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C:\Users\taist\Downloads\"/>
    </mc:Choice>
  </mc:AlternateContent>
  <xr:revisionPtr revIDLastSave="0" documentId="13_ncr:1_{95F2CFFE-8FE9-4BA1-9FD3-6A2709964AA6}" xr6:coauthVersionLast="47" xr6:coauthVersionMax="47" xr10:uidLastSave="{00000000-0000-0000-0000-000000000000}"/>
  <bookViews>
    <workbookView xWindow="-120" yWindow="-120" windowWidth="20730" windowHeight="11160" firstSheet="3" activeTab="8" xr2:uid="{00000000-000D-0000-FFFF-FFFF00000000}"/>
  </bookViews>
  <sheets>
    <sheet name="Resumo" sheetId="3" r:id="rId1"/>
    <sheet name="BDI" sheetId="7" r:id="rId2"/>
    <sheet name="BDI Diferenciado" sheetId="13" r:id="rId3"/>
    <sheet name="Curva ABC Serviços" sheetId="4" r:id="rId4"/>
    <sheet name="Curva ABC Insumos" sheetId="5" state="hidden" r:id="rId5"/>
    <sheet name="Orçamento Sintético" sheetId="1" r:id="rId6"/>
    <sheet name="Cronograma" sheetId="6" r:id="rId7"/>
    <sheet name="Composições Unitárias" sheetId="10" r:id="rId8"/>
    <sheet name="Cotações" sheetId="2" r:id="rId9"/>
    <sheet name="Quadros Elétricos " sheetId="14" state="hidden" r:id="rId10"/>
  </sheets>
  <externalReferences>
    <externalReference r:id="rId11"/>
  </externalReferences>
  <definedNames>
    <definedName name="_xlnm.Print_Area" localSheetId="7">'Composições Unitárias'!$A$1:$K$12699</definedName>
    <definedName name="_xlnm.Print_Area" localSheetId="8">Cotações!$A$1:$I$500</definedName>
    <definedName name="_xlnm.Print_Area" localSheetId="6">Cronograma!$A$1:$AB$47</definedName>
    <definedName name="_xlnm.Print_Area" localSheetId="3">'Curva ABC Serviços'!$A$1:$J$667</definedName>
    <definedName name="_xlnm.Print_Area" localSheetId="5">'Orçamento Sintético'!$A$1:$P$979</definedName>
    <definedName name="_xlnm.Print_Area" localSheetId="0">Resumo!$A$1:$I$47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12" i="14" l="1"/>
  <c r="J11" i="14"/>
  <c r="J10" i="14"/>
  <c r="J9" i="14"/>
  <c r="I9" i="14"/>
  <c r="H9" i="14"/>
  <c r="G9" i="14"/>
  <c r="F9" i="14"/>
  <c r="E9" i="14"/>
  <c r="D9" i="14"/>
  <c r="C9" i="14"/>
  <c r="B9" i="14"/>
  <c r="J8" i="14"/>
  <c r="I8" i="14"/>
  <c r="H8" i="14"/>
  <c r="G8" i="14"/>
  <c r="F8" i="14"/>
  <c r="E8" i="14"/>
  <c r="D8" i="14"/>
  <c r="C8" i="14"/>
  <c r="B8" i="14"/>
  <c r="J7" i="14"/>
  <c r="I7" i="14"/>
  <c r="H7" i="14"/>
  <c r="G7" i="14"/>
  <c r="F7" i="14"/>
  <c r="E7" i="14"/>
  <c r="D7" i="14"/>
  <c r="C7" i="14"/>
  <c r="B7" i="14"/>
  <c r="J6" i="14"/>
  <c r="I6" i="14"/>
  <c r="J5" i="14"/>
  <c r="I5" i="14"/>
  <c r="H5" i="14"/>
  <c r="G5" i="14"/>
  <c r="F5" i="14"/>
  <c r="E5" i="14"/>
  <c r="D5" i="14"/>
  <c r="C5" i="14"/>
  <c r="B5" i="14"/>
  <c r="J4" i="14"/>
  <c r="I4" i="14"/>
  <c r="H4" i="14"/>
  <c r="G4" i="14"/>
  <c r="F4" i="14"/>
  <c r="E4" i="14"/>
  <c r="D4" i="14"/>
  <c r="C4" i="14"/>
  <c r="B4" i="14"/>
  <c r="J3" i="14"/>
  <c r="I3" i="14"/>
  <c r="H3" i="14"/>
  <c r="G3" i="14"/>
  <c r="F3" i="14"/>
  <c r="E3" i="14"/>
  <c r="D3" i="14"/>
  <c r="C3" i="14"/>
  <c r="B3" i="14"/>
  <c r="H46" i="2" l="1"/>
  <c r="H53" i="2"/>
  <c r="H485" i="2"/>
  <c r="H479" i="2" l="1"/>
  <c r="H461" i="2"/>
  <c r="H473" i="2" l="1"/>
  <c r="H467" i="2"/>
  <c r="H439" i="2"/>
  <c r="H455" i="2"/>
  <c r="H449" i="2"/>
  <c r="H443" i="2"/>
  <c r="H438" i="2"/>
  <c r="H437" i="2" s="1"/>
  <c r="H406" i="2"/>
  <c r="H399" i="2"/>
  <c r="H392" i="2"/>
  <c r="H431" i="2" l="1"/>
  <c r="H21" i="2"/>
  <c r="H15" i="2"/>
  <c r="H9" i="2"/>
  <c r="H3" i="2"/>
  <c r="H350" i="2"/>
  <c r="H362" i="2"/>
  <c r="H380" i="2"/>
  <c r="H374" i="2"/>
  <c r="H368" i="2"/>
  <c r="H85" i="2"/>
  <c r="I85" i="2" s="1"/>
  <c r="H81" i="2"/>
  <c r="H78" i="2" s="1"/>
  <c r="H71" i="2"/>
  <c r="H64" i="2"/>
  <c r="H57" i="2"/>
  <c r="H50" i="2"/>
  <c r="H43" i="2"/>
  <c r="H35" i="2"/>
  <c r="H39" i="2"/>
  <c r="H31" i="2"/>
  <c r="H27" i="2" s="1"/>
  <c r="H32" i="2"/>
  <c r="I78" i="2" l="1"/>
</calcChain>
</file>

<file path=xl/sharedStrings.xml><?xml version="1.0" encoding="utf-8"?>
<sst xmlns="http://schemas.openxmlformats.org/spreadsheetml/2006/main" count="78604" uniqueCount="8832">
  <si>
    <t>Item</t>
  </si>
  <si>
    <t>Código</t>
  </si>
  <si>
    <t>Banco</t>
  </si>
  <si>
    <t>Descrição</t>
  </si>
  <si>
    <t>Und</t>
  </si>
  <si>
    <t>Quant.</t>
  </si>
  <si>
    <t>Valor Unit</t>
  </si>
  <si>
    <t>Valor Unit com BDI</t>
  </si>
  <si>
    <t>Total</t>
  </si>
  <si>
    <t>Peso (%)</t>
  </si>
  <si>
    <t xml:space="preserve"> 1 </t>
  </si>
  <si>
    <t>SERVIÇOS PRELIMINARES</t>
  </si>
  <si>
    <t/>
  </si>
  <si>
    <t xml:space="preserve"> 1.1 </t>
  </si>
  <si>
    <t>SERVIÇOS GERAIS</t>
  </si>
  <si>
    <t xml:space="preserve"> 1.1.1 </t>
  </si>
  <si>
    <t xml:space="preserve"> 103689 </t>
  </si>
  <si>
    <t>SINAPI</t>
  </si>
  <si>
    <t>FORNECIMENTO E INSTALAÇÃO DE PLACA DE OBRA COM CHAPA GALVANIZADA E ESTRUTURA DE MADEIRA. AF_03/2022_PS</t>
  </si>
  <si>
    <t>m²</t>
  </si>
  <si>
    <t xml:space="preserve"> 1.1.2 </t>
  </si>
  <si>
    <t xml:space="preserve"> 98525 </t>
  </si>
  <si>
    <t>LIMPEZA MECANIZADA DE CAMADA VEGETAL, VEGETAÇÃO E PEQUENAS ÁRVORES (DIÂMETRO DE TRONCO MENOR QUE 0,20 M), COM TRATOR DE ESTEIRAS. AF_03/2024</t>
  </si>
  <si>
    <t xml:space="preserve"> 1.1.3 </t>
  </si>
  <si>
    <t xml:space="preserve"> 105009 </t>
  </si>
  <si>
    <t>LOCAÇÃO CONVENCIONAL DE OBRA, UTILIZANDO GABARITO DE TÁBUAS CORRIDAS PONTALETADAS A CADA 1,50M -  2 UTILIZAÇÕES. AF_03/2024</t>
  </si>
  <si>
    <t>M</t>
  </si>
  <si>
    <t xml:space="preserve"> 1.1.4 </t>
  </si>
  <si>
    <t xml:space="preserve"> 030105 </t>
  </si>
  <si>
    <t>AGETOP CIVIL</t>
  </si>
  <si>
    <t>TRANSPORTE DE ENTULHO EM CAÇAMBA ESTACIONÁRIA  INCLUSO A CARGA MANUAL</t>
  </si>
  <si>
    <t>m³</t>
  </si>
  <si>
    <t xml:space="preserve"> 1.2 </t>
  </si>
  <si>
    <t>INSTALAÇÕES DO CANTEIRO</t>
  </si>
  <si>
    <t xml:space="preserve"> 1.2.1 </t>
  </si>
  <si>
    <t xml:space="preserve"> 98457 </t>
  </si>
  <si>
    <t>TAPUME COM CHAPA METÁLICA. AF_03/2024</t>
  </si>
  <si>
    <t xml:space="preserve"> 1.2.2 </t>
  </si>
  <si>
    <t xml:space="preserve"> 020400 </t>
  </si>
  <si>
    <t>LIGAÇÃO PROVISÓRIA DE ÁGUA (INCLUSO RETIRADA DO ESGOTO SANITÁRIO) - PD. GOINFRA</t>
  </si>
  <si>
    <t>Un</t>
  </si>
  <si>
    <t xml:space="preserve"> 1.2.3 </t>
  </si>
  <si>
    <t xml:space="preserve"> 020501 </t>
  </si>
  <si>
    <t>LIGAÇÃO PROVISÓRIA LUZ E FORÇA - PD. GOINFRA</t>
  </si>
  <si>
    <t xml:space="preserve"> 1.2.4 </t>
  </si>
  <si>
    <t xml:space="preserve"> 00010775 </t>
  </si>
  <si>
    <t>LOCACAO DE CONTAINER 2,30 X 6,00 M, ALT. 2,50 M, COM 1 SANITARIO, PARA ESCRITORIO, COMPLETO, SEM DIVISORIAS INTERNAS (NAO INCLUI MOBILIZACAO/DESMOBILIZACAO)</t>
  </si>
  <si>
    <t>MES</t>
  </si>
  <si>
    <t xml:space="preserve"> 1.2.5 </t>
  </si>
  <si>
    <t xml:space="preserve"> 00010778 </t>
  </si>
  <si>
    <t>LOCACAO DE CONTAINER 2,30 X 6,00 M, ALT. 2,50 M, PARA SANITARIO, COM 4 BACIAS, 8 CHUVEIROS,1 LAVATORIO E 1 MICTORIO (NAO INCLUI MOBILIZACAO/DESMOBILIZACAO)</t>
  </si>
  <si>
    <t xml:space="preserve"> 1.2.6 </t>
  </si>
  <si>
    <t xml:space="preserve"> 020230 </t>
  </si>
  <si>
    <t>LOCAÇÃO DE CONTAINER SEM REVESTIMENTO INTERNO PARA ALMOXARIFADO / DEPÓSITO 6,00 X 2,40 M, INCLUSIVE MOBILIÁRIO (EXCLUSO MOBILIZAÇÃO / DESMOBILIZAÇÃO)</t>
  </si>
  <si>
    <t>MÊS</t>
  </si>
  <si>
    <t xml:space="preserve"> 1.2.7 </t>
  </si>
  <si>
    <t xml:space="preserve"> 012095 </t>
  </si>
  <si>
    <t>SBC</t>
  </si>
  <si>
    <t>CONTAINER REFEITORIO 12.12x2,44x2.57 C/5 MESAS/BANCOS/PIA</t>
  </si>
  <si>
    <t xml:space="preserve"> 1.2.8 </t>
  </si>
  <si>
    <t xml:space="preserve"> 090432 </t>
  </si>
  <si>
    <t>CERCA COM MOURAO CONCRETO INCL.BALDRAME,ALTURA 2,8m TELA 12</t>
  </si>
  <si>
    <t xml:space="preserve"> 1.2.9 </t>
  </si>
  <si>
    <t xml:space="preserve"> 011040 </t>
  </si>
  <si>
    <t>EQUIPE DE OBRA-LIMPEZA PERMANENTE EM OBRA COM 2 OPERARIOS</t>
  </si>
  <si>
    <t xml:space="preserve"> 1.2.10 </t>
  </si>
  <si>
    <t xml:space="preserve"> 021402 </t>
  </si>
  <si>
    <t>CONSUMO DE TELEFONIA/INTERNET FIXA</t>
  </si>
  <si>
    <t>mes</t>
  </si>
  <si>
    <t xml:space="preserve"> 1.2.11 </t>
  </si>
  <si>
    <t xml:space="preserve"> 014025 </t>
  </si>
  <si>
    <t>COPIAS DE PROJETOS POR PLOTAGEM ELETRONICA</t>
  </si>
  <si>
    <t>UN</t>
  </si>
  <si>
    <t xml:space="preserve"> 1.2.12 </t>
  </si>
  <si>
    <t xml:space="preserve"> 050251 </t>
  </si>
  <si>
    <t>CORPO DE PROVA</t>
  </si>
  <si>
    <t xml:space="preserve"> 1.2.13 </t>
  </si>
  <si>
    <t xml:space="preserve"> 01.28.600 </t>
  </si>
  <si>
    <t>CPOS/CDHU</t>
  </si>
  <si>
    <t>LICENÇA DE PERFURAÇÃO PARA POÇO PROFUNDO</t>
  </si>
  <si>
    <t>un</t>
  </si>
  <si>
    <t xml:space="preserve"> 2 </t>
  </si>
  <si>
    <t>EQUIPAMENTOS E PROTEÇÕES</t>
  </si>
  <si>
    <t xml:space="preserve"> 2.1 </t>
  </si>
  <si>
    <t xml:space="preserve"> CO 05.05.0050 </t>
  </si>
  <si>
    <t>SCO</t>
  </si>
  <si>
    <t>Andaime de madeira, para altura ate 7m, compreendendo montagem e desmontagem, ja considerando o reaproveitamento 3 vezes da madeira.</t>
  </si>
  <si>
    <t xml:space="preserve"> 2.2 </t>
  </si>
  <si>
    <t xml:space="preserve"> 93281 </t>
  </si>
  <si>
    <t>GUINCHO ELÉTRICO DE COLUNA, CAPACIDADE 400 KG, COM MOTO FREIO, MOTOR TRIFÁSICO DE 1,25 CV - CHP DIURNO. AF_03/2016</t>
  </si>
  <si>
    <t>CHP</t>
  </si>
  <si>
    <t xml:space="preserve"> 2.3 </t>
  </si>
  <si>
    <t xml:space="preserve"> 97042 </t>
  </si>
  <si>
    <t>LINHA DE VIDA INSTALADA JUNTO AO PISO PARA EDIFÍCIOS DE ATÉ 4 PAVIMENTOS. AF_03/2024</t>
  </si>
  <si>
    <t xml:space="preserve"> 3 </t>
  </si>
  <si>
    <t>GERENCIAMENTO DE OBRAS</t>
  </si>
  <si>
    <t xml:space="preserve"> 3.1 </t>
  </si>
  <si>
    <t xml:space="preserve"> 94295 </t>
  </si>
  <si>
    <t>MESTRE DE OBRAS COM ENCARGOS COMPLEMENTARES</t>
  </si>
  <si>
    <t xml:space="preserve"> 3.2 </t>
  </si>
  <si>
    <t xml:space="preserve"> 100321 </t>
  </si>
  <si>
    <t>TÉCNICO EM SEGURANÇA DO TRABALHO COM ENCARGOS COMPLEMENTARES</t>
  </si>
  <si>
    <t xml:space="preserve"> 3.3 </t>
  </si>
  <si>
    <t xml:space="preserve"> 93572 </t>
  </si>
  <si>
    <t>ENCARREGADO GERAL DE OBRAS COM ENCARGOS COMPLEMENTARES</t>
  </si>
  <si>
    <t xml:space="preserve"> 3.4 </t>
  </si>
  <si>
    <t xml:space="preserve"> 93563 </t>
  </si>
  <si>
    <t>ALMOXARIFE COM ENCARGOS COMPLEMENTARES</t>
  </si>
  <si>
    <t xml:space="preserve"> 3.5 </t>
  </si>
  <si>
    <t xml:space="preserve"> 101460 </t>
  </si>
  <si>
    <t>VIGIA DIURNO COM ENCARGOS COMPLEMENTARES (ADAPTADA 12X36)</t>
  </si>
  <si>
    <t xml:space="preserve"> 3.6 </t>
  </si>
  <si>
    <t xml:space="preserve"> 93567 </t>
  </si>
  <si>
    <t>ENGENHEIRO CIVIL DE OBRA PLENO COM ENCARGOS COMPLEMENTARES</t>
  </si>
  <si>
    <t xml:space="preserve"> 3.7 </t>
  </si>
  <si>
    <t xml:space="preserve"> 93565 </t>
  </si>
  <si>
    <t>ENGENHEIRO CIVIL DE OBRA JUNIOR COM ENCARGOS COMPLEMENTARES</t>
  </si>
  <si>
    <t xml:space="preserve"> 3.8 </t>
  </si>
  <si>
    <t xml:space="preserve"> 3.9 </t>
  </si>
  <si>
    <t xml:space="preserve"> ED-21772 </t>
  </si>
  <si>
    <t>SETOP</t>
  </si>
  <si>
    <t>ENGENHEIRO ELETRICISTA/MECÂNICO COM ENCARGOS COMPLEMENTARES</t>
  </si>
  <si>
    <t>mês</t>
  </si>
  <si>
    <t xml:space="preserve"> 3.10 </t>
  </si>
  <si>
    <t xml:space="preserve"> 93564 </t>
  </si>
  <si>
    <t>APONTADOR OU APROPRIADOR COM ENCARGOS COMPLEMENTARES</t>
  </si>
  <si>
    <t xml:space="preserve"> 4 </t>
  </si>
  <si>
    <t>MOVIMENTAÇÃO DE TERRA</t>
  </si>
  <si>
    <t xml:space="preserve"> 4.1 </t>
  </si>
  <si>
    <t xml:space="preserve"> 101124 </t>
  </si>
  <si>
    <t>ESCAVAÇÃO HORIZONTAL, INCLUINDO CARGA E DESCARGA EM SOLO DE 1A CATEGORIA COM TRATOR DE ESTEIRAS (100HP/LÂMINA: 2,19M3). AF_07/2020</t>
  </si>
  <si>
    <t xml:space="preserve"> 4.2 </t>
  </si>
  <si>
    <t xml:space="preserve"> 105559 </t>
  </si>
  <si>
    <t>EXECUÇÃO E COMPACTAÇÃO DE CORPO DE ATERRO DE ATERRO (95% DE ENERGIA DO PROCTOR NORMAL) COM SOLO PREDOMINANTEMENTE ARGILOSO, EM CAMADAS COM ESPESSURA DE 20 CM - EXCLUSIVE ESCAVAÇÃO, CARGA E TRANSPORTE E SOLO. AF_09/2024</t>
  </si>
  <si>
    <t xml:space="preserve"> 5 </t>
  </si>
  <si>
    <t>INFRAESTRUTURA</t>
  </si>
  <si>
    <t xml:space="preserve"> 5.1 </t>
  </si>
  <si>
    <t>Estacas</t>
  </si>
  <si>
    <t xml:space="preserve"> 5.1.1 </t>
  </si>
  <si>
    <t xml:space="preserve"> 100896 </t>
  </si>
  <si>
    <t>ESTACA ESCAVADA MECANICAMENTE, SEM FLUIDO ESTABILIZANTE, COM 30CM DE DIÂMETRO (ADAPTADA - EXCLUSIVE ARMADURA E CONCRETO)</t>
  </si>
  <si>
    <t xml:space="preserve"> 5.1.2 </t>
  </si>
  <si>
    <t xml:space="preserve"> 95578 </t>
  </si>
  <si>
    <t>MONTAGEM DE ARMADURA DE ESTACAS, DIÂMETRO = 12,5 MM. AF_09/2021_PS</t>
  </si>
  <si>
    <t>KG</t>
  </si>
  <si>
    <t xml:space="preserve"> 5.1.3 </t>
  </si>
  <si>
    <t xml:space="preserve"> 95583 </t>
  </si>
  <si>
    <t>MONTAGEM DE ARMADURA TRANSVERSAL DE ESTACAS DE SEÇÃO CIRCULAR, DIÂMETRO = 5,0 MM. AF_09/2021_PS</t>
  </si>
  <si>
    <t xml:space="preserve"> 5.1.4 </t>
  </si>
  <si>
    <t xml:space="preserve"> 95584 </t>
  </si>
  <si>
    <t>MONTAGEM DE ARMADURA TRANSVERSAL DE ESTACAS DE SEÇÃO CIRCULAR, DIÂMETRO = 6,30 MM. AF_09/2021_PS</t>
  </si>
  <si>
    <t xml:space="preserve"> 5.1.5 </t>
  </si>
  <si>
    <t xml:space="preserve"> 95577 </t>
  </si>
  <si>
    <t>MONTAGEM DE ARMADURA DE ESTACAS, DIÂMETRO = 10,0 MM. AF_09/2021_PS</t>
  </si>
  <si>
    <t xml:space="preserve"> 5.1.6 </t>
  </si>
  <si>
    <t xml:space="preserve"> 100897 </t>
  </si>
  <si>
    <t>ESTACA ESCAVADA MECANICAMENTE, SEM FLUIDO ESTABILIZANTE, COM 50CM DE DIÂMETRO (ADAPTADA - EXCLUSIVE ARMADURA E CONCRETO)</t>
  </si>
  <si>
    <t xml:space="preserve"> 5.1.7 </t>
  </si>
  <si>
    <t xml:space="preserve"> 051026 </t>
  </si>
  <si>
    <t>LANÇAMENTO/APLICAÇÃO/ADENSAMENTO DE CONCRETO EM FUNDAÇÃO- (O.C.)</t>
  </si>
  <si>
    <t xml:space="preserve"> 5.1.8 </t>
  </si>
  <si>
    <t xml:space="preserve"> 102478 </t>
  </si>
  <si>
    <t>CONCRETO FCK = 40MPA, TRAÇO 1:1,4:1,8 (EM MASSA SECA DE CIMENTO/ AREIA MÉDIA/ SEIXO ROLADO) - PREPARO MECÂNICO COM BETONEIRA 400 L. AF_05/2021</t>
  </si>
  <si>
    <t xml:space="preserve"> 5.1.9 </t>
  </si>
  <si>
    <t xml:space="preserve"> 95579 </t>
  </si>
  <si>
    <t>MONTAGEM DE ARMADURA DE ESTACAS, DIÂMETRO = 16,0 MM. AF_09/2021_PS</t>
  </si>
  <si>
    <t xml:space="preserve"> 5.2 </t>
  </si>
  <si>
    <t>Blocos de Coroamento</t>
  </si>
  <si>
    <t xml:space="preserve"> 5.2.1 </t>
  </si>
  <si>
    <t xml:space="preserve"> 96523 </t>
  </si>
  <si>
    <t>ESCAVAÇÃO MANUAL PARA BLOCO DE COROAMENTO OU SAPATA (INCLUINDO ESCAVAÇÃO PARA COLOCAÇÃO DE FÔRMAS). AF_01/2024</t>
  </si>
  <si>
    <t xml:space="preserve"> 5.2.2 </t>
  </si>
  <si>
    <t xml:space="preserve"> 93382 </t>
  </si>
  <si>
    <t>REATERRO MANUAL DE VALAS, COM COMPACTADOR DE SOLOS DE PERCUSSÃO. AF_08/2023</t>
  </si>
  <si>
    <t xml:space="preserve"> 5.2.3 </t>
  </si>
  <si>
    <t xml:space="preserve"> 96531 </t>
  </si>
  <si>
    <t>FABRICAÇÃO, MONTAGEM E DESMONTAGEM DE FÔRMA PARA BLOCO DE COROAMENTO, EM MADEIRA SERRADA, E=25 MM, 2 UTILIZAÇÕES. AF_01/2024</t>
  </si>
  <si>
    <t xml:space="preserve"> 5.2.4 </t>
  </si>
  <si>
    <t xml:space="preserve"> 104916 </t>
  </si>
  <si>
    <t>ARMAÇÃO DE SAPATA ISOLADA, VIGA BALDRAME E SAPATA CORRIDA UTILIZANDO AÇO CA-60 DE 5 MM - MONTAGEM. AF_01/2024</t>
  </si>
  <si>
    <t xml:space="preserve"> 5.2.5 </t>
  </si>
  <si>
    <t xml:space="preserve"> 104922 </t>
  </si>
  <si>
    <t>ARMAÇÃO DE BLOCO, SAPATA ISOLADA E SAPATA CORRIDA UTILIZANDO AÇO CA-50 DE 20 MM - MONTAGEM. AF_01/2024</t>
  </si>
  <si>
    <t xml:space="preserve"> 5.2.6 </t>
  </si>
  <si>
    <t xml:space="preserve"> 104918 </t>
  </si>
  <si>
    <t>ARMAÇÃO DE SAPATA ISOLADA, VIGA BALDRAME E SAPATA CORRIDA UTILIZANDO AÇO CA-50 DE 8 MM - MONTAGEM. AF_01/2024</t>
  </si>
  <si>
    <t xml:space="preserve"> 5.2.7 </t>
  </si>
  <si>
    <t xml:space="preserve"> 104917 </t>
  </si>
  <si>
    <t>ARMAÇÃO DE SAPATA ISOLADA, VIGA BALDRAME E SAPATA CORRIDA UTILIZANDO AÇO CA-50 DE 6,3 MM - MONTAGEM. AF_01/2024</t>
  </si>
  <si>
    <t xml:space="preserve"> 5.2.8 </t>
  </si>
  <si>
    <t xml:space="preserve"> 104921 </t>
  </si>
  <si>
    <t>ARMAÇÃO DE BLOCO, SAPATA ISOLADA, VIGA BALDRAME E SAPATA CORRIDA UTILIZANDO AÇO CA-50 DE 16 MM - MONTAGEM. AF_01/2024</t>
  </si>
  <si>
    <t xml:space="preserve"> 5.2.9 </t>
  </si>
  <si>
    <t xml:space="preserve"> 104920 </t>
  </si>
  <si>
    <t>ARMAÇÃO DE BLOCO, SAPATA ISOLADA, VIGA BALDRAME E SAPATA CORRIDA UTILIZANDO AÇO CA-50 DE 12,5 MM - MONTAGEM. AF_01/2024</t>
  </si>
  <si>
    <t xml:space="preserve"> 5.2.10 </t>
  </si>
  <si>
    <t xml:space="preserve"> 104919 </t>
  </si>
  <si>
    <t>ARMAÇÃO DE SAPATA ISOLADA, VIGA BALDRAME E SAPATA CORRIDA UTILIZANDO AÇO CA-50 DE 10 MM - MONTAGEM. AF_01/2024</t>
  </si>
  <si>
    <t xml:space="preserve"> 5.2.11 </t>
  </si>
  <si>
    <t xml:space="preserve"> 104915 </t>
  </si>
  <si>
    <t>ARMAÇÃO DE BLOCO E SAPATA UTILIZANDO AÇO CA-50 DE 25 MM - MONTAGEM. AF_01/2024</t>
  </si>
  <si>
    <t xml:space="preserve"> 5.2.12 </t>
  </si>
  <si>
    <t xml:space="preserve"> 96557 </t>
  </si>
  <si>
    <t>CONCRETAGEM DE BLOCO DE COROAMENTO OU VIGA BALDRAME, FCK 40 MPA, COM USO DE BOMBA - LANÇAMENTO, ADENSAMENTO E ACABAMENTO. (ADAPTADO FCK = 40 MPA)</t>
  </si>
  <si>
    <t xml:space="preserve"> 6 </t>
  </si>
  <si>
    <t>SUPERESTRUTURA</t>
  </si>
  <si>
    <t xml:space="preserve"> 6.1 </t>
  </si>
  <si>
    <t>Estrutura de Concreto Armado</t>
  </si>
  <si>
    <t xml:space="preserve"> 6.1.1 </t>
  </si>
  <si>
    <t>Vigas Baldrames</t>
  </si>
  <si>
    <t xml:space="preserve"> 6.1.1.1 </t>
  </si>
  <si>
    <t xml:space="preserve"> 96539 </t>
  </si>
  <si>
    <t>FABRICAÇÃO, MONTAGEM E DESMONTAGEM DE FÔRMA PARA VIGA BALDRAME, EM CHAPA DE MADEIRA COMPENSADA RESINADA, E=17 MM, 2 UTILIZAÇÕES. AF_01/2024</t>
  </si>
  <si>
    <t xml:space="preserve"> 6.1.1.2 </t>
  </si>
  <si>
    <t xml:space="preserve"> 6.1.1.3 </t>
  </si>
  <si>
    <t xml:space="preserve"> 6.1.1.4 </t>
  </si>
  <si>
    <t xml:space="preserve"> 6.1.1.5 </t>
  </si>
  <si>
    <t xml:space="preserve"> 6.1.1.6 </t>
  </si>
  <si>
    <t xml:space="preserve"> 6.1.1.7 </t>
  </si>
  <si>
    <t xml:space="preserve"> 6.1.1.8 </t>
  </si>
  <si>
    <t xml:space="preserve"> 6.1.2 </t>
  </si>
  <si>
    <t>Pilares e Vigas</t>
  </si>
  <si>
    <t xml:space="preserve"> 6.1.2.1 </t>
  </si>
  <si>
    <t xml:space="preserve"> 92263 </t>
  </si>
  <si>
    <t>FABRICAÇÃO DE FÔRMA PARA PILARES E ESTRUTURAS SIMILARES, EM CHAPA DE MADEIRA COMPENSADA RESINADA, E = 17 MM. AF_09/2020</t>
  </si>
  <si>
    <t xml:space="preserve"> 6.1.2.2 </t>
  </si>
  <si>
    <t xml:space="preserve"> 92270 </t>
  </si>
  <si>
    <t>FABRICAÇÃO DE FÔRMA PARA VIGAS, COM MADEIRA SERRADA, E = 25 MM. AF_09/2020</t>
  </si>
  <si>
    <t xml:space="preserve"> 6.1.2.3 </t>
  </si>
  <si>
    <t xml:space="preserve"> 92759 </t>
  </si>
  <si>
    <t>ARMAÇÃO DE PILAR OU VIGA DE ESTRUTURA CONVENCIONAL DE CONCRETO ARMADO UTILIZANDO AÇO CA-60 DE 5,0 MM - MONTAGEM. AF_06/2022</t>
  </si>
  <si>
    <t xml:space="preserve"> 6.1.2.4 </t>
  </si>
  <si>
    <t xml:space="preserve"> 92760 </t>
  </si>
  <si>
    <t>ARMAÇÃO DE PILAR OU VIGA DE ESTRUTURA CONVENCIONAL DE CONCRETO ARMADO UTILIZANDO AÇO CA-50 DE 6,3 MM - MONTAGEM. AF_06/2022</t>
  </si>
  <si>
    <t xml:space="preserve"> 6.1.2.5 </t>
  </si>
  <si>
    <t xml:space="preserve"> 92761 </t>
  </si>
  <si>
    <t>ARMAÇÃO DE PILAR OU VIGA DE ESTRUTURA CONVENCIONAL DE CONCRETO ARMADO UTILIZANDO AÇO CA-50 DE 8,0 MM - MONTAGEM. AF_06/2022</t>
  </si>
  <si>
    <t xml:space="preserve"> 6.1.2.6 </t>
  </si>
  <si>
    <t xml:space="preserve"> 92762 </t>
  </si>
  <si>
    <t>ARMAÇÃO DE PILAR OU VIGA DE ESTRUTURA CONVENCIONAL DE CONCRETO ARMADO UTILIZANDO AÇO CA-50 DE 10,0 MM - MONTAGEM. AF_06/2022</t>
  </si>
  <si>
    <t xml:space="preserve"> 6.1.2.7 </t>
  </si>
  <si>
    <t xml:space="preserve"> 92763 </t>
  </si>
  <si>
    <t>ARMAÇÃO DE PILAR OU VIGA DE ESTRUTURA CONVENCIONAL DE CONCRETO ARMADO UTILIZANDO AÇO CA-50 DE 12,5 MM - MONTAGEM. AF_06/2022</t>
  </si>
  <si>
    <t xml:space="preserve"> 6.1.2.8 </t>
  </si>
  <si>
    <t xml:space="preserve"> 92764 </t>
  </si>
  <si>
    <t>ARMAÇÃO DE PILAR OU VIGA DE ESTRUTURA CONVENCIONAL DE CONCRETO ARMADO UTILIZANDO AÇO CA-50 DE 16,0 MM - MONTAGEM. AF_06/2022</t>
  </si>
  <si>
    <t xml:space="preserve"> 6.1.2.9 </t>
  </si>
  <si>
    <t xml:space="preserve"> 92765 </t>
  </si>
  <si>
    <t>ARMAÇÃO DE PILAR OU VIGA DE ESTRUTURA CONVENCIONAL DE CONCRETO ARMADO UTILIZANDO AÇO CA-50 DE 20,0 MM - MONTAGEM. AF_06/2022</t>
  </si>
  <si>
    <t xml:space="preserve"> 6.1.2.10 </t>
  </si>
  <si>
    <t xml:space="preserve"> 92766 </t>
  </si>
  <si>
    <t>ARMAÇÃO DE PILAR OU VIGA DE ESTRUTURA CONVENCIONAL DE CONCRETO ARMADO UTILIZANDO AÇO CA-50 DE 25,0 MM - MONTAGEM. AF_06/2022</t>
  </si>
  <si>
    <t xml:space="preserve"> 6.1.2.11 </t>
  </si>
  <si>
    <t xml:space="preserve"> 103672 </t>
  </si>
  <si>
    <t>CONCRETAGEM DE PILARES, FCK = 40 MPA, COM USO DE BOMBA - LANÇAMENTO, ADENSAMENTO E ACABAMENTO. (ADAPTADO FCK= 40 MPA)</t>
  </si>
  <si>
    <t xml:space="preserve"> 6.1.2.12 </t>
  </si>
  <si>
    <t xml:space="preserve"> 103675 </t>
  </si>
  <si>
    <t>CONCRETAGEM DE VIGAS E LAJES, FCK=40 MPA, PARA LAJES MACIÇAS OU NERVURADAS COM USO DE BOMBA - LANÇAMENTO, ADENSAMENTO E ACABAMENTO. (ADAPTADO FCK = 40 MPA)</t>
  </si>
  <si>
    <t xml:space="preserve"> 6.1.3 </t>
  </si>
  <si>
    <t>Lajes Maciça, Nervurada e Rampa</t>
  </si>
  <si>
    <t xml:space="preserve"> 6.1.3.1 </t>
  </si>
  <si>
    <t xml:space="preserve"> 104296 </t>
  </si>
  <si>
    <t>FORNECIMENTO E INSTALAÇÃO DE CORDOALHA COM 7 FIOS, RESISTÊNCIA À TRAÇÃO DE 210 KGF/MM² E DIÂMETRO NOMINAL DE 15,2 MM, EM LAJE. AF_08/2022</t>
  </si>
  <si>
    <t xml:space="preserve"> 6.1.3.2 </t>
  </si>
  <si>
    <t xml:space="preserve"> 92486 </t>
  </si>
  <si>
    <t>MONTAGEM E DESMONTAGEM DE FÔRMA DE LAJE MACIÇA, PÉ-DIREITO SIMPLES, EM MADEIRA SERRADA, 4 UTILIZAÇÕES. AF_09/2020</t>
  </si>
  <si>
    <t xml:space="preserve"> 6.1.3.3 </t>
  </si>
  <si>
    <t xml:space="preserve"> 92490 </t>
  </si>
  <si>
    <t>MONTAGEM E DESMONTAGEM DE FÔRMA DE LAJE NERVURADA COM CUBETA E ASSOALHO, PÉ-DIREITO SIMPLES, EM CHAPA DE MADEIRA COMPENSADA RESINADA, 8 UTILIZAÇÕES. AF_09/2020</t>
  </si>
  <si>
    <t xml:space="preserve"> 6.1.3.4 </t>
  </si>
  <si>
    <t xml:space="preserve"> 92768 </t>
  </si>
  <si>
    <t>ARMAÇÃO DE LAJE DE ESTRUTURA CONVENCIONAL DE CONCRETO ARMADO UTILIZANDO AÇO CA-60 DE 5,0 MM - MONTAGEM. AF_06/2022</t>
  </si>
  <si>
    <t xml:space="preserve"> 6.1.3.5 </t>
  </si>
  <si>
    <t xml:space="preserve"> 92769 </t>
  </si>
  <si>
    <t>ARMAÇÃO DE LAJE DE ESTRUTURA CONVENCIONAL DE CONCRETO ARMADO UTILIZANDO AÇO CA-50 DE 6,3 MM - MONTAGEM. AF_06/2022</t>
  </si>
  <si>
    <t xml:space="preserve"> 6.1.3.6 </t>
  </si>
  <si>
    <t xml:space="preserve"> 92770 </t>
  </si>
  <si>
    <t>ARMAÇÃO DE LAJE DE ESTRUTURA CONVENCIONAL DE CONCRETO ARMADO UTILIZANDO AÇO CA-50 DE 8,0 MM - MONTAGEM. AF_06/2022</t>
  </si>
  <si>
    <t xml:space="preserve"> 6.1.3.7 </t>
  </si>
  <si>
    <t xml:space="preserve"> 92771 </t>
  </si>
  <si>
    <t>ARMAÇÃO DE LAJE DE ESTRUTURA CONVENCIONAL DE CONCRETO ARMADO UTILIZANDO AÇO CA-50 DE 10,0 MM - MONTAGEM. AF_06/2022</t>
  </si>
  <si>
    <t xml:space="preserve"> 6.1.3.8 </t>
  </si>
  <si>
    <t xml:space="preserve"> 92772 </t>
  </si>
  <si>
    <t>ARMAÇÃO DE LAJE DE ESTRUTURA CONVENCIONAL DE CONCRETO ARMADO UTILIZANDO AÇO CA-50 DE 12,5 MM - MONTAGEM. AF_06/2022</t>
  </si>
  <si>
    <t xml:space="preserve"> 6.1.3.9 </t>
  </si>
  <si>
    <t xml:space="preserve"> 92773 </t>
  </si>
  <si>
    <t>ARMAÇÃO DE LAJE DE ESTRUTURA CONVENCIONAL DE CONCRETO ARMADO UTILIZANDO AÇO CA-50 DE 16,0 MM - MONTAGEM. AF_06/2022</t>
  </si>
  <si>
    <t xml:space="preserve"> 6.1.3.10 </t>
  </si>
  <si>
    <t xml:space="preserve"> 6.1.3.11 </t>
  </si>
  <si>
    <t xml:space="preserve"> 104776 </t>
  </si>
  <si>
    <t>FURO MECANIZADO EM CONCRETO, COM PERFURATRIZ, PARA INSTALAÇÕES ELÉTRICAS, DIÂMETROS MAIORES QUE 40 MM E MENORES OU IGUAIS A 75 MM. AF_09/2023</t>
  </si>
  <si>
    <t xml:space="preserve"> 6.1.4 </t>
  </si>
  <si>
    <t>Escadas</t>
  </si>
  <si>
    <t xml:space="preserve"> 6.1.4.1 </t>
  </si>
  <si>
    <t xml:space="preserve"> 102003 </t>
  </si>
  <si>
    <t>MONTAGEM E DESMONTAGEM DE FÔRMA PARA ESCADAS, COM 2 LANCES EM "U" E LAJE CASCATA, EM CHAPA DE MADEIRA COMPENSADA RESINADA, 4 UTILIZAÇÕES. AF_11/2020</t>
  </si>
  <si>
    <t xml:space="preserve"> 6.1.4.2 </t>
  </si>
  <si>
    <t xml:space="preserve"> 95945 </t>
  </si>
  <si>
    <t>ARMAÇÃO DE ESCADA, DE UMA ESTRUTURA CONVENCIONAL DE CONCRETO ARMADO UTILIZANDO AÇO CA-50 DE 8,0 MM - MONTAGEM. AF_11/2020</t>
  </si>
  <si>
    <t xml:space="preserve"> 6.1.4.3 </t>
  </si>
  <si>
    <t xml:space="preserve"> 95948 </t>
  </si>
  <si>
    <t>ARMAÇÃO DE ESCADA, DE UMA ESTRUTURA CONVENCIONAL DE CONCRETO ARMADO UTILIZANDO AÇO CA-50 DE 16,0 MM - MONTAGEM. AF_11/2020</t>
  </si>
  <si>
    <t xml:space="preserve"> 6.1.4.4 </t>
  </si>
  <si>
    <t xml:space="preserve"> 103686 </t>
  </si>
  <si>
    <t>CONCRETAGEM DE ESCADAS, FCK=40 MPA, COM USO DE BOMBA - LANÇAMENTO, ADENSAMENTO E ACABAMENTO. (ADAPTADO FCK = 40 MPA)</t>
  </si>
  <si>
    <t xml:space="preserve"> 6.1.5 </t>
  </si>
  <si>
    <t>Vergas e Contravergas</t>
  </si>
  <si>
    <t xml:space="preserve"> 6.1.5.1 </t>
  </si>
  <si>
    <t xml:space="preserve"> 105029 </t>
  </si>
  <si>
    <t>CONTRAVERGA MOLDADA IN LOCO EM CONCRETO, ESPESSURA DE *15* CM. AF_03/2024</t>
  </si>
  <si>
    <t xml:space="preserve"> 6.1.5.2 </t>
  </si>
  <si>
    <t xml:space="preserve"> 105023 </t>
  </si>
  <si>
    <t>VERGA MOLDADA IN LOCO EM CONCRETO, ESPESSURA DE *15* CM. AF_03/2024</t>
  </si>
  <si>
    <t xml:space="preserve"> 6.2 </t>
  </si>
  <si>
    <t>Estrutura Metálica</t>
  </si>
  <si>
    <t xml:space="preserve"> 6.2.1 </t>
  </si>
  <si>
    <t>Cobertura e Rampa Metálica</t>
  </si>
  <si>
    <t xml:space="preserve"> 6.2.1.1 </t>
  </si>
  <si>
    <t xml:space="preserve"> 150204 </t>
  </si>
  <si>
    <t>ESTRUTURA METÁLICA CONVENCIONAL EM AÇO DO TIPO MR-250 / ASTM A36 COM FUNDO ANTICORROSIVO</t>
  </si>
  <si>
    <t>Kg</t>
  </si>
  <si>
    <t xml:space="preserve"> 7 </t>
  </si>
  <si>
    <t>IMPERMEABILIZAÇÕES</t>
  </si>
  <si>
    <t xml:space="preserve"> 7.1 </t>
  </si>
  <si>
    <t>Impermeabilização</t>
  </si>
  <si>
    <t xml:space="preserve"> 7.1.1 </t>
  </si>
  <si>
    <t xml:space="preserve"> 98555 </t>
  </si>
  <si>
    <t>IMPERMEABILIZAÇÃO DE SUPERFÍCIE COM ARGAMASSA POLIMÉRICA / MEMBRANA ACRÍLICA, 3 DEMÃOS. AF_09/2023</t>
  </si>
  <si>
    <t xml:space="preserve"> 7.1.2 </t>
  </si>
  <si>
    <t xml:space="preserve"> 98556 </t>
  </si>
  <si>
    <t>IMPERMEABILIZAÇÃO DE SUPERFÍCIE COM ARGAMASSA POLIMÉRICA / MEMBRANA ACRÍLICA, 4 DEMÃOS, REFORÇADA COM VÉU DE POLIÉSTER (MAV). AF_09/2023</t>
  </si>
  <si>
    <t xml:space="preserve"> 7.1.3 </t>
  </si>
  <si>
    <t xml:space="preserve"> 98547 </t>
  </si>
  <si>
    <t>IMPERMEABILIZAÇÃO DE SUPERFÍCIE COM MANTA ASFÁLTICA, DUAS CAMADAS, INCLUSIVE APLICAÇÃO DE PRIMER ASFÁLTICO, E=4MM. (ADAPTADA COM PROTEÇÃO MECANICA E FILME POLIETILENO)</t>
  </si>
  <si>
    <t xml:space="preserve"> 7.1.4 </t>
  </si>
  <si>
    <t xml:space="preserve"> 120209 </t>
  </si>
  <si>
    <t>IMPERMEABILIZACAO-C/CIMENTO CRISTALIZANTE 3 DEMAOS</t>
  </si>
  <si>
    <t xml:space="preserve"> 7.1.5 </t>
  </si>
  <si>
    <t xml:space="preserve"> 98546 </t>
  </si>
  <si>
    <t>IMPERMEABILIZAÇÃO DE SUPERFÍCIE COM MANTA ASFÁLTICA, UMA CAMADA, INCLUSIVE APLICAÇÃO DE PRIMER ASFÁLTICO, E=4MM. (ADAPTADA COM GEOCOMPOSTO E EPS EXPANDIDO DE 50 MM)</t>
  </si>
  <si>
    <t xml:space="preserve"> 7.1.6 </t>
  </si>
  <si>
    <t xml:space="preserve"> 97113 </t>
  </si>
  <si>
    <t>APLICAÇÃO DE LONA PLÁSTICA PARA EXECUÇÃO DE PAVIMENTOS DE CONCRETO. AF_04/2022</t>
  </si>
  <si>
    <t xml:space="preserve"> 7.1.7 </t>
  </si>
  <si>
    <t xml:space="preserve"> 100324 </t>
  </si>
  <si>
    <t>LASTRO COM MATERIAL GRANULAR (PEDRA BRITADA N.1 E PEDRA BRITADA N.2), APLICADO EM PISOS OU LAJES SOBRE SOLO, ESPESSURA DE *10 CM*. AF_01/2024</t>
  </si>
  <si>
    <t xml:space="preserve"> 7.1.8 </t>
  </si>
  <si>
    <t xml:space="preserve"> 0307733 </t>
  </si>
  <si>
    <t>SICRO3</t>
  </si>
  <si>
    <t>Junta de dilatação em elastômero e perfil VV - L = 20 mm e H = 40 mm - fornecimento e instalação</t>
  </si>
  <si>
    <t>m</t>
  </si>
  <si>
    <t xml:space="preserve"> 7.1.9 </t>
  </si>
  <si>
    <t xml:space="preserve"> 0307084 </t>
  </si>
  <si>
    <t>Lábios poliméricos em junta de pavimento de concreto - L = 20 mm e H = 40 mm - confecção e assentamento</t>
  </si>
  <si>
    <t xml:space="preserve"> 8 </t>
  </si>
  <si>
    <t>PAREDES E DIVISÓRIAS</t>
  </si>
  <si>
    <t xml:space="preserve"> 8.1 </t>
  </si>
  <si>
    <t xml:space="preserve"> 89472 </t>
  </si>
  <si>
    <t>ALVENARIA DE BLOCOS DE CONCRETO ESTRUTURAL 14X19X39 CM (ESPESSURA 14 CM), FBK = 14 MPA, UTILIZANDO COLHER DE PEDREIRO. AF_10/2022</t>
  </si>
  <si>
    <t xml:space="preserve"> 8.2 </t>
  </si>
  <si>
    <t xml:space="preserve"> 96369 </t>
  </si>
  <si>
    <t>PAREDE COM SISTEMA EM CHAPAS DE GESSO PARA DRYWALL ST, USO INTERNO, COM DUAS FACES DUPLAS E ESTRUTURA METÁLICA COM GUIAS DUPLAS PARA PAREDES COM ÁREA LÍQUIDA MAIOR OU IGUAL A 6 M2, COM VÃOS. AF_07/2023_PS</t>
  </si>
  <si>
    <t xml:space="preserve"> 8.3 </t>
  </si>
  <si>
    <t xml:space="preserve"> 8.4 </t>
  </si>
  <si>
    <t xml:space="preserve"> 96369 AJUSTADA </t>
  </si>
  <si>
    <t>Próprio</t>
  </si>
  <si>
    <t>PAREDE COM SISTEMA EM CHAPAS DE GESSO PARA DRYWALL RU, USO INTERNO, COM DUAS FACES DUPLAS E ESTRUTURA METÁLICA COM GUIAS DUPLAS PARA PAREDES COM ÁREA LÍQUIDA MAIOR OU IGUAL A 6 M2, COM VÃOS. AF_07/2023_PS</t>
  </si>
  <si>
    <t>M²</t>
  </si>
  <si>
    <t xml:space="preserve"> 8.5 </t>
  </si>
  <si>
    <t xml:space="preserve"> 89480 </t>
  </si>
  <si>
    <t>ALVENARIA DE BLOCOS DE CONCRETO ESTRUTURAL 14X19X29 CM (ESPESSURA 29 CM), FBK = 14 MPA, UTILIZANDO COLHER DE PEDREIRO. AF_10/2022</t>
  </si>
  <si>
    <t xml:space="preserve"> 8.6 </t>
  </si>
  <si>
    <t xml:space="preserve"> 100201 </t>
  </si>
  <si>
    <t>ALVENARIA DE TIJOLO FURADO 1/2 VEZ - 9 x 19 x 19 - ARG. (1CALH</t>
  </si>
  <si>
    <t xml:space="preserve"> 8.7 </t>
  </si>
  <si>
    <t xml:space="preserve"> 102253 </t>
  </si>
  <si>
    <t>DIVISORIA SANITÁRIA, TIPO CABINE, EM GRANITO CINZA ANDORINHA, ESP = 2CM, ASSENTADO COM ARGAMASSA COLANTE AC III-E, EXCLUSIVE FERRAGENS. AF_01/2021</t>
  </si>
  <si>
    <t xml:space="preserve"> 8.8 </t>
  </si>
  <si>
    <t xml:space="preserve"> 93200 </t>
  </si>
  <si>
    <t>FIXAÇÃO (ENCUNHAMENTO) DE ALVENARIA DE VEDAÇÃO COM ARGAMASSA APLICADA COM BISNAGA. AF_03/2024</t>
  </si>
  <si>
    <t xml:space="preserve"> 8.9 </t>
  </si>
  <si>
    <t xml:space="preserve"> 100351 </t>
  </si>
  <si>
    <t>MURO DE ARRIMO COM BLOCOS DE CONCRETO ESTRUTURAL E PILARES INTERMEDIÁRIOS, COM ALTURA MAIOR QUE 1,6 M E MENOR OU IGUAL A 2,8 M (EXCETO FUNDAÇÃO). AF_11/2024</t>
  </si>
  <si>
    <t xml:space="preserve"> 8.10 </t>
  </si>
  <si>
    <t xml:space="preserve"> 101161 AJUSTADA </t>
  </si>
  <si>
    <t>ALVENARIA DE VEDAÇÃO COM ELEMENTO VAZADO DE CONCRETO (COBOGÓ) DE 7X40X40CM E ARGAMASSA DE ASSENTAMENTO COM PREPARO EM BETONEIRA. AF_05/2020</t>
  </si>
  <si>
    <t xml:space="preserve"> 8.11 </t>
  </si>
  <si>
    <t xml:space="preserve"> 104725 AJUSTADA </t>
  </si>
  <si>
    <t>INSTALAÇÃO DE ISOLAMENTO COM LÃ DE ROCHA EM PAREDES DRYWALL</t>
  </si>
  <si>
    <t xml:space="preserve"> 8.12 </t>
  </si>
  <si>
    <t xml:space="preserve"> 100025 AJUSTADA </t>
  </si>
  <si>
    <t>PAREDE EM CHAPA GLASROC 2 FACES SIMPLES</t>
  </si>
  <si>
    <t xml:space="preserve"> 8.13 </t>
  </si>
  <si>
    <t xml:space="preserve"> propria 110 </t>
  </si>
  <si>
    <t>Revestimento ceramico 20x20 com pintura em serigrafia</t>
  </si>
  <si>
    <t xml:space="preserve"> 9 </t>
  </si>
  <si>
    <t>REVESTIMENTO DE PAREDE</t>
  </si>
  <si>
    <t xml:space="preserve"> 9.1 </t>
  </si>
  <si>
    <t>REVESTIMENTO DE PAREDES INTERNAS</t>
  </si>
  <si>
    <t xml:space="preserve"> 9.1.1 </t>
  </si>
  <si>
    <t xml:space="preserve"> 87878 </t>
  </si>
  <si>
    <t>CHAPISCO APLICADO EM ALVENARIAS E ESTRUTURAS DE CONCRETO INTERNAS, COM COLHER DE PEDREIRO.  ARGAMASSA TRAÇO 1:3 COM PREPARO MANUAL. AF_10/2022</t>
  </si>
  <si>
    <t xml:space="preserve"> 9.1.2 </t>
  </si>
  <si>
    <t xml:space="preserve"> 87553 </t>
  </si>
  <si>
    <t>EMBOÇO, EM ARGAMASSA TRAÇO 1:2:8, PREPARO MECÂNICO, APLICADO MANUALMENTE EM PAREDES INTERNAS DE AMBIENTES COM ÁREA MAIOR QUE 10M², E = 10MM, COM TALISCAS. AF_03/2024</t>
  </si>
  <si>
    <t xml:space="preserve"> 9.1.3 </t>
  </si>
  <si>
    <t xml:space="preserve"> 104959 </t>
  </si>
  <si>
    <t>MASSA ÚNICA, EM ARGAMASSA TRAÇO 1:2:8 PREPARO MANUAL, APLICADA MANUALMENTE EM PAREDES INTERNAS DE AMBIENTES COM ÁREA MAIOR QUE 10M², E = 10MM, COM TALISCAS. AF_03/2024</t>
  </si>
  <si>
    <t xml:space="preserve"> 9.1.4 </t>
  </si>
  <si>
    <t xml:space="preserve"> 120436 </t>
  </si>
  <si>
    <t>PORCELANATO 60x120cm BORDA RETA ACET. LOFT WHITE PORTINARI</t>
  </si>
  <si>
    <t xml:space="preserve"> 9.1.5 </t>
  </si>
  <si>
    <t xml:space="preserve"> 170489 </t>
  </si>
  <si>
    <t>PORCELANATO 60x60cm POLIDO BORDA RETA BIANCO PLUS ELIANE</t>
  </si>
  <si>
    <t xml:space="preserve"> 9.2 </t>
  </si>
  <si>
    <t>REVESTIMENTO DE PAREDES EXTERNAS</t>
  </si>
  <si>
    <t xml:space="preserve"> 9.2.1 </t>
  </si>
  <si>
    <t xml:space="preserve"> 87908 </t>
  </si>
  <si>
    <t>CHAPISCO APLICADO EM ALVENARIA (COM PRESENÇA DE VÃOS) E ESTRUTURAS DE CONCRETO DE FACHADA, COM EQUIPAMENTO DE PROJEÇÃO.  ARGAMASSA TRAÇO 1:3 COM PREPARO EM BETONEIRA 400 L. AF_10/2022</t>
  </si>
  <si>
    <t xml:space="preserve"> 9.2.2 </t>
  </si>
  <si>
    <t xml:space="preserve"> 87775 </t>
  </si>
  <si>
    <t>EMBOÇO OU MASSA ÚNICA EM ARGAMASSA TRAÇO 1:2:8, PREPARO MECÂNICO COM BETONEIRA 400 L, APLICADA MANUALMENTE EM PANOS DE FACHADA COM PRESENÇA DE VÃOS, ESPESSURA DE 25 MM. AF_08/2022</t>
  </si>
  <si>
    <t xml:space="preserve"> 9.2.3 </t>
  </si>
  <si>
    <t xml:space="preserve"> 120113 AJUSTADA </t>
  </si>
  <si>
    <t>REVESTIMENTO EM TIJOLO ECOLOGICO</t>
  </si>
  <si>
    <t xml:space="preserve"> 9.2.4 </t>
  </si>
  <si>
    <t xml:space="preserve"> 105939 AJUSTADA </t>
  </si>
  <si>
    <t>REVESTIMENTO PAREDES EXTERNAS COM PLACAS DE PORCELANATO DE ÁREA MAIOR QUE 6400 CM2 E MENOR QUE 10000 CM2, FIXADAS COM ARGAMASSA AC3 (ADAPTADA)</t>
  </si>
  <si>
    <t xml:space="preserve"> 10 </t>
  </si>
  <si>
    <t>REVESTIMENTO DE PISO</t>
  </si>
  <si>
    <t xml:space="preserve"> 10.1 </t>
  </si>
  <si>
    <t xml:space="preserve"> 220053 </t>
  </si>
  <si>
    <t>REGULARIZAÇAO DE PISO/LAJE/ BASE PARA TINTA EPÓXI (1</t>
  </si>
  <si>
    <t xml:space="preserve"> 10.2 </t>
  </si>
  <si>
    <t xml:space="preserve"> 170826 </t>
  </si>
  <si>
    <t>PISO ATERMICO 49x49cm VILA ROMANA</t>
  </si>
  <si>
    <t xml:space="preserve"> 10.3 </t>
  </si>
  <si>
    <t xml:space="preserve"> 98689 </t>
  </si>
  <si>
    <t>SOLEIRA EM GRANITO, LARGURA 15 CM, ESPESSURA 2,0 CM. AF_09/2020</t>
  </si>
  <si>
    <t xml:space="preserve"> 10.4 </t>
  </si>
  <si>
    <t xml:space="preserve"> 101727 </t>
  </si>
  <si>
    <t>PISO VINÍLICO SEMI-FLEXÍVEL EM PLACAS, PADRÃO LISO, ESPESSURA 3,2 MM, FIXADO COM COLA. AF_09/2020</t>
  </si>
  <si>
    <t xml:space="preserve"> 10.5 </t>
  </si>
  <si>
    <t xml:space="preserve"> 170205 </t>
  </si>
  <si>
    <t>CONTRAPISO EM CONCRETO MAGRO TRACO 1:3:5 5CM</t>
  </si>
  <si>
    <t xml:space="preserve"> 10.6 </t>
  </si>
  <si>
    <t xml:space="preserve"> 104162 AJUSTADA </t>
  </si>
  <si>
    <t>PISO EM GRANILITE, MARMORITE OU GRANITINA EM AMBIENTES INTERNOS, COM ESPESSURA DE 8 MM, INCLUSO MISTURA EM BETONEIRA, COLOCAÇÃO DAS JUNTAS, APLICAÇÃO DO PISO, 4 POLIMENTOS COM POLITRIZ, ESTUCAMENTO, SELADOR E CERA. AF_06/2022</t>
  </si>
  <si>
    <t xml:space="preserve"> 10.7 </t>
  </si>
  <si>
    <t xml:space="preserve"> 130345 </t>
  </si>
  <si>
    <t>RODAPE MARMORITE OU GRANILITE CLARO 10cm</t>
  </si>
  <si>
    <t xml:space="preserve"> 10.8 </t>
  </si>
  <si>
    <t xml:space="preserve"> 170890 </t>
  </si>
  <si>
    <t>GRANITO CINZA ANDORINHA LEVIGADO EM PISO</t>
  </si>
  <si>
    <t xml:space="preserve"> 10.9 </t>
  </si>
  <si>
    <t xml:space="preserve"> 94992 </t>
  </si>
  <si>
    <t>EXECUÇÃO DE  PISO DE CONCRETO COM CONCRETO MOLDADO IN LOCO, FEITO EM OBRA, ACABAMENTO CONVENCIONAL, ESPESSURA 6 CM, ARMADO. AF_08/2022(rampa e gerador)</t>
  </si>
  <si>
    <t xml:space="preserve"> 10.10 </t>
  </si>
  <si>
    <t xml:space="preserve"> 101094 </t>
  </si>
  <si>
    <t>PISO PODOTÁTIL DE ALERTA OU DIRECIONAL, DE BORRACHA, ASSENTADO SOBRE ARGAMASSA. AF_05/2020</t>
  </si>
  <si>
    <t xml:space="preserve"> 10.11 </t>
  </si>
  <si>
    <t xml:space="preserve"> 94990 </t>
  </si>
  <si>
    <t>EXECUÇÃO DE PASSEIO (CALÇADA)  COM CONCRETO MOLDADO IN LOCO, FEITO EM OBRA, ACABAMENTO CONVENCIONAL, NÃO ARMADO. AF_08/2022</t>
  </si>
  <si>
    <t xml:space="preserve"> 10.12 </t>
  </si>
  <si>
    <t xml:space="preserve"> 171136 </t>
  </si>
  <si>
    <t>BLOCO DE CONCRETO INTERTRAVADO 8cm</t>
  </si>
  <si>
    <t xml:space="preserve"> 11 </t>
  </si>
  <si>
    <t>ACUSTICA</t>
  </si>
  <si>
    <t xml:space="preserve"> 11.1 </t>
  </si>
  <si>
    <t xml:space="preserve"> Própria 37 </t>
  </si>
  <si>
    <t xml:space="preserve"> 11.2 </t>
  </si>
  <si>
    <t xml:space="preserve"> Própria 41 </t>
  </si>
  <si>
    <t>PAINEL ACÚSTICO DE LÃ DE POLIÉSTER TEKS TIPO 50 MM COM ACABAMENTO EM TECIDO, DIMENSÕES DE 60 X 60 CM (MARRON FREIJO)</t>
  </si>
  <si>
    <t xml:space="preserve"> 11.3 </t>
  </si>
  <si>
    <t xml:space="preserve"> 102653 </t>
  </si>
  <si>
    <t>ISOLAMENTO TERMOACÚSTICO COM LÃ MINERAL NA SUBCOBERTURA, INCLUSO TRANSPORTE VERTICAL. AF_07/2019</t>
  </si>
  <si>
    <t xml:space="preserve"> 12 </t>
  </si>
  <si>
    <t>INSTALAÇÕES HIDROSSANITÁRIAS</t>
  </si>
  <si>
    <t xml:space="preserve"> 12.1 </t>
  </si>
  <si>
    <t>Instalações Sanitárias</t>
  </si>
  <si>
    <t xml:space="preserve"> 12.1.1 </t>
  </si>
  <si>
    <t>Térreo</t>
  </si>
  <si>
    <t xml:space="preserve"> 12.1.1.1 </t>
  </si>
  <si>
    <t xml:space="preserve"> 104341 </t>
  </si>
  <si>
    <t>BUCHA DE REDUÇÃO LONGA, PVC, SÉRIE NORMAL, ESGOTO PREDIAL, DN 50 X 40 MM, JUNTA SOLDÁVEL E ELÁSTICA, FORNECIDO E INSTALADO EM RAMAL DE DESCARGA OU RAMAL DE ESGOTO SANITÁRIO. AF_08/2022</t>
  </si>
  <si>
    <t xml:space="preserve"> 12.1.1.2 </t>
  </si>
  <si>
    <t xml:space="preserve"> 89546 </t>
  </si>
  <si>
    <t>BUCHA DE REDUÇÃO LONGA, PVC, SERIE R, ÁGUA PLUVIAL, DN 50 X 40 MM, JUNTA ELÁSTICA, FORNECIDO E INSTALADO EM RAMAL DE ENCAMINHAMENTO. AF_06/2022</t>
  </si>
  <si>
    <t xml:space="preserve"> 12.1.1.3 </t>
  </si>
  <si>
    <t xml:space="preserve"> 98110 </t>
  </si>
  <si>
    <t>CAIXA DE GORDURA PEQUENA (CAPACIDADE: 19 L), CIRCULAR, EM PVC, DIÂMETRO INTERNO= 0,3 M. AF_12/2020</t>
  </si>
  <si>
    <t xml:space="preserve"> 12.1.1.4 </t>
  </si>
  <si>
    <t xml:space="preserve"> 89707 </t>
  </si>
  <si>
    <t>CAIXA SIFONADA, PVC, DN 100 X 100 X 50 MM, JUNTA ELÁSTICA, FORNECIDA E INSTALADA EM RAMAL DE DESCARGA OU EM RAMAL DE ESGOTO SANITÁRIO. AF_08/2022</t>
  </si>
  <si>
    <t xml:space="preserve"> 12.1.1.5 </t>
  </si>
  <si>
    <t xml:space="preserve"> 081662 </t>
  </si>
  <si>
    <t>CORPO CAIXA SIFONADA DIAM. 100 X 150 X 50</t>
  </si>
  <si>
    <t xml:space="preserve"> 12.1.1.6 </t>
  </si>
  <si>
    <t xml:space="preserve"> 104329 </t>
  </si>
  <si>
    <t>CAIXA SIFONADA, COM GRELHA REDONDA, PVC, DN 150 X 150 X 50 MM, JUNTA SOLDÁVEL, FORNECIDA E INSTALADA EM RAMAL DE DESCARGA OU EM RAMAL DE ESGOTO SANITÁRIO. AF_08/2022</t>
  </si>
  <si>
    <t xml:space="preserve"> 12.1.1.7 </t>
  </si>
  <si>
    <t xml:space="preserve"> 89851 </t>
  </si>
  <si>
    <t>JOELHO 45 GRAUS, PVC, SERIE NORMAL, ESGOTO PREDIAL, DN 100 MM, JUNTA ELÁSTICA, FORNECIDO E INSTALADO EM SUBCOLETOR AÉREO DE ESGOTO SANITÁRIO. AF_08/2022</t>
  </si>
  <si>
    <t xml:space="preserve"> 12.1.1.8 </t>
  </si>
  <si>
    <t xml:space="preserve"> 89585 </t>
  </si>
  <si>
    <t>JOELHO 45 GRAUS, PVC, SERIE R, ÁGUA PLUVIAL, DN 100 MM, JUNTA ELÁSTICA, FORNECIDO E INSTALADO EM CONDUTORES VERTICAIS DE ÁGUAS PLUVIAIS. AF_06/2022</t>
  </si>
  <si>
    <t xml:space="preserve"> 12.1.1.9 </t>
  </si>
  <si>
    <t xml:space="preserve"> 89591 </t>
  </si>
  <si>
    <t>JOELHO 45 GRAUS, PVC, SERIE R, ÁGUA PLUVIAL, DN 150 MM, JUNTA ELÁSTICA, FORNECIDO E INSTALADO EM CONDUTORES VERTICAIS DE ÁGUAS PLUVIAIS. AF_06/2022</t>
  </si>
  <si>
    <t xml:space="preserve"> 12.1.1.10 </t>
  </si>
  <si>
    <t xml:space="preserve"> 89726 </t>
  </si>
  <si>
    <t>JOELHO 45 GRAUS, PVC, SERIE NORMAL, ESGOTO PREDIAL, DN 40 MM, JUNTA SOLDÁVEL, FORNECIDO E INSTALADO EM RAMAL DE DESCARGA OU RAMAL DE ESGOTO SANITÁRIO. AF_08/2022</t>
  </si>
  <si>
    <t xml:space="preserve"> 12.1.1.11 </t>
  </si>
  <si>
    <t xml:space="preserve"> 89516 </t>
  </si>
  <si>
    <t>JOELHO 45 GRAUS, PVC, SERIE R, ÁGUA PLUVIAL, DN 40 MM, JUNTA SOLDÁVEL, FORNECIDO E INSTALADO EM RAMAL DE ENCAMINHAMENTO. AF_06/2022</t>
  </si>
  <si>
    <t xml:space="preserve"> 12.1.1.12 </t>
  </si>
  <si>
    <t xml:space="preserve"> 89732 </t>
  </si>
  <si>
    <t>JOELHO 45 GRAUS, PVC, SERIE NORMAL, ESGOTO PREDIAL, DN 50 MM, JUNTA ELÁSTICA, FORNECIDO E INSTALADO EM RAMAL DE DESCARGA OU RAMAL DE ESGOTO SANITÁRIO. AF_08/2022</t>
  </si>
  <si>
    <t xml:space="preserve"> 12.1.1.13 </t>
  </si>
  <si>
    <t xml:space="preserve"> 89520 </t>
  </si>
  <si>
    <t>JOELHO 45 GRAUS, PVC, SERIE R, ÁGUA PLUVIAL, DN 50 MM, JUNTA ELÁSTICA, FORNECIDO E INSTALADO EM RAMAL DE ENCAMINHAMENTO. AF_06/2022</t>
  </si>
  <si>
    <t xml:space="preserve"> 12.1.1.14 </t>
  </si>
  <si>
    <t xml:space="preserve"> 89524 </t>
  </si>
  <si>
    <t>JOELHO 45 GRAUS, PVC, SERIE R, ÁGUA PLUVIAL, DN 75 MM, JUNTA ELÁSTICA, FORNECIDO E INSTALADO EM RAMAL DE ENCAMINHAMENTO. AF_06/2022</t>
  </si>
  <si>
    <t xml:space="preserve"> 12.1.1.15 </t>
  </si>
  <si>
    <t xml:space="preserve"> 89744 </t>
  </si>
  <si>
    <t>JOELHO 90 GRAUS, PVC, SERIE NORMAL, ESGOTO PREDIAL, DN 100 MM, JUNTA ELÁSTICA, FORNECIDO E INSTALADO EM RAMAL DE DESCARGA OU RAMAL DE ESGOTO SANITÁRIO. AF_08/2022</t>
  </si>
  <si>
    <t xml:space="preserve"> 12.1.1.16 </t>
  </si>
  <si>
    <t xml:space="preserve"> 89529 </t>
  </si>
  <si>
    <t>JOELHO 90 GRAUS, PVC, SERIE R, ÁGUA PLUVIAL, DN 100 MM, JUNTA ELÁSTICA, FORNECIDO E INSTALADO EM RAMAL DE ENCAMINHAMENTO. AF_06/2022</t>
  </si>
  <si>
    <t xml:space="preserve"> 12.1.1.17 </t>
  </si>
  <si>
    <t xml:space="preserve"> 89724 </t>
  </si>
  <si>
    <t>JOELHO 90 GRAUS, PVC, SERIE NORMAL, ESGOTO PREDIAL, DN 40 MM, JUNTA SOLDÁVEL, FORNECIDO E INSTALADO EM RAMAL DE DESCARGA OU RAMAL DE ESGOTO SANITÁRIO. AF_08/2022</t>
  </si>
  <si>
    <t xml:space="preserve"> 12.1.1.18 </t>
  </si>
  <si>
    <t xml:space="preserve"> 89514 </t>
  </si>
  <si>
    <t>JOELHO 90 GRAUS, PVC, SERIE R, ÁGUA PLUVIAL, DN 40 MM, JUNTA SOLDÁVEL, FORNECIDO E INSTALADO EM RAMAL DE ENCAMINHAMENTO. AF_06/2022</t>
  </si>
  <si>
    <t xml:space="preserve"> 12.1.1.19 </t>
  </si>
  <si>
    <t xml:space="preserve"> 89731 </t>
  </si>
  <si>
    <t>JOELHO 90 GRAUS, PVC, SERIE NORMAL, ESGOTO PREDIAL, DN 50 MM, JUNTA ELÁSTICA, FORNECIDO E INSTALADO EM RAMAL DE DESCARGA OU RAMAL DE ESGOTO SANITÁRIO. AF_08/2022</t>
  </si>
  <si>
    <t xml:space="preserve"> 12.1.1.20 </t>
  </si>
  <si>
    <t xml:space="preserve"> 89518 </t>
  </si>
  <si>
    <t>JOELHO 90 GRAUS, PVC, SERIE R, ÁGUA PLUVIAL, DN 50 MM, JUNTA ELÁSTICA, FORNECIDO E INSTALADO EM RAMAL DE ENCAMINHAMENTO. AF_06/2022</t>
  </si>
  <si>
    <t xml:space="preserve"> 12.1.1.21 </t>
  </si>
  <si>
    <t xml:space="preserve"> 081927 </t>
  </si>
  <si>
    <t>JOELHO 90 GRAUS C/ANEL 40 MM</t>
  </si>
  <si>
    <t xml:space="preserve"> 12.1.1.22 </t>
  </si>
  <si>
    <t xml:space="preserve"> 89797 </t>
  </si>
  <si>
    <t>JUNÇÃO SIMPLES, PVC, SERIE NORMAL, ESGOTO PREDIAL, DN 100 X 100 MM, JUNTA ELÁSTICA, FORNECIDO E INSTALADO EM RAMAL DE DESCARGA OU RAMAL DE ESGOTO SANITÁRIO. AF_08/2022</t>
  </si>
  <si>
    <t xml:space="preserve"> 12.1.1.23 </t>
  </si>
  <si>
    <t xml:space="preserve"> 89567 </t>
  </si>
  <si>
    <t>JUNÇÃO SIMPLES, PVC, SERIE R, ÁGUA PLUVIAL, DN 100 X 100 MM, JUNTA ELÁSTICA, FORNECIDO E INSTALADO EM RAMAL DE ENCAMINHAMENTO. AF_06/2022</t>
  </si>
  <si>
    <t xml:space="preserve"> 12.1.1.24 </t>
  </si>
  <si>
    <t xml:space="preserve"> 081973 </t>
  </si>
  <si>
    <t>JUNCAO SIMPLES DIAM. 100 X 50 MM (ESGOTO)</t>
  </si>
  <si>
    <t xml:space="preserve"> 12.1.1.25 </t>
  </si>
  <si>
    <t xml:space="preserve"> 104174 </t>
  </si>
  <si>
    <t>JUNÇÃO SIMPLES, PVC, SERIE R, ÁGUA PLUVIAL, DN 150 X 100 MM, JUNTA ELÁSTICA, FORNECIDO E INSTALADO EM RAMAL DE ENCAMINHAMENTO. AF_06/2022</t>
  </si>
  <si>
    <t xml:space="preserve"> 12.1.1.26 </t>
  </si>
  <si>
    <t xml:space="preserve"> 89783 </t>
  </si>
  <si>
    <t>JUNÇÃO SIMPLES, PVC, SERIE NORMAL, ESGOTO PREDIAL, DN 40 MM, JUNTA SOLDÁVEL, FORNECIDO E INSTALADO EM RAMAL DE DESCARGA OU RAMAL DE ESGOTO SANITÁRIO. AF_08/2022</t>
  </si>
  <si>
    <t xml:space="preserve"> 12.1.1.27 </t>
  </si>
  <si>
    <t xml:space="preserve"> 89561 </t>
  </si>
  <si>
    <t>JUNÇÃO SIMPLES, PVC, SERIE R, ÁGUA PLUVIAL, DN 40 MM, JUNTA SOLDÁVEL, FORNECIDO E INSTALADO EM RAMAL DE ENCAMINHAMENTO. AF_06/2022</t>
  </si>
  <si>
    <t xml:space="preserve"> 12.1.1.28 </t>
  </si>
  <si>
    <t xml:space="preserve"> 89785 </t>
  </si>
  <si>
    <t>JUNÇÃO SIMPLES, PVC, SERIE NORMAL, ESGOTO PREDIAL, DN 50 X 50 MM, JUNTA ELÁSTICA, FORNECIDO E INSTALADO EM RAMAL DE DESCARGA OU RAMAL DE ESGOTO SANITÁRIO. AF_08/2022</t>
  </si>
  <si>
    <t xml:space="preserve"> 12.1.1.29 </t>
  </si>
  <si>
    <t xml:space="preserve"> 89563 </t>
  </si>
  <si>
    <t>JUNÇÃO SIMPLES, PVC, SERIE R, ÁGUA PLUVIAL, DN 50 MM, JUNTA ELÁSTICA, FORNECIDO E INSTALADO EM RAMAL DE ENCAMINHAMENTO. AF_06/2022</t>
  </si>
  <si>
    <t xml:space="preserve"> 12.1.1.30 </t>
  </si>
  <si>
    <t xml:space="preserve"> 104343 </t>
  </si>
  <si>
    <t>JUNÇÃO DE REDUÇÃO INVERTIDA, PVC, SÉRIE NORMAL, ESGOTO PREDIAL, DN 75 X 50 MM, JUNTA ELÁSTICA, FORNECIDO E INSTALADO EM RAMAL DE DESCARGA OU RAMAL DE ESGOTO SANITÁRIO. AF_08/2022</t>
  </si>
  <si>
    <t xml:space="preserve"> 12.1.1.31 </t>
  </si>
  <si>
    <t xml:space="preserve"> 104326 </t>
  </si>
  <si>
    <t>RALO SECO CÔNICO, PVC, DN 100 X 40 MM, JUNTA SOLDÁVEL, FORNECIDO E INSTALADO EM RAMAL DE DESCARGA OU EM RAMAL DE ESGOTO SANITÁRIO. AF_08/2022</t>
  </si>
  <si>
    <t xml:space="preserve"> 12.1.1.32 </t>
  </si>
  <si>
    <t xml:space="preserve"> 89549 </t>
  </si>
  <si>
    <t>REDUÇÃO EXCÊNTRICA, PVC, SERIE R, ÁGUA PLUVIAL, DN 75 X 50 MM, JUNTA ELÁSTICA, FORNECIDO E INSTALADO EM RAMAL DE ENCAMINHAMENTO. AF_06/2022</t>
  </si>
  <si>
    <t xml:space="preserve"> 12.1.1.33 </t>
  </si>
  <si>
    <t xml:space="preserve"> 89784 </t>
  </si>
  <si>
    <t>TE, PVC, SERIE NORMAL, ESGOTO PREDIAL, DN 50 X 50 MM, JUNTA ELÁSTICA, FORNECIDO E INSTALADO EM RAMAL DE DESCARGA OU RAMAL DE ESGOTO SANITÁRIO. AF_08/2022</t>
  </si>
  <si>
    <t xml:space="preserve"> 12.1.1.34 </t>
  </si>
  <si>
    <t xml:space="preserve"> 104344 </t>
  </si>
  <si>
    <t>TE, PVC, SÉRIE NORMAL, ESGOTO PREDIAL, DN 100 X 50 MM, JUNTA ELÁSTICA, FORNECIDO E INSTALADO EM RAMAL DE DESCARGA OU RAMAL DE ESGOTO SANITÁRIO. AF_08/2022</t>
  </si>
  <si>
    <t xml:space="preserve"> 12.1.1.35 </t>
  </si>
  <si>
    <t xml:space="preserve"> 082230 </t>
  </si>
  <si>
    <t>TE SANITARIO DIAMETRO 50 X 50 MM (ESGOTO)</t>
  </si>
  <si>
    <t xml:space="preserve"> 12.1.1.36 </t>
  </si>
  <si>
    <t xml:space="preserve"> 104351 </t>
  </si>
  <si>
    <t>TERMINAL DE VENTILAÇÃO, PVC, SÉRIE NORMAL, ESGOTO PREDIAL, DN 75 MM, JUNTA SOLDÁVEL, FORNECIDO E INSTALADO EM PRUMADA DE ESGOTO SANITÁRIO OU VENTILAÇÃO. AF_08/2022</t>
  </si>
  <si>
    <t xml:space="preserve"> 12.1.1.37 </t>
  </si>
  <si>
    <t xml:space="preserve"> 103978 </t>
  </si>
  <si>
    <t>TUBO, PVC, SOLDÁVEL, DE 40MM, INSTALADO EM RAMAL DE DISTRIBUIÇÃO DE ÁGUA - FORNECIMENTO E INSTALAÇÃO. AF_06/2022</t>
  </si>
  <si>
    <t xml:space="preserve"> 12.1.1.38 </t>
  </si>
  <si>
    <t xml:space="preserve"> 054066 </t>
  </si>
  <si>
    <t>TUBO PVC ESGOTO SERIE LEVE 250mm</t>
  </si>
  <si>
    <t xml:space="preserve"> 12.1.1.39 </t>
  </si>
  <si>
    <t xml:space="preserve"> 89711 </t>
  </si>
  <si>
    <t>TUBO PVC, SERIE NORMAL, ESGOTO PREDIAL, DN 40 MM, FORNECIDO E INSTALADO EM RAMAL DE DESCARGA OU RAMAL DE ESGOTO SANITÁRIO. AF_08/2022</t>
  </si>
  <si>
    <t xml:space="preserve"> 12.1.1.40 </t>
  </si>
  <si>
    <t xml:space="preserve"> 89712 </t>
  </si>
  <si>
    <t>TUBO PVC, SERIE NORMAL, ESGOTO PREDIAL, DN 50 MM, FORNECIDO E INSTALADO EM RAMAL DE DESCARGA OU RAMAL DE ESGOTO SANITÁRIO. AF_08/2022</t>
  </si>
  <si>
    <t xml:space="preserve"> 12.1.1.41 </t>
  </si>
  <si>
    <t xml:space="preserve"> 89714 </t>
  </si>
  <si>
    <t>TUBO PVC, SERIE NORMAL, ESGOTO PREDIAL, DN 100 MM, FORNECIDO E INSTALADO EM RAMAL DE DESCARGA OU RAMAL DE ESGOTO SANITÁRIO. AF_08/2022</t>
  </si>
  <si>
    <t xml:space="preserve"> 12.1.1.42 </t>
  </si>
  <si>
    <t xml:space="preserve"> 89512 </t>
  </si>
  <si>
    <t>TUBO PVC, SÉRIE R, ÁGUA PLUVIAL, DN 100 MM, FORNECIDO E INSTALADO EM RAMAL DE ENCAMINHAMENTO. AF_06/2022</t>
  </si>
  <si>
    <t xml:space="preserve"> 12.1.1.43 </t>
  </si>
  <si>
    <t xml:space="preserve"> 104166 </t>
  </si>
  <si>
    <t>TUBO PVC, SÉRIE R, ÁGUA PLUVIAL, DN 150 MM, FORNECIDO E INSTALADO EM RAMAL DE ENCAMINHAMENTO. AF_06/2022</t>
  </si>
  <si>
    <t xml:space="preserve"> 12.1.1.44 </t>
  </si>
  <si>
    <t xml:space="preserve"> 89508 </t>
  </si>
  <si>
    <t>TUBO PVC, SÉRIE R, ÁGUA PLUVIAL, DN 40 MM, FORNECIDO E INSTALADO EM RAMAL DE ENCAMINHAMENTO. AF_06/2022</t>
  </si>
  <si>
    <t xml:space="preserve"> 12.1.1.45 </t>
  </si>
  <si>
    <t xml:space="preserve"> 89509 </t>
  </si>
  <si>
    <t>TUBO PVC, SÉRIE R, ÁGUA PLUVIAL, DN 50 MM, FORNECIDO E INSTALADO EM RAMAL DE ENCAMINHAMENTO. AF_06/2022</t>
  </si>
  <si>
    <t xml:space="preserve"> 12.1.1.46 </t>
  </si>
  <si>
    <t xml:space="preserve"> 89511 </t>
  </si>
  <si>
    <t>TUBO PVC, SÉRIE R, ÁGUA PLUVIAL, DN 75 MM, FORNECIDO E INSTALADO EM RAMAL DE ENCAMINHAMENTO. AF_06/2022</t>
  </si>
  <si>
    <t xml:space="preserve"> 12.1.1.47 </t>
  </si>
  <si>
    <t xml:space="preserve"> 89571 </t>
  </si>
  <si>
    <t>TÊ, PVC, SERIE R, ÁGUA PLUVIAL, DN 100 X 100 MM, JUNTA ELÁSTICA, FORNECIDO E INSTALADO EM RAMAL DE ENCAMINHAMENTO. AF_06/2022</t>
  </si>
  <si>
    <t xml:space="preserve"> 12.1.1.48 </t>
  </si>
  <si>
    <t xml:space="preserve"> 89796 </t>
  </si>
  <si>
    <t>TE, PVC, SERIE NORMAL, ESGOTO PREDIAL, DN 100 X 100 MM, JUNTA ELÁSTICA, FORNECIDO E INSTALADO EM RAMAL DE DESCARGA OU RAMAL DE ESGOTO SANITÁRIO. AF_08/2022</t>
  </si>
  <si>
    <t xml:space="preserve"> 12.1.1.49 </t>
  </si>
  <si>
    <t xml:space="preserve"> 104175 </t>
  </si>
  <si>
    <t>TÊ, PVC, SERIE R, ÁGUA PLUVIAL, DN 150 X 100 MM, JUNTA ELÁSTICA, FORNECIDO E INSTALADO EM RAMAL DE ENCAMINHAMENTO. AF_06/2022</t>
  </si>
  <si>
    <t xml:space="preserve"> 12.1.1.50 </t>
  </si>
  <si>
    <t xml:space="preserve"> 105233 </t>
  </si>
  <si>
    <t>BUCHA DE REDUÇÃO PVC, SOLDÁVEL, LONGA, DN 40 X 25 MM, INSTALADO EM RESERVAÇÃO PREDIAL DE ÁGUA - FORNECIMENTO E INSTALAÇÃO. AF_04/2024</t>
  </si>
  <si>
    <t xml:space="preserve"> 12.1.1.51 </t>
  </si>
  <si>
    <t xml:space="preserve"> 105150 </t>
  </si>
  <si>
    <t>JOELHO PPR 45 GRAUS, SOLDÁVEL, DN 25 MM, INSTALADO EM RESERVAÇÃO PREDIAL DE ÁGUA - FORNECIMENTO E INSTALAÇÃO. AF_04/2024</t>
  </si>
  <si>
    <t xml:space="preserve"> 12.1.1.52 </t>
  </si>
  <si>
    <t xml:space="preserve"> 104168 </t>
  </si>
  <si>
    <t>JOELHO 45 GRAUS, PVC, SERIE R, ÁGUA PLUVIAL, DN 150 MM, JUNTA ELÁSTICA, FORNECIDO E INSTALADO EM RAMAL DE ENCAMINHAMENTO. AF_06/2022</t>
  </si>
  <si>
    <t xml:space="preserve"> 12.1.1.53 </t>
  </si>
  <si>
    <t xml:space="preserve"> 89737 </t>
  </si>
  <si>
    <t>JOELHO 90 GRAUS, PVC, SERIE NORMAL, ESGOTO PREDIAL, DN 75 MM, JUNTA ELÁSTICA, FORNECIDO E INSTALADO EM RAMAL DE DESCARGA OU RAMAL DE ESGOTO SANITÁRIO. AF_08/2022</t>
  </si>
  <si>
    <t xml:space="preserve"> 12.1.1.54 </t>
  </si>
  <si>
    <t xml:space="preserve"> 12.1.1.55 </t>
  </si>
  <si>
    <t xml:space="preserve"> 89569 </t>
  </si>
  <si>
    <t>JUNÇÃO SIMPLES, PVC, SERIE R, ÁGUA PLUVIAL, DN 100 X 75 MM, JUNTA ELÁSTICA, FORNECIDO E INSTALADO EM RAMAL DE ENCAMINHAMENTO. AF_06/2022</t>
  </si>
  <si>
    <t xml:space="preserve"> 12.1.1.56 </t>
  </si>
  <si>
    <t xml:space="preserve"> 89419 </t>
  </si>
  <si>
    <t>LUVA DE REDUÇÃO, PVC, SOLDÁVEL, DN 25MM X 20MM, INSTALADO EM RAMAL DE DISTRIBUIÇÃO DE ÁGUA - FORNECIMENTO E INSTALAÇÃO. AF_06/2022</t>
  </si>
  <si>
    <t xml:space="preserve"> 12.1.1.57 </t>
  </si>
  <si>
    <t xml:space="preserve"> 92927 </t>
  </si>
  <si>
    <t>LUVA DE REDUÇÃO, EM FERRO GALVANIZADO, 1 1/4" X 3/4", CONEXÃO ROSQUEADA, INSTALADO EM REDE DE ALIMENTAÇÃO PARA HIDRANTE - FORNECIMENTO E INSTALAÇÃO. AF_10/2020</t>
  </si>
  <si>
    <t xml:space="preserve"> 12.1.1.58 </t>
  </si>
  <si>
    <t xml:space="preserve"> ED-50854 </t>
  </si>
  <si>
    <t>FOSSA SÉPTICA TIPO "A" EM CONCRETO E ALVENARIA, CONFORME DETALHE 31 (PADRÃO PRÉDIOS ESCOLARES), INCLUSIVE POÇO ABSORVENTE, CAIXA E BOTA FORA DE MATERIAL ESCAVADO</t>
  </si>
  <si>
    <t xml:space="preserve"> 12.2 </t>
  </si>
  <si>
    <t>Instalações Hidráulicas</t>
  </si>
  <si>
    <t xml:space="preserve"> 12.2.1 </t>
  </si>
  <si>
    <t xml:space="preserve"> 94703 </t>
  </si>
  <si>
    <t>ADAPTADOR COM FLANGE E ANEL DE VEDAÇÃO, PVC, SOLDÁVEL, DN  25 MM X 3/4", INSTALADO EM RESERVAÇÃO PREDIAL DE ÁGUA - FORNECIMENTO E INSTALAÇÃO. AF_04/2024</t>
  </si>
  <si>
    <t xml:space="preserve"> 12.2.2 </t>
  </si>
  <si>
    <t xml:space="preserve"> 94704 </t>
  </si>
  <si>
    <t>ADAPTADOR COM FLANGE E ANEL DE VEDAÇÃO, PVC, SOLDÁVEL, DN 32 MM X 1", INSTALADO EM RESERVAÇÃO PREDIAL DE ÁGUA - FORNECIMENTO E INSTALAÇÃO. AF_04/2024</t>
  </si>
  <si>
    <t xml:space="preserve"> 12.2.3 </t>
  </si>
  <si>
    <t xml:space="preserve"> 94707 </t>
  </si>
  <si>
    <t>ADAPTADOR COM FLANGE E ANEL DE VEDAÇÃO, PVC, SOLDÁVEL, DN 60 MM X 2", INSTALADO EM RESERVAÇÃO PREDIAL DE ÁGUA - FORNECIMENTO E INSTALAÇÃO. AF_04/2024</t>
  </si>
  <si>
    <t xml:space="preserve"> 12.2.4 </t>
  </si>
  <si>
    <t xml:space="preserve"> 94668 </t>
  </si>
  <si>
    <t>ADAPTADOR CURTO COM BOLSA E ROSCA PARA REGISTRO, PVC, SOLDÁVEL, DN 85 MM X 3", INSTALADO EM RESERVAÇÃO PREDIAL DE ÁGUA - FORNECIMENTO E INSTALAÇÃO. AF_04/2024</t>
  </si>
  <si>
    <t xml:space="preserve"> 12.2.5 </t>
  </si>
  <si>
    <t xml:space="preserve"> 103971 </t>
  </si>
  <si>
    <t>BUCHA DE REDUÇÃO, LONGA, PVC, SOLDÁVEL, DN 60 X 50 MM, INSTALADO EM PRUMADA DE ÁGUA - FORNECIMENTO E INSTALAÇÃO. AF_06/2022</t>
  </si>
  <si>
    <t xml:space="preserve"> 12.2.6 </t>
  </si>
  <si>
    <t xml:space="preserve"> 103999 </t>
  </si>
  <si>
    <t>BUCHA DE REDUÇÃO, LONGA, PVC, SOLDÁVEL, DN 50 X 25 MM, INSTALADO EM RAMAL DE DISTRIBUIÇÃO DE ÁGUA - FORNECIMENTO E INSTALAÇÃO. AF_06/2022</t>
  </si>
  <si>
    <t xml:space="preserve"> 12.2.7 </t>
  </si>
  <si>
    <t xml:space="preserve"> 103972 </t>
  </si>
  <si>
    <t>BUCHA DE REDUÇÃO, LONGA, PVC, SOLDÁVEL, DN 75 X 50 MM, INSTALADO EM PRUMADA DE ÁGUA - FORNECIMENTO E INSTALAÇÃO. AF_06/2022</t>
  </si>
  <si>
    <t xml:space="preserve"> 12.2.8 </t>
  </si>
  <si>
    <t xml:space="preserve"> 12.2.9 </t>
  </si>
  <si>
    <t xml:space="preserve"> 081232 </t>
  </si>
  <si>
    <t>CAP PVC ROSCAVEL DIAMETRO 3/4" (25 mm)</t>
  </si>
  <si>
    <t xml:space="preserve"> 12.2.10 </t>
  </si>
  <si>
    <t xml:space="preserve"> 081254 </t>
  </si>
  <si>
    <t>CAP PVC SOLDAVEL DIAMETRO 50 mm</t>
  </si>
  <si>
    <t xml:space="preserve"> 12.2.11 </t>
  </si>
  <si>
    <t xml:space="preserve"> 103953 </t>
  </si>
  <si>
    <t>BUCHA DE REDUÇÃO, CURTA, PVC, SOLDÁVEL, DN 32 X 25 MM, INSTALADO EM RAMAL DE DISTRIBUIÇÃO DE ÁGUA - FORNECIMENTO E INSTALAÇÃO. AF_06/2022</t>
  </si>
  <si>
    <t xml:space="preserve"> 12.2.12 </t>
  </si>
  <si>
    <t xml:space="preserve"> 103967 </t>
  </si>
  <si>
    <t>BUCHA DE REDUÇÃO , LONGA, PVC, SOLDÁVEL, DN 50 X 32 MM, INSTALADO EM PRUMADA DE ÁGUA - FORNECIMENTO E INSTALAÇÃO. AF_06/2022</t>
  </si>
  <si>
    <t xml:space="preserve"> 12.2.13 </t>
  </si>
  <si>
    <t xml:space="preserve"> 89409 </t>
  </si>
  <si>
    <t>JOELHO 45 GRAUS, PVC, SOLDÁVEL, DN 25MM, INSTALADO EM RAMAL DE DISTRIBUIÇÃO DE ÁGUA - FORNECIMENTO E INSTALAÇÃO. AF_06/2022</t>
  </si>
  <si>
    <t xml:space="preserve"> 12.2.14 </t>
  </si>
  <si>
    <t xml:space="preserve"> 103985 </t>
  </si>
  <si>
    <t>JOELHO 45 GRAUS, PVC, SOLDÁVEL, DN 50MM, INSTALADO EM RAMAL DE DISTRIBUIÇÃO DE ÁGUA - FORNECIMENTO E INSTALAÇÃO. AF_06/2022</t>
  </si>
  <si>
    <t xml:space="preserve"> 12.2.15 </t>
  </si>
  <si>
    <t xml:space="preserve"> 89414 </t>
  </si>
  <si>
    <t>JOELHO 45 GRAUS, PVC, SOLDÁVEL, DN 32MM, INSTALADO EM RAMAL DE DISTRIBUIÇÃO DE ÁGUA - FORNECIMENTO E INSTALAÇÃO. AF_06/2022</t>
  </si>
  <si>
    <t xml:space="preserve"> 12.2.16 </t>
  </si>
  <si>
    <t xml:space="preserve"> 89523 </t>
  </si>
  <si>
    <t>JOELHO 45 GRAUS, PVC, SOLDÁVEL, DN 85MM, INSTALADO EM PRUMADA DE ÁGUA - FORNECIMENTO E INSTALAÇÃO. AF_06/2022</t>
  </si>
  <si>
    <t xml:space="preserve"> 12.2.17 </t>
  </si>
  <si>
    <t xml:space="preserve"> 89408 </t>
  </si>
  <si>
    <t>JOELHO 90 GRAUS, PVC, SOLDÁVEL, DN 25MM, INSTALADO EM RAMAL DE DISTRIBUIÇÃO DE ÁGUA - FORNECIMENTO E INSTALAÇÃO. AF_06/2022</t>
  </si>
  <si>
    <t xml:space="preserve"> 12.2.18 </t>
  </si>
  <si>
    <t xml:space="preserve"> 89413 </t>
  </si>
  <si>
    <t>JOELHO 90 GRAUS, PVC, SOLDÁVEL, DN 32MM, INSTALADO EM RAMAL DE DISTRIBUIÇÃO DE ÁGUA - FORNECIMENTO E INSTALAÇÃO. AF_06/2022</t>
  </si>
  <si>
    <t xml:space="preserve"> 12.2.19 </t>
  </si>
  <si>
    <t xml:space="preserve"> 103984 </t>
  </si>
  <si>
    <t>JOELHO 90 GRAUS, PVC, SOLDÁVEL, DN 50MM, INSTALADO EM RAMAL DE DISTRIBUIÇÃO DE ÁGUA - FORNECIMENTO E INSTALAÇÃO. AF_06/2022</t>
  </si>
  <si>
    <t xml:space="preserve"> 12.2.20 </t>
  </si>
  <si>
    <t xml:space="preserve"> 89513 </t>
  </si>
  <si>
    <t>JOELHO 90 GRAUS, PVC, SOLDÁVEL, DN 75MM, INSTALADO EM PRUMADA DE ÁGUA - FORNECIMENTO E INSTALAÇÃO. AF_06/2022</t>
  </si>
  <si>
    <t xml:space="preserve"> 12.2.21 </t>
  </si>
  <si>
    <t xml:space="preserve"> 89521 </t>
  </si>
  <si>
    <t>JOELHO 90 GRAUS, PVC, SOLDÁVEL, DN 85MM, INSTALADO EM PRUMADA DE ÁGUA - FORNECIMENTO E INSTALAÇÃO. AF_06/2022</t>
  </si>
  <si>
    <t xml:space="preserve"> 12.2.22 </t>
  </si>
  <si>
    <t xml:space="preserve"> 90373 </t>
  </si>
  <si>
    <t>JOELHO 90 GRAUS COM BUCHA DE LATÃO, PVC, SOLDÁVEL, DN 25MM, X 1/2  INSTALADO EM RAMAL OU SUB-RAMAL DE ÁGUA - FORNECIMENTO E INSTALAÇÃO. AF_06/2022</t>
  </si>
  <si>
    <t xml:space="preserve"> 12.2.23 </t>
  </si>
  <si>
    <t xml:space="preserve"> 89366 </t>
  </si>
  <si>
    <t>JOELHO 90 GRAUS COM BUCHA DE LATÃO, PVC, SOLDÁVEL, DN 25MM, X 3/4  INSTALADO EM RAMAL OU SUB-RAMAL DE ÁGUA - FORNECIMENTO E INSTALAÇÃO. AF_06/2022</t>
  </si>
  <si>
    <t xml:space="preserve"> 12.2.24 </t>
  </si>
  <si>
    <t xml:space="preserve"> 94672 </t>
  </si>
  <si>
    <t>JOELHO 90 GRAUS COM BUCHA DE LATÃO, PVC, SOLDÁVEL, DN  25 MM X 3/4", INSTALADO EM RESERVAÇÃO PREDIAL DE ÁGUA - FORNECIMENTO E INSTALAÇÃO. AF_04/2024</t>
  </si>
  <si>
    <t xml:space="preserve"> 12.2.25 </t>
  </si>
  <si>
    <t xml:space="preserve"> 080926 </t>
  </si>
  <si>
    <t>REGISTRO DE GAVETA C/CANOPLA DIAMETRO 3/4"</t>
  </si>
  <si>
    <t xml:space="preserve"> 12.2.26 </t>
  </si>
  <si>
    <t xml:space="preserve"> 080929 </t>
  </si>
  <si>
    <t>REGISTRO DE GAVETA C/CANOPLA DIAMETRO 1.1/2"</t>
  </si>
  <si>
    <t xml:space="preserve"> 12.2.27 </t>
  </si>
  <si>
    <t xml:space="preserve"> 94497 </t>
  </si>
  <si>
    <t>REGISTRO DE GAVETA BRUTO, LATÃO, ROSCÁVEL, 1 1/2" - FORNECIMENTO E INSTALAÇÃO. AF_08/2021</t>
  </si>
  <si>
    <t xml:space="preserve"> 12.2.28 </t>
  </si>
  <si>
    <t xml:space="preserve"> 89987 </t>
  </si>
  <si>
    <t>REGISTRO DE GAVETA BRUTO, LATÃO, ROSCÁVEL, 3/4", COM ACABAMENTO E CANOPLA CROMADOS - FORNECIMENTO E INSTALAÇÃO. AF_08/2021</t>
  </si>
  <si>
    <t xml:space="preserve"> 12.2.29 </t>
  </si>
  <si>
    <t xml:space="preserve"> 94792 </t>
  </si>
  <si>
    <t>REGISTRO DE GAVETA BRUTO, LATÃO, ROSCÁVEL, 1", COM ACABAMENTO E CANOPLA CROMADOS - FORNECIMENTO E INSTALAÇÃO. AF_08/2021</t>
  </si>
  <si>
    <t xml:space="preserve"> 12.2.30 </t>
  </si>
  <si>
    <t xml:space="preserve"> 94498 </t>
  </si>
  <si>
    <t>REGISTRO DE GAVETA BRUTO, LATÃO, ROSCÁVEL, 2" - FORNECIMENTO E INSTALAÇÃO. AF_08/2021</t>
  </si>
  <si>
    <t xml:space="preserve"> 12.2.31 </t>
  </si>
  <si>
    <t xml:space="preserve"> 94499 </t>
  </si>
  <si>
    <t>REGISTRO DE GAVETA BRUTO, LATÃO, ROSCÁVEL, 2 1/2" - FORNECIMENTO E INSTALAÇÃO. AF_08/2021</t>
  </si>
  <si>
    <t xml:space="preserve"> 12.2.32 </t>
  </si>
  <si>
    <t xml:space="preserve"> 89351 </t>
  </si>
  <si>
    <t>REGISTRO DE PRESSÃO BRUTO, LATÃO,  ROSCÁVEL, 3/4'</t>
  </si>
  <si>
    <t xml:space="preserve"> 12.2.33 </t>
  </si>
  <si>
    <t xml:space="preserve"> 89445 </t>
  </si>
  <si>
    <t>TÊ DE REDUÇÃO, PVC, SOLDÁVEL, DN 32MM X 25MM, INSTALADO EM RAMAL DE DISTRIBUIÇÃO DE ÁGUA - FORNECIMENTO E INSTALAÇÃO. AF_06/2022</t>
  </si>
  <si>
    <t xml:space="preserve"> 12.2.34 </t>
  </si>
  <si>
    <t xml:space="preserve"> 103976 </t>
  </si>
  <si>
    <t>TE DE REDUÇÃO, 90 GRAUS, PVC, SOLDÁVEL, DN 50 MM X 32 MM, INSTALADO EM PRUMADA DE ÁGUA - FORNECIMENTO E INSTALAÇÃO. AF_06/2022</t>
  </si>
  <si>
    <t xml:space="preserve"> 12.2.35 </t>
  </si>
  <si>
    <t xml:space="preserve"> 104006 </t>
  </si>
  <si>
    <t>TÊ DE REDUÇÃO, PVC, SOLDÁVEL, DN 50MM X 25MM, INSTALADO EM RAMAL DE DISTRIBUIÇÃO DE ÁGUA - FORNECIMENTO E INSTALAÇÃO. AF_06/2022</t>
  </si>
  <si>
    <t xml:space="preserve"> 12.2.36 </t>
  </si>
  <si>
    <t xml:space="preserve"> 89630 </t>
  </si>
  <si>
    <t>TE DE REDUÇÃO, PVC, SOLDÁVEL, DN 75MM X 50MM, INSTALADO EM PRUMADA DE ÁGUA - FORNECIMENTO E INSTALAÇÃO. AF_06/2022</t>
  </si>
  <si>
    <t xml:space="preserve"> 12.2.37 </t>
  </si>
  <si>
    <t xml:space="preserve"> 89632 </t>
  </si>
  <si>
    <t>TE DE REDUÇÃO, PVC, SOLDÁVEL, DN 85MM X 60MM, INSTALADO EM PRUMADA DE ÁGUA - FORNECIMENTO E INSTALAÇÃO. AF_06/2022</t>
  </si>
  <si>
    <t xml:space="preserve"> 12.2.38 </t>
  </si>
  <si>
    <t xml:space="preserve"> 89440 </t>
  </si>
  <si>
    <t>TE, PVC, SOLDÁVEL, DN 25MM, INSTALADO EM RAMAL DE DISTRIBUIÇÃO DE ÁGUA - FORNECIMENTO E INSTALAÇÃO. AF_06/2022</t>
  </si>
  <si>
    <t xml:space="preserve"> 12.2.39 </t>
  </si>
  <si>
    <t xml:space="preserve"> 89620 </t>
  </si>
  <si>
    <t>TE, PVC, SOLDÁVEL, DN 32MM, INSTALADO EM PRUMADA DE ÁGUA - FORNECIMENTO E INSTALAÇÃO. AF_06/2022</t>
  </si>
  <si>
    <t xml:space="preserve"> 12.2.40 </t>
  </si>
  <si>
    <t xml:space="preserve"> 104004 </t>
  </si>
  <si>
    <t>TE, PVC, SOLDÁVEL, DN 50MM, INSTALADO EM RAMAL DE DISTRIBUIÇÃO DE ÁGUA - FORNECIMENTO E INSTALAÇÃO. AF_06/2022</t>
  </si>
  <si>
    <t xml:space="preserve"> 12.2.41 </t>
  </si>
  <si>
    <t xml:space="preserve"> 89629 </t>
  </si>
  <si>
    <t>TE, PVC, SOLDÁVEL, DN 75MM, INSTALADO EM PRUMADA DE ÁGUA - FORNECIMENTO E INSTALAÇÃO. AF_06/2022</t>
  </si>
  <si>
    <t xml:space="preserve"> 12.2.42 </t>
  </si>
  <si>
    <t xml:space="preserve"> 89631 </t>
  </si>
  <si>
    <t>TE, PVC, SOLDÁVEL, DN 85MM, INSTALADO EM PRUMADA DE ÁGUA - FORNECIMENTO E INSTALAÇÃO. AF_06/2022</t>
  </si>
  <si>
    <t xml:space="preserve"> 12.2.43 </t>
  </si>
  <si>
    <t xml:space="preserve"> 89402 </t>
  </si>
  <si>
    <t>TUBO, PVC, SOLDÁVEL, DE 25MM, INSTALADO EM RAMAL DE DISTRIBUIÇÃO DE ÁGUA - FORNECIMENTO E INSTALAÇÃO. AF_06/2022</t>
  </si>
  <si>
    <t xml:space="preserve"> 12.2.44 </t>
  </si>
  <si>
    <t xml:space="preserve"> 89403 </t>
  </si>
  <si>
    <t>TUBO, PVC, SOLDÁVEL, DE 32MM, INSTALADO EM RAMAL DE DISTRIBUIÇÃO DE ÁGUA - FORNECIMENTO E INSTALAÇÃO. AF_06/2022</t>
  </si>
  <si>
    <t xml:space="preserve"> 12.2.45 </t>
  </si>
  <si>
    <t xml:space="preserve"> 12.2.46 </t>
  </si>
  <si>
    <t xml:space="preserve"> 103979 </t>
  </si>
  <si>
    <t>TUBO, PVC, SOLDÁVEL, DE 50MM, INSTALADO EM RAMAL DE DISTRIBUIÇÃO DE ÁGUA - FORNECIMENTO E INSTALAÇÃO. AF_06/2022</t>
  </si>
  <si>
    <t xml:space="preserve"> 12.2.47 </t>
  </si>
  <si>
    <t xml:space="preserve"> 89450 </t>
  </si>
  <si>
    <t>TUBO, PVC, SOLDÁVEL, DE 60MM, INSTALADO EM PRUMADA DE ÁGUA - FORNECIMENTO E INSTALAÇÃO. AF_06/2022</t>
  </si>
  <si>
    <t xml:space="preserve"> 12.2.48 </t>
  </si>
  <si>
    <t xml:space="preserve"> 89451 </t>
  </si>
  <si>
    <t>TUBO, PVC, SOLDÁVEL, DE 75MM, INSTALADO EM PRUMADA DE ÁGUA - FORNECIMENTO E INSTALAÇÃO. AF_06/2022</t>
  </si>
  <si>
    <t xml:space="preserve"> 12.2.49 </t>
  </si>
  <si>
    <t xml:space="preserve"> 89452 </t>
  </si>
  <si>
    <t>TUBO, PVC, SOLDÁVEL, DE 85MM, INSTALADO EM PRUMADA DE ÁGUA - FORNECIMENTO E INSTALAÇÃO. AF_06/2022</t>
  </si>
  <si>
    <t xml:space="preserve"> 12.2.50 </t>
  </si>
  <si>
    <t xml:space="preserve"> 94689 </t>
  </si>
  <si>
    <t>TÊ COM BUCHA DE LATÃO NA BOLSA CENTRAL, PVC, SOLDÁVEL, DN  25 MM X 3/4", INSTALADO EM RESERVAÇÃO PREDIAL DE ÁGUA - FORNECIMENTO E INSTALAÇÃO. AF_04/2024</t>
  </si>
  <si>
    <t xml:space="preserve"> 12.2.51 </t>
  </si>
  <si>
    <t xml:space="preserve"> 89444 </t>
  </si>
  <si>
    <t>TÊ COM BUCHA DE LATÃO NA BOLSA CENTRAL, PVC, SOLDÁVEL, DN 32MM X 3/4 , INSTALADO EM RAMAL DE DISTRIBUIÇÃO DE ÁGUA - FORNECIMENTO E INSTALAÇÃO. AF_06/2022</t>
  </si>
  <si>
    <t xml:space="preserve"> 12.2.52 </t>
  </si>
  <si>
    <t xml:space="preserve"> 94706 </t>
  </si>
  <si>
    <t>ADAPTADOR COM FLANGE E ANEL DE VEDAÇÃO, PVC, SOLDÁVEL, DN 50 MM X 1 1/2", INSTALADO EM RESERVAÇÃO PREDIAL DE ÁGUA - FORNECIMENTO E INSTALAÇÃO. AF_04/2024</t>
  </si>
  <si>
    <t xml:space="preserve"> 12.2.53 </t>
  </si>
  <si>
    <t xml:space="preserve"> 94713 </t>
  </si>
  <si>
    <t>ADAPTADOR COM FLANGES LIVRES, PVC, SOLDÁVEL, DN 75 MM X 2 1/2", INSTALADO EM RESERVAÇÃO PREDIAL DE ÁGUA - FORNECIMENTO E INSTALAÇÃO. AF_04/2024</t>
  </si>
  <si>
    <t xml:space="preserve"> 12.2.54 </t>
  </si>
  <si>
    <t xml:space="preserve"> 103046 </t>
  </si>
  <si>
    <t>REGISTRO DE PRESSÃO, PVC, ROSCÁVEL, VOLANTE SIMPLES, 3/4" - FORNECIMENTO E INSTALAÇÃO. AF_08/2021</t>
  </si>
  <si>
    <t xml:space="preserve"> 12.2.55 </t>
  </si>
  <si>
    <t xml:space="preserve"> 99635 </t>
  </si>
  <si>
    <t>VÁLVULA DE DESCARGA METÁLICA, BASE 1 1/2", ACABAMENTO METALICO CROMADO - FORNECIMENTO E INSTALAÇÃO. AF_08/2021</t>
  </si>
  <si>
    <t xml:space="preserve"> 12.3 </t>
  </si>
  <si>
    <t>Reservatório de Água Fria</t>
  </si>
  <si>
    <t xml:space="preserve"> 12.3.1 </t>
  </si>
  <si>
    <t xml:space="preserve"> Própria 16 </t>
  </si>
  <si>
    <t>FABRICAÇÃO E INSTALAÇÃO DE RESERVATÓRIO METALICO TICO TAÇA COLUNA SECA, VOLUME DE 30 M³</t>
  </si>
  <si>
    <t xml:space="preserve"> 12.3.2 </t>
  </si>
  <si>
    <t xml:space="preserve"> 89610 </t>
  </si>
  <si>
    <t>ADAPTADOR CURTO COM BOLSA E ROSCA PARA REGISTRO, PVC, SOLDÁVEL, DN 60MM X 2 , INSTALADO EM PRUMADA DE ÁGUA - FORNECIMENTO E INSTALAÇÃO. AF_06/2022</t>
  </si>
  <si>
    <t xml:space="preserve"> 12.3.3 </t>
  </si>
  <si>
    <t xml:space="preserve"> 89616 </t>
  </si>
  <si>
    <t>ADAPTADOR CURTO COM BOLSA E ROSCA PARA REGISTRO, PVC, SOLDÁVEL, DN 85MM X 3 , INSTALADO EM PRUMADA DE ÁGUA - FORNECIMENTO E INSTALAÇÃO. AF_06/2022</t>
  </si>
  <si>
    <t xml:space="preserve"> 12.3.4 </t>
  </si>
  <si>
    <t xml:space="preserve"> 103959 </t>
  </si>
  <si>
    <t>BUCHA DE REDUÇÃO, CURTA, PVC, SOLDÁVEL, DN 60 X 50 MM, INSTALADO EM PRUMADA DE ÁGUA - FORNECIMENTO E INSTALAÇÃO. AF_06/2022</t>
  </si>
  <si>
    <t xml:space="preserve"> 12.3.5 </t>
  </si>
  <si>
    <t xml:space="preserve"> 105181 </t>
  </si>
  <si>
    <t>JOELHO PVC, SOLDÁVEL, 45 GRAUS, DN 50 MM, INSTALADO EM RESERVAÇÃO PREDIAL DE ÁGUA - FORNECIMENTO E INSTALAÇÃO. AF_04/2024</t>
  </si>
  <si>
    <t xml:space="preserve"> 12.3.6 </t>
  </si>
  <si>
    <t xml:space="preserve"> 105183 </t>
  </si>
  <si>
    <t>JOELHO PVC, SOLDÁVEL, 45 GRAUS, DN 75 MM, INSTALADO EM RESERVAÇÃO PREDIAL DE ÁGUA - FORNECIMENTO E INSTALAÇÃO. AF_04/2024</t>
  </si>
  <si>
    <t xml:space="preserve"> 12.3.7 </t>
  </si>
  <si>
    <t xml:space="preserve"> 105184 </t>
  </si>
  <si>
    <t>JOELHO PVC, SOLDÁVEL, 45 GRAUS, DN 85 MM, INSTALADO EM RESERVAÇÃO PREDIAL DE ÁGUA - FORNECIMENTO E INSTALAÇÃO. AF_04/2024</t>
  </si>
  <si>
    <t xml:space="preserve"> 12.3.8 </t>
  </si>
  <si>
    <t xml:space="preserve"> 94678 </t>
  </si>
  <si>
    <t>JOELHO 90 GRAUS, PVC, SOLDÁVEL, DN 50 MM INSTALADO EM RESERVAÇÃO PREDIAL DE ÁGUA - FORNECIMENTO E INSTALAÇÃO. AF_04/2024</t>
  </si>
  <si>
    <t xml:space="preserve"> 12.3.9 </t>
  </si>
  <si>
    <t xml:space="preserve"> 94682 </t>
  </si>
  <si>
    <t>JOELHO 90 GRAUS, PVC, SOLDÁVEL, DN 75 MM INSTALADO EM RESERVAÇÃO PREDIAL DE ÁGUA - FORNECIMENTO E INSTALAÇÃO. AF_04/2024</t>
  </si>
  <si>
    <t xml:space="preserve"> 12.3.10 </t>
  </si>
  <si>
    <t xml:space="preserve"> 94684 </t>
  </si>
  <si>
    <t>JOELHO 90 GRAUS, PVC, SOLDÁVEL, DN 85 MM INSTALADO EM RESERVAÇÃO PREDIAL DE ÁGUA - FORNECIMENTO E INSTALAÇÃO. AF_04/2024</t>
  </si>
  <si>
    <t xml:space="preserve"> 12.3.11 </t>
  </si>
  <si>
    <t xml:space="preserve"> 12.3.12 </t>
  </si>
  <si>
    <t xml:space="preserve"> 94500 </t>
  </si>
  <si>
    <t>REGISTRO DE GAVETA BRUTO, LATÃO, ROSCÁVEL, 3" - FORNECIMENTO E INSTALAÇÃO. AF_08/2021</t>
  </si>
  <si>
    <t xml:space="preserve"> 12.3.13 </t>
  </si>
  <si>
    <t xml:space="preserve"> 89625 </t>
  </si>
  <si>
    <t>TE, PVC, SOLDÁVEL, DN 50MM, INSTALADO EM PRUMADA DE ÁGUA - FORNECIMENTO E INSTALAÇÃO. AF_06/2022</t>
  </si>
  <si>
    <t xml:space="preserve"> 12.3.14 </t>
  </si>
  <si>
    <t xml:space="preserve"> 94699 </t>
  </si>
  <si>
    <t>TÊ, PVC, SOLDÁVEL, DN 85 MM INSTALADO EM RESERVAÇÃO PREDIAL DE ÁGUA - FORNECIMENTO E INSTALAÇÃO. AF_04/2024</t>
  </si>
  <si>
    <t xml:space="preserve"> 12.3.15 </t>
  </si>
  <si>
    <t xml:space="preserve"> 94651 </t>
  </si>
  <si>
    <t>TUBO, PVC, SOLDÁVEL, DE 50MM, INSTALADO EM RESERVAÇÃO PREDIAL DE ÁGUA - FORNECIMENTO E INSTALAÇÃO. AF_04/2024</t>
  </si>
  <si>
    <t xml:space="preserve"> 12.3.16 </t>
  </si>
  <si>
    <t xml:space="preserve"> 94653 </t>
  </si>
  <si>
    <t>TUBO, PVC, SOLDÁVEL, DE 75MM, INSTALADO EM RESERVAÇÃO PREDIAL DE ÁGUA - FORNECIMENTO E INSTALAÇÃO. AF_04/2024</t>
  </si>
  <si>
    <t xml:space="preserve"> 12.3.17 </t>
  </si>
  <si>
    <t xml:space="preserve"> 94654 </t>
  </si>
  <si>
    <t>TUBO, PVC, SOLDÁVEL, DE 85MM, INSTALADO EM RESERVAÇÃO PREDIAL DE ÁGUA - FORNECIMENTO E INSTALAÇÃO. AF_04/2024</t>
  </si>
  <si>
    <t xml:space="preserve"> 12.3.18 </t>
  </si>
  <si>
    <t xml:space="preserve"> 047225 </t>
  </si>
  <si>
    <t>POCO ARTESIANO - PERFURACAO EM ROCHA SAN COM 6""</t>
  </si>
  <si>
    <t xml:space="preserve"> 12.4 </t>
  </si>
  <si>
    <t>Louças e Metais</t>
  </si>
  <si>
    <t xml:space="preserve"> 12.4.1 </t>
  </si>
  <si>
    <t xml:space="preserve"> 100849 </t>
  </si>
  <si>
    <t>ASSENTO SANITÁRIO CONVENCIONAL - FORNECIMENTO E INSTALACAO. AF_01/2020</t>
  </si>
  <si>
    <t xml:space="preserve"> 12.4.2 </t>
  </si>
  <si>
    <t xml:space="preserve"> 100872 </t>
  </si>
  <si>
    <t>BARRA DE APOIO RETA, EM ALUMINIO, COMPRIMENTO 80 CM,  FIXADA NA PAREDE - FORNECIMENTO E INSTALAÇÃO. AF_01/2020</t>
  </si>
  <si>
    <t xml:space="preserve"> 12.4.3 </t>
  </si>
  <si>
    <t xml:space="preserve"> 100852 </t>
  </si>
  <si>
    <t>CUBA DE EMBUTIR RETANGULAR DE AÇO INOXIDÁVEL, 56 X 33 X 12 CM - FORNECIMENTO E INSTALAÇÃO. AF_01/2020</t>
  </si>
  <si>
    <t xml:space="preserve"> 12.4.4 </t>
  </si>
  <si>
    <t xml:space="preserve"> 86910 </t>
  </si>
  <si>
    <t>TORNEIRA CROMADA TUBO MÓVEL, DE PAREDE, 1/2" OU 3/4", PARA PIA DE COZINHA, PADRÃO MÉDIO - FORNECIMENTO E INSTALAÇÃO. AF_01/2020</t>
  </si>
  <si>
    <t xml:space="preserve"> 12.4.5 </t>
  </si>
  <si>
    <t xml:space="preserve"> 080811 </t>
  </si>
  <si>
    <t>TORNEIRA DE JARDIM COM BICO PARA MANGUEIRA DIÂMETRO DE 1/2" E 3/4"</t>
  </si>
  <si>
    <t xml:space="preserve"> 12.4.6 </t>
  </si>
  <si>
    <t xml:space="preserve"> 86872 </t>
  </si>
  <si>
    <t>TANQUE DE LOUÇA BRANCA COM COLUNA, 30L OU EQUIVALENTE - FORNECIMENTO E INSTALAÇÃO. AF_01/2020</t>
  </si>
  <si>
    <t xml:space="preserve"> 12.4.7 </t>
  </si>
  <si>
    <t xml:space="preserve"> 95470 </t>
  </si>
  <si>
    <t>VASO SANITARIO SIFONADO CONVENCIONAL COM LOUÇA BRANCA, INCLUSO CONJUNTO DE LIGAÇÃO PARA BACIA SANITÁRIA AJUSTÁVEL - FORNECIMENTO E INSTALAÇÃO. AF_01/2020</t>
  </si>
  <si>
    <t xml:space="preserve"> 12.4.8 </t>
  </si>
  <si>
    <t xml:space="preserve"> 080515 </t>
  </si>
  <si>
    <t>VÁLVULA DE DESCARGA DUPLO ACIONAMENTO COM ACABAMENTO CROMADO</t>
  </si>
  <si>
    <t xml:space="preserve"> 12.4.9 </t>
  </si>
  <si>
    <t xml:space="preserve"> 202311 </t>
  </si>
  <si>
    <t>BANCO PARA BANHO ARTICULADO 70x45cm MAX</t>
  </si>
  <si>
    <t xml:space="preserve"> 12.4.10 </t>
  </si>
  <si>
    <t xml:space="preserve"> 100871 </t>
  </si>
  <si>
    <t>BARRA DE APOIO RETA, EM ALUMINIO, COMPRIMENTO 70 CM,  FIXADA NA PAREDE - FORNECIMENTO E INSTALAÇÃO. AF_01/2020</t>
  </si>
  <si>
    <t xml:space="preserve"> 12.4.11 </t>
  </si>
  <si>
    <t xml:space="preserve"> 230174 </t>
  </si>
  <si>
    <t>BARRA DE APOIO EM AÇO INOX - 40 CM</t>
  </si>
  <si>
    <t xml:space="preserve"> 12.4.12 </t>
  </si>
  <si>
    <t xml:space="preserve"> 202317 </t>
  </si>
  <si>
    <t>BARRA DE APOIO EM L EM ALUMINIO POLIDO 80cm</t>
  </si>
  <si>
    <t xml:space="preserve"> 12.4.13 </t>
  </si>
  <si>
    <t xml:space="preserve"> ED-50299 </t>
  </si>
  <si>
    <t>BACIA SANITÁRIA (VASO) DE LOUÇA CONVENCIONAL INFANTIL, COR BRANCA, INCLUSIVE ACESSÓRIOS DE FIXAÇÃO/VEDAÇÃO, VÁLVULA DE DESCARGA METÁLICA COM ACIONAMENTO DUPLO, TUBO DE LIGAÇÃO DE LATÃO COM CANOPLA E REJUNTAMENTO</t>
  </si>
  <si>
    <t xml:space="preserve"> 12.4.14 </t>
  </si>
  <si>
    <t xml:space="preserve"> 190102 </t>
  </si>
  <si>
    <t>CUBA DE EMBUTIR OVAL 0,49x0,36cm L.37.17 DECA C/COMPLEMENTOS</t>
  </si>
  <si>
    <t xml:space="preserve"> 12.4.15 </t>
  </si>
  <si>
    <t xml:space="preserve"> 44.03.360 </t>
  </si>
  <si>
    <t>DUCHA HIGIÊNICA CROMADA</t>
  </si>
  <si>
    <t xml:space="preserve"> 12.4.16 </t>
  </si>
  <si>
    <t xml:space="preserve"> 190454 </t>
  </si>
  <si>
    <t>LAVATORIO SUSPENSO LOUCA BRANCA LINHA IZY L-15.17 - DECA</t>
  </si>
  <si>
    <t xml:space="preserve"> 12.4.17 </t>
  </si>
  <si>
    <t xml:space="preserve"> 053037 </t>
  </si>
  <si>
    <t>RALO SIFONADO PVC QUADRADO 100x53x40</t>
  </si>
  <si>
    <t xml:space="preserve"> 12.4.18 </t>
  </si>
  <si>
    <t xml:space="preserve"> 190324 </t>
  </si>
  <si>
    <t>TORNEIRA P/ LAVATORIO MESA BICA BAIXA PRESSMATIC COMPACT</t>
  </si>
  <si>
    <t xml:space="preserve"> 12.4.19 </t>
  </si>
  <si>
    <t xml:space="preserve"> 86877 </t>
  </si>
  <si>
    <t>VÁLVULA EM METAL CROMADO 1.1/2" X 1.1/2" PARA TANQUE OU LAVATÓRIO, COM OU SEM LADRÃO - FORNECIMENTO E INSTALAÇÃO. AF_01/2020</t>
  </si>
  <si>
    <t xml:space="preserve"> 12.4.20 </t>
  </si>
  <si>
    <t xml:space="preserve"> 86887 </t>
  </si>
  <si>
    <t>ENGATE FLEXÍVEL EM INOX, 1/2  X 40CM - FORNECIMENTO E INSTALAÇÃO. AF_01/2020</t>
  </si>
  <si>
    <t xml:space="preserve"> 12.4.21 </t>
  </si>
  <si>
    <t xml:space="preserve"> 86881 </t>
  </si>
  <si>
    <t>SIFÃO DO TIPO GARRAFA EM METAL CROMADO 1 X 1.1/2" - FORNECIMENTO E INSTALAÇÃO. AF_01/2020</t>
  </si>
  <si>
    <t xml:space="preserve"> 12.4.22 </t>
  </si>
  <si>
    <t xml:space="preserve"> 190711 </t>
  </si>
  <si>
    <t>BEBEDOURO ELETRICO MAX PREMIUN OPTIMAR</t>
  </si>
  <si>
    <t xml:space="preserve"> 12.4.23 </t>
  </si>
  <si>
    <t xml:space="preserve"> 190312 </t>
  </si>
  <si>
    <t>CHUVEIRO SPOT COM TUBO CROMADO 1977C.CT DECA</t>
  </si>
  <si>
    <t xml:space="preserve"> 12.4.24 </t>
  </si>
  <si>
    <t xml:space="preserve"> LOU-TAN-010 </t>
  </si>
  <si>
    <t>CUBA EM AÇO INOXIDÁVEL DE SOBREPOR, AISI 304, APLICAÇÃO PARA TANQUE (630X515X260MM), ASSENTAMENTO EM BANCADA, INCLUSIVE VÁLVULA DE ESCOAMENTO DE METAL COM ACABAMENTO CROMADO, SIFÃO DE METAL TIPO COPO COM ACABAMENTO CROMADO, FORNECIMENTO E INSTALAÇÃO</t>
  </si>
  <si>
    <t xml:space="preserve"> 12.4.25 </t>
  </si>
  <si>
    <t xml:space="preserve"> 10690 </t>
  </si>
  <si>
    <t>ORSE</t>
  </si>
  <si>
    <t>Pia de higienização de mãos com cuba redonda inox, Ø = 30cm - Obra: mercado de Lagarto</t>
  </si>
  <si>
    <t xml:space="preserve"> 13 </t>
  </si>
  <si>
    <t>INSTALAÇÕES ELÉTRICAS</t>
  </si>
  <si>
    <t xml:space="preserve"> 13.1 </t>
  </si>
  <si>
    <t>Eletrocalhas, Perfilados e Conexões</t>
  </si>
  <si>
    <t xml:space="preserve"> 13.1.1 </t>
  </si>
  <si>
    <t xml:space="preserve"> 97236 </t>
  </si>
  <si>
    <t>ELETROCALHA LISA OU PERFURADA EM AÇO GALVANIZADO, LARGURA 50MM E ALTURA 50MM, INCLUSIVE EMENDA E FIXAÇÃO - FORNECIMENTO E INSTALAÇÃO. (ADAPTADA C/ TAMPA)</t>
  </si>
  <si>
    <t xml:space="preserve"> 13.1.2 </t>
  </si>
  <si>
    <t xml:space="preserve"> 38.07.340 </t>
  </si>
  <si>
    <t>PERFILADO LISO 38 X 38 MM - COM ACESSÓRIOS</t>
  </si>
  <si>
    <t xml:space="preserve"> 13.1.3 </t>
  </si>
  <si>
    <t xml:space="preserve"> 97237 </t>
  </si>
  <si>
    <t>ELETROCALHA LISA OU PERFURADA EM AÇO GALVANIZADO, LARGURA 75MM E ALTURA 50MM, INCLUSIVE EMENDA E FIXAÇÃO - FORNECIMENTO E INSTALAÇÃO. AF_04/2023</t>
  </si>
  <si>
    <t xml:space="preserve"> 13.1.4 </t>
  </si>
  <si>
    <t xml:space="preserve"> 063106 </t>
  </si>
  <si>
    <t>ELETROCALHA PERFURADA TIPO ""U"" 75x75mm CHAPA 18 SEM TAMPA</t>
  </si>
  <si>
    <t xml:space="preserve"> 13.1.5 </t>
  </si>
  <si>
    <t xml:space="preserve"> 13.1.6 </t>
  </si>
  <si>
    <t xml:space="preserve"> ED-19511 </t>
  </si>
  <si>
    <t>ELETROCALHA LISA (100X100)MM EM CHAPA DE AÇO GALVANIZADO #18, COM TRATAMENTO PRÉ ZINCADO, INCLUSIVE TAMPA DE ENCAIXE, FIXAÇÃO SUPERIOR, CONEXÕES E ACESSÓRIOS</t>
  </si>
  <si>
    <t xml:space="preserve"> 13.1.7 </t>
  </si>
  <si>
    <t xml:space="preserve"> 9667 </t>
  </si>
  <si>
    <t>Emenda externa, para perfilado tipo "X", 38 x 38 mm, ref. CKP 119 ou similar</t>
  </si>
  <si>
    <t xml:space="preserve"> 13.1.8 </t>
  </si>
  <si>
    <t xml:space="preserve"> 9987 </t>
  </si>
  <si>
    <t>Curva horizontal 38 x 38 mm para eletrocalha metálica, com ângulo 90° (ref.: mopa ou similar)</t>
  </si>
  <si>
    <t xml:space="preserve"> 13.1.9 </t>
  </si>
  <si>
    <t xml:space="preserve"> 11285 </t>
  </si>
  <si>
    <t>Curva horizontal 100 x 75 mm para eletrocalha metálica, com ângulo 90° (ref.:mopa ou similar)</t>
  </si>
  <si>
    <t xml:space="preserve"> 13.1.10 </t>
  </si>
  <si>
    <t xml:space="preserve"> 13.1.11 </t>
  </si>
  <si>
    <t xml:space="preserve"> 13.1.12 </t>
  </si>
  <si>
    <t xml:space="preserve"> 97277 </t>
  </si>
  <si>
    <t>CURVA HORIZONTAL 90º, PARA ELETROCALHA, LISA OU PERFURADA EM AÇO GALVANIZADO, LARGURA DE 75MM E ALTURA DE 50MM - FORNECIMENTO E INSTALAÇÃO. AF_04/2023</t>
  </si>
  <si>
    <t xml:space="preserve"> 13.1.13 </t>
  </si>
  <si>
    <t xml:space="preserve"> 97249 </t>
  </si>
  <si>
    <t>EMENDA PARA ELETROCALHA, LISA OU PERFURADA EM AÇO GALVANIZADO, LARGURA 50MM E ALTURA 50MM - FORNECIMENTO E INSTALAÇÃO. AF_04/2023</t>
  </si>
  <si>
    <t xml:space="preserve"> 13.1.14 </t>
  </si>
  <si>
    <t xml:space="preserve"> 97250 </t>
  </si>
  <si>
    <t>EMENDA PARA ELETROCALHA, LISA OU PERFURADA EM AÇO GALVANIZADO, LARGURA 75MM E ALTURA 50MM - FORNECIMENTO E INSTALAÇÃO. AF_04/2023</t>
  </si>
  <si>
    <t xml:space="preserve"> 13.1.15 </t>
  </si>
  <si>
    <t xml:space="preserve"> 97274 </t>
  </si>
  <si>
    <t>CURVA HORIZONTAL 90º PARA ELETROCALHA, LISA OU PERFURADA EM AÇO GALVANIZADO, LARGURA DE 50MM E ALTURA DE 50MM - FORNECIMENTO E INSTALAÇÃO. AF_04/2023</t>
  </si>
  <si>
    <t xml:space="preserve"> 13.1.16 </t>
  </si>
  <si>
    <t xml:space="preserve"> 13.1.17 </t>
  </si>
  <si>
    <t xml:space="preserve"> 11848 </t>
  </si>
  <si>
    <t>Emenda interna 100 x 100 mm com base lisa perfurada para eletrocalha metálica(ref. Mopa ou similar)</t>
  </si>
  <si>
    <t xml:space="preserve"> 13.1.18 </t>
  </si>
  <si>
    <t xml:space="preserve"> 8688 </t>
  </si>
  <si>
    <t>Curva horizontal 100 x 100 mm para eletrocalha metálica, com ângulo 90° (ref.: mopa ou similar)</t>
  </si>
  <si>
    <t xml:space="preserve"> 13.1.19 </t>
  </si>
  <si>
    <t xml:space="preserve"> 071111 </t>
  </si>
  <si>
    <t>CRUZETA HORIZONTAL 90º PARA ELETROCALHA 50X50 MM</t>
  </si>
  <si>
    <t xml:space="preserve"> 13.1.20 </t>
  </si>
  <si>
    <t xml:space="preserve"> 12556 </t>
  </si>
  <si>
    <t>Junção interna tipo "L" para perfilado, ( ref.: Mopa ou similar)</t>
  </si>
  <si>
    <t xml:space="preserve"> 13.1.21 </t>
  </si>
  <si>
    <t xml:space="preserve"> 072268 </t>
  </si>
  <si>
    <t>REDUÇÃO A DIREITA 100 X 50 MM PARA ELETROCALHA</t>
  </si>
  <si>
    <t xml:space="preserve"> 13.1.22 </t>
  </si>
  <si>
    <t xml:space="preserve"> 97313 </t>
  </si>
  <si>
    <t>TÊ HORIZONTAL 90º, PARA ELETROCALHA, LISA OU PERFURADA EM AÇO GALVANIZADO, LARGURA DE 50MM E ALTURA DE 50MM - FORNECIMENTO E INSTALAÇÃO. AF_04/2023</t>
  </si>
  <si>
    <t xml:space="preserve"> 13.1.23 </t>
  </si>
  <si>
    <t xml:space="preserve"> 063052 </t>
  </si>
  <si>
    <t>CURVA VERTICAL EXTERNA PARA ELETROCALHA 100X50mm</t>
  </si>
  <si>
    <t xml:space="preserve"> 11405 </t>
  </si>
  <si>
    <t>Junção interna tipo "I" para perfilado, ( ref.: Mopa ou similar)</t>
  </si>
  <si>
    <t xml:space="preserve"> 12579 </t>
  </si>
  <si>
    <t>Tampa de encaixe 75 x 3000 mm, zincada, para eletrocalha metálica (ref.: mopaou similar)</t>
  </si>
  <si>
    <t xml:space="preserve"> 13.2 </t>
  </si>
  <si>
    <t>Eletrodutos e Conexões</t>
  </si>
  <si>
    <t xml:space="preserve"> 13.2.1 </t>
  </si>
  <si>
    <t xml:space="preserve"> 92364 </t>
  </si>
  <si>
    <t>TUBO DE AÇO GALVANIZADO COM COSTURA, CLASSE MÉDIA, DN 32 (1 1/4"), CONEXÃO ROSQUEADA, INSTALADO EM REDE DE ALIMENTAÇÃO PARA HIDRANTE - FORNECIMENTO E INSTALAÇÃO. AF_10/2020</t>
  </si>
  <si>
    <t xml:space="preserve"> 13.2.2 </t>
  </si>
  <si>
    <t xml:space="preserve"> 92365 </t>
  </si>
  <si>
    <t>TUBO DE AÇO GALVANIZADO COM COSTURA, CLASSE MÉDIA, DN 40 (1 1/2"), CONEXÃO ROSQUEADA, INSTALADO EM REDE DE ALIMENTAÇÃO PARA HIDRANTE - FORNECIMENTO E INSTALAÇÃO. AF_10/2020</t>
  </si>
  <si>
    <t xml:space="preserve"> 13.2.3 </t>
  </si>
  <si>
    <t xml:space="preserve"> 92341 </t>
  </si>
  <si>
    <t>TUBO DE AÇO GALVANIZADO COM COSTURA, CLASSE MÉDIA, DN 50 (2"), CONEXÃO ROSQUEADA, INSTALADO EM PRUMADAS - FORNECIMENTO E INSTALAÇÃO. AF_10/2020</t>
  </si>
  <si>
    <t xml:space="preserve"> 13.2.4 </t>
  </si>
  <si>
    <t xml:space="preserve"> 97536 </t>
  </si>
  <si>
    <t>TUBO DE AÇO GALVANIZADO COM COSTURA, CLASSE MÉDIA, CONEXÃO ROSQUEADA, DN 25 (1"), INSTALADO EM RAMAIS  E SUB-RAMAIS DE GÁS - FORNECIMENTO E INSTALAÇÃO. AF_10/2020</t>
  </si>
  <si>
    <t xml:space="preserve"> 13.2.5 </t>
  </si>
  <si>
    <t xml:space="preserve"> 92688 </t>
  </si>
  <si>
    <t>TUBO DE AÇO GALVANIZADO COM COSTURA, CLASSE MÉDIA, CONEXÃO ROSQUEADA, DN 20 (3/4"), INSTALADO EM RAMAIS E SUB-RAMAIS DE GÁS - FORNECIMENTO E INSTALAÇÃO. AF_10/2020</t>
  </si>
  <si>
    <t xml:space="preserve"> 13.2.6 </t>
  </si>
  <si>
    <t xml:space="preserve"> 13.2.7 </t>
  </si>
  <si>
    <t xml:space="preserve"> 13.2.8 </t>
  </si>
  <si>
    <t xml:space="preserve"> 13.2.9 </t>
  </si>
  <si>
    <t xml:space="preserve"> 13.2.10 </t>
  </si>
  <si>
    <t xml:space="preserve"> 95802 </t>
  </si>
  <si>
    <t xml:space="preserve"> 13.2.11 </t>
  </si>
  <si>
    <t xml:space="preserve"> 95803 </t>
  </si>
  <si>
    <t>CONDULETE DE ALUMÍNIO, TIPO X, PARA ELETRODUTO DE AÇO GALVANIZADO DN 32 MM (1 1/4''), APARENTE - FORNECIMENTO E INSTALAÇÃO. AF_10/2022</t>
  </si>
  <si>
    <t xml:space="preserve"> 13.2.12 </t>
  </si>
  <si>
    <t xml:space="preserve"> 070929 </t>
  </si>
  <si>
    <t>CONDULETE METÁLICO - CAIXA COM 5 ENTRADAS</t>
  </si>
  <si>
    <t xml:space="preserve"> 13.2.13 </t>
  </si>
  <si>
    <t xml:space="preserve"> 104392 </t>
  </si>
  <si>
    <t>CURVA 135 GRAUS PARA ELETRODUTO, AÇO GALVANIZADO, DN 25 MM (1'</t>
  </si>
  <si>
    <t xml:space="preserve"> 13.2.14 </t>
  </si>
  <si>
    <t xml:space="preserve"> 104394 </t>
  </si>
  <si>
    <t>CURVA 135 GRAUS PARA ELETRODUTO, AÇO GALVANIZADO, DN 40 MM (1 1/2'</t>
  </si>
  <si>
    <t xml:space="preserve"> 13.2.15 </t>
  </si>
  <si>
    <t xml:space="preserve"> 059097 </t>
  </si>
  <si>
    <t>CURVA 90 ELETRODUTO GALVANIZADO ELETROLITICO 2""</t>
  </si>
  <si>
    <t xml:space="preserve"> 13.2.16 </t>
  </si>
  <si>
    <t xml:space="preserve"> 95764 </t>
  </si>
  <si>
    <t>CURVA 90 GRAUS PARA ELETRODUTO, AÇO GALVANIZADO, DN 25 MM (1"), APARENTE - FORNECIMENTO E INSTALAÇÃO. AF_10/2022</t>
  </si>
  <si>
    <t xml:space="preserve"> 13.2.17 </t>
  </si>
  <si>
    <t xml:space="preserve"> 95766 </t>
  </si>
  <si>
    <t>CURVA 90 GRAUS PARA ELETRODUTO, AÇO GALVANIZADO, DN 32 MM (1 1/4''), APARENTE - FORNECIMENTO E INSTALAÇÃO. AF_10/2022</t>
  </si>
  <si>
    <t xml:space="preserve"> 13.2.18 </t>
  </si>
  <si>
    <t xml:space="preserve"> 95768 </t>
  </si>
  <si>
    <t>CURVA 90 GRAUS PARA ELETRODUTO, AÇO GALVANIZADO, DN 40 MM (1 1/2''), APARENTE - FORNECIMENTO E INSTALAÇÃO. AF_10/2022</t>
  </si>
  <si>
    <t xml:space="preserve"> 13.2.19 </t>
  </si>
  <si>
    <t xml:space="preserve"> 13.2.20 </t>
  </si>
  <si>
    <t xml:space="preserve"> 97436 </t>
  </si>
  <si>
    <t>CURVA 90 GRAUS, EM AÇO, CONEXÃO RANHURADA, DN 65 (2 1/2"), INSTALADO EM PRUMADAS - FORNECIMENTO E INSTALAÇÃO. AF_10/2020</t>
  </si>
  <si>
    <t xml:space="preserve"> 13.2.21 </t>
  </si>
  <si>
    <t xml:space="preserve"> 071158 </t>
  </si>
  <si>
    <t>CURVA DE 90 GRAUS AÇO GALVANIZADO DIÂMETRO 4"</t>
  </si>
  <si>
    <t xml:space="preserve"> 104393 </t>
  </si>
  <si>
    <t>CURVA 135 GRAUS PARA ELETRODUTO, AÇO GALVANIZADO, DN 32 MM (1 1/4''), APARENTE - FORNECIMENTO E INSTALAÇÃO. AF_10/2022</t>
  </si>
  <si>
    <t xml:space="preserve"> 104391 </t>
  </si>
  <si>
    <t>CURVA 135 GRAUS PARA ELETRODUTO, AÇO GALVANIZADO, DN 20 MM (3/4''), APARENTE - FORNECIMENTO E INSTALAÇÃO. AF_10/2022</t>
  </si>
  <si>
    <t xml:space="preserve"> 13.3 </t>
  </si>
  <si>
    <t>Fiação</t>
  </si>
  <si>
    <t xml:space="preserve"> 13.3.1 </t>
  </si>
  <si>
    <t xml:space="preserve"> 91926 </t>
  </si>
  <si>
    <t>CABO DE COBRE FLEXÍVEL ISOLADO, 2,5 MM², ANTI-CHAMA 450/750 V, PARA CIRCUITOS TERMINAIS - FORNECIMENTO E INSTALAÇÃO. AF_03/2023</t>
  </si>
  <si>
    <t xml:space="preserve"> 13.3.2 </t>
  </si>
  <si>
    <t xml:space="preserve"> 91928 </t>
  </si>
  <si>
    <t>CABO DE COBRE FLEXÍVEL ISOLADO, 4 MM², ANTI-CHAMA 450/750 V, PARA CIRCUITOS TERMINAIS - FORNECIMENTO E INSTALAÇÃO. AF_03/2023</t>
  </si>
  <si>
    <t xml:space="preserve"> 13.3.3 </t>
  </si>
  <si>
    <t xml:space="preserve"> 91930 </t>
  </si>
  <si>
    <t>CABO DE COBRE FLEXÍVEL ISOLADO, 6 MM², ANTI-CHAMA 450/750 V, PARA CIRCUITOS TERMINAIS - FORNECIMENTO E INSTALAÇÃO. AF_03/2023</t>
  </si>
  <si>
    <t xml:space="preserve"> 13.3.4 </t>
  </si>
  <si>
    <t xml:space="preserve"> 92981 </t>
  </si>
  <si>
    <t>CABO DE COBRE FLEXÍVEL ISOLADO, 16 MM², ANTI-CHAMA 450/750 V, PARA DISTRIBUIÇÃO - FORNECIMENTO E INSTALAÇÃO. AF_10/2020</t>
  </si>
  <si>
    <t xml:space="preserve"> 13.3.5 </t>
  </si>
  <si>
    <t xml:space="preserve"> 92979 </t>
  </si>
  <si>
    <t>CABO DE COBRE FLEXÍVEL ISOLADO, 10 MM², ANTI-CHAMA 450/750 V, PARA DISTRIBUIÇÃO - FORNECIMENTO E INSTALAÇÃO. AF_10/2020</t>
  </si>
  <si>
    <t xml:space="preserve"> 13.3.6 </t>
  </si>
  <si>
    <t xml:space="preserve"> 070572 </t>
  </si>
  <si>
    <t>CABO FLEXÍVEL, PVC (70° C), 450/750 V, 25 MM2</t>
  </si>
  <si>
    <t xml:space="preserve"> 13.3.7 </t>
  </si>
  <si>
    <t xml:space="preserve"> 070573 </t>
  </si>
  <si>
    <t>CABO FLEXÍVEL, PVC (70° C), 450/750 V, 35 MM2</t>
  </si>
  <si>
    <t xml:space="preserve"> 13.3.8 </t>
  </si>
  <si>
    <t xml:space="preserve"> 101568 </t>
  </si>
  <si>
    <t>CABO DE COBRE FLEXÍVEL ISOLADO, 120 MM², 0,6/1,0 KV, PARA REDE AÉREA DE DISTRIBUIÇÃO DE ENERGIA ELÉTRICA DE BAIXA TENSÃO - FORNECIMENTO E INSTALAÇÃO. AF_07/2020</t>
  </si>
  <si>
    <t xml:space="preserve"> 13.3.9 </t>
  </si>
  <si>
    <t xml:space="preserve"> 92996 </t>
  </si>
  <si>
    <t>CABO DE COBRE FLEXÍVEL ISOLADO, 150 MM², ANTI-CHAMA 0,6/1,0 KV, PARA REDE ENTERRADA DE DISTRIBUIÇÃO DE ENERGIA ELÉTRICA - FORNECIMENTO E INSTALAÇÃO. AF_12/2021</t>
  </si>
  <si>
    <t xml:space="preserve"> 13.4 </t>
  </si>
  <si>
    <t>Conexões de Passagem</t>
  </si>
  <si>
    <t xml:space="preserve"> 13.4.1 </t>
  </si>
  <si>
    <t xml:space="preserve"> 91969 </t>
  </si>
  <si>
    <t>INTERRUPTOR PARALELO (3 MÓDULOS), 10A/250V, INCLUINDO SUPORTE E PLACA - FORNECIMENTO E INSTALAÇÃO. AF_03/2023</t>
  </si>
  <si>
    <t xml:space="preserve"> 13.4.2 </t>
  </si>
  <si>
    <t xml:space="preserve"> 91936 </t>
  </si>
  <si>
    <t>CAIXA OCTOGONAL 4" X 4", PVC, INSTALADA EM LAJE - FORNECIMENTO E INSTALAÇÃO. AF_03/2023</t>
  </si>
  <si>
    <t xml:space="preserve"> 13.4.3 </t>
  </si>
  <si>
    <t xml:space="preserve"> 95777 </t>
  </si>
  <si>
    <t>CONDULETE DE ALUMÍNIO, TIPO B, PARA ELETRODUTO DE AÇO GALVANIZADO DN 20 MM (3/4''), APARENTE - FORNECIMENTO E INSTALAÇÃO. AF_10/2022</t>
  </si>
  <si>
    <t xml:space="preserve"> 13.4.4 </t>
  </si>
  <si>
    <t xml:space="preserve"> 104620 </t>
  </si>
  <si>
    <t>CAIXA ELÉTRICA 4"X2" AUTOTRAVANTE PARA FURO CIRCULAR ALTA (2,00 M DO PISO), PVC, INSTALADA EM PAREDE - FORNECIMENTO E INSTALAÇÃO. AF_03/2023</t>
  </si>
  <si>
    <t xml:space="preserve"> 13.5 </t>
  </si>
  <si>
    <t>Interruptores</t>
  </si>
  <si>
    <t xml:space="preserve"> 13.5.1 </t>
  </si>
  <si>
    <t xml:space="preserve"> 13.5.2 </t>
  </si>
  <si>
    <t xml:space="preserve"> 92027 </t>
  </si>
  <si>
    <t>INTERRUPTOR SIMPLES (2 MÓDULOS) COM 1 TOMADA DE EMBUTIR 2P+T 10 A, INCLUINDO SUPORTE E PLACA - FORNECIMENTO E INSTALAÇÃO. AF_03/2023</t>
  </si>
  <si>
    <t xml:space="preserve"> 13.5.3 </t>
  </si>
  <si>
    <t xml:space="preserve"> 91963 </t>
  </si>
  <si>
    <t>INTERRUPTOR SIMPLES (1 MÓDULO) COM INTERRUPTOR PARALELO (2 MÓDULOS), 10A/250V, INCLUINDO SUPORTE E PLACA - FORNECIMENTO E INSTALAÇÃO. AF_03/2023</t>
  </si>
  <si>
    <t xml:space="preserve"> 13.5.4 </t>
  </si>
  <si>
    <t xml:space="preserve"> 91967 </t>
  </si>
  <si>
    <t>INTERRUPTOR SIMPLES (3 MÓDULOS), 10A/250V, INCLUINDO SUPORTE E PLACA - FORNECIMENTO E INSTALAÇÃO. AF_03/2023</t>
  </si>
  <si>
    <t xml:space="preserve"> 13.5.5 </t>
  </si>
  <si>
    <t xml:space="preserve"> 068431 </t>
  </si>
  <si>
    <t>PLACA CEGA 4X2 CINZA AQUATIC PIAL LEGRAND</t>
  </si>
  <si>
    <t xml:space="preserve"> 13.6 </t>
  </si>
  <si>
    <t>Tomadas</t>
  </si>
  <si>
    <t xml:space="preserve"> 13.6.1 </t>
  </si>
  <si>
    <t xml:space="preserve"> 92021 </t>
  </si>
  <si>
    <t>TOMADA BAIXA DE EMBUTIR (6 MÓDULOS), 2P+T 10 A, INCLUINDO SUPORTE E PLACA - FORNECIMENTO E INSTALAÇÃO. AF_03/2023</t>
  </si>
  <si>
    <t xml:space="preserve"> 13.6.2 </t>
  </si>
  <si>
    <t xml:space="preserve"> 92016 </t>
  </si>
  <si>
    <t>TOMADA BAIXA DE EMBUTIR (3 MÓDULOS), 2P+T 10 A, INCLUINDO SUPORTE E PLACA - FORNECIMENTO E INSTALAÇÃO. AF_03/2023</t>
  </si>
  <si>
    <t xml:space="preserve"> 13.6.3 </t>
  </si>
  <si>
    <t xml:space="preserve"> 92019 </t>
  </si>
  <si>
    <t>TOMADA BAIXA DE EMBUTIR (4 MÓDULOS), 2P+T 10 A, INCLUINDO SUPORTE E PLACA - FORNECIMENTO E INSTALAÇÃO. AF_03/2023</t>
  </si>
  <si>
    <t xml:space="preserve"> 13.6.4 </t>
  </si>
  <si>
    <t xml:space="preserve"> 13.6.5 </t>
  </si>
  <si>
    <t xml:space="preserve"> 92001 </t>
  </si>
  <si>
    <t>TOMADA BAIXA DE EMBUTIR (1 MÓDULO), 2P+T 20 A, INCLUINDO SUPORTE E PLACA - FORNECIMENTO E INSTALAÇÃO. AF_03/2023</t>
  </si>
  <si>
    <t xml:space="preserve"> 13.6.6 </t>
  </si>
  <si>
    <t xml:space="preserve"> 067001 </t>
  </si>
  <si>
    <t>CONDULETE ALUMINIO ""C"" 3/4"" COM TAMPA</t>
  </si>
  <si>
    <t xml:space="preserve"> 13.6.7 </t>
  </si>
  <si>
    <t xml:space="preserve"> 97607 </t>
  </si>
  <si>
    <t>LUMINÁRIA ARANDELA TIPO TARTARUGA, DE SOBREPOR, COM 1 LÂMPADA LED DE 6 W, SEM REATOR - FORNECIMENTO E INSTALAÇÃO. AF_09/2024</t>
  </si>
  <si>
    <t xml:space="preserve"> 13.6.8 </t>
  </si>
  <si>
    <t xml:space="preserve"> 97599 </t>
  </si>
  <si>
    <t>LUMINÁRIA DE EMERGÊNCIA, COM 30 LÂMPADAS LED DE 2 W, SEM REATOR - FORNECIMENTO E INSTALAÇÃO. AF_09/2024</t>
  </si>
  <si>
    <t xml:space="preserve"> 13.6.9 </t>
  </si>
  <si>
    <t xml:space="preserve"> 92008 </t>
  </si>
  <si>
    <t>TOMADA BAIXA DE EMBUTIR (2 MÓDULOS), 2P+T 10 A, INCLUINDO SUPORTE E PLACA - FORNECIMENTO E INSTALAÇÃO. AF_03/2023</t>
  </si>
  <si>
    <t xml:space="preserve"> 13.6.10 </t>
  </si>
  <si>
    <t xml:space="preserve"> 072579 </t>
  </si>
  <si>
    <t>TOMADA HEXAGONAL DUPLA 2P + T - 10A - 250V</t>
  </si>
  <si>
    <t xml:space="preserve"> 13.6.11 </t>
  </si>
  <si>
    <t xml:space="preserve"> 92871 </t>
  </si>
  <si>
    <t>CAIXA RETANGULAR 4" X 4" MÉDIA (1,30 M DO PISO), METÁLICA, INSTALADA EM PAREDE - FORNECIMENTO E INSTALAÇÃO. AF_03/2023</t>
  </si>
  <si>
    <t xml:space="preserve"> 92009 </t>
  </si>
  <si>
    <t>TOMADA BAIXA DE EMBUTIR (2 MÓDULOS), 2P+T 20 A, INCLUINDO SUPORTE E PLACA - FORNECIMENTO E INSTALAÇÃO. AF_03/2023</t>
  </si>
  <si>
    <t xml:space="preserve"> 13.7 </t>
  </si>
  <si>
    <t>Luminotécnico</t>
  </si>
  <si>
    <t xml:space="preserve"> 13.7.1 </t>
  </si>
  <si>
    <t xml:space="preserve"> 105543 </t>
  </si>
  <si>
    <t>LUMINÁRIA LED DE SOBREPOR RECUADA 28W - QUADRADA,  INCLUSO DRIVER - FORNECIMENTO E INSTALAÇÃO. (ADAPTADA)</t>
  </si>
  <si>
    <t xml:space="preserve"> 13.7.2 </t>
  </si>
  <si>
    <t xml:space="preserve"> 105544 </t>
  </si>
  <si>
    <t>LUMINÁRIA LED DE SOBREPOR 18 W, INCLUSO DRIVER - FORNECIMENTO E INSTALAÇÃO. (ADAPTADA)</t>
  </si>
  <si>
    <t xml:space="preserve"> 13.7.3 </t>
  </si>
  <si>
    <t xml:space="preserve"> 100908 </t>
  </si>
  <si>
    <t>LUMINÁRIA LINEAR, DE SOBREPOR, PARA 1 LÂMPADA TUBULAR LED DE 32 W FORNECIMENTO E INSTALAÇÃO. (ADAPTADA)</t>
  </si>
  <si>
    <t xml:space="preserve"> 13.8 </t>
  </si>
  <si>
    <t>Quadros</t>
  </si>
  <si>
    <t xml:space="preserve"> 13.9 </t>
  </si>
  <si>
    <t>Nobreak</t>
  </si>
  <si>
    <t xml:space="preserve"> 13.9.1 </t>
  </si>
  <si>
    <t xml:space="preserve"> Própria 03 </t>
  </si>
  <si>
    <t>Nobreak/UPS Trifásico DWTT 40kVA-380 frequencia 60Hz, Com entrada senoidal, é microprocessado (DSP), com chaveamento PWM, IGBT no retificador e fator de potência 0,99. Permite paralelismo. Ref.: Engetron ou equivalente</t>
  </si>
  <si>
    <t xml:space="preserve"> 13.9.2 </t>
  </si>
  <si>
    <t xml:space="preserve"> Própria 04 </t>
  </si>
  <si>
    <t>Nobreak/UPS Trifásico DWTT 60kVA-380 frequencia 60Hz, Com entrada senoidal, é microprocessado (DSP), com chaveamento PWM, IGBT no retificador e fator de potência 0,99. Permite paralelismo. Ref.: Engetron ou equivalente</t>
  </si>
  <si>
    <t xml:space="preserve"> 13.9.3 </t>
  </si>
  <si>
    <t xml:space="preserve"> Própria 05 </t>
  </si>
  <si>
    <t>Nobreaks 0.7/1.4 kVA- 220 frequencia 60Hz. Ref.: Engetron ou equivalente</t>
  </si>
  <si>
    <t xml:space="preserve"> 13.10 </t>
  </si>
  <si>
    <t xml:space="preserve"> 13.10.1 </t>
  </si>
  <si>
    <t xml:space="preserve"> Própria 09 </t>
  </si>
  <si>
    <t>Serviço referente ao fornecimento de mão de obra materiais e execução de subestação abrigada de 1000KVA/13.8kV, para atender medição do grupo A e ligação junto a Equatorial Energia, com objetivo de abastecimento unidade da UFG-CCO-SES.</t>
  </si>
  <si>
    <t xml:space="preserve"> 13.11 </t>
  </si>
  <si>
    <t>Gerador de Energia</t>
  </si>
  <si>
    <t xml:space="preserve"> 13.11.1 </t>
  </si>
  <si>
    <t xml:space="preserve"> Própria 08 </t>
  </si>
  <si>
    <t>Grupo Gerador diesel Cummins Power Generation, modelo C400D6, 400kW (500kVA) em regime de emergência ou 365kW (456kVA)em regime de fonte principal, 60 Hz, 380/220V, com sistema de arrefecimento por radiador e tanque de combustível de 500 litrosmontado no chassi do grupo gerador.</t>
  </si>
  <si>
    <t>UND</t>
  </si>
  <si>
    <t xml:space="preserve"> 14 </t>
  </si>
  <si>
    <t>INSTALAÇÕES DE COMBATE À INCÊNDIO</t>
  </si>
  <si>
    <t xml:space="preserve"> 14.1 </t>
  </si>
  <si>
    <t>Central de Gás</t>
  </si>
  <si>
    <t xml:space="preserve"> 14.1.1 </t>
  </si>
  <si>
    <t xml:space="preserve"> 97482 </t>
  </si>
  <si>
    <t>CURVA 90 GRAUS, EM AÇO, CONEXÃO SOLDADA, DN 32 (1 1/4"), INSTALADO EM REDE DE ALIMENTAÇÃO PARA HIDRANTE - FORNECIMENTO E INSTALAÇÃO. AF_10/2020</t>
  </si>
  <si>
    <t xml:space="preserve"> 14.1.2 </t>
  </si>
  <si>
    <t xml:space="preserve"> 14.1.3 </t>
  </si>
  <si>
    <t xml:space="preserve"> 101917 </t>
  </si>
  <si>
    <t>MANÔMETRO 0 A 200 PSI (0 A 14 KGF/CM2), D = 50MM - FORNECIMENTO E INSTALAÇÃO. AF_10/2020</t>
  </si>
  <si>
    <t xml:space="preserve"> 14.1.4 </t>
  </si>
  <si>
    <t xml:space="preserve"> 92694 </t>
  </si>
  <si>
    <t>NIPLE, EM FERRO GALVANIZADO, CONEXÃO ROSQUEADA, DN 20 (3/4"), INSTALADO EM RAMAIS E SUB-RAMAIS DE GÁS - FORNECIMENTO E INSTALAÇÃO. AF_10/2020</t>
  </si>
  <si>
    <t xml:space="preserve"> 14.1.5 </t>
  </si>
  <si>
    <t xml:space="preserve"> 100790 </t>
  </si>
  <si>
    <t>KIT CAVALETE PARA GÁS - COM MEDIDOR E REGULADOR - ENTRADA INDIVIDUAL PRINCIPAL, EM AÇO GALVANIZADO DN 15 E 25 MM (1/2" E 1") - FORNECIMENTO E INSTALAÇÃO. AF_01/2020</t>
  </si>
  <si>
    <t xml:space="preserve"> 14.1.6 </t>
  </si>
  <si>
    <t xml:space="preserve"> 052317 </t>
  </si>
  <si>
    <t>TE REDUCAO GALVANIZADO 1.1/4""x3/4""</t>
  </si>
  <si>
    <t xml:space="preserve"> 14.1.7 </t>
  </si>
  <si>
    <t xml:space="preserve"> 92638 </t>
  </si>
  <si>
    <t>TÊ, EM FERRO GALVANIZADO, CONEXÃO ROSQUEADA, DN 32 (1 1/4"), INSTALADO EM REDE DE ALIMENTAÇÃO PARA HIDRANTE - FORNECIMENTO E INSTALAÇÃO. AF_10/2020</t>
  </si>
  <si>
    <t xml:space="preserve"> 14.1.8 </t>
  </si>
  <si>
    <t xml:space="preserve"> 95251 </t>
  </si>
  <si>
    <t>VÁLVULA DE ESFERA BRUTA, BRONZE, ROSCÁVEL, 1 1/4'' - FORNECIMENTO E INSTALAÇÃO. AF_08/2021</t>
  </si>
  <si>
    <t xml:space="preserve"> 14.1.9 </t>
  </si>
  <si>
    <t xml:space="preserve"> 92894 </t>
  </si>
  <si>
    <t>UNIÃO, EM FERRO GALVANIZADO, DN 40 (1 1/2"), CONEXÃO ROSQUEADA, INSTALADO EM REDE DE ALIMENTAÇÃO PARA HIDRANTE - FORNECIMENTO E INSTALAÇÃO. AF_10/2020</t>
  </si>
  <si>
    <t xml:space="preserve"> 14.1.10 </t>
  </si>
  <si>
    <t xml:space="preserve"> 92360 </t>
  </si>
  <si>
    <t>TUBO DE AÇO PRETO SEM COSTURA, CONEXÃO SOLDADA, DN 32 (1 1/4"), INSTALADO EM REDE DE ALIMENTAÇÃO PARA HIDRANTE - FORNECIMENTO E INSTALAÇÃO. AF_10/2020</t>
  </si>
  <si>
    <t xml:space="preserve"> 14.2 </t>
  </si>
  <si>
    <t>Térreo - Gás</t>
  </si>
  <si>
    <t xml:space="preserve"> 14.2.1 </t>
  </si>
  <si>
    <t xml:space="preserve"> 103029 </t>
  </si>
  <si>
    <t>REGISTRO OU REGULADOR DE GÁS DE COZINHA - FORNECIMENTO E INSTALAÇÃO. AF_08/2021</t>
  </si>
  <si>
    <t xml:space="preserve"> 14.2.2 </t>
  </si>
  <si>
    <t xml:space="preserve"> 14.3 </t>
  </si>
  <si>
    <t>Pavimentos</t>
  </si>
  <si>
    <t xml:space="preserve"> 14.3.1 </t>
  </si>
  <si>
    <t xml:space="preserve"> 101912 </t>
  </si>
  <si>
    <t>ABRIGO PARA HIDRANTE, 75X45X17CM, COM REGISTRO GLOBO ANGULAR 45 GRAUS 2 1/2", ADAPTADOR STORZ 2 1/2", MANGUEIRA DE INCÊNDIO 15M 2 1/2" E ESGUICHO EM LATÃO 2 1/2" - FORNECIMENTO E INSTALAÇÃO. AF_10/2020</t>
  </si>
  <si>
    <t xml:space="preserve"> 14.3.2 </t>
  </si>
  <si>
    <t xml:space="preserve"> 96765 </t>
  </si>
  <si>
    <t>ABRIGO PARA HIDRANTE, 90X60X17CM, COM REGISTRO GLOBO ANGULAR 45 GRAUS 2 1/2", ADAPTADOR STORZ 2 1/2", MANGUEIRA DE INCÊNDIO 20M, REDUÇÃO 2 1/2" X 1 1/2" E ESGUICHO EM LATÃO 1 1/2" - FORNECIMENTO E INSTALAÇÃO. AF_10/2020</t>
  </si>
  <si>
    <t xml:space="preserve"> 14.3.3 </t>
  </si>
  <si>
    <t xml:space="preserve"> 101915 </t>
  </si>
  <si>
    <t>CONJUNTO DE MANGUEIRA PARA COMBATE A INCÊNDIO EM FIBRA DE POLIESTER PURA, COM 1.1/2", REVESTIDA INTERNAMENTE, COMPRIMENTO DE 15M - FORNECIMENTO E INSTALAÇÃO. AF_10/2020</t>
  </si>
  <si>
    <t xml:space="preserve"> 14.3.4 </t>
  </si>
  <si>
    <t xml:space="preserve"> 085006 </t>
  </si>
  <si>
    <t>EXTINTOR MULTI USO EM PO A B C (6 KG) - CAPACIDADE EXTINTORA 3A 20BC</t>
  </si>
  <si>
    <t xml:space="preserve"> 14.3.5 </t>
  </si>
  <si>
    <t xml:space="preserve"> 085001 </t>
  </si>
  <si>
    <t>EXTINTOR CO2 (6 KG) - CAPACIDADE EXTINTORA 5 BC</t>
  </si>
  <si>
    <t xml:space="preserve"> 14.3.6 </t>
  </si>
  <si>
    <t xml:space="preserve"> 101906 </t>
  </si>
  <si>
    <t>EXTINTOR DE INCÊNDIO PORTÁTIL COM CARGA DE CO2 DE 4 KG, CLASSE BC - FORNECIMENTO E INSTALAÇÃO. AF_10/2020_PE</t>
  </si>
  <si>
    <t xml:space="preserve"> 14.3.7 </t>
  </si>
  <si>
    <t xml:space="preserve"> 97485 </t>
  </si>
  <si>
    <t>CURVA 45 GRAUS, EM AÇO, CONEXÃO SOLDADA, DN 50 (2"), INSTALADO EM REDE DE ALIMENTAÇÃO PARA HIDRANTE - FORNECIMENTO E INSTALAÇÃO. AF_10/2020</t>
  </si>
  <si>
    <t xml:space="preserve"> 14.3.8 </t>
  </si>
  <si>
    <t xml:space="preserve"> 97551 </t>
  </si>
  <si>
    <t>CURVA 90 GRAUS, EM AÇO, CONEXÃO SOLDADA, DN 25 (1"), INSTALADO EM RAMAIS E SUB-RAMAIS DE GÁS - FORNECIMENTO E INSTALAÇÃO. AF_10/2020</t>
  </si>
  <si>
    <t xml:space="preserve"> 14.3.9 </t>
  </si>
  <si>
    <t xml:space="preserve"> 97486 </t>
  </si>
  <si>
    <t>CURVA 90 GRAUS, EM AÇO, CONEXÃO SOLDADA, DN 50 (2"), INSTALADO EM REDE DE ALIMENTAÇÃO PARA HIDRANTE - FORNECIMENTO E INSTALAÇÃO. AF_10/2020</t>
  </si>
  <si>
    <t xml:space="preserve"> 14.3.10 </t>
  </si>
  <si>
    <t xml:space="preserve"> 97488 </t>
  </si>
  <si>
    <t>CURVA 90 GRAUS, EM AÇO, CONEXÃO SOLDADA, DN 65 (2 1/2"), INSTALADO EM REDE DE ALIMENTAÇÃO PARA HIDRANTE - FORNECIMENTO E INSTALAÇÃO. AF_10/2020</t>
  </si>
  <si>
    <t xml:space="preserve"> 14.3.11 </t>
  </si>
  <si>
    <t xml:space="preserve"> 97549 </t>
  </si>
  <si>
    <t>CURVA 90 GRAUS, EM AÇO, CONEXÃO SOLDADA, DN 20 (3/4"), INSTALADO EM RAMAIS E SUB-RAMAIS DE GÁS - FORNECIMENTO E INSTALAÇÃO. AF_10/2020</t>
  </si>
  <si>
    <t xml:space="preserve"> 14.3.12 </t>
  </si>
  <si>
    <t xml:space="preserve"> 92935 </t>
  </si>
  <si>
    <t>LUVA DE REDUÇÃO, EM FERRO GALVANIZADO, 2 1/2" X 2", CONEXÃO ROSQUEADA, INSTALADO EM REDE DE ALIMENTAÇÃO PARA HIDRANTE - FORNECIMENTO E INSTALAÇÃO. AF_10/2020</t>
  </si>
  <si>
    <t xml:space="preserve"> 14.3.13 </t>
  </si>
  <si>
    <t xml:space="preserve"> 14.3.14 </t>
  </si>
  <si>
    <t xml:space="preserve"> 92375 </t>
  </si>
  <si>
    <t>NIPLE, EM FERRO GALVANIZADO, DN 50 (2"), CONEXÃO ROSQUEADA, INSTALADO EM REDE DE ALIMENTAÇÃO PARA HIDRANTE - FORNECIMENTO E INSTALAÇÃO. AF_10/2020</t>
  </si>
  <si>
    <t xml:space="preserve"> 14.3.15 </t>
  </si>
  <si>
    <t xml:space="preserve"> 085039 </t>
  </si>
  <si>
    <t>PRESSOSTATO 50 A 80 PSI</t>
  </si>
  <si>
    <t xml:space="preserve"> 14.3.16 </t>
  </si>
  <si>
    <t xml:space="preserve"> 080977 </t>
  </si>
  <si>
    <t>REGISTRO DE ESFERA METAL DIAMETRO 1"</t>
  </si>
  <si>
    <t xml:space="preserve"> 14.3.17 </t>
  </si>
  <si>
    <t xml:space="preserve"> 080980 </t>
  </si>
  <si>
    <t>REGISTRO DE ESFERA METAL DIAMETRO 2"</t>
  </si>
  <si>
    <t xml:space="preserve"> 14.3.18 </t>
  </si>
  <si>
    <t xml:space="preserve"> 080906 </t>
  </si>
  <si>
    <t>REGISTRO DE GAVETA BRUTO DIAMETRO 2"</t>
  </si>
  <si>
    <t xml:space="preserve"> 14.3.19 </t>
  </si>
  <si>
    <t xml:space="preserve"> 052576 </t>
  </si>
  <si>
    <t>TAMPAO GALVANIZADO DIAM. 2""</t>
  </si>
  <si>
    <t xml:space="preserve"> 14.3.20 </t>
  </si>
  <si>
    <t xml:space="preserve"> 085037 </t>
  </si>
  <si>
    <t>TANQUE DE PRESSÃO DE 10 L</t>
  </si>
  <si>
    <t xml:space="preserve"> 14.3.21 </t>
  </si>
  <si>
    <t xml:space="preserve"> 091020 </t>
  </si>
  <si>
    <t>TE DE FERRO MALEÁVEL GALVANIZADO 3/4" CLASSE 150 ROSCA NPT NBR 6925</t>
  </si>
  <si>
    <t xml:space="preserve"> 14.3.22 </t>
  </si>
  <si>
    <t xml:space="preserve"> 091024 </t>
  </si>
  <si>
    <t>UNIÃO DE FERRO MALEÁVEL GALVANIZADO 3/4", ASSENTO BRONZE , CLASSE 150, ROSCA NPT - NBR 6925</t>
  </si>
  <si>
    <t xml:space="preserve"> 14.3.23 </t>
  </si>
  <si>
    <t xml:space="preserve"> 052795 </t>
  </si>
  <si>
    <t>VALVULA SEGPOR ALIVIO DE PRESSAO PARA BOILER, 3/4""-1"" 10Bar</t>
  </si>
  <si>
    <t xml:space="preserve"> 14.3.24 </t>
  </si>
  <si>
    <t xml:space="preserve"> 103032 </t>
  </si>
  <si>
    <t>VÁLVULA ESFERA PARA GÁS, 1" - FORNECIMENTO E INSTALAÇÃO. AF_08/2021</t>
  </si>
  <si>
    <t xml:space="preserve"> 14.3.25 </t>
  </si>
  <si>
    <t xml:space="preserve"> 99623 </t>
  </si>
  <si>
    <t>VÁLVULA DE RETENÇÃO HORIZONTAL, DE BRONZE, ROSCÁVEL, 2"  - FORNECIMENTO E INSTALAÇÃO. AF_08/2021</t>
  </si>
  <si>
    <t xml:space="preserve"> 14.3.26 </t>
  </si>
  <si>
    <t xml:space="preserve"> 055008 </t>
  </si>
  <si>
    <t>BOMBA INCENDIO 616 TJM 5,0CV 220/380V TRIFASICA DANCOR</t>
  </si>
  <si>
    <t xml:space="preserve"> 14.3.27 </t>
  </si>
  <si>
    <t xml:space="preserve"> 92689 </t>
  </si>
  <si>
    <t>TUBO DE AÇO PRETO SEM COSTURA, CLASSE MÉDIA, CONEXÃO SOLDADA, DN 15 (1/2"), INSTALADO EM RAMAIS E SUB-RAMAIS DE GÁS - FORNECIMENTO E INSTALAÇÃO. AF_10/2020</t>
  </si>
  <si>
    <t xml:space="preserve"> 14.3.28 </t>
  </si>
  <si>
    <t xml:space="preserve"> 92690 </t>
  </si>
  <si>
    <t>TUBO DE AÇO PRETO SEM COSTURA, CLASSE MÉDIA, CONEXÃO SOLDADA, DN 20 (3/4"), INSTALADO EM RAMAIS E SUB-RAMAIS DE GÁS - FORNECIMENTO E INSTALAÇÃO. AF_10/2020</t>
  </si>
  <si>
    <t xml:space="preserve"> 14.3.29 </t>
  </si>
  <si>
    <t xml:space="preserve"> 92361 </t>
  </si>
  <si>
    <t>TUBO DE AÇO PRETO SEM COSTURA, CONEXÃO SOLDADA, DN 50 (2"), INSTALADO EM REDE DE ALIMENTAÇÃO PARA HIDRANTE - FORNECIMENTO E INSTALAÇÃO. AF_10/2020</t>
  </si>
  <si>
    <t xml:space="preserve"> 14.4 </t>
  </si>
  <si>
    <t>Placas de Sinalização</t>
  </si>
  <si>
    <t xml:space="preserve"> 14.4.1 </t>
  </si>
  <si>
    <t xml:space="preserve"> 091046 </t>
  </si>
  <si>
    <t>PLACA DE SINALIZAÇÃO EM ALUMÍNIO 35 X 25 CM - "PERIGO - GÁS INFLAMÁVEL - PROIBIDO FUMAR"</t>
  </si>
  <si>
    <t xml:space="preserve"> 14.4.2 </t>
  </si>
  <si>
    <t xml:space="preserve"> 97.02.197 </t>
  </si>
  <si>
    <t>PLACA DE SINALIZAÇÃO EM PVC, COM INDICAÇÃO DE ALERTA</t>
  </si>
  <si>
    <t xml:space="preserve"> 15 </t>
  </si>
  <si>
    <t>SPDA</t>
  </si>
  <si>
    <t xml:space="preserve"> 15.1 </t>
  </si>
  <si>
    <t xml:space="preserve"> 104749 </t>
  </si>
  <si>
    <t>CONECTOR GRAMPO METÁLICO TIPO OLHAL, PARA SPDA, PARA HASTE DE ATERRAMENTO DE 3/4'' E CABOS DE 10 A 50 MM2 - FORNECIMENTO E INSTALAÇÃO. AF_08/2023</t>
  </si>
  <si>
    <t xml:space="preserve"> 15.2 </t>
  </si>
  <si>
    <t xml:space="preserve"> 96994 </t>
  </si>
  <si>
    <t>CONJUNTO PARA-RAIOS TIPO FRANKLIN PARA SPDA (INCLUSO BASE METÁLICA, MASTRO COM 6 M, CAPTOR FRANKLIN E CONJUNTO DE ESTAIAMENTO COM 3 ESTAIS FLEXÍVEIS DE 4 M) - FORNECIMENTO E INSTALAÇÃO. AF_08/2023</t>
  </si>
  <si>
    <t xml:space="preserve"> 15.3 </t>
  </si>
  <si>
    <t xml:space="preserve"> 96986 </t>
  </si>
  <si>
    <t>HASTE DE ATERRAMENTO, DIÂMETRO 3/4", COM 3 METROS - FORNECIMENTO E INSTALAÇÃO. AF_08/2023</t>
  </si>
  <si>
    <t xml:space="preserve"> 15.4 </t>
  </si>
  <si>
    <t xml:space="preserve"> 104746 </t>
  </si>
  <si>
    <t>MINI CAPTOR PARA SPDA - FORNECIMENTO E INSTALAÇÃO. AF_08/2023</t>
  </si>
  <si>
    <t xml:space="preserve"> 15.5 </t>
  </si>
  <si>
    <t xml:space="preserve"> 061021 </t>
  </si>
  <si>
    <t>CURVA VERTICAL 90 GRAUS BARRA CHATA 38,1mmx6,35mmx600mm</t>
  </si>
  <si>
    <t xml:space="preserve"> 15.6 </t>
  </si>
  <si>
    <t xml:space="preserve"> 96973 </t>
  </si>
  <si>
    <t>CORDOALHA DE COBRE NU 35 MM², NÃO ENTERRADA, COM ISOLADOR - FORNECIMENTO E INSTALAÇÃO. AF_08/2023</t>
  </si>
  <si>
    <t xml:space="preserve"> 15.7 </t>
  </si>
  <si>
    <t xml:space="preserve"> 96984 </t>
  </si>
  <si>
    <t>ELETRODUTO PVC RÍGIDO, DIÂMETRO 40MM, COM 3 METROS, PARA SPDA - FORNECIMENTO E INSTALAÇÃO. AF_08/2023</t>
  </si>
  <si>
    <t xml:space="preserve"> 16 </t>
  </si>
  <si>
    <t>SISTEMA DE ALARME</t>
  </si>
  <si>
    <t xml:space="preserve"> 16.1 </t>
  </si>
  <si>
    <t>Eletrodutos</t>
  </si>
  <si>
    <t xml:space="preserve"> 16.1.1 </t>
  </si>
  <si>
    <t xml:space="preserve"> 16.1.2 </t>
  </si>
  <si>
    <t xml:space="preserve"> 104407 </t>
  </si>
  <si>
    <t>ELETRODUTO RIGIDO, EM ACO ZINCADO OU GALVANIZADO, TIPO PESADO, DN=1", APARENTE - FORNECIMENTO E INSTALAÇÃO. AF_10/2022</t>
  </si>
  <si>
    <t xml:space="preserve"> 16.2 </t>
  </si>
  <si>
    <t>Curvas e Condutores</t>
  </si>
  <si>
    <t xml:space="preserve"> 16.2.1 </t>
  </si>
  <si>
    <t xml:space="preserve"> 95797 </t>
  </si>
  <si>
    <t>CONDULETE DE ALUMÍNIO, TIPO T, PARA ELETRODUTO DE AÇO GALVANIZADO DN 32 MM (1 1/4''), APARENTE - FORNECIMENTO E INSTALAÇÃO. AF_10/2022</t>
  </si>
  <si>
    <t xml:space="preserve"> 16.2.2 </t>
  </si>
  <si>
    <t xml:space="preserve"> 16.2.3 </t>
  </si>
  <si>
    <t xml:space="preserve"> 91924 </t>
  </si>
  <si>
    <t>CABO DE COBRE FLEXÍVEL ISOLADO, 1,5 MM², ANTI-CHAMA 450/750 V, PARA CIRCUITOS TERMINAIS - FORNECIMENTO E INSTALAÇÃO. AF_03/2023</t>
  </si>
  <si>
    <t xml:space="preserve"> 16.3 </t>
  </si>
  <si>
    <t>Equipamentos</t>
  </si>
  <si>
    <t xml:space="preserve"> 16.3.1 </t>
  </si>
  <si>
    <t xml:space="preserve"> 067590 </t>
  </si>
  <si>
    <t>ACIONADOR MANUAL ALARME INCENDIO C/ SIRENE, ENDERECAVEL IP20</t>
  </si>
  <si>
    <t xml:space="preserve"> 16.3.2 </t>
  </si>
  <si>
    <t xml:space="preserve"> 50.05.430 </t>
  </si>
  <si>
    <t>DETECTOR ÓPTICO DE FUMAÇA COM BASE ENDEREÇÁVEL</t>
  </si>
  <si>
    <t xml:space="preserve"> 16.3.3 </t>
  </si>
  <si>
    <t xml:space="preserve"> 50.05.470 </t>
  </si>
  <si>
    <t>MÓDULO ISOLADOR, MÓDULO ENDEREÇADOR PARA AUDIOVISUAL</t>
  </si>
  <si>
    <t xml:space="preserve"> 16.3.4 </t>
  </si>
  <si>
    <t xml:space="preserve"> 058110 </t>
  </si>
  <si>
    <t>CENTRAL DE ALARME DE INCENDIO INTELBRAS CIE 1125 ENDERECAVEL</t>
  </si>
  <si>
    <t xml:space="preserve"> 16.3.5 </t>
  </si>
  <si>
    <t xml:space="preserve"> 085082 </t>
  </si>
  <si>
    <t>CHAVE DE FLUXO 3/4"</t>
  </si>
  <si>
    <t xml:space="preserve"> 16.3.6 </t>
  </si>
  <si>
    <t xml:space="preserve"> 055436 </t>
  </si>
  <si>
    <t>SIRENE AUDIOVISUAL CONVENCIONAL 12VCC SAV-C ILUMAC</t>
  </si>
  <si>
    <t xml:space="preserve"> 17 </t>
  </si>
  <si>
    <t>SISTEMAS</t>
  </si>
  <si>
    <t xml:space="preserve"> 17.1 </t>
  </si>
  <si>
    <t>Eletrodutos e Perfilados</t>
  </si>
  <si>
    <t xml:space="preserve"> 17.1.1 </t>
  </si>
  <si>
    <t xml:space="preserve"> Própria 35 </t>
  </si>
  <si>
    <t>Eletrocalha 70x25 mm, em chapa de aço galvanizado, com acabamento anticorrosivo, indicada para organização e condução de cabos elétricos e lógicos. Ref, Valema – Linha Embutida</t>
  </si>
  <si>
    <t xml:space="preserve"> 17.1.2 </t>
  </si>
  <si>
    <t>ELETROCALHA LISA OU PERFURADA EM AÇO GALVANIZADO, LARGURA 50MM E ALTURA 50MM, INCLUSIVE EMENDA E FIXAÇÃO - FORNECIMENTO E INSTALAÇÃO. AF_04/2023</t>
  </si>
  <si>
    <t xml:space="preserve"> 17.1.3 </t>
  </si>
  <si>
    <t xml:space="preserve"> Própria 76 </t>
  </si>
  <si>
    <t>Eletrocalha em perfil estrutural dotada de tampa,  100mmx150mm conformado em chapas de aço carbono SAE 1008/101, segundo as normas  NBR 11888-2 e NBR 7013.</t>
  </si>
  <si>
    <t xml:space="preserve"> 17.1.4 </t>
  </si>
  <si>
    <t xml:space="preserve"> Própria 77 </t>
  </si>
  <si>
    <t>Eletrocalha em perfil estrutural dotada de tampa, 100mmx200mm conformado em chapas de aço carbono SAE 1008/101, segundo as normas  NBR 11888-2 e NBR 7013.</t>
  </si>
  <si>
    <t xml:space="preserve"> 17.1.5 </t>
  </si>
  <si>
    <t xml:space="preserve"> Própria 80 </t>
  </si>
  <si>
    <t>Eletrocalha em perfil estrutural dotada de tampa, 200mmx200mm conformado em chapas de aço carbono SAE 1008/101, segundo as normas  NBR 11888-2 e NBR 7013.</t>
  </si>
  <si>
    <t xml:space="preserve"> 17.1.6 </t>
  </si>
  <si>
    <t xml:space="preserve"> Própria 81 </t>
  </si>
  <si>
    <t>Eletrocalha em perfil estrutural dotada de tampa, 75mmx75mm conformado em chapas de aço carbono SAE 1008/101, segundo as normas  NBR 11888-2 e NBR 7013.</t>
  </si>
  <si>
    <t xml:space="preserve"> 17.1.7 </t>
  </si>
  <si>
    <t xml:space="preserve"> ED-49447 </t>
  </si>
  <si>
    <t>PERFILADO LISO (38X38)MM EM CHAPA DE AÇO GALVANIZADO #18, COM TRATAMENTO PRÉ ZINCADO, INCLUSIVE FIXAÇÃO SUPERIOR, CONEXÕES E ACESSÓRIOS, EXCLUSIVE TAMPA DE ENCAIXE</t>
  </si>
  <si>
    <t xml:space="preserve"> 17.1.8 </t>
  </si>
  <si>
    <t xml:space="preserve"> 17.1.9 </t>
  </si>
  <si>
    <t xml:space="preserve"> ED-19513 </t>
  </si>
  <si>
    <t>ELETROCALHA LISA (150X100)MM EM CHAPA DE AÇO GALVANIZADO #18, COM TRATAMENTO PRÉ ZINCADO, INCLUSIVE TAMPA DE ENCAIXE, FIXAÇÃO SUPERIOR, CONEXÕES E ACESSÓRIOS</t>
  </si>
  <si>
    <t xml:space="preserve"> 17.1.10 </t>
  </si>
  <si>
    <t xml:space="preserve"> ED-19515 </t>
  </si>
  <si>
    <t>ELETROCALHA LISA (200X100)MM EM CHAPA DE AÇO GALVANIZADO #18, COM TRATAMENTO PRÉ ZINCADO, INCLUSIVE TAMPA DE ENCAIXE, FIXAÇÃO SUPERIOR, CONEXÕES E ACESSÓRIOS</t>
  </si>
  <si>
    <t xml:space="preserve"> 17.2 </t>
  </si>
  <si>
    <t>Conexões das Eletrocalhas</t>
  </si>
  <si>
    <t xml:space="preserve"> 17.2.1 </t>
  </si>
  <si>
    <t xml:space="preserve"> 97251 </t>
  </si>
  <si>
    <t>EMENDA PARA ELETROCALHA, LISA OU PERFURADA EM AÇO GALVANIZADO, LARGURA 100MM E ALTURA 50MM - FORNECIMENTO E INSTALAÇÃO. AF_04/2023</t>
  </si>
  <si>
    <t xml:space="preserve"> 17.2.2 </t>
  </si>
  <si>
    <t xml:space="preserve"> 17.2.3 </t>
  </si>
  <si>
    <t xml:space="preserve"> 97278 </t>
  </si>
  <si>
    <t>CURVA HORIZONTAL 90º PARA ELETROCALHA, LISA OU PERFURADA EM AÇO GALVANIZADO, LARGURA DE 100MM E ALTURA DE 100MM - FORNECIMENTO E INSTALAÇÃO. (ADAPTADA)</t>
  </si>
  <si>
    <t xml:space="preserve"> 17.2.4 </t>
  </si>
  <si>
    <t xml:space="preserve"> 97284 </t>
  </si>
  <si>
    <t>CURVA HORIZONTAL 90º, PARA ELETROCALHA, LISA OU PERFURADA EM AÇO GALVANIZADO, LARGURA DE 150MM E ALTURA DE 100MM - FORNECIMENTO E INSTALAÇÃO. (ADAPTADA)</t>
  </si>
  <si>
    <t xml:space="preserve"> 17.2.5 </t>
  </si>
  <si>
    <t xml:space="preserve"> Própria 82 </t>
  </si>
  <si>
    <t>Junção X para eletrocalha100mm x100mm</t>
  </si>
  <si>
    <t xml:space="preserve"> 17.2.6 </t>
  </si>
  <si>
    <t xml:space="preserve"> Própria 83 </t>
  </si>
  <si>
    <t>Curva vertical externa de 45° para perfilado 50mm x 50mm</t>
  </si>
  <si>
    <t xml:space="preserve"> 17.2.7 </t>
  </si>
  <si>
    <t xml:space="preserve"> Própria 84 </t>
  </si>
  <si>
    <t>Curva vertical externa/interna  de 90° para perfilado  70mm x 25mm</t>
  </si>
  <si>
    <t xml:space="preserve"> 17.2.8 </t>
  </si>
  <si>
    <t xml:space="preserve"> Própria 85 </t>
  </si>
  <si>
    <t>Curva vertical externa/interna  para perfilado 100mm x 100mm</t>
  </si>
  <si>
    <t xml:space="preserve"> 17.2.9 </t>
  </si>
  <si>
    <t xml:space="preserve"> Própria 86 </t>
  </si>
  <si>
    <t>Curva vertical externa de 90° para perfilado 150mm x 100mm</t>
  </si>
  <si>
    <t xml:space="preserve"> 17.2.10 </t>
  </si>
  <si>
    <t xml:space="preserve"> Própria 87 </t>
  </si>
  <si>
    <t>Curva vertical externa de 90° para perfilado 200mm x 100 mm</t>
  </si>
  <si>
    <t xml:space="preserve"> 17.2.11 </t>
  </si>
  <si>
    <t xml:space="preserve"> 97289 </t>
  </si>
  <si>
    <t>CURVA HORIZONTAL 90º, PARA ELETROCALHA, LISA OU PERFURADA EM AÇO GALVANIZADO, LARGURA DE 200MM E ALTURA DE 100MM - FORNECIMENTO E INSTALAÇÃO. (ADAPTADA)</t>
  </si>
  <si>
    <t xml:space="preserve"> 17.2.12 </t>
  </si>
  <si>
    <t xml:space="preserve"> Própria 88 </t>
  </si>
  <si>
    <t>Junção T reto horizontal 90° para eletrocalhas 100mm x100mm</t>
  </si>
  <si>
    <t xml:space="preserve"> 17.2.13 </t>
  </si>
  <si>
    <t xml:space="preserve"> Própria 89 </t>
  </si>
  <si>
    <t>Junção T reto horizontal 90° para eletrocalhas 150mmx100mm</t>
  </si>
  <si>
    <t xml:space="preserve"> 17.2.14 </t>
  </si>
  <si>
    <t xml:space="preserve"> p </t>
  </si>
  <si>
    <t>Junção T reto horizontal 90° para eletrocalhas 200mm x 100mm</t>
  </si>
  <si>
    <t xml:space="preserve"> 17.2.15 </t>
  </si>
  <si>
    <t xml:space="preserve"> 17.2.16 </t>
  </si>
  <si>
    <t xml:space="preserve"> 97315 </t>
  </si>
  <si>
    <t>TÊ HORIZONTAL 90º, PARA ELETROCALHA, LISA OU PERFURADA EM AÇO GALVANIZADO, LARGURA DE 100MM E ALTURA DE 50MM - FORNECIMENTO E INSTALAÇÃO. AF_04/2023</t>
  </si>
  <si>
    <t xml:space="preserve"> 17.2.17 </t>
  </si>
  <si>
    <t xml:space="preserve"> Própria 92 </t>
  </si>
  <si>
    <t>Curva vertical externa/interna de 90° para perfilado 38MM X 38MM</t>
  </si>
  <si>
    <t xml:space="preserve"> 17.2.18 </t>
  </si>
  <si>
    <t xml:space="preserve"> 055343 </t>
  </si>
  <si>
    <t>JUNCAO RAPIDA INTERNA ""L"" PARA PERFILADO 38mm</t>
  </si>
  <si>
    <t xml:space="preserve"> 17.2.19 </t>
  </si>
  <si>
    <t xml:space="preserve"> 97253 </t>
  </si>
  <si>
    <t>REDUÇÃO PARA ELETROCALHA, LISA OU PERFURADA EM AÇO GALVANIZADO, 75X50MM E ALTURA 50MM - FORNECIMENTO E INSTALAÇÃO. AF_04/2023</t>
  </si>
  <si>
    <t xml:space="preserve"> 17.2.20 </t>
  </si>
  <si>
    <t xml:space="preserve"> 060525 </t>
  </si>
  <si>
    <t>EMENDA INTERNA ""T"" PARA PERFILADO 38x38mm</t>
  </si>
  <si>
    <t xml:space="preserve"> 17.2.21 </t>
  </si>
  <si>
    <t xml:space="preserve"> 060522 </t>
  </si>
  <si>
    <t>EMENDA INTERNA ""X"" PARA PERFILADO 38x38mm</t>
  </si>
  <si>
    <t xml:space="preserve"> 17.2.22 </t>
  </si>
  <si>
    <t xml:space="preserve"> 063615 </t>
  </si>
  <si>
    <t>ACOPLAMENTO PARA PERFILADO 38x38mm</t>
  </si>
  <si>
    <t xml:space="preserve"> 17.2.23 </t>
  </si>
  <si>
    <t xml:space="preserve"> 38.16.200 </t>
  </si>
  <si>
    <t>CURVA HORIZONTAL DUPLA DE 90°, INTERNA OU EXTERNA E TAMPA COM PINTURA ELETROSTÁTICA</t>
  </si>
  <si>
    <t xml:space="preserve"> 17.3 </t>
  </si>
  <si>
    <t xml:space="preserve"> 17.3.1 </t>
  </si>
  <si>
    <t xml:space="preserve"> 17.3.2 </t>
  </si>
  <si>
    <t xml:space="preserve"> 104408 </t>
  </si>
  <si>
    <t>ELETRODUTO RIGIDO, EM ACO ZINCADO OU GALVANIZADO, TIPO PESADO, DN=1 1/4", APARENTE- FORNECIMENTO E INSTALAÇÃO. AF_10/2022</t>
  </si>
  <si>
    <t xml:space="preserve"> 17.3.3 </t>
  </si>
  <si>
    <t xml:space="preserve"> 104406 </t>
  </si>
  <si>
    <t>ELETRODUTO RIGIDO, EM ACO ZINCADO OU GALVANIZADO, TIPO PESADO, DN=3/4", APARENTE - FORNECIMENTO E INSTALAÇÃO. AF_10/2022</t>
  </si>
  <si>
    <t xml:space="preserve"> 17.3.4 </t>
  </si>
  <si>
    <t xml:space="preserve"> 17.3.5 </t>
  </si>
  <si>
    <t xml:space="preserve"> 17.4 </t>
  </si>
  <si>
    <t>Conexões de Eletrodutos</t>
  </si>
  <si>
    <t xml:space="preserve"> 17.4.1 </t>
  </si>
  <si>
    <t>CONDULETE DE ALUMÍNIO, TIPO X, PARA ELETRODUTO DE AÇO GALVANIZADO DN 25 MM (1''), APARENTE - FORNECIMENTO E INSTALAÇÃO. AF_10/2022</t>
  </si>
  <si>
    <t xml:space="preserve"> 17.4.2 </t>
  </si>
  <si>
    <t xml:space="preserve"> 17.4.3 </t>
  </si>
  <si>
    <t>CONDULETE METÁLICO - CAIXA COM 5 ENTRADAS 40 MM</t>
  </si>
  <si>
    <t xml:space="preserve"> 17.4.4 </t>
  </si>
  <si>
    <t xml:space="preserve"> 17.4.5 </t>
  </si>
  <si>
    <t>CURVA 135 GRAUS PARA ELETRODUTO, AÇO GALVANIZADO, DN 40 MM (1 1/2''), APARENTE - FORNECIMENTO E INSTALAÇÃO. AF_10/2022</t>
  </si>
  <si>
    <t xml:space="preserve"> 17.4.6 </t>
  </si>
  <si>
    <t>CURVA 135 GRAUS PARA ELETRODUTO, AÇO GALVANIZADO, DN 32 MM (1 1/4'</t>
  </si>
  <si>
    <t xml:space="preserve"> 17.4.7 </t>
  </si>
  <si>
    <t xml:space="preserve"> 97893 </t>
  </si>
  <si>
    <t>CAIXA ENTERRADA ELÉTRICA RETANGULAR, EM ALVENARIA COM BLOCOS DE CONCRETO, FUNDO COM BRITA, DIMENSÕES INTERNAS: 0,8X0,8X0,6 M. AF_12/2020</t>
  </si>
  <si>
    <t xml:space="preserve"> 17.4.8 </t>
  </si>
  <si>
    <t xml:space="preserve"> ED-15794 </t>
  </si>
  <si>
    <t>CONJUNTO DE DUAS (2) TOMADAS DE DADOS (CONECTOR RJ45 CAT.6E), COM PLACA 4"X4" DE DOIS (2) POSTOS, INCLUSIVE FORNECIMENTO, INSTALAÇÃO, SUPORTE, MÓDULO E PLACA</t>
  </si>
  <si>
    <t xml:space="preserve"> 17.4.9 </t>
  </si>
  <si>
    <t xml:space="preserve"> ED-5630 </t>
  </si>
  <si>
    <t>MÓDULO PARA REDE (CONECTOR RJ45 CAT.5E), INCLUSIVE FORNECIMENTO E INSTALAÇÃO, EXCLUSIVE PLACA E SUPORTE</t>
  </si>
  <si>
    <t xml:space="preserve"> 17.5 </t>
  </si>
  <si>
    <t>Rack</t>
  </si>
  <si>
    <t xml:space="preserve"> 17.5.1 </t>
  </si>
  <si>
    <t xml:space="preserve"> 98305 </t>
  </si>
  <si>
    <t>RACK FECHADO PARA SERVIDOR - FORNECIMENTO E INSTALAÇÃO. AF_11/2019</t>
  </si>
  <si>
    <t xml:space="preserve"> 17.5.2 </t>
  </si>
  <si>
    <t xml:space="preserve"> 071796 </t>
  </si>
  <si>
    <t>ORGANIZADOR DE CABOS (GUIA) PARA RACK 19" 1U</t>
  </si>
  <si>
    <t xml:space="preserve"> 17.5.3 </t>
  </si>
  <si>
    <t xml:space="preserve"> 69.20.200 </t>
  </si>
  <si>
    <t>BANDEJA FIXA PARA RACK, 19´ X 500 MM</t>
  </si>
  <si>
    <t xml:space="preserve"> 17.5.4 </t>
  </si>
  <si>
    <t xml:space="preserve"> 98302 </t>
  </si>
  <si>
    <t>PATCH PANEL 24 PORTAS, CATEGORIA 6 - FORNECIMENTO E INSTALAÇÃO. AF_11/2019</t>
  </si>
  <si>
    <t xml:space="preserve"> 17.5.5 </t>
  </si>
  <si>
    <t xml:space="preserve"> q </t>
  </si>
  <si>
    <t>Switch de camada 3 com 48 portas, suportando conexões 10G SFP+ com resfriamento sem ventilador. Ref.: UNIFI - USW-PRO-48</t>
  </si>
  <si>
    <t xml:space="preserve"> 17.5.6 </t>
  </si>
  <si>
    <t xml:space="preserve"> Própria 75 </t>
  </si>
  <si>
    <t>Ponto de Acesso interno de nível empresarial com desempenho WiFi 7 de 10 fluxos, um uplink de 10 GbE e uma porta GbE redundante para alta disponibilidade. UNIFI - E7</t>
  </si>
  <si>
    <t xml:space="preserve"> 17.6 </t>
  </si>
  <si>
    <t xml:space="preserve"> 17.6.1 </t>
  </si>
  <si>
    <t xml:space="preserve"> 98297 </t>
  </si>
  <si>
    <t>CABO ELETRÔNICO CATEGORIA 6, INSTALADO EM EDIFICAÇÃO INSTITUCIONAL - FORNECIMENTO E INSTALAÇÃO. AF_11/2019</t>
  </si>
  <si>
    <t xml:space="preserve"> 18 </t>
  </si>
  <si>
    <t>INSTALAÇÕES MECÂNICAS</t>
  </si>
  <si>
    <t xml:space="preserve"> 18.1 </t>
  </si>
  <si>
    <t>Equipamentos de Climatização</t>
  </si>
  <si>
    <t xml:space="preserve"> 18.1.1 </t>
  </si>
  <si>
    <t xml:space="preserve"> Própria 50 </t>
  </si>
  <si>
    <t>UNIDADE EVAPORADORA TIPO CASSETE 1 VIA P/ SISTEMA MULSTISPLIT - 9.000 BTU/h</t>
  </si>
  <si>
    <t xml:space="preserve"> 18.1.2 </t>
  </si>
  <si>
    <t xml:space="preserve"> Própria 51 </t>
  </si>
  <si>
    <t>UNIDADE EVAPORADORA TIPO CASSETE 1 VIA P/ SISTEMA MULSTISPLIT - 12.000 BTU/h</t>
  </si>
  <si>
    <t xml:space="preserve"> 18.1.3 </t>
  </si>
  <si>
    <t xml:space="preserve"> Própria 52 </t>
  </si>
  <si>
    <t>UNIDADE CONDENSADORA TIPO MULTISPLIT INVERTER (TRI-SPLIT) - 24.000 BTU/h</t>
  </si>
  <si>
    <t xml:space="preserve"> 18.1.4 </t>
  </si>
  <si>
    <t xml:space="preserve"> Própria 53 </t>
  </si>
  <si>
    <t>UNIDADE CONDENSADORA TIPO MULTISPLIT INVERTER (QUADRI-SPLIT) - 48.000 BTU/h</t>
  </si>
  <si>
    <t xml:space="preserve"> 18.1.5 </t>
  </si>
  <si>
    <t xml:space="preserve"> Própria 54 </t>
  </si>
  <si>
    <t>GABINETE DE AR EXTERNO COM FILTROS G4/M5 - MODELO FH-100</t>
  </si>
  <si>
    <t xml:space="preserve"> 18.1.6 </t>
  </si>
  <si>
    <t xml:space="preserve"> Própria 55 </t>
  </si>
  <si>
    <t>GABINETE DE AR EXTERNO COM FILTROS G4/M5 - MODELO FH-150</t>
  </si>
  <si>
    <t xml:space="preserve"> 18.1.7 </t>
  </si>
  <si>
    <t xml:space="preserve"> Própria 56 </t>
  </si>
  <si>
    <t>GABINETE DE AR EXTERNO COM FILTROS G4/M5 - MODELO FH-200</t>
  </si>
  <si>
    <t xml:space="preserve"> 18.1.8 </t>
  </si>
  <si>
    <t xml:space="preserve"> Própria 57 </t>
  </si>
  <si>
    <t>GABINETE DE AR EXTERNO COM FILTROS G4/M5 - MODELO FH-355</t>
  </si>
  <si>
    <t xml:space="preserve"> 18.1.9 </t>
  </si>
  <si>
    <t xml:space="preserve"> Própria 58 </t>
  </si>
  <si>
    <t>GABINETE DE AR EXTERNO COM FILTROS G4/M5 - MODELO GFR-230M</t>
  </si>
  <si>
    <t xml:space="preserve"> 18.1.10 </t>
  </si>
  <si>
    <t xml:space="preserve"> Própria 59 </t>
  </si>
  <si>
    <t>EXAUSTOR AXIAL MODELO SONORA 11</t>
  </si>
  <si>
    <t xml:space="preserve"> 18.1.11 </t>
  </si>
  <si>
    <t xml:space="preserve"> Própria 01 </t>
  </si>
  <si>
    <t>EXAUSTOR IN-LINE MODELO MAXX-125</t>
  </si>
  <si>
    <t xml:space="preserve"> 18.1.12 </t>
  </si>
  <si>
    <t xml:space="preserve"> Própria 60 </t>
  </si>
  <si>
    <t>EXAUSTOR IN-LINE MODELO MAXX-150</t>
  </si>
  <si>
    <t xml:space="preserve"> 18.1.13 </t>
  </si>
  <si>
    <t xml:space="preserve"> Própria 61 </t>
  </si>
  <si>
    <t>CAIXA DE FILTROS G4/M4, QUADRADA, COM CONEXÃO CIRCULAR, MODELO FILBOX QUAD 125</t>
  </si>
  <si>
    <t xml:space="preserve"> 18.1.14 </t>
  </si>
  <si>
    <t xml:space="preserve"> Própria 62 </t>
  </si>
  <si>
    <t>CAIXA DE FILTROS G4/M4, QUADRADA, COM CONEXÃO CIRCULAR, MODELO FILBOX QUAD 150</t>
  </si>
  <si>
    <t xml:space="preserve"> 18.1.15 </t>
  </si>
  <si>
    <t xml:space="preserve"> 103244 </t>
  </si>
  <si>
    <t>AR CONDICIONADO SPLIT INVERTER, HI-WALL (PAREDE), 9000 BTU/H, CICLO FRIO - FORNECIMENTO E INSTALAÇÃO. AF_11/2021_PE</t>
  </si>
  <si>
    <t xml:space="preserve"> 18.1.16 </t>
  </si>
  <si>
    <t xml:space="preserve"> 103247 </t>
  </si>
  <si>
    <t>AR CONDICIONADO SPLIT INVERTER, HI-WALL (PAREDE), 12000 BTU/H, CICLO FRIO - FORNECIMENTO E INSTALAÇÃO. AF_11/2021_PE</t>
  </si>
  <si>
    <t xml:space="preserve"> 18.1.17 </t>
  </si>
  <si>
    <t xml:space="preserve"> 103250 </t>
  </si>
  <si>
    <t>AR CONDICIONADO SPLIT INVERTER, HI-WALL (PAREDE), 18000 BTU/H, CICLO FRIO - FORNECIMENTO E INSTALAÇÃO. AF_11/2021_PE</t>
  </si>
  <si>
    <t xml:space="preserve"> 18.1.18 </t>
  </si>
  <si>
    <t xml:space="preserve"> 103269 </t>
  </si>
  <si>
    <t>AR CONDICIONADO SPLIT ON/OFF, CASSETE (TETO), FRIO 4 VIAS 24000 BTU/H - FORNECIMENTO E INSTALAÇÃO. AF_11/2021_PE</t>
  </si>
  <si>
    <t xml:space="preserve"> 18.1.19 </t>
  </si>
  <si>
    <t xml:space="preserve"> 103271 </t>
  </si>
  <si>
    <t>AR CONDICIONADO SPLIT ON/OFF, CASSETE (TETO), FRIO 4 VIAS 36000 BTU/H - FORNECIMENTO E INSTALAÇÃO. AF_11/2021_PE</t>
  </si>
  <si>
    <t xml:space="preserve"> 18.1.20 </t>
  </si>
  <si>
    <t xml:space="preserve"> 103273 </t>
  </si>
  <si>
    <t>AR CONDICIONADO SPLIT ON/OFF, CASSETE (TETO), FRIO 4 VIAS 48000 BTU/H - FORNECIMENTO E INSTALAÇÃO. AF_11/2021_PE</t>
  </si>
  <si>
    <t xml:space="preserve"> 18.2 </t>
  </si>
  <si>
    <t>Terminais de Ar</t>
  </si>
  <si>
    <t xml:space="preserve"> 18.2.1 </t>
  </si>
  <si>
    <t xml:space="preserve"> 081790 </t>
  </si>
  <si>
    <t>GRELHA REDONDA BRANCA DIAM. 100 MM</t>
  </si>
  <si>
    <t xml:space="preserve"> 18.2.2 </t>
  </si>
  <si>
    <t xml:space="preserve"> Própria 63 </t>
  </si>
  <si>
    <t>GRELHA PLÁSTICA REDONDA C/ DIÂMETRO 200mm - MODELO: S200</t>
  </si>
  <si>
    <t xml:space="preserve"> 18.2.3 </t>
  </si>
  <si>
    <t xml:space="preserve"> Própria 64 </t>
  </si>
  <si>
    <t>GRELHA DE AR COM DUPLA DEFLEXÃO + REGISTRO MODELO VAT-DG 225x75mm</t>
  </si>
  <si>
    <t xml:space="preserve"> 18.2.4 </t>
  </si>
  <si>
    <t xml:space="preserve"> Própria 65 </t>
  </si>
  <si>
    <t>GRELHA DE AR COM DUPLA DEFLEXÃO + REGISTRO MODELO VAT-DG 225x125mm</t>
  </si>
  <si>
    <t xml:space="preserve"> 18.2.5 </t>
  </si>
  <si>
    <t xml:space="preserve"> Própria 66 </t>
  </si>
  <si>
    <t>GRELHA DE AR COM DUPLA DEFLEXÃO + REGISTRO MODELO VAT-DG 225x225mm</t>
  </si>
  <si>
    <t xml:space="preserve"> 18.2.6 </t>
  </si>
  <si>
    <t xml:space="preserve"> Própria 67 </t>
  </si>
  <si>
    <t>GRELHA DE AR COM DUPLA DEFLEXÃO + REGISTRO MODELO VAT-DG 325x125mm</t>
  </si>
  <si>
    <t xml:space="preserve"> 18.2.7 </t>
  </si>
  <si>
    <t xml:space="preserve"> Própria 68 </t>
  </si>
  <si>
    <t>GRELHA DE AR COM ALETAS FIXAS HORIZONTAIS + REGISTRO MODELO AH-0-AG 225x125mm</t>
  </si>
  <si>
    <t xml:space="preserve"> 18.2.8 </t>
  </si>
  <si>
    <t xml:space="preserve"> Própria 69 </t>
  </si>
  <si>
    <t>GRELHA DE AR COM ALETAS FIXAS HORIZONTAIS + REGISTRO MODELO AH-0-AG 325x125mm</t>
  </si>
  <si>
    <t xml:space="preserve"> 18.2.9 </t>
  </si>
  <si>
    <t xml:space="preserve"> Própria 70 </t>
  </si>
  <si>
    <t>GRELHA DE AR COM ALETAS FIXAS HORIZONTAIS + REGISTRO MODELO AH-0-AG 325x225mm</t>
  </si>
  <si>
    <t xml:space="preserve"> 18.2.10 </t>
  </si>
  <si>
    <t xml:space="preserve"> Própria 71 </t>
  </si>
  <si>
    <t>GRELHA DE AR COM ALETAS FIXAS HORIZONTAIS + REGISTRO MODELO AH-0-AG 425x225mm</t>
  </si>
  <si>
    <t xml:space="preserve"> 18.2.11 </t>
  </si>
  <si>
    <t xml:space="preserve"> Própria 72 </t>
  </si>
  <si>
    <t>VENEZIANA EXTERIOR COM TELA DE PROTEÇÃO MODELO AWG 800x495mm</t>
  </si>
  <si>
    <t xml:space="preserve"> 18.3 </t>
  </si>
  <si>
    <t>Acessórios</t>
  </si>
  <si>
    <t xml:space="preserve"> 18.3.1 </t>
  </si>
  <si>
    <t xml:space="preserve"> 104325 </t>
  </si>
  <si>
    <t>CAIXA DE PASSAGEM PARA AR CONDICIONADO - FORNECIMENTO E INSTALAÇÃO. AF_08/2022</t>
  </si>
  <si>
    <t xml:space="preserve"> 18.4 </t>
  </si>
  <si>
    <t>Rede Frigorígena</t>
  </si>
  <si>
    <t xml:space="preserve"> 18.4.1 </t>
  </si>
  <si>
    <t xml:space="preserve"> 97331 </t>
  </si>
  <si>
    <t>TUBO EM COBRE FLEXÍVEL, DN 1/4", COM ISOLAMENTO, INSTALADO EM RAMAL DE ALIMENTAÇÃO DE AR CONDICIONADO COM CONDENSADORA CENTRAL - FORNECIMENTO E INSTALAÇÃO. AF_12/2015</t>
  </si>
  <si>
    <t xml:space="preserve"> 18.4.2 </t>
  </si>
  <si>
    <t xml:space="preserve"> 97332 </t>
  </si>
  <si>
    <t>TUBO EM COBRE FLEXÍVEL, DN 3/8", COM ISOLAMENTO, INSTALADO EM RAMAL DE ALIMENTAÇÃO DE AR CONDICIONADO COM CONDENSADORA CENTRAL - FORNECIMENTO E INSTALAÇÃO. AF_12/2015</t>
  </si>
  <si>
    <t xml:space="preserve"> 18.4.3 </t>
  </si>
  <si>
    <t xml:space="preserve"> 97333 </t>
  </si>
  <si>
    <t>TUBO EM COBRE FLEXÍVEL, DN 1/2", COM ISOLAMENTO, INSTALADO EM RAMAL DE ALIMENTAÇÃO DE AR CONDICIONADO COM CONDENSADORA CENTRAL - FORNECIMENTO E INSTALAÇÃO. AF_12/2015</t>
  </si>
  <si>
    <t xml:space="preserve"> 18.4.4 </t>
  </si>
  <si>
    <t xml:space="preserve"> 97334 </t>
  </si>
  <si>
    <t>TUBO EM COBRE FLEXÍVEL, DN 5/8", COM ISOLAMENTO, INSTALADO EM RAMAL DE ALIMENTAÇÃO DE AR CONDICIONADO COM CONDENSADORA CENTRAL   FORNECIMENTO E INSTALAÇÃO. AF_12/2015</t>
  </si>
  <si>
    <t xml:space="preserve"> 18.4.5 </t>
  </si>
  <si>
    <t xml:space="preserve"> 46.27.110 </t>
  </si>
  <si>
    <t>TUBO DE COBRE FLEXÍVEL, ESPESSURA 1/32" - DIÂMETRO 3/4", INCLUSIVE CONEXÕES</t>
  </si>
  <si>
    <t xml:space="preserve"> 18.4.6 </t>
  </si>
  <si>
    <t xml:space="preserve"> 103803 </t>
  </si>
  <si>
    <t>TUBO EM COBRE RÍGIDO, DN 22 MM, CLASSE E, COM ISOLAMENTO, INSTALADO EM RAMAL E SUB-RAMAL DE GÁS COMBUSTÍVEL - FORNECIMENTO E INSTALAÇÃO. AF_04/2022</t>
  </si>
  <si>
    <t xml:space="preserve"> 18.4.7 </t>
  </si>
  <si>
    <t xml:space="preserve"> 39.24.151 </t>
  </si>
  <si>
    <t xml:space="preserve"> 18.4.8 </t>
  </si>
  <si>
    <t xml:space="preserve"> 39.24.152 </t>
  </si>
  <si>
    <t xml:space="preserve"> 18.5 </t>
  </si>
  <si>
    <t>Rede de Dutos de Ar</t>
  </si>
  <si>
    <t xml:space="preserve"> 18.5.1 </t>
  </si>
  <si>
    <t xml:space="preserve"> 98381 </t>
  </si>
  <si>
    <t>INSTALAÇÃO DE DUTO FLEXÍVEL CIRCULAR PARA AR CONDICIONADO EM ALUMÍNIO ISOLADO - DN 109 MM (4"). AF_03/2024</t>
  </si>
  <si>
    <t xml:space="preserve"> 18.5.2 </t>
  </si>
  <si>
    <t xml:space="preserve"> 104356 </t>
  </si>
  <si>
    <t>TERMINAL DE VENTILAÇÃO, PVC, SÉRIE NORMAL, ESGOTO PREDIAL, DN 100 MM, JUNTA SOLDÁVEL, FORNECIDO E INSTALADO EM PRUMADA DE ESGOTO SANITÁRIO OU VENTILAÇÃO. AF_08/2022</t>
  </si>
  <si>
    <t xml:space="preserve"> 18.5.3 </t>
  </si>
  <si>
    <t xml:space="preserve"> 070375 </t>
  </si>
  <si>
    <t>DUTOS AR CONDICIONADO CHAPA GALVANIZADA NO.22</t>
  </si>
  <si>
    <t xml:space="preserve"> 19 </t>
  </si>
  <si>
    <t>EQUIPAMENTOS</t>
  </si>
  <si>
    <t xml:space="preserve"> 19.1 </t>
  </si>
  <si>
    <t xml:space="preserve"> Própria 02 </t>
  </si>
  <si>
    <t>ELEVADOR COM CAPACIDADE DE CARGA DE 900 KG, 11 PASSAGEIROS, PADRÃO NBR 9050 da ABNT</t>
  </si>
  <si>
    <t xml:space="preserve"> 20 </t>
  </si>
  <si>
    <t>COBERTURA</t>
  </si>
  <si>
    <t xml:space="preserve"> 20.1 </t>
  </si>
  <si>
    <t xml:space="preserve"> 94228 </t>
  </si>
  <si>
    <t>CALHA EM CHAPA DE AÇO GALVANIZADO NÚMERO 24, DESENVOLVIMENTO DE 50 CM, INCLUSO TRANSPORTE VERTICAL. AF_07/2019</t>
  </si>
  <si>
    <t xml:space="preserve"> 20.2 </t>
  </si>
  <si>
    <t xml:space="preserve"> 94231 </t>
  </si>
  <si>
    <t>RUFO EM CHAPA DE AÇO GALVANIZADO NÚMERO 24, CORTE DE 25 CM, INCLUSO TRANSPORTE VERTICAL. AF_07/2019</t>
  </si>
  <si>
    <t xml:space="preserve"> 20.3 </t>
  </si>
  <si>
    <t xml:space="preserve"> 090686 </t>
  </si>
  <si>
    <t>PINGADEIRA CONCRETO PARA TOPO DE MUROS 0,10m</t>
  </si>
  <si>
    <t xml:space="preserve"> 20.4 </t>
  </si>
  <si>
    <t xml:space="preserve"> 94216 AJUSTADA </t>
  </si>
  <si>
    <t>TELHAMENTO COM TELHA METÁLICA TERMOACÚSTICA REVESTIDA EM ACO GALVANIZADO, FACE SUPERIOR EM TELHA TRAPEZOIDAL E FACE INFERIOR EM CHAPA PLANA , REVESTIMENTO COM ESPESSURA DE 0,50 MM COM PRE-PINTURA NAS DUAS FACES, NUCLEO EM POLIESTIRENO (EPS) DE 50 MM, COM ATÉ 2 ÁGUAS, INCLUSO IÇAMENTO. AF_07/2019</t>
  </si>
  <si>
    <t xml:space="preserve"> 21 </t>
  </si>
  <si>
    <t>ESQUADRIAS</t>
  </si>
  <si>
    <t xml:space="preserve"> 21.1 </t>
  </si>
  <si>
    <t>Esquadrias de Alumínio</t>
  </si>
  <si>
    <t xml:space="preserve"> 21.1.1 </t>
  </si>
  <si>
    <t xml:space="preserve"> 240200 </t>
  </si>
  <si>
    <t>PORTINHOLA EM COMPENSADO 18MM / REVESTIDA COM LAMINADO MELAMÍNICO</t>
  </si>
  <si>
    <t xml:space="preserve"> 21.1.2 </t>
  </si>
  <si>
    <t xml:space="preserve"> Própria 42  </t>
  </si>
  <si>
    <t>und</t>
  </si>
  <si>
    <t xml:space="preserve"> 21.1.3 </t>
  </si>
  <si>
    <t xml:space="preserve"> 24.02.052 </t>
  </si>
  <si>
    <t>PORTA CORTA-FOGO CLASSE P.90 DE 100 X 210 CM, COMPLETA, COM MAÇANETA TIPO ALAVANCA</t>
  </si>
  <si>
    <t xml:space="preserve"> 21.1.4 </t>
  </si>
  <si>
    <t xml:space="preserve"> 111515 </t>
  </si>
  <si>
    <t>PORTA CORTA FOGO CHAPA GAL. DUPLA COMPLETA 1600X2100X50MM</t>
  </si>
  <si>
    <t xml:space="preserve"> 21.1.5 </t>
  </si>
  <si>
    <t xml:space="preserve"> PROPRIA 201 </t>
  </si>
  <si>
    <t>TIPO J1 (1,50X1,50 M) - JANELA DE CORRER 02 FOLHAS | VIDRO TEMPERADO 6MM INCOLOR LINHA GOLD</t>
  </si>
  <si>
    <t xml:space="preserve"> 21.1.6 </t>
  </si>
  <si>
    <t xml:space="preserve"> PROPRIA 202 </t>
  </si>
  <si>
    <t>TIPO J2 (1,50X1,70 M) - JANELA DE CORRER 02 FOLHAS COM BANDEIRA FIXA | FECHADURA | VIDRO INCOLOR TEMPERADO 6 MM LINHA GOLD</t>
  </si>
  <si>
    <t xml:space="preserve"> 21.1.7 </t>
  </si>
  <si>
    <t xml:space="preserve"> PROPRIA 203 </t>
  </si>
  <si>
    <t>TIPO J3 (2,00X1,70 M) - JANELA DE CORRER 02 FOLHAS COM BANDEIRA FIXA| FECHADURA | INCOLOR 06MM - TEMPERADO LINHA GOLD</t>
  </si>
  <si>
    <t xml:space="preserve"> 21.1.8 </t>
  </si>
  <si>
    <t xml:space="preserve"> PROPRIA 204 </t>
  </si>
  <si>
    <t>TIPO J4 (3,00X1,70 M) - JANELA DE CORRER 03 FOLHAS COM BANDEIRA | COM FECHADURA  |INCOLOR 06MM - TEMPERADO DT LINHA GOLD</t>
  </si>
  <si>
    <t xml:space="preserve"> 21.1.9 </t>
  </si>
  <si>
    <t xml:space="preserve"> PROPRIA 205 </t>
  </si>
  <si>
    <t>TIPO J5 (4,00X1,70) JANELA DE CORRER 5 FOLHAS COM BANDEIRA FIXA , INCOLOR 06MM - TEMPERADO DT LINHA GOLD</t>
  </si>
  <si>
    <t xml:space="preserve"> 21.1.10 </t>
  </si>
  <si>
    <t xml:space="preserve"> PROPRIA 206 </t>
  </si>
  <si>
    <t>TIPO J6 (6,00X1,70 M) - JANELA DE CORRER 07 FOLHAS | COM BANDEIRA FIXA| VIDRO INCOLOR 06MM - TEMPERADO DT LINHA GOLD</t>
  </si>
  <si>
    <t xml:space="preserve"> 21.1.11 </t>
  </si>
  <si>
    <t xml:space="preserve"> PROPRIA 207 </t>
  </si>
  <si>
    <t>TIPO J7 (0,9X0,80 M)- MAXIM-AR COM 1 MÓDULOS HORIZONTAIS | INCOLOR 06MM - TEMPERADO DT LINHA GOLD</t>
  </si>
  <si>
    <t xml:space="preserve"> 21.1.12 </t>
  </si>
  <si>
    <t xml:space="preserve"> PROPRIA 208 </t>
  </si>
  <si>
    <t>TIPO J8 (1,20X2,80 M) - MAXIM-AR COM 1 MÓDULOS LARGURA E 3 NA ALTURA COM BANDEIRA E PEITORIL FIXO | INCOLOR 06MM - TEMPERADO DT | LAMINADO LINHA GOLD</t>
  </si>
  <si>
    <t xml:space="preserve"> 21.1.13 </t>
  </si>
  <si>
    <t xml:space="preserve"> PROPRIA 209 </t>
  </si>
  <si>
    <t>TIPO J9 (1,50X0,60 M) - MAXIM-AR COM 2 MÓDULOS HORIZONTAIS | INCOLOR 06MM - TEMPERADO DT LINHA GOLD</t>
  </si>
  <si>
    <t xml:space="preserve"> 21.1.14 </t>
  </si>
  <si>
    <t xml:space="preserve"> PROPRIA 210 </t>
  </si>
  <si>
    <t>TIPO J10 (1,90X2,80 M) - MAXIM-AR COM2 MÓDULOS NA LARGURA E 3 NA ALTURA COM BANDEIRA E PEITORIL FIXO | INCOLOR 06MM - TEMPERADO DT | LAMINADO LINHA GOLD</t>
  </si>
  <si>
    <t xml:space="preserve"> 21.1.15 </t>
  </si>
  <si>
    <t xml:space="preserve"> PROPRIA 211 </t>
  </si>
  <si>
    <t>TIPO J11(2,20X2,80M) - MAXIM-AR COM 2 MÓDULOS NA LARGURA E 3 NA ALTURA COM BANDEIRA E PEITORIL FIXO | INCOLOR 06MM - TEMPERADO DT | LAMINADO LINHA GOLD</t>
  </si>
  <si>
    <t xml:space="preserve"> 21.1.16 </t>
  </si>
  <si>
    <t xml:space="preserve"> PROPRIA 212 </t>
  </si>
  <si>
    <t>TIPO J12 (2,90X2,60 M) - MAXIM-AR COM 3 MÓDULOS NA LARGURA E 3 NA ALTURA COM BANDEIRA E PEITORIL FIXO | INCOLOR 06MM - TEMPERADO DT | LAMINADO</t>
  </si>
  <si>
    <t xml:space="preserve"> 21.1.17 </t>
  </si>
  <si>
    <t xml:space="preserve"> PROPRIA 213 </t>
  </si>
  <si>
    <t>TIPO J13 (2,90X2,80 M) - MAXIM-AR COM 3 MÓDULOS NA LARGURA E 3 NA ALTURA COM BANDEIRA E PEITORIL FIXO | INCOLOR 06MM - TEMPERADO DT LINHA GOLD</t>
  </si>
  <si>
    <t xml:space="preserve"> 21.1.18 </t>
  </si>
  <si>
    <t xml:space="preserve"> PROPRIA 214 </t>
  </si>
  <si>
    <t>TIPO J14 (3,85X0,60 M) - MAXIM-AR COM 4 MÓDULOS HORIZONTAIS | INCOLOR 06MM - TEMPERADO DT LINHA GOLD</t>
  </si>
  <si>
    <t xml:space="preserve"> 21.1.19 </t>
  </si>
  <si>
    <t xml:space="preserve"> PROPRIA 215 </t>
  </si>
  <si>
    <t>TIPO J15 (4,30X2,80 M)- MAXIM-AR COM 4 MÓDULOS NA LARGURA E 3 NA ALTURA COM BANDEIRA E PEITORIL FIXO | INCOLOR 06MM - TEMPERADO DT | LAMINADO LINHA GOLD</t>
  </si>
  <si>
    <t xml:space="preserve"> 21.1.20 </t>
  </si>
  <si>
    <t xml:space="preserve"> PROPRIA 216 </t>
  </si>
  <si>
    <t>TIPO J16 (4,30X3,00 M) - MAXIM-AR COM 5 MÓDULOS NA LARGURA E 3 NA ALTURA COM BANDEIRA E PEITORIL FIXO | VIDRO INCOLOR TEMPERADO LAMINADO 6 MM LINHA GOLD</t>
  </si>
  <si>
    <t xml:space="preserve"> 21.1.21 </t>
  </si>
  <si>
    <t xml:space="preserve"> PROPRIA 217 </t>
  </si>
  <si>
    <t>TIPO J17 (5,00X0,90 M)- MAXIM-AR COM 7 MÓDULOS HORIZONTAIS | INCOLOR 06MM - TEMPERADO DT LINHA GOLD</t>
  </si>
  <si>
    <t xml:space="preserve"> 21.1.22 </t>
  </si>
  <si>
    <t xml:space="preserve"> PROPRIA 218 </t>
  </si>
  <si>
    <t>TIPO J18 (7,00X0,80 M)- MAXIM-AR COM 9 MÓDULOS HORIZONTAIS | INCOLOR 06MM - TEMPERADO DT LINHA GOLD</t>
  </si>
  <si>
    <t xml:space="preserve"> 21.1.23 </t>
  </si>
  <si>
    <t xml:space="preserve"> PROPRIA 219 </t>
  </si>
  <si>
    <t>TIPO J19 (2,00X1,40 M) - PAINEL FIXO COM 1 MÓDULO | SEM TRAVESSA | LINHA 30, INSULADO HAB. LAM 4+4 REF. CZ + 8MM + TEMP LINHA GOLD</t>
  </si>
  <si>
    <t xml:space="preserve"> 21.1.24 </t>
  </si>
  <si>
    <t xml:space="preserve"> PROPRIA 220 </t>
  </si>
  <si>
    <t>TIPO J20 (4,30X2,80 M) - MAXIM-AR COM 5 MÓDULOS HORIZONTAIS COM BANDEIRA E PEITORIL FIX | INCOLOR 06MM - TEMPERADO DT | LAMINADO LINHA GOLD</t>
  </si>
  <si>
    <t xml:space="preserve"> 21.1.25 </t>
  </si>
  <si>
    <t xml:space="preserve"> PROPRIA 221 </t>
  </si>
  <si>
    <t>TIPO J21(4,30X3,30) - MAXIM-AR COM 5 MÓDULOS NA LARGURA E 3 NA ALTURA COM BANDEIRA E PEITORIL FIXO | INCOLOR 06MM - TEMPERADO DT | LAMINADO LINHA GOLD</t>
  </si>
  <si>
    <t xml:space="preserve"> 21.1.26 </t>
  </si>
  <si>
    <t xml:space="preserve"> PROPRIA 222 </t>
  </si>
  <si>
    <t>TIPO J22 (9,00X2,80 M) - MAXIM-AR COM 8 MÓDULOS NA LARGURA E 3 NA ALTURA COM BANDEIRA E PEITORIL FIXO | INCOLOR 06MM - TEMPERADO DT | LAMINADO LINHA GOLD</t>
  </si>
  <si>
    <t xml:space="preserve"> 21.1.27 </t>
  </si>
  <si>
    <t xml:space="preserve"> PROPRIA 223 </t>
  </si>
  <si>
    <t>TIPO J23 (2,00X0,50 M) -PAINEL FIXO C/ TRAVESSA | VENEZIANA VENTILADA</t>
  </si>
  <si>
    <t xml:space="preserve"> 21.1.28 </t>
  </si>
  <si>
    <t xml:space="preserve"> PROPRIA 224 </t>
  </si>
  <si>
    <t>TIPO J24 (2,00X1,00 M) - PAINEL FIXO C/ TRAVESSA | VENEZIANA VENTILADA</t>
  </si>
  <si>
    <t xml:space="preserve"> 21.1.29 </t>
  </si>
  <si>
    <t xml:space="preserve"> PROPRIA 225 </t>
  </si>
  <si>
    <t>TIPO J25 (0,50X0,50M) - PAINEL FIXO C/ TRAVESSA | VENEZIANA VENTILADA</t>
  </si>
  <si>
    <t xml:space="preserve"> 21.1.30 </t>
  </si>
  <si>
    <t xml:space="preserve"> PROPRIA 226 </t>
  </si>
  <si>
    <t>TIPO J26 (1,500X2,00 M) - JANELA DE CORRER 2 FOLHAS MOVEIS COM BANDEIRA | VIDRO | DT-GOLD,</t>
  </si>
  <si>
    <t xml:space="preserve"> 21.1.31 </t>
  </si>
  <si>
    <t xml:space="preserve"> PROPRIA 227 </t>
  </si>
  <si>
    <t>TIPO J27 (1,70X0,60 M) - JANELA MAXIMO AR COM 2 NA HORIZONTAL | VIDRO | DT-GOLD INCOLOR 6MM</t>
  </si>
  <si>
    <t xml:space="preserve"> 21.1.32 </t>
  </si>
  <si>
    <t xml:space="preserve"> PROPRIA 228 </t>
  </si>
  <si>
    <t>TIPO J28(1,30X0,50 M) -  JANELA MAXIMO AR COM 2 NA HORIZONTAL | VIDRO | DT-GOLD INCOLOR 6MM</t>
  </si>
  <si>
    <t xml:space="preserve"> 21.1.33 </t>
  </si>
  <si>
    <t xml:space="preserve"> PROPRIA 229 </t>
  </si>
  <si>
    <t>TIPO J29 (1,30X1,00 M) - JANELA DE CORRER 2 FOLHAS MOVEIS | VIDRO | DT-GOLD,  INCOLOR 6MM</t>
  </si>
  <si>
    <t xml:space="preserve"> 21.1.34 </t>
  </si>
  <si>
    <t xml:space="preserve"> PROPRIA 230 </t>
  </si>
  <si>
    <t>TIPO P3 (0,90X2,10 M) - PORTA DE GIRO 01 FOLHA | VIDRO | DT-GOLD, 0,9x2,10 m, INSULADO INCOLOR TEM. 8MM + C(10MM) + 8MM</t>
  </si>
  <si>
    <t xml:space="preserve"> 21.1.35 </t>
  </si>
  <si>
    <t xml:space="preserve"> PROPRIA 231 </t>
  </si>
  <si>
    <t>TIPO P8 (0,80x1,80 m) - PORTINHOLA GIRO 01 FOLHA COM VENEZIANA CEGA</t>
  </si>
  <si>
    <t xml:space="preserve"> 21.1.36 </t>
  </si>
  <si>
    <t xml:space="preserve"> PROPRIA 232 </t>
  </si>
  <si>
    <t>TIPO P9 (1,20X2,10 M) - PORTA DE GIRO 02 FOLHAS COM VENEZIANA LINHA GOLD</t>
  </si>
  <si>
    <t xml:space="preserve"> 21.1.37 </t>
  </si>
  <si>
    <t xml:space="preserve"> PROPRIA 233 </t>
  </si>
  <si>
    <t>TIPO P10(2,00X2,40 M) - DT. PORTA DE GIRO 02 FOLHAS COM VENEZIANA LINHA GOLD</t>
  </si>
  <si>
    <t xml:space="preserve"> 21.1.38 </t>
  </si>
  <si>
    <t xml:space="preserve"> PROPRIA 234 </t>
  </si>
  <si>
    <t>TIPO P11(2,00X2,80 M) -  PORTA DE CORRER 02 FOLHASMOVEIS COM BANDEIRA LINHA GOLD</t>
  </si>
  <si>
    <t xml:space="preserve"> 21.1.39 </t>
  </si>
  <si>
    <t xml:space="preserve"> PROPRIA 235 </t>
  </si>
  <si>
    <t>TIPO P12(9,00X2,80 M) -  PORTA DE CORRER 08 FOLHAS MOVEIS COM BANDEIRA LINHA GOLD</t>
  </si>
  <si>
    <t xml:space="preserve"> 21.1.40 </t>
  </si>
  <si>
    <t xml:space="preserve"> PROPRIA 236 </t>
  </si>
  <si>
    <t>TIPO P14(2,00X2,00 M) -  PORTA GIRO 02 FOLHAS COM VENEZIANA LINHA GOLD</t>
  </si>
  <si>
    <t xml:space="preserve"> 21.1.41 </t>
  </si>
  <si>
    <t xml:space="preserve"> PROPRIA 237 </t>
  </si>
  <si>
    <t>TIPO P15(2,45X2,10 M) -  PORTA DE CORRER 04  FOLHAS COM VENEZIANA LINHA GOLD</t>
  </si>
  <si>
    <t xml:space="preserve"> 21.1.42 </t>
  </si>
  <si>
    <t xml:space="preserve"> PROPRIA 238 </t>
  </si>
  <si>
    <t>TIPO P16(1,60X2,10 M) -  PORTA DE GIRO 02  FOLHAS COM VENEZIANA LINHA GOLD</t>
  </si>
  <si>
    <t xml:space="preserve"> 21.2 </t>
  </si>
  <si>
    <t>Esquadrias de Madeira</t>
  </si>
  <si>
    <t xml:space="preserve"> 21.2.1 </t>
  </si>
  <si>
    <t xml:space="preserve"> Própria 44 </t>
  </si>
  <si>
    <t>PORTA ACÚSTICA (PA3) DE 1 FOLHA; VEDAÇÃO DE ALTO DESEMPENHO 90X210 MADEIRA MACIÇA</t>
  </si>
  <si>
    <t xml:space="preserve"> 21.2.2 </t>
  </si>
  <si>
    <t xml:space="preserve"> 23.09.610 </t>
  </si>
  <si>
    <t>PORTA LISA COM BATENTE METÁLICO - 60 X 210 CM</t>
  </si>
  <si>
    <t xml:space="preserve"> 21.2.3 </t>
  </si>
  <si>
    <t xml:space="preserve"> 23.09.560 </t>
  </si>
  <si>
    <t>PORTA LISA COM BATENTE METÁLICO - 90 X 210 CM</t>
  </si>
  <si>
    <t xml:space="preserve"> 21.2.4 </t>
  </si>
  <si>
    <t xml:space="preserve"> 100700 AJUSTADA </t>
  </si>
  <si>
    <t>PORTA DE MADEIRA 2 FOLHAS 1,20X2,10 CM</t>
  </si>
  <si>
    <t xml:space="preserve"> 21.2.5 </t>
  </si>
  <si>
    <t xml:space="preserve"> 110150 AJUSTADA </t>
  </si>
  <si>
    <t>PORTA DE MADEIRA DESLIZANTE 0,60X2,10CM</t>
  </si>
  <si>
    <t xml:space="preserve"> 21.2.6 </t>
  </si>
  <si>
    <t xml:space="preserve"> PROPRIA 43 </t>
  </si>
  <si>
    <t>PORTA ACUSTICA 2F ANTIPANICO 180x210</t>
  </si>
  <si>
    <t xml:space="preserve"> 22 </t>
  </si>
  <si>
    <t>VIDROS</t>
  </si>
  <si>
    <t xml:space="preserve"> 22.1 </t>
  </si>
  <si>
    <t xml:space="preserve"> 102174 </t>
  </si>
  <si>
    <t>INSTALAÇÃO DE VIDRO LAMINADO, E = 12 MM (4+4+4), FIXADO COM SILICONE ESTRUTURAL. AF_01/2021</t>
  </si>
  <si>
    <t xml:space="preserve"> 23 </t>
  </si>
  <si>
    <t>PINTURA</t>
  </si>
  <si>
    <t xml:space="preserve"> 23.1 </t>
  </si>
  <si>
    <t>Pintura de Paredes Internas</t>
  </si>
  <si>
    <t xml:space="preserve"> 23.1.1 </t>
  </si>
  <si>
    <t xml:space="preserve"> 88485 </t>
  </si>
  <si>
    <t>FUNDO SELADOR ACRÍLICO, APLICAÇÃO MANUAL EM PAREDE, UMA DEMÃO. AF_04/2023</t>
  </si>
  <si>
    <t xml:space="preserve"> 23.1.2 </t>
  </si>
  <si>
    <t xml:space="preserve"> 96134 </t>
  </si>
  <si>
    <t>APLICAÇÃO MANUAL DE MASSA ACRÍLICA EM SUPERFÍCIES INTERNAS DE SACADA DE EDIFÍCIOS DE MÚLTIPLOS PAVIMENTOS, DUAS DEMÃOS. AF_03/2024</t>
  </si>
  <si>
    <t xml:space="preserve"> 23.1.3 </t>
  </si>
  <si>
    <t xml:space="preserve"> 88489 </t>
  </si>
  <si>
    <t>PINTURA LÁTEX ACRÍLICA PREMIUM, APLICAÇÃO MANUAL EM PAREDES, DUAS DEMÃOS. AF_04/2023</t>
  </si>
  <si>
    <t xml:space="preserve"> 23.2 </t>
  </si>
  <si>
    <t>Pintura de Paredes Externas</t>
  </si>
  <si>
    <t xml:space="preserve"> 23.2.1 </t>
  </si>
  <si>
    <t xml:space="preserve"> 88411 </t>
  </si>
  <si>
    <t>APLICAÇÃO MANUAL DE FUNDO SELADOR ACRÍLICO EM PANOS COM PRESENÇA DE VÃOS DE EDIFÍCIOS DE MÚLTIPLOS PAVIMENTOS. AF_03/2024</t>
  </si>
  <si>
    <t xml:space="preserve"> 23.2.2 </t>
  </si>
  <si>
    <t xml:space="preserve"> 95305 </t>
  </si>
  <si>
    <t>TEXTURA ACRÍLICA EFEITO GRANULADO, APLICAÇÃO MANUAL EM PAREDE, UMA DEMÃO. (ADAPTADA COM DESEMPENADEIRA DE AÇO, EXCLUSIVE SELADOR ACRÍLICO/FUNDO PREPARADOR)</t>
  </si>
  <si>
    <t xml:space="preserve"> 23.2.3 </t>
  </si>
  <si>
    <t xml:space="preserve"> 102489 </t>
  </si>
  <si>
    <t>PINTURA HIDROFUGANTE COM SILICONE, APLICAÇÃO MANUAL, 2 DEMÃOS. AF_05/2021 (elementos estruturais e cobogo)</t>
  </si>
  <si>
    <t xml:space="preserve"> 23.2.4 </t>
  </si>
  <si>
    <t xml:space="preserve"> 102491 </t>
  </si>
  <si>
    <t>PINTURA DE PISO COM TINTA ACRÍLICA, APLICAÇÃO MANUAL, 2 DEMÃOS, INCLUSO FUNDO PREPARADOR. AF_05/2021(cobogo)</t>
  </si>
  <si>
    <t xml:space="preserve"> 23.3 </t>
  </si>
  <si>
    <t>Pintura de Teto e Forro</t>
  </si>
  <si>
    <t xml:space="preserve"> 23.3.1 </t>
  </si>
  <si>
    <t xml:space="preserve"> 88496 </t>
  </si>
  <si>
    <t>EMASSAMENTO COM MASSA LÁTEX, APLICAÇÃO EM TETO, DUAS DEMÃOS, LIXAMENTO MANUAL. AF_04/2023</t>
  </si>
  <si>
    <t xml:space="preserve"> 23.3.2 </t>
  </si>
  <si>
    <t xml:space="preserve"> 104640 </t>
  </si>
  <si>
    <t>PINTURA LÁTEX ACRÍLICA STANDARD, APLICAÇÃO MANUAL EM TETO, DUAS DEMÃOS. AF_04/2023</t>
  </si>
  <si>
    <t xml:space="preserve"> 23.3.3 </t>
  </si>
  <si>
    <t xml:space="preserve"> 260902 </t>
  </si>
  <si>
    <t xml:space="preserve"> 23.3.4 </t>
  </si>
  <si>
    <t xml:space="preserve"> 96114 </t>
  </si>
  <si>
    <t>FORRO EM DRYWALL, PARA AMBIENTES COMERCIAIS, INCLUSIVE ESTRUTURA BIRECIONAL DE FIXAÇÃO. AF_08/2023_PS</t>
  </si>
  <si>
    <t xml:space="preserve"> 23.3.5 </t>
  </si>
  <si>
    <t xml:space="preserve"> 96121 </t>
  </si>
  <si>
    <t>ACABAMENTOS PARA FORRO (RODA-FORRO EM PERFIL METÁLICO E PLÁSTICO). AF_08/2023</t>
  </si>
  <si>
    <t xml:space="preserve"> 23.4 </t>
  </si>
  <si>
    <t>Pintura de Estrutura Metálica</t>
  </si>
  <si>
    <t xml:space="preserve"> 23.4.1 </t>
  </si>
  <si>
    <t xml:space="preserve"> 23.5 </t>
  </si>
  <si>
    <t>Pintura de Estrutura de Madeira</t>
  </si>
  <si>
    <t xml:space="preserve"> 23.5.1 </t>
  </si>
  <si>
    <t xml:space="preserve"> 180511 </t>
  </si>
  <si>
    <t>PINTURA ESMALTE SINTETICO ACETINADO CORAL(portas)</t>
  </si>
  <si>
    <t xml:space="preserve"> 24 </t>
  </si>
  <si>
    <t>PAISAGISMO/ URBANIZAÇÃO</t>
  </si>
  <si>
    <t xml:space="preserve"> 24.1 </t>
  </si>
  <si>
    <t>Vegetação Nativa</t>
  </si>
  <si>
    <t xml:space="preserve"> 24.1.1 </t>
  </si>
  <si>
    <t xml:space="preserve"> 98504 </t>
  </si>
  <si>
    <t>PLANTIO DE GRAMA BATATAIS EM PLACAS. AF_07/2024</t>
  </si>
  <si>
    <t xml:space="preserve"> 24.1.2 </t>
  </si>
  <si>
    <t xml:space="preserve"> Própria 10 </t>
  </si>
  <si>
    <t>FORNECIMENTO E PLANTIO DE CAPIM PARA VEGETAÇÃO NATIVA</t>
  </si>
  <si>
    <t>kg</t>
  </si>
  <si>
    <t xml:space="preserve"> 24.2 </t>
  </si>
  <si>
    <t>Arborização</t>
  </si>
  <si>
    <t xml:space="preserve"> 24.2.1 </t>
  </si>
  <si>
    <t xml:space="preserve"> 98510 </t>
  </si>
  <si>
    <t>PLANTIO DE ÁRVORE ORNAMENTAL COM ALTURA DE MUDA MENOR OU IGUAL A 2,00 M . AF_07/2024</t>
  </si>
  <si>
    <t xml:space="preserve"> 24.2.2 </t>
  </si>
  <si>
    <t xml:space="preserve"> ED-25470 </t>
  </si>
  <si>
    <t>FORNECIMENTO E PLANTIO DE ÁRVORE JATOBÁ COM ALTURA MÉDIA DE 2,00M, EXCLUSIVE PLANTIO (ADAPTADA)</t>
  </si>
  <si>
    <t xml:space="preserve"> 24.2.3 </t>
  </si>
  <si>
    <t xml:space="preserve"> 98507 </t>
  </si>
  <si>
    <t>PLANTIO DE ESPÉCIE VEGETAL, TIPO COMIGO-NINGUÉM-PODE OU EQUIVALENTE, COM ALTURA DE MUDA MAIOR QUE 0,50 M E MENOR OU IGUAL A 1,00 M. AF_07/2024</t>
  </si>
  <si>
    <t xml:space="preserve"> 24.2.4 </t>
  </si>
  <si>
    <t xml:space="preserve"> 98506 </t>
  </si>
  <si>
    <t>PLANTIO DE ESPÉCIE VEGETAL, TIPO COMIGO-NINGUÉM-PODE OU EQUIVALENTE, COM ALTURA DE MUDA MENOR OU IGUAL A 0,50 M. (ADAPTADA)</t>
  </si>
  <si>
    <t xml:space="preserve"> 24.2.5 </t>
  </si>
  <si>
    <t xml:space="preserve"> 98508 </t>
  </si>
  <si>
    <t>PLANTIO DE ESPÉCIE VEGETAL, TIPO COMIGO-NINGUÉM-PODE OU EQUIVALENTE, COM ALTURA DE MUDA MAIOR QUE 1,00 M. (ADAPTADA)</t>
  </si>
  <si>
    <t xml:space="preserve"> 24.2.6 </t>
  </si>
  <si>
    <t xml:space="preserve"> 98513 </t>
  </si>
  <si>
    <t>PLANTIO DE ÁRVORE FRUTÍFERA COM ALTURA DE MUDA MENOR OU IGUAL A 2,00 M. (ADAPTADA)</t>
  </si>
  <si>
    <t xml:space="preserve"> 25 </t>
  </si>
  <si>
    <t>DIVERSOS</t>
  </si>
  <si>
    <t xml:space="preserve"> 25.1 </t>
  </si>
  <si>
    <t xml:space="preserve"> 190418 </t>
  </si>
  <si>
    <t>PRATELEIRA EM GRANITO CINZA ANDORINHA EM W.C.MASC.FEMININO (ADAPTADA COR)</t>
  </si>
  <si>
    <t xml:space="preserve"> 25.2 </t>
  </si>
  <si>
    <t xml:space="preserve"> Própria 42 </t>
  </si>
  <si>
    <t>POLTRONAS PARA AUDITÓRIO, PARA PESSOA COM MOBILIDADE REDUZIDA (P.M.R)</t>
  </si>
  <si>
    <t xml:space="preserve"> 25.3 </t>
  </si>
  <si>
    <t xml:space="preserve"> 130119 </t>
  </si>
  <si>
    <t>PEITORIL GRANITO CINZA ANDORINHA 25 x 3cm</t>
  </si>
  <si>
    <t xml:space="preserve"> 25.4 </t>
  </si>
  <si>
    <t xml:space="preserve"> Própria 45 </t>
  </si>
  <si>
    <t>POLTRONAS PARA AUDITÓRIO, PARA PESSOA OBESA (P.O.)</t>
  </si>
  <si>
    <t xml:space="preserve"> 25.5 </t>
  </si>
  <si>
    <t xml:space="preserve"> Própria 46 </t>
  </si>
  <si>
    <t>POLTRONAS PARA AUDITÓRIO, PARA PÚBLICO GERAL</t>
  </si>
  <si>
    <t xml:space="preserve"> 25.6 </t>
  </si>
  <si>
    <t xml:space="preserve"> 500 </t>
  </si>
  <si>
    <t>CM1-CORRIMÃO DUPLO DE INOX, PADRÃO ABNT</t>
  </si>
  <si>
    <t xml:space="preserve"> 25.7 </t>
  </si>
  <si>
    <t xml:space="preserve"> Própria 73 </t>
  </si>
  <si>
    <t>FABRICAÇÃO E INSTALAÇÃO DE LETREIRO DO ALMOXARIFADO EM CAIXA ALTA EM CHAPA GALVANIZADA C/ PINTURA ELETROSTATICA</t>
  </si>
  <si>
    <t xml:space="preserve"> 25.8 </t>
  </si>
  <si>
    <t xml:space="preserve"> Própria 74 </t>
  </si>
  <si>
    <t>FABRICAÇÃO E INSTALAÇÃO DE LETREIRO DA FACHADA FRONTAL  EM CAIXA ALTA EM CHAPA GALVANIZADA C/ PINTURA ELETROSTATICA</t>
  </si>
  <si>
    <t xml:space="preserve"> 25.9 </t>
  </si>
  <si>
    <t xml:space="preserve"> 210023 </t>
  </si>
  <si>
    <t>LIMPEZA FINAL DE OBRAS</t>
  </si>
  <si>
    <t xml:space="preserve"> 25.10 </t>
  </si>
  <si>
    <t xml:space="preserve"> 502 </t>
  </si>
  <si>
    <t>GC1-GUARDA-CORPO DE INOX E PAINEL DE VIDRO</t>
  </si>
  <si>
    <t xml:space="preserve"> 25.11 </t>
  </si>
  <si>
    <t xml:space="preserve"> 270804 </t>
  </si>
  <si>
    <t>PLACA DE INAUGURAÇÃO AÇO ESCOVADO 60 X 120 CM</t>
  </si>
  <si>
    <t xml:space="preserve"> 25.12 </t>
  </si>
  <si>
    <t xml:space="preserve"> Q </t>
  </si>
  <si>
    <t>FABRICAÇÃO E INSTALAÇÃO DE LETREIRO PILAR EM CAIXA ALTA EM CHAPA GALVANIZADA C/ PINTURA ELETROSTATICA</t>
  </si>
  <si>
    <t xml:space="preserve"> 25.13 </t>
  </si>
  <si>
    <t xml:space="preserve"> 190429 </t>
  </si>
  <si>
    <t>BANCADA EM GRANITO CINZA ANDORINHA</t>
  </si>
  <si>
    <t xml:space="preserve"> 25.14 </t>
  </si>
  <si>
    <t xml:space="preserve"> 102082 </t>
  </si>
  <si>
    <t>ESCADA TIPO MARINHEIRO EM TUBO ACO GALVANIZADO 1 1/2", COM GUARDA-CORPO, PARA ALTURAS MAIORES QUE 3 M, FIXADA COM CHUMBADOR MECÂNICO. AF_11/2020</t>
  </si>
  <si>
    <t xml:space="preserve"> 25.15 </t>
  </si>
  <si>
    <t xml:space="preserve"> 503 </t>
  </si>
  <si>
    <t>GC2-GUARDA-CORPO DE INOX COM CORRIMÃO DUPLO E PAINEL DE VIDRO, PADRÃO ABNT</t>
  </si>
  <si>
    <t xml:space="preserve"> 25.16 </t>
  </si>
  <si>
    <t xml:space="preserve"> 501 </t>
  </si>
  <si>
    <t>CM2-CORRIMÃO DUPLO DE INOX, COM DOIS LADOS, PADRÃO ABNT</t>
  </si>
  <si>
    <t xml:space="preserve">FORNECEDOR </t>
  </si>
  <si>
    <t xml:space="preserve">CNPJ </t>
  </si>
  <si>
    <t xml:space="preserve">Cotação </t>
  </si>
  <si>
    <t xml:space="preserve">DELTA ESQUADRIA </t>
  </si>
  <si>
    <t>04.707.547/0001-82</t>
  </si>
  <si>
    <t>JR ESQUADRIAS</t>
  </si>
  <si>
    <t>11.311.442/0001-75</t>
  </si>
  <si>
    <t>ALUDAT ESQUADRIAS DESIGN EM ALUMINIO LTDA</t>
  </si>
  <si>
    <t>54.482.221/0001-72</t>
  </si>
  <si>
    <t>Alumil Esquadrias de Alumínio Eireli.</t>
  </si>
  <si>
    <t>20.116.734/0001-48</t>
  </si>
  <si>
    <t xml:space="preserve">TIPO J26 (1,500X2,00 M) - JANELA DE CORRER 2 FOLHAS MOVEIS COM BANDEIRA | VIDRO | DT-GOLD, </t>
  </si>
  <si>
    <t xml:space="preserve">TIPO J27 (1,70X0,60 M) - JANELA MAXIMO AR COM 2 NA HORIZONTAL | VIDRO | DT-GOLD INCOLOR 6MM </t>
  </si>
  <si>
    <t xml:space="preserve">TIPO J28(1,30X0,50 M) -  JANELA MAXIMO AR COM 2 NA HORIZONTAL | VIDRO | DT-GOLD INCOLOR 6MM </t>
  </si>
  <si>
    <t xml:space="preserve">TIPO J29 (1,30X1,00 M) - JANELA DE CORRER 2 FOLHAS MOVEIS | VIDRO | DT-GOLD,  INCOLOR 6MM </t>
  </si>
  <si>
    <t>Própria    37</t>
  </si>
  <si>
    <t>MATERIAIS PARA GLASROC FACE DUPLA (material)</t>
  </si>
  <si>
    <t>PLACO CENTER</t>
  </si>
  <si>
    <t>54.582.190/0001-21</t>
  </si>
  <si>
    <t>MIX PERFIS DRYWALL</t>
  </si>
  <si>
    <t>17.979.411/0001-73</t>
  </si>
  <si>
    <t>PLACK SISTEMAS CONSTUTIVOS</t>
  </si>
  <si>
    <t>18.267.572/0001-05</t>
  </si>
  <si>
    <t>FACETA DE TIJOLO ECOLOGICO(material)</t>
  </si>
  <si>
    <t>m2</t>
  </si>
  <si>
    <t>ECO FABER TIJOLOS ECOLOGICOS</t>
  </si>
  <si>
    <t>07.596.917/0001-40</t>
  </si>
  <si>
    <t>SORANO REVESTIMENTOS</t>
  </si>
  <si>
    <t>54.063.216/0001-25</t>
  </si>
  <si>
    <t>TIJOLO FORTE</t>
  </si>
  <si>
    <t>41.865.498/0001-32</t>
  </si>
  <si>
    <t>REVESTIMENTO AZUL FACHADA(material)</t>
  </si>
  <si>
    <t>PBG S/A</t>
  </si>
  <si>
    <t>83.475.913/0002-72</t>
  </si>
  <si>
    <t>Gvs Arquitetura e Representacao</t>
  </si>
  <si>
    <t>27.524.766/0001-21</t>
  </si>
  <si>
    <t>ALDEIA MATERIAIS CONSTRUCAO LTDA</t>
  </si>
  <si>
    <t>01.154.242/0004-45</t>
  </si>
  <si>
    <t>REVESTIMENTO FACHADA 20X20 COM PINTURA SERIGRAFICA (SOMENTE PARTE DA SERIGRAFIA)</t>
  </si>
  <si>
    <t>LETRA E ALMA ARTE EM PAREDE</t>
  </si>
  <si>
    <t>45.932.094/0001-75</t>
  </si>
  <si>
    <t>ZYON BUENO ART</t>
  </si>
  <si>
    <t>41.027.929/0001-91</t>
  </si>
  <si>
    <t xml:space="preserve">AMOR E COR DECOR </t>
  </si>
  <si>
    <t>700.216.171-71</t>
  </si>
  <si>
    <t>GUARDA CORPO GC2</t>
  </si>
  <si>
    <t>USINOX</t>
  </si>
  <si>
    <t>31.744.957/0001-76</t>
  </si>
  <si>
    <t>PRIME INOX SERVIÇOS ESPECIALIZADOS LTDA</t>
  </si>
  <si>
    <t>25.297.010/0001-61</t>
  </si>
  <si>
    <t>ECS INOX</t>
  </si>
  <si>
    <t>24.923.630/0001-04</t>
  </si>
  <si>
    <t>GUARDA CORPO GC1</t>
  </si>
  <si>
    <t>CORRIMAO CM1</t>
  </si>
  <si>
    <t>CORRIMAO CM2</t>
  </si>
  <si>
    <t xml:space="preserve">Painel acústico de lã de poliéster TEKS tipo 50 mm com acabamento em tecido, dimensões de 60 x 60 cm (MARRON FREIJO) </t>
  </si>
  <si>
    <t xml:space="preserve">ACITAL ISOLAMENTO TERMICO E ACUSTICO </t>
  </si>
  <si>
    <t>75.406.082/0001-78</t>
  </si>
  <si>
    <t xml:space="preserve">GT ACUSTIC </t>
  </si>
  <si>
    <t>56.385.312/0001-15</t>
  </si>
  <si>
    <t xml:space="preserve">GEART ACUSTICA </t>
  </si>
  <si>
    <t>31.059.240/0001-95</t>
  </si>
  <si>
    <t xml:space="preserve"> MDF Painel acústico FRISADO</t>
  </si>
  <si>
    <t>RP ISOLAMENTO ACUSTICO</t>
  </si>
  <si>
    <t>TECNICA SOLUÇÕES ACUSTICAS</t>
  </si>
  <si>
    <t>51.201.659/0001-47</t>
  </si>
  <si>
    <t>33.866.541/0001-56</t>
  </si>
  <si>
    <t>OK</t>
  </si>
  <si>
    <t xml:space="preserve">Cotação 36 </t>
  </si>
  <si>
    <t>Própria    41</t>
  </si>
  <si>
    <t>Cotação 03</t>
  </si>
  <si>
    <t>Própria    03</t>
  </si>
  <si>
    <t xml:space="preserve">ENGETRON </t>
  </si>
  <si>
    <t>19.267.632/0001-44</t>
  </si>
  <si>
    <t>DWTT60A-380- NOBREAK ENGETRON DOUBLE WAY TRIFASICO DE 60KVA 380V (PN: B2)</t>
  </si>
  <si>
    <t>DWTT40A-380- NOBREAK ENGETRON DOUBLE WAY TRIFASICO DE 40KVA 380V (PN: B2)</t>
  </si>
  <si>
    <t>Própria    04</t>
  </si>
  <si>
    <t>Cotação 124</t>
  </si>
  <si>
    <t>VOLT 1400 USB - NOBREAK 1400VA LINHA VOLT C/1 EXPANSAO,</t>
  </si>
  <si>
    <t>Própria    05</t>
  </si>
  <si>
    <t>Cotação 125</t>
  </si>
  <si>
    <t>Própria    09</t>
  </si>
  <si>
    <t>Cotação 123</t>
  </si>
  <si>
    <t>Serviço referente ao fornecimento de mão de obra materiais e execução de uma subestação abrigada de 100KVA 13.800kVA, para atender medição do grupo A e ligação junto a Equatorial Energia, com objetivo de abastecimento unidade da UFG-CCO-SES, CONFORME PROJETO DE SUBESTAÇÃO MAO DE OBRA E MATERIAL CIVIL E ELETRICO</t>
  </si>
  <si>
    <t>INSTALAR EFICIÊNCIA ENÉRTICA</t>
  </si>
  <si>
    <t>13.503.847/0001-30</t>
  </si>
  <si>
    <t xml:space="preserve">PROJETART ENERGIA </t>
  </si>
  <si>
    <t>08.926.035/0001-68</t>
  </si>
  <si>
    <t>GRELHA PLASTICA REDONDA 200 MM</t>
  </si>
  <si>
    <t>Cotação 67</t>
  </si>
  <si>
    <t>Própria    63</t>
  </si>
  <si>
    <t>AMERICANVEK - ONLINE</t>
  </si>
  <si>
    <t xml:space="preserve">MERCADO LIVRE - ONLINE </t>
  </si>
  <si>
    <t>NOVA EXAUSTORES - ONLINE</t>
  </si>
  <si>
    <t>Média</t>
  </si>
  <si>
    <t>Própria  01</t>
  </si>
  <si>
    <t xml:space="preserve">ATI ELEVADORES </t>
  </si>
  <si>
    <t>20.502.103/0001-67</t>
  </si>
  <si>
    <t>ORBIT ELEVADORES LTDA</t>
  </si>
  <si>
    <t>23.577.235/0001-46</t>
  </si>
  <si>
    <t>HONIX ELEVADORES</t>
  </si>
  <si>
    <t>16.991.900/0001-88</t>
  </si>
  <si>
    <t>PORTA ACUSTICA 2F ANTIPANICO 180x210 metalica</t>
  </si>
  <si>
    <t>Própria  42</t>
  </si>
  <si>
    <t xml:space="preserve">Cotação 37 </t>
  </si>
  <si>
    <t xml:space="preserve">Cotação 69 </t>
  </si>
  <si>
    <t>Própria  201</t>
  </si>
  <si>
    <t>Cotação 70</t>
  </si>
  <si>
    <t>Própria  202</t>
  </si>
  <si>
    <t>Própria  203</t>
  </si>
  <si>
    <t>Cotação 71</t>
  </si>
  <si>
    <t>Própria  204</t>
  </si>
  <si>
    <t>Cotação 72</t>
  </si>
  <si>
    <t>Própria    205</t>
  </si>
  <si>
    <t xml:space="preserve">Cotação 73 </t>
  </si>
  <si>
    <t>Própria   206</t>
  </si>
  <si>
    <t>Cotação 74</t>
  </si>
  <si>
    <t>Própria   207</t>
  </si>
  <si>
    <t>Cotação 75</t>
  </si>
  <si>
    <t>Própria   208</t>
  </si>
  <si>
    <t xml:space="preserve">Cotação 76 </t>
  </si>
  <si>
    <t>Própria   209</t>
  </si>
  <si>
    <t>Cotação 77</t>
  </si>
  <si>
    <t>Própria    210</t>
  </si>
  <si>
    <t>Cotação 78</t>
  </si>
  <si>
    <t>Própria    211</t>
  </si>
  <si>
    <t xml:space="preserve">Cotação 79 </t>
  </si>
  <si>
    <t>Própria    212</t>
  </si>
  <si>
    <t>Cotação 80</t>
  </si>
  <si>
    <t>Própria    213</t>
  </si>
  <si>
    <t xml:space="preserve">Cotação 81 </t>
  </si>
  <si>
    <t>Própria    214</t>
  </si>
  <si>
    <t>Cotação 82</t>
  </si>
  <si>
    <t>Própria   215</t>
  </si>
  <si>
    <t>Cotação 83</t>
  </si>
  <si>
    <t>Própria  216</t>
  </si>
  <si>
    <t xml:space="preserve">Cotação 85 </t>
  </si>
  <si>
    <t>Própria    217</t>
  </si>
  <si>
    <t>Cotação 86</t>
  </si>
  <si>
    <t>Própria 218</t>
  </si>
  <si>
    <t>Cotação 87</t>
  </si>
  <si>
    <t>Própria  219</t>
  </si>
  <si>
    <t>Cotação 88</t>
  </si>
  <si>
    <t>Própria    220</t>
  </si>
  <si>
    <t>Cotação 89</t>
  </si>
  <si>
    <t>Própria  221</t>
  </si>
  <si>
    <t xml:space="preserve">Cotação 90 </t>
  </si>
  <si>
    <t>Própria    222</t>
  </si>
  <si>
    <t>Cotação 91</t>
  </si>
  <si>
    <t>Própria  223</t>
  </si>
  <si>
    <t xml:space="preserve">Cotação 92 </t>
  </si>
  <si>
    <t>Própria  224</t>
  </si>
  <si>
    <t>Cotação 93</t>
  </si>
  <si>
    <t>Própria  225</t>
  </si>
  <si>
    <t xml:space="preserve">Cotação 94 </t>
  </si>
  <si>
    <t>Própria    226</t>
  </si>
  <si>
    <t>Cotação 95</t>
  </si>
  <si>
    <t>Própria    227</t>
  </si>
  <si>
    <t>Cotação 96</t>
  </si>
  <si>
    <t>Própria    228</t>
  </si>
  <si>
    <t>Cotação 97</t>
  </si>
  <si>
    <t>Própria    229</t>
  </si>
  <si>
    <t xml:space="preserve">Cotação 98 </t>
  </si>
  <si>
    <t>Própria    230</t>
  </si>
  <si>
    <t xml:space="preserve">Cotação 99 </t>
  </si>
  <si>
    <t>Própria    231</t>
  </si>
  <si>
    <t>Cotação 100</t>
  </si>
  <si>
    <t>Própria    232</t>
  </si>
  <si>
    <t xml:space="preserve">Cotação 101 </t>
  </si>
  <si>
    <t>TIPO P10 (2,00X2,40 M) - DT. PORTA DE GIRO 02 FOLHAS COM VENEZIANA LINHA GOLD</t>
  </si>
  <si>
    <t>Própria    233</t>
  </si>
  <si>
    <t>Cotação 102</t>
  </si>
  <si>
    <t>Própria    234</t>
  </si>
  <si>
    <t>Cotação 103</t>
  </si>
  <si>
    <t>Própria    235</t>
  </si>
  <si>
    <t>Cotação 104</t>
  </si>
  <si>
    <t>Própria    236</t>
  </si>
  <si>
    <t>Cotação 105</t>
  </si>
  <si>
    <t>Própria    237</t>
  </si>
  <si>
    <t>Cotação 106</t>
  </si>
  <si>
    <t>Própria    238</t>
  </si>
  <si>
    <t xml:space="preserve">Cotação 107 </t>
  </si>
  <si>
    <t>Própria    44</t>
  </si>
  <si>
    <t>Cotação 38</t>
  </si>
  <si>
    <t>PORTA ACUSTICA 1F AUTOMATICA 90x210 madeira maciça</t>
  </si>
  <si>
    <t>Própria    43</t>
  </si>
  <si>
    <t>Cotação 37</t>
  </si>
  <si>
    <t>Própria    42</t>
  </si>
  <si>
    <t>Cotação 40</t>
  </si>
  <si>
    <t>Própria    45</t>
  </si>
  <si>
    <t>Própria    46</t>
  </si>
  <si>
    <t>Cotação 42</t>
  </si>
  <si>
    <t>Cotação 41</t>
  </si>
  <si>
    <t>Cotação 117</t>
  </si>
  <si>
    <t>Própria    500</t>
  </si>
  <si>
    <t xml:space="preserve">Própria 73   </t>
  </si>
  <si>
    <t>Cotação 46</t>
  </si>
  <si>
    <t xml:space="preserve">Própria 74   </t>
  </si>
  <si>
    <t>FABRICAÇÃO E INSTALAÇÃO DE LETREIRO DA FACHADA FRONTAL EM CAIXA ALTA EM CHAPA GALVANIZADA C/ PINTURA ELETROSTATICA</t>
  </si>
  <si>
    <t xml:space="preserve">Cotação 47 </t>
  </si>
  <si>
    <t xml:space="preserve">Própria Q   </t>
  </si>
  <si>
    <t>Cotação 45</t>
  </si>
  <si>
    <t>Cotação 119</t>
  </si>
  <si>
    <t>Própria    502</t>
  </si>
  <si>
    <t>Cotação 120</t>
  </si>
  <si>
    <t>Própria    503</t>
  </si>
  <si>
    <t>Própria    36</t>
  </si>
  <si>
    <t xml:space="preserve">BETTER COMUNICAÇÃO VISUAL </t>
  </si>
  <si>
    <t xml:space="preserve">CONEXAO DIGITAL </t>
  </si>
  <si>
    <t>09 002.074/0001-31</t>
  </si>
  <si>
    <t>RESERVATÓRIO METALICA TAÇA 30M³</t>
  </si>
  <si>
    <t xml:space="preserve">HIDROSERVE </t>
  </si>
  <si>
    <t>46.627.771/0001-04</t>
  </si>
  <si>
    <t xml:space="preserve">METAL ARAGUAIA </t>
  </si>
  <si>
    <t>32.369.229/0001-94</t>
  </si>
  <si>
    <t>HIDROCAMPO</t>
  </si>
  <si>
    <t>Própria    110</t>
  </si>
  <si>
    <t>Cotação 116</t>
  </si>
  <si>
    <t>Própria    100025</t>
  </si>
  <si>
    <t xml:space="preserve">Cotação 43 </t>
  </si>
  <si>
    <t>Cotação 48</t>
  </si>
  <si>
    <t>Própria    120113</t>
  </si>
  <si>
    <t>Própria    105939</t>
  </si>
  <si>
    <t>Cotação 39</t>
  </si>
  <si>
    <t>ATA DE REGISTRO DE PREÇO 96042/2024</t>
  </si>
  <si>
    <t>10.648.539/0002-96</t>
  </si>
  <si>
    <t>Obra</t>
  </si>
  <si>
    <t>Bancos</t>
  </si>
  <si>
    <t>B.D.I.</t>
  </si>
  <si>
    <t>Encargos Sociais</t>
  </si>
  <si>
    <t xml:space="preserve">CAMPUS CIDADE OCIDENTAL </t>
  </si>
  <si>
    <t>Não Desonerado: embutido nos preços unitário dos insumos de mão de obra, de acordo com as bases.</t>
  </si>
  <si>
    <t>BDI - BDI SEM DESONERAÇÃO</t>
  </si>
  <si>
    <t>GRUPO A</t>
  </si>
  <si>
    <t>TAXA ADMINISTRATIVA DA ADMINISTRAÇÃO CENTRAL</t>
  </si>
  <si>
    <t>Administração Central</t>
  </si>
  <si>
    <t>4,00%</t>
  </si>
  <si>
    <t>Total do Grupo</t>
  </si>
  <si>
    <t>GRUPO B</t>
  </si>
  <si>
    <t>TAXA REPRESENTATIVA DOS RISCOS</t>
  </si>
  <si>
    <t>Riscos</t>
  </si>
  <si>
    <t>1,27%</t>
  </si>
  <si>
    <t>GRUPO C</t>
  </si>
  <si>
    <t>TAXA REPRESENTATIVA SEGURO GARANTIA</t>
  </si>
  <si>
    <t>Seguro e Garantia</t>
  </si>
  <si>
    <t>0,80%</t>
  </si>
  <si>
    <t>GRUPO D</t>
  </si>
  <si>
    <t>TAXA REPRESENTATIVA DAS DESPESAS FINANCEIRAS</t>
  </si>
  <si>
    <t>Despesas Financeiras</t>
  </si>
  <si>
    <t>1,23%</t>
  </si>
  <si>
    <t>GRUPO E</t>
  </si>
  <si>
    <t>TAXA REPRESENTATIVA DO LUCRO</t>
  </si>
  <si>
    <t>Lucro</t>
  </si>
  <si>
    <t>7,40%</t>
  </si>
  <si>
    <t>GRUPO F</t>
  </si>
  <si>
    <t>TAXA REPRESENTATIVA DA INCIDÊNCIA DOS IMPOSTOS ( SOBRE O FATURAMENTO DA EMPRESA )</t>
  </si>
  <si>
    <t>ISS (IMPOSTO SOBRE SERVIÇOS) - MUNICIPAL</t>
  </si>
  <si>
    <t>3,00%</t>
  </si>
  <si>
    <t>COFINS - FEDERAL</t>
  </si>
  <si>
    <t>PIS (PROGRAMA DE INTREGRAÇÃO SOCIAL) - FEDERAL</t>
  </si>
  <si>
    <t>0,65%</t>
  </si>
  <si>
    <t>CRB -CONTRIBUIÇÂO INSS (DESONERAÇÂO)</t>
  </si>
  <si>
    <t>0,00%</t>
  </si>
  <si>
    <t>FÓRMULA PARA O CÁLCULO DO BDI</t>
  </si>
  <si>
    <t>(((1+A+B+C)*(1+D)*(1+E)/(1-F))-1)</t>
  </si>
  <si>
    <t>Bonificação sobre despesas indiretas (B.D.I)=</t>
  </si>
  <si>
    <t>61.865.522/0001-40</t>
  </si>
  <si>
    <t>03.380.406/0001-35</t>
  </si>
  <si>
    <t>QDG-TER-BOB</t>
  </si>
  <si>
    <t>QDG-TER-ANX</t>
  </si>
  <si>
    <t>QDG-TER-COZ</t>
  </si>
  <si>
    <t xml:space="preserve">SINAPI - 08/2025 - Goiás
SBC - 08/2025 - Goiás
SICRO3 - 04/2025 - Goiás
ORSE - 06/2025 - Sergipe
SETOP - 04/2025 - Minas Gerais
CPOS/CDHU - 04/2025 - São Paulo
AGETOP CIVIL - 06/2025 - Goiás
SCO - 08/2025 - Rio de Janeiro
</t>
  </si>
  <si>
    <t>Total sem BDI</t>
  </si>
  <si>
    <t>Total do BDI</t>
  </si>
  <si>
    <t>Total Geral</t>
  </si>
  <si>
    <t>Planilha Orçamentária Resumida</t>
  </si>
  <si>
    <t>Tipo de Licitação</t>
  </si>
  <si>
    <t>Abertura da Licitação</t>
  </si>
  <si>
    <t>Número do Processo Licitatório</t>
  </si>
  <si>
    <t>Taís Tâner da Silva</t>
  </si>
  <si>
    <t>Responsavéis Técnico:</t>
  </si>
  <si>
    <t xml:space="preserve">Engenheira Civil </t>
  </si>
  <si>
    <t>CREA 1018011595D/GO</t>
  </si>
  <si>
    <t xml:space="preserve">Thays Ferreira Silva Cândido </t>
  </si>
  <si>
    <t>CREA 1015507123D/GO</t>
  </si>
  <si>
    <t>Tipo</t>
  </si>
  <si>
    <t>Valor  Unit</t>
  </si>
  <si>
    <t>Peso Acumulado (%)</t>
  </si>
  <si>
    <t>Concretagem para Estruturas de Concreto Armado</t>
  </si>
  <si>
    <t>2.412,395</t>
  </si>
  <si>
    <t>763,17</t>
  </si>
  <si>
    <t>1.841.067,49</t>
  </si>
  <si>
    <t>PAREDES E PAINEIS</t>
  </si>
  <si>
    <t>3.482,52</t>
  </si>
  <si>
    <t>325,09</t>
  </si>
  <si>
    <t>1.132.132,42</t>
  </si>
  <si>
    <t>Fundações Rasas (Blocos, Sapatas, Vigas Baldrame)</t>
  </si>
  <si>
    <t>1.168,5</t>
  </si>
  <si>
    <t>845,44</t>
  </si>
  <si>
    <t>987.896,64</t>
  </si>
  <si>
    <t>52.823,56</t>
  </si>
  <si>
    <t>17,10</t>
  </si>
  <si>
    <t>903.282,87</t>
  </si>
  <si>
    <t>Alvenaria Estrutural - Blocos de Concreto</t>
  </si>
  <si>
    <t>6.587,52</t>
  </si>
  <si>
    <t>124,82</t>
  </si>
  <si>
    <t>822.254,24</t>
  </si>
  <si>
    <t>18,15</t>
  </si>
  <si>
    <t>ASTU - ASSENTAMENTO DE TUBOS E PECAS</t>
  </si>
  <si>
    <t>1,0</t>
  </si>
  <si>
    <t>6.740,95</t>
  </si>
  <si>
    <t>107,28</t>
  </si>
  <si>
    <t>723.169,11</t>
  </si>
  <si>
    <t>TIPO J5 (4,00X1,70) JANELA DE CORRER 5 FOLHAS COM BANDEIRA FIXA , INCOLOR 06MM - TEMPERADO DT LINHA GOLD, INCLUSO FORNECIMENTO E INSTALAÇÃO.</t>
  </si>
  <si>
    <t>ESQV - ESQUADRIAS/FERRAGENS/VIDROS</t>
  </si>
  <si>
    <t>62,0</t>
  </si>
  <si>
    <t>10.021,54</t>
  </si>
  <si>
    <t>621.335,48</t>
  </si>
  <si>
    <t>Fôrmas para Estruturas de Concreto Armado</t>
  </si>
  <si>
    <t>7.447,37</t>
  </si>
  <si>
    <t>82,89</t>
  </si>
  <si>
    <t>617.312,49</t>
  </si>
  <si>
    <t>Instalações de ar condicionado</t>
  </si>
  <si>
    <t>58,0</t>
  </si>
  <si>
    <t>10.000,71</t>
  </si>
  <si>
    <t>580.041,18</t>
  </si>
  <si>
    <t>3.750,8</t>
  </si>
  <si>
    <t>154,50</t>
  </si>
  <si>
    <t>579.498,60</t>
  </si>
  <si>
    <t>Livro SINAPI: Cálculos e Parâmetros</t>
  </si>
  <si>
    <t>24,0</t>
  </si>
  <si>
    <t>23.466,12</t>
  </si>
  <si>
    <t>1,80</t>
  </si>
  <si>
    <t>22.249,33</t>
  </si>
  <si>
    <t>Pintura Externa</t>
  </si>
  <si>
    <t>9.529,14</t>
  </si>
  <si>
    <t>55,33</t>
  </si>
  <si>
    <t>527.247,31</t>
  </si>
  <si>
    <t>2.715,63</t>
  </si>
  <si>
    <t>188,01</t>
  </si>
  <si>
    <t>510.565,59</t>
  </si>
  <si>
    <t>Produção de Concreto</t>
  </si>
  <si>
    <t>625,3</t>
  </si>
  <si>
    <t>784,15</t>
  </si>
  <si>
    <t>490.328,99</t>
  </si>
  <si>
    <t>6.560,57</t>
  </si>
  <si>
    <t xml:space="preserve"> 600 </t>
  </si>
  <si>
    <t>DIVISÓRIA EM ACUSTICA EM VIDRO INSULADO E PERFIL DE ALUMINIO 42</t>
  </si>
  <si>
    <t>390,61</t>
  </si>
  <si>
    <t>1.152,73</t>
  </si>
  <si>
    <t>450.267,86</t>
  </si>
  <si>
    <t>Armação para Estruturas de Concreto Armado</t>
  </si>
  <si>
    <t>49.274,0</t>
  </si>
  <si>
    <t>8,98</t>
  </si>
  <si>
    <t>442.480,52</t>
  </si>
  <si>
    <t>54.219,0</t>
  </si>
  <si>
    <t>8,01</t>
  </si>
  <si>
    <t>434.294,19</t>
  </si>
  <si>
    <t>1,39</t>
  </si>
  <si>
    <t>Estacas Escavadas Sem Fluido Estabilizante</t>
  </si>
  <si>
    <t>3.019,0</t>
  </si>
  <si>
    <t>131,87</t>
  </si>
  <si>
    <t>398.115,53</t>
  </si>
  <si>
    <t>1,27</t>
  </si>
  <si>
    <t>Massa Única Externa</t>
  </si>
  <si>
    <t>6.406,47</t>
  </si>
  <si>
    <t>59,47</t>
  </si>
  <si>
    <t>380.992,77</t>
  </si>
  <si>
    <t>Paredes em Drywall</t>
  </si>
  <si>
    <t>1.969,91</t>
  </si>
  <si>
    <t>189,23</t>
  </si>
  <si>
    <t>372.766,06</t>
  </si>
  <si>
    <t>1,19</t>
  </si>
  <si>
    <t>1.735,7</t>
  </si>
  <si>
    <t>212,41</t>
  </si>
  <si>
    <t>368.680,03</t>
  </si>
  <si>
    <t>1.347,34</t>
  </si>
  <si>
    <t>267,66</t>
  </si>
  <si>
    <t>360.629,02</t>
  </si>
  <si>
    <t>1,15</t>
  </si>
  <si>
    <t>36.444,0</t>
  </si>
  <si>
    <t>9,62</t>
  </si>
  <si>
    <t>350.591,28</t>
  </si>
  <si>
    <t>37.915,0</t>
  </si>
  <si>
    <t>9,05</t>
  </si>
  <si>
    <t>343.130,75</t>
  </si>
  <si>
    <t>343,64</t>
  </si>
  <si>
    <t>894,82</t>
  </si>
  <si>
    <t>307.495,94</t>
  </si>
  <si>
    <t>380,29</t>
  </si>
  <si>
    <t>796,87</t>
  </si>
  <si>
    <t>303.041,69</t>
  </si>
  <si>
    <t>Instalações Elétricas - Eletrodutos Embutidos, Cabos, Caixas, Tomadas e Interruptores</t>
  </si>
  <si>
    <t>30.119,0</t>
  </si>
  <si>
    <t>10,00</t>
  </si>
  <si>
    <t>301.190,00</t>
  </si>
  <si>
    <t>44,0</t>
  </si>
  <si>
    <t>6.807,54</t>
  </si>
  <si>
    <t>299.531,76</t>
  </si>
  <si>
    <t>2,0</t>
  </si>
  <si>
    <t>0,95</t>
  </si>
  <si>
    <t>1.001,25</t>
  </si>
  <si>
    <t>274,21</t>
  </si>
  <si>
    <t>274.552,76</t>
  </si>
  <si>
    <t>Redes de Lógica, Telefonia e Imagem</t>
  </si>
  <si>
    <t>29.761,0</t>
  </si>
  <si>
    <t>8,95</t>
  </si>
  <si>
    <t>266.360,95</t>
  </si>
  <si>
    <t>182,0</t>
  </si>
  <si>
    <t>1.458,00</t>
  </si>
  <si>
    <t>265.356,00</t>
  </si>
  <si>
    <t>REVESTIMENTOS INTERNOS</t>
  </si>
  <si>
    <t>1.384,92</t>
  </si>
  <si>
    <t>187,81</t>
  </si>
  <si>
    <t>20.389,0</t>
  </si>
  <si>
    <t>11,50</t>
  </si>
  <si>
    <t>234.473,50</t>
  </si>
  <si>
    <t>ED-</t>
  </si>
  <si>
    <t>10,0</t>
  </si>
  <si>
    <t>23.126,07</t>
  </si>
  <si>
    <t>0,74</t>
  </si>
  <si>
    <t>8.899,23</t>
  </si>
  <si>
    <t>0,68</t>
  </si>
  <si>
    <t>26,07</t>
  </si>
  <si>
    <t>LIMPEZA</t>
  </si>
  <si>
    <t>7.576,61</t>
  </si>
  <si>
    <t>26,25</t>
  </si>
  <si>
    <t>198.886,01</t>
  </si>
  <si>
    <t>Impermeabilização, Proteção Mecânica e Tratamento de Junta</t>
  </si>
  <si>
    <t>3.257,71</t>
  </si>
  <si>
    <t>60,94</t>
  </si>
  <si>
    <t>198.524,84</t>
  </si>
  <si>
    <t>21.762,0</t>
  </si>
  <si>
    <t>9,11</t>
  </si>
  <si>
    <t>198.251,82</t>
  </si>
  <si>
    <t>96.233,33</t>
  </si>
  <si>
    <t>192.466,66</t>
  </si>
  <si>
    <t>0,61</t>
  </si>
  <si>
    <t>1.117,7</t>
  </si>
  <si>
    <t>167,11</t>
  </si>
  <si>
    <t>186.778,84</t>
  </si>
  <si>
    <t>0,60</t>
  </si>
  <si>
    <t>ELEVADOR COM CAPACIDADE DE CARGA DE 900 KG, 11 PASSAGEIROS, PADRÃO NBR 9050 da ABNT, INCLUSO FORNECIMENTO E INSTALAÇÃO</t>
  </si>
  <si>
    <t>171.833,33</t>
  </si>
  <si>
    <t>35.784,87</t>
  </si>
  <si>
    <t>4,63</t>
  </si>
  <si>
    <t>165.683,94</t>
  </si>
  <si>
    <t>1.294,9</t>
  </si>
  <si>
    <t>120,32</t>
  </si>
  <si>
    <t>155.802,36</t>
  </si>
  <si>
    <t>0,50</t>
  </si>
  <si>
    <t>Massa Única Interna</t>
  </si>
  <si>
    <t>5.436,13</t>
  </si>
  <si>
    <t>28,25</t>
  </si>
  <si>
    <t>153.570,67</t>
  </si>
  <si>
    <t>Concreto Protendido</t>
  </si>
  <si>
    <t>42.507,0</t>
  </si>
  <si>
    <t>3,55</t>
  </si>
  <si>
    <t>150.899,85</t>
  </si>
  <si>
    <t>0,48</t>
  </si>
  <si>
    <t>SERVICOS ADMINISTRATIVOS</t>
  </si>
  <si>
    <t>6.240,19</t>
  </si>
  <si>
    <t>6.211,94</t>
  </si>
  <si>
    <t>79,0</t>
  </si>
  <si>
    <t>1.882,24</t>
  </si>
  <si>
    <t>148.696,96</t>
  </si>
  <si>
    <t>0,47</t>
  </si>
  <si>
    <t>14.244,0</t>
  </si>
  <si>
    <t>10,14</t>
  </si>
  <si>
    <t>144.434,16</t>
  </si>
  <si>
    <t>0,46</t>
  </si>
  <si>
    <t>PAVIMENTACOES INTERNAS</t>
  </si>
  <si>
    <t>475,81</t>
  </si>
  <si>
    <t>296,16</t>
  </si>
  <si>
    <t>140.915,88</t>
  </si>
  <si>
    <t>0,45</t>
  </si>
  <si>
    <t>43,26</t>
  </si>
  <si>
    <t>Pintura Interna</t>
  </si>
  <si>
    <t>14,06</t>
  </si>
  <si>
    <t>133.979,70</t>
  </si>
  <si>
    <t>0,43</t>
  </si>
  <si>
    <t>PAVIMENTACOES EXTERNAS</t>
  </si>
  <si>
    <t>1.058,91</t>
  </si>
  <si>
    <t>124,02</t>
  </si>
  <si>
    <t>131.326,01</t>
  </si>
  <si>
    <t>0,42</t>
  </si>
  <si>
    <t>74,73</t>
  </si>
  <si>
    <t>170,5</t>
  </si>
  <si>
    <t>760,90</t>
  </si>
  <si>
    <t>129.733,45</t>
  </si>
  <si>
    <t>0,41</t>
  </si>
  <si>
    <t>1.218,91</t>
  </si>
  <si>
    <t>101,13</t>
  </si>
  <si>
    <t>123.268,36</t>
  </si>
  <si>
    <t>0,39</t>
  </si>
  <si>
    <t>Instalações de Divisórias Diversas</t>
  </si>
  <si>
    <t>151,18</t>
  </si>
  <si>
    <t>806,69</t>
  </si>
  <si>
    <t>121.955,39</t>
  </si>
  <si>
    <t>14.664,0</t>
  </si>
  <si>
    <t>8,11</t>
  </si>
  <si>
    <t>118.925,04</t>
  </si>
  <si>
    <t>599,19</t>
  </si>
  <si>
    <t>195,00</t>
  </si>
  <si>
    <t>116.842,05</t>
  </si>
  <si>
    <t>0,37</t>
  </si>
  <si>
    <t>76,68</t>
  </si>
  <si>
    <t>4.823,11</t>
  </si>
  <si>
    <t>TIPO J18 (7,00X0,80 M)- MAXIM-AR COM 9 MÓDULOS HORIZONTAIS | INCOLOR 06MM - TEMPERADO DT LINHA GOLD, INCLUSO FORNECIMENTO E INSTALAÇÃO.</t>
  </si>
  <si>
    <t>20,0</t>
  </si>
  <si>
    <t>5.680,70</t>
  </si>
  <si>
    <t>113.614,00</t>
  </si>
  <si>
    <t>0,36</t>
  </si>
  <si>
    <t>4.719,41</t>
  </si>
  <si>
    <t>FORNECIMENTO E INSTALAÇÃO DE PAINEL ACÚSTICO FRISADO FRT TIPO 16/10 EM MDF; ENCAIXE MACHO E FÊMEA COM FACE POSTERIOR EM VÉU DE VIDRO; 172 X 2700 X 15 MM.</t>
  </si>
  <si>
    <t>PARE - PAREDES/PAINEIS</t>
  </si>
  <si>
    <t>159,4</t>
  </si>
  <si>
    <t>697,23</t>
  </si>
  <si>
    <t>111.138,46</t>
  </si>
  <si>
    <t>0,35</t>
  </si>
  <si>
    <t>715,5</t>
  </si>
  <si>
    <t>155,31</t>
  </si>
  <si>
    <t>111.124,30</t>
  </si>
  <si>
    <t>78,48</t>
  </si>
  <si>
    <t>10.627,0</t>
  </si>
  <si>
    <t>107.757,78</t>
  </si>
  <si>
    <t>0,34</t>
  </si>
  <si>
    <t xml:space="preserve"> 071697 </t>
  </si>
  <si>
    <t>LUMINÁRIA LED PARA JARDIM COM POSTE 3,00 M COM 02 LUMINÁRIAS PLANAS - INCLUSO BASE DE CONCRETO PADRÃO GOINFRA E FIXAÇÃO</t>
  </si>
  <si>
    <t>50,0</t>
  </si>
  <si>
    <t>2.147,75</t>
  </si>
  <si>
    <t>107.387,50</t>
  </si>
  <si>
    <t>374,23</t>
  </si>
  <si>
    <t>RODAPES, SOLEIRAS E PEITORIS</t>
  </si>
  <si>
    <t>1.883,6</t>
  </si>
  <si>
    <t>54,65</t>
  </si>
  <si>
    <t>102.938,74</t>
  </si>
  <si>
    <t>0,33</t>
  </si>
  <si>
    <t>4.217,69</t>
  </si>
  <si>
    <t>0,32</t>
  </si>
  <si>
    <t>11.945,0</t>
  </si>
  <si>
    <t>8,47</t>
  </si>
  <si>
    <t>101.174,15</t>
  </si>
  <si>
    <t>13.006,1</t>
  </si>
  <si>
    <t>7,17</t>
  </si>
  <si>
    <t>93.253,73</t>
  </si>
  <si>
    <t>Forros</t>
  </si>
  <si>
    <t>1.266,01</t>
  </si>
  <si>
    <t>72,77</t>
  </si>
  <si>
    <t>92.127,54</t>
  </si>
  <si>
    <t>0,29</t>
  </si>
  <si>
    <t>TIPO J4 (3,00X1,70 M) - JANELA DE CORRER 03 FOLHAS COM BANDEIRA | COM FECHADURA  |INCOLOR 06MM - TEMPERADO DT LINHA GOLD, INCLUSO FORNECIMENTO E INSTALAÇÃO.</t>
  </si>
  <si>
    <t>11,0</t>
  </si>
  <si>
    <t>8.074,62</t>
  </si>
  <si>
    <t>88.820,82</t>
  </si>
  <si>
    <t>0,28</t>
  </si>
  <si>
    <t>Armação de Estacas</t>
  </si>
  <si>
    <t>10.786,0</t>
  </si>
  <si>
    <t>86.395,86</t>
  </si>
  <si>
    <t>0,27</t>
  </si>
  <si>
    <t>7.163,0</t>
  </si>
  <si>
    <t>11,96</t>
  </si>
  <si>
    <t>85.669,48</t>
  </si>
  <si>
    <t>5.892,26</t>
  </si>
  <si>
    <t>14,22</t>
  </si>
  <si>
    <t>83.787,93</t>
  </si>
  <si>
    <t>Instalações para Canteiros de Obras</t>
  </si>
  <si>
    <t>874,46</t>
  </si>
  <si>
    <t>93,45</t>
  </si>
  <si>
    <t>81.718,28</t>
  </si>
  <si>
    <t>0,26</t>
  </si>
  <si>
    <t>INSTALACOES PROVISORIAS</t>
  </si>
  <si>
    <t>3.264,00</t>
  </si>
  <si>
    <t>0,25</t>
  </si>
  <si>
    <t>82,96</t>
  </si>
  <si>
    <t>69,12</t>
  </si>
  <si>
    <t>1.110,74</t>
  </si>
  <si>
    <t>76.774,34</t>
  </si>
  <si>
    <t>0,24</t>
  </si>
  <si>
    <t>TIPO P8 (0,80x1,80 m) - PORTINHOLA GIRO 01 FOLHA COM VENEZIANA CEGA, INCLUSO FORNECIMENTO E INSTALAÇÃO.</t>
  </si>
  <si>
    <t>48,0</t>
  </si>
  <si>
    <t>1.511,92</t>
  </si>
  <si>
    <t>72.572,16</t>
  </si>
  <si>
    <t>0,23</t>
  </si>
  <si>
    <t>1.943,83</t>
  </si>
  <si>
    <t>36,29</t>
  </si>
  <si>
    <t>70.541,59</t>
  </si>
  <si>
    <t>Instalações de Gás e Incêndio em Aço e Ferro Galvanizado</t>
  </si>
  <si>
    <t>1.129,8</t>
  </si>
  <si>
    <t>62,42</t>
  </si>
  <si>
    <t>70.522,11</t>
  </si>
  <si>
    <t>5.852,0</t>
  </si>
  <si>
    <t>12,00</t>
  </si>
  <si>
    <t>70.224,00</t>
  </si>
  <si>
    <t>0,22</t>
  </si>
  <si>
    <t>Lastro</t>
  </si>
  <si>
    <t>319,23</t>
  </si>
  <si>
    <t>213,05</t>
  </si>
  <si>
    <t>68.011,95</t>
  </si>
  <si>
    <t>TIPO P3 (0,90X2,10 M) - PORTA DE GIRO 01 FOLHA | VIDRO | DT-GOLD, 0,9x2,10 m, INSULADO INCOLOR TEM. 8MM + C(10MM) + 8MM, INCLUSO FORNECIMENTO E INSTALAÇÃO.</t>
  </si>
  <si>
    <t>23,0</t>
  </si>
  <si>
    <t>2.832,66</t>
  </si>
  <si>
    <t>65.151,18</t>
  </si>
  <si>
    <t>0,21</t>
  </si>
  <si>
    <t>235,0</t>
  </si>
  <si>
    <t>270,72</t>
  </si>
  <si>
    <t>63.619,20</t>
  </si>
  <si>
    <t>0,20</t>
  </si>
  <si>
    <t>Vergas, contravergas e fixação de alvenaria</t>
  </si>
  <si>
    <t>980,65</t>
  </si>
  <si>
    <t>64,35</t>
  </si>
  <si>
    <t>63.104,82</t>
  </si>
  <si>
    <t>INSTALACOES HIDRAULICAS - AGUAS PLUVIAIS</t>
  </si>
  <si>
    <t>457,0</t>
  </si>
  <si>
    <t>135,36</t>
  </si>
  <si>
    <t>61.859,52</t>
  </si>
  <si>
    <t>624,36</t>
  </si>
  <si>
    <t>98,27</t>
  </si>
  <si>
    <t>61.355,85</t>
  </si>
  <si>
    <t>Estruturas de Contenção - Perfis Pranchados, Cortinas e Muros de Arrimo</t>
  </si>
  <si>
    <t>134,45</t>
  </si>
  <si>
    <t>452,33</t>
  </si>
  <si>
    <t>60.815,76</t>
  </si>
  <si>
    <t>0,19</t>
  </si>
  <si>
    <t>Eletrocalhas</t>
  </si>
  <si>
    <t>716,96</t>
  </si>
  <si>
    <t>81,16</t>
  </si>
  <si>
    <t>58.188,47</t>
  </si>
  <si>
    <t>5.676,0</t>
  </si>
  <si>
    <t>10,18</t>
  </si>
  <si>
    <t>57.781,68</t>
  </si>
  <si>
    <t>0,18</t>
  </si>
  <si>
    <t>Pisos</t>
  </si>
  <si>
    <t>295,0</t>
  </si>
  <si>
    <t>195,72</t>
  </si>
  <si>
    <t>57.737,40</t>
  </si>
  <si>
    <t>TIPO J15 (4,30X2,80 M)- MAXIM-AR COM 4 MÓDULOS NA LARGURA E 3 NA ALTURA COM BANDEIRA E PEITORIL FIXO | INCOLOR 06MM - TEMPERADO DT | LAMINADO LINHA GOLD, INCLUSO FORNECIMENTO E INSTALAÇÃO.</t>
  </si>
  <si>
    <t>4,0</t>
  </si>
  <si>
    <t>14.386,70</t>
  </si>
  <si>
    <t>57.546,80</t>
  </si>
  <si>
    <t>516,6</t>
  </si>
  <si>
    <t>110,08</t>
  </si>
  <si>
    <t>56.867,32</t>
  </si>
  <si>
    <t>Custos Horários Produtivo e Improdutivo dos Equipamentos</t>
  </si>
  <si>
    <t>2.640,0</t>
  </si>
  <si>
    <t>20,93</t>
  </si>
  <si>
    <t>55.255,20</t>
  </si>
  <si>
    <t>Pintura para Pisos e para Sinalização Horizontal e Vertical</t>
  </si>
  <si>
    <t>1.847,34</t>
  </si>
  <si>
    <t>29,80</t>
  </si>
  <si>
    <t>55.050,73</t>
  </si>
  <si>
    <t>TIPO J3 (2,00X1,70 M) - JANELA DE CORRER 02 FOLHAS COM BANDEIRA FIXA| FECHADURA | INCOLOR 06MM - TEMPERADO LINHA GOLD, INCLUSO FORNECIMENTO E INSTALAÇÃO.</t>
  </si>
  <si>
    <t>17,0</t>
  </si>
  <si>
    <t>3.201,70</t>
  </si>
  <si>
    <t>54.428,90</t>
  </si>
  <si>
    <t>0,17</t>
  </si>
  <si>
    <t>86,98</t>
  </si>
  <si>
    <t>Escavação Horizontal</t>
  </si>
  <si>
    <t>3.480,36</t>
  </si>
  <si>
    <t>14,95</t>
  </si>
  <si>
    <t>52.031,38</t>
  </si>
  <si>
    <t>Equipamento</t>
  </si>
  <si>
    <t>1.059,37</t>
  </si>
  <si>
    <t>0,16</t>
  </si>
  <si>
    <t>12.384,29</t>
  </si>
  <si>
    <t>49.537,16</t>
  </si>
  <si>
    <t>3.333,79</t>
  </si>
  <si>
    <t>14,84</t>
  </si>
  <si>
    <t>49.473,44</t>
  </si>
  <si>
    <t>Locação de Obras</t>
  </si>
  <si>
    <t>602,35</t>
  </si>
  <si>
    <t>79,06</t>
  </si>
  <si>
    <t>47.621,79</t>
  </si>
  <si>
    <t>0,15</t>
  </si>
  <si>
    <t>586,68</t>
  </si>
  <si>
    <t>80,03</t>
  </si>
  <si>
    <t>46.952,00</t>
  </si>
  <si>
    <t>INHI - INSTALAÇÕES HIDROS SANITÁRIAS</t>
  </si>
  <si>
    <t>648,0</t>
  </si>
  <si>
    <t>72,12</t>
  </si>
  <si>
    <t>46.733,76</t>
  </si>
  <si>
    <t>1.344,06</t>
  </si>
  <si>
    <t>34,10</t>
  </si>
  <si>
    <t>45.832,44</t>
  </si>
  <si>
    <t>884,0</t>
  </si>
  <si>
    <t>51,67</t>
  </si>
  <si>
    <t>45.676,28</t>
  </si>
  <si>
    <t>3.408,2</t>
  </si>
  <si>
    <t>13,14</t>
  </si>
  <si>
    <t>44.783,74</t>
  </si>
  <si>
    <t>0,14</t>
  </si>
  <si>
    <t>3.267,0</t>
  </si>
  <si>
    <t>13,39</t>
  </si>
  <si>
    <t>43.745,13</t>
  </si>
  <si>
    <t>16,0</t>
  </si>
  <si>
    <t>2.705,69</t>
  </si>
  <si>
    <t>43.291,04</t>
  </si>
  <si>
    <t>34,16</t>
  </si>
  <si>
    <t>43.246,90</t>
  </si>
  <si>
    <t>Chapisco</t>
  </si>
  <si>
    <t>6,69</t>
  </si>
  <si>
    <t>42.859,28</t>
  </si>
  <si>
    <t>868,77</t>
  </si>
  <si>
    <t>49,11</t>
  </si>
  <si>
    <t>42.665,29</t>
  </si>
  <si>
    <t>8.957,06</t>
  </si>
  <si>
    <t>4,74</t>
  </si>
  <si>
    <t>42.456,46</t>
  </si>
  <si>
    <t>CM1-CORRIMÃO DUPLO DE INOX, PADRÃO ABNT INCLUSO INSTALAÇÃO</t>
  </si>
  <si>
    <t>81,49</t>
  </si>
  <si>
    <t>504,38</t>
  </si>
  <si>
    <t>41.101,92</t>
  </si>
  <si>
    <t>0,13</t>
  </si>
  <si>
    <t>POCOS ARTESIANOS</t>
  </si>
  <si>
    <t>120,0</t>
  </si>
  <si>
    <t>335,94</t>
  </si>
  <si>
    <t>40.312,80</t>
  </si>
  <si>
    <t>245,92</t>
  </si>
  <si>
    <t>162,48</t>
  </si>
  <si>
    <t>39.957,08</t>
  </si>
  <si>
    <t>3.093,0</t>
  </si>
  <si>
    <t>12,57</t>
  </si>
  <si>
    <t>38.879,01</t>
  </si>
  <si>
    <t>0,12</t>
  </si>
  <si>
    <t>702,0</t>
  </si>
  <si>
    <t>54,78</t>
  </si>
  <si>
    <t>38.455,56</t>
  </si>
  <si>
    <t>INSTALACOES MECANICAS - AR CONDICIONADO</t>
  </si>
  <si>
    <t>2.140,0</t>
  </si>
  <si>
    <t>17,78</t>
  </si>
  <si>
    <t>38.049,20</t>
  </si>
  <si>
    <t>Passeios de Concreto</t>
  </si>
  <si>
    <t>488,09</t>
  </si>
  <si>
    <t>77,80</t>
  </si>
  <si>
    <t>37.973,40</t>
  </si>
  <si>
    <t>798,0</t>
  </si>
  <si>
    <t>46,12</t>
  </si>
  <si>
    <t>36.803,76</t>
  </si>
  <si>
    <t>360,0</t>
  </si>
  <si>
    <t>101,96</t>
  </si>
  <si>
    <t>36.705,60</t>
  </si>
  <si>
    <t>Paisagismo - Plantio</t>
  </si>
  <si>
    <t>2.699,0</t>
  </si>
  <si>
    <t>13,53</t>
  </si>
  <si>
    <t>36.517,47</t>
  </si>
  <si>
    <t>6.820,75</t>
  </si>
  <si>
    <t>5,31</t>
  </si>
  <si>
    <t>36.218,18</t>
  </si>
  <si>
    <t>57,80</t>
  </si>
  <si>
    <t>36.142,34</t>
  </si>
  <si>
    <t>102,5</t>
  </si>
  <si>
    <t>341,18</t>
  </si>
  <si>
    <t>34.970,95</t>
  </si>
  <si>
    <t>0,11</t>
  </si>
  <si>
    <t>TIPO J16 (4,30X3,00 M) - MAXIM-AR COM 5 MÓDULOS NA LARGURA E 3 NA ALTURA COM BANDEIRA E PEITORIL FIXO | VIDRO INCOLOR TEMPERADO LAMINADO 6 MM LINHA GOLD, INCLUSO FORNECIMENTO E INSTALAÇÃO.</t>
  </si>
  <si>
    <t>17.151,07</t>
  </si>
  <si>
    <t>34.302,14</t>
  </si>
  <si>
    <t>24,75</t>
  </si>
  <si>
    <t>34.276,77</t>
  </si>
  <si>
    <t>2.466,0</t>
  </si>
  <si>
    <t>13,78</t>
  </si>
  <si>
    <t>33.981,48</t>
  </si>
  <si>
    <t>2.250,0</t>
  </si>
  <si>
    <t>15,00</t>
  </si>
  <si>
    <t>33.750,00</t>
  </si>
  <si>
    <t>200,25</t>
  </si>
  <si>
    <t>167,52</t>
  </si>
  <si>
    <t>33.545,88</t>
  </si>
  <si>
    <t>690,76</t>
  </si>
  <si>
    <t>48,10</t>
  </si>
  <si>
    <t>33.225,55</t>
  </si>
  <si>
    <t>260,1</t>
  </si>
  <si>
    <t>127,73</t>
  </si>
  <si>
    <t>33.222,57</t>
  </si>
  <si>
    <t>Instalações Elétricas - Eletrodutos, Conexões e Conduletes Aparentes</t>
  </si>
  <si>
    <t>69,18</t>
  </si>
  <si>
    <t>0,10</t>
  </si>
  <si>
    <t>1.147,0</t>
  </si>
  <si>
    <t>28,27</t>
  </si>
  <si>
    <t>32.425,69</t>
  </si>
  <si>
    <t>1.723,86</t>
  </si>
  <si>
    <t>18,77</t>
  </si>
  <si>
    <t>32.356,85</t>
  </si>
  <si>
    <t>1.399,53</t>
  </si>
  <si>
    <t>32.189,19</t>
  </si>
  <si>
    <t>23,10</t>
  </si>
  <si>
    <t>31.123,55</t>
  </si>
  <si>
    <t>2.283,0</t>
  </si>
  <si>
    <t>13,59</t>
  </si>
  <si>
    <t>31.025,97</t>
  </si>
  <si>
    <t>Instalações Prediais de Água Fria em PVC</t>
  </si>
  <si>
    <t>413,51</t>
  </si>
  <si>
    <t>71,45</t>
  </si>
  <si>
    <t>29.545,28</t>
  </si>
  <si>
    <t>0,09</t>
  </si>
  <si>
    <t>Instalações Prediais de Águas Pluviais - Tubos, Conexões, Caixas e Ralos</t>
  </si>
  <si>
    <t>545,1</t>
  </si>
  <si>
    <t>53,11</t>
  </si>
  <si>
    <t>28.950,26</t>
  </si>
  <si>
    <t>173,35</t>
  </si>
  <si>
    <t>164,19</t>
  </si>
  <si>
    <t>28.462,33</t>
  </si>
  <si>
    <t>7.050,00</t>
  </si>
  <si>
    <t>28.200,00</t>
  </si>
  <si>
    <t>Iluminação Predial e Monitoramento</t>
  </si>
  <si>
    <t>1.792,0</t>
  </si>
  <si>
    <t>15,53</t>
  </si>
  <si>
    <t>27.829,76</t>
  </si>
  <si>
    <t>15,0</t>
  </si>
  <si>
    <t>1.836,18</t>
  </si>
  <si>
    <t>27.542,70</t>
  </si>
  <si>
    <t>APARELHOS SANITARIOS</t>
  </si>
  <si>
    <t>55,84</t>
  </si>
  <si>
    <t>490,48</t>
  </si>
  <si>
    <t>27.388,40</t>
  </si>
  <si>
    <t>CABO DE COBRE FLEXÍVEL DE 4 X 2,5 MM², ISOLAMENTO 500 V - ISOLAÇÃO PP 70°C (ADAPTADA)</t>
  </si>
  <si>
    <t>1.450,0</t>
  </si>
  <si>
    <t>18,88</t>
  </si>
  <si>
    <t>27.376,00</t>
  </si>
  <si>
    <t>9,0</t>
  </si>
  <si>
    <t>3.033,01</t>
  </si>
  <si>
    <t>27.297,09</t>
  </si>
  <si>
    <t>2.079,16</t>
  </si>
  <si>
    <t>13,06</t>
  </si>
  <si>
    <t>27.153,82</t>
  </si>
  <si>
    <t>386,41</t>
  </si>
  <si>
    <t>69,23</t>
  </si>
  <si>
    <t>26.751,16</t>
  </si>
  <si>
    <t>2.419,34</t>
  </si>
  <si>
    <t>26.612,74</t>
  </si>
  <si>
    <t>0,08</t>
  </si>
  <si>
    <t>1.102,34</t>
  </si>
  <si>
    <t>26.401,80</t>
  </si>
  <si>
    <t>388,0</t>
  </si>
  <si>
    <t>67,23</t>
  </si>
  <si>
    <t>26.085,24</t>
  </si>
  <si>
    <t>TIPO J6 (6,00X1,70 M) - JANELA DE CORRER 07 FOLHAS | COM BANDEIRA FIXA| VIDRO INCOLOR 06MM - TEMPERADO DT LINHA GOLD, INCLUSO FORNECIMENTO E INSTALAÇÃO.</t>
  </si>
  <si>
    <t>3,0</t>
  </si>
  <si>
    <t>8.369,94</t>
  </si>
  <si>
    <t>25.109,82</t>
  </si>
  <si>
    <t>2.633,0</t>
  </si>
  <si>
    <t>9,43</t>
  </si>
  <si>
    <t>24.829,19</t>
  </si>
  <si>
    <t>227,69</t>
  </si>
  <si>
    <t>108,94</t>
  </si>
  <si>
    <t>24.804,54</t>
  </si>
  <si>
    <t>418,0</t>
  </si>
  <si>
    <t>59,00</t>
  </si>
  <si>
    <t>24.662,00</t>
  </si>
  <si>
    <t>INEL - INSTALAÇÃO ELÉTRICA/ELETRIFICAÇÃO E ILUMINAÇÃO EXTERNA</t>
  </si>
  <si>
    <t>2.061,97</t>
  </si>
  <si>
    <t>11,80</t>
  </si>
  <si>
    <t>24.331,24</t>
  </si>
  <si>
    <t>Telhamento para Cobertura</t>
  </si>
  <si>
    <t>534,21</t>
  </si>
  <si>
    <t>44,78</t>
  </si>
  <si>
    <t>23.921,92</t>
  </si>
  <si>
    <t>94,05</t>
  </si>
  <si>
    <t>1.372,94</t>
  </si>
  <si>
    <t>16,87</t>
  </si>
  <si>
    <t>23.161,49</t>
  </si>
  <si>
    <t>0,07</t>
  </si>
  <si>
    <t>27,3</t>
  </si>
  <si>
    <t>839,30</t>
  </si>
  <si>
    <t>22.912,89</t>
  </si>
  <si>
    <t>TIPO P12(9,00X2,80 M) -  PORTA DE CORRER 08 FOLHAS MOVEIS COM BANDEIRA LINHA GOLD, INCLUSO FORNECIMENTO E INSTALAÇÃO.</t>
  </si>
  <si>
    <t>22.522,61</t>
  </si>
  <si>
    <t>686,53</t>
  </si>
  <si>
    <t>32,45</t>
  </si>
  <si>
    <t>22.277,89</t>
  </si>
  <si>
    <t>INSTALACOES ELETRICAS - SINALIZACAO</t>
  </si>
  <si>
    <t>1.466,86</t>
  </si>
  <si>
    <t>22.002,90</t>
  </si>
  <si>
    <t>93,0</t>
  </si>
  <si>
    <t>233,07</t>
  </si>
  <si>
    <t>21.675,51</t>
  </si>
  <si>
    <t>6,0</t>
  </si>
  <si>
    <t>3.506,58</t>
  </si>
  <si>
    <t>21.039,48</t>
  </si>
  <si>
    <t>20.937,13</t>
  </si>
  <si>
    <t>315,0</t>
  </si>
  <si>
    <t>65,81</t>
  </si>
  <si>
    <t>20.730,15</t>
  </si>
  <si>
    <t>TIPO J10 (1,90X2,80 M) - MAXIM-AR COM2 MÓDULOS NA LARGURA E 3 NA ALTURA COM BANDEIRA E PEITORIL FIXO | INCOLOR 06MM - TEMPERADO DT | LAMINADO LINHA GOLD, INCLUSO FORNECIMENTO E INSTALAÇÃO.</t>
  </si>
  <si>
    <t>6.901,61</t>
  </si>
  <si>
    <t>20.704,83</t>
  </si>
  <si>
    <t>12,0</t>
  </si>
  <si>
    <t>1.714,38</t>
  </si>
  <si>
    <t>20.572,56</t>
  </si>
  <si>
    <t>847,50</t>
  </si>
  <si>
    <t>0,06</t>
  </si>
  <si>
    <t>2.621,0</t>
  </si>
  <si>
    <t>7,66</t>
  </si>
  <si>
    <t>20.076,86</t>
  </si>
  <si>
    <t>338,48</t>
  </si>
  <si>
    <t>58,96</t>
  </si>
  <si>
    <t>19.956,78</t>
  </si>
  <si>
    <t>TIPO J13 (2,90X2,80 M) - MAXIM-AR COM 3 MÓDULOS NA LARGURA E 3 NA ALTURA COM BANDEIRA E PEITORIL FIXO | INCOLOR 06MM - TEMPERADO DT LINHA GOLD, INCLUSO FORNECIMENTO E INSTALAÇÃO.</t>
  </si>
  <si>
    <t>9.872,97</t>
  </si>
  <si>
    <t>19.745,94</t>
  </si>
  <si>
    <t>1.314,0</t>
  </si>
  <si>
    <t>19.710,00</t>
  </si>
  <si>
    <t>336,39</t>
  </si>
  <si>
    <t>19.510,62</t>
  </si>
  <si>
    <t>Aterros, Bases, Sub bases e Imprimações</t>
  </si>
  <si>
    <t>1.876,03</t>
  </si>
  <si>
    <t>10,33</t>
  </si>
  <si>
    <t>19.379,38</t>
  </si>
  <si>
    <t>170,0</t>
  </si>
  <si>
    <t>110,88</t>
  </si>
  <si>
    <t>18.849,60</t>
  </si>
  <si>
    <t>56,0</t>
  </si>
  <si>
    <t>331,86</t>
  </si>
  <si>
    <t>18.584,16</t>
  </si>
  <si>
    <t>5,57</t>
  </si>
  <si>
    <t>18.569,21</t>
  </si>
  <si>
    <t>326,07</t>
  </si>
  <si>
    <t>18.259,92</t>
  </si>
  <si>
    <t>Válvulas e Registros para Sistemas Prediais</t>
  </si>
  <si>
    <t>324,76</t>
  </si>
  <si>
    <t>18.186,56</t>
  </si>
  <si>
    <t>78,4</t>
  </si>
  <si>
    <t>231,81</t>
  </si>
  <si>
    <t>18.173,90</t>
  </si>
  <si>
    <t>14,34</t>
  </si>
  <si>
    <t>18.154,58</t>
  </si>
  <si>
    <t>228,0</t>
  </si>
  <si>
    <t>79,25</t>
  </si>
  <si>
    <t>18.069,00</t>
  </si>
  <si>
    <t>236,15</t>
  </si>
  <si>
    <t>74,11</t>
  </si>
  <si>
    <t>17.501,07</t>
  </si>
  <si>
    <t>57,28</t>
  </si>
  <si>
    <t>303,05</t>
  </si>
  <si>
    <t>17.358,70</t>
  </si>
  <si>
    <t>TIPO J14 (3,85X0,60 M) - MAXIM-AR COM 4 MÓDULOS HORIZONTAIS | INCOLOR 06MM - TEMPERADO DT LINHA GOLD, INCLUSO FORNECIMENTO E INSTALAÇÃO.</t>
  </si>
  <si>
    <t>2.891,57</t>
  </si>
  <si>
    <t>17.349,42</t>
  </si>
  <si>
    <t>71,3</t>
  </si>
  <si>
    <t>240,71</t>
  </si>
  <si>
    <t>17.162,62</t>
  </si>
  <si>
    <t>0,05</t>
  </si>
  <si>
    <t>Instalações Hidráulicas - Reservação e Bombas de Recalque</t>
  </si>
  <si>
    <t>203,02</t>
  </si>
  <si>
    <t>83,54</t>
  </si>
  <si>
    <t>16.960,29</t>
  </si>
  <si>
    <t>5.593,14</t>
  </si>
  <si>
    <t>16.779,42</t>
  </si>
  <si>
    <t>470,0</t>
  </si>
  <si>
    <t>34,37</t>
  </si>
  <si>
    <t>16.153,90</t>
  </si>
  <si>
    <t>2.658,40</t>
  </si>
  <si>
    <t>15.950,40</t>
  </si>
  <si>
    <t>Sistema de Proteção contra Descargas Atmosféricas - SPDA</t>
  </si>
  <si>
    <t>74,48</t>
  </si>
  <si>
    <t>175,0</t>
  </si>
  <si>
    <t>90,33</t>
  </si>
  <si>
    <t>15.807,75</t>
  </si>
  <si>
    <t>67,0</t>
  </si>
  <si>
    <t>235,09</t>
  </si>
  <si>
    <t>15.751,03</t>
  </si>
  <si>
    <t>879,0</t>
  </si>
  <si>
    <t>17,84</t>
  </si>
  <si>
    <t>15.681,36</t>
  </si>
  <si>
    <t>1.578,0</t>
  </si>
  <si>
    <t>9,70</t>
  </si>
  <si>
    <t>15.306,60</t>
  </si>
  <si>
    <t>14.890,00</t>
  </si>
  <si>
    <t>183,0</t>
  </si>
  <si>
    <t>80,17</t>
  </si>
  <si>
    <t>14.671,11</t>
  </si>
  <si>
    <t>ESQUADRIAS DE FERRO</t>
  </si>
  <si>
    <t>5,0</t>
  </si>
  <si>
    <t>2.931,00</t>
  </si>
  <si>
    <t>14.655,00</t>
  </si>
  <si>
    <t>403,85</t>
  </si>
  <si>
    <t>36,27</t>
  </si>
  <si>
    <t>14.647,63</t>
  </si>
  <si>
    <t>717,0</t>
  </si>
  <si>
    <t>19,66</t>
  </si>
  <si>
    <t>14.096,22</t>
  </si>
  <si>
    <t>0,04</t>
  </si>
  <si>
    <t>8,0</t>
  </si>
  <si>
    <t>1.707,76</t>
  </si>
  <si>
    <t>13.662,08</t>
  </si>
  <si>
    <t>TIPO J17 (5,00X0,90 M)- MAXIM-AR COM 7 MÓDULOS HORIZONTAIS | INCOLOR 06MM - TEMPERADO DT LINHA GOLD, INCLUSO FORNECIMENTO E INSTALAÇÃO.</t>
  </si>
  <si>
    <t>4.536,28</t>
  </si>
  <si>
    <t>13.608,84</t>
  </si>
  <si>
    <t>TIPO J11(2,20X2,80M) - MAXIM-AR COM 2 MÓDULOS NA LARGURA E 3 NA ALTURA COM BANDEIRA E PEITORIL FIXO | INCOLOR 06MM - TEMPERADO DT | LAMINADO LINHA GOLD, INCLUSO FORNECIMENTO E INSTALAÇÃO.</t>
  </si>
  <si>
    <t>6.633,86</t>
  </si>
  <si>
    <t>13.267,72</t>
  </si>
  <si>
    <t>113,48</t>
  </si>
  <si>
    <t>116,88</t>
  </si>
  <si>
    <t>13.263,54</t>
  </si>
  <si>
    <t>68,0</t>
  </si>
  <si>
    <t>193,49</t>
  </si>
  <si>
    <t>13.157,32</t>
  </si>
  <si>
    <t>PINTURAS</t>
  </si>
  <si>
    <t>256,35</t>
  </si>
  <si>
    <t>51,07</t>
  </si>
  <si>
    <t>13.091,79</t>
  </si>
  <si>
    <t>TIPO J2 (1,50X1,70 M) - JANELA DE CORRER 02 FOLHAS COM BANDEIRA FIXA | FECHADURA | VIDRO INCOLOR TEMPERADO 6 MM LINHA GOLD, INCLUSO FORNECIMENTO E INSTALAÇÃO.</t>
  </si>
  <si>
    <t>2.608,09</t>
  </si>
  <si>
    <t>13.040,45</t>
  </si>
  <si>
    <t>233,14</t>
  </si>
  <si>
    <t>55,63</t>
  </si>
  <si>
    <t>12.969,57</t>
  </si>
  <si>
    <t>46,18</t>
  </si>
  <si>
    <t>275,56</t>
  </si>
  <si>
    <t>12.725,36</t>
  </si>
  <si>
    <t>126,0</t>
  </si>
  <si>
    <t>98,73</t>
  </si>
  <si>
    <t>12.439,98</t>
  </si>
  <si>
    <t>ACESSIBILIDADE</t>
  </si>
  <si>
    <t>1.227,65</t>
  </si>
  <si>
    <t>12.276,50</t>
  </si>
  <si>
    <t>97,16</t>
  </si>
  <si>
    <t>Equipamentos de Proteção Coletiva</t>
  </si>
  <si>
    <t>437,23</t>
  </si>
  <si>
    <t>28,03</t>
  </si>
  <si>
    <t>12.255,55</t>
  </si>
  <si>
    <t>97,20</t>
  </si>
  <si>
    <t>32,43</t>
  </si>
  <si>
    <t>369,48</t>
  </si>
  <si>
    <t>11.982,23</t>
  </si>
  <si>
    <t>CO</t>
  </si>
  <si>
    <t>300,0</t>
  </si>
  <si>
    <t>39,77</t>
  </si>
  <si>
    <t>11.931,00</t>
  </si>
  <si>
    <t>1.043,0</t>
  </si>
  <si>
    <t>10,93</t>
  </si>
  <si>
    <t>11.399,99</t>
  </si>
  <si>
    <t>6.577,0</t>
  </si>
  <si>
    <t>1,73</t>
  </si>
  <si>
    <t>11.378,21</t>
  </si>
  <si>
    <t>1.344,18</t>
  </si>
  <si>
    <t>10.753,44</t>
  </si>
  <si>
    <t>0,03</t>
  </si>
  <si>
    <t>10.666,27</t>
  </si>
  <si>
    <t>TIPO J21(4,30X3,30) - MAXIM-AR COM 5 MÓDULOS NA LARGURA E 3 NA ALTURA COM BANDEIRA E PEITORIL FIXO | INCOLOR 06MM - TEMPERADO DT | LAMINADO LINHA GOLD, INCLUSO FORNECIMENTO E INSTALAÇÃO.</t>
  </si>
  <si>
    <t>10.620,33</t>
  </si>
  <si>
    <t>1.171,07</t>
  </si>
  <si>
    <t>10.539,63</t>
  </si>
  <si>
    <t>97,48</t>
  </si>
  <si>
    <t>TIPO J12 (2,90X2,60 M) - MAXIM-AR COM 3 MÓDULOS NA LARGURA E 3 NA ALTURA COM BANDEIRA E PEITORIL FIXO | INCOLOR 06MM - TEMPERADO DT | LAMINADO, INCLUSO FORNECIMENTO E INSTALAÇÃO.</t>
  </si>
  <si>
    <t>10.387,55</t>
  </si>
  <si>
    <t>97,51</t>
  </si>
  <si>
    <t>63,78</t>
  </si>
  <si>
    <t>162,86</t>
  </si>
  <si>
    <t>10.387,21</t>
  </si>
  <si>
    <t>TIPO P10(2,00X2,40 M) - DT. PORTA DE GIRO 02 FOLHAS COM VENEZIANA LINHA GOLD, INCLUSO FORNECIMENTO E INSTALAÇÃO.</t>
  </si>
  <si>
    <t>3.408,36</t>
  </si>
  <si>
    <t>10.225,08</t>
  </si>
  <si>
    <t>339,52</t>
  </si>
  <si>
    <t>29,65</t>
  </si>
  <si>
    <t>10.066,76</t>
  </si>
  <si>
    <t>CABO DE COBRE FLEXÍVEL DE 4 X 1,5 MM², ISOLAMENTO 500 V - ISOLAÇÃO PP 70°C (ADAPTADA)</t>
  </si>
  <si>
    <t>460,0</t>
  </si>
  <si>
    <t>21,68</t>
  </si>
  <si>
    <t>9.972,80</t>
  </si>
  <si>
    <t>71,0</t>
  </si>
  <si>
    <t>136,71</t>
  </si>
  <si>
    <t>9.706,41</t>
  </si>
  <si>
    <t>1.074,53</t>
  </si>
  <si>
    <t>9.670,77</t>
  </si>
  <si>
    <t>75,64</t>
  </si>
  <si>
    <t>125,89</t>
  </si>
  <si>
    <t>4.729,36</t>
  </si>
  <si>
    <t>9.458,72</t>
  </si>
  <si>
    <t>943,77</t>
  </si>
  <si>
    <t>9.437,70</t>
  </si>
  <si>
    <t>Instalações Prediais de Esgoto - Tubos e Conexões</t>
  </si>
  <si>
    <t>406,8</t>
  </si>
  <si>
    <t>23,16</t>
  </si>
  <si>
    <t>9.421,48</t>
  </si>
  <si>
    <t>565,0</t>
  </si>
  <si>
    <t>16,64</t>
  </si>
  <si>
    <t>9.401,60</t>
  </si>
  <si>
    <t>27,0</t>
  </si>
  <si>
    <t>346,57</t>
  </si>
  <si>
    <t>9.357,39</t>
  </si>
  <si>
    <t>110,27</t>
  </si>
  <si>
    <t>82,42</t>
  </si>
  <si>
    <t>9.088,45</t>
  </si>
  <si>
    <t>47,87</t>
  </si>
  <si>
    <t>TIPO J26 (1,500X2,00 M) - JANELA DE CORRER 2 FOLHAS MOVEIS COM BANDEIRA | VIDRO | DT-GOLD, INCLUSO FORNECIMENTO E INSTALAÇÃO.</t>
  </si>
  <si>
    <t>2.897,63</t>
  </si>
  <si>
    <t>8.692,89</t>
  </si>
  <si>
    <t>26,0</t>
  </si>
  <si>
    <t>332,65</t>
  </si>
  <si>
    <t>8.648,90</t>
  </si>
  <si>
    <t>TIPO J20 (4,30X2,80 M) - MAXIM-AR COM 5 MÓDULOS HORIZONTAIS COM BANDEIRA E PEITORIL FIX | INCOLOR 06MM - TEMPERADO DT | LAMINADO LINHA GOLD, INCLUSO FORNECIMENTO E INSTALAÇÃO.</t>
  </si>
  <si>
    <t>8.545,42</t>
  </si>
  <si>
    <t>101,0</t>
  </si>
  <si>
    <t>8.378,96</t>
  </si>
  <si>
    <t>Supressão Vegetal</t>
  </si>
  <si>
    <t>12.600,0</t>
  </si>
  <si>
    <t>0,66</t>
  </si>
  <si>
    <t>8.316,00</t>
  </si>
  <si>
    <t>751,52</t>
  </si>
  <si>
    <t>10,60</t>
  </si>
  <si>
    <t>7.966,11</t>
  </si>
  <si>
    <t>185,9</t>
  </si>
  <si>
    <t>40,89</t>
  </si>
  <si>
    <t>7.601,45</t>
  </si>
  <si>
    <t>0,02</t>
  </si>
  <si>
    <t>9,2</t>
  </si>
  <si>
    <t>825,16</t>
  </si>
  <si>
    <t>7.591,47</t>
  </si>
  <si>
    <t>2.105,0</t>
  </si>
  <si>
    <t>3,54</t>
  </si>
  <si>
    <t>7.451,70</t>
  </si>
  <si>
    <t>1.204,53</t>
  </si>
  <si>
    <t>7.227,18</t>
  </si>
  <si>
    <t>164,05</t>
  </si>
  <si>
    <t>7.218,20</t>
  </si>
  <si>
    <t>TIPO J9 (1,50X0,60 M) - MAXIM-AR COM 2 MÓDULOS HORIZONTAIS | INCOLOR 06MM - TEMPERADO DT LINHA GOLD, INCLUSO FORNECIMENTO E INSTALAÇÃO.</t>
  </si>
  <si>
    <t>1.200,11</t>
  </si>
  <si>
    <t>7.200,66</t>
  </si>
  <si>
    <t>98,25</t>
  </si>
  <si>
    <t>899,96</t>
  </si>
  <si>
    <t>7.199,68</t>
  </si>
  <si>
    <t>47,0</t>
  </si>
  <si>
    <t>151,85</t>
  </si>
  <si>
    <t>7.136,95</t>
  </si>
  <si>
    <t>98,29</t>
  </si>
  <si>
    <t>353,03</t>
  </si>
  <si>
    <t>7.060,60</t>
  </si>
  <si>
    <t>98,31</t>
  </si>
  <si>
    <t>PORTA ACÚSTICA (PA1) – METÁLICA - DE 2 FOLHAS; VEDAÇÃO DE ALTO DESEMPENHO 180X210 METÁLICA, FORNECIMENTO E INSTALAÇÃO</t>
  </si>
  <si>
    <t>28,0</t>
  </si>
  <si>
    <t>251,59</t>
  </si>
  <si>
    <t>7.044,52</t>
  </si>
  <si>
    <t>TIPO P15(2,45X2,10 M) -  PORTA DE CORRER 04  FOLHAS COM VENEZIANA LINHA GOLD, INCLUSO FORNECIMENTO E INSTALAÇÃO.</t>
  </si>
  <si>
    <t>6.974,93</t>
  </si>
  <si>
    <t>25,0</t>
  </si>
  <si>
    <t>277,76</t>
  </si>
  <si>
    <t>6.944,00</t>
  </si>
  <si>
    <t>515,34</t>
  </si>
  <si>
    <t>13,41</t>
  </si>
  <si>
    <t>6.910,70</t>
  </si>
  <si>
    <t>132,38</t>
  </si>
  <si>
    <t>51,80</t>
  </si>
  <si>
    <t>6.857,28</t>
  </si>
  <si>
    <t>336,81</t>
  </si>
  <si>
    <t>6.736,20</t>
  </si>
  <si>
    <t>2.242,00</t>
  </si>
  <si>
    <t>6.726,00</t>
  </si>
  <si>
    <t>2.105,1</t>
  </si>
  <si>
    <t>3,18</t>
  </si>
  <si>
    <t>6.694,21</t>
  </si>
  <si>
    <t>34,0</t>
  </si>
  <si>
    <t>194,35</t>
  </si>
  <si>
    <t>6.607,90</t>
  </si>
  <si>
    <t>85,0</t>
  </si>
  <si>
    <t>76,33</t>
  </si>
  <si>
    <t>6.488,05</t>
  </si>
  <si>
    <t>396,0</t>
  </si>
  <si>
    <t>15,84</t>
  </si>
  <si>
    <t>6.272,64</t>
  </si>
  <si>
    <t>6.235,00</t>
  </si>
  <si>
    <t>179,28</t>
  </si>
  <si>
    <t>6.095,52</t>
  </si>
  <si>
    <t>110,0</t>
  </si>
  <si>
    <t>54,81</t>
  </si>
  <si>
    <t>6.029,10</t>
  </si>
  <si>
    <t>TIPO P9 (1,20X2,10 M) - PORTA DE GIRO 02 FOLHAS COM VENEZIANA LINHA GOLD, INCLUSO FORNECIMENTO E INSTALAÇÃO.</t>
  </si>
  <si>
    <t>2.905,40</t>
  </si>
  <si>
    <t>5.810,80</t>
  </si>
  <si>
    <t>61,76</t>
  </si>
  <si>
    <t>5.743,68</t>
  </si>
  <si>
    <t>98,67</t>
  </si>
  <si>
    <t>549,54</t>
  </si>
  <si>
    <t>5.495,40</t>
  </si>
  <si>
    <t>45,0</t>
  </si>
  <si>
    <t>121,38</t>
  </si>
  <si>
    <t>5.462,10</t>
  </si>
  <si>
    <t>98,70</t>
  </si>
  <si>
    <t>5.250,00</t>
  </si>
  <si>
    <t>5.191,31</t>
  </si>
  <si>
    <t>INSTALACOES HIDRAULICAS - INCENDIO</t>
  </si>
  <si>
    <t>5.091,17</t>
  </si>
  <si>
    <t>98,75</t>
  </si>
  <si>
    <t>171,9</t>
  </si>
  <si>
    <t>29,38</t>
  </si>
  <si>
    <t>5.050,42</t>
  </si>
  <si>
    <t>2.478,00</t>
  </si>
  <si>
    <t>4.956,00</t>
  </si>
  <si>
    <t>98,79</t>
  </si>
  <si>
    <t>TIPO P11(2,00X2,80 M) -  PORTA DE CORRER 02 FOLHASMOVEIS COM BANDEIRA LINHA GOLD, INCLUSO FORNECIMENTO E INSTALAÇÃO.</t>
  </si>
  <si>
    <t>4.876,85</t>
  </si>
  <si>
    <t>98,80</t>
  </si>
  <si>
    <t>197,3</t>
  </si>
  <si>
    <t>24,58</t>
  </si>
  <si>
    <t>4.849,63</t>
  </si>
  <si>
    <t>98,82</t>
  </si>
  <si>
    <t>304,0</t>
  </si>
  <si>
    <t>15,69</t>
  </si>
  <si>
    <t>4.769,76</t>
  </si>
  <si>
    <t>98,83</t>
  </si>
  <si>
    <t>149,0</t>
  </si>
  <si>
    <t>31,32</t>
  </si>
  <si>
    <t>4.666,68</t>
  </si>
  <si>
    <t>0,01</t>
  </si>
  <si>
    <t>Pontos de Suprimento de Energia para Computador</t>
  </si>
  <si>
    <t>199,0</t>
  </si>
  <si>
    <t>22,87</t>
  </si>
  <si>
    <t>4.551,13</t>
  </si>
  <si>
    <t>98,86</t>
  </si>
  <si>
    <t>2.181,75</t>
  </si>
  <si>
    <t>4.363,50</t>
  </si>
  <si>
    <t>1.444,55</t>
  </si>
  <si>
    <t>4.333,65</t>
  </si>
  <si>
    <t>83,48</t>
  </si>
  <si>
    <t>51,89</t>
  </si>
  <si>
    <t>4.331,77</t>
  </si>
  <si>
    <t>98,90</t>
  </si>
  <si>
    <t>4.294,59</t>
  </si>
  <si>
    <t>98,92</t>
  </si>
  <si>
    <t xml:space="preserve"> 071063 </t>
  </si>
  <si>
    <t>CONTATOR TRIPOLAR - 25A, 500V NOMINAL, 220V COMANDO, CATEGORIA AC-3.</t>
  </si>
  <si>
    <t>280,42</t>
  </si>
  <si>
    <t>Sinalização Vertical Viária</t>
  </si>
  <si>
    <t>465,80</t>
  </si>
  <si>
    <t>4.192,20</t>
  </si>
  <si>
    <t>98,94</t>
  </si>
  <si>
    <t>2.040,00</t>
  </si>
  <si>
    <t>4.080,00</t>
  </si>
  <si>
    <t>98,96</t>
  </si>
  <si>
    <t>4.074,40</t>
  </si>
  <si>
    <t>98,97</t>
  </si>
  <si>
    <t>7,0</t>
  </si>
  <si>
    <t>577,95</t>
  </si>
  <si>
    <t>4.045,65</t>
  </si>
  <si>
    <t>98,98</t>
  </si>
  <si>
    <t>53,07</t>
  </si>
  <si>
    <t>72,69</t>
  </si>
  <si>
    <t>3.857,65</t>
  </si>
  <si>
    <t>Vidros e Espelhos</t>
  </si>
  <si>
    <t>2,8</t>
  </si>
  <si>
    <t>1.365,83</t>
  </si>
  <si>
    <t>3.824,32</t>
  </si>
  <si>
    <t>99,01</t>
  </si>
  <si>
    <t>TIPO P14(2,00X2,00 M) -  PORTA GIRO 02 FOLHAS COM VENEZIANA LINHA GOLD, INCLUSO FORNECIMENTO E INSTALAÇÃO.</t>
  </si>
  <si>
    <t>3.779,91</t>
  </si>
  <si>
    <t>99,02</t>
  </si>
  <si>
    <t>Instalações Prediais de Esgoto - Caixas e Ralos</t>
  </si>
  <si>
    <t>85,59</t>
  </si>
  <si>
    <t>3.765,96</t>
  </si>
  <si>
    <t>99,03</t>
  </si>
  <si>
    <t>57,84</t>
  </si>
  <si>
    <t>63,93</t>
  </si>
  <si>
    <t>3.697,71</t>
  </si>
  <si>
    <t>226,79</t>
  </si>
  <si>
    <t>3.628,64</t>
  </si>
  <si>
    <t>99,05</t>
  </si>
  <si>
    <t>38,35</t>
  </si>
  <si>
    <t>94,58</t>
  </si>
  <si>
    <t>3.627,14</t>
  </si>
  <si>
    <t>360,48</t>
  </si>
  <si>
    <t>3.604,80</t>
  </si>
  <si>
    <t>99,08</t>
  </si>
  <si>
    <t>13,0</t>
  </si>
  <si>
    <t>277,17</t>
  </si>
  <si>
    <t>3.603,21</t>
  </si>
  <si>
    <t>99,09</t>
  </si>
  <si>
    <t>149,99</t>
  </si>
  <si>
    <t>99,10</t>
  </si>
  <si>
    <t>719,03</t>
  </si>
  <si>
    <t>3.595,15</t>
  </si>
  <si>
    <t>99,11</t>
  </si>
  <si>
    <t>119,0</t>
  </si>
  <si>
    <t>30,01</t>
  </si>
  <si>
    <t>3.571,19</t>
  </si>
  <si>
    <t>99,12</t>
  </si>
  <si>
    <t>132,04</t>
  </si>
  <si>
    <t>3.565,08</t>
  </si>
  <si>
    <t>99,13</t>
  </si>
  <si>
    <t>314,0</t>
  </si>
  <si>
    <t>11,20</t>
  </si>
  <si>
    <t>3.516,80</t>
  </si>
  <si>
    <t>99,15</t>
  </si>
  <si>
    <t>135,71</t>
  </si>
  <si>
    <t>25,23</t>
  </si>
  <si>
    <t>3.423,96</t>
  </si>
  <si>
    <t>99,16</t>
  </si>
  <si>
    <t>INSTALACOES ELETRICAS - LEITOS E CABOS</t>
  </si>
  <si>
    <t>65,61</t>
  </si>
  <si>
    <t>52,15</t>
  </si>
  <si>
    <t>3.421,56</t>
  </si>
  <si>
    <t>99,17</t>
  </si>
  <si>
    <t>TIPO P16(1,60X2,10 M) -  PORTA DE GIRO 02  FOLHAS COM VENEZIANA LINHA GOLD, INCLUSO FORNECIMENTO E INSTALAÇÃO.</t>
  </si>
  <si>
    <t>3.419,44</t>
  </si>
  <si>
    <t>99,18</t>
  </si>
  <si>
    <t>3.390,00</t>
  </si>
  <si>
    <t>99,19</t>
  </si>
  <si>
    <t>131,12</t>
  </si>
  <si>
    <t>3.278,00</t>
  </si>
  <si>
    <t>99,20</t>
  </si>
  <si>
    <t>3.254,64</t>
  </si>
  <si>
    <t>99,21</t>
  </si>
  <si>
    <t>73,0</t>
  </si>
  <si>
    <t>44,30</t>
  </si>
  <si>
    <t>3.233,90</t>
  </si>
  <si>
    <t>99,22</t>
  </si>
  <si>
    <t>417,0</t>
  </si>
  <si>
    <t>7,65</t>
  </si>
  <si>
    <t>3.190,05</t>
  </si>
  <si>
    <t>99,23</t>
  </si>
  <si>
    <t>99,24</t>
  </si>
  <si>
    <t>TIPO J8 (1,20X2,80 M) - MAXIM-AR COM 1 MÓDULOS LARGURA E 3 NA ALTURA COM BANDEIRA E PEITORIL FIXO | INCOLOR 06MM - TEMPERADO DT | LAMINADO LINHA GOLD, INCLUSO FORNECIMENTO E INSTALAÇÃO.</t>
  </si>
  <si>
    <t>3.122,48</t>
  </si>
  <si>
    <t>99,25</t>
  </si>
  <si>
    <t>201,57</t>
  </si>
  <si>
    <t>3.023,55</t>
  </si>
  <si>
    <t>99,26</t>
  </si>
  <si>
    <t>144,85</t>
  </si>
  <si>
    <t>2.897,00</t>
  </si>
  <si>
    <t>99,27</t>
  </si>
  <si>
    <t>35,64</t>
  </si>
  <si>
    <t>2.892,54</t>
  </si>
  <si>
    <t>99,28</t>
  </si>
  <si>
    <t>134,0</t>
  </si>
  <si>
    <t>21,44</t>
  </si>
  <si>
    <t>2.872,96</t>
  </si>
  <si>
    <t>99,29</t>
  </si>
  <si>
    <t>Aterro e Reaterro de Valas</t>
  </si>
  <si>
    <t>110,91</t>
  </si>
  <si>
    <t>25,76</t>
  </si>
  <si>
    <t>2.857,04</t>
  </si>
  <si>
    <t>99,30</t>
  </si>
  <si>
    <t>20,79</t>
  </si>
  <si>
    <t>2.785,86</t>
  </si>
  <si>
    <t>99,31</t>
  </si>
  <si>
    <t>65,0</t>
  </si>
  <si>
    <t>42,71</t>
  </si>
  <si>
    <t>2.776,15</t>
  </si>
  <si>
    <t>99,32</t>
  </si>
  <si>
    <t>679,53</t>
  </si>
  <si>
    <t>2.718,12</t>
  </si>
  <si>
    <t>42,0</t>
  </si>
  <si>
    <t>62,95</t>
  </si>
  <si>
    <t>2.643,90</t>
  </si>
  <si>
    <t>99,33</t>
  </si>
  <si>
    <t>128,0</t>
  </si>
  <si>
    <t>20,33</t>
  </si>
  <si>
    <t>2.602,24</t>
  </si>
  <si>
    <t>99,34</t>
  </si>
  <si>
    <t>125,36</t>
  </si>
  <si>
    <t>20,69</t>
  </si>
  <si>
    <t>2.593,69</t>
  </si>
  <si>
    <t>99,35</t>
  </si>
  <si>
    <t>107,71</t>
  </si>
  <si>
    <t>2.585,04</t>
  </si>
  <si>
    <t>99,36</t>
  </si>
  <si>
    <t>139,7</t>
  </si>
  <si>
    <t>2.535,55</t>
  </si>
  <si>
    <t>99,37</t>
  </si>
  <si>
    <t>206,81</t>
  </si>
  <si>
    <t>2.481,72</t>
  </si>
  <si>
    <t>40,0</t>
  </si>
  <si>
    <t>61,86</t>
  </si>
  <si>
    <t>2.474,40</t>
  </si>
  <si>
    <t>99,38</t>
  </si>
  <si>
    <t>64,0</t>
  </si>
  <si>
    <t>38,54</t>
  </si>
  <si>
    <t>2.466,56</t>
  </si>
  <si>
    <t>99,39</t>
  </si>
  <si>
    <t>30,0</t>
  </si>
  <si>
    <t>81,32</t>
  </si>
  <si>
    <t>2.439,60</t>
  </si>
  <si>
    <t>99,40</t>
  </si>
  <si>
    <t>10,91</t>
  </si>
  <si>
    <t>221,53</t>
  </si>
  <si>
    <t>2.416,89</t>
  </si>
  <si>
    <t>60,0</t>
  </si>
  <si>
    <t>2.386,20</t>
  </si>
  <si>
    <t>99,41</t>
  </si>
  <si>
    <t>140,0</t>
  </si>
  <si>
    <t>17,03</t>
  </si>
  <si>
    <t>2.384,20</t>
  </si>
  <si>
    <t>99,42</t>
  </si>
  <si>
    <t>38,84</t>
  </si>
  <si>
    <t>61,24</t>
  </si>
  <si>
    <t>2.378,56</t>
  </si>
  <si>
    <t>99,43</t>
  </si>
  <si>
    <t xml:space="preserve"> 060643 </t>
  </si>
  <si>
    <t>ESPETO DE JARDIM LED 5W LUZ BRANCO QUENTE BIVOLT EMPALUX</t>
  </si>
  <si>
    <t>INSTALACOES ELETRICAS - LUMINARIAS</t>
  </si>
  <si>
    <t>52,76</t>
  </si>
  <si>
    <t>2.374,20</t>
  </si>
  <si>
    <t>139,61</t>
  </si>
  <si>
    <t>2.373,37</t>
  </si>
  <si>
    <t>99,44</t>
  </si>
  <si>
    <t>1.168,97</t>
  </si>
  <si>
    <t>2.337,94</t>
  </si>
  <si>
    <t>99,45</t>
  </si>
  <si>
    <t>770,97</t>
  </si>
  <si>
    <t>2.312,91</t>
  </si>
  <si>
    <t>99,46</t>
  </si>
  <si>
    <t>328,74</t>
  </si>
  <si>
    <t>2.301,18</t>
  </si>
  <si>
    <t>88,46</t>
  </si>
  <si>
    <t>2.299,96</t>
  </si>
  <si>
    <t>99,47</t>
  </si>
  <si>
    <t>381,62</t>
  </si>
  <si>
    <t>2.289,72</t>
  </si>
  <si>
    <t>99,48</t>
  </si>
  <si>
    <t>2.285,39</t>
  </si>
  <si>
    <t>99,49</t>
  </si>
  <si>
    <t>Caixas Enterradas</t>
  </si>
  <si>
    <t>565,47</t>
  </si>
  <si>
    <t>2.261,88</t>
  </si>
  <si>
    <t>46,0</t>
  </si>
  <si>
    <t>48,60</t>
  </si>
  <si>
    <t>2.235,60</t>
  </si>
  <si>
    <t>99,50</t>
  </si>
  <si>
    <t>136,15</t>
  </si>
  <si>
    <t>2.178,40</t>
  </si>
  <si>
    <t>99,51</t>
  </si>
  <si>
    <t>TIPO J1 (1,50X1,50 M) - JANELA DE CORRER 02 FOLHAS | VIDRO TEMPERADO 6MM INCOLOR LINHA GOLD, INCLUSO FORNECIMENTO E INSTALAÇÃO</t>
  </si>
  <si>
    <t>2.128,72</t>
  </si>
  <si>
    <t>221,0</t>
  </si>
  <si>
    <t>9,24</t>
  </si>
  <si>
    <t>2.042,04</t>
  </si>
  <si>
    <t>99,52</t>
  </si>
  <si>
    <t>98,3</t>
  </si>
  <si>
    <t>99,53</t>
  </si>
  <si>
    <t>1.967,72</t>
  </si>
  <si>
    <t>32,47</t>
  </si>
  <si>
    <t>1.948,20</t>
  </si>
  <si>
    <t>99,54</t>
  </si>
  <si>
    <t>INSTALACOES ELETRICAS - DETECCAO DE INCENDIO</t>
  </si>
  <si>
    <t>1.918,50</t>
  </si>
  <si>
    <t>99,55</t>
  </si>
  <si>
    <t>97,0</t>
  </si>
  <si>
    <t>19,52</t>
  </si>
  <si>
    <t>1.893,44</t>
  </si>
  <si>
    <t>36,0</t>
  </si>
  <si>
    <t>52,30</t>
  </si>
  <si>
    <t>1.882,80</t>
  </si>
  <si>
    <t>99,56</t>
  </si>
  <si>
    <t>107,98</t>
  </si>
  <si>
    <t>1.835,66</t>
  </si>
  <si>
    <t>TIPO J19 (2,00X1,40 M) - PAINEL FIXO COM 1 MÓDULO | SEM TRAVESSA | LINHA 30, INSULADO HAB. LAM 4+4 REF. CZ + 8MM + TEMP LINHA GOLD, INCLUSO FORNECIMENTO E INSTALAÇÃO.</t>
  </si>
  <si>
    <t>1.816,83</t>
  </si>
  <si>
    <t>99,57</t>
  </si>
  <si>
    <t>1.809,31</t>
  </si>
  <si>
    <t>99,58</t>
  </si>
  <si>
    <t>890,91</t>
  </si>
  <si>
    <t>1.781,82</t>
  </si>
  <si>
    <t>110,16</t>
  </si>
  <si>
    <t>99,59</t>
  </si>
  <si>
    <t>87,02</t>
  </si>
  <si>
    <t>1.740,40</t>
  </si>
  <si>
    <t>39,28</t>
  </si>
  <si>
    <t>1.728,32</t>
  </si>
  <si>
    <t>99,60</t>
  </si>
  <si>
    <t>107,63</t>
  </si>
  <si>
    <t>1.722,08</t>
  </si>
  <si>
    <t>35,33</t>
  </si>
  <si>
    <t>1.695,84</t>
  </si>
  <si>
    <t>99,61</t>
  </si>
  <si>
    <t>185,0</t>
  </si>
  <si>
    <t>9,06</t>
  </si>
  <si>
    <t>1.676,10</t>
  </si>
  <si>
    <t>146,0</t>
  </si>
  <si>
    <t>11,38</t>
  </si>
  <si>
    <t>1.661,48</t>
  </si>
  <si>
    <t>99,62</t>
  </si>
  <si>
    <t>16,95</t>
  </si>
  <si>
    <t>1.644,15</t>
  </si>
  <si>
    <t>33,66</t>
  </si>
  <si>
    <t>1.615,68</t>
  </si>
  <si>
    <t>99,63</t>
  </si>
  <si>
    <t>14,0</t>
  </si>
  <si>
    <t>110,80</t>
  </si>
  <si>
    <t>1.551,20</t>
  </si>
  <si>
    <t>0,00</t>
  </si>
  <si>
    <t>83,0</t>
  </si>
  <si>
    <t>18,57</t>
  </si>
  <si>
    <t>1.541,31</t>
  </si>
  <si>
    <t>99,64</t>
  </si>
  <si>
    <t>255,54</t>
  </si>
  <si>
    <t>1.533,24</t>
  </si>
  <si>
    <t>30,40</t>
  </si>
  <si>
    <t>1.520,00</t>
  </si>
  <si>
    <t>99,65</t>
  </si>
  <si>
    <t>91,0</t>
  </si>
  <si>
    <t>16,24</t>
  </si>
  <si>
    <t>1.477,84</t>
  </si>
  <si>
    <t>31,55</t>
  </si>
  <si>
    <t>1.451,30</t>
  </si>
  <si>
    <t>99,66</t>
  </si>
  <si>
    <t>55,66</t>
  </si>
  <si>
    <t>1.447,16</t>
  </si>
  <si>
    <t>INSTALACOES HIDRAULICAS - ESGOTO</t>
  </si>
  <si>
    <t>41,0</t>
  </si>
  <si>
    <t>35,26</t>
  </si>
  <si>
    <t>1.445,66</t>
  </si>
  <si>
    <t>99,67</t>
  </si>
  <si>
    <t>90,0</t>
  </si>
  <si>
    <t>15,94</t>
  </si>
  <si>
    <t>1.434,60</t>
  </si>
  <si>
    <t>TIPO J29 (1,30X1,00 M) - JANELA DE CORRER 2 FOLHAS MOVEIS | VIDRO | DT-GOLD,  INCOLOR 6MM, INCLUSO FORNECIMENTO E INSTALAÇÃO.</t>
  </si>
  <si>
    <t>1.429,97</t>
  </si>
  <si>
    <t>99,68</t>
  </si>
  <si>
    <t>TIPO J24 (2,00X1,00 M) - PAINEL FIXO C/ TRAVESSA | VENEZIANA VENTILADA, INCLUSO FORNECIMENTO E INSTALAÇÃO.</t>
  </si>
  <si>
    <t>1.401,47</t>
  </si>
  <si>
    <t>49,68</t>
  </si>
  <si>
    <t>1.391,04</t>
  </si>
  <si>
    <t>99,69</t>
  </si>
  <si>
    <t>125,52</t>
  </si>
  <si>
    <t>1.380,72</t>
  </si>
  <si>
    <t>29,88</t>
  </si>
  <si>
    <t>1.374,48</t>
  </si>
  <si>
    <t>56,88</t>
  </si>
  <si>
    <t>24,10</t>
  </si>
  <si>
    <t>1.370,80</t>
  </si>
  <si>
    <t>99,70</t>
  </si>
  <si>
    <t>21,0</t>
  </si>
  <si>
    <t>65,06</t>
  </si>
  <si>
    <t>1.366,26</t>
  </si>
  <si>
    <t>490,94</t>
  </si>
  <si>
    <t>2,77</t>
  </si>
  <si>
    <t>1.359,90</t>
  </si>
  <si>
    <t>99,71</t>
  </si>
  <si>
    <t>83,06</t>
  </si>
  <si>
    <t>1.328,96</t>
  </si>
  <si>
    <t>35,0</t>
  </si>
  <si>
    <t>37,68</t>
  </si>
  <si>
    <t>1.318,80</t>
  </si>
  <si>
    <t>99,72</t>
  </si>
  <si>
    <t>TIPO J7 (0,9X0,80 M)- MAXIM-AR COM 1 MÓDULOS HORIZONTAIS | INCOLOR 06MM - TEMPERADO DT LINHA GOLD, INCLUSO FORNECIMENTO E INSTALAÇÃO.</t>
  </si>
  <si>
    <t>657,34</t>
  </si>
  <si>
    <t>1.314,68</t>
  </si>
  <si>
    <t>30,9</t>
  </si>
  <si>
    <t>41,88</t>
  </si>
  <si>
    <t>1.294,09</t>
  </si>
  <si>
    <t>49,77</t>
  </si>
  <si>
    <t>1.294,02</t>
  </si>
  <si>
    <t>99,73</t>
  </si>
  <si>
    <t>115,55</t>
  </si>
  <si>
    <t>1.271,05</t>
  </si>
  <si>
    <t>633,79</t>
  </si>
  <si>
    <t>1.267,58</t>
  </si>
  <si>
    <t>99,74</t>
  </si>
  <si>
    <t>111,37</t>
  </si>
  <si>
    <t>1.225,07</t>
  </si>
  <si>
    <t>1.207,52</t>
  </si>
  <si>
    <t>TIPO J28(1,30X0,50 M) -  JANELA MAXIMO AR COM 2 NA HORIZONTAL | VIDRO | DT-GOLD INCOLOR 6MM, INCLUSO FORNECIMENTO E INSTALAÇÃO.</t>
  </si>
  <si>
    <t>1.194,52</t>
  </si>
  <si>
    <t>99,75</t>
  </si>
  <si>
    <t>1.166,10</t>
  </si>
  <si>
    <t>106,0</t>
  </si>
  <si>
    <t>10,95</t>
  </si>
  <si>
    <t>1.160,70</t>
  </si>
  <si>
    <t>99,76</t>
  </si>
  <si>
    <t>1.130,68</t>
  </si>
  <si>
    <t>282,45</t>
  </si>
  <si>
    <t>1.129,80</t>
  </si>
  <si>
    <t>144,0</t>
  </si>
  <si>
    <t>7,81</t>
  </si>
  <si>
    <t>1.124,64</t>
  </si>
  <si>
    <t>99,77</t>
  </si>
  <si>
    <t>140,05</t>
  </si>
  <si>
    <t>1.120,40</t>
  </si>
  <si>
    <t>Instalações em Cobre</t>
  </si>
  <si>
    <t>73,95</t>
  </si>
  <si>
    <t>1.109,25</t>
  </si>
  <si>
    <t>1.099,94</t>
  </si>
  <si>
    <t>99,78</t>
  </si>
  <si>
    <t>1.088,97</t>
  </si>
  <si>
    <t>270,69</t>
  </si>
  <si>
    <t>1.082,76</t>
  </si>
  <si>
    <t>128,74</t>
  </si>
  <si>
    <t>1.029,92</t>
  </si>
  <si>
    <t>99,79</t>
  </si>
  <si>
    <t>112,60</t>
  </si>
  <si>
    <t>1.013,40</t>
  </si>
  <si>
    <t>59,32</t>
  </si>
  <si>
    <t>1.008,44</t>
  </si>
  <si>
    <t>76,80</t>
  </si>
  <si>
    <t>998,40</t>
  </si>
  <si>
    <t>99,80</t>
  </si>
  <si>
    <t>983,32</t>
  </si>
  <si>
    <t>37,0</t>
  </si>
  <si>
    <t>26,30</t>
  </si>
  <si>
    <t>973,10</t>
  </si>
  <si>
    <t>69,0</t>
  </si>
  <si>
    <t>13,99</t>
  </si>
  <si>
    <t>965,31</t>
  </si>
  <si>
    <t>99,81</t>
  </si>
  <si>
    <t>68,53</t>
  </si>
  <si>
    <t>959,42</t>
  </si>
  <si>
    <t>Redes Enterradas de Distribuição Elétrica</t>
  </si>
  <si>
    <t>5,63</t>
  </si>
  <si>
    <t>167,48</t>
  </si>
  <si>
    <t>942,91</t>
  </si>
  <si>
    <t>85,71</t>
  </si>
  <si>
    <t>942,81</t>
  </si>
  <si>
    <t>99,82</t>
  </si>
  <si>
    <t>23,56</t>
  </si>
  <si>
    <t>942,40</t>
  </si>
  <si>
    <t>57,0</t>
  </si>
  <si>
    <t>925,68</t>
  </si>
  <si>
    <t>130,73</t>
  </si>
  <si>
    <t>915,11</t>
  </si>
  <si>
    <t>29,0</t>
  </si>
  <si>
    <t>31,16</t>
  </si>
  <si>
    <t>903,64</t>
  </si>
  <si>
    <t>99,83</t>
  </si>
  <si>
    <t>Interligações até Quadro Geral - Eletrodutos e Conexões</t>
  </si>
  <si>
    <t>22,0</t>
  </si>
  <si>
    <t>40,61</t>
  </si>
  <si>
    <t>893,42</t>
  </si>
  <si>
    <t>TIPO J23 (2,00X0,50 M) -PAINEL FIXO C/ TRAVESSA | VENEZIANA VENTILADA, INCLUSO FORNECIMENTO E INSTALAÇÃO.</t>
  </si>
  <si>
    <t>870,66</t>
  </si>
  <si>
    <t>86,92</t>
  </si>
  <si>
    <t>869,20</t>
  </si>
  <si>
    <t>99,84</t>
  </si>
  <si>
    <t>103,0</t>
  </si>
  <si>
    <t>8,38</t>
  </si>
  <si>
    <t>863,14</t>
  </si>
  <si>
    <t>107,68</t>
  </si>
  <si>
    <t>861,44</t>
  </si>
  <si>
    <t>420,82</t>
  </si>
  <si>
    <t>841,64</t>
  </si>
  <si>
    <t>61,0</t>
  </si>
  <si>
    <t>13,76</t>
  </si>
  <si>
    <t>839,36</t>
  </si>
  <si>
    <t>99,85</t>
  </si>
  <si>
    <t>24,49</t>
  </si>
  <si>
    <t>832,66</t>
  </si>
  <si>
    <t>137,07</t>
  </si>
  <si>
    <t>822,42</t>
  </si>
  <si>
    <t xml:space="preserve"> 8696 </t>
  </si>
  <si>
    <t>Fornecimento e instalação de eletrocalha perfurada 100 x 75 x 3000 mm (ref. mopa ou similar)</t>
  </si>
  <si>
    <t>Pontos de Suprimento de Lógica</t>
  </si>
  <si>
    <t>101,42</t>
  </si>
  <si>
    <t>811,36</t>
  </si>
  <si>
    <t>37,60</t>
  </si>
  <si>
    <t>789,60</t>
  </si>
  <si>
    <t>99,86</t>
  </si>
  <si>
    <t>86,67</t>
  </si>
  <si>
    <t>780,03</t>
  </si>
  <si>
    <t>Pavimento Rígido de Concreto</t>
  </si>
  <si>
    <t>2,44</t>
  </si>
  <si>
    <t>778,92</t>
  </si>
  <si>
    <t>Instalações Elétricas - Rede de Distribuição</t>
  </si>
  <si>
    <t>5,76</t>
  </si>
  <si>
    <t>133,65</t>
  </si>
  <si>
    <t>769,82</t>
  </si>
  <si>
    <t>Instalações de Gás em PEX Multicamadas</t>
  </si>
  <si>
    <t>744,25</t>
  </si>
  <si>
    <t>99,87</t>
  </si>
  <si>
    <t>92,53</t>
  </si>
  <si>
    <t>740,24</t>
  </si>
  <si>
    <t>26,05</t>
  </si>
  <si>
    <t>729,40</t>
  </si>
  <si>
    <t>728,86</t>
  </si>
  <si>
    <t>Louças e Metais Sanitários</t>
  </si>
  <si>
    <t>181,85</t>
  </si>
  <si>
    <t>727,40</t>
  </si>
  <si>
    <t>99,88</t>
  </si>
  <si>
    <t>Dutos para ar condicionado</t>
  </si>
  <si>
    <t>36,25</t>
  </si>
  <si>
    <t>725,00</t>
  </si>
  <si>
    <t>34,36</t>
  </si>
  <si>
    <t>721,56</t>
  </si>
  <si>
    <t>118,43</t>
  </si>
  <si>
    <t>710,58</t>
  </si>
  <si>
    <t>334,31</t>
  </si>
  <si>
    <t>668,62</t>
  </si>
  <si>
    <t>99,89</t>
  </si>
  <si>
    <t>46,07</t>
  </si>
  <si>
    <t>644,98</t>
  </si>
  <si>
    <t>17,36</t>
  </si>
  <si>
    <t>624,96</t>
  </si>
  <si>
    <t>18,0</t>
  </si>
  <si>
    <t>34,40</t>
  </si>
  <si>
    <t>619,20</t>
  </si>
  <si>
    <t>616,64</t>
  </si>
  <si>
    <t>43,28</t>
  </si>
  <si>
    <t>605,92</t>
  </si>
  <si>
    <t>99,90</t>
  </si>
  <si>
    <t>603,97</t>
  </si>
  <si>
    <t>100,39</t>
  </si>
  <si>
    <t>602,34</t>
  </si>
  <si>
    <t>85,78</t>
  </si>
  <si>
    <t>600,46</t>
  </si>
  <si>
    <t>LOU</t>
  </si>
  <si>
    <t>598,72</t>
  </si>
  <si>
    <t>596,16</t>
  </si>
  <si>
    <t>593,49</t>
  </si>
  <si>
    <t>99,91</t>
  </si>
  <si>
    <t>TIPO J25 (0,50X0,50M) - PAINEL FIXO C/ TRAVESSA | VENEZIANA VENTILADA, INCLUSO FORNECIMENTO E INSTALAÇÃO.</t>
  </si>
  <si>
    <t>287,72</t>
  </si>
  <si>
    <t>575,44</t>
  </si>
  <si>
    <t>92,64</t>
  </si>
  <si>
    <t>555,84</t>
  </si>
  <si>
    <t>178,84</t>
  </si>
  <si>
    <t>536,52</t>
  </si>
  <si>
    <t>INSTALACOES ELETRICAS - ELETRODUTOS</t>
  </si>
  <si>
    <t>26,77</t>
  </si>
  <si>
    <t>535,40</t>
  </si>
  <si>
    <t>257,11</t>
  </si>
  <si>
    <t>514,22</t>
  </si>
  <si>
    <t>99,92</t>
  </si>
  <si>
    <t>Drenagem de ar condicionado</t>
  </si>
  <si>
    <t>19,0</t>
  </si>
  <si>
    <t>499,70</t>
  </si>
  <si>
    <t>49,86</t>
  </si>
  <si>
    <t>498,60</t>
  </si>
  <si>
    <t>49,0</t>
  </si>
  <si>
    <t>10,10</t>
  </si>
  <si>
    <t>494,90</t>
  </si>
  <si>
    <t>18,31</t>
  </si>
  <si>
    <t>494,37</t>
  </si>
  <si>
    <t>487,44</t>
  </si>
  <si>
    <t>34,80</t>
  </si>
  <si>
    <t>487,20</t>
  </si>
  <si>
    <t>12,78</t>
  </si>
  <si>
    <t>472,86</t>
  </si>
  <si>
    <t>99,93</t>
  </si>
  <si>
    <t>4,25</t>
  </si>
  <si>
    <t>110,41</t>
  </si>
  <si>
    <t>469,24</t>
  </si>
  <si>
    <t>114,49</t>
  </si>
  <si>
    <t>457,96</t>
  </si>
  <si>
    <t>26,82</t>
  </si>
  <si>
    <t>455,94</t>
  </si>
  <si>
    <t>26,69</t>
  </si>
  <si>
    <t>453,73</t>
  </si>
  <si>
    <t>32,88</t>
  </si>
  <si>
    <t>427,44</t>
  </si>
  <si>
    <t>CONSUMOS</t>
  </si>
  <si>
    <t>17,80</t>
  </si>
  <si>
    <t>99,94</t>
  </si>
  <si>
    <t>202,58</t>
  </si>
  <si>
    <t>405,16</t>
  </si>
  <si>
    <t>26,90</t>
  </si>
  <si>
    <t>403,50</t>
  </si>
  <si>
    <t>20,15</t>
  </si>
  <si>
    <t>403,00</t>
  </si>
  <si>
    <t>28,76</t>
  </si>
  <si>
    <t>402,64</t>
  </si>
  <si>
    <t>397,88</t>
  </si>
  <si>
    <t>77,0</t>
  </si>
  <si>
    <t>5,10</t>
  </si>
  <si>
    <t>392,70</t>
  </si>
  <si>
    <t>99,95</t>
  </si>
  <si>
    <t>382,11</t>
  </si>
  <si>
    <t>93,32</t>
  </si>
  <si>
    <t>373,28</t>
  </si>
  <si>
    <t>61,15</t>
  </si>
  <si>
    <t>366,90</t>
  </si>
  <si>
    <t>44,23</t>
  </si>
  <si>
    <t>353,84</t>
  </si>
  <si>
    <t>58,82</t>
  </si>
  <si>
    <t>352,92</t>
  </si>
  <si>
    <t>8,80</t>
  </si>
  <si>
    <t>352,00</t>
  </si>
  <si>
    <t>37,69</t>
  </si>
  <si>
    <t>339,21</t>
  </si>
  <si>
    <t>167,45</t>
  </si>
  <si>
    <t>334,90</t>
  </si>
  <si>
    <t>7,07</t>
  </si>
  <si>
    <t>332,29</t>
  </si>
  <si>
    <t>99,96</t>
  </si>
  <si>
    <t>55,12</t>
  </si>
  <si>
    <t>330,72</t>
  </si>
  <si>
    <t>326,15</t>
  </si>
  <si>
    <t>16,58</t>
  </si>
  <si>
    <t>315,02</t>
  </si>
  <si>
    <t>103,79</t>
  </si>
  <si>
    <t>311,37</t>
  </si>
  <si>
    <t>151,47</t>
  </si>
  <si>
    <t>302,94</t>
  </si>
  <si>
    <t>70,41</t>
  </si>
  <si>
    <t>281,64</t>
  </si>
  <si>
    <t>92,82</t>
  </si>
  <si>
    <t>278,46</t>
  </si>
  <si>
    <t>30,87</t>
  </si>
  <si>
    <t>277,83</t>
  </si>
  <si>
    <t>INSTALACOES HIDRAULICAS - AGUA</t>
  </si>
  <si>
    <t>277,81</t>
  </si>
  <si>
    <t>92,11</t>
  </si>
  <si>
    <t>276,33</t>
  </si>
  <si>
    <t>12,09</t>
  </si>
  <si>
    <t>99,97</t>
  </si>
  <si>
    <t>12,94</t>
  </si>
  <si>
    <t>258,80</t>
  </si>
  <si>
    <t>9,96</t>
  </si>
  <si>
    <t>249,00</t>
  </si>
  <si>
    <t>247,98</t>
  </si>
  <si>
    <t>122,67</t>
  </si>
  <si>
    <t>245,34</t>
  </si>
  <si>
    <t>INSTALACOES DE TELEFONE-LOGICA-CFTV-CATV</t>
  </si>
  <si>
    <t>243,66</t>
  </si>
  <si>
    <t>46,95</t>
  </si>
  <si>
    <t>234,75</t>
  </si>
  <si>
    <t>115,79</t>
  </si>
  <si>
    <t>231,58</t>
  </si>
  <si>
    <t>Rasgos e Fixações</t>
  </si>
  <si>
    <t>6,68</t>
  </si>
  <si>
    <t>227,12</t>
  </si>
  <si>
    <t>74,42</t>
  </si>
  <si>
    <t>223,26</t>
  </si>
  <si>
    <t>217,96</t>
  </si>
  <si>
    <t xml:space="preserve"> 1090 </t>
  </si>
  <si>
    <t>Bucha de redução longa de pvc rígido soldável, marrom, diâm = 85 x 60mm - Rev01_10/2022</t>
  </si>
  <si>
    <t>Tubos e Conexões de PVC Rígido Soldável</t>
  </si>
  <si>
    <t>43,30</t>
  </si>
  <si>
    <t>216,50</t>
  </si>
  <si>
    <t>21,56</t>
  </si>
  <si>
    <t>215,60</t>
  </si>
  <si>
    <t>26,94</t>
  </si>
  <si>
    <t>215,52</t>
  </si>
  <si>
    <t>99,98</t>
  </si>
  <si>
    <t>71,36</t>
  </si>
  <si>
    <t>214,08</t>
  </si>
  <si>
    <t>105,89</t>
  </si>
  <si>
    <t>211,78</t>
  </si>
  <si>
    <t>8,71</t>
  </si>
  <si>
    <t>200,33</t>
  </si>
  <si>
    <t>199,50</t>
  </si>
  <si>
    <t>27,54</t>
  </si>
  <si>
    <t>192,78</t>
  </si>
  <si>
    <t>27,42</t>
  </si>
  <si>
    <t>191,94</t>
  </si>
  <si>
    <t>191,48</t>
  </si>
  <si>
    <t>90,07</t>
  </si>
  <si>
    <t>180,14</t>
  </si>
  <si>
    <t>11,76</t>
  </si>
  <si>
    <t>176,40</t>
  </si>
  <si>
    <t>24,32</t>
  </si>
  <si>
    <t>170,24</t>
  </si>
  <si>
    <t>INSTALACOES ELETRICAS - SONORIZACAO</t>
  </si>
  <si>
    <t>39,50</t>
  </si>
  <si>
    <t>158,00</t>
  </si>
  <si>
    <t>156,96</t>
  </si>
  <si>
    <t>15,51</t>
  </si>
  <si>
    <t>155,10</t>
  </si>
  <si>
    <t>149,20</t>
  </si>
  <si>
    <t>24,80</t>
  </si>
  <si>
    <t>148,80</t>
  </si>
  <si>
    <t>36,90</t>
  </si>
  <si>
    <t>147,60</t>
  </si>
  <si>
    <t>144,62</t>
  </si>
  <si>
    <t>72,31</t>
  </si>
  <si>
    <t>99,99</t>
  </si>
  <si>
    <t>28,85</t>
  </si>
  <si>
    <t>144,25</t>
  </si>
  <si>
    <t>143,46</t>
  </si>
  <si>
    <t>71,66</t>
  </si>
  <si>
    <t>143,32</t>
  </si>
  <si>
    <t>139,20</t>
  </si>
  <si>
    <t>1,81</t>
  </si>
  <si>
    <t>75,97</t>
  </si>
  <si>
    <t>137,50</t>
  </si>
  <si>
    <t>8,07</t>
  </si>
  <si>
    <t>137,19</t>
  </si>
  <si>
    <t>134,25</t>
  </si>
  <si>
    <t>130,86</t>
  </si>
  <si>
    <t>32,50</t>
  </si>
  <si>
    <t>130,00</t>
  </si>
  <si>
    <t>2,03</t>
  </si>
  <si>
    <t>63,34</t>
  </si>
  <si>
    <t>128,58</t>
  </si>
  <si>
    <t>20,74</t>
  </si>
  <si>
    <t>124,44</t>
  </si>
  <si>
    <t>19,07</t>
  </si>
  <si>
    <t>114,42</t>
  </si>
  <si>
    <t>12,36</t>
  </si>
  <si>
    <t>111,24</t>
  </si>
  <si>
    <t>53,95</t>
  </si>
  <si>
    <t>107,90</t>
  </si>
  <si>
    <t>17,56</t>
  </si>
  <si>
    <t>105,36</t>
  </si>
  <si>
    <t>19,93</t>
  </si>
  <si>
    <t>98,23</t>
  </si>
  <si>
    <t>15,89</t>
  </si>
  <si>
    <t>95,34</t>
  </si>
  <si>
    <t>18,71</t>
  </si>
  <si>
    <t>93,55</t>
  </si>
  <si>
    <t>23,33</t>
  </si>
  <si>
    <t>13,30</t>
  </si>
  <si>
    <t>93,10</t>
  </si>
  <si>
    <t>7,50</t>
  </si>
  <si>
    <t>90,00</t>
  </si>
  <si>
    <t>12,39</t>
  </si>
  <si>
    <t>86,73</t>
  </si>
  <si>
    <t>41,81</t>
  </si>
  <si>
    <t>83,62</t>
  </si>
  <si>
    <t>81,31</t>
  </si>
  <si>
    <t>7,74</t>
  </si>
  <si>
    <t>77,40</t>
  </si>
  <si>
    <t>12,66</t>
  </si>
  <si>
    <t>75,96</t>
  </si>
  <si>
    <t>100,00</t>
  </si>
  <si>
    <t>3,25</t>
  </si>
  <si>
    <t>23,29</t>
  </si>
  <si>
    <t>75,69</t>
  </si>
  <si>
    <t>74,19</t>
  </si>
  <si>
    <t>1,01</t>
  </si>
  <si>
    <t>72,56</t>
  </si>
  <si>
    <t>73,28</t>
  </si>
  <si>
    <t>9,77</t>
  </si>
  <si>
    <t>68,39</t>
  </si>
  <si>
    <t>63,11</t>
  </si>
  <si>
    <t>20,64</t>
  </si>
  <si>
    <t>61,92</t>
  </si>
  <si>
    <t>0,58</t>
  </si>
  <si>
    <t>102,82</t>
  </si>
  <si>
    <t>59,63</t>
  </si>
  <si>
    <t>2,08</t>
  </si>
  <si>
    <t>28,50</t>
  </si>
  <si>
    <t>59,28</t>
  </si>
  <si>
    <t>29,63</t>
  </si>
  <si>
    <t>59,26</t>
  </si>
  <si>
    <t>29,30</t>
  </si>
  <si>
    <t>58,60</t>
  </si>
  <si>
    <t>6,38</t>
  </si>
  <si>
    <t>57,42</t>
  </si>
  <si>
    <t>1,37</t>
  </si>
  <si>
    <t>40,54</t>
  </si>
  <si>
    <t>55,53</t>
  </si>
  <si>
    <t>54,01</t>
  </si>
  <si>
    <t>53,88</t>
  </si>
  <si>
    <t>52,06</t>
  </si>
  <si>
    <t>49,73</t>
  </si>
  <si>
    <t>0,87</t>
  </si>
  <si>
    <t>55,28</t>
  </si>
  <si>
    <t>48,09</t>
  </si>
  <si>
    <t>2,92</t>
  </si>
  <si>
    <t>15,54</t>
  </si>
  <si>
    <t>45,37</t>
  </si>
  <si>
    <t>42,54</t>
  </si>
  <si>
    <t>41,80</t>
  </si>
  <si>
    <t>37,37</t>
  </si>
  <si>
    <t>11,69</t>
  </si>
  <si>
    <t>35,07</t>
  </si>
  <si>
    <t>1,1</t>
  </si>
  <si>
    <t>31,84</t>
  </si>
  <si>
    <t>35,02</t>
  </si>
  <si>
    <t>14,86</t>
  </si>
  <si>
    <t>29,72</t>
  </si>
  <si>
    <t>26,12</t>
  </si>
  <si>
    <t>24,14</t>
  </si>
  <si>
    <t>11,49</t>
  </si>
  <si>
    <t>22,98</t>
  </si>
  <si>
    <t>15,34</t>
  </si>
  <si>
    <t>7,33</t>
  </si>
  <si>
    <t>14,66</t>
  </si>
  <si>
    <t>12,02</t>
  </si>
  <si>
    <t>11,67</t>
  </si>
  <si>
    <t>1,29</t>
  </si>
  <si>
    <t>8,09</t>
  </si>
  <si>
    <t>Quantidade</t>
  </si>
  <si>
    <t xml:space="preserve"> 13.4.5 </t>
  </si>
  <si>
    <t xml:space="preserve"> 13.4.6 </t>
  </si>
  <si>
    <t xml:space="preserve"> 13.10.2 </t>
  </si>
  <si>
    <t xml:space="preserve"> 13.10.3 </t>
  </si>
  <si>
    <t xml:space="preserve"> 13.10.4 </t>
  </si>
  <si>
    <t>0,71</t>
  </si>
  <si>
    <t>0,51</t>
  </si>
  <si>
    <t>Composições Analíticas com Preço Unitário</t>
  </si>
  <si>
    <t>Porcent.</t>
  </si>
  <si>
    <t>Composição</t>
  </si>
  <si>
    <t>Composição Auxiliar</t>
  </si>
  <si>
    <t xml:space="preserve"> 88262 </t>
  </si>
  <si>
    <t>CARPINTEIRO DE FORMAS COM ENCARGOS COMPLEMENTARES</t>
  </si>
  <si>
    <t>H</t>
  </si>
  <si>
    <t xml:space="preserve"> 88316 </t>
  </si>
  <si>
    <t>SERVENTE COM ENCARGOS COMPLEMENTARES</t>
  </si>
  <si>
    <t xml:space="preserve"> 102234 </t>
  </si>
  <si>
    <t>PINTURA IMUNIZANTE PARA MADEIRA, 2 DEMÃOS. AF_01/2021</t>
  </si>
  <si>
    <t>Pintura em Madeira</t>
  </si>
  <si>
    <t>Insumo</t>
  </si>
  <si>
    <t xml:space="preserve"> 00005069 </t>
  </si>
  <si>
    <t>PREGO DE ACO POLIDO COM CABECA 17 X 27 (2 1/2 X 11)</t>
  </si>
  <si>
    <t>Material</t>
  </si>
  <si>
    <t xml:space="preserve"> 00004813 </t>
  </si>
  <si>
    <t>PLACA DE OBRA (PARA CONSTRUCAO CIVIL) EM CHAPA GALVANIZADA *N. 22*, ADESIVADA, DE *2,4 X 1,2* M (SEM POSTES PARA FIXACAO)</t>
  </si>
  <si>
    <t xml:space="preserve"> 00004509 </t>
  </si>
  <si>
    <t>SARRAFO *2,5 X 10* CM EM PINUS, MISTA OU EQUIVALENTE DA REGIAO - BRUTA</t>
  </si>
  <si>
    <t xml:space="preserve"> 00005065 </t>
  </si>
  <si>
    <t>PREGO DE ACO POLIDO COM CABECA 10 X 10 (7/8 X 17)</t>
  </si>
  <si>
    <t>MO sem LS =&gt;</t>
  </si>
  <si>
    <t>LS =&gt;</t>
  </si>
  <si>
    <t>MO com LS =&gt;</t>
  </si>
  <si>
    <t>Valor do BDI =&gt;</t>
  </si>
  <si>
    <t>Valor com BDI =&gt;</t>
  </si>
  <si>
    <t xml:space="preserve"> 88441 </t>
  </si>
  <si>
    <t>JARDINEIRO COM ENCARGOS COMPLEMENTARES</t>
  </si>
  <si>
    <t xml:space="preserve"> 89031 </t>
  </si>
  <si>
    <t>TRATOR DE ESTEIRAS, POTÊNCIA 100 HP, PESO OPERACIONAL 9,4 T, COM LÂMINA 2,19 M3 - CHI DIURNO. AF_06/2014</t>
  </si>
  <si>
    <t>CHI</t>
  </si>
  <si>
    <t xml:space="preserve"> 89032 </t>
  </si>
  <si>
    <t>TRATOR DE ESTEIRAS, POTÊNCIA 100 HP, PESO OPERACIONAL 9,4 T, COM LÂMINA 2,19 M3 - CHP DIURNO. AF_06/2014</t>
  </si>
  <si>
    <t>LOCAÇÃO CONVENCIONAL DE OBRA, UTILIZANDO GABARITO DE TÁBUAS CORRIDAS PONTALETADAS A CADA 1,50M - 2 UTILIZAÇÕES. AF_03/2024</t>
  </si>
  <si>
    <t xml:space="preserve"> 91693 </t>
  </si>
  <si>
    <t>SERRA CIRCULAR DE BANCADA COM MOTOR ELÉTRICO POTÊNCIA DE 5HP, COM COIFA PARA DISCO 10" - CHI DIURNO. AF_08/2015</t>
  </si>
  <si>
    <t xml:space="preserve"> 88239 </t>
  </si>
  <si>
    <t>AJUDANTE DE CARPINTEIRO COM ENCARGOS COMPLEMENTARES</t>
  </si>
  <si>
    <t xml:space="preserve"> 91692 </t>
  </si>
  <si>
    <t>SERRA CIRCULAR DE BANCADA COM MOTOR ELÉTRICO POTÊNCIA DE 5HP, COM COIFA PARA DISCO 10" - CHP DIURNO. AF_08/2015</t>
  </si>
  <si>
    <t xml:space="preserve"> 94974 </t>
  </si>
  <si>
    <t>CONCRETO MAGRO PARA LASTRO, TRAÇO 1:4,5:4,5 (EM MASSA SECA DE CIMENTO/ AREIA MÉDIA/ BRITA 1) - PREPARO MANUAL. AF_05/2021</t>
  </si>
  <si>
    <t xml:space="preserve"> 00004417 </t>
  </si>
  <si>
    <t>SARRAFO NAO APARELHADO *2,5 X 7* CM, EM MACARANDUBA/MASSARANDUBA, ANGELIM, PEROBA-ROSA OU EQUIVALENTE DA REGIAO - BRUTA</t>
  </si>
  <si>
    <t xml:space="preserve"> 00007356 </t>
  </si>
  <si>
    <t>TINTA LATEX ACRILICA PREMIUM, COR BRANCO FOSCO</t>
  </si>
  <si>
    <t>L</t>
  </si>
  <si>
    <t xml:space="preserve"> 00010567 </t>
  </si>
  <si>
    <t>TABUA *2,5 X 23* CM EM PINUS, MISTA OU EQUIVALENTE DA REGIAO - BRUTA</t>
  </si>
  <si>
    <t xml:space="preserve"> 00004433 </t>
  </si>
  <si>
    <t>CAIBRO NAO APARELHADO *6 X 6* CM, EM MACARANDUBA/MASSARANDUBA, ANGELIM OU EQUIVALENTE DA REGIAO - BRUTA</t>
  </si>
  <si>
    <t xml:space="preserve"> 00005068 </t>
  </si>
  <si>
    <t>PREGO DE ACO POLIDO COM CABECA 17 X 21 (2 X 11)</t>
  </si>
  <si>
    <t xml:space="preserve"> 2691 </t>
  </si>
  <si>
    <t>TRANSPORTE DE ENTULHO EM CACAMBA ESTACIONARIA</t>
  </si>
  <si>
    <t xml:space="preserve"> 0005 </t>
  </si>
  <si>
    <t>SERVENTE</t>
  </si>
  <si>
    <t>Mão de Obra</t>
  </si>
  <si>
    <t xml:space="preserve"> 102862 </t>
  </si>
  <si>
    <t>MÁQUINA FORMER DOBRAS DIVERSAS: 220V/380V TRIFÁSICO OU MONOFÁSICO, CAPACIDADE 0,5-1,27MM, MOTOR 2CV - CHP DIURNO. AF_05/2023</t>
  </si>
  <si>
    <t xml:space="preserve"> 88315 </t>
  </si>
  <si>
    <t>SERRALHEIRO COM ENCARGOS COMPLEMENTARES</t>
  </si>
  <si>
    <t xml:space="preserve"> 88251 </t>
  </si>
  <si>
    <t>AUXILIAR DE SERRALHEIRO COM ENCARGOS COMPLEMENTARES</t>
  </si>
  <si>
    <t xml:space="preserve"> 102863 </t>
  </si>
  <si>
    <t>MÁQUINA FORMER DOBRAS DIVERSAS: 220V/380V TRIFÁSICO OU MONOFÁSICO, CAPACIDADE 0,5-1,27MM, MOTOR 2CV - CHI DIURNO. AF_05/2023</t>
  </si>
  <si>
    <t xml:space="preserve"> 00043851 </t>
  </si>
  <si>
    <t>PARAFUSO, EM ACO ZINCADO, CABECA LENTILHA AUTO TRAVANTE DIAMETRO 5/16" X 1" COM PORCA</t>
  </si>
  <si>
    <t xml:space="preserve"> 00043692 </t>
  </si>
  <si>
    <t>PERFIL "U" SIMPLES, EM CHAPA DOBRADA DE ACO LAMINADO, E = 3 MM, H = 200 MM, L = 50 MM (6,83 KG/M)</t>
  </si>
  <si>
    <t xml:space="preserve"> 00011051 </t>
  </si>
  <si>
    <t>CHAPA DE ACO GALVANIZADA BITOLA GSG 26, E = 0,50 MM (4,00 KG/M2)</t>
  </si>
  <si>
    <t xml:space="preserve"> 2051 </t>
  </si>
  <si>
    <t>TINTA LATEX ACRILICA - SEMI BRILHO</t>
  </si>
  <si>
    <t>l</t>
  </si>
  <si>
    <t xml:space="preserve"> 0011 </t>
  </si>
  <si>
    <t>ENCANADOR</t>
  </si>
  <si>
    <t xml:space="preserve"> H214 </t>
  </si>
  <si>
    <t>SOLUCAO LIMPADORA 1000 CM3 (FRASCO PLASTICO)</t>
  </si>
  <si>
    <t xml:space="preserve"> 1221 </t>
  </si>
  <si>
    <t>CAL HIDRATADA</t>
  </si>
  <si>
    <t xml:space="preserve"> 0004 </t>
  </si>
  <si>
    <t>PEDREIRO</t>
  </si>
  <si>
    <t xml:space="preserve"> H249 </t>
  </si>
  <si>
    <t>TUBO SOLDAVEL PVC MARROM DIAM. 32 MM</t>
  </si>
  <si>
    <t xml:space="preserve"> 2426 </t>
  </si>
  <si>
    <t>ARAME GALVANIZADO Nº 12 BWG</t>
  </si>
  <si>
    <t xml:space="preserve"> 2033 </t>
  </si>
  <si>
    <t>TIJOLO COMUM MACIÇO (4,5x9x19cm)</t>
  </si>
  <si>
    <t xml:space="preserve"> H248 </t>
  </si>
  <si>
    <t>TUBO SOLDAVEL PVC MARROM DIAM. 25 MM</t>
  </si>
  <si>
    <t xml:space="preserve"> H320 </t>
  </si>
  <si>
    <t>LUVA SOLDAVEL 32 MM</t>
  </si>
  <si>
    <t xml:space="preserve"> H158 </t>
  </si>
  <si>
    <t>JOELHO 90 GRAUS SOLD.C/BUCHA LATAO DIAM. 25 X 3/4"</t>
  </si>
  <si>
    <t xml:space="preserve"> 0008 </t>
  </si>
  <si>
    <t>AJUDANTE</t>
  </si>
  <si>
    <t xml:space="preserve"> 2502 </t>
  </si>
  <si>
    <t>AREIA FINA</t>
  </si>
  <si>
    <t xml:space="preserve"> 1861 </t>
  </si>
  <si>
    <t>PREGO 18x24</t>
  </si>
  <si>
    <t xml:space="preserve"> 1968 </t>
  </si>
  <si>
    <t>SARRAFO DE MADEIRA 10 CM</t>
  </si>
  <si>
    <t xml:space="preserve"> 0018 </t>
  </si>
  <si>
    <t>PINTOR</t>
  </si>
  <si>
    <t xml:space="preserve"> H319 </t>
  </si>
  <si>
    <t>LUVA SOLDAVEL 25 MM</t>
  </si>
  <si>
    <t xml:space="preserve"> 1973 </t>
  </si>
  <si>
    <t>ADITIVO IMPERMEABILIZANTE DE PEGA NORMAL PARA ARGAMASSA E CONCRETO REF.: SIKA 1 / VEDACIT (D=1,00) OU EQUIVALENTE</t>
  </si>
  <si>
    <t xml:space="preserve"> H484 </t>
  </si>
  <si>
    <t>TORNEIRA DE JARDIM DIAMETRO 1/2 E 3/4" COM BICO</t>
  </si>
  <si>
    <t xml:space="preserve"> H689 </t>
  </si>
  <si>
    <t>FITA VEDAROSCA 18 MM</t>
  </si>
  <si>
    <t xml:space="preserve"> H444 </t>
  </si>
  <si>
    <t>JOELHO DE REDUÇÃO 90 GRAUS SOLDAVEL DIAM. 32 MM X 25 MM</t>
  </si>
  <si>
    <t xml:space="preserve"> 2788 </t>
  </si>
  <si>
    <t>COMPRESSOR DE 1,5HP-70L-140LB COM PISTOLA DE RESERVATÓRIO SUPERIOR E MANGUEIRA (MANUTENÇÃO E DEPRECIAÇÃO DO EQUIPAMENTO) - PREÇO DO EQUIPAMENTO NOVO DIVIDIDO POR 1.000</t>
  </si>
  <si>
    <t xml:space="preserve"> H229 </t>
  </si>
  <si>
    <t>TE DE REDUCAO 90 GRAUS SOLDAVEL 32 X 25 MM</t>
  </si>
  <si>
    <t xml:space="preserve"> 1674 </t>
  </si>
  <si>
    <t>LIXA PARA PAREDE Nº 100</t>
  </si>
  <si>
    <t xml:space="preserve"> 1672 </t>
  </si>
  <si>
    <t>LIXA PARA FERRO Nº 100</t>
  </si>
  <si>
    <t xml:space="preserve"> 2437 </t>
  </si>
  <si>
    <t>AÇO CA-50 - 6,3 MM (1/4")</t>
  </si>
  <si>
    <t xml:space="preserve"> 1970 </t>
  </si>
  <si>
    <t>DILUENTE AGUARRÁS</t>
  </si>
  <si>
    <t xml:space="preserve"> H112 </t>
  </si>
  <si>
    <t>ADESIVO PLASTICO - FRASCO 850 G</t>
  </si>
  <si>
    <t xml:space="preserve"> 2054 </t>
  </si>
  <si>
    <t>TINTA GRAFITE</t>
  </si>
  <si>
    <t xml:space="preserve"> 2386 </t>
  </si>
  <si>
    <t>BRITA Nº 1</t>
  </si>
  <si>
    <t xml:space="preserve"> H102 </t>
  </si>
  <si>
    <t>ADAPTADOR SOLDÁVEL CURTO COM BOLSA E ROSCA PARA REGISTRO 32X1"</t>
  </si>
  <si>
    <t xml:space="preserve"> H164 </t>
  </si>
  <si>
    <t>JOELHO 90 GRAUS SOLDAVEL DIAMETRO 25 MM</t>
  </si>
  <si>
    <t xml:space="preserve"> 2294 </t>
  </si>
  <si>
    <t>SELADOR ACRILICO</t>
  </si>
  <si>
    <t xml:space="preserve"> H284 </t>
  </si>
  <si>
    <t>TUBO SOLDAVEL PARA ESGOTO DIAMETRO 100 MM</t>
  </si>
  <si>
    <t xml:space="preserve"> H559 </t>
  </si>
  <si>
    <t>REGISTRO DE ESFERA DIAM. 1" (METAL)</t>
  </si>
  <si>
    <t xml:space="preserve"> 1215 </t>
  </si>
  <si>
    <t>CIMENTO PORTLAND CPII-32</t>
  </si>
  <si>
    <t xml:space="preserve"> 0102 </t>
  </si>
  <si>
    <t>ARAME RECOZIDO 18 BWG</t>
  </si>
  <si>
    <t xml:space="preserve"> H665 </t>
  </si>
  <si>
    <t>KIT CAVALETE (D=25MM P/ HIDRÔMETROS 1,5 M3; 3 M3 E 5 M3) +  CAIXA PADRÃO "A" DA SANEAGO</t>
  </si>
  <si>
    <t xml:space="preserve"> 1218 </t>
  </si>
  <si>
    <t>CAIBRO 5x6 CM</t>
  </si>
  <si>
    <t xml:space="preserve"> 2034 </t>
  </si>
  <si>
    <t>TIJOLO FURADO 9x19x19 CM</t>
  </si>
  <si>
    <t xml:space="preserve"> 0104 </t>
  </si>
  <si>
    <t>AREIA MÉDIA</t>
  </si>
  <si>
    <t xml:space="preserve"> 0006 </t>
  </si>
  <si>
    <t>ARMADOR</t>
  </si>
  <si>
    <t xml:space="preserve"> 3106 </t>
  </si>
  <si>
    <t>CABO FLEXÍVEL, PVC (70° C), 450/750 V, 16 MM2</t>
  </si>
  <si>
    <t xml:space="preserve"> 3269 </t>
  </si>
  <si>
    <t>DISJUNTOR TRIPOLAR DE 60 A 100-A</t>
  </si>
  <si>
    <t xml:space="preserve"> 3477 </t>
  </si>
  <si>
    <t>TOMADA HEXAGONAL 2P + T - 20A - 250V (SUPORTE+MÓDULO+ESPELHO)</t>
  </si>
  <si>
    <t xml:space="preserve"> 0012 </t>
  </si>
  <si>
    <t>ELETRICISTA</t>
  </si>
  <si>
    <t xml:space="preserve"> 3022 </t>
  </si>
  <si>
    <t>BASE DZ DE 25A A 63A</t>
  </si>
  <si>
    <t xml:space="preserve"> 3349 </t>
  </si>
  <si>
    <t>ISOLADOR ROLDANA PVC GRANDE (103)</t>
  </si>
  <si>
    <t xml:space="preserve"> 3939 </t>
  </si>
  <si>
    <t>DISPOSITIVO DE PROTEÇÃO CONTRA SURTOS(DPS) 275V DE 8 A 40KA</t>
  </si>
  <si>
    <t xml:space="preserve"> 3313 </t>
  </si>
  <si>
    <t>FIO ISOLADO 750 V, PIRASTIC 10 MM2</t>
  </si>
  <si>
    <t xml:space="preserve"> 2133 </t>
  </si>
  <si>
    <t>VIGOTA DE MADEIRA 6x12</t>
  </si>
  <si>
    <t xml:space="preserve"> 2255 </t>
  </si>
  <si>
    <t>CADEADO SIMPLES EM LATÃO Nº 20</t>
  </si>
  <si>
    <t xml:space="preserve"> 3329 </t>
  </si>
  <si>
    <t>HASTE COPPERWELD  5/8" X 2,40 M COM CONECTOR</t>
  </si>
  <si>
    <t xml:space="preserve"> 3259 </t>
  </si>
  <si>
    <t>DISJUNTOR MONOPOLAR DE 10 A 32-A</t>
  </si>
  <si>
    <t xml:space="preserve"> 3262 </t>
  </si>
  <si>
    <t>DISJUNTOR TRIPOLAR DE 10 A 35-A</t>
  </si>
  <si>
    <t xml:space="preserve"> 3138 </t>
  </si>
  <si>
    <t>CAIXA METALICA RETANGULAR 4"X2"X2"</t>
  </si>
  <si>
    <t xml:space="preserve"> 2425 </t>
  </si>
  <si>
    <t>PARAFUSO 12,5 X 130 C/PORCA E ARRUELA</t>
  </si>
  <si>
    <t xml:space="preserve"> 3764 </t>
  </si>
  <si>
    <t>RELE DE SOBRECORRENTE 16 - 36A</t>
  </si>
  <si>
    <t xml:space="preserve"> 3323 </t>
  </si>
  <si>
    <t>FUSIVEL DZ RETARDADO DE 35A A 63A</t>
  </si>
  <si>
    <t xml:space="preserve"> 3389 </t>
  </si>
  <si>
    <t>PARAFUSO DE AJUSTE TIPO DZ ATE 63A</t>
  </si>
  <si>
    <t xml:space="preserve"> 3131 </t>
  </si>
  <si>
    <t>CAIXA DE PASSAGEM METALICA DE EMBUTIR 40X40X15 CM</t>
  </si>
  <si>
    <t xml:space="preserve"> 3318 </t>
  </si>
  <si>
    <t>FITA DE AUTO FUSAO, ROLO DE 10,00 M</t>
  </si>
  <si>
    <t xml:space="preserve"> 3752 </t>
  </si>
  <si>
    <t>INTERRUPTOR PARA QUADRO DE COMANDO</t>
  </si>
  <si>
    <t xml:space="preserve"> 3337 </t>
  </si>
  <si>
    <t>INTERRUPTOR SIMPLES (1 SECAO) - (SUPORTE+MÓDULO+ESPELHO)</t>
  </si>
  <si>
    <t xml:space="preserve"> 3042 </t>
  </si>
  <si>
    <t>BOTOEIRA "LIGA-DESLIGA" PARA INSTALAÇÃO EM PORTA DE QUADRO</t>
  </si>
  <si>
    <t xml:space="preserve"> 3320 </t>
  </si>
  <si>
    <t>FITA ISOLANTE, ROLO DE 20,00 M</t>
  </si>
  <si>
    <t xml:space="preserve"> 3314 </t>
  </si>
  <si>
    <t>FIO ISOLADO 750 V, PIRASTIC 2,5 MM2</t>
  </si>
  <si>
    <t xml:space="preserve"> 3174 </t>
  </si>
  <si>
    <t>CHAVE TRIPOLAR TIPO PACCO 63A</t>
  </si>
  <si>
    <t xml:space="preserve"> 3742 </t>
  </si>
  <si>
    <t>QUADRO DE DISTRIBUICAO DE EMBUTIR EM PVC CB 12E - 80A</t>
  </si>
  <si>
    <t xml:space="preserve"> 3261 </t>
  </si>
  <si>
    <t>DISJUNTOR TRIPOLAR 40 A 50A</t>
  </si>
  <si>
    <t xml:space="preserve"> 3604 </t>
  </si>
  <si>
    <t>SOQUETE INDUSTRIAL 1570 PARA USO AO TEMPO</t>
  </si>
  <si>
    <t xml:space="preserve"> 3459 </t>
  </si>
  <si>
    <t>TAMPA TIPO DZ ATE 63A</t>
  </si>
  <si>
    <t xml:space="preserve"> 3751 </t>
  </si>
  <si>
    <t>RELE DE FALTA DE FASE 380 V - 60 HZ</t>
  </si>
  <si>
    <t xml:space="preserve"> 4050 </t>
  </si>
  <si>
    <t>LÂMPADA BULBO LED, BASE E27, BIVOLT 12/15 W, 1000 A 1400 LUMENS, LUZ BRANCA</t>
  </si>
  <si>
    <t xml:space="preserve"> 0032 </t>
  </si>
  <si>
    <t>OPERADOR DE BETONEIRA</t>
  </si>
  <si>
    <t xml:space="preserve"> 3215 </t>
  </si>
  <si>
    <t>CONTATOR TRIPOLAR - 25A, 500V NOMINAL, COMANDO 220V, CATEGORIA AC-3.</t>
  </si>
  <si>
    <t xml:space="preserve"> 5004 </t>
  </si>
  <si>
    <t xml:space="preserve"> 036410 </t>
  </si>
  <si>
    <t>ALUGUEL MENSAL DE CONTAINER REFEITORIO 12.12x2,44x2.57 C/5 MESAS/BANCOS/PIA</t>
  </si>
  <si>
    <t xml:space="preserve"> 000200 </t>
  </si>
  <si>
    <t>PEDRA BRITADA #1 E 2</t>
  </si>
  <si>
    <t xml:space="preserve"> 000410 </t>
  </si>
  <si>
    <t>ARAME FARPADO GALVANIZADO, 14 BWG</t>
  </si>
  <si>
    <t xml:space="preserve"> 099300 </t>
  </si>
  <si>
    <t>ARMADOR ou FERREIRO</t>
  </si>
  <si>
    <t xml:space="preserve"> 000413 </t>
  </si>
  <si>
    <t>ACO CA 50 8,0mm (5/16"") (0,388 kg/m)</t>
  </si>
  <si>
    <t xml:space="preserve"> 000100 </t>
  </si>
  <si>
    <t>AREIA GROSSA LAVADA</t>
  </si>
  <si>
    <t xml:space="preserve"> 099900 </t>
  </si>
  <si>
    <t xml:space="preserve"> 001450 </t>
  </si>
  <si>
    <t>PREGO FERRO GALVANIZADO 16x24 (285 un/kg)</t>
  </si>
  <si>
    <t xml:space="preserve"> 010893 </t>
  </si>
  <si>
    <t>TELA DE ARAME GALVANIZADA QUADRANGULAR / LOSANGULAR, FIO 2,77mm (12 BWG), MALHA 8x8cm H = 2m</t>
  </si>
  <si>
    <t xml:space="preserve"> 099350 </t>
  </si>
  <si>
    <t>CARPINTEIRO DE FORMAS</t>
  </si>
  <si>
    <t xml:space="preserve"> 001068 </t>
  </si>
  <si>
    <t>MOURAO DE CONCRETO RETO 10x10cm, H= 3,00m</t>
  </si>
  <si>
    <t xml:space="preserve"> 000400 </t>
  </si>
  <si>
    <t>ARAME RECOZIDO ISGW #16 (0,032kg/m) (55 AMARRAS/pm3)</t>
  </si>
  <si>
    <t xml:space="preserve"> 001733 </t>
  </si>
  <si>
    <t>ARAME GALVANIZADO #10 AWG</t>
  </si>
  <si>
    <t xml:space="preserve"> 001250 </t>
  </si>
  <si>
    <t>TABUA TERCEIRA QUALIDADE NAO APARELHADA</t>
  </si>
  <si>
    <t xml:space="preserve"> 000050 </t>
  </si>
  <si>
    <t>CIMENTO PORTLAND CP III 32RS NBR 11578 (quilo)</t>
  </si>
  <si>
    <t xml:space="preserve"> 099807 </t>
  </si>
  <si>
    <t>AJUDANTE DE ARMADOR</t>
  </si>
  <si>
    <t xml:space="preserve"> 099050 </t>
  </si>
  <si>
    <t xml:space="preserve"> 001350 </t>
  </si>
  <si>
    <t>PONTALETE 7,5x7,5cm (3x3"") PERNA/BARROTE/ESTRONCA</t>
  </si>
  <si>
    <t xml:space="preserve"> 000779 </t>
  </si>
  <si>
    <t>ACO CA 50 6,3mm (1/4"") (0,248 kg/m)</t>
  </si>
  <si>
    <t xml:space="preserve"> 099449 </t>
  </si>
  <si>
    <t>AJUDANTE DE CARPINTEIRO</t>
  </si>
  <si>
    <t xml:space="preserve"> 1318 </t>
  </si>
  <si>
    <t>PLANO DE TELEFONIA/INTERNET</t>
  </si>
  <si>
    <t xml:space="preserve"> 008824 </t>
  </si>
  <si>
    <t>COPIA DE PROJETOS PLOTTER A0 P&amp;B</t>
  </si>
  <si>
    <t xml:space="preserve"> 2757 </t>
  </si>
  <si>
    <t xml:space="preserve"> A.09.000.020506 </t>
  </si>
  <si>
    <t>LICENÇA DE PERFURAÇÃO PARA POÇO PROFUNDO CONFORME PORTARIA DAEE Nº 1.630 DE 30/05/2017  E SUAS COMPLEMENTARES 1.631 A 1.635 E INSTRUÇÃO TÉCNICA DPO Nº 10 DE 30/05/2017 DO DAEE</t>
  </si>
  <si>
    <t xml:space="preserve"> MOD002450 </t>
  </si>
  <si>
    <t>Servente</t>
  </si>
  <si>
    <t>h</t>
  </si>
  <si>
    <t xml:space="preserve"> MAT112150 </t>
  </si>
  <si>
    <t>Prego com cabeca, de (18x30)</t>
  </si>
  <si>
    <t xml:space="preserve"> MOD000850 </t>
  </si>
  <si>
    <t>Carpinteiro - forma de concreto</t>
  </si>
  <si>
    <t xml:space="preserve"> MAT096800 </t>
  </si>
  <si>
    <t>Peca de madeira serrada, secao (7,5cm x 7,5cm / 3" x 3") - grupo II da Tabela Classificatoria de Especificacoes de Produtos Madeireiros</t>
  </si>
  <si>
    <t xml:space="preserve"> MAT096600 </t>
  </si>
  <si>
    <t>Peca de madeira serrada, secao (2,5cm x 30cm / 1" x 12") - grupo II da Tabela Classificatoria de Especificacoes de Produtos Madeireiros</t>
  </si>
  <si>
    <t xml:space="preserve"> EVE000050 </t>
  </si>
  <si>
    <t>3% incidente sobre mao de obra direta com Encargos Sociais para cobrir despesas relativa a equipamentos de protecao individual, uniformes e ferramentas</t>
  </si>
  <si>
    <t>Outros</t>
  </si>
  <si>
    <t>%</t>
  </si>
  <si>
    <t xml:space="preserve"> 88295 </t>
  </si>
  <si>
    <t>OPERADOR DE GUINCHO COM ENCARGOS COMPLEMENTARES</t>
  </si>
  <si>
    <t xml:space="preserve"> 93279 </t>
  </si>
  <si>
    <t>GUINCHO ELÉTRICO DE COLUNA, CAPACIDADE 400 KG, COM MOTO FREIO, MOTOR TRIFÁSICO DE 1,25 CV - MANUTENÇÃO. AF_03/2016</t>
  </si>
  <si>
    <t>Depreciação, Juros, Impostos e Seguros, Manutenção e Materiais na Operação dos Equipamentos</t>
  </si>
  <si>
    <t xml:space="preserve"> 93280 </t>
  </si>
  <si>
    <t>GUINCHO ELÉTRICO DE COLUNA, CAPACIDADE 400 KG, COM MOTO FREIO, MOTOR TRIFÁSICO DE 1,25 CV - MATERIAIS NA OPERAÇÃO. AF_03/2016</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</si>
  <si>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</si>
  <si>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</si>
  <si>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</si>
  <si>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</si>
  <si>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00041950 </t>
  </si>
  <si>
    <t>GRAMPO PESADO FORJADO EM ACO CARBONO 1045 GALVANIZADO (CLIP'S) PARA CABO DE ACO DE DIAMETRO 12,7 MM (1/2") (FS FF-C-450D, TIPO 1, CLASSE 1)</t>
  </si>
  <si>
    <t xml:space="preserve"> 00041952 </t>
  </si>
  <si>
    <t>MANILHA RETA PESADA PADRAO "D", CORPO EM ACO CARBONO 1045 E PINO REFORCADO EM ACO ALLOY, GALVANIZADO, ROSCADO, DIAMETRO 1/2"</t>
  </si>
  <si>
    <t xml:space="preserve"> 00041955 </t>
  </si>
  <si>
    <t>CABO DE ACO GALVANIZADO, DIAMETRO 12,7 MM (1/2"), COM ALMA DE ACO CABO INDEPENDENTE 6 X 25 F</t>
  </si>
  <si>
    <t xml:space="preserve"> 00043054 </t>
  </si>
  <si>
    <t>ACO CA-25, 10,0 MM, OU 12,5 MM, OU 16,0 MM, OU 20,0 MM, OU 25,0 MM, VERGALHAO</t>
  </si>
  <si>
    <t xml:space="preserve"> 00041947 </t>
  </si>
  <si>
    <t>ESTICADOR FORJADO PARA CABO DE ACO DE DIAMETRO 12,7 MM (1/2"), TIPO GANCHO X OLHAL (DIN 1480)</t>
  </si>
  <si>
    <t xml:space="preserve"> 95423 </t>
  </si>
  <si>
    <t>CURSO DE CAPACITAÇÃO PARA MESTRE DE OBRAS (ENCARGOS COMPLEMENTARES) - MENSALISTA</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</si>
  <si>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</si>
  <si>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</si>
  <si>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</si>
  <si>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</si>
  <si>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00040819 </t>
  </si>
  <si>
    <t>MESTRE DE OBRAS (MENSALISTA)</t>
  </si>
  <si>
    <t xml:space="preserve"> 00040863 </t>
  </si>
  <si>
    <t>EXAMES - MENSALISTA (COLETADO CAIXA - ENCARGOS COMPLEMENTARES)</t>
  </si>
  <si>
    <t xml:space="preserve"> 00040864 </t>
  </si>
  <si>
    <t>SEGURO - MENSALISTA (COLETADO CAIXA - ENCARGOS COMPLEMENTARES)</t>
  </si>
  <si>
    <t xml:space="preserve"> 100315 </t>
  </si>
  <si>
    <t>CURSO DE CAPACITAÇÃO PARA TÉCNICO EM SEGURANÇA DO TRABALHO (ENCARGOS COMPLEMENTARES) - MENSALISTA</t>
  </si>
  <si>
    <t xml:space="preserve"> 00043494 </t>
  </si>
  <si>
    <t>EPI - FAMILIA ALMOXARIFE - MENSALISTA (ENCARGOS COMPLEMENTARES - COLETADO CAIXA)</t>
  </si>
  <si>
    <t xml:space="preserve"> 00043470 </t>
  </si>
  <si>
    <t>FERRAMENTAS - FAMILIA ALMOXARIFE - MENSALISTA (ENCARGOS COMPLEMENTARES - COLETADO CAIXA)</t>
  </si>
  <si>
    <t xml:space="preserve"> 00040944 </t>
  </si>
  <si>
    <t>TECNICO EM SEGURANCA DO TRABALHO (MENSALISTA)</t>
  </si>
  <si>
    <t xml:space="preserve"> 95422 </t>
  </si>
  <si>
    <t>CURSO DE CAPACITAÇÃO PARA ENCARREGADO GERAL DE OBRAS (ENCARGOS COMPLEMENTARES) - MENSALISTA</t>
  </si>
  <si>
    <t xml:space="preserve"> 00040818 </t>
  </si>
  <si>
    <t>ENCARREGADO GERAL DE OBRAS (MENSALISTA)</t>
  </si>
  <si>
    <t xml:space="preserve"> 95413 </t>
  </si>
  <si>
    <t>CURSO DE CAPACITAÇÃO PARA ALMOXARIFE (ENCARGOS COMPLEMENTARES) - MENSALISTA</t>
  </si>
  <si>
    <t xml:space="preserve"> 00040809 </t>
  </si>
  <si>
    <t>ALMOXARIFE (MENSALISTA)</t>
  </si>
  <si>
    <t>VIGIA DIURNO COM ENCARGOS COMPLEMENTARES</t>
  </si>
  <si>
    <t xml:space="preserve"> 101372 </t>
  </si>
  <si>
    <t>CURSO DE CAPACITAÇÃO PARA VIGIA DIURNO (ENCARGOS COMPLEMENTARES) - MENSALISTA</t>
  </si>
  <si>
    <t xml:space="preserve"> 00040862 </t>
  </si>
  <si>
    <t>ALIMENTACAO - MENSALISTA (COLETADO CAIXA - ENCARGOS COMPLEMENTARES)</t>
  </si>
  <si>
    <t xml:space="preserve"> 00041096 </t>
  </si>
  <si>
    <t>VIGIA DIURNO (MENSALISTA)</t>
  </si>
  <si>
    <t xml:space="preserve"> 00043503 </t>
  </si>
  <si>
    <t>EPI - FAMILIA SERVENTE - MENSALISTA (ENCARGOS COMPLEMENTARES - COLETADO CAIXA)</t>
  </si>
  <si>
    <t xml:space="preserve"> 00043479 </t>
  </si>
  <si>
    <t>FERRAMENTAS - FAMILIA SERVENTE - MENSALISTA (ENCARGOS COMPLEMENTARES - COLETADO CAIXA)</t>
  </si>
  <si>
    <t xml:space="preserve"> 00040861 </t>
  </si>
  <si>
    <t>TRANSPORTE - MENSALISTA (COLETADO CAIXA - ENCARGOS COMPLEMENTARES)</t>
  </si>
  <si>
    <t xml:space="preserve"> 95417 </t>
  </si>
  <si>
    <t>CURSO DE CAPACITAÇÃO PARA ENGENHEIRO CIVIL DE OBRA PLENO (ENCARGOS COMPLEMENTARES) - MENSALISTA</t>
  </si>
  <si>
    <t xml:space="preserve"> 00040813 </t>
  </si>
  <si>
    <t>ENGENHEIRO CIVIL DE OBRA PLENO (MENSALISTA)</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</si>
  <si>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</si>
  <si>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</si>
  <si>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</si>
  <si>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</si>
  <si>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95415 </t>
  </si>
  <si>
    <t>CURSO DE CAPACITAÇÃO PARA ENGENHEIRO CIVIL DE OBRA JÚNIOR (ENCARGOS COMPLEMENTARES) - MENSALISTA</t>
  </si>
  <si>
    <t xml:space="preserve"> 00040811 </t>
  </si>
  <si>
    <t>ENGENHEIRO CIVIL DE OBRA JUNIOR (MENSALISTA)</t>
  </si>
  <si>
    <t>B</t>
  </si>
  <si>
    <t>Custo Horário</t>
  </si>
  <si>
    <t>Custo Horário Total</t>
  </si>
  <si>
    <t xml:space="preserve"> MOED-21737 </t>
  </si>
  <si>
    <t>ENGENHEIRO ELETRICISTA/MECÂNICO (MODALIDADE: MENSALISTA|ENCARGOS SOCIAIS: INCLUSO)</t>
  </si>
  <si>
    <t>22.442,19</t>
  </si>
  <si>
    <t>Adicional de Mão de obra (%)</t>
  </si>
  <si>
    <t>Custo horário total de mão de obra</t>
  </si>
  <si>
    <t>Custo Horário da Execução (A) + (B) + (C)</t>
  </si>
  <si>
    <t>(D) Produção de Equipe</t>
  </si>
  <si>
    <t>(E) Custo Unitário da Execução [(A) + (B) + (C)] / (D)</t>
  </si>
  <si>
    <t>F</t>
  </si>
  <si>
    <t>Materiais</t>
  </si>
  <si>
    <t>Unidade</t>
  </si>
  <si>
    <t>Preço Unitário</t>
  </si>
  <si>
    <t xml:space="preserve"> MATED-14623 </t>
  </si>
  <si>
    <t>EXAMES - MENSALISTA (ENCARGOS COMPLEMENTARES)</t>
  </si>
  <si>
    <t>270,51</t>
  </si>
  <si>
    <t xml:space="preserve"> MATED-21748 </t>
  </si>
  <si>
    <t>SEGURO - MENSALISTA (ENCARGOS COMPLEMENTARES)</t>
  </si>
  <si>
    <t>15,46</t>
  </si>
  <si>
    <t>(F)Total:</t>
  </si>
  <si>
    <t>G</t>
  </si>
  <si>
    <t>Serviços</t>
  </si>
  <si>
    <t xml:space="preserve"> ED-21782 </t>
  </si>
  <si>
    <t>EPI PARA ENGENHEIRO CIVIL   MENSALISTA (ENCARGOS COMPLEMENTARES)</t>
  </si>
  <si>
    <t>146,00</t>
  </si>
  <si>
    <t xml:space="preserve"> ED-21783 </t>
  </si>
  <si>
    <t>FERRAMENTAS PARA ENGENHEIRO CIVIL   MENSALISTA (ENCARGOS COMPLEMENTARES)</t>
  </si>
  <si>
    <t>2,35</t>
  </si>
  <si>
    <t xml:space="preserve"> ED-21761 </t>
  </si>
  <si>
    <t>CURSO DE CAPACITAÇÃO PARA ENGENHEIRO ELETRICISTA/MECÂNICO (ENCARGOS COMPLEMENTARES)   MENSALISTA</t>
  </si>
  <si>
    <t>249,56</t>
  </si>
  <si>
    <t>(G)Total:</t>
  </si>
  <si>
    <t xml:space="preserve"> 95414 </t>
  </si>
  <si>
    <t>CURSO DE CAPACITAÇÃO PARA APONTADOR OU APROPRIADOR (ENCARGOS COMPLEMENTARES) - MENSALISTA</t>
  </si>
  <si>
    <t xml:space="preserve"> 00040810 </t>
  </si>
  <si>
    <t>APONTADOR OU APROPRIADOR DE MAO DE OBRA (MENSALISTA)</t>
  </si>
  <si>
    <t xml:space="preserve"> 100974 </t>
  </si>
  <si>
    <t>CARGA, MANOBRA E DESCARGA DE SOLOS E MATERIAIS GRANULARES EM CAMINHÃO BASCULANTE 10 M³ - CARGA COM PÁ CARREGADEIRA (CAÇAMBA DE 1,7 A 2,8 M³ / 128 HP) E DESCARGA LIVRE (UNIDADE: M3). AF_07/2020</t>
  </si>
  <si>
    <t>Transporte, Carga e Descarga de Materiais</t>
  </si>
  <si>
    <t xml:space="preserve"> 5932 </t>
  </si>
  <si>
    <t>MOTONIVELADORA POTÊNCIA BÁSICA LÍQUIDA (PRIMEIRA MARCHA) 125 HP, PESO BRUTO 13032 KG, LARGURA DA LÂMINA DE 3,7 M - CHP DIURNO. AF_06/2014</t>
  </si>
  <si>
    <t xml:space="preserve"> 5934 </t>
  </si>
  <si>
    <t>MOTONIVELADORA POTÊNCIA BÁSICA LÍQUIDA (PRIMEIRA MARCHA) 125 HP, PESO BRUTO 13032 KG, LARGURA DA LÂMINA DE 3,7 M - CHI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</si>
  <si>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</si>
  <si>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</si>
  <si>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93244 </t>
  </si>
  <si>
    <t>ROLO COMPACTADOR VIBRATÓRIO PÉ DE CARNEIRO PARA SOLOS, POTÊNCIA 80 HP, PESO OPERACIONAL SEM/COM LASTRO 7,4 / 8,8 T, LARGURA DE TRABALHO 1,68 M - CHI DIURNO. AF_02/2016</t>
  </si>
  <si>
    <t xml:space="preserve"> 5901 </t>
  </si>
  <si>
    <t>CAMINHÃO PIPA 10.000 L TRUCADO, PESO BRUTO TOTAL 23.000 KG, CARGA ÚTIL MÁXIMA 15.935 KG, DISTÂNCIA ENTRE EIXOS 4,8 M, POTÊNCIA 230 CV, INCLUSIVE TANQUE DE AÇO PARA TRANSPORTE DE ÁGUA - CHP DIURNO. AF_06/2014</t>
  </si>
  <si>
    <t xml:space="preserve"> 73436 </t>
  </si>
  <si>
    <t>ROLO COMPACTADOR VIBRATÓRIO PÉ DE CARNEIRO PARA SOLOS, POTÊNCIA 80 HP, PESO OPERACIONAL SEM/COM LASTRO 7,4 / 8,8 T, LARGURA DE TRABALHO 1,68 M - CHP DIURNO. AF_02/2016</t>
  </si>
  <si>
    <t>ESTACA ESCAVADA MECANICAMENTE, SEM FLUIDO ESTABILIZANTE, COM 25CM DE DIÂMETRO, CONCRETO LANÇADO POR CAMINHÃO BETONEIRA (EXCLUSIVE MOBILIZAÇÃO E DESMOBILIZAÇÃO). AF_01/2020</t>
  </si>
  <si>
    <t xml:space="preserve"> 90778 </t>
  </si>
  <si>
    <t xml:space="preserve"> 100973 </t>
  </si>
  <si>
    <t>CARGA, MANOBRA E DESCARGA DE SOLOS E MATERIAIS GRANULARES EM CAMINHÃO BASCULANTE 6 M³ - CARGA COM PÁ CARREGADEIRA (CAÇAMBA DE 1,7 A 2,8 M³ / 128 HP) E DESCARGA LIVRE (UNIDADE: M3). AF_07/2020</t>
  </si>
  <si>
    <t xml:space="preserve"> 90680 </t>
  </si>
  <si>
    <t>PERFURATRIZ HIDRÁULICA SOBRE CAMINHÃO COM TRADO CURTO ACOPLADO, PROFUNDIDADE MÁXIMA DE 20 M, DIÂMETRO MÁXIMO DE 1500 MM, POTÊNCIA INSTALADA DE 137 HP, MESA ROTATIVA COM TORQUE MÁXIMO DE 30 KNM - CHP DIURNO. AF_06/2015</t>
  </si>
  <si>
    <t xml:space="preserve"> 97913 </t>
  </si>
  <si>
    <t>TRANSPORTE COM CAMINHÃO BASCULANTE DE 6 M³, EM VIA URBANA EM REVESTIMENTO PRIMÁRIO (UNIDADE: M3XKM). AF_07/2020</t>
  </si>
  <si>
    <t>M3XKM</t>
  </si>
  <si>
    <t xml:space="preserve"> 90681 </t>
  </si>
  <si>
    <t>PERFURATRIZ HIDRÁULICA SOBRE CAMINHÃO COM TRADO CURTO ACOPLADO, PROFUNDIDADE MÁXIMA DE 20 M, DIÂMETRO MÁXIMO DE 1500 MM, POTÊNCIA INSTALADA DE 137 HP, MESA ROTATIVA COM TORQUE MÁXIMO DE 30 KNM - CHI DIURNO. AF_06/2015</t>
  </si>
  <si>
    <t xml:space="preserve"> 00038405 </t>
  </si>
  <si>
    <t>CONCRETO USINADO BOMBEAVEL, CLASSE DE RESISTENCIA C25, COM BRITA 0 E 1, SLUMP = 130 +/- 20 MM, EXCLUI SERVICO DE BOMBEAMENTO (NBR 8953)</t>
  </si>
  <si>
    <t xml:space="preserve"> 88245 </t>
  </si>
  <si>
    <t>ARMADOR COM ENCARGOS COMPLEMENTARES</t>
  </si>
  <si>
    <t xml:space="preserve"> 88238 </t>
  </si>
  <si>
    <t>AJUDANTE DE ARMADOR COM ENCARGOS COMPLEMENTARES</t>
  </si>
  <si>
    <t xml:space="preserve"> 92804 </t>
  </si>
  <si>
    <t>CORTE E DOBRA DE AÇO CA-50, DIÂMETRO DE 12,5 MM. AF_06/2022</t>
  </si>
  <si>
    <t xml:space="preserve"> 00043132 </t>
  </si>
  <si>
    <t>ARAME RECOZIDO 16 BWG, D = 1,65 MM (0,016 KG/M) OU 18 BWG, D = 1,25 MM (0,01 KG/M)</t>
  </si>
  <si>
    <t xml:space="preserve"> 00039017 </t>
  </si>
  <si>
    <t>ESPACADOR / DISTANCIADOR CIRCULAR COM ENTRADA LATERAL, EM PLASTICO, PARA VERGALHAO *4,2 A 12,5* MM, COBRIMENTO 20 MM</t>
  </si>
  <si>
    <t xml:space="preserve"> 92800 </t>
  </si>
  <si>
    <t>CORTE E DOBRA DE AÇO CA-60, DIÂMETRO DE 5,0 MM. AF_06/2022</t>
  </si>
  <si>
    <t xml:space="preserve"> 92801 </t>
  </si>
  <si>
    <t>CORTE E DOBRA DE AÇO CA-50, DIÂMETRO DE 6,3 MM. AF_06/2022</t>
  </si>
  <si>
    <t xml:space="preserve"> 92803 </t>
  </si>
  <si>
    <t>CORTE E DOBRA DE AÇO CA-50, DIÂMETRO DE 10,0 MM. AF_06/2022</t>
  </si>
  <si>
    <t>ESTACA ESCAVADA MECANICAMENTE, SEM FLUIDO ESTABILIZANTE, COM 40CM DE DIÂMETRO, CONCRETO LANÇADO POR CAMINHÃO BETONEIRA (EXCLUSIVE MOBILIZAÇÃO E DESMOBILIZAÇÃO). AF_01/2020</t>
  </si>
  <si>
    <t xml:space="preserve"> 2149 </t>
  </si>
  <si>
    <t>VIBRADOR 2 HP COM MANGOTE 32MM E MANGUEIRA DE 5M ( MANUTENÇÃO E DEPRECIAÇÃO DO EQUIPAMENTO) - PREÇO DO EQUIPAMENTO NOVO DIVIDIDO POR 1.000</t>
  </si>
  <si>
    <t xml:space="preserve"> 0025 </t>
  </si>
  <si>
    <t>OFICIAL "B"</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</si>
  <si>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</si>
  <si>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</si>
  <si>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</si>
  <si>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</si>
  <si>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88377 </t>
  </si>
  <si>
    <t>OPERADOR DE BETONEIRA ESTACIONÁRIA/MISTURADOR COM ENCARGOS COMPLEMENTARES</t>
  </si>
  <si>
    <t xml:space="preserve"> 00001379 </t>
  </si>
  <si>
    <t>CIMENTO PORTLAND COMPOSTO CP II-32</t>
  </si>
  <si>
    <t xml:space="preserve"> 00000370 </t>
  </si>
  <si>
    <t>AREIA MEDIA - POSTO JAZIDA/FORNECEDOR (RETIRADO NA JAZIDA, SEM TRANSPORTE)</t>
  </si>
  <si>
    <t xml:space="preserve"> 00004734 </t>
  </si>
  <si>
    <t>SEIXO ROLADO PARA APLICACAO EM CONCRETO (POSTO PEDREIRA/FORNECEDOR, SEM FRETE)</t>
  </si>
  <si>
    <t xml:space="preserve"> 92805 </t>
  </si>
  <si>
    <t>CORTE E DOBRA DE AÇO CA-50, DIÂMETRO DE 16,0 MM. AF_06/2022</t>
  </si>
  <si>
    <t xml:space="preserve"> 88309 </t>
  </si>
  <si>
    <t>PEDREIRO COM ENCARGOS COMPLEMENTARES</t>
  </si>
  <si>
    <t xml:space="preserve"> 91533 </t>
  </si>
  <si>
    <t>COMPACTADOR DE SOLOS DE PERCUSSÃO (SOQUETE) COM MOTOR A GASOLINA 4 TEMPOS, POTÊNCIA 4 CV - CHP DIURNO. AF_08/2015</t>
  </si>
  <si>
    <t xml:space="preserve"> 00040304 </t>
  </si>
  <si>
    <t>PREGO DE ACO POLIDO COM CABECA DUPLA 17 X 27 (2 1/2 X 11)</t>
  </si>
  <si>
    <t xml:space="preserve"> 00006212 </t>
  </si>
  <si>
    <t>TABUA *2,5 X 30 CM EM PINUS, MISTA OU EQUIVALENTE DA REGIAO - BRUTA</t>
  </si>
  <si>
    <t xml:space="preserve"> 00004517 </t>
  </si>
  <si>
    <t>SARRAFO *2,5 X 7,5* CM EM PINUS, MISTA OU EQUIVALENTE DA REGIAO - BRUTA</t>
  </si>
  <si>
    <t xml:space="preserve"> 00002692 </t>
  </si>
  <si>
    <t>DESMOLDANTE PROTETOR PARA FORMAS DE MADEIRA, DE BASE OLEOSA EMULSIONADA EM AGUA</t>
  </si>
  <si>
    <t xml:space="preserve"> 00005074 </t>
  </si>
  <si>
    <t>PREGO DE ACO POLIDO COM CABECA 15 X 18 (1 1/2 X 13)</t>
  </si>
  <si>
    <t xml:space="preserve"> 00004491 </t>
  </si>
  <si>
    <t>PONTALETE *7,5 X 7,5* CM EM PINUS, MISTA OU EQUIVALENTE DA REGIAO - BRUTA</t>
  </si>
  <si>
    <t xml:space="preserve"> 92806 </t>
  </si>
  <si>
    <t>CORTE E DOBRA DE AÇO CA-50, DIÂMETRO DE 20,0 MM. AF_06/2022</t>
  </si>
  <si>
    <t xml:space="preserve"> 92802 </t>
  </si>
  <si>
    <t>CORTE E DOBRA DE AÇO CA-50, DIÂMETRO DE 8,0 MM. AF_06/2022</t>
  </si>
  <si>
    <t xml:space="preserve"> 92798 </t>
  </si>
  <si>
    <t>CORTE E DOBRA DE AÇO CA-50, DIÂMETRO DE 25,0 MM. AF_06/2022</t>
  </si>
  <si>
    <t>CONCRETAGEM DE BLOCO DE COROAMENTO OU VIGA BALDRAME, FCK 30 MPA, COM USO DE BOMBA - LANÇAMENTO, ADENSAMENTO E ACABAMENTO. AF_01/2024</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</si>
  <si>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</si>
  <si>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</si>
  <si>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</si>
  <si>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</si>
  <si>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00001525 </t>
  </si>
  <si>
    <t>CONCRETO USINADO BOMBEAVEL, CLASSE DE RESISTENCIA C30, BRITA 0 E 1, SLUMP = 100 +/- 20 MM, COM BOMBEAMENTO (DISPONIBILIZACAO DE BOMBA), SEM O LANCAMENTO (NBR 8953)</t>
  </si>
  <si>
    <t>M³</t>
  </si>
  <si>
    <t xml:space="preserve"> 00005073 </t>
  </si>
  <si>
    <t>PREGO DE ACO POLIDO COM CABECA 17 X 24 (2 1/4 X 11)</t>
  </si>
  <si>
    <t xml:space="preserve"> 00001358 </t>
  </si>
  <si>
    <t>CHAPA/PAINEL DE MADEIRA COMPENSADA RESINADA (MADEIRITE RESINADO ROSA) PARA FORMA DE CONCRETO, DE 2200 X 1100 MM, E = 17 MM</t>
  </si>
  <si>
    <t xml:space="preserve"> 00020247 </t>
  </si>
  <si>
    <t>PREGO DE ACO POLIDO COM CABECA 15 X 15 (1 1/4 X 13)</t>
  </si>
  <si>
    <t xml:space="preserve"> 00006189 </t>
  </si>
  <si>
    <t>TABUA NAO APARELHADA *2,5 X 30* CM, EM MACARANDUBA/MASSARANDUBA, ANGELIM OU EQUIVALENTE DA REGIAO - BRUTA</t>
  </si>
  <si>
    <t>CONCRETAGEM DE PILARES, FCK = 25 MPA, COM USO DE BOMBA - LANÇAMENTO, ADENSAMENTO E ACABAMENTO. AF_02/2022_PS</t>
  </si>
  <si>
    <t xml:space="preserve"> 00001527 </t>
  </si>
  <si>
    <t>CONCRETO USINADO BOMBEAVEL, CLASSE DE RESISTENCIA C25, BRITA 0 E 1, SLUMP = 100 +/- 20 MM, COM BOMBEAMENTO (DISPONIBILIZACAO DE BOMBA), SEM O LANCAMENTO (NBR 8953)</t>
  </si>
  <si>
    <t>CONCRETAGEM DE VIGAS E LAJES, FCK=25 MPA, PARA LAJES MACIÇAS OU NERVURADAS COM USO DE BOMBA - LANÇAMENTO, ADENSAMENTO E ACABAMENTO. AF_02/2022_PS</t>
  </si>
  <si>
    <t xml:space="preserve"> 00039481 </t>
  </si>
  <si>
    <t>ESPACADOR OU DISTANCIADOR, EM PLASTICO, TIPO APOIO DE CORDOALHA (CARANGUEJO), PARA ARMADURA NEGATIVA E PROTENSAO, COBRIMENTO 50 MM</t>
  </si>
  <si>
    <t xml:space="preserve"> 00044835 </t>
  </si>
  <si>
    <t>CORDOALHA ENGRAXADA E PLASTIFICADA PEAD, PARA PROTENSAO, ACO CP 210 RB, DIAMETRO NOMINAL DE 15,20 MM</t>
  </si>
  <si>
    <t xml:space="preserve"> 92271 </t>
  </si>
  <si>
    <t>FABRICAÇÃO DE FÔRMA PARA LAJES, EM MADEIRA SERRADA, E=25 MM. AF_09/2020</t>
  </si>
  <si>
    <t xml:space="preserve"> 92273 </t>
  </si>
  <si>
    <t>FABRICAÇÃO DE ESCORAS DO TIPO PONTALETE, EM MADEIRA, PARA PÉ-DIREITO SIMPLES. AF_09/2020</t>
  </si>
  <si>
    <t xml:space="preserve"> 00006193 </t>
  </si>
  <si>
    <t>TABUA NAO APARELHADA *2,5 X 20* CM, EM MACARANDUBA/MASSARANDUBA, ANGELIM OU EQUIVALENTE DA REGIAO - BRUTA</t>
  </si>
  <si>
    <t xml:space="preserve"> 92267 </t>
  </si>
  <si>
    <t>FABRICAÇÃO DE FÔRMA PARA LAJES, EM CHAPA DE MADEIRA COMPENSADA RESINADA, E = 17 MM. AF_09/2020</t>
  </si>
  <si>
    <t xml:space="preserve"> 00040290 </t>
  </si>
  <si>
    <t>LOCACAO DE FORMA PLASTICA PARA LAJE NERVURADA, DIMENSOES *60* X *60* X *16* CM</t>
  </si>
  <si>
    <t>UNXMES</t>
  </si>
  <si>
    <t xml:space="preserve"> 00040270 </t>
  </si>
  <si>
    <t>VIGA DE ESCORAMENTO H20, DE MADEIRA, PESO DE 5,00 A 5,20 KG/M, COM EXTREMIDADES PLASTICAS</t>
  </si>
  <si>
    <t xml:space="preserve"> 00010749 </t>
  </si>
  <si>
    <t>LOCACAO DE ESCORA METALICA TELESCOPICA, COM ALTURA REGULAVEL DE *1,80* A *3,20* M, COM CAPACIDADE DE CARGA DE NO MINIMO 1000 KGF (10 KN), INCLUSO TRIPE E FORCADO</t>
  </si>
  <si>
    <t xml:space="preserve"> 90625 </t>
  </si>
  <si>
    <t>PERFURATRIZ MANUAL, TORQUE MÁXIMO 83 N.M, POTÊNCIA 5 CV, COM DIÂMETRO MÁXIMO 4" - CHP DIURNO. AF_06/2015</t>
  </si>
  <si>
    <t xml:space="preserve"> 90626 </t>
  </si>
  <si>
    <t>PERFURATRIZ MANUAL, TORQUE MÁXIMO 83 N.M, POTÊNCIA 5 CV, COM DIÂMETRO MÁXIMO 4" - CHI DIURNO. AF_06/2015</t>
  </si>
  <si>
    <t xml:space="preserve"> 88264 </t>
  </si>
  <si>
    <t>ELETRICISTA COM ENCARGOS COMPLEMENTARES</t>
  </si>
  <si>
    <t xml:space="preserve"> 88247 </t>
  </si>
  <si>
    <t>AUXILIAR DE ELETRICISTA COM ENCARGOS COMPLEMENTARES</t>
  </si>
  <si>
    <t xml:space="preserve"> 101986 </t>
  </si>
  <si>
    <t>FABRICAÇÃO DE FÔRMA PARA ESCADAS, COM 2 LANCES EM "U" E LAJE CASCATA, EM CHAPA DE MADEIRA COMPENSADA RESINADA, E= 17 MM. AF_11/2020</t>
  </si>
  <si>
    <t>CONCRETAGEM DE ESCADAS, FCK=25 MPA, COM USO DE BOMBA - LANÇAMENTO, ADENSAMENTO E ACABAMENTO. AF_02/2022_PS</t>
  </si>
  <si>
    <t xml:space="preserve"> 94964 </t>
  </si>
  <si>
    <t>CONCRETO FCK = 20MPA, TRAÇO 1:2,7:3 (EM MASSA SECA DE CIMENTO/ AREIA MÉDIA/ BRITA 1) - PREPARO MECÂNICO COM BETONEIRA 400 L. AF_05/2021</t>
  </si>
  <si>
    <t xml:space="preserve"> 1326 </t>
  </si>
  <si>
    <t>ESTRUTURA METALICA MR250 / ASTM A36  - COTAÇÃO (FABRICAÇÃO E MONTAGEM)</t>
  </si>
  <si>
    <t xml:space="preserve"> 88243 </t>
  </si>
  <si>
    <t>AJUDANTE ESPECIALIZADO COM ENCARGOS COMPLEMENTARES</t>
  </si>
  <si>
    <t xml:space="preserve"> 88270 </t>
  </si>
  <si>
    <t>IMPERMEABILIZADOR COM ENCARGOS COMPLEMENTARES</t>
  </si>
  <si>
    <t xml:space="preserve"> 00000135 </t>
  </si>
  <si>
    <t>ARGAMASSA POLIMERICA IMPERMEABILIZANTE SEMIFLEXIVEL, BICOMPONENTE, A BASE DE CIMENTO E ADITIVOS</t>
  </si>
  <si>
    <t xml:space="preserve"> 00004030 </t>
  </si>
  <si>
    <t>VEU DE POLIESTER PARA IMPERMEABILIZACAO</t>
  </si>
  <si>
    <t>IMPERMEABILIZAÇÃO DE SUPERFÍCIE COM MANTA ASFÁLTICA, DUAS CAMADAS, INCLUSIVE APLICAÇÃO DE PRIMER ASFÁLTICO, E=3MM E E=4MM. AF_09/2023</t>
  </si>
  <si>
    <t xml:space="preserve"> 00004014 </t>
  </si>
  <si>
    <t>MANTA ASFALTICA ELASTOMERICA EM POLIESTER 3 MM, TIPO III, CLASSE B, ACABAMENTO PP (NBR 9952)</t>
  </si>
  <si>
    <t xml:space="preserve"> 00000511 </t>
  </si>
  <si>
    <t>PRIMER PARA MANTA ASFALTICA A BASE DE ASFALTO MODIFICADO DILUIDO EM SOLVENTE, APLICACAO A FRIO</t>
  </si>
  <si>
    <t xml:space="preserve"> 00004226 </t>
  </si>
  <si>
    <t>GAS DE COZINHA - GLP</t>
  </si>
  <si>
    <t xml:space="preserve"> 00004015 </t>
  </si>
  <si>
    <t>MANTA ASFALTICA ELASTOMERICA EM POLIESTER 4 MM, TIPO III, CLASSE B, ACABAMENTO PP (NBR 9952)</t>
  </si>
  <si>
    <t xml:space="preserve"> 1538 </t>
  </si>
  <si>
    <t>IMPERMEABILIZANTE PARA RESERVATÓRIO D'ÁGUA REF.: K11+KZ OU EQUIVALENTE</t>
  </si>
  <si>
    <t>IMPERMEABILIZAÇÃO DE SUPERFÍCIE COM MANTA ASFÁLTICA, UMA CAMADA, INCLUSIVE APLICAÇÃO DE PRIMER ASFÁLTICO, E=4MM. AF_09/2023</t>
  </si>
  <si>
    <t xml:space="preserve"> 00042408 </t>
  </si>
  <si>
    <t>LONA PLASTICA EXTRA FORTE PRETA, E = 200 MICRA</t>
  </si>
  <si>
    <t xml:space="preserve"> 91278 </t>
  </si>
  <si>
    <t>PLACA VIBRATÓRIA REVERSÍVEL COM MOTOR 4 TEMPOS A GASOLINA, FORÇA CENTRÍFUGA DE 25 KN (2500 KGF), POTÊNCIA 5,5 CV - CHI DIURNO. AF_08/2015</t>
  </si>
  <si>
    <t xml:space="preserve"> 91277 </t>
  </si>
  <si>
    <t>PLACA VIBRATÓRIA REVERSÍVEL COM MOTOR 4 TEMPOS A GASOLINA, FORÇA CENTRÍFUGA DE 25 KN (2500 KGF), POTÊNCIA 5,5 CV - CHP DIURNO. AF_08/2015</t>
  </si>
  <si>
    <t xml:space="preserve"> 00004721 </t>
  </si>
  <si>
    <t>PEDRA BRITADA N. 1 (9,5 A 19 MM) POSTO PEDREIRA/FORNECEDOR, SEM FRETE</t>
  </si>
  <si>
    <t xml:space="preserve"> 00004718 </t>
  </si>
  <si>
    <t>PEDRA BRITADA N. 2 (19 A 38 MM) POSTO PEDREIRA/FORNECEDOR, SEM FRETE</t>
  </si>
  <si>
    <t xml:space="preserve"> P9824 </t>
  </si>
  <si>
    <t>21,96</t>
  </si>
  <si>
    <t xml:space="preserve"> P9821 </t>
  </si>
  <si>
    <t>Pedreiro</t>
  </si>
  <si>
    <t>Custo horário total de execução</t>
  </si>
  <si>
    <t>Produção de equipe</t>
  </si>
  <si>
    <t>Custo unitário de execução</t>
  </si>
  <si>
    <t>Custo do FIC</t>
  </si>
  <si>
    <t>Custo do FIT</t>
  </si>
  <si>
    <t>C</t>
  </si>
  <si>
    <t>MATERIAL</t>
  </si>
  <si>
    <t xml:space="preserve"> M1132 </t>
  </si>
  <si>
    <t>Junta de dilatação em elastômero e perfil VV - L = 20 mm e H = 40 mm</t>
  </si>
  <si>
    <t>170,81</t>
  </si>
  <si>
    <t xml:space="preserve"> M1150 </t>
  </si>
  <si>
    <t>Adesivo estrutural à base de resina epóxi bicomponente tipo ADE-52 ou similar</t>
  </si>
  <si>
    <t>127,72</t>
  </si>
  <si>
    <t>79,70</t>
  </si>
  <si>
    <t>Custo unitário total de material</t>
  </si>
  <si>
    <t>E</t>
  </si>
  <si>
    <t>Tempo Fixo</t>
  </si>
  <si>
    <t>Carga</t>
  </si>
  <si>
    <t xml:space="preserve"> 5914655 </t>
  </si>
  <si>
    <t>Carga, manobra e descarga de materiais diversos em caminhão carroceria de 15 t - carga e descarga manuais</t>
  </si>
  <si>
    <t>M1132</t>
  </si>
  <si>
    <t>t</t>
  </si>
  <si>
    <t>M1150</t>
  </si>
  <si>
    <t>Custo Total dos Tempos Fixos</t>
  </si>
  <si>
    <t>Momento de Transporte</t>
  </si>
  <si>
    <t>Distância Média de Transporte (DMT)</t>
  </si>
  <si>
    <t>LN</t>
  </si>
  <si>
    <t>RP</t>
  </si>
  <si>
    <t>P</t>
  </si>
  <si>
    <t>FE</t>
  </si>
  <si>
    <t>5914449
0,00
1,06
0,0000</t>
  </si>
  <si>
    <t>5914464
0,00
0,85
0,0000</t>
  </si>
  <si>
    <t>5914479
0,00
0,69
0,0000</t>
  </si>
  <si>
    <t>--</t>
  </si>
  <si>
    <t>Custo total de transporte</t>
  </si>
  <si>
    <t>Lábios poliméricos em junta de pavimento de concreto - L = 20 mm e H = 30 mm - confecção e assentamento</t>
  </si>
  <si>
    <t>A</t>
  </si>
  <si>
    <t>Utilização</t>
  </si>
  <si>
    <t>Operativa</t>
  </si>
  <si>
    <t>Improdutiva</t>
  </si>
  <si>
    <t xml:space="preserve"> E9675 </t>
  </si>
  <si>
    <t>Martelete perfurador/rompedor elétrico - 1,50 kW</t>
  </si>
  <si>
    <t xml:space="preserve"> E9591 </t>
  </si>
  <si>
    <t>Serra para corte de concreto e asfalto - 10 kW</t>
  </si>
  <si>
    <t xml:space="preserve"> E9764 </t>
  </si>
  <si>
    <t>Grupo gerador - 7,2 kVA</t>
  </si>
  <si>
    <t>Custo horário total de equipamentos</t>
  </si>
  <si>
    <t>43,93</t>
  </si>
  <si>
    <t xml:space="preserve"> M1391 </t>
  </si>
  <si>
    <t>Ponteiro para martelete - D = 22 mm e C = 1,00 m</t>
  </si>
  <si>
    <t>445,61</t>
  </si>
  <si>
    <t xml:space="preserve"> M1379 </t>
  </si>
  <si>
    <t>Argamassa polimérica monocomponente para reparos estruturais</t>
  </si>
  <si>
    <t>5,86</t>
  </si>
  <si>
    <t xml:space="preserve"> M1385 </t>
  </si>
  <si>
    <t>Disco de corte diamantado para concreto e asfalto - D = 350 mm</t>
  </si>
  <si>
    <t>504,25</t>
  </si>
  <si>
    <t>3,36</t>
  </si>
  <si>
    <t>M1379</t>
  </si>
  <si>
    <t xml:space="preserve"> 88626 </t>
  </si>
  <si>
    <t>ARGAMASSA TRAÇO 1:0,5:4,5 (EM VOLUME DE CIMENTO, CAL E AREIA MÉDIA ÚMIDA), PREPARO MECÂNICO COM BETONEIRA 400 L. AF_08/2019</t>
  </si>
  <si>
    <t>Argamassas</t>
  </si>
  <si>
    <t xml:space="preserve"> 00038600 </t>
  </si>
  <si>
    <t>CANALETA DE CONCRETO ESTRUTURAL 14 X 19 X 39 CM, FBK 14 MPA (NBR 6136)</t>
  </si>
  <si>
    <t xml:space="preserve"> 00038594 </t>
  </si>
  <si>
    <t>MEIO BLOCO DE CONCRETO ESTRUTURAL 14 X 19 X 34 CM, FBK 14 MPA (NBR 6136)</t>
  </si>
  <si>
    <t xml:space="preserve"> 00034570 </t>
  </si>
  <si>
    <t>BLOCO DE CONCRETO ESTRUTURAL 14 X 19 X 39 CM, FBK 14 MPA (NBR 6136)</t>
  </si>
  <si>
    <t xml:space="preserve"> 00038593 </t>
  </si>
  <si>
    <t>MEIO BLOCO DE CONCRETO ESTRUTURAL 14 X 19 X 19 CM, FBK 14 MPA (NBR 6136)</t>
  </si>
  <si>
    <t>PAREDE COM SISTEMA EM CHAPAS DE GESSO PARA DRYWALL, USO INTERNO, COM DUAS FACES DUPLAS E ESTRUTURA METÁLICA COM GUIAS DUPLAS PARA PAREDES COM ÁREA LÍQUIDA MAIOR OU IGUAL A 6 M2, COM VÃOS. AF_07/2023_PS</t>
  </si>
  <si>
    <t xml:space="preserve"> 88278 </t>
  </si>
  <si>
    <t>MONTADOR DE ESTRUTURAS METÁLICAS COM ENCARGOS COMPLEMENTARES</t>
  </si>
  <si>
    <t xml:space="preserve"> 00039419 </t>
  </si>
  <si>
    <t>PERFIL GUIA, FORMATO U, EM ACO ZINCADO, PARA ESTRUTURA PAREDE DRYWALL, E = 0,5 MM, 70 X 3000 MM (L X C)</t>
  </si>
  <si>
    <t xml:space="preserve"> 00039437 </t>
  </si>
  <si>
    <t>PARAFUSO DRY WALL, EM ACO FOSFATIZADO, CABECA TROMBETA E PONTA AGULHA (TA), COMPRIMENTO 45 MM</t>
  </si>
  <si>
    <t xml:space="preserve"> 00039432 </t>
  </si>
  <si>
    <t>FITA DE PAPEL REFORCADA COM LAMINA DE METAL PARA REFORCO DE CANTOS DE CHAPA DE GESSO PARA DRYWALL</t>
  </si>
  <si>
    <t xml:space="preserve"> 00039431 </t>
  </si>
  <si>
    <t>FITA DE PAPEL MICROPERFURADO, 50 X 150 MM, PARA TRATAMENTO DE JUNTAS DE CHAPA DE GESSO PARA DRYWALL</t>
  </si>
  <si>
    <t xml:space="preserve"> 00039435 </t>
  </si>
  <si>
    <t>PARAFUSO DRY WALL, EM ACO FOSFATIZADO, CABECA TROMBETA E PONTA AGULHA (TA), COMPRIMENTO 25 MM</t>
  </si>
  <si>
    <t xml:space="preserve"> 00039422 </t>
  </si>
  <si>
    <t>PERFIL MONTANTE, FORMATO C, EM ACO ZINCADO, PARA ESTRUTURA PAREDE DRYWALL, E = 0,5 MM, 70 X 3000 MM (L X C)</t>
  </si>
  <si>
    <t xml:space="preserve"> 00039434 </t>
  </si>
  <si>
    <t>MASSA DE REJUNTE EM PO PARA DRYWALL, A BASE DE GESSO, SECAGEM RAPIDA, PARA TRATAMENTO DE JUNTAS DE CHAPA DE GESSO (NECESSITA ADICAO DE AGUA)</t>
  </si>
  <si>
    <t xml:space="preserve"> 00039443 </t>
  </si>
  <si>
    <t>PARAFUSO DRY WALL, EM ACO ZINCADO, CABECA LENTILHA E PONTA BROCA (LB), LARGURA 4,2 MM, COMPRIMENTO 13 MM</t>
  </si>
  <si>
    <t xml:space="preserve"> 00039413 </t>
  </si>
  <si>
    <t>PLACA / CHAPA DE GESSO ACARTONADO, STANDARD (ST), COR BRANCA, E = 12,5 MM, 1200 X 2400 MM (L X C)</t>
  </si>
  <si>
    <t xml:space="preserve"> 00037586 </t>
  </si>
  <si>
    <t>PINO DE ACO COM ARRUELA CONICA, DIAMETRO ARRUELA = *23* MM E COMP HASTE = *27* MM (ACAO INDIRETA)</t>
  </si>
  <si>
    <t>CENTO</t>
  </si>
  <si>
    <t xml:space="preserve"> 00039417 </t>
  </si>
  <si>
    <t>PLACA / CHAPA DE GESSO ACARTONADO, RESISTENTE A UMIDADE (RU), COR VERDE, E = 12,5 MM, 1200 X 2400 MM (L X C)</t>
  </si>
  <si>
    <t>ALVENARIA DE BLOCOS DE CONCRETO ESTRUTURAL 14X19X29 CM (ESPESSURA 14 CM), FBK = 14 MPA, UTILIZANDO COLHER DE PEDREIRO. AF_10/2022</t>
  </si>
  <si>
    <t xml:space="preserve"> 00038599 </t>
  </si>
  <si>
    <t>CANALETA DE CONCRETO ESTRUTURAL 14 X 19 X 29 CM, FBK 14 MPA (NBR 6136)</t>
  </si>
  <si>
    <t xml:space="preserve"> 00038592 </t>
  </si>
  <si>
    <t>MEIO BLOCO DE CONCRETO ESTRUTURAL 14 X 19 X 14 CM, FBK 14 MPA (NBR 6136)</t>
  </si>
  <si>
    <t xml:space="preserve"> 00034564 </t>
  </si>
  <si>
    <t>BLOCO DE CONCRETO ESTRUTURAL 14 X 19 X 29 CM, FBK 14 MPA (NBR 6136)</t>
  </si>
  <si>
    <t>DIVISORIA SANITÁRIA, TIPO CABINE, EM GRANITO CINZA POLIDO, ESP = 3CM, ASSENTADO COM ARGAMASSA COLANTE AC III-E, EXCLUSIVE FERRAGENS. AF_01/2021</t>
  </si>
  <si>
    <t xml:space="preserve"> 88274 </t>
  </si>
  <si>
    <t>MARMORISTA/GRANITEIRO COM ENCARGOS COMPLEMENTARES</t>
  </si>
  <si>
    <t xml:space="preserve"> 00000131 </t>
  </si>
  <si>
    <t>ADESIVO ESTRUTURAL A BASE DE RESINA EPOXI, BICOMPONENTE, PASTOSO (TIXOTROPICO)</t>
  </si>
  <si>
    <t xml:space="preserve"> 00044476 </t>
  </si>
  <si>
    <t>DIVISORIA EM GRANITO, COM DUAS FACES POLIDAS, TIPO ANDORINHA/ QUARTZ/ CASTELO/ CORUMBA OU OUTROS EQUIVALENTES DA REGIAO, E= *3,0* CM</t>
  </si>
  <si>
    <t xml:space="preserve"> 00037596 </t>
  </si>
  <si>
    <t>ARGAMASSA COLANTE TIPO AC III E</t>
  </si>
  <si>
    <t xml:space="preserve"> 87294 </t>
  </si>
  <si>
    <t>ARGAMASSA TRAÇO 1:2:9 (EM VOLUME DE CIMENTO, CAL E AREIA MÉDIA ÚMIDA) PARA EMBOÇO/MASSA ÚNICA/ASSENTAMENTO DE ALVENARIA DE VEDAÇÃO, PREPARO MECÂNICO COM BETONEIRA 600 L. AF_08/2019</t>
  </si>
  <si>
    <t xml:space="preserve"> 89994 </t>
  </si>
  <si>
    <t>GRAUTEAMENTO DE CINTA INTERMEDIÁRIA OU DE CONTRAVERGA EM ALVENARIA ESTRUTURAL. AF_09/2021</t>
  </si>
  <si>
    <t>Graute e Armação</t>
  </si>
  <si>
    <t xml:space="preserve"> 102923 </t>
  </si>
  <si>
    <t>ARMAÇÃO DE CINTA DE ALVENARIA ESTRUTURAL; DIÂMETRO DE 16,0 MM. AF_09/2021</t>
  </si>
  <si>
    <t xml:space="preserve"> 102921 </t>
  </si>
  <si>
    <t>ARMAÇÃO VERTICAL DE ALVENARIA ESTRUTURAL; DIÂMETRO DE 16,0 MM. AF_09/2021</t>
  </si>
  <si>
    <t xml:space="preserve"> 89993 </t>
  </si>
  <si>
    <t>GRAUTEAMENTO VERTICAL EM ALVENARIA ESTRUTURAL. AF_09/2021</t>
  </si>
  <si>
    <t xml:space="preserve"> 87286 </t>
  </si>
  <si>
    <t>ARGAMASSA TRAÇO 1:1:6 (EM VOLUME DE CIMENTO, CAL E AREIA MÉDIA ÚMIDA) PARA EMBOÇO/MASSA ÚNICA/ASSENTAMENTO DE ALVENARIA DE VEDAÇÃO, PREPARO MECÂNICO COM BETONEIRA 400 L. AF_08/2019</t>
  </si>
  <si>
    <t xml:space="preserve"> 92419 </t>
  </si>
  <si>
    <t>MONTAGEM E DESMONTAGEM DE FÔRMA DE PILARES RETANGULARES E ESTRUTURAS SIMILARES, PÉ-DIREITO SIMPLES, EM CHAPA DE MADEIRA COMPENSADA RESINADA, 4 UTILIZAÇÕES. AF_09/2020</t>
  </si>
  <si>
    <t xml:space="preserve"> 102922 </t>
  </si>
  <si>
    <t>ARMAÇÃO DE VERGA E CONTRAVERGA DE ALVENARIA ESTRUTURAL; DIÂMETRO DE 16,0 MM. AF_09/2021</t>
  </si>
  <si>
    <t xml:space="preserve"> 89995 </t>
  </si>
  <si>
    <t>GRAUTEAMENTO DE CINTA SUPERIOR OU DE VERGA EM ALVENARIA ESTRUTURAL. AF_09/2021</t>
  </si>
  <si>
    <t xml:space="preserve"> 00009841 </t>
  </si>
  <si>
    <t>TUBO PVC, SERIE R, DN 100 MM, PARA ESGOTO OU AGUAS PLUVIAIS PREDIAL (NBR 5688)</t>
  </si>
  <si>
    <t xml:space="preserve"> 00044315 </t>
  </si>
  <si>
    <t>TUBO PVC, RIGIDO, CORRUGADO, PERFURADO DN 100 MM, PARA DRENAGEM, SISTEMA IRRIGACAO</t>
  </si>
  <si>
    <t xml:space="preserve"> 00044196 </t>
  </si>
  <si>
    <t>CANALETA DE CONCRETO ESTRUTURAL, 19 X 19 X 39 CM, FBK 8 MPA</t>
  </si>
  <si>
    <t xml:space="preserve"> 00034580 </t>
  </si>
  <si>
    <t>BLOCO DE CONCRETO ESTRUTURAL 19 X 19 X 39 CM, FBK 8 MPA (NBR 6136)</t>
  </si>
  <si>
    <t>ALVENARIA DE VEDAÇÃO COM ELEMENTO VAZADO DE CONCRETO (COBOGÓ) DE 7X50X50CM E ARGAMASSA DE ASSENTAMENTO COM PREPARO EM BETONEIRA. AF_05/2020</t>
  </si>
  <si>
    <t xml:space="preserve"> 100489 </t>
  </si>
  <si>
    <t>ARGAMASSA TRAÇO 1:3 (EM VOLUME DE CIMENTO E AREIA MÉDIA ÚMIDA), PREPARO MECÂNICO COM BETONEIRA 600 L. AF_08/2019</t>
  </si>
  <si>
    <t xml:space="preserve"> 00000666 </t>
  </si>
  <si>
    <t>ELEMENTO VAZADO DE CONCRETO, QUADRICULADO, 16 FUROS *40 X 40 X 7* CM</t>
  </si>
  <si>
    <t xml:space="preserve"> 004419 </t>
  </si>
  <si>
    <t>MANTA LA DE ROCHA 32 KG 50mm</t>
  </si>
  <si>
    <t xml:space="preserve"> 099135 </t>
  </si>
  <si>
    <t>CARPINTEIRO DE TELHADOS/TELHADISTA</t>
  </si>
  <si>
    <t xml:space="preserve"> 43 </t>
  </si>
  <si>
    <t>MATERIAL PARA PAREDE 2 FACE SIMPLES  CHAPA DE GESSO GLASROC X 12,5/1200/2400</t>
  </si>
  <si>
    <t xml:space="preserve"> B.01.000.010139 </t>
  </si>
  <si>
    <t xml:space="preserve"> MAT136800 </t>
  </si>
  <si>
    <t>Tinta esmalte sintetica, serigrafica, brilhante, com 900ml, na cor azul real</t>
  </si>
  <si>
    <t xml:space="preserve"> G.02.000.023009 </t>
  </si>
  <si>
    <t>PLACA CERÂMICA ESMALTADA PARA PAREDE, DE 20X20CM, TIPO MONOCOLOR, DIVERSAS CORES, BORDA BOLD, GRUPO BIIA; REF. BRANCO LISO/QUARTER DA PIERINI, ELIANE OU EQUIVALENTE</t>
  </si>
  <si>
    <t xml:space="preserve"> 116 </t>
  </si>
  <si>
    <t>pintura de ceramica com serigrafia</t>
  </si>
  <si>
    <t xml:space="preserve"> B.02.000.039027 </t>
  </si>
  <si>
    <t>REJUNTE FLEXÍVEL CORES DIVERSAS, PARA ÁREAS INTERNA E EXTERNA, PISOS E PAREDES, JUNTAS DE 2 A 10 MM</t>
  </si>
  <si>
    <t xml:space="preserve"> B.01.000.010146 </t>
  </si>
  <si>
    <t xml:space="preserve"> B.02.000.039031 </t>
  </si>
  <si>
    <t>ARGAMASSA COLANTE INDUSTRIALIZADA PARA ASSENTAMENTO, USO INTERNO, TIPO AC-I, CONFORME NBR 14081</t>
  </si>
  <si>
    <t xml:space="preserve"> 88325 </t>
  </si>
  <si>
    <t>VIDRACEIRO COM ENCARGOS COMPLEMENTARES</t>
  </si>
  <si>
    <t xml:space="preserve"> MAT095600 </t>
  </si>
  <si>
    <t>Perfil de aluminio: anodizado, serie 42</t>
  </si>
  <si>
    <t xml:space="preserve"> 12508 </t>
  </si>
  <si>
    <t>Vidro insulado - 02 float incolor de 6mm + câmara de 6mm - sem instalação</t>
  </si>
  <si>
    <t xml:space="preserve"> 00039961 </t>
  </si>
  <si>
    <t>SILICONE ACETICO USO GERAL INCOLOR 280 G</t>
  </si>
  <si>
    <t xml:space="preserve"> 00011950 </t>
  </si>
  <si>
    <t>BUCHA DE NYLON SEM ABA S6, COM PARAFUSO DE 4,20 X 40 MM EM ACO ZINCADO COM ROSCA SOBERBA, CABECA CHATA E FENDA PHILLIPS</t>
  </si>
  <si>
    <t>CHAPISCO APLICADO EM ALVENARIAS E ESTRUTURAS DE CONCRETO INTERNAS, COM COLHER DE PEDREIRO. ARGAMASSA TRAÇO 1:3 COM PREPARO MANUAL. AF_10/2022</t>
  </si>
  <si>
    <t xml:space="preserve"> 87377 </t>
  </si>
  <si>
    <t>ARGAMASSA TRAÇO 1:3 (EM VOLUME DE CIMENTO E AREIA GROSSA ÚMIDA) PARA CHAPISCO CONVENCIONAL, PREPARO MANUAL. AF_08/2019</t>
  </si>
  <si>
    <t xml:space="preserve"> 87292 </t>
  </si>
  <si>
    <t>ARGAMASSA TRAÇO 1:2:8 (EM VOLUME DE CIMENTO, CAL E AREIA MÉDIA ÚMIDA) PARA EMBOÇO/MASSA ÚNICA/ASSENTAMENTO DE ALVENARIA DE VEDAÇÃO, PREPARO MECÂNICO COM BETONEIRA 400 L. AF_08/2019</t>
  </si>
  <si>
    <t xml:space="preserve"> 87369 </t>
  </si>
  <si>
    <t>ARGAMASSA TRAÇO 1:2:8 (EM VOLUME DE CIMENTO, CAL E AREIA MÉDIA ÚMIDA) PARA EMBOÇO/MASSA ÚNICA/ASSENTAMENTO DE ALVENARIA DE VEDAÇÃO, PREPARO MANUAL. AF_08/2019</t>
  </si>
  <si>
    <t xml:space="preserve"> 099780 </t>
  </si>
  <si>
    <t>AJUDANTE ESPECIALIZADO - LADRILHEIRO</t>
  </si>
  <si>
    <t xml:space="preserve"> 033838 </t>
  </si>
  <si>
    <t>ARGAMASSA PORCELANATO INTERNO E EXTERNO BRANCA AXTON (5 kg/</t>
  </si>
  <si>
    <t xml:space="preserve"> 099100 </t>
  </si>
  <si>
    <t>LADRILHEIRO</t>
  </si>
  <si>
    <t xml:space="preserve"> 028202 </t>
  </si>
  <si>
    <t xml:space="preserve"> 007038 </t>
  </si>
  <si>
    <t>REJUNTE PARA PORCELANATO ACRILICO MARFIM (0,35kg/m2)PORTOKOL</t>
  </si>
  <si>
    <t xml:space="preserve"> 000577 </t>
  </si>
  <si>
    <t>CHAPISCO APLICADO EM ALVENARIA (COM PRESENÇA DE VÃOS) E ESTRUTURAS DE CONCRETO DE FACHADA, COM EQUIPAMENTO DE PROJEÇÃO. ARGAMASSA TRAÇO 1:3 COM PREPARO EM BETONEIRA 400 L. AF_10/2022</t>
  </si>
  <si>
    <t xml:space="preserve"> 87313 </t>
  </si>
  <si>
    <t>ARGAMASSA TRAÇO 1:3 (EM VOLUME DE CIMENTO E AREIA GROSSA ÚMIDA) PARA CHAPISCO CONVENCIONAL, PREPARO MECÂNICO COM BETONEIRA 400 L. AF_08/2019</t>
  </si>
  <si>
    <t xml:space="preserve"> 90669 </t>
  </si>
  <si>
    <t>PROJETOR PNEUMÁTICO DE ARGAMASSA PARA CHAPISCO E REBOCO COM RECIPIENTE ACOPLADO, TIPO CANEQUINHA, COM COMPRESSOR DE AR REBOCÁVEL VAZÃO 89 PCM E MOTOR DIESEL DE 20 CV - CHI DIURNO. AF_05/2023</t>
  </si>
  <si>
    <t xml:space="preserve"> 90668 </t>
  </si>
  <si>
    <t>PROJETOR PNEUMÁTICO DE ARGAMASSA PARA CHAPISCO E REBOCO COM RECIPIENTE ACOPLADO, TIPO CANEQUINHA, COM COMPRESSOR DE AR REBOCÁVEL VAZÃO 89 PCM E MOTOR DIESEL DE 20 CV - CHP DIURNO. AF_05/2023</t>
  </si>
  <si>
    <t xml:space="preserve"> 00037411 </t>
  </si>
  <si>
    <t>TELA DE ACO SOLDADA GALVANIZADA/ZINCADA PARA ALVENARIA, FIO D = *1,24 MM, MALHA 25 X 25 MM</t>
  </si>
  <si>
    <t xml:space="preserve"> 48 </t>
  </si>
  <si>
    <t>TIJOLO ECOLOGICO 12,5X25X7</t>
  </si>
  <si>
    <t xml:space="preserve"> 88256 </t>
  </si>
  <si>
    <t>AZULEJISTA OU LADRILHEIRO COM ENCARGOS COMPLEMENTARES</t>
  </si>
  <si>
    <t xml:space="preserve"> 00012815 </t>
  </si>
  <si>
    <t>FITA CREPE ROLO DE *25* MM X 50 M</t>
  </si>
  <si>
    <t xml:space="preserve"> 50 </t>
  </si>
  <si>
    <t>revestimento ceramico na cor azul para fachada</t>
  </si>
  <si>
    <t xml:space="preserve"> 00037595 </t>
  </si>
  <si>
    <t>ARGAMASSA COLANTE TIPO AC III</t>
  </si>
  <si>
    <t xml:space="preserve"> 00034357 </t>
  </si>
  <si>
    <t>REJUNTE CIMENTICIO, QUALQUER COR</t>
  </si>
  <si>
    <t xml:space="preserve"> 00000142 </t>
  </si>
  <si>
    <t>SELANTE ELASTICO MONOCOMPONENTE A BASE DE POLIURETANO (PU) PARA JUNTAS DIVERSAS</t>
  </si>
  <si>
    <t>310ML</t>
  </si>
  <si>
    <t xml:space="preserve"> 042519 </t>
  </si>
  <si>
    <t>ARGAMASSA PRONTA PARA REJUNTAMENTO CERAMICO(0,45kg/m2)</t>
  </si>
  <si>
    <t xml:space="preserve"> 045350 </t>
  </si>
  <si>
    <t xml:space="preserve"> 042521 </t>
  </si>
  <si>
    <t>ARGAMASSA PREFABRICADA PARA CERAMICA (4,50kg/m2)</t>
  </si>
  <si>
    <t xml:space="preserve"> 00020232 </t>
  </si>
  <si>
    <t>SOLEIRA EM GRANITO, POLIDO, TIPO ANDORINHA/ QUARTZ/ CASTELO/ CORUMBA OU OUTROS EQUIVALENTES DA REGIAO, L= *15* CM, E= *2,0* CM</t>
  </si>
  <si>
    <t xml:space="preserve"> 00004791 </t>
  </si>
  <si>
    <t>ADESIVO ACRILICO DE BASE AQUOSA / COLA DE CONTATO</t>
  </si>
  <si>
    <t xml:space="preserve"> 00004792 </t>
  </si>
  <si>
    <t>PLACA VINILICA SEMIFLEXIVEL PARA PISOS, E = 3,2 MM, 30 X 30 CM (SEM COLOCACAO)</t>
  </si>
  <si>
    <t xml:space="preserve"> 008767 </t>
  </si>
  <si>
    <t>PEDRA BRITADA #2</t>
  </si>
  <si>
    <t xml:space="preserve"> 008766 </t>
  </si>
  <si>
    <t>PEDRA BRITADA #1</t>
  </si>
  <si>
    <t xml:space="preserve"> 95276 </t>
  </si>
  <si>
    <t>POLIDORA DE PISO (POLITRIZ), PESO DE 100KG, DIÂMETRO 450 MM, MOTOR ELÉTRICO, POTÊNCIA 4 HP - CHP DIURNO. AF_05/2023</t>
  </si>
  <si>
    <t xml:space="preserve"> 95277 </t>
  </si>
  <si>
    <t>POLIDORA DE PISO (POLITRIZ), PESO DE 100KG, DIÂMETRO 450 MM, MOTOR ELÉTRICO, POTÊNCIA 4 HP - CHI DIURNO. AF_05/2023</t>
  </si>
  <si>
    <t xml:space="preserve"> 89226 </t>
  </si>
  <si>
    <t>BETONEIRA CAPACIDADE NOMINAL DE 600 L, CAPACIDADE DE MISTURA 360 L, MOTOR ELÉTRICO TRIFÁSICO POTÊNCIA DE 4 CV, SEM CARREGADOR - CHI DIURNO. AF_05/2023</t>
  </si>
  <si>
    <t xml:space="preserve"> 89225 </t>
  </si>
  <si>
    <t>BETONEIRA CAPACIDADE NOMINAL DE 600 L, CAPACIDADE DE MISTURA 360 L, MOTOR ELÉTRICO TRIFÁSICO POTÊNCIA DE 4 CV, SEM CARREGADOR - CHP DIURNO. AF_05/2023</t>
  </si>
  <si>
    <t xml:space="preserve"> 00041967 </t>
  </si>
  <si>
    <t>CERA LIQUIDA INCOLOR MULTIPISO</t>
  </si>
  <si>
    <t xml:space="preserve"> 00004824 </t>
  </si>
  <si>
    <t>GRANILHA/ GRANA/ PEDRISCO OU AGREGADO EM MARMORE/ GRANITO/ QUARTZO E CALCARIO, PRETO, CINZA, PALHA OU BRANCO</t>
  </si>
  <si>
    <t xml:space="preserve"> 00006085 </t>
  </si>
  <si>
    <t>SELADOR ACRILICO OPACO PREMIUM INTERIOR/EXTERIOR</t>
  </si>
  <si>
    <t xml:space="preserve"> 00003671 </t>
  </si>
  <si>
    <t>JUNTA PLASTICA DE DILATACAO PARA PISOS, COR CINZA, 17 X 3 MM (ALTURA X ESPESSURA)</t>
  </si>
  <si>
    <t xml:space="preserve"> 00044528 </t>
  </si>
  <si>
    <t>CIMENTO PORTLAND ESTRUTURAL BRANCO CPB - 32 OU CPB - 40</t>
  </si>
  <si>
    <t xml:space="preserve"> 035616 </t>
  </si>
  <si>
    <t>RODAPE MARMORITE/GRANILITE CLARO 10cm</t>
  </si>
  <si>
    <t xml:space="preserve"> 099398 </t>
  </si>
  <si>
    <t>MARMORISTA</t>
  </si>
  <si>
    <t>GRANITO CINZA ANDORINHA EM PISO</t>
  </si>
  <si>
    <t xml:space="preserve"> 006523 </t>
  </si>
  <si>
    <t>ARGAMASSA PRONTA FERMA QUARTZOLIT PARA GRANITOS (4,0kg/m2)</t>
  </si>
  <si>
    <t xml:space="preserve"> 010414 </t>
  </si>
  <si>
    <t>GRANITO CINZA ANDORINHA 2cm</t>
  </si>
  <si>
    <t xml:space="preserve"> 099664 </t>
  </si>
  <si>
    <t>AJUDANTE ESPECIALIZADO - MARMORISTA</t>
  </si>
  <si>
    <t>EXECUÇÃO DE PASSEIO (CALÇADA) OU PISO DE CONCRETO COM CONCRETO MOLDADO IN LOCO, FEITO EM OBRA, ACABAMENTO CONVENCIONAL, ESPESSURA 6 CM, ARMADO. AF_08/2022</t>
  </si>
  <si>
    <t xml:space="preserve"> 00007156 </t>
  </si>
  <si>
    <t>TELA DE ACO SOLDADA NERVURADA, CA-60, Q-196, (3,11 KG/M2), DIAMETRO DO FIO = 5,0 MM, LARGURA = 2,45 M, ESPACAMENTO DA MALHA = 10 X 10 CM</t>
  </si>
  <si>
    <t xml:space="preserve"> 00038186 </t>
  </si>
  <si>
    <t>PISO TATIL DE ALERTA OU DIRECIONAL, DE BORRACHA, COLORIDO, 25 X 25 CM, E = 12 MM, PARA ARGAMASSA</t>
  </si>
  <si>
    <t>EXECUÇÃO DE PASSEIO (CALÇADA) OU PISO DE CONCRETO COM CONCRETO MOLDADO IN LOCO, FEITO EM OBRA, ACABAMENTO CONVENCIONAL, NÃO ARMADO. AF_08/2022</t>
  </si>
  <si>
    <t xml:space="preserve"> 099600 </t>
  </si>
  <si>
    <t>CALCETEIRO</t>
  </si>
  <si>
    <t xml:space="preserve"> 003753 </t>
  </si>
  <si>
    <t>BLOCO DE CONCRETO INTERTRAVADO NATURAL 8cm 35MPA TRAFEGO MEDIO</t>
  </si>
  <si>
    <t xml:space="preserve"> 36 </t>
  </si>
  <si>
    <t>Painel acústico FRISADO FRT tipo 16/10 em MDF; encaixe macho e fêmea com face posterior em véu de vidro; 172 x 2700 x 15 mm</t>
  </si>
  <si>
    <t xml:space="preserve"> 00000003 </t>
  </si>
  <si>
    <t>Painel acústico de lã de poliéster com acabamento em tecido, dimensões de 60 x 60 cm e espessura 50mm</t>
  </si>
  <si>
    <t xml:space="preserve"> 93282 </t>
  </si>
  <si>
    <t>GUINCHO ELÉTRICO DE COLUNA, CAPACIDADE 400 KG, COM MOTO FREIO, MOTOR TRIFÁSICO DE 1,25 CV - CHI DIURNO. AF_03/2016</t>
  </si>
  <si>
    <t xml:space="preserve"> 88323 </t>
  </si>
  <si>
    <t>TELHADISTA COM ENCARGOS COMPLEMENTARES</t>
  </si>
  <si>
    <t xml:space="preserve"> 00042490 </t>
  </si>
  <si>
    <t>FELTRO EM LA DE ROCHA, 1 FACE REVESTIDA COM PAPEL ALUMINIZADO, EM ROLO, DENSIDADE = 32 KG/M3, E=*50* MM</t>
  </si>
  <si>
    <t xml:space="preserve"> 88248 </t>
  </si>
  <si>
    <t>AUXILIAR DE ENCANADOR OU BOMBEIRO HIDRÁULICO COM ENCARGOS COMPLEMENTARES</t>
  </si>
  <si>
    <t xml:space="preserve"> 88267 </t>
  </si>
  <si>
    <t>ENCANADOR OU BOMBEIRO HIDRÁULICO COM ENCARGOS COMPLEMENTARES</t>
  </si>
  <si>
    <t xml:space="preserve"> 00038383 </t>
  </si>
  <si>
    <t>LIXA D'AGUA EM FOLHA, COR PRETA, GRAO 100</t>
  </si>
  <si>
    <t xml:space="preserve"> 00000122 </t>
  </si>
  <si>
    <t>ADESIVO PLASTICO PARA PVC, FRASCO COM *850* GR</t>
  </si>
  <si>
    <t xml:space="preserve"> 00020083 </t>
  </si>
  <si>
    <t>SOLUCAO PREPARADORA / LIMPADORA PARA PVC, FRASCO COM 1000 CM3</t>
  </si>
  <si>
    <t xml:space="preserve"> 00020078 </t>
  </si>
  <si>
    <t>PASTA LUBRIFICANTE PARA TUBOS E CONEXOES COM JUNTA ELASTICA, EMBALAGEM DE *400* GR (USO EM PVC, ACO, POLIETILENO E OUTROS)</t>
  </si>
  <si>
    <t xml:space="preserve"> 00000296 </t>
  </si>
  <si>
    <t>ANEL BORRACHA PARA TUBO ESGOTO PREDIAL, DN 50 MM (NBR 5688)</t>
  </si>
  <si>
    <t xml:space="preserve"> 00020086 </t>
  </si>
  <si>
    <t>BUCHA DE REDUCAO DE PVC, SOLDAVEL, LONGA, 50 X 40 MM, PARA ESGOTO PREDIAL</t>
  </si>
  <si>
    <t xml:space="preserve"> 00020085 </t>
  </si>
  <si>
    <t>ANEL BORRACHA, DN 50 MM, PARA TUBO SERIE REFORCADA ESGOTO PREDIAL</t>
  </si>
  <si>
    <t xml:space="preserve"> 00038418 </t>
  </si>
  <si>
    <t>BUCHA DE REDUCAO, PVC, LONGA, SERIE R, DN 50 X 40 MM, PARA ESGOTO PREDIAL</t>
  </si>
  <si>
    <t xml:space="preserve"> 101618 </t>
  </si>
  <si>
    <t>PREPARO DE FUNDO DE VALA COM LARGURA MENOR QUE 1,5 M, COM CAMADA DE AREIA, LANÇAMENTO MANUAL. AF_08/2020</t>
  </si>
  <si>
    <t>Escoramento e Preparo de Fundo de Valas</t>
  </si>
  <si>
    <t xml:space="preserve"> 00035277 </t>
  </si>
  <si>
    <t>CAIXA DE GORDURA EM PVC, DIAMETRO MINIMO 300 MM, DIAMETRO DE SAIDA 100 MM, CAPACIDADE APROXIMADA 18 LITROS, COM TAMPA E CESTO</t>
  </si>
  <si>
    <t xml:space="preserve"> 00005103 </t>
  </si>
  <si>
    <t>CAIXA SIFONADA PVC, 100 X 100 X 50 MM, COM GRELHA REDONDA, BRANCA</t>
  </si>
  <si>
    <t xml:space="preserve"> H335 </t>
  </si>
  <si>
    <t>CORPO CAIXA SIFONADA 100 X 150 X 50 MM</t>
  </si>
  <si>
    <t xml:space="preserve"> 00011717 </t>
  </si>
  <si>
    <t>CAIXA SIFONADA, PVC, 150 X 150 X 50 MM, COM GRELHA REDONDA, BRANCA</t>
  </si>
  <si>
    <t xml:space="preserve"> 00003528 </t>
  </si>
  <si>
    <t>JOELHO PVC, SOLDAVEL, PB, 45 GRAUS, DN 100 MM, PARA ESGOTO PREDIAL</t>
  </si>
  <si>
    <t xml:space="preserve"> 00000301 </t>
  </si>
  <si>
    <t>ANEL BORRACHA PARA TUBO ESGOTO PREDIAL, DN 100 MM (NBR 5688)</t>
  </si>
  <si>
    <t xml:space="preserve"> 00020151 </t>
  </si>
  <si>
    <t>JOELHO, PVC SERIE R, 45 GRAUS, DN 100 MM, PARA ESGOTO PREDIAL</t>
  </si>
  <si>
    <t xml:space="preserve"> 00000299 </t>
  </si>
  <si>
    <t>ANEL BORRACHA, DN 100 MM, PARA TUBO SERIE REFORCADA ESGOTO PREDIAL</t>
  </si>
  <si>
    <t xml:space="preserve"> 00000300 </t>
  </si>
  <si>
    <t>ANEL BORRACHA, DN 150 MM, PARA TUBO SERIE REFORCADA ESGOTO PREDIAL</t>
  </si>
  <si>
    <t xml:space="preserve"> 00020152 </t>
  </si>
  <si>
    <t>JOELHO, PVC SERIE R, 45 GRAUS, DN 150 MM, PARA ESGOTO PREDIAL</t>
  </si>
  <si>
    <t xml:space="preserve"> 00003516 </t>
  </si>
  <si>
    <t>JOELHO PVC, SOLDAVEL, BB, 45 GRAUS, DN 40 MM, PARA ESGOTO PREDIAL</t>
  </si>
  <si>
    <t xml:space="preserve"> 00020148 </t>
  </si>
  <si>
    <t>JOELHO, PVC SERIE R, 45 GRAUS, DN 40 MM, PARA ESGOTO PREDIAL</t>
  </si>
  <si>
    <t xml:space="preserve"> 00003518 </t>
  </si>
  <si>
    <t>JOELHO PVC, SOLDAVEL, PB, 45 GRAUS, DN 50 MM, PARA ESGOTO PREDIAL</t>
  </si>
  <si>
    <t xml:space="preserve"> 00020149 </t>
  </si>
  <si>
    <t>JOELHO, PVC SERIE R, 45 GRAUS, DN 50 MM, PARA ESGOTO PREDIAL</t>
  </si>
  <si>
    <t xml:space="preserve"> 00000298 </t>
  </si>
  <si>
    <t>ANEL BORRACHA, DN 75 MM, PARA TUBO SERIE REFORCADA ESGOTO PREDIAL</t>
  </si>
  <si>
    <t xml:space="preserve"> 00020150 </t>
  </si>
  <si>
    <t>JOELHO, PVC SERIE R, 45 GRAUS, DN 75 MM, PARA ESGOTO PREDIAL</t>
  </si>
  <si>
    <t xml:space="preserve"> 00003520 </t>
  </si>
  <si>
    <t>JOELHO PVC, SOLDAVEL, PB, 90 GRAUS, DN 100 MM, PARA ESGOTO PREDIAL</t>
  </si>
  <si>
    <t xml:space="preserve"> 00020157 </t>
  </si>
  <si>
    <t>JOELHO, PVC SERIE R, 90 GRAUS, DN 100 MM, PARA ESGOTO PREDIAL</t>
  </si>
  <si>
    <t xml:space="preserve"> 00003517 </t>
  </si>
  <si>
    <t>JOELHO PVC, SOLDAVEL, BB, 90 GRAUS, SEM ANEL, DN 40 MM, PARA ESGOTO PREDIAL SECUNDARIO</t>
  </si>
  <si>
    <t xml:space="preserve"> 00020154 </t>
  </si>
  <si>
    <t>JOELHO, PVC SERIE R, 90 GRAUS, DN 40 MM, PARA ESGOTO PREDIAL</t>
  </si>
  <si>
    <t xml:space="preserve"> 00003526 </t>
  </si>
  <si>
    <t>JOELHO PVC, SOLDAVEL, PB, 90 GRAUS, DN 50 MM, PARA ESGOTO PREDIAL</t>
  </si>
  <si>
    <t xml:space="preserve"> 00020155 </t>
  </si>
  <si>
    <t>JOELHO, PVC SERIE R, 90 GRAUS, DN 50 MM, PARA ESGOTO PREDIAL</t>
  </si>
  <si>
    <t xml:space="preserve"> H442 </t>
  </si>
  <si>
    <t xml:space="preserve"> 00003670 </t>
  </si>
  <si>
    <t>JUNCAO SIMPLES, PVC, 45 GRAUS, DN 100 X 100 MM, SERIE NORMAL PARA ESGOTO PREDIAL</t>
  </si>
  <si>
    <t xml:space="preserve"> 00020144 </t>
  </si>
  <si>
    <t>JUNCAO SIMPLES, PVC SERIE R, DN 100 X 100 MM, PARA ESGOTO PREDIAL</t>
  </si>
  <si>
    <t xml:space="preserve"> H386 </t>
  </si>
  <si>
    <t>JUNCAO SIMPLES DIAMETRO 100 X 50 MM - (ESGOTO)</t>
  </si>
  <si>
    <t xml:space="preserve"> 00020145 </t>
  </si>
  <si>
    <t>JUNCAO SIMPLES, PVC SERIE R, DN 150 X 100 MM, PARA ESGOTO PREDIAL</t>
  </si>
  <si>
    <t xml:space="preserve"> 00003666 </t>
  </si>
  <si>
    <t>JUNCAO SIMPLES, PVC, 45 GRAUS, DN 40 X 40 MM, SERIE NORMAL PARA ESGOTO PREDIAL</t>
  </si>
  <si>
    <t xml:space="preserve"> 00020140 </t>
  </si>
  <si>
    <t>JUNCAO SIMPLES, PVC SERIE R, DN 40 X 40 MM, PARA ESGOTO PREDIAL</t>
  </si>
  <si>
    <t xml:space="preserve"> 00003662 </t>
  </si>
  <si>
    <t>JUNCAO SIMPLES, PVC, 45 GRAUS, DN 50 X 50 MM, SERIE NORMAL PARA ESGOTO PREDIAL</t>
  </si>
  <si>
    <t xml:space="preserve"> 00020141 </t>
  </si>
  <si>
    <t>JUNCAO SIMPLES, PVC SERIE R, DN 50 X 50 MM, PARA ESGOTO PREDIAL</t>
  </si>
  <si>
    <t xml:space="preserve"> 00003669 </t>
  </si>
  <si>
    <t>JUNCAO DE REDUCAO INVERTIDA, PVC SOLDAVEL, 75 X 50 MM, SERIE NORMAL PARA ESGOTO PREDIAL</t>
  </si>
  <si>
    <t xml:space="preserve"> 00000297 </t>
  </si>
  <si>
    <t>ANEL BORRACHA PARA TUBO ESGOTO PREDIAL, DN 75 MM (NBR 5688)</t>
  </si>
  <si>
    <t xml:space="preserve"> 00011711 </t>
  </si>
  <si>
    <t>RALO SECO CONICO, PVC, 100 X 40 MM, COM GRELHA QUADRADA BRANCA</t>
  </si>
  <si>
    <t xml:space="preserve"> 00020045 </t>
  </si>
  <si>
    <t>REDUCAO EXCENTRICA PVC, SERIE R, DN 75 X 50 MM, PARA ESGOTO PREDIAL</t>
  </si>
  <si>
    <t xml:space="preserve"> 00007097 </t>
  </si>
  <si>
    <t>TE SANITARIO, PVC, DN 50 X 50 MM, SERIE NORMAL, PARA ESGOTO PREDIAL</t>
  </si>
  <si>
    <t xml:space="preserve"> 00011655 </t>
  </si>
  <si>
    <t>TE SANITARIO DE REDUCAO, PVC, DN 100 X 50 MM, SERIE NORMAL, PARA ESGOTO PREDIAL</t>
  </si>
  <si>
    <t xml:space="preserve"> H418 </t>
  </si>
  <si>
    <t>TE SANITARIO DIAMETRO 50 X 50 mm - (ESGOTO)</t>
  </si>
  <si>
    <t xml:space="preserve"> 00039320 </t>
  </si>
  <si>
    <t>TERMINAL DE VENTILACAO, 75 MM, SERIE NORMAL, ESGOTO PREDIAL</t>
  </si>
  <si>
    <t xml:space="preserve"> 00009874 </t>
  </si>
  <si>
    <t>TUBO PVC, SOLDAVEL, DE 40 MM, AGUA FRIA (NBR-5648)</t>
  </si>
  <si>
    <t xml:space="preserve"> 099200 </t>
  </si>
  <si>
    <t>BOMBEIRO OU ENCANADOR</t>
  </si>
  <si>
    <t xml:space="preserve"> 004869 </t>
  </si>
  <si>
    <t>VASELINA PASTOSA LUBRIFICANTE EMBALAGEM 1.000g</t>
  </si>
  <si>
    <t xml:space="preserve"> 007089 </t>
  </si>
  <si>
    <t>ANEL DE BORRACHA OCRE 250mm</t>
  </si>
  <si>
    <t xml:space="preserve"> 099034 </t>
  </si>
  <si>
    <t>AJUDANTE DE BOMBEIRO OU ENCANADOR</t>
  </si>
  <si>
    <t xml:space="preserve"> 004445 </t>
  </si>
  <si>
    <t>TUBO PVC ESGOTO LEVE 250mm AMANCO</t>
  </si>
  <si>
    <t xml:space="preserve"> 00009835 </t>
  </si>
  <si>
    <t>TUBO PVC SERIE NORMAL, DN 40 MM, PARA ESGOTO PREDIAL (NBR 5688)</t>
  </si>
  <si>
    <t xml:space="preserve"> 00009838 </t>
  </si>
  <si>
    <t>TUBO PVC SERIE NORMAL, DN 50 MM, PARA ESGOTO PREDIAL (NBR 5688)</t>
  </si>
  <si>
    <t xml:space="preserve"> 00009836 </t>
  </si>
  <si>
    <t>TUBO PVC SERIE NORMAL, DN 100 MM, PARA ESGOTO PREDIAL (NBR 5688)</t>
  </si>
  <si>
    <t xml:space="preserve"> 00009840 </t>
  </si>
  <si>
    <t>TUBO PVC, SERIE R, DN 150 MM, PARA ESGOTO OU AGUAS PLUVIAIS PREDIAL (NBR 5688)</t>
  </si>
  <si>
    <t xml:space="preserve"> 00020067 </t>
  </si>
  <si>
    <t>TUBO PVC, SERIE R, DN 40 MM, PARA ESGOTO OU AGUAS PLUVIAIS PREDIAL (NBR 5688)</t>
  </si>
  <si>
    <t xml:space="preserve"> 00020068 </t>
  </si>
  <si>
    <t>TUBO PVC, SERIE R, DN 50 MM, PARA ESGOTO OU AGUAS PLUVIAIS PREDIAL (NBR 5688)</t>
  </si>
  <si>
    <t xml:space="preserve"> 00009839 </t>
  </si>
  <si>
    <t>TUBO PVC, SERIE R, DN 75 MM, PARA ESGOTO OU AGUAS PLUVIAIS PREDIAL (NBR 5688)</t>
  </si>
  <si>
    <t xml:space="preserve"> 00020179 </t>
  </si>
  <si>
    <t>TE, PVC, SERIE R, 100 X 100 MM, PARA ESGOTO PREDIAL</t>
  </si>
  <si>
    <t xml:space="preserve"> 00007091 </t>
  </si>
  <si>
    <t>TE SANITARIO, PVC, DN 100 X 100 MM, SERIE NORMAL, PARA ESGOTO PREDIAL</t>
  </si>
  <si>
    <t xml:space="preserve"> 00020180 </t>
  </si>
  <si>
    <t>TE, PVC, SERIE R, 150 X 100 MM, PARA ESGOTO PREDIAL</t>
  </si>
  <si>
    <t xml:space="preserve"> 00000834 </t>
  </si>
  <si>
    <t>BUCHA DE REDUCAO DE PVC, SOLDAVEL, LONGA, COM 40 X 25 MM, PARA AGUA FRIA PREDIAL</t>
  </si>
  <si>
    <t xml:space="preserve"> 104091 </t>
  </si>
  <si>
    <t>TERMOFUSORA PARA TUBOS E CONEXÕES EM PPR COM DIÂMETROS DE 20 A 63 MM, POTÊNCIA DE 800 W, TENSAO 220 V - CHP DIURNO. AF_05/2022</t>
  </si>
  <si>
    <t xml:space="preserve"> 00036349 </t>
  </si>
  <si>
    <t>JOELHO PPR 45 GRAUS, SOLDAVEL, F/F, DN 25 MM, PARA AGUA QUENTE PREDIAL</t>
  </si>
  <si>
    <t xml:space="preserve"> 00003509 </t>
  </si>
  <si>
    <t>JOELHO PVC, SOLDAVEL, PB, 90 GRAUS, DN 75 MM, PARA ESGOTO PREDIAL</t>
  </si>
  <si>
    <t xml:space="preserve"> 00020143 </t>
  </si>
  <si>
    <t>JUNCAO SIMPLES, PVC SERIE R, DN 100 X 75 MM, PARA ESGOTO PREDIAL</t>
  </si>
  <si>
    <t xml:space="preserve"> 00003868 </t>
  </si>
  <si>
    <t>LUVA DE REDUCAO SOLDAVEL, PVC, 25 MM X 20 MM, PARA AGUA FRIA PREDIAL</t>
  </si>
  <si>
    <t xml:space="preserve"> 00003920 </t>
  </si>
  <si>
    <t>LUVA DE REDUCAO DE FERRO GALVANIZADO, COM ROSCA BSP, DE 1 1/4" X 3/4"</t>
  </si>
  <si>
    <t xml:space="preserve"> 00003148 </t>
  </si>
  <si>
    <t>FITA VEDA ROSCA, EM PTFE, ROLO DE 18 MM X 50 M (L X C)</t>
  </si>
  <si>
    <t xml:space="preserve"> 00007307 </t>
  </si>
  <si>
    <t>FUNDO ANTICORROSIVO PARA METAIS FERROSOS (ZARCAO)</t>
  </si>
  <si>
    <t xml:space="preserve"> ED-49812 </t>
  </si>
  <si>
    <t>LASTRO DE CONCRETO MAGRO, INCLUSIVE TRANSPORTE, LANÇAMENTO E ADENSAMENTO</t>
  </si>
  <si>
    <t>583,01</t>
  </si>
  <si>
    <t>448,92</t>
  </si>
  <si>
    <t xml:space="preserve"> ED-48228 </t>
  </si>
  <si>
    <t>ALVENARIA DE VEDAÇÃO COM TIJOLO MACIÇO REQUEIMADO, ESP. 20CM, PARA REVESTIMENTO, INCLUSIVE ARGAMASSA PARA ASSENTAMENTO</t>
  </si>
  <si>
    <t>260,50</t>
  </si>
  <si>
    <t>5.340,25</t>
  </si>
  <si>
    <t xml:space="preserve"> ED-48333 </t>
  </si>
  <si>
    <t>TAMPA DE CONCRETO PARA CAIXA DE INSPEÇÃO EM ALVENARIA E = 8 CM</t>
  </si>
  <si>
    <t>200,75</t>
  </si>
  <si>
    <t>796,98</t>
  </si>
  <si>
    <t xml:space="preserve"> ED-51107 </t>
  </si>
  <si>
    <t>ESCAVAÇÃO MANUAL DE VALA COM PROFUNDIDADE MENOR OU IGUAL A 1,5M, INCLUSIVE DESCARGA LATERAL</t>
  </si>
  <si>
    <t>77,29</t>
  </si>
  <si>
    <t>1.470,06</t>
  </si>
  <si>
    <t xml:space="preserve"> ED-49814 </t>
  </si>
  <si>
    <t>LASTRO DE AREIA, INCLUSIVE ADENSAMENTO E APILOAMENTO MANUAL</t>
  </si>
  <si>
    <t>202,56</t>
  </si>
  <si>
    <t>36,46</t>
  </si>
  <si>
    <t xml:space="preserve"> ED-50381 </t>
  </si>
  <si>
    <t>hora</t>
  </si>
  <si>
    <t>31,22</t>
  </si>
  <si>
    <t>124,88</t>
  </si>
  <si>
    <t xml:space="preserve"> ED-51109 </t>
  </si>
  <si>
    <t>ESCAVAÇÃO MANUAL DE VALA COM PROFUNDIDADE MAIOR QUE 3,0M E MENOR OU IGUAL 5,0M, INCLUSIVE DESCARGA LATERAL</t>
  </si>
  <si>
    <t>135,10</t>
  </si>
  <si>
    <t>1.082,15</t>
  </si>
  <si>
    <t xml:space="preserve"> ED-48323 </t>
  </si>
  <si>
    <t>LAJE PRÉ MOLDADA D = 8 CM, CONCRETO 1:2:4 COM ARMAÇÃO E FORMA RESINADA</t>
  </si>
  <si>
    <t>923,45</t>
  </si>
  <si>
    <t xml:space="preserve"> ED-51131 </t>
  </si>
  <si>
    <t>CARGA MANUAL DE MATERIAL DE QUALQUER NATUREZA SOBRE CAMINHÃO, EXCLUSIVE TRANSPORTE</t>
  </si>
  <si>
    <t>45,32</t>
  </si>
  <si>
    <t>1.364,13</t>
  </si>
  <si>
    <t xml:space="preserve"> ED-51093 </t>
  </si>
  <si>
    <t>APILOAMENTO MANUAL EM FUNDO DE VALA COM SOQUETE, EXCLUSIVE ESCAVAÇÃO</t>
  </si>
  <si>
    <t>26,06</t>
  </si>
  <si>
    <t>223,33</t>
  </si>
  <si>
    <t xml:space="preserve"> ED-48330 </t>
  </si>
  <si>
    <t>PLACA DE CONCRETO ARMADO D = 8 CM, PRÉ MOLDADA</t>
  </si>
  <si>
    <t>276,22</t>
  </si>
  <si>
    <t>143,63</t>
  </si>
  <si>
    <t xml:space="preserve"> ED-51108 </t>
  </si>
  <si>
    <t>ESCAVAÇÃO MANUAL DE VALA COM PROFUNDIDADE MAIOR QUE 1,5M E MENOR OU IGUAL 3,0M, INCLUSIVE DESCARGA LATERAL</t>
  </si>
  <si>
    <t>101,95</t>
  </si>
  <si>
    <t>1.510,90</t>
  </si>
  <si>
    <t xml:space="preserve"> ED-48336 </t>
  </si>
  <si>
    <t>VIGA 0,10 A 0,20 M DE LARGURA, CONCRETO 1:2:4 COM ARMAÇÃO E FORMA RESINADA</t>
  </si>
  <si>
    <t>2.594,73</t>
  </si>
  <si>
    <t>77,84</t>
  </si>
  <si>
    <t xml:space="preserve"> ED-49813 </t>
  </si>
  <si>
    <t>LASTRO DE BRITA COM PEDRA BRITADA NÚMERO 2 E 3, INCLUSIVE ADENSAMENTO E APILOAMENTO MANUAL</t>
  </si>
  <si>
    <t>191,12</t>
  </si>
  <si>
    <t>101,29</t>
  </si>
  <si>
    <t xml:space="preserve"> ED-50367 </t>
  </si>
  <si>
    <t>22,66</t>
  </si>
  <si>
    <t>90,64</t>
  </si>
  <si>
    <t xml:space="preserve"> ED-51125 </t>
  </si>
  <si>
    <t>TRANSPORTE DE MATERIAL DEMOLIDO EM CAÇAMBA, EXCLUSIVE CARGA MANUAL OU MECÂNICA</t>
  </si>
  <si>
    <t>83,00</t>
  </si>
  <si>
    <t>2.498,30</t>
  </si>
  <si>
    <t xml:space="preserve"> ED-50760 </t>
  </si>
  <si>
    <t>REBOCO COM ARGAMASSA, TRAÇO 1:2:9 (CIMENTO, CAL E AREIA), COM ADITIVO IMPERMEABILIZANTE, ESP. 20MM, APLICAÇÃO MANUAL, INCLUSIVE ARGAMASSA COM PREPARO MECANIZADO, EXCLUSIVE CHAPISCO</t>
  </si>
  <si>
    <t>53,69</t>
  </si>
  <si>
    <t>1.630,57</t>
  </si>
  <si>
    <t xml:space="preserve"> ED-51120 </t>
  </si>
  <si>
    <t>REATERRO MANUAL DE VALA, INCLUSIVE ESPALHAMENTO E COMPACTAÇÃO MANUAL COM SOQUETE</t>
  </si>
  <si>
    <t>908,16</t>
  </si>
  <si>
    <t xml:space="preserve"> ED-48226 </t>
  </si>
  <si>
    <t>ALVENARIA DE VEDAÇÃO COM TIJOLO MACIÇO REQUEIMADO, ESP. 5CM, PARA REVESTIMENTO, INCLUSIVE ARGAMASSA PARA ASSENTAMENTO</t>
  </si>
  <si>
    <t>92,66</t>
  </si>
  <si>
    <t>90,81</t>
  </si>
  <si>
    <t xml:space="preserve"> ED-48195 </t>
  </si>
  <si>
    <t>ALVENARIA DE VEDAÇÃO COM BLOCO DE CONCRETO, ESP. 14CM, INCLUSIVE ARGAMASSA PARA ASSENTAMENTO</t>
  </si>
  <si>
    <t>77,46</t>
  </si>
  <si>
    <t>2.074,38</t>
  </si>
  <si>
    <t>ADAPTADOR COM FLANGE E ANEL DE VEDAÇÃO, PVC, SOLDÁVEL, DN 25 MM X 3/4", INSTALADO EM RESERVAÇÃO PREDIAL DE ÁGUA - FORNECIMENTO E INSTALAÇÃO. AF_04/2024</t>
  </si>
  <si>
    <t xml:space="preserve"> 00000096 </t>
  </si>
  <si>
    <t>ADAPTADOR PVC SOLDAVEL, COM FLANGE E ANEL DE VEDACAO, 25 MM X 3/4", PARA CAIXA D'AGUA</t>
  </si>
  <si>
    <t xml:space="preserve"> 00000097 </t>
  </si>
  <si>
    <t>ADAPTADOR PVC SOLDAVEL, COM FLANGE E ANEL DE VEDACAO, 32 MM X 1", PARA CAIXA D'AGUA</t>
  </si>
  <si>
    <t xml:space="preserve"> 00000100 </t>
  </si>
  <si>
    <t>ADAPTADOR PVC, SOLDAVEL, COM FLANGES E ANEL DE VEDACAO, 60 MM X 2", PARA CAIXA D'AGUA</t>
  </si>
  <si>
    <t xml:space="preserve"> 00000102 </t>
  </si>
  <si>
    <t>ADAPTADOR PVC SOLDAVEL CURTO COM BOLSA E ROSCA, 85 MM X 3", PARA AGUA FRIA</t>
  </si>
  <si>
    <t xml:space="preserve"> 00000822 </t>
  </si>
  <si>
    <t>BUCHA DE REDUCAO DE PVC, SOLDAVEL, LONGA, COM 60 X 50 MM, PARA AGUA FRIA PREDIAL</t>
  </si>
  <si>
    <t xml:space="preserve"> 00000813 </t>
  </si>
  <si>
    <t>BUCHA DE REDUCAO DE PVC, SOLDAVEL, LONGA, COM 50 X 25 MM, PARA AGUA FRIA PREDIAL</t>
  </si>
  <si>
    <t xml:space="preserve"> 00000821 </t>
  </si>
  <si>
    <t>BUCHA DE REDUCAO DE PVC, SOLDAVEL, LONGA, COM 75 X 50 MM, PARA AGUA FRIA PREDIAL</t>
  </si>
  <si>
    <t xml:space="preserve"> 10554 </t>
  </si>
  <si>
    <t>Encargos Complementares - Encanador</t>
  </si>
  <si>
    <t>Provisórios</t>
  </si>
  <si>
    <t>3,81</t>
  </si>
  <si>
    <t>1,25</t>
  </si>
  <si>
    <t xml:space="preserve"> 138 </t>
  </si>
  <si>
    <t>Adesivo pvc em frasco de 850 gramas</t>
  </si>
  <si>
    <t>72,41</t>
  </si>
  <si>
    <t>0,72</t>
  </si>
  <si>
    <t xml:space="preserve"> 00002696/SINAPI </t>
  </si>
  <si>
    <t>Encanador ou bombeiro hidraulico (horista)</t>
  </si>
  <si>
    <t>19,02</t>
  </si>
  <si>
    <t>6,27</t>
  </si>
  <si>
    <t xml:space="preserve"> 00006111/SINAPI </t>
  </si>
  <si>
    <t>Servente de obras (horista)</t>
  </si>
  <si>
    <t>14,58</t>
  </si>
  <si>
    <t>4,81</t>
  </si>
  <si>
    <t xml:space="preserve"> 366 </t>
  </si>
  <si>
    <t>Bucha reducao longa pvc rigido soldavel, marrom, d= 85 x 60mm</t>
  </si>
  <si>
    <t>23,65</t>
  </si>
  <si>
    <t xml:space="preserve"> 2036 </t>
  </si>
  <si>
    <t>Solucao limpadora pvc</t>
  </si>
  <si>
    <t>69,74</t>
  </si>
  <si>
    <t>5,36</t>
  </si>
  <si>
    <t xml:space="preserve"> 10549 </t>
  </si>
  <si>
    <t>Encargos Complementares - Servente</t>
  </si>
  <si>
    <t>3,88</t>
  </si>
  <si>
    <t>1,28</t>
  </si>
  <si>
    <t>Detalhamento de Cálculo ORSE</t>
  </si>
  <si>
    <t xml:space="preserve"> 10492 </t>
  </si>
  <si>
    <t>Cesta Básica</t>
  </si>
  <si>
    <t>205,00</t>
  </si>
  <si>
    <t xml:space="preserve"> 10593 </t>
  </si>
  <si>
    <t>Praio simples 30cm</t>
  </si>
  <si>
    <t>19,57</t>
  </si>
  <si>
    <t xml:space="preserve"> 00012894/SINAPI </t>
  </si>
  <si>
    <t>Capa para chuva em pvc com forro de poliester, com capuz (amarela ou azul)</t>
  </si>
  <si>
    <t>20,85</t>
  </si>
  <si>
    <t xml:space="preserve"> 1651 </t>
  </si>
  <si>
    <t>Óculos branco proteção</t>
  </si>
  <si>
    <t>pr</t>
  </si>
  <si>
    <t>7,00</t>
  </si>
  <si>
    <t xml:space="preserve"> 11253 </t>
  </si>
  <si>
    <t>Tarracha para tubos PVC de 1/2"</t>
  </si>
  <si>
    <t>29,00</t>
  </si>
  <si>
    <t xml:space="preserve"> 10761 </t>
  </si>
  <si>
    <t>Refeição - café da manhã ( café com leite e dois pães com manteiga)</t>
  </si>
  <si>
    <t>5,00</t>
  </si>
  <si>
    <t xml:space="preserve"> 00012892/SINAPI </t>
  </si>
  <si>
    <t>Luva raspa de couro, cano curto (punho *7* cm)</t>
  </si>
  <si>
    <t>par</t>
  </si>
  <si>
    <t>11,28</t>
  </si>
  <si>
    <t xml:space="preserve"> 00012895/SINAPI </t>
  </si>
  <si>
    <t>Capacete de seguranca aba frontal com suspensao de polietileno, sem jugular (classe b)</t>
  </si>
  <si>
    <t>14,00</t>
  </si>
  <si>
    <t xml:space="preserve"> 10596 </t>
  </si>
  <si>
    <t>Protetor auricular</t>
  </si>
  <si>
    <t>4,93</t>
  </si>
  <si>
    <t xml:space="preserve"> 11254 </t>
  </si>
  <si>
    <t>Tarracha para tubos PVC de 3/4"</t>
  </si>
  <si>
    <t>27,49</t>
  </si>
  <si>
    <t xml:space="preserve"> 10592 </t>
  </si>
  <si>
    <t>Lima chata 12"</t>
  </si>
  <si>
    <t>37,66</t>
  </si>
  <si>
    <t xml:space="preserve"> 11255 </t>
  </si>
  <si>
    <t>Tarracha para tubos PVC de 1"</t>
  </si>
  <si>
    <t>49,00</t>
  </si>
  <si>
    <t xml:space="preserve"> 2378 </t>
  </si>
  <si>
    <t>Vale transporte</t>
  </si>
  <si>
    <t>4,50</t>
  </si>
  <si>
    <t xml:space="preserve"> 11257 </t>
  </si>
  <si>
    <t>Tarracha para tubos PVC de 1 1/4"</t>
  </si>
  <si>
    <t>32,30</t>
  </si>
  <si>
    <t xml:space="preserve"> 00012893/SINAPI </t>
  </si>
  <si>
    <t>Bota de seguranca com biqueira de aco e colarinho acolchoado</t>
  </si>
  <si>
    <t>76,67</t>
  </si>
  <si>
    <t xml:space="preserve"> 158 </t>
  </si>
  <si>
    <t>Almoço (Participação do empregador)</t>
  </si>
  <si>
    <t>0,94</t>
  </si>
  <si>
    <t xml:space="preserve"> 10599 </t>
  </si>
  <si>
    <t>Protetor solar fps 30 com 120ml</t>
  </si>
  <si>
    <t>18,00</t>
  </si>
  <si>
    <t xml:space="preserve"> 941 </t>
  </si>
  <si>
    <t>Fardamento com mangas curta</t>
  </si>
  <si>
    <t>198,07</t>
  </si>
  <si>
    <t xml:space="preserve"> 10517 </t>
  </si>
  <si>
    <t>Exames admissionais/demissionais (checkup)</t>
  </si>
  <si>
    <t>cj</t>
  </si>
  <si>
    <t>300,00</t>
  </si>
  <si>
    <t xml:space="preserve"> 11256 </t>
  </si>
  <si>
    <t>Tarracha para tubos PVC de 1 1/2"</t>
  </si>
  <si>
    <t>60,00</t>
  </si>
  <si>
    <t xml:space="preserve"> 10362 </t>
  </si>
  <si>
    <t>Seguro de vida e acidente em grupo</t>
  </si>
  <si>
    <t>12,54</t>
  </si>
  <si>
    <t xml:space="preserve"> 4728 </t>
  </si>
  <si>
    <t>Talhadeira chata 10"</t>
  </si>
  <si>
    <t>18,58</t>
  </si>
  <si>
    <t xml:space="preserve"> 4729 </t>
  </si>
  <si>
    <t>Marreta 1 kg com cabo</t>
  </si>
  <si>
    <t>37,80</t>
  </si>
  <si>
    <t xml:space="preserve"> 00002711/SINAPI </t>
  </si>
  <si>
    <t>Carrinho de mao, em aco, com capacidade de *45 a 65* l / *100* kg, pneu com camara</t>
  </si>
  <si>
    <t>172,23</t>
  </si>
  <si>
    <t xml:space="preserve"> 10788 </t>
  </si>
  <si>
    <t>Pá quadrada</t>
  </si>
  <si>
    <t xml:space="preserve"> H143 </t>
  </si>
  <si>
    <t>CAP PVC ROSCAVEL DIAMETRO 3/4"</t>
  </si>
  <si>
    <t xml:space="preserve"> H290 </t>
  </si>
  <si>
    <t>CAP PVC SOLDAVEL 50 MM</t>
  </si>
  <si>
    <t xml:space="preserve"> 00000829 </t>
  </si>
  <si>
    <t>BUCHA DE REDUCAO DE PVC, SOLDAVEL, CURTA, COM 32 X 25 MM, PARA AGUA FRIA PREDIAL</t>
  </si>
  <si>
    <t>BUCHA DE REDUÇÃO, LONGA, PVC, SOLDÁVEL, DN 50 X 32 MM, INSTALADO EM PRUMADA DE ÁGUA - FORNECIMENTO E INSTALAÇÃO. AF_06/2022</t>
  </si>
  <si>
    <t xml:space="preserve"> 00000820 </t>
  </si>
  <si>
    <t>BUCHA DE REDUCAO DE PVC, SOLDAVEL, LONGA, COM 50 X 32 MM, PARA AGUA FRIA PREDIAL</t>
  </si>
  <si>
    <t xml:space="preserve"> 00003500 </t>
  </si>
  <si>
    <t>JOELHO, PVC SOLDAVEL, 45 GRAUS, 25 MM, COR MARROM, PARA AGUA FRIA PREDIAL</t>
  </si>
  <si>
    <t xml:space="preserve"> 00003503 </t>
  </si>
  <si>
    <t>JOELHO, PVC SOLDAVEL, 45 GRAUS, 50 MM, COR MARROM, PARA AGUA FRIA PREDIAL</t>
  </si>
  <si>
    <t xml:space="preserve"> 00003501 </t>
  </si>
  <si>
    <t>JOELHO, PVC SOLDAVEL, 45 GRAUS, 32 MM, COR MARROM, PARA AGUA FRIA PREDIAL</t>
  </si>
  <si>
    <t xml:space="preserve"> 00003525 </t>
  </si>
  <si>
    <t>JOELHO, PVC SOLDAVEL, 45 GRAUS, 85 MM, COR MARROM, PARA AGUA FRIA PREDIAL</t>
  </si>
  <si>
    <t xml:space="preserve"> 00003529 </t>
  </si>
  <si>
    <t>JOELHO PVC, SOLDAVEL, 90 GRAUS, 25 MM, COR MARROM, PARA AGUA FRIA PREDIAL</t>
  </si>
  <si>
    <t xml:space="preserve"> 00003536 </t>
  </si>
  <si>
    <t>JOELHO PVC, SOLDAVEL, 90 GRAUS, 32 MM, COR MARROM, PARA AGUA FRIA PREDIAL</t>
  </si>
  <si>
    <t xml:space="preserve"> 00003540 </t>
  </si>
  <si>
    <t>JOELHO PVC, SOLDAVEL, 90 GRAUS, 50 MM, COR MARROM, PARA AGUA FRIA PREDIAL</t>
  </si>
  <si>
    <t xml:space="preserve"> 00003511 </t>
  </si>
  <si>
    <t>JOELHO, PVC SOLDAVEL, 90 GRAUS, 75 MM, COR MARROM, PARA AGUA FRIA PREDIAL</t>
  </si>
  <si>
    <t xml:space="preserve"> 00003513 </t>
  </si>
  <si>
    <t>JOELHO PVC, SOLDAVEL, 90 GRAUS, 85 MM, COR MARROM, PARA AGUA FRIA PREDIAL</t>
  </si>
  <si>
    <t>JOELHO 90 GRAUS COM BUCHA DE LATÃO, PVC, SOLDÁVEL, DN 25MM, X 1/2 INSTALADO EM RAMAL OU SUB-RAMAL DE ÁGUA - FORNECIMENTO E INSTALAÇÃO. AF_06/2022</t>
  </si>
  <si>
    <t xml:space="preserve"> 00020147 </t>
  </si>
  <si>
    <t>JOELHO PVC, SOLDAVEL, COM BUCHA DE LATAO, 90 GRAUS, 25 MM X 1/2", PARA AGUA FRIA PREDIAL</t>
  </si>
  <si>
    <t>JOELHO 90 GRAUS COM BUCHA DE LATÃO, PVC, SOLDÁVEL, DN 25MM, X 3/4 INSTALADO EM RAMAL OU SUB-RAMAL DE ÁGUA - FORNECIMENTO E INSTALAÇÃO. AF_06/2022</t>
  </si>
  <si>
    <t xml:space="preserve"> 00003524 </t>
  </si>
  <si>
    <t>JOELHO PVC, SOLDAVEL, COM BUCHA DE LATAO, 90 GRAUS, 25 MM X 3/4", PARA AGUA FRIA PREDIAL</t>
  </si>
  <si>
    <t>JOELHO 90 GRAUS COM BUCHA DE LATÃO, PVC, SOLDÁVEL, DN 25 MM X 3/4", INSTALADO EM RESERVAÇÃO PREDIAL DE ÁGUA - FORNECIMENTO E INSTALAÇÃO. AF_04/2024</t>
  </si>
  <si>
    <t xml:space="preserve"> 00003522 </t>
  </si>
  <si>
    <t>JOELHO PVC, SOLDAVEL COM ROSCA, 90 GRAUS, 25 MM X 3/4", COR MARROM, PARA AGUA FRIA PREDIAL</t>
  </si>
  <si>
    <t xml:space="preserve"> H200 </t>
  </si>
  <si>
    <t>REGISTRO DE GAVETA C/CANOPLA DIAM.3/4"</t>
  </si>
  <si>
    <t xml:space="preserve"> H197 </t>
  </si>
  <si>
    <t>REGISTRO DE GAVETA C/CANOPLA DIAM.1.1/2"</t>
  </si>
  <si>
    <t xml:space="preserve"> 00006010 </t>
  </si>
  <si>
    <t>REGISTRO GAVETA BRUTO EM LATAO FORJADO, BITOLA 1 1/2"</t>
  </si>
  <si>
    <t xml:space="preserve"> 00006005 </t>
  </si>
  <si>
    <t>REGISTRO GAVETA COM ACABAMENTO E CANOPLA CROMADOS, SIMPLES, BITOLA 3/4"</t>
  </si>
  <si>
    <t xml:space="preserve"> 00006013 </t>
  </si>
  <si>
    <t>REGISTRO GAVETA COM ACABAMENTO E CANOPLA CROMADOS, SIMPLES, BITOLA 1"</t>
  </si>
  <si>
    <t xml:space="preserve"> 00006028 </t>
  </si>
  <si>
    <t>REGISTRO GAVETA BRUTO EM LATAO FORJADO, BITOLA 2"</t>
  </si>
  <si>
    <t xml:space="preserve"> 00006011 </t>
  </si>
  <si>
    <t>REGISTRO GAVETA BRUTO EM LATAO FORJADO, BITOLA 2 1/2"</t>
  </si>
  <si>
    <t>REGISTRO DE PRESSÃO BRUTO, LATÃO, ROSCÁVEL, 3/4'' - FORNECIMENTO E INSTALAÇÃO. AF_08/2021</t>
  </si>
  <si>
    <t xml:space="preserve"> 00011753 </t>
  </si>
  <si>
    <t>REGISTRO PRESSAO BRUTO EM LATAO FORJADO, BITOLA 3/4"</t>
  </si>
  <si>
    <t xml:space="preserve"> 00007136 </t>
  </si>
  <si>
    <t>TE DE REDUCAO, PVC, SOLDAVEL, 90 GRAUS, 32 MM X 25 MM, PARA AGUA FRIA PREDIAL</t>
  </si>
  <si>
    <t xml:space="preserve"> 00007130 </t>
  </si>
  <si>
    <t>TE DE REDUCAO, PVC, SOLDAVEL, 90 GRAUS, 50 MM X 32 MM, PARA AGUA FRIA PREDIAL</t>
  </si>
  <si>
    <t xml:space="preserve"> 00007129 </t>
  </si>
  <si>
    <t>TE DE REDUCAO, PVC, SOLDAVEL, 90 GRAUS, 50 MM X 25 MM, PARA AGUA FRIA PREDIAL</t>
  </si>
  <si>
    <t xml:space="preserve"> 00007132 </t>
  </si>
  <si>
    <t>TE DE REDUCAO, PVC, SOLDAVEL, 90 GRAUS, 75 MM X 50 MM, PARA AGUA FRIA PREDIAL</t>
  </si>
  <si>
    <t xml:space="preserve"> 00007133 </t>
  </si>
  <si>
    <t>TE DE REDUCAO, PVC, SOLDAVEL, 90 GRAUS, 85 MM X 60 MM, PARA AGUA FRIA PREDIAL</t>
  </si>
  <si>
    <t xml:space="preserve"> 00007139 </t>
  </si>
  <si>
    <t>TE SOLDAVEL, PVC, 90 GRAUS, 25 MM, PARA AGUA FRIA PREDIAL (NBR 5648)</t>
  </si>
  <si>
    <t xml:space="preserve"> 00007140 </t>
  </si>
  <si>
    <t>TE SOLDAVEL, PVC, 90 GRAUS, 32 MM, PARA AGUA FRIA PREDIAL (NBR 5648)</t>
  </si>
  <si>
    <t xml:space="preserve"> 00007142 </t>
  </si>
  <si>
    <t>TE SOLDAVEL, PVC, 90 GRAUS,50 MM, PARA AGUA FRIA PREDIAL (NBR 5648)</t>
  </si>
  <si>
    <t xml:space="preserve"> 00007144 </t>
  </si>
  <si>
    <t>TE SOLDAVEL, PVC, 90 GRAUS, 75 MM, PARA AGUA FRIA PREDIAL (NBR 5648)</t>
  </si>
  <si>
    <t xml:space="preserve"> 00007145 </t>
  </si>
  <si>
    <t>TE SOLDAVEL, PVC, 90 GRAUS, 85 MM, PARA AGUA FRIA PREDIAL (NBR 5648)</t>
  </si>
  <si>
    <t xml:space="preserve"> 00009868 </t>
  </si>
  <si>
    <t>TUBO PVC, SOLDAVEL, DE 25 MM, AGUA FRIA (NBR-5648)</t>
  </si>
  <si>
    <t xml:space="preserve"> 00009869 </t>
  </si>
  <si>
    <t>TUBO PVC, SOLDAVEL, DE 32 MM, AGUA FRIA (NBR-5648)</t>
  </si>
  <si>
    <t xml:space="preserve"> 00009875 </t>
  </si>
  <si>
    <t>TUBO PVC, SOLDAVEL, DE 50 MM, AGUA FRIA (NBR-5648)</t>
  </si>
  <si>
    <t xml:space="preserve"> 00009873 </t>
  </si>
  <si>
    <t>TUBO PVC, SOLDAVEL, DE 60 MM, AGUA FRIA (NBR-5648)</t>
  </si>
  <si>
    <t xml:space="preserve"> 00009871 </t>
  </si>
  <si>
    <t>TUBO PVC, SOLDAVEL, DE 75 MM, AGUA FRIA (NBR-5648)</t>
  </si>
  <si>
    <t xml:space="preserve"> 00009872 </t>
  </si>
  <si>
    <t>TUBO PVC, SOLDAVEL, DE 85 MM, AGUA FRIA (NBR-5648)</t>
  </si>
  <si>
    <t>TÊ COM BUCHA DE LATÃO NA BOLSA CENTRAL, PVC, SOLDÁVEL, DN 25 MM X 3/4", INSTALADO EM RESERVAÇÃO PREDIAL DE ÁGUA - FORNECIMENTO E INSTALAÇÃO. AF_04/2024</t>
  </si>
  <si>
    <t xml:space="preserve"> 00037947 </t>
  </si>
  <si>
    <t>TE PVC, SOLDAVEL, COM ROSCA NA BOLSA CENTRAL, 90 GRAUS, 25 MM X 3/4", PARA AGUA FRIA PREDIAL</t>
  </si>
  <si>
    <t>TÊ COM BUCHA DE LATÃO NA BOLSA CENTRAL, PVC, SOLDÁVEL, DN 32MM X 3/4, INSTALADO EM RAMAL DE DISTRIBUIÇÃO DE ÁGUA - FORNECIMENTO E INSTALAÇÃO. AF_06/2022</t>
  </si>
  <si>
    <t xml:space="preserve"> 00007114 </t>
  </si>
  <si>
    <t>TE PVC, SOLDAVEL, COM BUCHA DE LATAO NA BOLSA CENTRAL, 90 GRAUS, 32 MM X 3/4", PARA AGUA FRIA PREDIAL</t>
  </si>
  <si>
    <t xml:space="preserve"> 00000099 </t>
  </si>
  <si>
    <t>ADAPTADOR PVC SOLDAVEL, COM FLANGE E ANEL DE VEDACAO, 50 MM X 1 1/2", PARA CAIXA D'AGUA</t>
  </si>
  <si>
    <t xml:space="preserve"> 00000083 </t>
  </si>
  <si>
    <t>ADAPTADOR PVC, SOLDAVEL, COM FLANGES LIVRES, 75 MM X 2 1/2", PARA CAIXA D'AGUA</t>
  </si>
  <si>
    <t xml:space="preserve"> 00011718 </t>
  </si>
  <si>
    <t>REGISTRO DE PRESSAO PVC, ROSCAVEL, VOLANTE SIMPLES, DE 3/4"</t>
  </si>
  <si>
    <t xml:space="preserve"> 00010228 </t>
  </si>
  <si>
    <t>VALVULA DE DESCARGA METALICA, BASE 1 1/2" E ACABAMENTO METALICO CROMADO</t>
  </si>
  <si>
    <t xml:space="preserve"> 49 </t>
  </si>
  <si>
    <t>RESERVATÓRIO METALICO TICO TAÇA COLUNA SECA, VOLUME DE 30 M³ (15 m de coluna , 4.20 m de taça, e cone 1 m)</t>
  </si>
  <si>
    <t xml:space="preserve">UND </t>
  </si>
  <si>
    <t>ADAPTADOR CURTO COM BOLSA E ROSCA PARA REGISTRO, PVC, SOLDÁVEL, DN 60MM X 2, INSTALADO EM PRUMADA DE ÁGUA - FORNECIMENTO E INSTALAÇÃO. AF_06/2022</t>
  </si>
  <si>
    <t xml:space="preserve"> 00000113 </t>
  </si>
  <si>
    <t>ADAPTADOR PVC SOLDAVEL CURTO COM BOLSA E ROSCA, 60 MM X 2", PARA AGUA FRIA</t>
  </si>
  <si>
    <t>ADAPTADOR CURTO COM BOLSA E ROSCA PARA REGISTRO, PVC, SOLDÁVEL, DN 85MM X 3, INSTALADO EM PRUMADA DE ÁGUA - FORNECIMENTO E INSTALAÇÃO. AF_06/2022</t>
  </si>
  <si>
    <t xml:space="preserve"> 00000818 </t>
  </si>
  <si>
    <t>BUCHA DE REDUCAO DE PVC, SOLDAVEL, CURTA, COM 60 X 50 MM, PARA AGUA FRIA PREDIAL</t>
  </si>
  <si>
    <t xml:space="preserve"> 00003478 </t>
  </si>
  <si>
    <t>JOELHO, PVC SOLDAVEL, 45 GRAUS, 75 MM, COR MARROM, PARA AGUA FRIA PREDIAL</t>
  </si>
  <si>
    <t xml:space="preserve"> 00006012 </t>
  </si>
  <si>
    <t>REGISTRO GAVETA BRUTO EM LATAO FORJADO, BITOLA 3"</t>
  </si>
  <si>
    <t xml:space="preserve"> 072779 </t>
  </si>
  <si>
    <t>POCO ARTESIANO - PERFURACAO EM ROCHA SAN 6""</t>
  </si>
  <si>
    <t xml:space="preserve"> 00000377 </t>
  </si>
  <si>
    <t>ASSENTO SANITARIO DE PLASTICO, TIPO CONVENCIONAL</t>
  </si>
  <si>
    <t>BARRA DE APOIO RETA, EM ALUMINIO, COMPRIMENTO 80 CM, FIXADA NA PAREDE - FORNECIMENTO E INSTALAÇÃO. AF_01/2020</t>
  </si>
  <si>
    <t xml:space="preserve"> 00036080 </t>
  </si>
  <si>
    <t>BARRA DE APOIO RETA, EM ALUMINIO, COMPRIMENTO 80 CM, DIAMETRO MINIMO 3 CM</t>
  </si>
  <si>
    <t xml:space="preserve"> 00004351 </t>
  </si>
  <si>
    <t>PARAFUSO NIQUELADO 3 1/2" COM ACABAMENTO CROMADO PARA FIXAR PECA SANITARIA, INCLUI PORCA CEGA, ARRUELA E BUCHA DE NYLON TAMANHO S-8</t>
  </si>
  <si>
    <t xml:space="preserve"> 00004823 </t>
  </si>
  <si>
    <t>MASSA PLASTICA PARA MARMORE/GRANITO</t>
  </si>
  <si>
    <t xml:space="preserve"> 00001747 </t>
  </si>
  <si>
    <t>CUBA ACO INOX (AISI 304) DE EMBUTIR COM VALVULA DE 3 1/2", DE *56 X 33 X 12* CM</t>
  </si>
  <si>
    <t xml:space="preserve"> 00003146 </t>
  </si>
  <si>
    <t>FITA VEDA ROSCA, EM PTFE, ROLO DE 18 MM X 10 M (L X C)</t>
  </si>
  <si>
    <t xml:space="preserve"> 00011773 </t>
  </si>
  <si>
    <t>TORNEIRA METALICA CROMADA DE PAREDE, PARA COZINHA, BICA MOVEL, COM AREJADOR, 1/2" OU 3/4"</t>
  </si>
  <si>
    <t xml:space="preserve"> 00037329 </t>
  </si>
  <si>
    <t>REJUNTE EPOXI, QUALQUER COR</t>
  </si>
  <si>
    <t xml:space="preserve"> 00020271 </t>
  </si>
  <si>
    <t>TANQUE DE LOUCA BRANCA, COM COLUNA, *30* L</t>
  </si>
  <si>
    <t xml:space="preserve"> 95469 </t>
  </si>
  <si>
    <t>VASO SANITARIO SIFONADO CONVENCIONAL COM LOUÇA BRANCA - FORNECIMENTO E INSTALAÇÃO. AF_01/2020</t>
  </si>
  <si>
    <t xml:space="preserve"> 00006142 </t>
  </si>
  <si>
    <t>CONJUNTO DE LIGACAO AJUSTAVEL, PARA VASO / BACIA SANITARIA, EM PLASTICO BRANCO, COM TUBO, CANOPLA E ESPUDE</t>
  </si>
  <si>
    <t xml:space="preserve"> H688 </t>
  </si>
  <si>
    <t>VÁLVULA DE DESCARGA DUPLO ACIONAMENTO HIDRA/DOCOL (BASE E ACABAMENTO CROMADO )</t>
  </si>
  <si>
    <t xml:space="preserve"> 010221 </t>
  </si>
  <si>
    <t>ACESSIBILIDADE - BANCO PARA BANHO ARTICULADO ACO INOX POLIDO 70x45cm CONSTRUINOX</t>
  </si>
  <si>
    <t xml:space="preserve"> 014203 </t>
  </si>
  <si>
    <t>BUCHA DE NYLON TIPO S8 COM PARAFUSO</t>
  </si>
  <si>
    <t>BARRA DE APOIO RETA, EM ALUMINIO, COMPRIMENTO 70 CM, FIXADA NA PAREDE - FORNECIMENTO E INSTALAÇÃO. AF_01/2020</t>
  </si>
  <si>
    <t xml:space="preserve"> 00036220 </t>
  </si>
  <si>
    <t>BARRA DE APOIO RETA, EM ALUMINIO, COMPRIMENTO 70CM, DIAMETRO MINIMO 3 CM</t>
  </si>
  <si>
    <t xml:space="preserve"> H705 </t>
  </si>
  <si>
    <t>BARRA DE APOIO EM AÇO INOX - 40 CM COM PARAFUSOS E BUCHAS PARA FIXAÇÃO</t>
  </si>
  <si>
    <t xml:space="preserve"> 004322 </t>
  </si>
  <si>
    <t>ACESSIBILIDADE - BARRA DE APOIO EM L EM ALUMINIO POLIDO 80cm + PARAFUSOS DOCOL</t>
  </si>
  <si>
    <t xml:space="preserve"> MATED-12355 </t>
  </si>
  <si>
    <t>REJUNTE CIMENTÍCIO FLEXÍVEL (COR: DIVERSAS|DENSIDADE DA PASTA: 1500KG/M3*)*VALORES REFERENCIAIS APROXIMADOS</t>
  </si>
  <si>
    <t>9,50</t>
  </si>
  <si>
    <t xml:space="preserve"> MATED-12502 </t>
  </si>
  <si>
    <t>VASO/BACIA SANITÁRIA (TIPO: INFANTIL|MATERIAL: LOUÇA|COR:BRANCA|PADRÃO: POPULAR|ASSENTO: NÃO INCLUSO)</t>
  </si>
  <si>
    <t>347,85</t>
  </si>
  <si>
    <t xml:space="preserve"> MATED-11705 </t>
  </si>
  <si>
    <t>ANEL DE VEDAÇÃO PARA SAÍDA DE VASO SANITÁRIO COM GUIA (DIÂMETRO DA SEÇÃO: 100MM)</t>
  </si>
  <si>
    <t>7,03</t>
  </si>
  <si>
    <t xml:space="preserve"> MATED-12601 </t>
  </si>
  <si>
    <t>PARAFUSO (TIPO: CASTELO|MATERIAL: LATÃO|NÚMERO: 10|ARRUELA: INCLUSA|BUCHA: INCLUSA)</t>
  </si>
  <si>
    <t>2,95</t>
  </si>
  <si>
    <t>5,90</t>
  </si>
  <si>
    <t xml:space="preserve"> ED-9135 </t>
  </si>
  <si>
    <t>TUBO DE LIGAÇÃO DE ÁGUA PARA BACIA SANITÁRIA (VASO), DIÂMETRO DE 1.1/2", COMPRIMENTO 25CM, INCLUSIVE CANOPLA, BOLSA ESPUDE E ACESSÓRIOS</t>
  </si>
  <si>
    <t>174,44</t>
  </si>
  <si>
    <t xml:space="preserve"> ED-9133 </t>
  </si>
  <si>
    <t>VÁLVULA DE DESCARGA COM REGISTRO INTERNO, ACIONAMENTO DUPLO, DIÂMETRO DE 1.1/2" (50MM), INCLUSIVE ACABAMENTO DA VÁLVULA</t>
  </si>
  <si>
    <t>519,94</t>
  </si>
  <si>
    <t xml:space="preserve"> ED-50368 </t>
  </si>
  <si>
    <t>REJUNTADOR COM ENCARGOS COMPLEMENTARES</t>
  </si>
  <si>
    <t>11,08</t>
  </si>
  <si>
    <t xml:space="preserve"> ED-50363 </t>
  </si>
  <si>
    <t>AJUDANTE DE BOMBEIRO/ENCANADOR COM ENCARGOS COMPLEMENTARES</t>
  </si>
  <si>
    <t>29,93</t>
  </si>
  <si>
    <t xml:space="preserve"> ED-50374 </t>
  </si>
  <si>
    <t>BOMBEIRO/ENCANADOR COM ENCARGOS COMPLEMENTARES</t>
  </si>
  <si>
    <t>30,49</t>
  </si>
  <si>
    <t>74,53</t>
  </si>
  <si>
    <t xml:space="preserve"> 004636 </t>
  </si>
  <si>
    <t>FITA TEFLON VEDA ROSCA 18mm x 25m</t>
  </si>
  <si>
    <t xml:space="preserve"> 031062 </t>
  </si>
  <si>
    <t>CUBA DE EMBUTIR OVAL 0,49x0,36 L37.17 DECA</t>
  </si>
  <si>
    <t xml:space="preserve"> 003818 </t>
  </si>
  <si>
    <t>RABICHO FLEXIVEL 40cm PVC 1/2"" COM CANOPLAS</t>
  </si>
  <si>
    <t xml:space="preserve"> 006900 </t>
  </si>
  <si>
    <t>SIFAO PARA PIA AMERICANA 1.1/2""x1.1/2"" CROMADO</t>
  </si>
  <si>
    <t xml:space="preserve"> B.01.000.010118 </t>
  </si>
  <si>
    <t xml:space="preserve"> O.11.000.066023 </t>
  </si>
  <si>
    <t>DUCHA HIGIÊNICA MANUAL COM ACABAMENTO CROMADO; REFERÊNCIA COMERCIAL 1984 C.ACT.LNK.CR DA DECA OU EQUIVALENTE</t>
  </si>
  <si>
    <t xml:space="preserve"> B.01.000.010119 </t>
  </si>
  <si>
    <t>AJUDANTE DE ENCANADOR</t>
  </si>
  <si>
    <t xml:space="preserve"> B.07.000.069552 </t>
  </si>
  <si>
    <t>FITA TEFLON DE 18 MM</t>
  </si>
  <si>
    <t xml:space="preserve"> 033131 </t>
  </si>
  <si>
    <t>VALVULA METAL CROMADO 1600 PARA LAVATORIO</t>
  </si>
  <si>
    <t xml:space="preserve"> 004066 </t>
  </si>
  <si>
    <t>LAVATORIO SUSPENSO BRANCO LINHA IZY L-15.17 DECA</t>
  </si>
  <si>
    <t xml:space="preserve"> 001100 </t>
  </si>
  <si>
    <t>CIMENTO DIRECIONAL BRANCO (SACO 1 QUILOGRAMA)</t>
  </si>
  <si>
    <t xml:space="preserve"> 003389 </t>
  </si>
  <si>
    <t>ADESIVO PARA PVC bisnaga de 75 gramas</t>
  </si>
  <si>
    <t xml:space="preserve"> 007495 </t>
  </si>
  <si>
    <t>GRELHA E PORTA GRELHA QUADRADA PVC 100mm</t>
  </si>
  <si>
    <t xml:space="preserve"> 000386 </t>
  </si>
  <si>
    <t>SOLUCAO LIMPADORA PARA PVC EMBALAGEM 200cc</t>
  </si>
  <si>
    <t xml:space="preserve"> 007506 </t>
  </si>
  <si>
    <t>RALO PVC SECO QUADRADO 100 x 52 x 40 mm</t>
  </si>
  <si>
    <t xml:space="preserve"> 004015 </t>
  </si>
  <si>
    <t>TORNEIRA PARA LAVATORIO DE MESA BICA BAIXA PRESSMATIC COMPACT CROMADO DOCOL</t>
  </si>
  <si>
    <t xml:space="preserve"> 00037588 </t>
  </si>
  <si>
    <t>VALVULA DE ESCOAMENTO PARA TANQUE, EM METAL CROMADO, 1.1/2", SEM LADRAO, COM TAMPAO PLASTICO</t>
  </si>
  <si>
    <t>ENGATE FLEXÍVEL EM INOX, 1/2 X 40CM - FORNECIMENTO E INSTALAÇÃO. AF_01/2020</t>
  </si>
  <si>
    <t xml:space="preserve"> 00011684 </t>
  </si>
  <si>
    <t>ENGATE / RABICHO FLEXIVEL INOX 1/2" X 40 CM</t>
  </si>
  <si>
    <t xml:space="preserve"> 00006136 </t>
  </si>
  <si>
    <t>SIFAO EM METAL CROMADO PARA PIA OU LAVATORIO, 1 X 1.1/2"</t>
  </si>
  <si>
    <t xml:space="preserve"> 005107 </t>
  </si>
  <si>
    <t>BEBEDOURO DE PRESSAO IBBL BAG40 EM INOX</t>
  </si>
  <si>
    <t xml:space="preserve"> 003857 </t>
  </si>
  <si>
    <t xml:space="preserve"> MAO-AJD-020 </t>
  </si>
  <si>
    <t>MAO</t>
  </si>
  <si>
    <t xml:space="preserve"> MAO-OFC-040 </t>
  </si>
  <si>
    <t xml:space="preserve"> MATED- 15101 </t>
  </si>
  <si>
    <t>ADESIVO (TIPO: MASSA PLÁSTICA|COMPOSIÇÃO: RESINA POLIÉSTER| APLICAÇÃO: PEDRAS/ METAIS|COR: BRANCA, CINZA OU PRETA| CATALIZADOR: INCLUSO| RENDIMENTO: 0,59KG/M2)</t>
  </si>
  <si>
    <t xml:space="preserve"> MATED- 12599 </t>
  </si>
  <si>
    <t>CUBA DE AÇO INOXIDÁVEL RETANGULAR SIMPLES COM VÁLVULA DE ESCOAMENTO (TIPO: SOBREPOR|APLICAÇÃO: TANQUE|MATERIAL: AÇO AISI 304|ACABAMENTO: BRILHANTE|COMPRIMENTO : 630MM|LARGURA: 515MM| ALTURA: 260MM)</t>
  </si>
  <si>
    <t xml:space="preserve"> MATED- 9529 </t>
  </si>
  <si>
    <t>SILICONE ACÉTICO (COR: INCOLOR|APLICAÇÃO: USO GERAL|REFIL: 9")</t>
  </si>
  <si>
    <t xml:space="preserve"> MATED- 11703 </t>
  </si>
  <si>
    <t>VÁLVULA DE ESCOAMENTO METÁLICA PARA TANQUE/ MICTÓRIO (MATERIAL: METAL|ACABAMENTO: CROMADO|DIÂMETRO DE ENTRADA: 1.1/4")</t>
  </si>
  <si>
    <t xml:space="preserve"> MATED- 11696 </t>
  </si>
  <si>
    <t>SIFÃO METÁLICO PARA TANQUE (TIPO: COPO/ MATERIAL: METAL| ACABAMENTO: CROMADO| DIÂMETRO DE ENTRADA: 1. 1/4"|DIÂMETRO DE SAÍDA: 1 .1/2")</t>
  </si>
  <si>
    <t xml:space="preserve"> MATED- 11624 </t>
  </si>
  <si>
    <t>FITA DE VEDAÇÃO PARA TUBOS E CONEXÕES ROSCÁVEIS (LARGURA: 12 MM)</t>
  </si>
  <si>
    <t xml:space="preserve"> 11376 </t>
  </si>
  <si>
    <t>Cuba aço inox  redonda ø = 0,30m</t>
  </si>
  <si>
    <t>108,35</t>
  </si>
  <si>
    <t xml:space="preserve"> 3662 </t>
  </si>
  <si>
    <t>Chapa de aço galvanizado nº 18 - e=1,2mm - dimensões 2,00x1,00m</t>
  </si>
  <si>
    <t>103,68</t>
  </si>
  <si>
    <t>32,14</t>
  </si>
  <si>
    <t>1,84</t>
  </si>
  <si>
    <t>2,85</t>
  </si>
  <si>
    <t>0,59</t>
  </si>
  <si>
    <t xml:space="preserve"> 96562 </t>
  </si>
  <si>
    <t>SUPORTE PARA ELETROCALHA LISA OU PERFURADA EM AÇO GALVANIZADO, LARGURA 400 MM, EM PERFILADO COM COMPRIMENTO DE 45 CM FIXADO EM LAJE, POR METRO DE ELETROCALHA FIXADA. AF_09/2023</t>
  </si>
  <si>
    <t xml:space="preserve"> 00041549 </t>
  </si>
  <si>
    <t>ELETROCALHA LISA OU PERFURADA, TIPO U, EM CHAPA DE ACO GALVANIZADO A FOGO, ESPESSURA #22, DE 50 X 50 MM (L X A), SEM VIROLA, SEM TAMPA</t>
  </si>
  <si>
    <t xml:space="preserve"> P.04.000.049471 </t>
  </si>
  <si>
    <t>PERFILADO LISO 38 X 38 MM EM CHAPA PRÉ-ZINCADA</t>
  </si>
  <si>
    <t xml:space="preserve"> B.01.000.010116 </t>
  </si>
  <si>
    <t>AJUDANTE ELETRICISTA</t>
  </si>
  <si>
    <t xml:space="preserve"> B.01.000.010115 </t>
  </si>
  <si>
    <t xml:space="preserve"> 00043963 </t>
  </si>
  <si>
    <t>ELETROCALHA LISA OU PERFURADA TIPO U, EM CHAPA DE ACO GALVANIZADO A FOGO, ESPESSURA # 22, DE 75 X 50 MM (L X A), SEM VIROLA, SEM TAMPA</t>
  </si>
  <si>
    <t xml:space="preserve"> 099806 </t>
  </si>
  <si>
    <t>AJUDANTE DE ELETRICISTA</t>
  </si>
  <si>
    <t xml:space="preserve"> 003568 </t>
  </si>
  <si>
    <t>ELETROCALHA PERFURADA TIPO ""U"" 75x75mm CHAPA 18 PRE-GALVANIZADA</t>
  </si>
  <si>
    <t xml:space="preserve"> 099250 </t>
  </si>
  <si>
    <t>2,32</t>
  </si>
  <si>
    <t xml:space="preserve"> 8954 </t>
  </si>
  <si>
    <t>Eletrocalha metálica perfurada 100 x 75 x 3000mm, peso, 2,20Kg/m,  (ref.: mopa ou similar)</t>
  </si>
  <si>
    <t>8,74</t>
  </si>
  <si>
    <t xml:space="preserve"> 10552 </t>
  </si>
  <si>
    <t>Encargos Complementares - Eletricista</t>
  </si>
  <si>
    <t>3,74</t>
  </si>
  <si>
    <t>2,24</t>
  </si>
  <si>
    <t xml:space="preserve"> 00002436/SINAPI </t>
  </si>
  <si>
    <t>Eletricista (horista)</t>
  </si>
  <si>
    <t>11,41</t>
  </si>
  <si>
    <t>1,10</t>
  </si>
  <si>
    <t>1,71</t>
  </si>
  <si>
    <t xml:space="preserve"> 11241 </t>
  </si>
  <si>
    <t>Alicate volt-amperimetro</t>
  </si>
  <si>
    <t>170,60</t>
  </si>
  <si>
    <t xml:space="preserve"> 11242 </t>
  </si>
  <si>
    <t>Chave inglesa 12"</t>
  </si>
  <si>
    <t>34,00</t>
  </si>
  <si>
    <t xml:space="preserve"> 11240 </t>
  </si>
  <si>
    <t>Alicate com isolamento</t>
  </si>
  <si>
    <t>47,69</t>
  </si>
  <si>
    <t xml:space="preserve"> 10579 </t>
  </si>
  <si>
    <t>Chave de fenda chata 30 cm</t>
  </si>
  <si>
    <t>26,89</t>
  </si>
  <si>
    <t xml:space="preserve"> MATED-19529 </t>
  </si>
  <si>
    <t>TALA RETA (TIPO: AUTOPORTANTE|TRATAMENTO: PRÉ-ZINCADO|CHAPA: N°18|MEDIDA: 100MM|APLICAÇÃO: EMENDA PARA ELETROCALHA)</t>
  </si>
  <si>
    <t>1,69</t>
  </si>
  <si>
    <t>4,51</t>
  </si>
  <si>
    <t xml:space="preserve"> MATED-17930 </t>
  </si>
  <si>
    <t>TAMPA PARA ELETROCALHA METÁLICA (TIPO: ENCAIXE|TRATAMENTO: PRÉ-ZINCADO|CHAPA: N°24|MEDIDA: 100MM)</t>
  </si>
  <si>
    <t>10,74</t>
  </si>
  <si>
    <t>12,89</t>
  </si>
  <si>
    <t xml:space="preserve"> MATED-18324 </t>
  </si>
  <si>
    <t>PORCA SEXTAVADA (MATERIAL: AÇO|DIÂMETRO: 6,35MM [1/4"]|PESO/100PÇ: 0,320 KG)</t>
  </si>
  <si>
    <t xml:space="preserve"> MATED-17913 </t>
  </si>
  <si>
    <t>ELETROCALHA METÁLICA (TIPO: LISA SEM VIROLA|TRATAMENTO: PRÉ-ZINCADO|CHAPA: N°18|MEDIDAS: 100X100MM)</t>
  </si>
  <si>
    <t>39,53</t>
  </si>
  <si>
    <t>47,44</t>
  </si>
  <si>
    <t xml:space="preserve"> MATED-19506 </t>
  </si>
  <si>
    <t>PARAFUSO (ROSCA: INTEIRA|APLICAÇÃO: ELETROCALHA E PERFILADO|CABEÇA: LENTILHA|MATERIAL: INOX|ACABAMENTO: CROMADO|BITOLA: 1/4"[6,35MM]X1/2"[12,7MM]|PESO/100PÇ: 0,541KG)</t>
  </si>
  <si>
    <t xml:space="preserve"> MATED-18325 </t>
  </si>
  <si>
    <t>ARRUELA LISA REDONDA (DIÂMETRO 6,8MM [1/4"]|ACABAMENTO: ZINCADO|PESO: 560UN/KG)*VALORES REFERENCIAIS APROXIMADOS</t>
  </si>
  <si>
    <t xml:space="preserve"> ED-50362 </t>
  </si>
  <si>
    <t>AJUDANTE DE ELETRICISTA COM ENCARGOS COMPLEMENTARES</t>
  </si>
  <si>
    <t>25,52</t>
  </si>
  <si>
    <t>14,97</t>
  </si>
  <si>
    <t xml:space="preserve"> ED-50373 </t>
  </si>
  <si>
    <t>31,64</t>
  </si>
  <si>
    <t>18,56</t>
  </si>
  <si>
    <t xml:space="preserve"> ED-19507 </t>
  </si>
  <si>
    <t>FIXAÇÃO DE ELETROCALHA/LEITO HORIZONTAL COM LARGURA MENOR OU IGUAL A 200 MM EM LAJE, COM SUPORTE EM PERFILADO, INCLUSIVE PERFILADO, VERGALHÃO E ACESSÓRIOS, EXCLUSIVE ELETROCALHA/LEITO</t>
  </si>
  <si>
    <t>10,28</t>
  </si>
  <si>
    <t>3,80</t>
  </si>
  <si>
    <t xml:space="preserve"> 10045 </t>
  </si>
  <si>
    <t>3,19</t>
  </si>
  <si>
    <t>0,77</t>
  </si>
  <si>
    <t>2,91</t>
  </si>
  <si>
    <t>0,57</t>
  </si>
  <si>
    <t>2,18</t>
  </si>
  <si>
    <t>0,56</t>
  </si>
  <si>
    <t xml:space="preserve"> 6615 </t>
  </si>
  <si>
    <t>Curva horizontal 38 x 38 mm para eletrocalha perfurada metálica (ref. Mopa ousimilar)</t>
  </si>
  <si>
    <t>16,77</t>
  </si>
  <si>
    <t xml:space="preserve"> 12151 </t>
  </si>
  <si>
    <t>33,62</t>
  </si>
  <si>
    <t xml:space="preserve"> 00043965 </t>
  </si>
  <si>
    <t>PARAFUSO, EM ACO ZINCADO, CABECA LENTILHA AUTOTRAVANTE DIAMETRO 5/16" X 1"</t>
  </si>
  <si>
    <t xml:space="preserve"> 00013348 </t>
  </si>
  <si>
    <t>ARRUELA EM ACO GALVANIZADO, DIAMETRO EXTERNO = 35MM, ESPESSURA = 3MM, DIAMETRO DO FURO= 18MM</t>
  </si>
  <si>
    <t xml:space="preserve"> 00044027 </t>
  </si>
  <si>
    <t>TALA PARA EMENDA DE ELETROCALHA, SIMPLES / RETA, LISA OU PERFURADA, EM CHAPA DE ACO GALVANIZADO #22, ALTURA 50 MM</t>
  </si>
  <si>
    <t xml:space="preserve"> 00039997 </t>
  </si>
  <si>
    <t>PORCA ZINCADA, SEXTAVADA, DIAMETRO 1/4"</t>
  </si>
  <si>
    <t xml:space="preserve"> 00043956 </t>
  </si>
  <si>
    <t>CURVA HORIZONTAL 90 GRAUS PERFURADA, PARA ELETROCALHA, EM CHAPA DE ACO GALVANIZADO ESPESSURA #22, 75 X 50 MM (L X A), SEM VIROLA, SEM TAMPA</t>
  </si>
  <si>
    <t xml:space="preserve"> 00044344 </t>
  </si>
  <si>
    <t>EMENDA INTERNA, TIPO U, BASE LISA, PARA ELETROCALHA, EM CHAPA DE ACO GALVANIZADO ESPESSURA #22, 50 X 50 MM (L X A)</t>
  </si>
  <si>
    <t xml:space="preserve"> 00044335 </t>
  </si>
  <si>
    <t>EMENDA INTERNA, TIPO U, BASE LISA, PARA ELETROCALHA, EM CHAPA DE ACO GALVANIZADO ESPESSURA #22, 75 X 50 MM (L X A)</t>
  </si>
  <si>
    <t xml:space="preserve"> 00043952 </t>
  </si>
  <si>
    <t>CURVA HORIZONTAL 90 GRAUS PERFURADA, PARA ELETROCALHA, EM CHAPA DE ACO GALVANIZADO ESPESSURA #22, 50 X 50 MM (L X A), SEM VIROLA, SEM TAMPA</t>
  </si>
  <si>
    <t xml:space="preserve"> 4034 </t>
  </si>
  <si>
    <t>7,15</t>
  </si>
  <si>
    <t xml:space="preserve"> 8945 </t>
  </si>
  <si>
    <t>Curva horizontal 100 x 100 mm para eletrocalha metálica, com ângulo 90°</t>
  </si>
  <si>
    <t>19,35</t>
  </si>
  <si>
    <t xml:space="preserve"> 3792 </t>
  </si>
  <si>
    <t>CRUZETA HORIZONTAL 90º PARA ELETROCALHA 50 X 50 MM</t>
  </si>
  <si>
    <t xml:space="preserve"> 3630 </t>
  </si>
  <si>
    <t>Junção interna tipo "L" para perfilado, ref. Mopa ou similar</t>
  </si>
  <si>
    <t xml:space="preserve"> 3790 </t>
  </si>
  <si>
    <t xml:space="preserve"> 00044036 </t>
  </si>
  <si>
    <t>TE HORIZONTAL 90 GRAUS, PARA ELETROCALHA, EM CHAPA DE ACO GALVANIZADO, ESPESSURA #22, 50 X 50 MM (L X A), SEM VIROLA, SEM TAMPA</t>
  </si>
  <si>
    <t xml:space="preserve"> 077790 </t>
  </si>
  <si>
    <t>ELETROCALHA - CURVA 90 VERTICAL EXTERNA 100x50mm CHAPA 20</t>
  </si>
  <si>
    <t xml:space="preserve"> 12352 </t>
  </si>
  <si>
    <t>Junção interna tipo "I" para perfilado, ref. Mopa ou similar</t>
  </si>
  <si>
    <t>3,30</t>
  </si>
  <si>
    <t xml:space="preserve"> 13354 </t>
  </si>
  <si>
    <t>38,60</t>
  </si>
  <si>
    <t xml:space="preserve"> 00007698 </t>
  </si>
  <si>
    <t>TUBO ACO GALVANIZADO COM COSTURA, CLASSE MEDIA, DN 1.1/4", E = *3,25* MM, PESO *3,14* KG/M (NBR 5580)</t>
  </si>
  <si>
    <t xml:space="preserve"> 00007697 </t>
  </si>
  <si>
    <t>TUBO ACO GALVANIZADO COM COSTURA, CLASSE MEDIA, DN 1.1/2", E = *3,25* MM, PESO *3,61* KG/M (NBR 5580)</t>
  </si>
  <si>
    <t xml:space="preserve"> 00007696 </t>
  </si>
  <si>
    <t>TUBO ACO GALVANIZADO COM COSTURA, CLASSE MEDIA, DN 2", E = *3,65* MM, PESO *5,10* KG/M (NBR 5580)</t>
  </si>
  <si>
    <t>TUBO DE AÇO GALVANIZADO COM COSTURA, CLASSE MÉDIA, CONEXÃO ROSQUEADA, DN 25 (1"), INSTALADO EM RAMAIS E SUB-RAMAIS DE GÁS - FORNECIMENTO E INSTALAÇÃO. AF_10/2020</t>
  </si>
  <si>
    <t xml:space="preserve"> 00040626 </t>
  </si>
  <si>
    <t>TUBO ACO GALVANIZADO COM COSTURA, CLASSE MEDIA, DN 1", E = 3,38 MM, PESO 2,50 KG/M (NBR 5580)</t>
  </si>
  <si>
    <t xml:space="preserve"> 00007700 </t>
  </si>
  <si>
    <t>TUBO ACO GALVANIZADO COM COSTURA, CLASSE MEDIA, DN 3/4", E = *2,65* MM, PESO *1,58* KG/M (NBR 5580)</t>
  </si>
  <si>
    <t xml:space="preserve"> 91170 </t>
  </si>
  <si>
    <t>FIXAÇÃO DE TUBOS HORIZONTAIS DE PVC ÁGUA, PVC ESGOTO, PVC ÁGUA PLUVIAL, CPVC, PPR, COBRE OU AÇO, DIÂMETROS MENORES OU IGUAIS A 40 MM, COM ABRAÇADEIRA METÁLICA RÍGIDA TIPO U PERFIL 1 1/4", FIXADA EM PERFILADO EM LAJE. AF_09/2023_PS</t>
  </si>
  <si>
    <t xml:space="preserve"> 00002581 </t>
  </si>
  <si>
    <t>CONDULETE DE ALUMINIO TIPO X, PARA ELETRODUTO ROSCAVEL DE 1", COM TAMPA CEGA</t>
  </si>
  <si>
    <t xml:space="preserve"> 00002597 </t>
  </si>
  <si>
    <t>CONDULETE DE ALUMINIO TIPO X, PARA ELETRODUTO ROSCAVEL DE 1 1/4", COM TAMPA CEGA</t>
  </si>
  <si>
    <t xml:space="preserve"> 4028 </t>
  </si>
  <si>
    <t>CURVA 135 GRAUS PARA ELETRODUTO, AÇO GALVANIZADO, DN 25 MM (1''), APARENTE - FORNECIMENTO E INSTALAÇÃO. AF_10/2022</t>
  </si>
  <si>
    <t xml:space="preserve"> 00044395 </t>
  </si>
  <si>
    <t>LUVA DE EMENDA PARA ELETRODUTO, EM ALUMINIO SEM ROSCA, DIMENSAO DE 25 MM (1")</t>
  </si>
  <si>
    <t xml:space="preserve"> 00002624 </t>
  </si>
  <si>
    <t>CURVA 135 GRAUS PARA ELETRODUTO, EM ACO GALVANIZADO ELETROLITICO, COM ROSCA, DIAMETRO DE 25 MM (1"), ESPESSURA DE 1,50 MM</t>
  </si>
  <si>
    <t xml:space="preserve"> 00044089 </t>
  </si>
  <si>
    <t>LUVA DE EMENDA PARA ELETRODUTO, EM ALUMINIO SEM ROSCA, DIMENSAO DE 40 MM (1 1/2")</t>
  </si>
  <si>
    <t xml:space="preserve"> 00002626 </t>
  </si>
  <si>
    <t>CURVA 135 GRAUS PARA ELETRODUTO, EM ACO GALVANIZADO ELETROLITICO, COM ROSCA, DIAMETRO DE 40 MM (1 1/2"), ESPESSURA DE 1,50 MM</t>
  </si>
  <si>
    <t xml:space="preserve"> 005937 </t>
  </si>
  <si>
    <t xml:space="preserve"> 00002617 </t>
  </si>
  <si>
    <t>CURVA 90 GRAUS PARA ELETRODUTO, EM ACO GALVANIZADO ELETROLITICO, COM ROSCA, DIAMETRO DE 25 MM (1"), ESPESSURA DE 1,50 MM</t>
  </si>
  <si>
    <t xml:space="preserve"> 00002618 </t>
  </si>
  <si>
    <t>CURVA 90 GRAUS PARA ELETRODUTO, EM ACO GALVANIZADO ELETROLITICO, COM ROSCA, DIAMETRO DE 32 MM (1 1/4"), ESPESSURA DE 1,50 MM</t>
  </si>
  <si>
    <t xml:space="preserve"> 00044088 </t>
  </si>
  <si>
    <t>LUVA DE EMENDA PARA ELETRODUTO, EM ALUMINIO SEM ROSCA, DIMENSAO DE 32 MM (1 1/4")</t>
  </si>
  <si>
    <t xml:space="preserve"> 00002632 </t>
  </si>
  <si>
    <t>CURVA 90 GRAUS PARA ELETRODUTO, EM ACO GALVANIZADO ELETROLITICO, COM ROSCA, DIAMETRO DE 40 MM (1 1/2"), ESPESSURA DE 1,50 MM</t>
  </si>
  <si>
    <t xml:space="preserve"> 00040411 </t>
  </si>
  <si>
    <t>ACOPLAMENTO RIGIDO EM FERRO FUNDIDO PARA SISTEMA DE TUBULACAO RANHURADA, DN 65 MM (2 1/2")</t>
  </si>
  <si>
    <t xml:space="preserve"> 00040415 </t>
  </si>
  <si>
    <t>CURVA 90 GRAUS RANHURADA EM FERRO FUNDIDO, DN 65 MM (2 1/2")</t>
  </si>
  <si>
    <t xml:space="preserve"> 3255 </t>
  </si>
  <si>
    <t>CURVA DE 90 GRAUS AÇO GALVANIZADO DIAM. 4"</t>
  </si>
  <si>
    <t xml:space="preserve"> 00002625 </t>
  </si>
  <si>
    <t>CURVA 135 GRAUS PARA ELETRODUTO, EM ACO GALVANIZADO ELETROLITICO, COM ROSCA, DIAMETRO DE 32 MM (1 1/4"), ESPESSURA DE 1,50 MM</t>
  </si>
  <si>
    <t xml:space="preserve"> 00002623 </t>
  </si>
  <si>
    <t>CURVA 135 GRAUS PARA ELETRODUTO, EM ACO GALVANIZADO ELETROLITICO, COM ROSCA, DIAMETRO DE 20 MM (3/4"), ESPESSURA DE 1,50 MM</t>
  </si>
  <si>
    <t xml:space="preserve"> 00044087 </t>
  </si>
  <si>
    <t>LUVA DE EMENDA PARA ELETRODUTO, EM ALUMINIO SEM ROSCA, DIMENSAO DE 20 MM (3/4")</t>
  </si>
  <si>
    <t xml:space="preserve"> 00021127 </t>
  </si>
  <si>
    <t>FITA ISOLANTE ADESIVA ANTICHAMA, USO ATE 750 V, EM ROLO DE 19 MM X 5 M</t>
  </si>
  <si>
    <t xml:space="preserve"> 00001014 </t>
  </si>
  <si>
    <t>CABO DE COBRE, FLEXIVEL, CLASSE 4 OU 5, ISOLACAO EM PVC/A, ANTICHAMA BWF-B, 1 CONDUTOR, 450/750 V, SECAO NOMINAL 2,5 MM2</t>
  </si>
  <si>
    <t xml:space="preserve"> 00000981 </t>
  </si>
  <si>
    <t>CABO DE COBRE, FLEXIVEL, CLASSE 4 OU 5, ISOLACAO EM PVC/A, ANTICHAMA BWF-B, 1 CONDUTOR, 450/750 V, SECAO NOMINAL 4 MM2</t>
  </si>
  <si>
    <t xml:space="preserve"> 00000982 </t>
  </si>
  <si>
    <t>CABO DE COBRE, FLEXIVEL, CLASSE 4 OU 5, ISOLACAO EM PVC/A, ANTICHAMA BWF-B, 1 CONDUTOR, 450/750 V, SECAO NOMINAL 6 MM2</t>
  </si>
  <si>
    <t xml:space="preserve"> 00000979 </t>
  </si>
  <si>
    <t>CABO DE COBRE, FLEXIVEL, CLASSE 4 OU 5, ISOLACAO EM PVC/A, ANTICHAMA BWF-B, 1 CONDUTOR, 450/750 V, SECAO NOMINAL 16 MM2</t>
  </si>
  <si>
    <t xml:space="preserve"> 00000980 </t>
  </si>
  <si>
    <t>CABO DE COBRE, FLEXIVEL, CLASSE 4 OU 5, ISOLACAO EM PVC/A, ANTICHAMA BWF-B, 1 CONDUTOR, 450/750 V, SECAO NOMINAL 10 MM2</t>
  </si>
  <si>
    <t xml:space="preserve"> 3107 </t>
  </si>
  <si>
    <t xml:space="preserve"> 3108 </t>
  </si>
  <si>
    <t xml:space="preserve"> 00001017 </t>
  </si>
  <si>
    <t>CABO DE COBRE, FLEXIVEL, CLASSE 4 OU 5, ISOLACAO EM PVC/A, ANTICHAMA BWF-B, COBERTURA PVC-ST1, ANTICHAMA BWF-B, 1 CONDUTOR, 0,6/1 KV, SECAO NOMINAL 120 MM2</t>
  </si>
  <si>
    <t xml:space="preserve"> 00000999 </t>
  </si>
  <si>
    <t>CABO DE COBRE, FLEXIVEL, CLASSE 4 OU 5, ISOLACAO EM PVC/A, ANTICHAMA BWF-B, COBERTURA PVC-ST1, ANTICHAMA BWF-B, 1 CONDUTOR, 0,6/1 KV, SECAO NOMINAL 150 MM2</t>
  </si>
  <si>
    <t xml:space="preserve"> 91968 </t>
  </si>
  <si>
    <t>INTERRUPTOR PARALELO (3 MÓDULOS), 10A/250V, SEM SUPORTE E SEM PLACA - FORNECIMENTO E INSTALAÇÃO. AF_03/2023</t>
  </si>
  <si>
    <t xml:space="preserve"> 91946 </t>
  </si>
  <si>
    <t>SUPORTE PARAFUSADO COM PLACA DE ENCAIXE 4" X 2" MÉDIO (1,30 M DO PISO) PARA PONTO ELÉTRICO - FORNECIMENTO E INSTALAÇÃO. AF_03/2023</t>
  </si>
  <si>
    <t xml:space="preserve"> 00012001 </t>
  </si>
  <si>
    <t>CAIXA OCTOGONAL DE FUNDO MOVEL, EM PVC, DE 4" X 4", PARA ELETRODUTO FLEXIVEL CORRUGADO</t>
  </si>
  <si>
    <t xml:space="preserve"> 00014053 </t>
  </si>
  <si>
    <t>CONDULETE DE ALUMINIO TIPO B, PARA ELETRODUTO ROSCAVEL DE 3/4", COM TAMPA CEGA</t>
  </si>
  <si>
    <t xml:space="preserve"> 00044946 </t>
  </si>
  <si>
    <t>CAIXA ELETRICA 4 X 2, PLASTICA, DE EMBUTIR, FIXACAO AUTOTRAVANTE DE ENCAIXE NO FURO DA PAREDE, INCLUI ENTRADAS PARA CONDUITE E TAMPA</t>
  </si>
  <si>
    <t xml:space="preserve"> 2804 </t>
  </si>
  <si>
    <t>AREIA GROSSA</t>
  </si>
  <si>
    <t xml:space="preserve"> 2497 </t>
  </si>
  <si>
    <t>BRITA Nº 2</t>
  </si>
  <si>
    <t xml:space="preserve"> 2438 </t>
  </si>
  <si>
    <t>AÇO CA-50 - 8,0 MM (5/16")</t>
  </si>
  <si>
    <t xml:space="preserve"> 4082 </t>
  </si>
  <si>
    <t>CHUMBADOR TIPO L PARA POSTE DE JARDIM</t>
  </si>
  <si>
    <t xml:space="preserve"> 3894 </t>
  </si>
  <si>
    <t>SUPORTE PARA 2 PÉTALAS PARA LUMINÁRIA DE ILUMINAÇÃO PÚBLICA</t>
  </si>
  <si>
    <t xml:space="preserve"> 0010 </t>
  </si>
  <si>
    <t>CARPINTEIRO</t>
  </si>
  <si>
    <t xml:space="preserve"> 1858 </t>
  </si>
  <si>
    <t>PONTALETE 3x3"</t>
  </si>
  <si>
    <t xml:space="preserve"> 4064 </t>
  </si>
  <si>
    <t>LUMINÁRIA LED SIMPLES PARA JARDIM, CORPO EM ALUMÍNIO INJETADO, POTÊNCIA MÍNIMA DE 78W, FLUXO LUMINOSO IGUAL OU SUPERIOR A 8500 LUMENS, TCC DE 5000K, IP&gt;=66, VIDA ÚTIL MÍN.: 50.000 H</t>
  </si>
  <si>
    <t xml:space="preserve"> 2023 </t>
  </si>
  <si>
    <t>TABUA PARA FORMA (30CM)</t>
  </si>
  <si>
    <t xml:space="preserve"> 4081 </t>
  </si>
  <si>
    <t>POSTE DECORATIVO PARA JARDIM EM AÇO GALVANIZADO - H=3,0 M (FLANGEADO)</t>
  </si>
  <si>
    <t xml:space="preserve"> 2448 </t>
  </si>
  <si>
    <t>AÇO CA-60 B - 5,0 MM</t>
  </si>
  <si>
    <t xml:space="preserve"> 004616 </t>
  </si>
  <si>
    <t>ILUMINACAO - ESPETO DE JARDIM LED 5W LUZ BRANCO QUENTE BIVOLT EMPALUX</t>
  </si>
  <si>
    <t xml:space="preserve"> 92026 </t>
  </si>
  <si>
    <t>INTERRUPTOR SIMPLES (2 MÓDULOS) COM 1 TOMADA DE EMBUTIR 2P+T 10 A, SEM SUPORTE E SEM PLACA - FORNECIMENTO E INSTALAÇÃO. AF_03/2023</t>
  </si>
  <si>
    <t xml:space="preserve"> 91962 </t>
  </si>
  <si>
    <t>INTERRUPTOR SIMPLES (1 MÓDULO) COM INTERRUPTOR PARALELO (2 MÓDULOS), 10A/250V, SEM SUPORTE E SEM PLACA - FORNECIMENTO E INSTALAÇÃO. AF_03/2023</t>
  </si>
  <si>
    <t xml:space="preserve"> 91966 </t>
  </si>
  <si>
    <t>INTERRUPTOR SIMPLES (3 MÓDULOS), 10A/250V, SEM SUPORTE E SEM PLACA - FORNECIMENTO E INSTALAÇÃO. AF_03/2023</t>
  </si>
  <si>
    <t xml:space="preserve"> 002238 </t>
  </si>
  <si>
    <t>PLACA CEGA 4""x2"" CINZA AQUATIC PIAL LEGRAND AQUATIC</t>
  </si>
  <si>
    <t xml:space="preserve"> 92020 </t>
  </si>
  <si>
    <t>TOMADA BAIXA DE EMBUTIR (6 MÓDULOS), 2P+T 10 A, SEM SUPORTE E SEM PLACA - FORNECIMENTO E INSTALAÇÃO. AF_03/2023</t>
  </si>
  <si>
    <t xml:space="preserve"> 91950 </t>
  </si>
  <si>
    <t>SUPORTE PARAFUSADO COM PLACA DE ENCAIXE 4" X 4" MÉDIO (1,30 M DO PISO) PARA PONTO ELÉTRICO - FORNECIMENTO E INSTALAÇÃO. AF_03/2023</t>
  </si>
  <si>
    <t xml:space="preserve"> 92014 </t>
  </si>
  <si>
    <t>TOMADA BAIXA DE EMBUTIR (3 MÓDULOS), 2P+T 10 A, SEM SUPORTE E SEM PLACA - FORNECIMENTO E INSTALAÇÃO. AF_03/2023</t>
  </si>
  <si>
    <t xml:space="preserve"> 92018 </t>
  </si>
  <si>
    <t>TOMADA BAIXA DE EMBUTIR (4 MÓDULOS), 2P+T 10 A, SEM SUPORTE E SEM PLACA - FORNECIMENTO E INSTALAÇÃO. AF_03/2023</t>
  </si>
  <si>
    <t xml:space="preserve"> 91999 </t>
  </si>
  <si>
    <t>TOMADA BAIXA DE EMBUTIR (1 MÓDULO), 2P+T 20 A, SEM SUPORTE E SEM PLACA - FORNECIMENTO E INSTALAÇÃO. AF_03/2023</t>
  </si>
  <si>
    <t xml:space="preserve"> 033296 </t>
  </si>
  <si>
    <t>CONDULETE ALUMINIO ""C"" 3/4"" COM TAMPA WETZEL</t>
  </si>
  <si>
    <t xml:space="preserve"> 00038775 </t>
  </si>
  <si>
    <t>LUMINARIA TIPO TARTARUGA PARA AREA EXTERNA EM ALUMINIO, COM GRADE, PARA 1 LAMPADA, BASE E27, POTENCIA MAXIMA 40/60 W (NAO INCLUI LAMPADA)</t>
  </si>
  <si>
    <t xml:space="preserve"> 00038193 </t>
  </si>
  <si>
    <t>LAMPADA LED 6 W BIVOLT BRANCA, FORMATO TRADICIONAL (BASE E27)</t>
  </si>
  <si>
    <t xml:space="preserve"> 00038774 </t>
  </si>
  <si>
    <t>LUMINARIA DE EMERGENCIA 30 LEDS, POTENCIA 2 W, BATERIA DE LITIO, AUTONOMIA DE 6 HORAS</t>
  </si>
  <si>
    <t xml:space="preserve"> 92006 </t>
  </si>
  <si>
    <t>TOMADA BAIXA DE EMBUTIR (2 MÓDULOS), 2P+T 10 A, SEM SUPORTE E SEM PLACA - FORNECIMENTO E INSTALAÇÃO. AF_03/2023</t>
  </si>
  <si>
    <t xml:space="preserve"> 3949 </t>
  </si>
  <si>
    <t>TOMADA HEXAGONAL DUPLA 2P + T - 10A - 250V (SUPORTE+MÓDULOS+ESPELHO)</t>
  </si>
  <si>
    <t xml:space="preserve"> 88629 </t>
  </si>
  <si>
    <t>ARGAMASSA TRAÇO 1:3 (EM VOLUME DE CIMENTO E AREIA MÉDIA ÚMIDA), PREPARO MANUAL. AF_08/2019</t>
  </si>
  <si>
    <t xml:space="preserve"> 00002557 </t>
  </si>
  <si>
    <t>CAIXA DE LUZ "4 X 4" EM ACO ESMALTADA</t>
  </si>
  <si>
    <t xml:space="preserve"> 92007 </t>
  </si>
  <si>
    <t>TOMADA BAIXA DE EMBUTIR (2 MÓDULOS), 2P+T 20 A, SEM SUPORTE E SEM PLACA - FORNECIMENTO E INSTALAÇÃO. AF_03/2023</t>
  </si>
  <si>
    <t>LUMINÁRIA LED DE SOBREPOR - QUADRADA *60X60*CM, INCLUSO DRIVER - FORNECIMENTO E INSTALAÇÃO. AF_09/2024</t>
  </si>
  <si>
    <t xml:space="preserve"> 00045215 </t>
  </si>
  <si>
    <t>LUMINARIA PAINEL PLAFON, DE SOBREPOR, QUADRADA *60 X 60* CM, EM ALUMINIO ACABAMENTO BRANCO, LAMPADAS LED *48* W E DRIVER BIVOLT</t>
  </si>
  <si>
    <t>LUMINÁRIA LED DE SOBREPOR HERMÉTICA - *60X15CM*, INCLUSO DRIVER - FORNECIMENTO E INSTALAÇÃO. AF_09/2024</t>
  </si>
  <si>
    <t xml:space="preserve"> 00045216 </t>
  </si>
  <si>
    <t>LUMINARIA LED DE SOBREPOR HERMETICA, *60 X 15* CM, INCLUSO DRIVER (NAO INCLUI LAMPADAS)</t>
  </si>
  <si>
    <t>LUMINÁRIA TIPO CALHA, DE SOBREPOR, PARA 1 LÂMPADA TUBULAR LED DE 36 W, SEM LÂMPADA E SEM REATOR - FORNECIMENTO E INSTALAÇÃO. AF_09/2024</t>
  </si>
  <si>
    <t xml:space="preserve"> 00043991 </t>
  </si>
  <si>
    <t>LUMINARIA DE SOBREPOR, EM CHAPA DE ACO PINTADA COR BRANCA, PARA 1 LAMPADA T8 FLUORESCENTE OU LED DE *36* W, BIVOLT, COM DIFUSOR LEITOSO, 120 CM (NAO INCLUI LAMPADA E REATOR)</t>
  </si>
  <si>
    <t xml:space="preserve"> 115 </t>
  </si>
  <si>
    <t>Equipamento para Aquisição Permanente</t>
  </si>
  <si>
    <t xml:space="preserve"> 124 </t>
  </si>
  <si>
    <t>DWTT60A-380- NOBREAK ENGETRON DOUBLE WAY TRIFASICO DE  60KVA 380V (PN: B2)</t>
  </si>
  <si>
    <t xml:space="preserve"> 125 </t>
  </si>
  <si>
    <t>VOLT 1400 USB - NOBREAK 1400VA LINHA VOLT C/1 EXPANSAO,  ENGETRON TE/TS:120/120V OU 220/220V(PN:953)</t>
  </si>
  <si>
    <t xml:space="preserve"> 123 </t>
  </si>
  <si>
    <t xml:space="preserve"> 00003378 </t>
  </si>
  <si>
    <t>HASTE DE ATERRAMENTO EM ACO COM 3,00 M DE COMPRIMENTO E DN = 3/4", REVESTIDA COM BAIXA CAMADA DE COBRE, SEM CONECTOR</t>
  </si>
  <si>
    <t xml:space="preserve"> 98463 </t>
  </si>
  <si>
    <t>SUPORTE ISOLADOR PARA FIXAÇÃO DA CORDOALHA DE COBRE EM ALVENARIA OU CONCRETO - FORNECIMENTO E INSTALAÇÃO. AF_08/2023</t>
  </si>
  <si>
    <t xml:space="preserve"> 00000863 </t>
  </si>
  <si>
    <t>CABO DE COBRE NU 35 MM2 MEIO-DURO</t>
  </si>
  <si>
    <t>0,44</t>
  </si>
  <si>
    <t>0,76</t>
  </si>
  <si>
    <t xml:space="preserve"> 122 </t>
  </si>
  <si>
    <t>GRUPO MOTOR GERADOR C400D6380</t>
  </si>
  <si>
    <t xml:space="preserve"> 88317 </t>
  </si>
  <si>
    <t>SOLDADOR COM ENCARGOS COMPLEMENTARES</t>
  </si>
  <si>
    <t xml:space="preserve"> 00011002 </t>
  </si>
  <si>
    <t>ELETRODO REVESTIDO AWS - E6013, DIAMETRO IGUAL A 2,50 MM</t>
  </si>
  <si>
    <t xml:space="preserve"> 00040383 </t>
  </si>
  <si>
    <t>CURVA 90 GRAUS EM ACO CARBONO, RAIO CURTO, SOLDAVEL, PRESSAO 3.000 LBS, DN 1 1/4"</t>
  </si>
  <si>
    <t xml:space="preserve"> 00012899 </t>
  </si>
  <si>
    <t>MANOMETRO COM CAIXA EM ACO PINTADO, ESCALA *10* KGF/CM2 (*10* BAR), DIAMETRO NOMINAL DE *63* MM, CONEXAO DE 1/4"</t>
  </si>
  <si>
    <t xml:space="preserve"> 00004178 </t>
  </si>
  <si>
    <t>NIPLE DE FERRO GALVANIZADO, COM ROSCA BSP, DE 3/4"</t>
  </si>
  <si>
    <t xml:space="preserve"> 00004179 </t>
  </si>
  <si>
    <t>NIPLE DE FERRO GALVANIZADO, COM ROSCA BSP, DE 1"</t>
  </si>
  <si>
    <t xml:space="preserve"> 00044202 </t>
  </si>
  <si>
    <t>FILTRO MINI T, EM FERRO GALVANIZADO, DN 25 MM (1")</t>
  </si>
  <si>
    <t xml:space="preserve"> 00011748 </t>
  </si>
  <si>
    <t>VALVULA DE ESFERA BRUTA EM BRONZE, BITOLA 1/2"</t>
  </si>
  <si>
    <t xml:space="preserve"> 00003472 </t>
  </si>
  <si>
    <t>COTOVELO 90 GRAUS DE FERRO GALVANIZADO, COM ROSCA BSP, DE 1"</t>
  </si>
  <si>
    <t xml:space="preserve"> 00006320 </t>
  </si>
  <si>
    <t>TE DE REDUCAO DE FERRO GALVANIZADO, COM ROSCA BSP, DE 1" X 1/2"</t>
  </si>
  <si>
    <t xml:space="preserve"> 00011746 </t>
  </si>
  <si>
    <t>VALVULA DE ESFERA BRUTA EM BRONZE, BITOLA 1"</t>
  </si>
  <si>
    <t xml:space="preserve"> 00004888 </t>
  </si>
  <si>
    <t>PLUG OU BUJAO DE FERRO GALVANIZADO, DE 1/2"</t>
  </si>
  <si>
    <t>TE PVC SOLDAVEL 20mm</t>
  </si>
  <si>
    <t xml:space="preserve"> 003487 </t>
  </si>
  <si>
    <t>LIXA PARA MADEIRA S422 NORTON 100</t>
  </si>
  <si>
    <t xml:space="preserve"> 003889 </t>
  </si>
  <si>
    <t>SOLUCAO LIMPADORA PARA TUBOS PVC FRASCO 1 LITRO</t>
  </si>
  <si>
    <t xml:space="preserve"> 005602 </t>
  </si>
  <si>
    <t>TE 90 PVC SOLDAVEL 20mm</t>
  </si>
  <si>
    <t xml:space="preserve"> 00006296 </t>
  </si>
  <si>
    <t>TE DE FERRO GALVANIZADO, DE 1 1/4"</t>
  </si>
  <si>
    <t xml:space="preserve"> 00011750 </t>
  </si>
  <si>
    <t>VALVULA DE ESFERA BRUTA EM BRONZE, BITOLA 1 1/4"</t>
  </si>
  <si>
    <t xml:space="preserve"> 00009884 </t>
  </si>
  <si>
    <t>UNIAO DE FERRO GALVANIZADO, COM ROSCA BSP, COM ASSENTO PLANO, DE 1 1/2"</t>
  </si>
  <si>
    <t xml:space="preserve"> 00042575 </t>
  </si>
  <si>
    <t>TUBO ACO CARBONO SEM COSTURA 1 1/4", E= *3,56 MM, SCHEDULE 40, *3,38* KG/M</t>
  </si>
  <si>
    <t xml:space="preserve"> 00011756 </t>
  </si>
  <si>
    <t>REGISTRO OU REGULADOR DE GAS COZINHA, VAZAO DE 2 KG/H, 2,8 KPA</t>
  </si>
  <si>
    <t xml:space="preserve"> 87367 </t>
  </si>
  <si>
    <t>ARGAMASSA TRAÇO 1:1:6 (EM VOLUME DE CIMENTO, CAL E AREIA MÉDIA ÚMIDA) PARA EMBOÇO/MASSA ÚNICA/ASSENTAMENTO DE ALVENARIA DE VEDAÇÃO, PREPARO MANUAL. AF_08/2019</t>
  </si>
  <si>
    <t xml:space="preserve"> 00037555 </t>
  </si>
  <si>
    <t>ESGUICHO JATO REGULAVEL, TIPO ELKHART, ENGATE RAPIDO 2 1/2", PARA COMBATE A INCENDIO</t>
  </si>
  <si>
    <t xml:space="preserve"> 00010899 </t>
  </si>
  <si>
    <t>ADAPTADOR EM LATAO, ENGATE RAPIDO 2 1/2" X ROSCA INTERNA 5 FIOS 2 1/2", PARA INSTALACAO PREDIAL DE COMBATE A INCENDIO</t>
  </si>
  <si>
    <t xml:space="preserve"> 00020971 </t>
  </si>
  <si>
    <t>CHAVE DUPLA PARA CONEXOES TIPO STORZ, ENGATE RAPIDO 1 1/2" X 2 1/2", EM LATAO, PARA INSTALACAO PREDIAL COMBATE A INCENDIO</t>
  </si>
  <si>
    <t xml:space="preserve"> 00010904 </t>
  </si>
  <si>
    <t>REGISTRO OU VALVULA GLOBO ANGULAR EM LATAO, PARA HIDRANTES EM INSTALACAO PREDIAL DE INCENDIO, 45 GRAUS, DIAMETRO DE 2 1/2", COM VOLANTE, CLASSE DE PRESSAO DE ATE 200 PSI</t>
  </si>
  <si>
    <t xml:space="preserve"> 00021034 </t>
  </si>
  <si>
    <t>MANGUEIRA DE INCENDIO, TIPO 2, DE 2 1/2", COMPRIMENTO = 15 M, TECIDO EM FIO DE POLIESTER E TUBO INTERNO EM BORRACHA SINTETICA, COM UNIOES ENGATE RAPIDO</t>
  </si>
  <si>
    <t xml:space="preserve"> 00010521 </t>
  </si>
  <si>
    <t>CAIXA DE INCENDIO/ABRIGO PARA MANGUEIRA, DE EMBUTIR/INTERNA, COM 75 X 45 X 17 CM, EM CHAPA DE ACO, PORTA COM VENTILACAO, VISOR COM A INSCRICAO "INCENDIO", SUPORTE/CESTA INTERNA PARA A MANGUEIRA, PINTURA ELETROSTATICA VERMELHA</t>
  </si>
  <si>
    <t xml:space="preserve"> 00021030 </t>
  </si>
  <si>
    <t>MANGUEIRA DE INCENDIO, TIPO 1, DE 1 1/2", COMPRIMENTO = 20 M, TECIDO EM FIO DE POLIESTER E TUBO INTERNO EM BORRACHA SINTETICA, COM UNIOES ENGATE RAPIDO</t>
  </si>
  <si>
    <t xml:space="preserve"> 00004350 </t>
  </si>
  <si>
    <t>BUCHA DE NYLON, DIAMETRO DO FURO 8 MM, COMPRIMENTO 40 MM, COM PARAFUSO DE ROSCA SOBERBA, CABECA CHATA, FENDA SIMPLES, 4,8 X 50 MM</t>
  </si>
  <si>
    <t xml:space="preserve"> 00010900 </t>
  </si>
  <si>
    <t>ADAPTADOR EM LATAO, ENGATE RAPIDO1 1/2" X ROSCA INTERNA 5 FIOS 2 1/2", PARA INSTALACAO PREDIAL DE COMBATE A INCENDIO</t>
  </si>
  <si>
    <t xml:space="preserve"> 00037554 </t>
  </si>
  <si>
    <t>ESGUICHO JATO REGULAVEL, TIPO ELKHART, ENGATE RAPIDO 1 1/2", PARA COMBATE A INCENDIO</t>
  </si>
  <si>
    <t xml:space="preserve"> 00020963 </t>
  </si>
  <si>
    <t>CAIXA DE INCENDIO/ABRIGO PARA MANGUEIRA, DE SOBREPOR/EXTERNA, COM 90 X 60 X 17 CM, EM CHAPA DE ACO, PORTA COM VENTILACAO, VISOR COM A INSCRICAO "INCENDIO", SUPORTE/CESTA INTERNA PARA A MANGUEIRA, PINTURA ELETROSTATICA VERMELHA</t>
  </si>
  <si>
    <t xml:space="preserve"> 00021029 </t>
  </si>
  <si>
    <t>MANGUEIRA DE INCENDIO, TIPO 1, DE 1 1/2", COMPRIMENTO = 15 M, TECIDO EM FIO DE POLIESTER E TUBO INTERNO EM BORRACHA SINTETICA, COM UNIOES ENGATE RAPIDO</t>
  </si>
  <si>
    <t xml:space="preserve"> 3948 </t>
  </si>
  <si>
    <t>EXTINTOR DE PÓ ABC (6 KG) -  CAPACIDADE EXTINTORA 3A 20 BC COM PRESILHA/SETA E SUPORTE</t>
  </si>
  <si>
    <t xml:space="preserve"> 2221 </t>
  </si>
  <si>
    <t>PARAFUSO COM BUCHA S-8</t>
  </si>
  <si>
    <t xml:space="preserve"> 3771 </t>
  </si>
  <si>
    <t>EXTINTOR DE CO2 6 KG CAPACIDADE EXTINTORA 5 BC COM PRESILHA/SETA/SUPORTE</t>
  </si>
  <si>
    <t xml:space="preserve"> 00010888 </t>
  </si>
  <si>
    <t>EXTINTOR DE INCENDIO PORTATIL COM CARGA DE GAS CARBONICO CO2 DE 4 KG, CLASSE BC</t>
  </si>
  <si>
    <t xml:space="preserve"> 00040388 </t>
  </si>
  <si>
    <t>CURVA 45 GRAUS EM ACO CARBONO, SOLDAVEL, PRESSAO 3.000 LBS, DN 2"</t>
  </si>
  <si>
    <t xml:space="preserve"> 00040382 </t>
  </si>
  <si>
    <t>CURVA 90 GRAUS EM ACO CARBONO, RAIO CURTO, SOLDAVEL, PRESSAO 3.000 LBS, DN 1"</t>
  </si>
  <si>
    <t xml:space="preserve"> 00040387 </t>
  </si>
  <si>
    <t>CURVA 90 GRAUS EM ACO CARBONO, RAIO CURTO, SOLDAVEL, PRESSAO 3.000 LBS, DN 2"</t>
  </si>
  <si>
    <t xml:space="preserve"> 00040422 </t>
  </si>
  <si>
    <t>CURVA 90 GRAUS EM ACO CARBONO, RAIO CURTO, SOLDAVEL, PRESSAO 3.000 LBS, DN 2 1/2"</t>
  </si>
  <si>
    <t xml:space="preserve"> 00040380 </t>
  </si>
  <si>
    <t>CURVA 90 GRAUS EM ACO CARBONO, RAIO CURTO, SOLDAVEL, PRESSAO 3.000 LBS, DN 3/4"</t>
  </si>
  <si>
    <t xml:space="preserve"> 00003928 </t>
  </si>
  <si>
    <t>LUVA DE REDUCAO DE FERRO GALVANIZADO, COM ROSCA BSP, DE 2 1/2" X 2"</t>
  </si>
  <si>
    <t xml:space="preserve"> 00004181 </t>
  </si>
  <si>
    <t>NIPLE DE FERRO GALVANIZADO, COM ROSCA BSP, DE 2"</t>
  </si>
  <si>
    <t xml:space="preserve"> H624 </t>
  </si>
  <si>
    <t xml:space="preserve"> H564 </t>
  </si>
  <si>
    <t>REGISTRO DE ESFERA DIAM. 2" (METAL)</t>
  </si>
  <si>
    <t xml:space="preserve"> H205 </t>
  </si>
  <si>
    <t xml:space="preserve"> 062054 </t>
  </si>
  <si>
    <t>TAMPAO/CAP EM FERRO GALVANIZADO COM ROSCA 2""</t>
  </si>
  <si>
    <t xml:space="preserve"> H623 </t>
  </si>
  <si>
    <t xml:space="preserve"> H718 </t>
  </si>
  <si>
    <t xml:space="preserve"> H720 </t>
  </si>
  <si>
    <t xml:space="preserve"> 003811 </t>
  </si>
  <si>
    <t xml:space="preserve"> 00043820 </t>
  </si>
  <si>
    <t>VALVULA ESFERA PARA GAS 1", EXTREMIDADES COM ROSCA</t>
  </si>
  <si>
    <t>VÁLVULA DE RETENÇÃO HORIZONTAL, DE BRONZE, ROSCÁVEL, 2" - FORNECIMENTO E INSTALAÇÃO. AF_08/2021</t>
  </si>
  <si>
    <t xml:space="preserve"> 00010408 </t>
  </si>
  <si>
    <t>VALVULA DE RETENCAO HORIZONTAL, DE BRONZE (PN-25), 2", 400 PSI, TAMPA DE PORCA DE UNIAO, EXTREMIDADES COM ROSCA</t>
  </si>
  <si>
    <t xml:space="preserve"> 030313 </t>
  </si>
  <si>
    <t xml:space="preserve"> 00013127 </t>
  </si>
  <si>
    <t>TUBO ACO CARBONO SEM COSTURA 1/2", E= *2,77 MM, SCHEDULE 40, *1,27 KG/M</t>
  </si>
  <si>
    <t xml:space="preserve"> 00021150 </t>
  </si>
  <si>
    <t>TUBO ACO CARBONO SEM COSTURA 3/4", E= *2,87 MM, SCHEDULE 40, *1,69 KG/M</t>
  </si>
  <si>
    <t xml:space="preserve"> 00021148 </t>
  </si>
  <si>
    <t>TUBO ACO CARBONO SEM COSTURA 2", E= *3,91* MM, SCHEDULE 40, *5,43* KG/M</t>
  </si>
  <si>
    <t xml:space="preserve"> H725 </t>
  </si>
  <si>
    <t xml:space="preserve"> B.01.000.010101 </t>
  </si>
  <si>
    <t>AJUDANTE GERAL</t>
  </si>
  <si>
    <t xml:space="preserve"> N.04.000.020304 </t>
  </si>
  <si>
    <t>PLACA DE SINALIZAÇÃO EM PVC, COM INDICAÇÃO DE ALERTA, (150X200X2MM); REF. A00511C DA ADVCOMM, 590 DA TAG SINALIZAÇÃO, A1 DA PERFECT VISION OU EQUIVALENTE</t>
  </si>
  <si>
    <t xml:space="preserve"> 00000416 </t>
  </si>
  <si>
    <t>GRAMPO METALICO TIPO OLHAL PARA HASTE DE ATERRAMENTO DE 3/4", CONDUTOR DE *10* A 50 MM2</t>
  </si>
  <si>
    <t xml:space="preserve"> 96992 </t>
  </si>
  <si>
    <t>CONJUNTO DE ESTAIAMENTO PARA MASTRO DE SPDA (COMPRIMENTO DOS ESTAIS = 8 M) - FORNECIMENTO E INSTALAÇÃO. AF_08/2023</t>
  </si>
  <si>
    <t xml:space="preserve"> 96988 </t>
  </si>
  <si>
    <t>MASTRO 1 ½", COM 3 METROS, PARA SPDA - FORNECIMENTO E INSTALAÇÃO. AF_08/2023</t>
  </si>
  <si>
    <t xml:space="preserve"> 96987 </t>
  </si>
  <si>
    <t>BASE METÁLICA PARA MASTRO 1 ½" PARA SPDA - FORNECIMENTO E INSTALAÇÃO. AF_08/2023</t>
  </si>
  <si>
    <t xml:space="preserve"> 96989 </t>
  </si>
  <si>
    <t>CAPTOR TIPO FRANKLIN PARA SPDA - FORNECIMENTO E INSTALAÇÃO. AF_08/2023</t>
  </si>
  <si>
    <t xml:space="preserve"> 00011267 </t>
  </si>
  <si>
    <t>ARRUELA LISA, REDONDA, DE LATAO POLIDO, DIAMETRO NOMINAL 5/8", DIAMETRO EXTERNO = 34 MM, DIAMETRO DO FURO = 17 MM, ESPESSURA = *2,5* MM</t>
  </si>
  <si>
    <t xml:space="preserve"> 00007583 </t>
  </si>
  <si>
    <t>BUCHA DE NYLON SEM ABA S8, COM PARAFUSO DE 4,80 X 50 MM EM ACO ZINCADO COM ROSCA SOBERBA, CABECA CHATA E FENDA PHILLIPS</t>
  </si>
  <si>
    <t xml:space="preserve"> 00041426 </t>
  </si>
  <si>
    <t>MINICAPTOR, EM ACO GALVANIZADO A FOGO, FIXACAO HORIZONTAL DE 2 FUROS, SEM BANDEIRA, H=600 MM X DN=10 MM</t>
  </si>
  <si>
    <t xml:space="preserve"> 099662 </t>
  </si>
  <si>
    <t>AJUDANTE DE SERRALHEIRO</t>
  </si>
  <si>
    <t xml:space="preserve"> 099230 </t>
  </si>
  <si>
    <t>SERRALHEIRO</t>
  </si>
  <si>
    <t xml:space="preserve"> 045254 </t>
  </si>
  <si>
    <t>BARRA CHATA DE ACO 1.1/2"" x 1/4""</t>
  </si>
  <si>
    <t xml:space="preserve"> 00012070 </t>
  </si>
  <si>
    <t>ELETRODUTO DE PVC RIGIDO SOLDAVEL, CLASSE B, DE 40 MM</t>
  </si>
  <si>
    <t xml:space="preserve"> 00041494 </t>
  </si>
  <si>
    <t>ELETRODUTO RIGIDO, EM ACO GALVANIZADO OU ZINCADO, TIPO PESADO, COM ROSCA, DIAMETRO EXTERNO DE 32 MM, DN = 1", ESPESSURA DE 1,50 MM</t>
  </si>
  <si>
    <t xml:space="preserve"> 00002575 </t>
  </si>
  <si>
    <t>CONDULETE DE ALUMINIO TIPO T, PARA ELETRODUTO ROSCAVEL DE 1 1/4", COM TAMPA CEGA</t>
  </si>
  <si>
    <t xml:space="preserve"> 00001013 </t>
  </si>
  <si>
    <t>CABO DE COBRE, FLEXIVEL, CLASSE 4 OU 5, ISOLACAO EM PVC/A, ANTICHAMA BWF-B, 1 CONDUTOR, 450/750 V, SECAO NOMINAL 1,5 MM2</t>
  </si>
  <si>
    <t xml:space="preserve"> 099302 </t>
  </si>
  <si>
    <t>AJUDANTE ESPECIALIZADO - ELETROTECNICO</t>
  </si>
  <si>
    <t xml:space="preserve"> 099031 </t>
  </si>
  <si>
    <t>ELETROTECNICO</t>
  </si>
  <si>
    <t xml:space="preserve"> P.17.000.042521 </t>
  </si>
  <si>
    <t>DETECTOR ÓPTICO DE FUMAÇA ENDEREÇÁVEL, COM BASE DE FIXAÇÃO, REF. BH-300 DA KIDDE, PROTEGE OU EQUIVALENTE</t>
  </si>
  <si>
    <t xml:space="preserve"> P.17.000.030555 </t>
  </si>
  <si>
    <t>MÓDULO ISOLADOR, MÓDULO ENDEREÇADOR PARA AUDIOVISUAL; REF. LSC-ISO DA GLOBAL FIRE, IRC485T03 DA TECNOHOLD, IDL 520 DA INTELBRAS, MIC-E 02251 DA ILUMAC OU EQUIVALENTE</t>
  </si>
  <si>
    <t xml:space="preserve"> 203049 </t>
  </si>
  <si>
    <t>CENTRAL DE ALARME DE INCENDIO INTELBRAS CIE 1125C</t>
  </si>
  <si>
    <t xml:space="preserve"> H610 </t>
  </si>
  <si>
    <t xml:space="preserve"> 003312 </t>
  </si>
  <si>
    <t xml:space="preserve"> 077784 </t>
  </si>
  <si>
    <t>ELETROCALHA PERFURADA TIPO ""U"" 75x50mm CHAPA 18 PRE-GALVANIZADA</t>
  </si>
  <si>
    <t xml:space="preserve"> MATED-17924 </t>
  </si>
  <si>
    <t>ELETROCALHA METÁLICA (TIPO: PERFURADA SEM VIROLA|TRATAMENTO: PRÉ-ZINCADO|CHAPA: N°18|MEDIDAS: 150X100MM)</t>
  </si>
  <si>
    <t xml:space="preserve"> 861 </t>
  </si>
  <si>
    <t>Eletrocalha metálica perfurada 200 x 100 x 3000 mm (ref. mopa ou similar)</t>
  </si>
  <si>
    <t xml:space="preserve"> 000759 </t>
  </si>
  <si>
    <t>ELETROCALHA LISA TIPO "U" 75x75mm CHAPA 18 GALVANIZADA A FOGO</t>
  </si>
  <si>
    <t xml:space="preserve"> MATED-19587 </t>
  </si>
  <si>
    <t>TALA RETA (TRATAMENTO: PRÉ-ZINCADO|QUANTIDADE DE FUROS: 4|CHAPA: N°18|MEDIDA: 38MM|APLICAÇÃO: EMENDA PARA PERFILADO)</t>
  </si>
  <si>
    <t>2,42</t>
  </si>
  <si>
    <t>0,81</t>
  </si>
  <si>
    <t xml:space="preserve"> MATED-11880 </t>
  </si>
  <si>
    <t>PERFILADO (TIPO: LISO|MATERIAL: CHAPA DE AÇO|TRATAMENTO: PRÉ-ZINCADO|CHAPA: N°18|LARGURA: 38MM|ALTURA: 38MM|TAMPA: NÃO INCLUSA)</t>
  </si>
  <si>
    <t>21,13</t>
  </si>
  <si>
    <t>25,36</t>
  </si>
  <si>
    <t>9,85</t>
  </si>
  <si>
    <t>12,21</t>
  </si>
  <si>
    <t xml:space="preserve"> ED-19583 </t>
  </si>
  <si>
    <t>FIXAÇÃO DE PERFILADO HORIZONTAL, INCLUSIVE SUPORTE, VERGALHÃO E ACESSÓRIOS, EXCLUSIVE PERFILADO</t>
  </si>
  <si>
    <t>10,02</t>
  </si>
  <si>
    <t xml:space="preserve"> MATED-17915 </t>
  </si>
  <si>
    <t>ELETROCALHA METÁLICA (TIPO: LISA SEM VIROLA|TRATAMENTO: PRÉ-ZINCADO|CHAPA: N°18|MEDIDAS: 150X100MM)</t>
  </si>
  <si>
    <t>37,07</t>
  </si>
  <si>
    <t>44,48</t>
  </si>
  <si>
    <t xml:space="preserve"> MATED-17931 </t>
  </si>
  <si>
    <t>TAMPA PARA ELETROCALHA METÁLICA (TIPO: ENCAIXE|TRATAMENTO: PRÉ-ZINCADO|CHAPA: N°24|MEDIDA: 150MM)</t>
  </si>
  <si>
    <t>12,55</t>
  </si>
  <si>
    <t>15,06</t>
  </si>
  <si>
    <t>15,47</t>
  </si>
  <si>
    <t>19,18</t>
  </si>
  <si>
    <t xml:space="preserve"> MATED-17917 </t>
  </si>
  <si>
    <t>ELETROCALHA METÁLICA (TIPO: LISA SEM VIROLA|TRATAMENTO: PRÉ-ZINCADO|CHAPA: N°18|MEDIDAS: 200X100MM)</t>
  </si>
  <si>
    <t>62,58</t>
  </si>
  <si>
    <t xml:space="preserve"> MATED-17932 </t>
  </si>
  <si>
    <t>TAMPA PARA ELETROCALHA METÁLICA (TIPO: ENCAIXE|TRATAMENTO: PRÉ-ZINCADO|CHAPA: N°24|MEDIDA: 200MM)</t>
  </si>
  <si>
    <t>17,88</t>
  </si>
  <si>
    <t>21,46</t>
  </si>
  <si>
    <t>20,18</t>
  </si>
  <si>
    <t>16,27</t>
  </si>
  <si>
    <t xml:space="preserve"> 00044336 </t>
  </si>
  <si>
    <t>EMENDA INTERNA, TIPO U, BASE LISA, PARA ELETROCALHA, EM CHAPA DE ACO GALVANIZADO ESPESSURA #22, 100 X 50 MM (L X A)</t>
  </si>
  <si>
    <t>CURVA HORIZONTAL 90º PARA ELETROCALHA, LISA OU PERFURADA EM AÇO GALVANIZADO, LARGURA DE 100MM E ALTURA DE 50MM - FORNECIMENTO E INSTALAÇÃO. AF_04/2023</t>
  </si>
  <si>
    <t xml:space="preserve"> 00043920 </t>
  </si>
  <si>
    <t>CURVA HORIZONTAL 90 GRAUS PERFURADA, PARA ELETROCALHA, EM CHAPA DE ACO GALVANIZADO ESPESSURA #22, 100 X 50 MM (L X A), SEM VIROLA, SEM TAMPA</t>
  </si>
  <si>
    <t>CURVA HORIZONTAL 90º, PARA ELETROCALHA, LISA OU PERFURADA EM AÇO GALVANIZADO, LARGURA DE 150MM E ALTURA DE 50MM - FORNECIMENTO E INSTALAÇÃO. AF_04/2023</t>
  </si>
  <si>
    <t xml:space="preserve"> 00043922 </t>
  </si>
  <si>
    <t>CURVA HORIZONTAL 90 GRAUS PERFURADA, PARA ELETROCALHA, EM CHAPA DE ACO GALVANIZADO ESPESSURA #22, 150 X 50 MM (L X A), SEM VIROLA, SEM TAMPA</t>
  </si>
  <si>
    <t xml:space="preserve"> 121 </t>
  </si>
  <si>
    <t>Curva vertical externa de 90° para perfilado  70mm x 25mm</t>
  </si>
  <si>
    <t xml:space="preserve"> 13360 </t>
  </si>
  <si>
    <t>Curva vertical interna 75 x 50 mm para eletrocalha metálica lisa zincada (ref.: mopa ou similar)</t>
  </si>
  <si>
    <t>Curva vertical externa  para perfilado 100mm x 100mm</t>
  </si>
  <si>
    <t xml:space="preserve"> 8701 </t>
  </si>
  <si>
    <t>Curva de inversão 100x100 mm para eletrocalha metálica - Rev 01</t>
  </si>
  <si>
    <t xml:space="preserve"> 4017 </t>
  </si>
  <si>
    <t>Curva de inversão 150 x 100 mm para eletrocalha metálica (ref.: mopa ou similar)</t>
  </si>
  <si>
    <t xml:space="preserve"> 4018 </t>
  </si>
  <si>
    <t>Curva de inversão 200 x 100 mm para eletrocalha metálica (ref.: mopa ou similar)</t>
  </si>
  <si>
    <t>CURVA HORIZONTAL 90º, PARA ELETROCALHA, LISA OU PERFURADA EM AÇO GALVANIZADO, LARGURA DE 200MM E ALTURA DE 50MM - FORNECIMENTO E INSTALAÇÃO. AF_04/2023</t>
  </si>
  <si>
    <t xml:space="preserve"> 00043923 </t>
  </si>
  <si>
    <t>CURVA HORIZONTAL 90 GRAUS PERFURADA, PARA ELETROCALHA, EM CHAPA DE ACO GALVANIZADO ESPESSURA #22, 200 X 50 MM (L X A), SEM VIROLA, SEM TAMPA</t>
  </si>
  <si>
    <t xml:space="preserve"> 4096 </t>
  </si>
  <si>
    <t>Tê horizontal 100 x 100mm para eletrocalha metálica (ref. Mopa ou similar)</t>
  </si>
  <si>
    <t xml:space="preserve"> 4097 </t>
  </si>
  <si>
    <t>Tê horizontal 150 x 100mm para eletrocalha metálica (ref. Mopa ou similar)</t>
  </si>
  <si>
    <t xml:space="preserve"> 4099 </t>
  </si>
  <si>
    <t>Tê horizontal 200 x 100mm para eletrocalha metálica (ref. Mopa ou similar)</t>
  </si>
  <si>
    <t xml:space="preserve"> 00044028 </t>
  </si>
  <si>
    <t>TE HORIZONTAL 90 GRAUS, PARA ELETROCALHA, EM CHAPA DE ACO GALVANIZADO, ESPESSURA #22, 100 X 50 MM (L X A), SEM VIROLA, SEM TAMPA</t>
  </si>
  <si>
    <t xml:space="preserve"> 003510 </t>
  </si>
  <si>
    <t>PERFILADO - CURVA HORIZONTAL OU VERTICAL 38x38mm CHAPA 16</t>
  </si>
  <si>
    <t xml:space="preserve"> 006270 </t>
  </si>
  <si>
    <t>PERFILADO - JUNCAO (EMENDA) INTERNA TIPO ""L"" PARA PERFILADO 38 x 38mm CHAPA 18</t>
  </si>
  <si>
    <t xml:space="preserve"> 00043970 </t>
  </si>
  <si>
    <t>REDUCAO CONCENTRICA PARA ELETROCALHA, PERFURADA, EM CHAPA DE ACO GALVANIZADO ESPESSURA #22, (75 X 50 MM) X 50 MM (L X A), SEM VIROLA, SEM TAMPA</t>
  </si>
  <si>
    <t xml:space="preserve"> 040539 </t>
  </si>
  <si>
    <t>PERFILADO - EMENDA INTERNA TIPO ""T"" PARA PERFILADO CHAPA 16</t>
  </si>
  <si>
    <t xml:space="preserve"> 040537 </t>
  </si>
  <si>
    <t>PERFILADO - EMENDA INTERNA TIPO ""X"" PARA PERFILADO CHAPA 16</t>
  </si>
  <si>
    <t xml:space="preserve"> 035756 </t>
  </si>
  <si>
    <t>PERFILADO - ACOPLAMENTO PARA PERFILADO 38x38mm CHAPA 18</t>
  </si>
  <si>
    <t xml:space="preserve"> P.04.000.045069 </t>
  </si>
  <si>
    <t>CURVA HORIZONTAL DUPLA 90°, INTERNA OU EXTERNA, TAMPA PINTURA ELETROSTÁTICA, 2X30X40 / 2X40X40 / 2X30X60MM, REF. 3143/3140PT REAL PERFIL OU EQUIVALENTE</t>
  </si>
  <si>
    <t xml:space="preserve"> 00041495 </t>
  </si>
  <si>
    <t>ELETRODUTO RIGIDO, EM ACO GALVANIZADO OU ZINCADO, TIPO PESADO, COM ROSCA, DIAMETRO EXTERNO DE 40 MM, DN = 1 1/4", ESPESSURA DE 2,00 MM</t>
  </si>
  <si>
    <t xml:space="preserve"> 00041493 </t>
  </si>
  <si>
    <t>ELETRODUTO RIGIDO, EM ACO GALVANIZADO OU ZINCADO, TIPO PESADO, COM ROSCA, DIAMETRO EXTERNO DE 25 MM, DN = 3/4", ESPESSURA DE 1,50 MM</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</si>
  <si>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</si>
  <si>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</si>
  <si>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97735 </t>
  </si>
  <si>
    <t>PEÇA RETANGULAR PRÉ-MOLDADA, VOLUME DE CONCRETO DE 30 A 100 LITROS, TAXA DE AÇO APROXIMADA DE 30KG/M³. AF_03/2024</t>
  </si>
  <si>
    <t>Estruturas Pré-Fabricadas e Pré-Moldadas</t>
  </si>
  <si>
    <t xml:space="preserve"> 101619 </t>
  </si>
  <si>
    <t>PREPARO DE FUNDO DE VALA COM LARGURA MENOR QUE 1,5 M, COM CAMADA DE BRITA, LANÇAMENTO MANUAL. AF_08/2020</t>
  </si>
  <si>
    <t xml:space="preserve"> 87316 </t>
  </si>
  <si>
    <t>ARGAMASSA TRAÇO 1:4 (EM VOLUME DE CIMENTO E AREIA GROSSA ÚMIDA) PARA CHAPISCO CONVENCIONAL, PREPARO MECÂNICO COM BETONEIRA 400 L. AF_08/2019</t>
  </si>
  <si>
    <t xml:space="preserve"> 100475 </t>
  </si>
  <si>
    <t>ARGAMASSA TRAÇO 1:3 (EM VOLUME DE CIMENTO E AREIA MÉDIA ÚMIDA) COM ADIÇÃO DE IMPERMEABILIZANTE, PREPARO MECÂNICO COM BETONEIRA 400 L. AF_08/2019</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</si>
  <si>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</si>
  <si>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</si>
  <si>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00000650 </t>
  </si>
  <si>
    <t>BLOCO DE VEDACAO DE CONCRETO, 9 X 19 X 39 CM (CLASSE C - NBR 6136)</t>
  </si>
  <si>
    <t xml:space="preserve"> ED-5631 </t>
  </si>
  <si>
    <t>MÓDULO PARA REDE (CONECTOR RJ45 CAT.6E), INCLUSIVE FORNECIMENTO E INSTALAÇÃO, EXCLUSIVE PLACA E SUPORTE</t>
  </si>
  <si>
    <t>64,81</t>
  </si>
  <si>
    <t>129,62</t>
  </si>
  <si>
    <t xml:space="preserve"> ED-5613 </t>
  </si>
  <si>
    <t>SUPORTE PARA PLACA 4"X4" PARA SEIS (6) MÓDULOS, INCLUSIVE PARAFUSOS PARA FIXAÇÃO, FORNECIMENTO E INSTALAÇÃO, EXCLUSIVE PLACA E MÓDULO</t>
  </si>
  <si>
    <t xml:space="preserve"> ED-5623 </t>
  </si>
  <si>
    <t>PLACA 4"X4" PARA DOIS (2) MÓDULOS, INCLUSIVE FORNECIMENTO E INSTALAÇÃO, EXCLUSIVE SUPORTE E MÓDULO</t>
  </si>
  <si>
    <t xml:space="preserve"> MATED-15605 </t>
  </si>
  <si>
    <t>MÓDULO PARA DADOS/TELEFONIA (CONECTOR: RJ45 CAT.5|QUANTIDADE DE VIAS: 8|MATERIAL: PLÁSTICO|PLACA E SUPORTE: NÃO INCLUSO)</t>
  </si>
  <si>
    <t>36,70</t>
  </si>
  <si>
    <t>8,29</t>
  </si>
  <si>
    <t>RACK FECHADO 44U PARA SERVIDOR - FORNECIMENTO E INSTALAÇÃO. AF_08/2025</t>
  </si>
  <si>
    <t xml:space="preserve"> 00043836 </t>
  </si>
  <si>
    <t>RACK DE PISO PARA SERVIDOR, FECHADO, 44U, COM PORTA, 44U X *570* MM</t>
  </si>
  <si>
    <t xml:space="preserve"> 3909 </t>
  </si>
  <si>
    <t>ORGANIZADOR DE CABOS (GUIA) 19" 1U</t>
  </si>
  <si>
    <t xml:space="preserve"> B.01.000.010198 </t>
  </si>
  <si>
    <t>TÉCNICO EQUIPAMENTOS INFORMÁTICA</t>
  </si>
  <si>
    <t xml:space="preserve"> P.17.000.030523 </t>
  </si>
  <si>
    <t>PATCH PANEL 24 PORTAS, CATEGORIA 6 - FORNECIMENTO E INSTALAÇÃO. AF_08/2025</t>
  </si>
  <si>
    <t xml:space="preserve"> 00039596 </t>
  </si>
  <si>
    <t>PATCH PANEL, 24 PORTAS, CATEGORIA 6, COM RACKS DE 19" DE LARGURA E 1 U DE ALTURA</t>
  </si>
  <si>
    <t xml:space="preserve"> 6636 </t>
  </si>
  <si>
    <t>Switch 48 portas 10/100 BT + 2P-1000, 3COM BLSF50, cat.6</t>
  </si>
  <si>
    <t xml:space="preserve"> P.17.000.031477 </t>
  </si>
  <si>
    <t>PONTO DE ACESSO DE DADOS (ACESS POINT), PARA ACESSO EM REDE LOCAL SEM FIO, REF. COM.: EAP245-AC1750-V1 DA TP-LINK, WAP150 DA CISCO, DAP-2610 DA D-LINK OU EQUIVALENTE</t>
  </si>
  <si>
    <t>CABO ELETRÔNICO CATEGORIA 6, INSTALADO EM EDIFICAÇÃO INSTITUCIONAL - FORNECIMENTO E INSTALAÇÃO. AF_08/2025</t>
  </si>
  <si>
    <t xml:space="preserve"> 00039599 </t>
  </si>
  <si>
    <t>CABO DE REDE, PAR TRANCADO UTP, 4 PARES, CATEGORIA 6 (CAT 6), ISOLAMENTO PVC (LSZH)</t>
  </si>
  <si>
    <t xml:space="preserve"> 100308 </t>
  </si>
  <si>
    <t>MECÂNICO DE REFRIGERAÇÃO COM ENCARGOS COMPLEMENTARES</t>
  </si>
  <si>
    <t xml:space="preserve"> 64 </t>
  </si>
  <si>
    <t>EVAPORADORA K7 1 VIA  9K R32</t>
  </si>
  <si>
    <t xml:space="preserve"> 00001570 </t>
  </si>
  <si>
    <t>TERMINAL A COMPRESSAO EM COBRE ESTANHADO PARA CABO 2,5 MM2, 1 FURO E 1 COMPRESSAO, PARA PARAFUSO DE FIXACAO M5</t>
  </si>
  <si>
    <t xml:space="preserve"> 00007568 </t>
  </si>
  <si>
    <t>BUCHA DE NYLON SEM ABA S10, COM PARAFUSO DE 6,10 X 65 MM EM ACO ZINCADO COM ROSCA SOBERBA, CABECA CHATA E FENDA PHILLIPS</t>
  </si>
  <si>
    <t xml:space="preserve"> 00011976 </t>
  </si>
  <si>
    <t>CHUMBADOR DE ACO ZINCADO, DIAMETRO 1/4" COM PARAFUSO 1/4" X 40 MM</t>
  </si>
  <si>
    <t xml:space="preserve"> 00037591 </t>
  </si>
  <si>
    <t>SUPORTE MAO-FRANCESA EM ACO, ABAS IGUAIS 40 CM, CAPACIDADE MINIMA 70 KG, BRANCO</t>
  </si>
  <si>
    <t xml:space="preserve"> 00013246 </t>
  </si>
  <si>
    <t>PARAFUSO DE ACO ZINCADO, SEXTAVADO, COM ROSCA INTEIRA, DIAMETRO 5/16", COMPRIMENTO 3/4", COM PORCA E ARRUELA LISA LEVE</t>
  </si>
  <si>
    <t xml:space="preserve"> 63 </t>
  </si>
  <si>
    <t>EVAPORADORA K7 1 VIA 12K R32</t>
  </si>
  <si>
    <t xml:space="preserve"> 56 </t>
  </si>
  <si>
    <t>CONDENSADORA K7 4 VIAS CONNECT 24K 22</t>
  </si>
  <si>
    <t xml:space="preserve"> 61 </t>
  </si>
  <si>
    <t>CONDENSADORA MULTI GREE 48K Q/F R32</t>
  </si>
  <si>
    <t>GABINETE DE AR EXTERNO COM FILTROS G4/M5 - MODELO FH-100 (SICFLUX)</t>
  </si>
  <si>
    <t xml:space="preserve"> 001414 </t>
  </si>
  <si>
    <t>CAIXA DE FILTRAGEM EM ABS FILBOX QUAD-100-CA (G4+CA)</t>
  </si>
  <si>
    <t xml:space="preserve"> 00034794 </t>
  </si>
  <si>
    <t>MECANICO DE REFRIGERACAO (HORISTA)</t>
  </si>
  <si>
    <t xml:space="preserve"> 00000242 </t>
  </si>
  <si>
    <t>AJUDANTE ESPECIALIZADO (HORISTA)</t>
  </si>
  <si>
    <t>GABINETE DE AR EXTERNO COM FILTROS G4/M5 - MODELO FH-150 (SICFLUX)</t>
  </si>
  <si>
    <t xml:space="preserve"> 001492 </t>
  </si>
  <si>
    <t>CAIXA DE FILTRAGEM EM ABS FILBOX QUAD-150 (G4+M5)</t>
  </si>
  <si>
    <t>GABINETE DE AR EXTERNO COM FILTROS G4/M5 - MODELO FH-200 (SICFLUX)</t>
  </si>
  <si>
    <t xml:space="preserve"> 001413 </t>
  </si>
  <si>
    <t>CAIXA DE FILTRAGEM EM ABS FILBOX QUAD-200 (G4+M5)</t>
  </si>
  <si>
    <t>GABINETE DE AR EXTERNO COM FILTROS G4/M5 - MODELO FH-355 (SICFLUX)</t>
  </si>
  <si>
    <t xml:space="preserve"> 203046 </t>
  </si>
  <si>
    <t>CAIXA DE FILTRAGEM EM CHAPA GALVANIZADA G4 ESPECIAL 400mm</t>
  </si>
  <si>
    <t>GABINETE DE AR EXTERNO COM FILTROS G4/M5 - MODELO GFR-230M(SICFLUX)</t>
  </si>
  <si>
    <t xml:space="preserve"> 203045 </t>
  </si>
  <si>
    <t>CAIXA DE FILTRAGEM EM CHAPA GALVANIZADA G4 ESPECIAL 300mm</t>
  </si>
  <si>
    <t>EXAUSTOR AXIAL MODELO SONORA 11 (SICFLUX)</t>
  </si>
  <si>
    <t xml:space="preserve"> 060986 </t>
  </si>
  <si>
    <t>EXAUSTOR AXIAL MULTIVAC MODELO MURO 150B</t>
  </si>
  <si>
    <t>EXAUSTOR IN-LINE MODELO MAXX-125 (SICFLUX)</t>
  </si>
  <si>
    <t xml:space="preserve"> 65 </t>
  </si>
  <si>
    <t>EXAUSTOR IN-LINE MODELO MAXX-150 (SICFLUX)</t>
  </si>
  <si>
    <t xml:space="preserve"> 66 </t>
  </si>
  <si>
    <t>CAIXA DE FILTROS G4/M4, QUADRADA, COM CONEXÃO CIRCULAR, MODELO FILBOX QUAD 125 (SICFUX)</t>
  </si>
  <si>
    <t xml:space="preserve"> 001377 </t>
  </si>
  <si>
    <t>CAIXA DE FILTRAGEM EM ABS FILBOX QUAD-125 (G4 + M5)</t>
  </si>
  <si>
    <t>CAIXA DE FILTROS G4/M4, QUADRADA, COM CONEXÃO CIRCULAR, MODELO FILBOX QUAD 150 (SICFUX)</t>
  </si>
  <si>
    <t xml:space="preserve"> 00042424 </t>
  </si>
  <si>
    <t>AR CONDICIONADO SPLIT INVERTER, HI-WALL (PAREDE), 9000 BTU/H, CICLO FRIO, 60HZ, CLASSIFICACAO A (SELO PROCEL), GAS HFC, CONTROLE S/FIO</t>
  </si>
  <si>
    <t xml:space="preserve"> 00042425 </t>
  </si>
  <si>
    <t>AR CONDICIONADO SPLIT INVERTER, HI-WALL (PAREDE), 12000 BTU/H, CICLO FRIO, 60HZ, CLASSIFICACAO A (SELO PROCEL), GAS HFC, CONTROLE S/FIO</t>
  </si>
  <si>
    <t xml:space="preserve"> 00042422 </t>
  </si>
  <si>
    <t>AR CONDICIONADO SPLIT INVERTER, HI-WALL (PAREDE), 18000 BTU/H, CICLO FRIO, 60HZ, CLASSIFICACAO A (SELO PROCEL), GAS HFC, CONTROLE S/FIO</t>
  </si>
  <si>
    <t xml:space="preserve"> 00039996 </t>
  </si>
  <si>
    <t>VERGALHAO ZINCADO ROSCA TOTAL, 1/4" (6,3 MM)</t>
  </si>
  <si>
    <t xml:space="preserve"> 00043196 </t>
  </si>
  <si>
    <t>AR CONDICIONADO SPLIT ON/OFF, CASSETE (TETO), FRIO 4 VIAS 24000 BTUS/H, CLASSIFICACAO ENERGETICA C - SELO PROCEL, GAS HFC, CONTROLE S/ FIO</t>
  </si>
  <si>
    <t xml:space="preserve"> 00043198 </t>
  </si>
  <si>
    <t>AR CONDICIONADO SPLIT ON/OFF, CASSETE (TETO), FRIO 4 VIAS 36000 BTUS/H, CLASSIFICACAO ENERGETICA C - SELO PROCEL, GAS HFC, CONTROLE S/ FIO</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</si>
  <si>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</si>
  <si>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</si>
  <si>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</si>
  <si>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</si>
  <si>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00043199 </t>
  </si>
  <si>
    <t>AR CONDICIONADO SPLIT ON/OFF, CASSETE (TETO), FRIO 4 VIAS 48000 BTUS/H, CLASSIFICACAO ENERGETICA C - SELO PROCEL, GAS HFC, CONTROLE S/ FIO</t>
  </si>
  <si>
    <t xml:space="preserve"> H353 </t>
  </si>
  <si>
    <t>GRELHA REDONDA BRANCA DIAMETRO 100 MM (ESGOTO)</t>
  </si>
  <si>
    <t>GRELHA PLÁSTICA REDONDA C/ DIÂMETRO 200mm - MODELO: S200 (SICFLUX)</t>
  </si>
  <si>
    <t xml:space="preserve"> 67 </t>
  </si>
  <si>
    <t>GRELHA DE AR COM DUPLA DEFLEXÃO + REGISTRO MODELO VAT-DG 225x75mm (TROX)</t>
  </si>
  <si>
    <t xml:space="preserve"> Q.04.000.031412 </t>
  </si>
  <si>
    <t>GRELHA DE INSUFLAÇÃO DE AR DE DUPLA DEFLEXÃO HORIZONTAL, FABRICADA EM ALUMÍNIO ANODIZADO, REF. VAT-AG FABRICANTE TROX OU EQUIVALENTE</t>
  </si>
  <si>
    <t>GRELHA DE AR COM DUPLA DEFLEXÃO + REGISTRO MODELO VAT-DG 225x125mm (TROX)</t>
  </si>
  <si>
    <t>GRELHA DE AR COM DUPLA DEFLEXÃO + REGISTRO MODELO VAT-DG 225x225mm (TROX)</t>
  </si>
  <si>
    <t>GRELHA DE AR COM DUPLA DEFLEXÃO + REGISTRO MODELO VAT-DG 325x125mm (TROX)</t>
  </si>
  <si>
    <t xml:space="preserve"> 112 </t>
  </si>
  <si>
    <t>GRELHA DE AR COM ALETAS FIXAS HORIZONTAIS + REGISTRO MODELO AH-0-AG 225x125mm (TROX)</t>
  </si>
  <si>
    <t xml:space="preserve"> 005952 </t>
  </si>
  <si>
    <t>GRELHA DE RETORNO EM ALUMINIO FOSCO FIXA ALETAS HORIZONTAIS 200x150mm</t>
  </si>
  <si>
    <t>GRELHA DE AR COM ALETAS FIXAS HORIZONTAIS + REGISTRO MODELO AH-0-AG 325x125mm (TROX)</t>
  </si>
  <si>
    <t xml:space="preserve"> 002704 </t>
  </si>
  <si>
    <t>GRELHA DE ALETAS FIXAS COM FUROS NAS ABAS, COM CONTRAMOLDURA ANODIZADO 325x325mm TROX</t>
  </si>
  <si>
    <t>GRELHA DE AR COM ALETAS FIXAS HORIZONTAIS + REGISTRO MODELO AH-0-AG 325x225mm (TROX)</t>
  </si>
  <si>
    <t>GRELHA DE AR COM ALETAS FIXAS HORIZONTAIS + REGISTRO MODELO AH-0-AG 425x225mm (TROX)</t>
  </si>
  <si>
    <t xml:space="preserve"> 002703 </t>
  </si>
  <si>
    <t>GRELHA DE ALETAS FIXAS COM FUROS NAS ABAS, COM CONTRAMOLDURA ANODIZADO 425x225mm TROX</t>
  </si>
  <si>
    <t>VENEZIANA EXTERIOR COM TELA DE PROTEÇÃO MODELO AWG 800x495mm (TROX)</t>
  </si>
  <si>
    <t xml:space="preserve"> 000623 </t>
  </si>
  <si>
    <t>VENEZIANA TOMADA DE AR EM ALUMINIO COM PINTURA ELETROSTATICA BRANCA 1200x500mm</t>
  </si>
  <si>
    <t xml:space="preserve"> 00044830 </t>
  </si>
  <si>
    <t>CAIXA DE PASSAGEM PLASTICA PARA AR CONDICIONADO, *29 X 14 X 6* CM (L X A X E)</t>
  </si>
  <si>
    <t xml:space="preserve"> 00039662 </t>
  </si>
  <si>
    <t>TUBO DE COBRE FLEXIVEL, D = 1/4", E = 0,79 MM, PARA AR-CONDICIONADO/ INSTALACOES GAS RESIDENCIAIS E COMERCIAIS</t>
  </si>
  <si>
    <t xml:space="preserve"> 00039738 </t>
  </si>
  <si>
    <t>TUBO DE BORRACHA ELASTOMERICA FLEXIVEL, PRETA, PARA ISOLAMENTO TERMICO DE TUBULACAO, DN 1/4" (6 MM), E= 9 MM, COEFICIENTE DE CONDUTIVIDADE TERMICA 0,036W/MK, VAPOR DE AGUA MAIOR OU IGUAL A 10.000</t>
  </si>
  <si>
    <t xml:space="preserve"> 00039664 </t>
  </si>
  <si>
    <t>TUBO DE COBRE FLEXIVEL, D = 3/8",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</si>
  <si>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</si>
  <si>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</si>
  <si>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00039737 </t>
  </si>
  <si>
    <t>TUBO DE BORRACHA ELASTOMERICA FLEXIVEL, PRETA, PARA ISOLAMENTO TERMICO DE TUBULACAO, DN 1/2" (12 MM), E= 19 MM, COEFICIENTE DE CONDUTIVIDADE TERMICA 0,036W/MK, VAPOR DE AGUA MAIOR OU IGUAL A 10.000</t>
  </si>
  <si>
    <t xml:space="preserve"> 00039660 </t>
  </si>
  <si>
    <t>TUBO DE COBRE FLEXIVEL, D = 1/2", E = 0,79 MM, PARA AR-CONDICIONADO/ INSTALACOES GAS RESIDENCIAIS E COMERCIAIS</t>
  </si>
  <si>
    <t xml:space="preserve"> 00039665 </t>
  </si>
  <si>
    <t>TUBO DE COBRE FLEXIVEL, D = 5/8",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</si>
  <si>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</si>
  <si>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</si>
  <si>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H.13.000.069501 </t>
  </si>
  <si>
    <t>SOLDA 50/50</t>
  </si>
  <si>
    <t xml:space="preserve"> H.13.000.069502 </t>
  </si>
  <si>
    <t>PASTA PARA SOLDAR</t>
  </si>
  <si>
    <t xml:space="preserve"> O.08.000.063007 </t>
  </si>
  <si>
    <t>TUBO DE COBRE FLEXÍVEL PARA SISTEMA DE AR CONDICIONADO, ESPESSURA 1/32" - DIÂMETRO 3/4" (0,426 KG/M)</t>
  </si>
  <si>
    <t>TUBO EM COBRE RÍGIDO, DN 22 MM, CLASSE E, SEM ISOLAMENTO, INSTALADO EM RAMAL E SUB-RAMAL DE GÁS COMBUSTÍVEL - FORNECIMENTO E INSTALAÇÃO. AF_04/2022</t>
  </si>
  <si>
    <t xml:space="preserve"> 00012743 </t>
  </si>
  <si>
    <t>TUBO DE COBRE CLASSE "E", DN = 22 MM, PARA INSTALACAO HIDRAULICA PREDIAL</t>
  </si>
  <si>
    <t xml:space="preserve"> 012456 </t>
  </si>
  <si>
    <t>CABO PP CORDPLAST 4 CONDUTORES 450/750V 1,50mm2</t>
  </si>
  <si>
    <t xml:space="preserve"> P.08.000.043223 </t>
  </si>
  <si>
    <t>CABO DE COBRE FLEXÍVEL DE 3 X 1,5 MM², ISOLAMENTO 500V - ISOLAÇÃO PP 70° C, BAIXA EMISSÃO DE FUMAÇA, GASES TÓXICOS E CORROSIVOS; REF. SILFLEX PP 500V DA SIL, FLEXICOM DA COBRECOM OU EQUIVALENTE</t>
  </si>
  <si>
    <t xml:space="preserve"> 028658 </t>
  </si>
  <si>
    <t>CABO PP CORDPLAST 4 CONDUTORES 450/750V 2,50mm2</t>
  </si>
  <si>
    <t xml:space="preserve"> 88279 </t>
  </si>
  <si>
    <t>MONTADOR ELETROMECÂNICO COM ENCARGOS COMPLEMENTARES</t>
  </si>
  <si>
    <t xml:space="preserve"> 96564 </t>
  </si>
  <si>
    <t>FIXAÇÃO DE DUTOS FLEXÍVEIS CIRCULARES, DIÂMETRO 109 MM OU 4", COM ABRAÇADEIRA METÁLICA FLEXÍVEL FIXADA DIRETAMENTE NA LAJE. AF_09/2023</t>
  </si>
  <si>
    <t xml:space="preserve"> 00043857 </t>
  </si>
  <si>
    <t>DUTO FLEXIVEL CIRCULAR EM ALUMINIO ISOLADO DN 109 MM (4")</t>
  </si>
  <si>
    <t xml:space="preserve"> 00039321 </t>
  </si>
  <si>
    <t>TERMINAL DE VENTILACAO, 100 MM, SERIE NORMAL, ESGOTO PREDIAL</t>
  </si>
  <si>
    <t xml:space="preserve"> 099450 </t>
  </si>
  <si>
    <t>AJUDANTE ESPECIALIZADO</t>
  </si>
  <si>
    <t xml:space="preserve"> 010942 </t>
  </si>
  <si>
    <t>CHAPA DE ACO GALVANIZADA BITOLA GSG 22 0,80mm (6,40kg/m2)</t>
  </si>
  <si>
    <t xml:space="preserve"> 099022 </t>
  </si>
  <si>
    <t>MONTADOR</t>
  </si>
  <si>
    <t xml:space="preserve"> 00000004 </t>
  </si>
  <si>
    <t>ELEVADOR 11 PASSAGEIROS, COM CARGA DE 900 KG, 3 PARADAS.</t>
  </si>
  <si>
    <t xml:space="preserve"> 00040783 </t>
  </si>
  <si>
    <t>CALHA QUADRADA DE CHAPA DE ACO GALVANIZADA NUM 24, CORTE 50 CM</t>
  </si>
  <si>
    <t xml:space="preserve"> 00013388 </t>
  </si>
  <si>
    <t>SOLDA EM BARRA DE ESTANHO-CHUMBO 50/50</t>
  </si>
  <si>
    <t xml:space="preserve"> 00005104 </t>
  </si>
  <si>
    <t>REBITE DE REPUXO EM ALUMINIO VAZADO, DIAMETRO 3,2 X 8 MM DE COMPRIMENTO (1KG = 1025 UNIDADES)</t>
  </si>
  <si>
    <t xml:space="preserve"> 00005061 </t>
  </si>
  <si>
    <t>PREGO DE ACO POLIDO COM CABECA 18 X 27 (2 1/2 X 10)</t>
  </si>
  <si>
    <t xml:space="preserve"> 00040873 </t>
  </si>
  <si>
    <t>RUFO INTERNO/EXTERNO DE CHAPA DE ACO GALVANIZADA NUM 24, CORTE 25 CM</t>
  </si>
  <si>
    <t xml:space="preserve"> 00039521 </t>
  </si>
  <si>
    <t>TELHA TERMOISOLANTE REVESTIDA EM ACO GALVANIZADO, FACE SUPERIOR EM TELHA TRAPEZOIDAL E FACE INFERIOR EM CHAPA PLANA (SEM ACESSORIOS DE FIXACAO), REVESTIMENTO COM ESPESSURA DE 0,50 MM COM PRE-PINTURA NAS DUAS FACES, NUCLEO EM POLIESTIRENO (EPS) DE 50 MM</t>
  </si>
  <si>
    <t xml:space="preserve"> 00011029 </t>
  </si>
  <si>
    <t>HASTE RETA PARA GANCHO DE FERRO GALVANIZADO, COM ROSCA 1/4" X 30 CM PARA FIXACAO DE TELHA METALICA, INCLUI PORCA E ARRUELAS DE VEDACAO</t>
  </si>
  <si>
    <t>CJ</t>
  </si>
  <si>
    <t xml:space="preserve"> 0024 </t>
  </si>
  <si>
    <t>MARCENEIRO</t>
  </si>
  <si>
    <t xml:space="preserve"> 1391 </t>
  </si>
  <si>
    <t>FORMICA LISA (3,08 X 1,25 )</t>
  </si>
  <si>
    <t xml:space="preserve"> 2247 </t>
  </si>
  <si>
    <t>COMPENSADO 18 MM MOVELEIRO COLA BRANCA 2,20x1,60 M - VIROLINHA OU EQUIVALENTE</t>
  </si>
  <si>
    <t xml:space="preserve"> 1243 </t>
  </si>
  <si>
    <t>COLA FÓRMICA (1L = 0,83KG)</t>
  </si>
  <si>
    <t xml:space="preserve"> 37 </t>
  </si>
  <si>
    <t>PORTA ACUSTICA  2F ANTIPANICO 180x210 metalica</t>
  </si>
  <si>
    <t xml:space="preserve"> H.01.000.031233 </t>
  </si>
  <si>
    <t>PORTA CORTA-FOGO CLASSE P.90 DE 100 X 210 CM, COMPLETA, COM MAÇANETA TIPO ALAVANCA E BATENTES (NBR 11742)</t>
  </si>
  <si>
    <t xml:space="preserve"> B.02.000.020508 </t>
  </si>
  <si>
    <t>CIMENTO CPII-E-32 (SACOS DE 50 KG)</t>
  </si>
  <si>
    <t xml:space="preserve"> B.04.000.020503 </t>
  </si>
  <si>
    <t>AREIA MÉDIA LAVADA (A GRANEL CAÇAMBA FECHADA)</t>
  </si>
  <si>
    <t xml:space="preserve"> 010503 </t>
  </si>
  <si>
    <t>PORTA CORTA FOGO EM CHAPA DE ACO GALVANIZADA, P-90, DUAS FOLHAS 1,60x2,10m, COMPLETA - NBR 11742</t>
  </si>
  <si>
    <t xml:space="preserve"> 69 </t>
  </si>
  <si>
    <t xml:space="preserve"> 70 </t>
  </si>
  <si>
    <t xml:space="preserve"> 71 </t>
  </si>
  <si>
    <t xml:space="preserve"> 72 </t>
  </si>
  <si>
    <t xml:space="preserve"> 73 </t>
  </si>
  <si>
    <t xml:space="preserve"> 74 </t>
  </si>
  <si>
    <t xml:space="preserve"> 75 </t>
  </si>
  <si>
    <t xml:space="preserve"> 76 </t>
  </si>
  <si>
    <t xml:space="preserve"> 77 </t>
  </si>
  <si>
    <t xml:space="preserve"> 78 </t>
  </si>
  <si>
    <t xml:space="preserve"> 79 </t>
  </si>
  <si>
    <t xml:space="preserve"> 80 </t>
  </si>
  <si>
    <t xml:space="preserve"> 81 </t>
  </si>
  <si>
    <t xml:space="preserve"> 82 </t>
  </si>
  <si>
    <t xml:space="preserve"> 83 </t>
  </si>
  <si>
    <t xml:space="preserve"> 85 </t>
  </si>
  <si>
    <t xml:space="preserve"> 86 </t>
  </si>
  <si>
    <t xml:space="preserve"> 87 </t>
  </si>
  <si>
    <t xml:space="preserve"> 88 </t>
  </si>
  <si>
    <t xml:space="preserve"> 89 </t>
  </si>
  <si>
    <t xml:space="preserve"> 90 </t>
  </si>
  <si>
    <t xml:space="preserve"> 91 </t>
  </si>
  <si>
    <t xml:space="preserve"> 92 </t>
  </si>
  <si>
    <t xml:space="preserve"> 93 </t>
  </si>
  <si>
    <t xml:space="preserve"> 94 </t>
  </si>
  <si>
    <t xml:space="preserve"> 95 </t>
  </si>
  <si>
    <t xml:space="preserve"> 96 </t>
  </si>
  <si>
    <t xml:space="preserve"> 97 </t>
  </si>
  <si>
    <t xml:space="preserve"> 98 </t>
  </si>
  <si>
    <t xml:space="preserve"> 99 </t>
  </si>
  <si>
    <t xml:space="preserve"> 100 </t>
  </si>
  <si>
    <t xml:space="preserve"> 101 </t>
  </si>
  <si>
    <t xml:space="preserve"> 102 </t>
  </si>
  <si>
    <t xml:space="preserve"> 103 </t>
  </si>
  <si>
    <t xml:space="preserve"> 104 </t>
  </si>
  <si>
    <t xml:space="preserve"> 105 </t>
  </si>
  <si>
    <t xml:space="preserve"> 106 </t>
  </si>
  <si>
    <t xml:space="preserve"> 107 </t>
  </si>
  <si>
    <t xml:space="preserve"> 38 </t>
  </si>
  <si>
    <t>PORTA ACUSTICA  1F AUTOMATICA 90x210 madeira maciça</t>
  </si>
  <si>
    <t xml:space="preserve"> B.01.000.010112 </t>
  </si>
  <si>
    <t xml:space="preserve"> B.01.000.010111 </t>
  </si>
  <si>
    <t xml:space="preserve"> 1378 </t>
  </si>
  <si>
    <t>FECHADURA TIPO ALAVANCA 6236 I LAFONTE /8766 I-18 IMAB OU EQUIVALENTE</t>
  </si>
  <si>
    <t xml:space="preserve"> H.04.000.031312 </t>
  </si>
  <si>
    <t>BATENTE RETO DE CHAPA #16 DOBRADA EM AÇO GALVANIZADO</t>
  </si>
  <si>
    <t xml:space="preserve"> D.04.000.030221 </t>
  </si>
  <si>
    <t>FOLHA DE PORTA LISA EM MADEIRA SARRAFEADA PARA PINTURA 62X210CM</t>
  </si>
  <si>
    <t xml:space="preserve"> 053480 </t>
  </si>
  <si>
    <t>ARREMATE/GUARNICAO/ ALIZAR ALUMINIO PARA CAIXILHO PINT.ELETROSTATICA BRANCA 0,60x2,10m</t>
  </si>
  <si>
    <t xml:space="preserve"> 053475 </t>
  </si>
  <si>
    <t>ARREMATE/GUARNICAO/ ALIZAR ALUMINIO PARA CAIXILHO PINT.ELETROSTATICA BRANCA 0,90x2,10m</t>
  </si>
  <si>
    <t xml:space="preserve"> D.04.000.030224 </t>
  </si>
  <si>
    <t>FOLHA DE PORTA LISA EM MADEIRA SARRAFEADA PARA PINTURA 92X210CM</t>
  </si>
  <si>
    <t xml:space="preserve"> 88261 </t>
  </si>
  <si>
    <t>CARPINTEIRO DE ESQUADRIAS COM ENCARGOS COMPLEMENTARES</t>
  </si>
  <si>
    <t xml:space="preserve"> 88627 </t>
  </si>
  <si>
    <t>ARGAMASSA TRAÇO 1:0,5:4,5 (EM VOLUME DE CIMENTO, CAL E AREIA MÉDIA ÚMIDA) PARA ASSENTAMENTO DE ALVENARIA, PREPARO MANUAL. AF_08/2019</t>
  </si>
  <si>
    <t xml:space="preserve"> 00002433 </t>
  </si>
  <si>
    <t>DOBRADICA EM ACO/FERRO, 3" X 2 1/2", E= 1,2 A 1,8 MM, SEM ANEL, CROMADO OU ZINCADO, TAMPA CHATA, COM PARAFUSOS</t>
  </si>
  <si>
    <t xml:space="preserve"> 00011055 </t>
  </si>
  <si>
    <t>PARAFUSO ROSCA SOBERBA ZINCADO CABECA CHATA FENDA SIMPLES 3,5 X 25 MM (1")</t>
  </si>
  <si>
    <t xml:space="preserve"> 00010553 </t>
  </si>
  <si>
    <t>PORTA DE MADEIRA, FOLHA MEDIA (NBR 15930) DE 600 X 2100 MM, DE 35 MM A 40 MM DE ESPESSURA, NUCLEO SEMI-SOLIDO (SARRAFEADO), CAPA LISA EM HDF, ACABAMENTO EM PRIMER PARA PINTURA</t>
  </si>
  <si>
    <t xml:space="preserve"> 00039027 </t>
  </si>
  <si>
    <t>PREGO DE ACO POLIDO COM CABECA 19 X 36 (3 1/4 X 9)</t>
  </si>
  <si>
    <t xml:space="preserve"> 099360 </t>
  </si>
  <si>
    <t>CARPINTEIRO DE ESQUADRIA</t>
  </si>
  <si>
    <t xml:space="preserve"> 008644 </t>
  </si>
  <si>
    <t>SISTEMA DE PORTA DE CORRER 1 FOLHA 135 4 RODAS COM TRILHO</t>
  </si>
  <si>
    <t xml:space="preserve"> 008643 </t>
  </si>
  <si>
    <t>TRILHO METALICO E ROLDANAS PARA ESQUADRIA DE CORRER 1,80m</t>
  </si>
  <si>
    <t xml:space="preserve"> 012748 </t>
  </si>
  <si>
    <t>RODIZIO DE LATAO COM ROLAMENTO 6mm</t>
  </si>
  <si>
    <t xml:space="preserve"> 000157 </t>
  </si>
  <si>
    <t>LAMINADO MELAMINICO 1,3mm 1,25x3,08m (3,85m2)FOS/BRILHO</t>
  </si>
  <si>
    <t xml:space="preserve"> 008645 </t>
  </si>
  <si>
    <t>CANALETA EM ALUMINIO PARA ESQUADRIAS DE CORRER</t>
  </si>
  <si>
    <t xml:space="preserve"> 008647 </t>
  </si>
  <si>
    <t>FERRAGEM - CONCHA DE EMBUTIR 136 COM FURO 40 x 100 mm CROMADO (CONJUNTO 2 UNIDADES)</t>
  </si>
  <si>
    <t xml:space="preserve"> 000098 </t>
  </si>
  <si>
    <t>AREIA MEDIA LAVADA</t>
  </si>
  <si>
    <t xml:space="preserve"> 014213 </t>
  </si>
  <si>
    <t>PREGO FERRO GALVANIZADO 15x15 (636 un/kg)</t>
  </si>
  <si>
    <t xml:space="preserve"> 008272 </t>
  </si>
  <si>
    <t>COLA PARA LAMINADO FORMICA 3,78kg/m2</t>
  </si>
  <si>
    <t xml:space="preserve"> 002203 </t>
  </si>
  <si>
    <t>TACO DE MADEIRA PARA FIXACAO DE ESQUADRIAS/CAIXILHOS</t>
  </si>
  <si>
    <t xml:space="preserve"> 000769 </t>
  </si>
  <si>
    <t>PORTA MADEIRA LISA PINTURA 0,60x2,10m</t>
  </si>
  <si>
    <t xml:space="preserve"> 004776 </t>
  </si>
  <si>
    <t>PREGO FERRO GALVANIZADO 19x36 (109 un/kg)</t>
  </si>
  <si>
    <t xml:space="preserve"> 00010497 </t>
  </si>
  <si>
    <t>VIDRO COMUM LAMINADO, LISO, INCOLOR, TRIPLO, ESPESSURA TOTAL 12 MM (CADA CAMADA E= 4 MM) - COLOCADO</t>
  </si>
  <si>
    <t xml:space="preserve"> 00044120 </t>
  </si>
  <si>
    <t>SILICONE PARA ENVIDRACAMENTO ESTRUTURAL, 400 G, PRETO</t>
  </si>
  <si>
    <t xml:space="preserve"> 00044375 </t>
  </si>
  <si>
    <t>FITA DE ESPUMA PARA VEDACAO E = 6 MM, *12 MM X 10 M* (VIDROS, ESPELHOS, ETC)</t>
  </si>
  <si>
    <t xml:space="preserve"> 88310 </t>
  </si>
  <si>
    <t>PINTOR COM ENCARGOS COMPLEMENTARES</t>
  </si>
  <si>
    <t xml:space="preserve"> 00003767 </t>
  </si>
  <si>
    <t>LIXA EM FOLHA PARA PAREDE OU MADEIRA, NUMERO 120, COR VERMELHA</t>
  </si>
  <si>
    <t xml:space="preserve"> 00043651 </t>
  </si>
  <si>
    <t>MASSA ACRILICA PARA SUPERFICIES INTERNAS E EXTERNAS</t>
  </si>
  <si>
    <t>TEXTURA ACRÍLICA, APLICAÇÃO MANUAL EM PAREDE, UMA DEMÃO. AF_04/2023</t>
  </si>
  <si>
    <t xml:space="preserve"> 00038877 </t>
  </si>
  <si>
    <t>MASSA PREMIUM PARA TEXTURA LISA DE BASE ACRILICA, USO INTERNO E EXTERNO</t>
  </si>
  <si>
    <t>PINTURA HIDROFUGANTE COM SILICONE, APLICAÇÃO MANUAL, 2 DEMÃOS. AF_05/2021</t>
  </si>
  <si>
    <t xml:space="preserve"> 00000151 </t>
  </si>
  <si>
    <t>IMPERMEABILIZANTE INCOLOR, BASE SILICONE, PARA TRATAMENTO DE FACHADAS, TELHAS, PEDRAS E OUTRAS SUPERFICIES</t>
  </si>
  <si>
    <t>PINTURA DE PISO COM TINTA ACRÍLICA, APLICAÇÃO MANUAL, 2 DEMÃOS, INCLUSO FUNDO PREPARADOR. AF_05/2021</t>
  </si>
  <si>
    <t xml:space="preserve"> 00007348 </t>
  </si>
  <si>
    <t>TINTA ACRILICA PREMIUM PARA PISO</t>
  </si>
  <si>
    <t xml:space="preserve"> 00043626 </t>
  </si>
  <si>
    <t>MASSA CORRIDA PARA SUPERFICIES DE AMBIENTES INTERNOS</t>
  </si>
  <si>
    <t xml:space="preserve"> 00035692 </t>
  </si>
  <si>
    <t>TINTA LATEX ACRILICA STANDARD, COR BRANCA</t>
  </si>
  <si>
    <t>PINTURA C/VERNIZ ACRILICO-02 DEMAOS</t>
  </si>
  <si>
    <t xml:space="preserve"> 2237 </t>
  </si>
  <si>
    <t>VERNIZ ACRILICO</t>
  </si>
  <si>
    <t xml:space="preserve"> 00039427 </t>
  </si>
  <si>
    <t>PERFIL CANALETA, FORMATO C, EM ACO ZINCADO, PARA ESTRUTURA FORRO DRYWALL, E = 0,5 MM, *46 X 18* (L X H), COMPRIMENTO 3 M</t>
  </si>
  <si>
    <t xml:space="preserve"> 00040547 </t>
  </si>
  <si>
    <t>PARAFUSO ZINCADO, AUTOBROCANTE, FLANGEADO, 4,2 MM X 19 MM</t>
  </si>
  <si>
    <t xml:space="preserve"> 00039430 </t>
  </si>
  <si>
    <t>PENDURAL OU PRESILHA REGULADORA, EM ACO GALVANIZADO, COM CORPO, MOLA E REBITE, PARA PERFIL TIPO CANALETA DE ESTRUTURA EM FORROS DRYWALL</t>
  </si>
  <si>
    <t xml:space="preserve"> 00043131 </t>
  </si>
  <si>
    <t>ARAME GALVANIZADO 6 BWG, D = 5,16 MM (0,157 KG/M), OU 8 BWG, D = 4,19 MM (0,101 KG/M), OU 10 BWG, D = 3,40 MM (0,0713 KG/M)</t>
  </si>
  <si>
    <t xml:space="preserve"> 00040552 </t>
  </si>
  <si>
    <t>PARAFUSO, AUTOATARRAXANTE, CABECA CHATA, FENDA SIMPLES, EM ACO ZINCADO, 1/4" (6,35 MM) X 25 MM</t>
  </si>
  <si>
    <t xml:space="preserve"> 00036246 </t>
  </si>
  <si>
    <t>ACABAMENTO SIMPLES/CONVENCIONAL PARA FORRO PVC, TIPO "U" OU "C", COR BRANCA, COMPRIMENTO 6 M</t>
  </si>
  <si>
    <t xml:space="preserve"> 00005318 </t>
  </si>
  <si>
    <t>DILUENTE AGUARRAS</t>
  </si>
  <si>
    <t>PINTURA ESMALTE SINTETICO ACETINADO CORAL</t>
  </si>
  <si>
    <t xml:space="preserve"> 018117 </t>
  </si>
  <si>
    <t>TINTA ESMALTE ACETINADO CORAL (GALAO 3,6 L)</t>
  </si>
  <si>
    <t xml:space="preserve"> 006401 </t>
  </si>
  <si>
    <t>SOLVENTE (AGUARAS MINERAL)</t>
  </si>
  <si>
    <t xml:space="preserve"> 037129 </t>
  </si>
  <si>
    <t>LIXA FERRO 150</t>
  </si>
  <si>
    <t xml:space="preserve"> 099550 </t>
  </si>
  <si>
    <t xml:space="preserve"> 018123 </t>
  </si>
  <si>
    <t>MASSA PARA TINTA ESMALTE SUVINIL (GALAO 5,5KG)</t>
  </si>
  <si>
    <t xml:space="preserve"> 00003324 </t>
  </si>
  <si>
    <t>GRAMA BATATAIS EM PLACAS, SEM PLANTIO</t>
  </si>
  <si>
    <t xml:space="preserve"> 00010818/SINAPI </t>
  </si>
  <si>
    <t>Capim braquiaria decumbens/ braquiarinha, vc *70*% minimo</t>
  </si>
  <si>
    <t xml:space="preserve"> 00000358 </t>
  </si>
  <si>
    <t>MUDA DE ARVORE ORNAMENTAL, OITI/AROEIRA SALSA/ANGICO/IPE/JACARANDA OU EQUIVALENTE DA REGIAO, H= *1* M</t>
  </si>
  <si>
    <t>22,42</t>
  </si>
  <si>
    <t>23,73</t>
  </si>
  <si>
    <t>28,73</t>
  </si>
  <si>
    <t>6,08</t>
  </si>
  <si>
    <t xml:space="preserve"> MATED-25302 </t>
  </si>
  <si>
    <t>ESPÉCIE VEGETAL (TIPO: ÁRVORE|NOME POPULAR: JATOBÁ|GÊNERO: HYMENAEA|ALTURA MÉDIA: 1,80-2,20M)</t>
  </si>
  <si>
    <t>115,04</t>
  </si>
  <si>
    <t xml:space="preserve"> 00044762 </t>
  </si>
  <si>
    <t>PLANTA ESPADA / LANCA DE SAO JORGE, MOERIA, IRIS, OU EQUIVALENTE DA REGIAO COM H = 0,50 A 1,00 M</t>
  </si>
  <si>
    <t>PLANTIO DE ESPÉCIE VEGETAL, TIPO COMIGO-NINGUÉM-PODE OU EQUIVALENTE, COM ALTURA DE MUDA MENOR OU IGUAL A 0,50 M. AF_07/2024</t>
  </si>
  <si>
    <t xml:space="preserve"> 00044321 </t>
  </si>
  <si>
    <t>PLANTA COMIGO-NINGUEM-PODE OU EQUIVALENTE DA REGIAO COM H = 0,50 M</t>
  </si>
  <si>
    <t>PLANTIO DE ESPÉCIE VEGETAL, TIPO COMIGO-NINGUÉM-PODE OU EQUIVALENTE, COM ALTURA DE MUDA MAIOR QUE 1,00 M. AF_07/2024</t>
  </si>
  <si>
    <t xml:space="preserve"> 00044764 </t>
  </si>
  <si>
    <t>PLANTA TIPO ARECA, BAMBU ORQUIDEA OU EQUIVALENTE DA REGIAO COM H = 1,00 M</t>
  </si>
  <si>
    <t>PLANTIO DE ÁRVORE FRUTÍFERA COM ALTURA DE MUDA MENOR OU IGUAL A 2,00 M. AF_07/2024</t>
  </si>
  <si>
    <t xml:space="preserve"> 00044159 </t>
  </si>
  <si>
    <t>MUDA DE ARVORE FRUTIFERA JABOTICABEIRA OU EQUIVALENTE DA REGIAO, H= *1* M</t>
  </si>
  <si>
    <t>PRATELEIRA EM GRANITO BRANCO CEARA EM W.C.MASC.FEMININO</t>
  </si>
  <si>
    <t xml:space="preserve"> 008185 </t>
  </si>
  <si>
    <t>GRANITO BRANCO CEARA 2cm</t>
  </si>
  <si>
    <t xml:space="preserve"> 40 </t>
  </si>
  <si>
    <t>Poltronas para auditório, para pessoa com mobilidade reduzida (P.M.R). Estrutura/ferragens de aço com prétratamento antiferruginoso (fosfatizado) de superfície e pintura eletrostática a epóxi-pó na cor preta; assento rebatível e autor retrátil (sistema automático de basculamento), levemente inclinado em relação ao plano horizontal, com borda frontal arredondada e estofamento em espuma injetada de poliuretano antichamas com densidade suficiente para garantia de pouca ou nenhuma deformação; encosto com estofamento em espuma injetada de poliuretano antichamas, com forma adaptada ao corpo para proteção da região lombar e com ângulo entre 100° e 105° em relação ao assento; revestimento do estofamento de assento e encosto em couro sintético ou equivalente na cor vermelha; painéis laterais de fechamento em chapa de madeira (maciça, compensado, MDF ou MDP) fixada à estrutura com acabamento em: revestimento em lâmina de madeira natural padrão Mel, Louro Freijó ou similar, com tratamento em verniz de poliuretano; revestimento melamínico amadeirado padrão Mel, Louro Freijó ou similar; ou revestimento em couro sintético ou equivalente na cor vermelha (obs: prever espaço livre na lateral para manobra); braço lateral móvel com madeira maciça com acabamento no padrão Mel, Louro Freijó ou similar, fixados à estrutura, e com tratamento em verniz de poliuretano; e contracapa/contraassento (verso do assento e encosto) com madeira compensada multilaminada com acabamento em: revestimento em lâmina de madeira natural padrão Mel, Louro Freijó ou similar, com tratamento em verniz de poliuretano; ou revestimento melamínico amadeirado padrão Mel, Louro Freijó ou similar. Dimensões de referência: 5cm (mínimo) de largura de braço; 52cm (mínimo) entre-eixos dos braços; 46cm (mínimo) de espaço útil entre braços; 44cm (mínimo) de largura de assento; 41cm (mínimo) de largura de encosto; 65cm (máximo) de largura total do módulo da poltrona; 75cm (máximo) de profundidade em posição de uso; 85cm (mínimo) de altura do topo do encosto em relação ao piso; entre 41 e 45cm de altura do assento em relação ao piso; 63cm (mínimo) de altura do braço da poltrona em relação ao piso. Especificações de referência: Poltrona KAS 007 Royale Kastrup linha P.M.R., Poltrona Eventum Wood Flexform linha P.M.R.</t>
  </si>
  <si>
    <t xml:space="preserve"> 39 </t>
  </si>
  <si>
    <t>Poltronas para auditório, para pessoa obesa (P.O.). Estrutura/ferragens de aço com pré-tratamento antiferruginoso (fosfatizado) de superfície e pintura eletrostática a epóxipó na cor preta; capacidade de carga mínima de 250 kg; assento rebatível e autor retrátil (sistema automático de basculamento), com inclinação de 2° a 5° em relação ao plano horizontal, com borda frontal arredondada e estofamento em espuma injetada de poliuretano antichamas com densidade suficiente para garantia de pouca ou nenhuma deformação; encosto com estofamento em espuma injetada de poliuretano antichamas, com forma adaptada ao corpo para proteção da região lombar e com ângulo entre 100° e 105° em relação ao assento; revestimento do estofamento de assento e encosto em couro sintético ou equivalente na cor vermelha; painéis laterais de fechamento em chapa de madeira (maciça, compensado, MDF ou MDP) fixada à estrutura com acabamento em: revestimento em lâmina de madeira natural padrão Mel, Louro Freijó ou similar, com tratamento em verniz de poliuretano; revestimento melamínico amadeirado padrão Mel, Louro Freijó ou similar; ou revestimento em couro sintético ou equivalente na cor vermelha; braços laterais fixos com madeira maciça com acabamento no padrão Mel, Louro Freijó ou similar, fixados à estrutura, e com tratamento em verniz de poliuretano; e contracapa/contra-assento (verso do assento e encosto) com madeira compensada multilaminada com acabamento em: revestimento em lâmina de madeira natural padrão Mel, Louro Freijó ou similar, com tratamento em verniz de poliuretano; ou revestimento melamínico amadeirado padrão Mel, Louro Freijó ou similar. Dimensões de referência: 5cm (mínimo) de largura de braço; entre 23 e 27cm da altura dos braços em relação ao assento; assento com dimensões mínimas de 75cm de largura, entre 47 e 51cm de profundidade e entre 41 e 45cm de altura em relação ao piso; 79cm (mínimo) entre-eixos dos braços; 85cm (mínimo) de altura do topo do encosto em relação ao piso. Especificação de referência: Poltrona KAS 007 Royale Kastrup linha P.O, Poltrona Eventum Wood Flexform linha P.O. ou equivalente. 3633/2024 (ITEM 03) Poltronas para auditório, para púb</t>
  </si>
  <si>
    <t xml:space="preserve"> 42 </t>
  </si>
  <si>
    <t>Poltronas para auditório, para público geral. Estrutura/ferragens de aço com pré-tratamento antiferruginoso (fosfatizado) de superfície e pintura eletrostática a epóxi-pó na cor preta; assento rebatível e autor retrátil (sistema automático de basculamento), levemente inclinado em relação ao plano horizontal, com borda frontal arredondada e estofamento em espuma injetada de poliuretano antichamas com densidade suficiente para garantia de pouca ou nenhuma deformação; encosto com estofamento em espuma injetada de poliuretano antichamas, com forma adaptada ao corpo para proteção da região lombar e com ângulo entre 100° e 105° em relação ao assento; revestimento do estofamento de assento e encosto em couro sintético ou equivalente na cor vermelha; painéis laterais de fechamento em chapa de madeira (maciça, compensado, MDF ou MDP) fixada à estrutura com acabamento em: revestimento em lâmina de madeira natural padrão Mel, Louro Freijó ou similar, com tratamento em verniz de poliuretano; revestimento melamínico amadeirado padrão Mel, Louro Freijó ou similar; ou revestimento em couro sintético ou equivalente na cor vermelha; braços laterais fixos com madeira maciça com acabamento no padrão Mel, Louro Freijó ou similar, fixados à estrutura, e com tratamento em verniz de poliuretano; e contracapa/contra-assento (verso do assento e encosto) com madeira compensada multilaminada com acabamento em: revestimento em lâmina de madeira natural padrão Mel, Louro Freijó ou similar, com tratamento em verniz de poliuretano; ou revestimento melamínico amadeirado padrão Mel, Louro Freijó ou similar. Dimensões de referência: 5cm (mínimo) de largura de braço; 52cm (mínimo) entre-eixos dos braços; 46cm (mínimo) de espaço útil entre braços; 44cm (mínimo) de largura de assento; 41cm (mínimo) de largura de encosto; 65cm (máximo) de largura total do módulo da poltrona; 75cm (máximo) de profundidade em posição de uso; 85cm (mínimo) de altura do topo do encosto em relação ao piso; entre 41 e 45cm de altura do assento em relação ao piso; 63cm (mínimo) de altura do braço da poltrona em relação ao piso. Especificações de referência: Poltrona KAS 007 Royale Kastrup, Poltrona Eventum Wood Flexform ou equivalente.</t>
  </si>
  <si>
    <t xml:space="preserve"> 117 </t>
  </si>
  <si>
    <t xml:space="preserve"> 46 </t>
  </si>
  <si>
    <t>LETREIRO ALMOXARIFADO - LETRA CAIXA CONFECÇÃO E INSTALAÇÃO, EM CHAPA GALVANIZADA RECORTADO EM ROUTER CNC COM PINTURA ELETROSTATICA BRANCA</t>
  </si>
  <si>
    <t xml:space="preserve">jogo </t>
  </si>
  <si>
    <t xml:space="preserve"> 47 </t>
  </si>
  <si>
    <t>LETREIRO FACHADA - LETRA CAIXA CONFECÇÃO E INSTALAÇÃO, EM CHAPA GALVANIZADA RECORTADO EM ROUTER CNC COM PINTURA ELETROSTATICA BRANCA</t>
  </si>
  <si>
    <t xml:space="preserve"> 001500 </t>
  </si>
  <si>
    <t>ESTOPA COMUM EMBALAGEM 200 GRAMAS</t>
  </si>
  <si>
    <t xml:space="preserve"> H.07.000.037098 </t>
  </si>
  <si>
    <t>VIDRO LAMINADO TEMPERADO INCOLOR DE 8MM - MATERIAL</t>
  </si>
  <si>
    <t xml:space="preserve"> 119 </t>
  </si>
  <si>
    <t xml:space="preserve"> 1174 </t>
  </si>
  <si>
    <t>BUCHA DE NYLON COM PARAFUSO - S6</t>
  </si>
  <si>
    <t xml:space="preserve"> 2822 </t>
  </si>
  <si>
    <t>PLACA DE INAUGURACAO ACO ESCOVADO 60X120CM</t>
  </si>
  <si>
    <t xml:space="preserve"> 45 </t>
  </si>
  <si>
    <t>LETREIRO PILAR - LETRA CAIXA CONFECÇÃO E INSTALAÇÃO, EM CHAPA GALVANIZADA RECORTADO EM ROUTER  CNC COM PINTURA ELETROSTATICA BRANCA</t>
  </si>
  <si>
    <t xml:space="preserve">Jogo </t>
  </si>
  <si>
    <t xml:space="preserve"> 004612 </t>
  </si>
  <si>
    <t>APOIO EM MAO FRANCESA EM ACO INOXIDAVEL 304 40cm</t>
  </si>
  <si>
    <t xml:space="preserve"> 00010997 </t>
  </si>
  <si>
    <t>ELETRODO REVESTIDO AWS - E7018, DIAMETRO IGUAL A 4,00 MM</t>
  </si>
  <si>
    <t xml:space="preserve"> 00011975 </t>
  </si>
  <si>
    <t>CHUMBADOR DE ACO ZINCADO, DIAMETRO 5/8", COMPRIMENTO 6", COM PORCA</t>
  </si>
  <si>
    <t xml:space="preserve"> 00043873 </t>
  </si>
  <si>
    <t>ESCADA TIPO MARINHEIRO EM TUBO DE ACO GALVANIZADO 1 1/2", COM GUARDA-CORPO EM BARRA CHATA AVANCADO 1,00 M ACIMA DO PATAMAR FINAL, DEGRAUS EM ACO REDONDO 5/8" ESPACADOS EM 300 MM</t>
  </si>
  <si>
    <t xml:space="preserve"> 120 </t>
  </si>
  <si>
    <t xml:space="preserve"> 118 </t>
  </si>
  <si>
    <t xml:space="preserve"> ED-50360 </t>
  </si>
  <si>
    <t xml:space="preserve"> MOED-20039 </t>
  </si>
  <si>
    <t>AJUDANTE DE ARMADOR (MODALIDADE: HORISTA|ENCARGOS SOCIAIS: INCLUSO)</t>
  </si>
  <si>
    <t>18,23</t>
  </si>
  <si>
    <t xml:space="preserve"> MATED-13099 </t>
  </si>
  <si>
    <t>EXAMES - HORISTA (ENCARGOS COMPLEMENTARES)</t>
  </si>
  <si>
    <t>1,43</t>
  </si>
  <si>
    <t xml:space="preserve"> MATED-13097 </t>
  </si>
  <si>
    <t>TRANSPORTE - HORISTA (ENCARGOS COMPLEMENTARES)</t>
  </si>
  <si>
    <t>0,86</t>
  </si>
  <si>
    <t xml:space="preserve"> MATED-13098 </t>
  </si>
  <si>
    <t>SEGURO - HORISTA (ENCARGOS COMPLEMENTARES)</t>
  </si>
  <si>
    <t xml:space="preserve"> MATED-13096 </t>
  </si>
  <si>
    <t>CESTA BÁSICA/ALIMENTAÇÃO - HORISTA (ENCARGOS COMPLEMENTARES)</t>
  </si>
  <si>
    <t>2,12</t>
  </si>
  <si>
    <t xml:space="preserve"> ED-14665 </t>
  </si>
  <si>
    <t>EPI PARA AJUDANTE DE ARMADOR   HORISTA (ENCARGOS COMPLEMENTARES)</t>
  </si>
  <si>
    <t>1,31</t>
  </si>
  <si>
    <t xml:space="preserve"> ED-5229 </t>
  </si>
  <si>
    <t>CURSO DE CAPACITAÇÃO PARA AJUDANTE DE ARMADOR (ENCARGOS COMPLEMENTARES)   HORISTA</t>
  </si>
  <si>
    <t xml:space="preserve"> ED-14701 </t>
  </si>
  <si>
    <t>FERRAMENTAS PARA AJUDANTE DE ARMADOR   HORISTA (ENCARGOS COMPLEMENTARES)</t>
  </si>
  <si>
    <t>0,78</t>
  </si>
  <si>
    <t xml:space="preserve"> 95308 </t>
  </si>
  <si>
    <t>CURSO DE CAPACITAÇÃO PARA AJUDANTE DE ARMADOR (ENCARGOS COMPLEMENTARES) - HORISTA</t>
  </si>
  <si>
    <t xml:space="preserve"> 00043465 </t>
  </si>
  <si>
    <t>FERRAMENTAS - FAMILIA PEDREIRO - HORISTA (ENCARGOS COMPLEMENTARES - COLETADO CAIXA)</t>
  </si>
  <si>
    <t xml:space="preserve"> 00037370 </t>
  </si>
  <si>
    <t>ALIMENTACAO - HORISTA (COLETADO CAIXA - ENCARGOS COMPLEMENTARES)</t>
  </si>
  <si>
    <t xml:space="preserve"> 00037371 </t>
  </si>
  <si>
    <t>TRANSPORTE - HORISTA (COLETADO CAIXA - ENCARGOS COMPLEMENTARES)</t>
  </si>
  <si>
    <t xml:space="preserve"> 00043489 </t>
  </si>
  <si>
    <t>EPI - FAMILIA PEDREIRO - HORISTA (ENCARGOS COMPLEMENTARES - COLETADO CAIXA)</t>
  </si>
  <si>
    <t xml:space="preserve"> 00037372 </t>
  </si>
  <si>
    <t>EXAMES - HORISTA (COLETADO CAIXA - ENCARGOS COMPLEMENTARES)</t>
  </si>
  <si>
    <t xml:space="preserve"> 00037373 </t>
  </si>
  <si>
    <t>SEGURO - HORISTA (COLETADO CAIXA - ENCARGOS COMPLEMENTARES)</t>
  </si>
  <si>
    <t xml:space="preserve"> 00006114 </t>
  </si>
  <si>
    <t>AJUDANTE DE ARMADOR (HORISTA)</t>
  </si>
  <si>
    <t xml:space="preserve"> MOED-20131 </t>
  </si>
  <si>
    <t>AJUDANTE DE BOMBEIRO/ENCANADOR (MODALIDADE: HORISTA|ENCARGOS SOCIAIS: INCLUSO)</t>
  </si>
  <si>
    <t xml:space="preserve"> ED-5227 </t>
  </si>
  <si>
    <t>CURSO DE CAPACITAÇÃO PARA AUXILIAR DE ENCANADOR OU BOMBEIRO HIDRÁULICO (ENCARGOS COMPLEMENTARES)   HORISTA</t>
  </si>
  <si>
    <t xml:space="preserve"> ED-14681 </t>
  </si>
  <si>
    <t>FERRAMENTAS PARA AJUDANTE DE BOMBEIRO/ENCANADOR   HORISTA (ENCARGOS COMPLEMENTARES)</t>
  </si>
  <si>
    <t>0,31</t>
  </si>
  <si>
    <t xml:space="preserve"> ED-14645 </t>
  </si>
  <si>
    <t>EPI PARA AJUDANTE DE BOMBEIRO/ENCANADOR   HORISTA (ENCARGOS COMPLEMENTARES)</t>
  </si>
  <si>
    <t>1,13</t>
  </si>
  <si>
    <t>CURSO DE CAPACITAÇÃO PARA AUXILIAR DE ENCANADOR OU BOMBEIRO HIDRÁULICO ( ENCARGOS COMPLEMENTARES) - HORISTA</t>
  </si>
  <si>
    <t xml:space="preserve"> MOED- 20131 </t>
  </si>
  <si>
    <t>AJUDANTE DE BOMBEIRO/ ENCANADOR</t>
  </si>
  <si>
    <t xml:space="preserve"> MATED- 13098 </t>
  </si>
  <si>
    <t>SEGURO - HORISTA ( ENCARGOS COMPLEMENTARES)</t>
  </si>
  <si>
    <t xml:space="preserve"> MATED- 13097 </t>
  </si>
  <si>
    <t>TRANSPORTE - HORISTA ( ENCARGOS COMPLEMENTARES)</t>
  </si>
  <si>
    <t xml:space="preserve"> MATED- 13096 </t>
  </si>
  <si>
    <t>CESTA BÁSICA/ ALIMENTAÇÃO - HORISTA ( ENCARGOS COMPLEMENTARES)</t>
  </si>
  <si>
    <t>EPI PARA AJUDANTE DE BOMBEIRO/ENCANADOR - HORISTA (ENCARGOS COMPLEMENTARES)</t>
  </si>
  <si>
    <t xml:space="preserve"> MATED- 13099 </t>
  </si>
  <si>
    <t>EXAMES - HORISTA ( ENCARGOS COMPLEMENTARES)</t>
  </si>
  <si>
    <t>FERRAMENTAS PARA AJUDANTE DE BOMBEIRO/ ENCANADOR - HORISTA ( ENCARGOS COMPLEMENTARES)</t>
  </si>
  <si>
    <t xml:space="preserve"> ED-50361 </t>
  </si>
  <si>
    <t xml:space="preserve"> MOED-20129 </t>
  </si>
  <si>
    <t>AJUDANTE DE CARPINTEIRO (MODALIDADE: HORISTA|ENCARGOS SOCIAIS: INCLUSO)</t>
  </si>
  <si>
    <t xml:space="preserve"> ED-14702 </t>
  </si>
  <si>
    <t>FERRAMENTAS PARA AJUDANTE DE CARPINTEIRO   HORISTA (ENCARGOS COMPLEMENTARES)</t>
  </si>
  <si>
    <t xml:space="preserve"> ED-5232 </t>
  </si>
  <si>
    <t>CURSO DE CAPACITAÇÃO PARA AJUDANTE DE CARPINTEIRO (ENCARGOS COMPLEMENTARES)   HORISTA</t>
  </si>
  <si>
    <t xml:space="preserve"> ED-14666 </t>
  </si>
  <si>
    <t>EPI PARA AJUDANTE DE CARPINTEIRO   HORISTA (ENCARGOS COMPLEMENTARES)</t>
  </si>
  <si>
    <t xml:space="preserve"> 95309 </t>
  </si>
  <si>
    <t>CURSO DE CAPACITAÇÃO PARA AJUDANTE DE CARPINTEIRO (ENCARGOS COMPLEMENTARES) -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</si>
  <si>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</si>
  <si>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</si>
  <si>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</si>
  <si>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</si>
  <si>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00006117 </t>
  </si>
  <si>
    <t>CARPINTEIRO AUXILIAR (HORISTA)</t>
  </si>
  <si>
    <t xml:space="preserve"> MOED-20130 </t>
  </si>
  <si>
    <t>AJUDANTE DE ELETRICISTA (MODALIDADE: HORISTA|ENCARGOS SOCIAIS: INCLUSO)</t>
  </si>
  <si>
    <t xml:space="preserve"> ED-5225 </t>
  </si>
  <si>
    <t>CURSO DE CAPACITAÇÃO PARA AUXILIAR DE ELETRICISTA (ENCARGOS COMPLEMENTARES)   HORISTA</t>
  </si>
  <si>
    <t xml:space="preserve"> ED-14646 </t>
  </si>
  <si>
    <t>EPI PARA AJUDANTE DE ELETRICISTA   HORISTA (ENCARGOS COMPLEMENTARES)</t>
  </si>
  <si>
    <t>1,26</t>
  </si>
  <si>
    <t xml:space="preserve"> ED-14682 </t>
  </si>
  <si>
    <t>FERRAMENTAS PARA AJUDANTE DE ELETRICISTA   HORISTA (ENCARGOS COMPLEMENTARES)</t>
  </si>
  <si>
    <t xml:space="preserve"> 95313 </t>
  </si>
  <si>
    <t>CURSO DE CAPACITAÇÃO PARA AJUDANTE ESPECIALIZADO (ENCARGOS COMPLEMENTARES) - HORISTA</t>
  </si>
  <si>
    <t xml:space="preserve"> 00043467 </t>
  </si>
  <si>
    <t>FERRAMENTAS - FAMILIA SERVENTE - HORISTA (ENCARGOS COMPLEMENTARES - COLETADO CAIXA)</t>
  </si>
  <si>
    <t xml:space="preserve"> 00043491 </t>
  </si>
  <si>
    <t>EPI - FAMILIA SERVENTE - HORISTA (ENCARGOS COMPLEMENTARES - COLETADO CAIXA)</t>
  </si>
  <si>
    <t xml:space="preserve"> MATED-12100 </t>
  </si>
  <si>
    <t>BLOCO DE CONCRETO (TIPO: VEDAÇÃO|LARGURA: 14CM|ALTURA: 19CM|COMPRIMENTO: 39CM|CLASSE: D)</t>
  </si>
  <si>
    <t>3,50</t>
  </si>
  <si>
    <t>36,05</t>
  </si>
  <si>
    <t xml:space="preserve"> MATED-13069 </t>
  </si>
  <si>
    <t>MEIO BLOCO DE CONCRETO (TIPO: VEDAÇÃO|LARGURA: 14CM|ALTURA: 19CM|COMPRIMENTO: 19CM|CLASSE: D)</t>
  </si>
  <si>
    <t>2,39</t>
  </si>
  <si>
    <t>6,15</t>
  </si>
  <si>
    <t xml:space="preserve"> ED-48306 </t>
  </si>
  <si>
    <t>ARGAMASSA, TRAÇO 1:7 (CIMENTO E AREIA), COM PREPARO MECANIZADO</t>
  </si>
  <si>
    <t>458,00</t>
  </si>
  <si>
    <t>5,54</t>
  </si>
  <si>
    <t>21,80</t>
  </si>
  <si>
    <t>7,91</t>
  </si>
  <si>
    <t xml:space="preserve"> MATED-11315 </t>
  </si>
  <si>
    <t>TIJOLO CERÂMICO MACIÇO (TIPO: COMUM|COMPRIMENTO: 200MM*|LARGURA: 100MM*|ALTURA: 50MM*)*VALORES REFERENCIAIS APROXIMADOS</t>
  </si>
  <si>
    <t>175,00</t>
  </si>
  <si>
    <t>25,49</t>
  </si>
  <si>
    <t>15,98</t>
  </si>
  <si>
    <t>44,03</t>
  </si>
  <si>
    <t>50,00</t>
  </si>
  <si>
    <t>3,65</t>
  </si>
  <si>
    <t>28,62</t>
  </si>
  <si>
    <t>10,39</t>
  </si>
  <si>
    <t xml:space="preserve"> ED-8506 </t>
  </si>
  <si>
    <t>APLICAÇÃO DE CONCRETO EM ESTRUTURA, INCLUSIVE ESPALHAMENTO, ADENSAMENTO E ACABAMENTO</t>
  </si>
  <si>
    <t>13,85</t>
  </si>
  <si>
    <t>9,54</t>
  </si>
  <si>
    <t>24,86</t>
  </si>
  <si>
    <t>15,19</t>
  </si>
  <si>
    <t xml:space="preserve"> ED-50372 </t>
  </si>
  <si>
    <t>CARPINTEIRO DE FORMA COM ENCARGOS COMPLEMENTARES</t>
  </si>
  <si>
    <t>30,77</t>
  </si>
  <si>
    <t>9,40</t>
  </si>
  <si>
    <t xml:space="preserve"> ED-8505 </t>
  </si>
  <si>
    <t>APLICAÇÃO DE CONCRETO EM FUNDAÇÃO OU LASTRO, INCLUSIVE ESPALHAMENTO, ADENSAMENTO E ACABAMENTO</t>
  </si>
  <si>
    <t>6,36</t>
  </si>
  <si>
    <t>9,23</t>
  </si>
  <si>
    <t>10,13</t>
  </si>
  <si>
    <t xml:space="preserve"> 00001106 </t>
  </si>
  <si>
    <t>CAL HIDRATADA CH-I PARA ARGAMASSAS</t>
  </si>
  <si>
    <t xml:space="preserve"> 00000367 </t>
  </si>
  <si>
    <t>AREIA GROSSA - POSTO JAZIDA/FORNECEDOR (RETIRADO NA JAZIDA, SEM TRANSPORTE)</t>
  </si>
  <si>
    <t xml:space="preserve"> 00000123 </t>
  </si>
  <si>
    <t>ADITIVO IMPERMEABILIZANTE DE PEGA NORMAL PARA ARGAMASSAS E CONCRETOS SEM ARMACAO, LIQUIDO E ISENTO DE CLORETOS</t>
  </si>
  <si>
    <t xml:space="preserve"> ED-48308 </t>
  </si>
  <si>
    <t>ARGAMASSA, TRAÇO 1:2:9 (CIMENTO, CAL E AREIA), COM PREPARO MECANIZADO</t>
  </si>
  <si>
    <t xml:space="preserve"> EQED-8483 </t>
  </si>
  <si>
    <t>BETONEIRA  (ALIMENTAÇÃO: ELÉTRICIDADE|CAPACIDADE NOMINAL: 400L|CAPACIDADE DE MISTURA: 310L|MOTOR ELÉTRICO: TRIFÁSICO|POTÊNCIA: 2CV|CONSUMO: 1,5KWH|CARREGADOR MECÂNICO: NÃO INCLUSO|OPERADOR: NÃO INCLUSO|REFERÊCIA: 36396 OU EQUIVALENTE)</t>
  </si>
  <si>
    <t xml:space="preserve"> MATED-11258 </t>
  </si>
  <si>
    <t>CIMENTO PORTLAND CP II-E-32 (RESISTÊNCIA: 32,00MPA)</t>
  </si>
  <si>
    <t>123,12</t>
  </si>
  <si>
    <t xml:space="preserve"> MATED-11256 </t>
  </si>
  <si>
    <t>CAL HIDRATADA (TIPO: CH-III)</t>
  </si>
  <si>
    <t xml:space="preserve"> MATED-11248 </t>
  </si>
  <si>
    <t>AREIA LAVADA POSTO OBRA (TIPO: MÉDIA)</t>
  </si>
  <si>
    <t>140,01</t>
  </si>
  <si>
    <t>170,25</t>
  </si>
  <si>
    <t xml:space="preserve"> ED-8501 </t>
  </si>
  <si>
    <t>OPERADOR DE BETONEIRA ESTACIONÁRIA COM ENCARGOS COMPLEMENTARES</t>
  </si>
  <si>
    <t>27,31</t>
  </si>
  <si>
    <t>128,36</t>
  </si>
  <si>
    <t xml:space="preserve"> ED-48302 </t>
  </si>
  <si>
    <t>ARGAMASSA, TRAÇO 1:3 (CIMENTO E AREIA), COM PREPARO MECANIZADO</t>
  </si>
  <si>
    <t>369,36</t>
  </si>
  <si>
    <t>158,08</t>
  </si>
  <si>
    <t xml:space="preserve"> 95314 </t>
  </si>
  <si>
    <t>CURSO DE CAPACITAÇÃO PARA ARMADOR (ENCARGOS COMPLEMENTARES) - HORISTA</t>
  </si>
  <si>
    <t xml:space="preserve"> 00000378 </t>
  </si>
  <si>
    <t>ARMADOR (HORISTA)</t>
  </si>
  <si>
    <t xml:space="preserve"> ED-50375 </t>
  </si>
  <si>
    <t xml:space="preserve"> MOED-20144 </t>
  </si>
  <si>
    <t>ARMADOR (MODALIDADE: HORISTA|ENCARGOS SOCIAIS: INCLUSO)</t>
  </si>
  <si>
    <t>24,13</t>
  </si>
  <si>
    <t xml:space="preserve"> ED-5228 </t>
  </si>
  <si>
    <t>CURSO DE CAPACITAÇÃO PARA ARMADOR (ENCARGOS COMPLEMENTARES)   HORISTA</t>
  </si>
  <si>
    <t xml:space="preserve"> ED-14647 </t>
  </si>
  <si>
    <t>EPI PARA ARMADOR   HORISTA (ENCARGOS COMPLEMENTARES)</t>
  </si>
  <si>
    <t xml:space="preserve"> ED-14683 </t>
  </si>
  <si>
    <t>FERRAMENTAS PARA ARMADOR   HORISTA (ENCARGOS COMPLEMENTARES)</t>
  </si>
  <si>
    <t xml:space="preserve"> 00043055 </t>
  </si>
  <si>
    <t>ACO CA-50, 12,5 MM OU 16,0 MM, VERGALHAO</t>
  </si>
  <si>
    <t xml:space="preserve"> 92767 </t>
  </si>
  <si>
    <t>ARMAÇÃO DE LAJE DE ESTRUTURA CONVENCIONAL DE CONCRETO ARMADO UTILIZANDO AÇO CA-60 DE 4,2 MM - MONTAGEM. AF_06/2022</t>
  </si>
  <si>
    <t xml:space="preserve"> 92799 </t>
  </si>
  <si>
    <t>CORTE E DOBRA DE AÇO CA-60, DIÂMETRO DE 4,2 MM. AF_06/2022</t>
  </si>
  <si>
    <t xml:space="preserve"> 95316 </t>
  </si>
  <si>
    <t>CURSO DE CAPACITAÇÃO PARA AUXILIAR DE ELETRICISTA (ENCARGOS COMPLEMENTARES) - HORISTA</t>
  </si>
  <si>
    <t xml:space="preserve"> 00043460 </t>
  </si>
  <si>
    <t>FERRAMENTAS - FAMILIA ELETRICISTA - HORISTA (ENCARGOS COMPLEMENTARES - COLETADO CAIXA)</t>
  </si>
  <si>
    <t xml:space="preserve"> 00000247 </t>
  </si>
  <si>
    <t>AJUDANTE DE ELETRICISTA (HORISTA)</t>
  </si>
  <si>
    <t xml:space="preserve"> 00043484 </t>
  </si>
  <si>
    <t>EPI - FAMILIA ELETRICISTA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</si>
  <si>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</si>
  <si>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</si>
  <si>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</si>
  <si>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 (HORISTA)</t>
  </si>
  <si>
    <t xml:space="preserve"> 00043485 </t>
  </si>
  <si>
    <t>EPI - FAMILIA ENCANADOR - HORISTA (ENCARGOS COMPLEMENTARES - COLETADO CAIXA)</t>
  </si>
  <si>
    <t xml:space="preserve"> 00043461 </t>
  </si>
  <si>
    <t>FERRAMENTAS - FAMILIA ENCANADOR - HORISTA (ENCARGOS COMPLEMENTARES - COLETADO CAIXA)</t>
  </si>
  <si>
    <t xml:space="preserve"> 95320 </t>
  </si>
  <si>
    <t>CURSO DE CAPACITAÇÃO PARA AUXILIAR DE SERRALHEIRO (ENCARGOS COMPLEMENTARES) - HORISTA</t>
  </si>
  <si>
    <t xml:space="preserve"> 00000252 </t>
  </si>
  <si>
    <t>AJUDANTE DE SERRALHEIRO (HORISTA)</t>
  </si>
  <si>
    <t xml:space="preserve"> 95324 </t>
  </si>
  <si>
    <t>CURSO DE CAPACITAÇÃO PARA AZULEJISTA OU LADRILHEIRO (ENCARGOS COMPLEMENTARES) - HORISTA</t>
  </si>
  <si>
    <t xml:space="preserve"> 00004760 </t>
  </si>
  <si>
    <t>AZULEJISTA OU LADRILHEIRO (HORISTA)</t>
  </si>
  <si>
    <t xml:space="preserve"> 00038060 </t>
  </si>
  <si>
    <t>BASE PARA MASTRO DE PARA-RAIOS DIAMETRO NOMINAL 1 1/2"</t>
  </si>
  <si>
    <t xml:space="preserve"> 88827 </t>
  </si>
  <si>
    <t>BETONEIRA CAPACIDADE NOMINAL DE 400 L, CAPACIDADE DE MISTURA 280 L, MOTOR ELÉTRICO TRIFÁSICO POTÊNCIA DE 2 CV, SEM CARREGADOR - JUROS. AF_05/2023</t>
  </si>
  <si>
    <t xml:space="preserve"> 88826 </t>
  </si>
  <si>
    <t>BETONEIRA CAPACIDADE NOMINAL DE 400 L, CAPACIDADE DE MISTURA 280 L, MOTOR ELÉTRICO TRIFÁSICO POTÊNCIA DE 2 CV, SEM CARREGADOR - DEPRECIAÇÃO. AF_05/2023</t>
  </si>
  <si>
    <t xml:space="preserve"> 88829 </t>
  </si>
  <si>
    <t>BETONEIRA CAPACIDADE NOMINAL DE 400 L, CAPACIDADE DE MISTURA 280 L, MOTOR ELÉTRICO TRIFÁSICO POTÊNCIA DE 2 CV, SEM CARREGADOR - MATERIAIS NA OPERAÇÃO. AF_05/2023</t>
  </si>
  <si>
    <t xml:space="preserve"> 88828 </t>
  </si>
  <si>
    <t>BETONEIRA CAPACIDADE NOMINAL DE 400 L, CAPACIDADE DE MISTURA 280 L, MOTOR ELÉTRICO TRIFÁSICO POTÊNCIA DE 2 CV, SEM CARREGADOR - MANUTENÇÃO. AF_05/2023</t>
  </si>
  <si>
    <t xml:space="preserve"> 00010535 </t>
  </si>
  <si>
    <t>BETONEIRA, CAPACIDADE NOMINAL 400 L, CAPACIDADE DE MISTURA 280 L, MOTOR ELETRICO TRIFASICO 220/380 V, POTENCIA 2 CV, SEM CARREGADOR</t>
  </si>
  <si>
    <t xml:space="preserve"> 00002705 </t>
  </si>
  <si>
    <t>ENERGIA ELETRICA ATE 2000 KWH INDUSTRIAL, SEM DEMANDA</t>
  </si>
  <si>
    <t>Franquia</t>
  </si>
  <si>
    <t>KWH</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</si>
  <si>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</si>
  <si>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</si>
  <si>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</si>
  <si>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</si>
  <si>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89224 </t>
  </si>
  <si>
    <t>BETONEIRA CAPACIDADE NOMINAL DE 600 L, CAPACIDADE DE MISTURA 360 L, MOTOR ELÉTRICO TRIFÁSICO POTÊNCIA DE 4 CV, SEM CARREGADOR - MATERIAIS NA OPERAÇÃO. AF_05/2023</t>
  </si>
  <si>
    <t xml:space="preserve"> 89223 </t>
  </si>
  <si>
    <t>BETONEIRA CAPACIDADE NOMINAL DE 600 L, CAPACIDADE DE MISTURA 360 L, MOTOR ELÉTRICO TRIFÁSICO POTÊNCIA DE 4 CV, SEM CARREGADOR - MANUTENÇÃO. AF_05/2023</t>
  </si>
  <si>
    <t xml:space="preserve"> 00036397 </t>
  </si>
  <si>
    <t>BETONEIRA, CAPACIDADE NOMINAL 600 L, CAPACIDADE DE MISTURA 360 L, MOTOR ELETRICO TRIFASICO 220/380V, POTENCIA 4CV, SEM CARREGADOR</t>
  </si>
  <si>
    <t xml:space="preserve"> ED-14651 </t>
  </si>
  <si>
    <t>EPI PARA BOMBEIRO/ ENCANADOR - HORISTA ( ENCARGOS COMPLEMENTARES)</t>
  </si>
  <si>
    <t xml:space="preserve"> ED-14687 </t>
  </si>
  <si>
    <t>FERRAMENTAS PARA BOMBEIRO/ENCANADOR - HORISTA (ENCARGOS COMPLEMENTARES)</t>
  </si>
  <si>
    <t xml:space="preserve"> ED-5226 </t>
  </si>
  <si>
    <t>CURSO DE CAPACITAÇÃO PARA ENCANADOR OU BOMBEIRO HIDRÁULICO ( ENCARGOS COMPLEMENTARES) - HORISTA</t>
  </si>
  <si>
    <t xml:space="preserve"> MOED- 20143 </t>
  </si>
  <si>
    <t>BOMBEIRO/ ENCANADOR</t>
  </si>
  <si>
    <t xml:space="preserve"> MOED-20143 </t>
  </si>
  <si>
    <t>BOMBEIRO/ENCANADOR (MODALIDADE: HORISTA|ENCARGOS SOCIAIS: INCLUSO)</t>
  </si>
  <si>
    <t>FERRAMENTAS PARA BOMBEIRO/ENCANADOR   HORISTA (ENCARGOS COMPLEMENTARES)</t>
  </si>
  <si>
    <t>CURSO DE CAPACITAÇÃO PARA ENCANADOR OU BOMBEIRO HIDRÁULICO (ENCARGOS COMPLEMENTARES)   HORISTA</t>
  </si>
  <si>
    <t>EPI PARA BOMBEIRO/ENCANADOR   HORISTA (ENCARGOS COMPLEMENTARES)</t>
  </si>
  <si>
    <t xml:space="preserve"> 91387 </t>
  </si>
  <si>
    <t>CAMINHÃO BASCULANTE 10 M3, TRUCADO CABINE SIMPLES, PESO BRUTO TOTAL 23.000 KG, CARGA ÚTIL MÁXIMA 15.935 KG, DISTÂNCIA ENTRE EIXOS 4,80 M, POTÊNCIA 230 CV INCLUSIVE CAÇAMBA METÁLICA - CHI DIURNO.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</si>
  <si>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</si>
  <si>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</si>
  <si>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91380 </t>
  </si>
  <si>
    <t>CAMINHÃO BASCULANTE 10 M3, TRUCADO CABINE SIMPLES, PESO BRUTO TOTAL 23.000 KG, CARGA ÚTIL MÁXIMA 15.935 KG, DISTÂNCIA ENTRE EIXOS 4,80 M, POTÊNCIA 230 CV INCLUSIVE CAÇAMBA METÁLICA - DEPRECIAÇÃO. AF_06/2014</t>
  </si>
  <si>
    <t xml:space="preserve"> 88281 </t>
  </si>
  <si>
    <t>MOTORISTA DE BASCULANTE COM ENCARGOS COMPLEMENTARES</t>
  </si>
  <si>
    <t xml:space="preserve"> 91381 </t>
  </si>
  <si>
    <t>CAMINHÃO BASCULANTE 10 M3, TRUCADO CABINE SIMPLES, PESO BRUTO TOTAL 23.000 KG, CARGA ÚTIL MÁXIMA 15.935 KG, DISTÂNCIA ENTRE EIXOS 4,80 M, POTÊNCIA 230 CV INCLUSIVE CAÇAMBA METÁLICA - JUROS. AF_06/2014</t>
  </si>
  <si>
    <t xml:space="preserve"> 91386 </t>
  </si>
  <si>
    <t>CAMINHÃO BASCULANTE 10 M3, TRUCADO CABINE SIMPLES, PESO BRUTO TOTAL 23.000 KG, CARGA ÚTIL MÁXIMA 15.935 KG, DISTÂNCIA ENTRE EIXOS 4,80 M, POTÊNCIA 230 CV INCLUSIVE CAÇAMBA METÁLICA - CHP DIURNO.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</si>
  <si>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</si>
  <si>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</si>
  <si>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</si>
  <si>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</si>
  <si>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00037758 </t>
  </si>
  <si>
    <t>CAMINHAO TRUCADO, PESO BRUTO TOTAL 23000 KG, CARGA UTIL MAXIMA 15285 KG, DISTANCIA ENTRE EIXOS 4,80 M, POTENCIA 326 CV (INCLUI CABINE E CHASSI, NAO INCLUI CARROCERIA)</t>
  </si>
  <si>
    <t xml:space="preserve"> 00037734 </t>
  </si>
  <si>
    <t>CACAMBA METALICA BASCULANTE COM CAPACIDADE DE 10 M3 (INCLUI MONTAGEM, NAO INCLUI CAMINHAO)</t>
  </si>
  <si>
    <t xml:space="preserve"> 00004221 </t>
  </si>
  <si>
    <t>OLEO DIESEL COMBUSTIVEL COMUM METROPOLITANO S-10 OU S-500</t>
  </si>
  <si>
    <t xml:space="preserve"> 67827 </t>
  </si>
  <si>
    <t>CAMINHÃO BASCULANTE 6 M3 TOCO, PESO BRUTO TOTAL 16.000 KG, CARGA ÚTIL MÁXIMA 11.130 KG, DISTÂNCIA ENTRE EIXOS 5,36 M, POTÊNCIA 185 CV, INCLUSIVE CAÇAMBA METÁLICA - CHI DIURNO. AF_06/2014</t>
  </si>
  <si>
    <t xml:space="preserve"> 91402 </t>
  </si>
  <si>
    <t>CAMINHÃO BASCULANTE 6 M3 TOCO, PESO BRUTO TOTAL 16.000 KG, CARGA ÚTIL MÁXIMA 11.130 KG, DISTÂNCIA ENTRE EIXOS 5,36 M, POTÊNCIA 185 CV, INCLUSIVE CAÇAMBA METÁLICA - IMPOSTOS E SEGUROS. AF_06/2014</t>
  </si>
  <si>
    <t xml:space="preserve"> 7059 </t>
  </si>
  <si>
    <t>CAMINHÃO BASCULANTE 6 M3 TOCO, PESO BRUTO TOTAL 16.000 KG, CARGA ÚTIL MÁXIMA 11.130 KG, DISTÂNCIA ENTRE EIXOS 5,36 M, POTÊNCIA 185 CV, INCLUSIVE CAÇAMBA METÁLICA - JUROS. AF_06/2014</t>
  </si>
  <si>
    <t xml:space="preserve"> 7058 </t>
  </si>
  <si>
    <t>CAMINHÃO BASCULANTE 6 M3 TOCO, PESO BRUTO TOTAL 16.000 KG, CARGA ÚTIL MÁXIMA 11.130 KG, DISTÂNCIA ENTRE EIXOS 5,36 M, POTÊNCIA 185 CV, INCLUSIVE CAÇAMBA METÁLICA - DEPRECIAÇÃO. AF_06/2014</t>
  </si>
  <si>
    <t xml:space="preserve"> 67826 </t>
  </si>
  <si>
    <t>CAMINHÃO BASCULANTE 6 M3 TOCO, PESO BRUTO TOTAL 16.000 KG, CARGA ÚTIL MÁXIMA 11.130 KG, DISTÂNCIA ENTRE EIXOS 5,36 M, POTÊNCIA 185 CV, INCLUSIVE CAÇAMBA METÁLICA - CHP DIURNO. AF_06/2014</t>
  </si>
  <si>
    <t xml:space="preserve"> 7061 </t>
  </si>
  <si>
    <t>CAMINHÃO BASCULANTE 6 M3 TOCO, PESO BRUTO TOTAL 16.000 KG, CARGA ÚTIL MÁXIMA 11.130 KG, DISTÂNCIA ENTRE EIXOS 5,36 M, POTÊNCIA 185 CV, INCLUSIVE CAÇAMBA METÁLICA - MATERIAIS NA OPERAÇÃO. AF_06/2014</t>
  </si>
  <si>
    <t xml:space="preserve"> 7060 </t>
  </si>
  <si>
    <t>CAMINHÃO BASCULANTE 6 M3 TOCO, PESO BRUTO TOTAL 16.000 KG, CARGA ÚTIL MÁXIMA 11.130 KG, DISTÂNCIA ENTRE EIXOS 5,36 M, POTÊNCIA 185 CV, INCLUSIVE CAÇAMBA METÁLICA - MANUTENÇÃO. AF_06/2014</t>
  </si>
  <si>
    <t xml:space="preserve"> 00037733 </t>
  </si>
  <si>
    <t>CACAMBA METALICA BASCULANTE COM CAPACIDADE DE 6 M3 (INCLUI MONTAGEM, NAO INCLUI CAMINHAO)</t>
  </si>
  <si>
    <t xml:space="preserve"> 00037752 </t>
  </si>
  <si>
    <t>CAMINHAO TOCO, PESO BRUTO TOTAL 16000 KG, CARGA UTIL MAXIMA 11030 KG, DISTANCIA ENTRE EIXOS 5,41 M, POTENCIA 185 CV (INCLUI CABINE E CHASSI, NAO INCLUI CARROCERIA)</t>
  </si>
  <si>
    <t xml:space="preserve"> 91396 </t>
  </si>
  <si>
    <t>CAMINHÃO PIPA 10.000 L TRUCADO, PESO BRUTO TOTAL 23.000 KG, CARGA ÚTIL MÁXIMA 15.935 KG, DISTÂNCIA ENTRE EIXOS 4,8 M, POTÊNCIA 230 CV, INCLUSIVE TANQUE DE AÇO PARA TRANSPORTE DE ÁGUA - DEPRECIAÇÃO.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</si>
  <si>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</si>
  <si>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</si>
  <si>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91397 </t>
  </si>
  <si>
    <t>CAMINHÃO PIPA 10.000 L TRUCADO, PESO BRUTO TOTAL 23.000 KG, CARGA ÚTIL MÁXIMA 15.935 KG, DISTÂNCIA ENTRE EIXOS 4,8 M, POTÊNCIA 230 CV, INCLUSIVE TANQUE DE AÇO PARA TRANSPORTE DE ÁGUA - JUROS. AF_06/2014</t>
  </si>
  <si>
    <t xml:space="preserve"> 88282 </t>
  </si>
  <si>
    <t>MOTORISTA DE CAMINHÃO COM ENCARGOS COMPLEMENTARES</t>
  </si>
  <si>
    <t xml:space="preserve"> 5763 </t>
  </si>
  <si>
    <t>CAMINHÃO PIPA 10.000 L TRUCADO, PESO BRUTO TOTAL 23.000 KG, CARGA ÚTIL MÁXIMA 15.935 KG, DISTÂNCIA ENTRE EIXOS 4,8 M, POTÊNCIA 230 CV, INCLUSIVE TANQUE DE AÇO PARA TRANSPORTE DE ÁGUA - MANUTENÇÃO.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</si>
  <si>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</si>
  <si>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</si>
  <si>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00037736 </t>
  </si>
  <si>
    <t>TANQUE DE ACO CARBONO NAO REVESTIDO, PARA TRANSPORTE DE AGUA COM CAPACIDADE DE 10 M3, COM BOMBA CENTRIFUGA POR TOMADA DE FORCA, VAZAO MAXIMA *75* M3/H (INCLUI MONTAGEM, NAO INCLUI CAMINHAO)</t>
  </si>
  <si>
    <t xml:space="preserve"> 00004274 </t>
  </si>
  <si>
    <t>PARA-RAIOS TIPO FRANKLIN 350 MM, EM LATAO CROMADO, DUAS DESCIDAS, PARA PROTECAO DE EDIFICACOES CONTRA DESCARGAS ATMOSFERICAS</t>
  </si>
  <si>
    <t xml:space="preserve"> 5942 </t>
  </si>
  <si>
    <t>PÁ CARREGADEIRA SOBRE RODAS, POTÊNCIA LÍQUIDA 128 HP, CAPACIDADE DA CAÇAMBA 1,7 A 2,8 M3, PESO OPERACIONAL 11632 KG - CHI DIURNO. AF_06/2014</t>
  </si>
  <si>
    <t xml:space="preserve"> 5940 </t>
  </si>
  <si>
    <t>PÁ CARREGADEIRA SOBRE RODAS, POTÊNCIA LÍQUIDA 128 HP, CAPACIDADE DA CAÇAMBA 1,7 A 2,8 M3, PESO OPERACIONAL 11632 KG - CHP DIURNO. AF_06/2014</t>
  </si>
  <si>
    <t xml:space="preserve"> 95329 </t>
  </si>
  <si>
    <t>CURSO DE CAPACITAÇÃO PARA CARPINTEIRO DE ESQUADRIA (ENCARGOS COMPLEMENTARES) - HORISTA</t>
  </si>
  <si>
    <t xml:space="preserve"> 00001214 </t>
  </si>
  <si>
    <t>CARPINTEIRO DE ESQUADRIAS (HORISTA)</t>
  </si>
  <si>
    <t xml:space="preserve"> MOED-20141 </t>
  </si>
  <si>
    <t>CARPINTEIRO DE FORMA (MODALIDADE: HORISTA|ENCARGOS SOCIAIS: INCLUSO)</t>
  </si>
  <si>
    <t xml:space="preserve"> ED-14648 </t>
  </si>
  <si>
    <t>EPI PARA CARPINTEIRO DE FORMA   HORISTA (ENCARGOS COMPLEMENTARES)</t>
  </si>
  <si>
    <t xml:space="preserve"> ED-14684 </t>
  </si>
  <si>
    <t>FERRAMENTAS PARA CARPINTEIRO DE FORMA   HORISTA (ENCARGOS COMPLEMENTARES)</t>
  </si>
  <si>
    <t xml:space="preserve"> ED-5231 </t>
  </si>
  <si>
    <t>CURSO DE CAPACITAÇÃO PARA CARPINTEIRO DE FÔRMAS (ENCARGOS COMPLEMENTARES)   HORISTA</t>
  </si>
  <si>
    <t xml:space="preserve"> 95330 </t>
  </si>
  <si>
    <t>CURSO DE CAPACITAÇÃO PARA CARPINTEIRO DE FÔRMAS (ENCARGOS COMPLEMENTARES) - HORISTA</t>
  </si>
  <si>
    <t xml:space="preserve"> 00001213 </t>
  </si>
  <si>
    <t>CARPINTEIRO DE FORMAS PARA CONCRETO (HORISTA)</t>
  </si>
  <si>
    <t xml:space="preserve"> 91534 </t>
  </si>
  <si>
    <t>COMPACTADOR DE SOLOS DE PERCUSSÃO (SOQUETE) COM MOTOR A GASOLINA 4 TEMPOS, POTÊNCIA 4 CV - CHI DIURNO. AF_08/2015</t>
  </si>
  <si>
    <t xml:space="preserve"> 91530 </t>
  </si>
  <si>
    <t>COMPACTADOR DE SOLOS DE PERCUSSÃO (SOQUETE) COM MOTOR A GASOLINA 4 TEMPOS, POTÊNCIA 4 CV - JUROS. AF_08/2015</t>
  </si>
  <si>
    <t xml:space="preserve"> 91529 </t>
  </si>
  <si>
    <t>COMPACTADOR DE SOLOS DE PERCUSSÃO (SOQUETE) COM MOTOR A GASOLINA 4 TEMPOS, POTÊNCIA 4 CV - DEPRECIAÇÃO. AF_08/2015</t>
  </si>
  <si>
    <t xml:space="preserve"> 88297 </t>
  </si>
  <si>
    <t>OPERADOR DE MÁQUINAS E EQUIPAMENTOS COM ENCARGOS COMPLEMENTARES</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</si>
  <si>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</si>
  <si>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</si>
  <si>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</si>
  <si>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</si>
  <si>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</si>
  <si>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</si>
  <si>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</si>
  <si>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</si>
  <si>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94972 </t>
  </si>
  <si>
    <t>CONCRETO FCK = 30MPA, TRAÇO 1:2,1:2,5 (EM MASSA SECA DE CIMENTO/ AREIA MÉDIA/ BRITA 1) - PREPARO MECÂNICO COM BETONEIRA 600 L. AF_05/2021</t>
  </si>
  <si>
    <t xml:space="preserve"> ED-48310 </t>
  </si>
  <si>
    <t>CONCRETO MAGRO, TRAÇO 1:4:8, PREPARADO EM OBRA COM BETONEIRA, SEM FUNÇÃO ESTRUTURAL</t>
  </si>
  <si>
    <t xml:space="preserve"> MATED-11250 </t>
  </si>
  <si>
    <t>PEDRA BRITADA POSTO OBRA (NÚMERO: 1|GRANULOMETRIA: 9,5-19MM)</t>
  </si>
  <si>
    <t>137,52</t>
  </si>
  <si>
    <t>37,63</t>
  </si>
  <si>
    <t>121,60</t>
  </si>
  <si>
    <t>81,77</t>
  </si>
  <si>
    <t xml:space="preserve"> MATED-11251 </t>
  </si>
  <si>
    <t>PEDRA BRITADA POSTO OBRA (NÚMERO: 2|GRANULOMETRIA: 19-38MM)</t>
  </si>
  <si>
    <t>138,26</t>
  </si>
  <si>
    <t>88,26</t>
  </si>
  <si>
    <t>44,51</t>
  </si>
  <si>
    <t>73,85</t>
  </si>
  <si>
    <t xml:space="preserve"> ED-8485 </t>
  </si>
  <si>
    <t>CONCRETO NÃO ESTRUTURAL, PREPARADO EM OBRA COM BETONEIRA, CONTROLE "A", COM FCK 15MPA, BRITA Nº (1 E 2), CONSISTÊNCIA PARA VIBRAÇÃO (FABRICAÇÃO)</t>
  </si>
  <si>
    <t>86,69</t>
  </si>
  <si>
    <t>202,92</t>
  </si>
  <si>
    <t>130,77</t>
  </si>
  <si>
    <t>28,74</t>
  </si>
  <si>
    <t xml:space="preserve"> ED-48316 </t>
  </si>
  <si>
    <t>CONCRETO NÃO ESTRUTURAL, PREPARADO EM OBRA COM BETONEIRA, CONTROLE "B", COM FCK 18MPA, BRITA Nº (1 E 2), CONSISTÊNCIA PARA VIBRAÇÃO (FABRICAÇÃO)</t>
  </si>
  <si>
    <t>87,10</t>
  </si>
  <si>
    <t>231,04</t>
  </si>
  <si>
    <t>126,01</t>
  </si>
  <si>
    <t>28,88</t>
  </si>
  <si>
    <t xml:space="preserve"> 00044361 </t>
  </si>
  <si>
    <t>CONJUNTO DE ESTAIS FLEXIVEIS COM CORDOALHAS, 8 METROS CADA ESTAIS X DN= 1 1/2"</t>
  </si>
  <si>
    <t xml:space="preserve"> 00000034 </t>
  </si>
  <si>
    <t>ACO CA-50, 10,0 MM, VERGALHAO</t>
  </si>
  <si>
    <t xml:space="preserve"> 00043056 </t>
  </si>
  <si>
    <t>ACO CA-50, 20,0 MM OU 25,0 MM, VERGALHAO</t>
  </si>
  <si>
    <t xml:space="preserve"> 00000032 </t>
  </si>
  <si>
    <t>ACO CA-50, 6,3 MM, VERGALHAO</t>
  </si>
  <si>
    <t xml:space="preserve"> 00000033 </t>
  </si>
  <si>
    <t>ACO CA-50, 8,0 MM, VERGALHAO</t>
  </si>
  <si>
    <t xml:space="preserve"> 00043059 </t>
  </si>
  <si>
    <t>ACO CA-60, 4,2 MM, OU 5,0 MM, OU 6,0 MM, OU 7,0 MM, VERGALHAO</t>
  </si>
  <si>
    <t xml:space="preserve"> ED-48298 </t>
  </si>
  <si>
    <t>CORTE, DOBRA E MONTAGEM DE AÇO CA 50/60, INCLUSIVE ESPAÇADOR</t>
  </si>
  <si>
    <t xml:space="preserve"> MATED-9299 </t>
  </si>
  <si>
    <t>ESPAÇADOR/DISTANCIADOR (MATERIAL: PLÁSTICO|COBRIMENTO: 30MM|TIPO: CIRCULAR ENTRADA LATERAL|BITOLA AÇO: MENOR OU IGUAL 12,5MM)</t>
  </si>
  <si>
    <t xml:space="preserve"> MATED-11285 </t>
  </si>
  <si>
    <t>BARRA AÇO (TIPO: CA-60|BITOLA: 5MM|MASSA LINEAR: 0,154KG/M)</t>
  </si>
  <si>
    <t>9,52</t>
  </si>
  <si>
    <t>1,47</t>
  </si>
  <si>
    <t xml:space="preserve"> MATED-8359 </t>
  </si>
  <si>
    <t>BARRA AÇO (TIPO: CA-50|BITOLA: 20MM[3/4"]|MASSA LINEAR: 2,466KG/M)</t>
  </si>
  <si>
    <t xml:space="preserve"> MATED-9300 </t>
  </si>
  <si>
    <t>ESPAÇADOR/DISTANCIADOR (MATERIAL: PLÁSTICO|COBRIMENTO: 50MM|TIPO: CIRCULAR ENTRADA LATERAL|BITOLA AÇO: MAIOR 12,5MM)</t>
  </si>
  <si>
    <t>1,59</t>
  </si>
  <si>
    <t xml:space="preserve"> MATED-11333 </t>
  </si>
  <si>
    <t>ARAME RECOZIDO (BITOLA: 18BWG|DIÂMETRO DO FIO: 1,25MM|MASSA LINEAR: 0,01KG/M)</t>
  </si>
  <si>
    <t>20,00</t>
  </si>
  <si>
    <t xml:space="preserve"> MATED-8358 </t>
  </si>
  <si>
    <t>BARRA AÇO (TIPO: CA-50 |BITOLA: 12,5MM[1/2"]|MASSA LINEAR: 0,963KG/M)</t>
  </si>
  <si>
    <t>8,26</t>
  </si>
  <si>
    <t xml:space="preserve"> MATED-8356 </t>
  </si>
  <si>
    <t>BARRA AÇO (TIPO: CA-50|BITOLA: 6,3MM[1/4"]|MASSA LINEAR: 0,245KG/M)</t>
  </si>
  <si>
    <t>8,63</t>
  </si>
  <si>
    <t xml:space="preserve"> MATED-11284 </t>
  </si>
  <si>
    <t>BARRA AÇO (TIPO: CA-60|BITOLA: 4,2MM|MASSA LINEAR: 0,109KG/M)</t>
  </si>
  <si>
    <t>9,46</t>
  </si>
  <si>
    <t xml:space="preserve"> MATED-11281 </t>
  </si>
  <si>
    <t>BARRA AÇO (TIPO: CA-50|BITOLA: 16MM[5/8"]|MASSA LINEAR: 1,578KG/M)</t>
  </si>
  <si>
    <t>8,37</t>
  </si>
  <si>
    <t xml:space="preserve"> MATED-11282 </t>
  </si>
  <si>
    <t>BARRA AÇO (TIPO: CA-50|BITOLA: 10MM[3/8"]|MASSA LINEAR: 0,617KG/M)</t>
  </si>
  <si>
    <t>8,78</t>
  </si>
  <si>
    <t>2,22</t>
  </si>
  <si>
    <t xml:space="preserve"> MATED-8357 </t>
  </si>
  <si>
    <t>BARRA AÇO (TIPO: CA-50|BITOLA: 8MM[5/16"]|MASSA LINEAR: 0,395KG/M)</t>
  </si>
  <si>
    <t>9,19</t>
  </si>
  <si>
    <t>1,52</t>
  </si>
  <si>
    <t>25,02</t>
  </si>
  <si>
    <t>30,99</t>
  </si>
  <si>
    <t>2,84</t>
  </si>
  <si>
    <t xml:space="preserve"> ED-5224 </t>
  </si>
  <si>
    <t>CURSO DE CAPACITAÇÃO PARA ELETRICISTA (ENCARGOS COMPLEMENTARES)   HORISTA</t>
  </si>
  <si>
    <t xml:space="preserve"> MOED-20142 </t>
  </si>
  <si>
    <t>ELETRICISTA (MODALIDADE: HORISTA|ENCARGOS SOCIAIS: INCLUSO)</t>
  </si>
  <si>
    <t>0,90</t>
  </si>
  <si>
    <t xml:space="preserve"> 95332 </t>
  </si>
  <si>
    <t>CURSO DE CAPACITAÇÃO PARA ELETRICISTA (ENCARGOS COMPLEMENTARES) - HORISTA</t>
  </si>
  <si>
    <t xml:space="preserve"> 00002436 </t>
  </si>
  <si>
    <t>ELETRICISTA (HORISTA)</t>
  </si>
  <si>
    <t xml:space="preserve"> 95335 </t>
  </si>
  <si>
    <t>CURSO DE CAPACITAÇÃO PARA ENCANADOR OU BOMBEIRO HIDRÁULICO (ENCARGOS COMPLEMENTARES) - HORISTA</t>
  </si>
  <si>
    <t xml:space="preserve"> 00002696 </t>
  </si>
  <si>
    <t>ENCANADOR OU BOMBEIRO HIDRAULICO (HORISTA)</t>
  </si>
  <si>
    <t xml:space="preserve"> 95403 </t>
  </si>
  <si>
    <t>CURSO DE CAPACITAÇÃO PARA ENGENHEIRO CIVIL DE OBRA PLENO (ENCARGOS COMPLEMENTARES) - HORISTA</t>
  </si>
  <si>
    <t xml:space="preserve"> 00002707 </t>
  </si>
  <si>
    <t>ENGENHEIRO CIVIL DE OBRA PLENO (HORISTA)</t>
  </si>
  <si>
    <t xml:space="preserve"> 95338 </t>
  </si>
  <si>
    <t>CURSO DE CAPACITAÇÃO PARA IMPERMEABILIZADOR (ENCARGOS COMPLEMENTARES) - HORISTA</t>
  </si>
  <si>
    <t xml:space="preserve"> 00012873 </t>
  </si>
  <si>
    <t>IMPERMEABILIZADOR (HORISTA)</t>
  </si>
  <si>
    <t xml:space="preserve"> 95390 </t>
  </si>
  <si>
    <t>CURSO DE CAPACITAÇÃO PARA JARDINEIRO (ENCARGOS COMPLEMENTARES) - HORISTA</t>
  </si>
  <si>
    <t xml:space="preserve"> 00044503 </t>
  </si>
  <si>
    <t>JARDINEIRO (HORISTA)</t>
  </si>
  <si>
    <t xml:space="preserve"> 95341 </t>
  </si>
  <si>
    <t>CURSO DE CAPACITAÇÃO PARA MARMORISTA/GRANITEIRO (ENCARGOS COMPLEMENTARES) - HORISTA</t>
  </si>
  <si>
    <t xml:space="preserve"> 00004755 </t>
  </si>
  <si>
    <t>MARMORISTA / GRANITEIRO (HORISTA)</t>
  </si>
  <si>
    <t xml:space="preserve"> 100298 </t>
  </si>
  <si>
    <t>CURSO DE CAPACITAÇÃO PARA MECÂNICO DE REFRIGERAÇÃO (ENCARGOS COMPLEMENTARES) - HORISTA</t>
  </si>
  <si>
    <t xml:space="preserve"> 95344 </t>
  </si>
  <si>
    <t>CURSO DE CAPACITAÇÃO PARA MONTADOR DE ESTRUTURA METÁLICA (ENCARGOS COMPLEMENTARES) - HORISTA</t>
  </si>
  <si>
    <t xml:space="preserve"> 00044497 </t>
  </si>
  <si>
    <t>MONTADOR DE ESTRUTURAS METALICAS HORISTA</t>
  </si>
  <si>
    <t xml:space="preserve"> 95345 </t>
  </si>
  <si>
    <t>CURSO DE CAPACITAÇÃO PARA MONTADOR ELETROMECÂNICO (ENCARGOS COMPLEMENTARES) - HORISTA</t>
  </si>
  <si>
    <t xml:space="preserve"> 00002437 </t>
  </si>
  <si>
    <t>MONTADOR DE MAQUINAS (HORISTA)</t>
  </si>
  <si>
    <t xml:space="preserve"> 95346 </t>
  </si>
  <si>
    <t>CURSO DE CAPACITAÇÃO PARA MOTORISTA DE BASCULANTE (ENCARGOS COMPLEMENTARES) - HORISTA</t>
  </si>
  <si>
    <t xml:space="preserve"> 00020020 </t>
  </si>
  <si>
    <t>MOTORISTA DE CAMINHAO-BASCULANTE (HORISTA)</t>
  </si>
  <si>
    <t xml:space="preserve"> 95347 </t>
  </si>
  <si>
    <t>CURSO DE CAPACITAÇÃO PARA MOTORISTA DE CAMINHÃO (ENCARGOS COMPLEMENTARES) - HORISTA</t>
  </si>
  <si>
    <t xml:space="preserve"> 00004093 </t>
  </si>
  <si>
    <t>MOTORISTA DE CAMINHAO (HORISTA)</t>
  </si>
  <si>
    <t xml:space="preserve"> ED-8500 </t>
  </si>
  <si>
    <t>CURSO DE CAPACITAÇÃO PARA OPERADOR DE BETONEIRA ESTACIONÁRIA (ENCARGOS COMPLEMENTARES)  HORISTA</t>
  </si>
  <si>
    <t xml:space="preserve"> MOED-8499 </t>
  </si>
  <si>
    <t>OPERADOR DE BETONEIRA ESTACIONÁRIA (MODALIDADE: HORISTA|ENCARGOS SOCIAIS: INCLUSO)</t>
  </si>
  <si>
    <t>21,74</t>
  </si>
  <si>
    <t xml:space="preserve"> 95389 </t>
  </si>
  <si>
    <t>CURSO DE CAPACITAÇÃO PARA OPERADOR DE BETONEIRA ESTACIONÁRIA/MISTURADOR (ENCARGOS COMPLEMENTARES) - HORISTA</t>
  </si>
  <si>
    <t xml:space="preserve"> 00037666 </t>
  </si>
  <si>
    <t>OPERADOR DE BETONEIRA ESTACIONARIA / MISTURADOR (HORISTA)</t>
  </si>
  <si>
    <t xml:space="preserve"> 95357 </t>
  </si>
  <si>
    <t>CURSO DE CAPACITAÇÃO PARA OPERADOR DE ESCAVADEIRA (ENCARGOS COMPLEMENTARES) - HORISTA</t>
  </si>
  <si>
    <t xml:space="preserve"> 00004234 </t>
  </si>
  <si>
    <t>OPERADOR DE ESCAVADEIRA (HORISTA)</t>
  </si>
  <si>
    <t xml:space="preserve"> 95358 </t>
  </si>
  <si>
    <t>CURSO DE CAPACITAÇÃO PARA OPERADOR DE GUINCHO (ENCARGOS COMPLEMENTARES) - HORISTA</t>
  </si>
  <si>
    <t xml:space="preserve"> 00004253 </t>
  </si>
  <si>
    <t>OPERADOR DE GUINCHO OU GUINCHEIRO (HORISTA)</t>
  </si>
  <si>
    <t xml:space="preserve"> 95359 </t>
  </si>
  <si>
    <t>CURSO DE CAPACITAÇÃO PARA OPERADOR DE GUINDASTE (ENCARGOS COMPLEMENTARES) - HORISTA</t>
  </si>
  <si>
    <t xml:space="preserve"> 00004254 </t>
  </si>
  <si>
    <t>OPERADOR DE GUINDASTE (HORISTA)</t>
  </si>
  <si>
    <t xml:space="preserve"> 95363 </t>
  </si>
  <si>
    <t>CURSO DE CAPACITAÇÃO PARA OPERADOR DE MOTONIVELADORA (ENCARGOS COMPLEMENTARES) - HORISTA</t>
  </si>
  <si>
    <t xml:space="preserve"> 00004239 </t>
  </si>
  <si>
    <t>OPERADOR DE MOTONIVELADORA (HORISTA)</t>
  </si>
  <si>
    <t xml:space="preserve"> 95360 </t>
  </si>
  <si>
    <t>CURSO DE CAPACITAÇÃO PARA OPERADOR DE MÁQUINAS E EQUIPAMENTOS (ENCARGOS COMPLEMENTARES) - HORISTA</t>
  </si>
  <si>
    <t xml:space="preserve"> 00004230 </t>
  </si>
  <si>
    <t>OPERADOR DE MAQUINAS E TRATORES DIVERSOS - TERRAPLANAGEM (HORISTA)</t>
  </si>
  <si>
    <t xml:space="preserve"> 95364 </t>
  </si>
  <si>
    <t>CURSO DE CAPACITAÇÃO PARA OPERADOR DE PÁ CARREGADEIRA (ENCARGOS COMPLEMENTARES) - HORISTA</t>
  </si>
  <si>
    <t xml:space="preserve"> 00004248 </t>
  </si>
  <si>
    <t>OPERADOR DE PA CARREGADEIRA (HORISTA)</t>
  </si>
  <si>
    <t xml:space="preserve"> 95366 </t>
  </si>
  <si>
    <t>CURSO DE CAPACITAÇÃO PARA OPERADOR DE ROLO COMPACTADOR (ENCARGOS COMPLEMENTARES) - HORISTA</t>
  </si>
  <si>
    <t xml:space="preserve"> 00004238 </t>
  </si>
  <si>
    <t>OPERADOR DE ROLO COMPACTADOR (HORISTA)</t>
  </si>
  <si>
    <t xml:space="preserve"> ED-5235 </t>
  </si>
  <si>
    <t>CURSO DE CAPACITAÇÃO PARA PEDREIRO (ENCARGOS COMPLEMENTARES)   HORISTA</t>
  </si>
  <si>
    <t xml:space="preserve"> MOED-20150 </t>
  </si>
  <si>
    <t>PEDREIRO (MODALIDADE: HORISTA|ENCARGOS SOCIAIS: INCLUSO)</t>
  </si>
  <si>
    <t xml:space="preserve"> 95371 </t>
  </si>
  <si>
    <t>CURSO DE CAPACITAÇÃO PARA PEDREIRO (ENCARGOS COMPLEMENTARES) - HORISTA</t>
  </si>
  <si>
    <t xml:space="preserve"> 00004750 </t>
  </si>
  <si>
    <t>PEDREIRO (HORISTA)</t>
  </si>
  <si>
    <t xml:space="preserve"> 95372 </t>
  </si>
  <si>
    <t>CURSO DE CAPACITAÇÃO PARA PINTOR (ENCARGOS COMPLEMENTARES) - HORISTA</t>
  </si>
  <si>
    <t xml:space="preserve"> 00004783 </t>
  </si>
  <si>
    <t>PINTOR (HORISTA)</t>
  </si>
  <si>
    <t xml:space="preserve"> ED-5254 </t>
  </si>
  <si>
    <t>CURSO DE CAPACITAÇÃO PARA REJUNTADOR (ENCARGOS COMPLEMENTARES)  HORISTA</t>
  </si>
  <si>
    <t xml:space="preserve"> MOED-20134 </t>
  </si>
  <si>
    <t>REJUNTADOR (MODALIDADE: HORISTA|ENCARGOS SOCIAIS: INCLUSO)</t>
  </si>
  <si>
    <t>15,83</t>
  </si>
  <si>
    <t xml:space="preserve"> 95377 </t>
  </si>
  <si>
    <t>CURSO DE CAPACITAÇÃO PARA SERRALHEIRO (ENCARGOS COMPLEMENTARES) - HORISTA</t>
  </si>
  <si>
    <t xml:space="preserve"> 00006110 </t>
  </si>
  <si>
    <t>SERRALHEIRO (HORISTA)</t>
  </si>
  <si>
    <t xml:space="preserve"> ED-5236 </t>
  </si>
  <si>
    <t>CURSO DE CAPACITAÇÃO PARA SERVENTE (ENCARGOS COMPLEMENTARES)   HORISTA</t>
  </si>
  <si>
    <t xml:space="preserve"> MOED-20154 </t>
  </si>
  <si>
    <t>SERVENTE (MODALIDADE: HORISTA|ENCARGOS SOCIAIS: INCLUSO)</t>
  </si>
  <si>
    <t xml:space="preserve"> 95378 </t>
  </si>
  <si>
    <t>CURSO DE CAPACITAÇÃO PARA SERVENTE (ENCARGOS COMPLEMENTARES) - HORISTA</t>
  </si>
  <si>
    <t xml:space="preserve"> 00006111 </t>
  </si>
  <si>
    <t>SERVENTE DE OBRAS (HORISTA)</t>
  </si>
  <si>
    <t xml:space="preserve"> 95379 </t>
  </si>
  <si>
    <t>CURSO DE CAPACITAÇÃO PARA SOLDADOR (ENCARGOS COMPLEMENTARES) - HORISTA</t>
  </si>
  <si>
    <t xml:space="preserve"> 00006160 </t>
  </si>
  <si>
    <t>SOLDADOR (HORISTA)</t>
  </si>
  <si>
    <t xml:space="preserve"> 95385 </t>
  </si>
  <si>
    <t>CURSO DE CAPACITAÇÃO PARA TELHADISTA (ENCARGOS COMPLEMENTARES) - HORISTA</t>
  </si>
  <si>
    <t xml:space="preserve"> 00012869 </t>
  </si>
  <si>
    <t>TELHADOR / TELHADISTA (HORISTA)</t>
  </si>
  <si>
    <t xml:space="preserve"> 95386 </t>
  </si>
  <si>
    <t>CURSO DE CAPACITAÇÃO PARA TRATORISTA (ENCARGOS COMPLEMENTARES) - HORISTA</t>
  </si>
  <si>
    <t xml:space="preserve"> 95387 </t>
  </si>
  <si>
    <t>CURSO DE CAPACITAÇÃO PARA VIDRACEIRO (ENCARGOS COMPLEMENTARES) - HORISTA</t>
  </si>
  <si>
    <t xml:space="preserve"> 00010489 </t>
  </si>
  <si>
    <t>VIDRACEIRO (HORISTA)</t>
  </si>
  <si>
    <t xml:space="preserve"> E9592 </t>
  </si>
  <si>
    <t>Caminhão carroceria com capacidade de 15 t - 188 kW</t>
  </si>
  <si>
    <t>131,79</t>
  </si>
  <si>
    <t xml:space="preserve"> 4015 </t>
  </si>
  <si>
    <t>Curva de inversão 100 x 100 mm para eletrocalha metálica (ref.: mopa ou similar)</t>
  </si>
  <si>
    <t>23,50</t>
  </si>
  <si>
    <t xml:space="preserve"> ED-14686 </t>
  </si>
  <si>
    <t>FERRAMENTAS PARA ELETRICISTA   HORISTA (ENCARGOS COMPLEMENTARES)</t>
  </si>
  <si>
    <t xml:space="preserve"> ED-14650 </t>
  </si>
  <si>
    <t>EPI PARA ELETRICISTA   HORISTA (ENCARGOS COMPLEMENTARES)</t>
  </si>
  <si>
    <t xml:space="preserve"> 00043486 </t>
  </si>
  <si>
    <t>EPI - FAMILIA ENGENHEIRO CIVIL - HORISTA (ENCARGOS COMPLEMENTARES - COLETADO CAIXA)</t>
  </si>
  <si>
    <t xml:space="preserve"> 00043462 </t>
  </si>
  <si>
    <t>FERRAMENTAS - FAMILIA ENGENHEIRO CIVIL - HORISTA (ENCARGOS COMPLEMENTARES - COLETADO CAIXA)</t>
  </si>
  <si>
    <t xml:space="preserve"> MATED-14637 </t>
  </si>
  <si>
    <t>EPI PARA FAMÍLIA PEDREIRO - HORISTA (ENCARGOS COMPLEMENTARES)</t>
  </si>
  <si>
    <t xml:space="preserve"> MATED-14633 </t>
  </si>
  <si>
    <t>EPI PARA FAMÍLIA ENCANADOR - HORISTA (ENCARGOS COMPLEMENTARES)</t>
  </si>
  <si>
    <t xml:space="preserve"> MATED-14631 </t>
  </si>
  <si>
    <t>EPI PARA FAMÍLIA CARPINTEIRO DE FORMAS - HORISTA (ENCARGOS COMPLEMENTARES)</t>
  </si>
  <si>
    <t xml:space="preserve"> MATED-14632 </t>
  </si>
  <si>
    <t>EPI PARA FAMÍLIA ELETRICISTA - HORISTA (ENCARGOS COMPLEMENTARES)</t>
  </si>
  <si>
    <t xml:space="preserve"> MATED-21746 </t>
  </si>
  <si>
    <t>EPI PARA FAMÍLIA ENGENHEIRO CIVIL - MENSALISTA (ENCARGOS COMPLEMENTARES)</t>
  </si>
  <si>
    <t xml:space="preserve"> ED-14677 </t>
  </si>
  <si>
    <t>EPI PARA OPERADOR DE BETONEIRA ESTACIONÁRIA   HORISTA (ENCARGOS COMPLEMENTARES)</t>
  </si>
  <si>
    <t xml:space="preserve"> MATED-14636 </t>
  </si>
  <si>
    <t>EPI PARA FAMÍLIA OPERADOR ESCAVADEIRA - HORISTA (ENCARGOS COMPLEMENTARES)</t>
  </si>
  <si>
    <t>0,89</t>
  </si>
  <si>
    <t xml:space="preserve"> ED-14652 </t>
  </si>
  <si>
    <t>EPI PARA PEDREIRO   HORISTA (ENCARGOS COMPLEMENTARES)</t>
  </si>
  <si>
    <t xml:space="preserve"> ED-14663 </t>
  </si>
  <si>
    <t>EPI PARA REJUNTADOR   HORISTA (ENCARGOS COMPLEMENTARES)</t>
  </si>
  <si>
    <t xml:space="preserve"> MATED-14639 </t>
  </si>
  <si>
    <t>EPI PARA FAMÍLIA SERVENTE - HORISTA (ENCARGOS COMPLEMENTARES)</t>
  </si>
  <si>
    <t xml:space="preserve"> ED-14664 </t>
  </si>
  <si>
    <t>EPI PARA SERVENTE   HORISTA (ENCARGOS COMPLEMENTARES)</t>
  </si>
  <si>
    <t>0,92</t>
  </si>
  <si>
    <t>1,42</t>
  </si>
  <si>
    <t xml:space="preserve"> MATED-14625 </t>
  </si>
  <si>
    <t>FERRAMENTAS PARA FAMÍLIA PEDREIRO - HORISTA (ENCARGOS COMPLEMENTARES)</t>
  </si>
  <si>
    <t xml:space="preserve"> MATED-14621 </t>
  </si>
  <si>
    <t>FERRAMENTAS PARA FAMÍLIA ENCANADOR/BOMBEIRO - HORISTA (ENCARGOS COMPLEMENTARES)</t>
  </si>
  <si>
    <t xml:space="preserve"> MATED-14619 </t>
  </si>
  <si>
    <t>FERRAMENTAS PARA FAMÍLIA CARPINTEIRO DE FORMAS - HORISTA (ENCARGOS COMPLEMENTARES)</t>
  </si>
  <si>
    <t xml:space="preserve"> MATED-14620 </t>
  </si>
  <si>
    <t>FERRAMENTAS PARA FAMÍLIA ELETRICISTA - HORISTA (ENCARGOS COMPLEMENTARES)</t>
  </si>
  <si>
    <t xml:space="preserve"> MATED-21747 </t>
  </si>
  <si>
    <t>FERRAMENTAS PARA FAMÍLIA ENGENHEIRO CIVIL - MENSALISTA (ENCARGOS COMPLEMENTARES)</t>
  </si>
  <si>
    <t xml:space="preserve"> ED-14712 </t>
  </si>
  <si>
    <t>FERRAMENTAS PARA OPERADOR DE BETONEIRA ESTACIONÁRIA   HORISTA (ENCARGOS COMPLEMENTARES)</t>
  </si>
  <si>
    <t xml:space="preserve"> MATED-14624 </t>
  </si>
  <si>
    <t>FERRAMENTAS PARA FAMÍLIA OPERADOR ESCAVADEIRA - HORISTA (ENCARGOS COMPLEMENTARES)</t>
  </si>
  <si>
    <t xml:space="preserve"> ED-14688 </t>
  </si>
  <si>
    <t>FERRAMENTAS PARA PEDREIRO   HORISTA (ENCARGOS COMPLEMENTARES)</t>
  </si>
  <si>
    <t xml:space="preserve"> ED-14699 </t>
  </si>
  <si>
    <t>FERRAMENTAS PARA REJUNTADOR   HORISTA (ENCARGOS COMPLEMENTARES)</t>
  </si>
  <si>
    <t xml:space="preserve"> MATED-14627 </t>
  </si>
  <si>
    <t>FERRAMENTAS PARA FAMÍLIA SERVENTE - HORISTA (ENCARGOS COMPLEMENTARES)</t>
  </si>
  <si>
    <t xml:space="preserve"> ED-14700 </t>
  </si>
  <si>
    <t>FERRAMENTAS PARA SERVENTE   HORISTA (ENCARGOS COMPLEMENTARES)</t>
  </si>
  <si>
    <t xml:space="preserve"> 00044687 </t>
  </si>
  <si>
    <t>TUBO DE ESPUMA ELASTOMERICA FLEXIVEL, PRETA, PARA ISOLAMENTO TERMICO, DN 7/8" (22 MM), E = 9 MM, COEFICIENTE DE CONDUTIVIDADE TERMICA 0,034 W/MK</t>
  </si>
  <si>
    <t xml:space="preserve"> 00014153 </t>
  </si>
  <si>
    <t>FITA METALICA PERFURADA, L = *18* MM, ROLO DE 30 M, CARGA RECOMENDADA = *30* KGF</t>
  </si>
  <si>
    <t xml:space="preserve"> MATED-34311 </t>
  </si>
  <si>
    <t>BUCHA DE NYLON (DIÂMETRO NOMINAL: 10MM|COMPRIMENTO DA BUCHA: 50MM|DIÂMETRO DO PARAFUSO: 6-8MM)</t>
  </si>
  <si>
    <t>0,67</t>
  </si>
  <si>
    <t xml:space="preserve"> MATED-11879 </t>
  </si>
  <si>
    <t>PERFILADO (TIPO: LISO|MATERIAL: CHAPA DE AÇO|TRATAMENTO: PRÉ-ZINCADO|CHAPA: N°18|LARGURA: 38MM|ALTURA: 19MM|TAMPA: NÃO INCLUSA)</t>
  </si>
  <si>
    <t>15,85</t>
  </si>
  <si>
    <t>2,51</t>
  </si>
  <si>
    <t xml:space="preserve"> MATED-4374 </t>
  </si>
  <si>
    <t>PARAFUSO (ROSCA: SOBERBA|CABEÇA SEXTAVADA|MATERAL: AÇO|COMPRIMENTO: 50MM|DIÂMETRO: 4,8MM [3/16"])</t>
  </si>
  <si>
    <t xml:space="preserve"> MATED-18323 </t>
  </si>
  <si>
    <t>CANTONEIRA ZZ /JUNÇÃO ANGULAR PARA PERFILADO (MATERIAL: CHAPA DE AÇO|TRATAMENTO: PRÉ-ZINCADO|ALTURA: 38MM|LARGURA:38MM)</t>
  </si>
  <si>
    <t>2,05</t>
  </si>
  <si>
    <t>0,40</t>
  </si>
  <si>
    <t xml:space="preserve"> MATED-11888 </t>
  </si>
  <si>
    <t>BARRA ROSCADA DE AÇO (DIÂMETRO DA SEÇÃO: 1/4"[6MM])</t>
  </si>
  <si>
    <t>3,97</t>
  </si>
  <si>
    <t>1,87</t>
  </si>
  <si>
    <t>0,79</t>
  </si>
  <si>
    <t xml:space="preserve"> ED-49459 </t>
  </si>
  <si>
    <t>SUPORTE OU GANCHO PARA PERFILADO, TIPO CURTO, EM CHAPA DE AÇO COM TRATAMENTO PRÉ ZINCADO, COMPRIMENTO 100MM, INCLUSIVE ACESSÓRIOS E FIXAÇÃO</t>
  </si>
  <si>
    <t>6,61</t>
  </si>
  <si>
    <t>4,41</t>
  </si>
  <si>
    <t xml:space="preserve"> 00000392 </t>
  </si>
  <si>
    <t>ABRACADEIRA EM ACO PARA AMARRACAO DE ELETRODUTOS, TIPO D, COM 1/2" E PARAFUSO DE FIXACAO</t>
  </si>
  <si>
    <t xml:space="preserve"> ED-49784 </t>
  </si>
  <si>
    <t>FORNECIMENTO DE CONCRETO NÃO ESTRUTURAL, PREPARADO EM OBRA COM BETONEIRA, COM FCK 15MPA, INCLUSIVE LANÇAMENTO, ADENSAMENTO E ACABAMENTO (FUNDAÇÃO)</t>
  </si>
  <si>
    <t>31,99</t>
  </si>
  <si>
    <t>571,74</t>
  </si>
  <si>
    <t>600,33</t>
  </si>
  <si>
    <t xml:space="preserve"> ED-8503 </t>
  </si>
  <si>
    <t>LANÇAMENTO DE CONCRETO EM FUNDAÇÃO OU LASTRO, INCLUSIVE TRANSPORTE ATÉ O LOCAL DE APLICAÇÃO, EXCLUSIVE APLICAÇÃO</t>
  </si>
  <si>
    <t>80,18</t>
  </si>
  <si>
    <t xml:space="preserve"> ED-49645 </t>
  </si>
  <si>
    <t>FÔRMA E DESFORMA DE COMPENSADO RESINADO, ESP. 12MM, REAPROVEITAMENTO (3X), EXCLUSIVE ESCORAMENTO</t>
  </si>
  <si>
    <t xml:space="preserve"> ED-31573 </t>
  </si>
  <si>
    <t>FÔRMA E DESFORMA PARA VIGA COM CHAPA DE COMPENSADO RESINADO, ESP. 12MM, REAPROVEITAMENTO (3X), EXCLUSIVE ESCORAMENTO</t>
  </si>
  <si>
    <t>81,66</t>
  </si>
  <si>
    <t>27,44</t>
  </si>
  <si>
    <t xml:space="preserve"> ED-31581 </t>
  </si>
  <si>
    <t>FÔRMA E DESFORMA PARA LAJE COM CHAPA DE COMPENSADO RESINADO, ESP. 12MM, REAPROVEITAMENTO (3X), EXCLUSIVE ESCORAMENTO</t>
  </si>
  <si>
    <t>65,65</t>
  </si>
  <si>
    <t>35,19</t>
  </si>
  <si>
    <t xml:space="preserve"> ED-31565 </t>
  </si>
  <si>
    <t>FÔRMA E DESFORMA PARA PILAR COM CHAPA DE COMPENSADO RESINADO, ESP. 12MM, REAPROVEITAMENTO (3X), EXCLUSIVE ESCORAMENTO</t>
  </si>
  <si>
    <t>94,56</t>
  </si>
  <si>
    <t>12,10</t>
  </si>
  <si>
    <t xml:space="preserve"> ED-8440 </t>
  </si>
  <si>
    <t>FÔRMA PARA LAJE COM CHAPA DE COMPENSADO RESINADO, ESP. 12MM (MONTAGEM)</t>
  </si>
  <si>
    <t>17,19</t>
  </si>
  <si>
    <t xml:space="preserve"> ED-8441 </t>
  </si>
  <si>
    <t>FÔRMA PARA LAJE COM CHAPA DE COMPENSADO RESINADO, ESP. 12MM (DESMONTAGEM)</t>
  </si>
  <si>
    <t>4,52</t>
  </si>
  <si>
    <t xml:space="preserve"> ED-8439 </t>
  </si>
  <si>
    <t>FÔRMA PARA LAJE COM CHAPA DE COMPENSADO RESINADO, ESP. 12MM (FABRICAÇÃO)</t>
  </si>
  <si>
    <t>131,82</t>
  </si>
  <si>
    <t>43,94</t>
  </si>
  <si>
    <t xml:space="preserve"> ED-8433 </t>
  </si>
  <si>
    <t>FÔRMA PARA PILAR COM CHAPA DE COMPENSADO RESINADO, ESP. 12MM (FABRICAÇÃO)</t>
  </si>
  <si>
    <t>205,72</t>
  </si>
  <si>
    <t>68,57</t>
  </si>
  <si>
    <t xml:space="preserve"> ED-8434 </t>
  </si>
  <si>
    <t>FÔRMA PARA PILAR COM CHAPA DE COMPENSADO RESINADO, ESP. 12MM (MONTAGEM)</t>
  </si>
  <si>
    <t>19,96</t>
  </si>
  <si>
    <t xml:space="preserve"> ED-8435 </t>
  </si>
  <si>
    <t>FÔRMA PARA PILAR COM CHAPA DE COMPENSADO RESINADO, ESP. 12MM (DESMONTAGEM)</t>
  </si>
  <si>
    <t>6,03</t>
  </si>
  <si>
    <t xml:space="preserve"> ED-49811 </t>
  </si>
  <si>
    <t>FÔRMA E DESFORMA PARA VIGA CINTA/BLOCO COM COMPENSADO RESINADO, ESP. 12MM, REAPROVEITAMENTO (3X) (FUNDAÇÃO)</t>
  </si>
  <si>
    <t xml:space="preserve"> ED-8569 </t>
  </si>
  <si>
    <t>FÔRMA PARA VIGA CINTA/BLOCO COM CHAPA DE COMPENSADO RESINADO, ESP. 12MM (DESMONTAGEM)</t>
  </si>
  <si>
    <t>8,48</t>
  </si>
  <si>
    <t xml:space="preserve"> ED-8567 </t>
  </si>
  <si>
    <t>FÔRMA PARA VIGA CINTA/BLOCO COM CHAPA DE COMPENSADO RESINADO, ESP. 12MM (FABRICAÇÃO)</t>
  </si>
  <si>
    <t>128,07</t>
  </si>
  <si>
    <t>42,69</t>
  </si>
  <si>
    <t xml:space="preserve"> ED-8568 </t>
  </si>
  <si>
    <t>FÔRMA PARA VIGA CINTA/BLOCO COM CHAPA DE COMPENSADO RESINADO, ESP. 12MM (MONTAGEM)</t>
  </si>
  <si>
    <t>23,36</t>
  </si>
  <si>
    <t xml:space="preserve"> ED-8437 </t>
  </si>
  <si>
    <t>FÔRMA PARA VIGA COM CHAPA DE COMPENSADO RESINADO, ESP. 12MM (MONTAGEM)</t>
  </si>
  <si>
    <t xml:space="preserve"> ED-8438 </t>
  </si>
  <si>
    <t>FÔRMA PARA VIGA COM CHAPA DE COMPENSADO RESINADO, ESP. 12MM (DESMONTAGEM)</t>
  </si>
  <si>
    <t xml:space="preserve"> ED-8436 </t>
  </si>
  <si>
    <t>FÔRMA PARA VIGA COM CHAPA DE COMPENSADO RESINADO, ESP. 12MM (FABRICAÇÃO)</t>
  </si>
  <si>
    <t>149,47</t>
  </si>
  <si>
    <t>49,82</t>
  </si>
  <si>
    <t>3,76</t>
  </si>
  <si>
    <t xml:space="preserve"> EQED-31357 </t>
  </si>
  <si>
    <t>SERRA DE BANCADA (DIÂMETRO DO DISCO: 10"[250MM]|PESO*: 22KG|POTÊNCIA 1600W*|ALIMENTAÇÃO: ELETRICIDADE|REFERÊNCIA: 14618 OU EQUIVALENTE|OPERADOR: NÃO INCLUSO) *VALORES REFERENCIAIS APROXIMADOS</t>
  </si>
  <si>
    <t xml:space="preserve"> MATED-11354 </t>
  </si>
  <si>
    <t>TÁBUA (ACABAMENTO: BRUTO|SEÇÃO TRANSVERSAL: 1X12"|ESPESSURA: 25MM|LARGURA*: 300MM|TIPO DE MADEIRA: CEDRINHO, PINUS OU MADEIRA EQUIVALENTE DA REGIÃO)*VALORES REFERENCIAIS APROXIMADOS</t>
  </si>
  <si>
    <t>41,62</t>
  </si>
  <si>
    <t>16,23</t>
  </si>
  <si>
    <t xml:space="preserve"> MATED-31669 </t>
  </si>
  <si>
    <t>DISCO DE CORTE PARA SERRA DE BANCADA (DIÂMETRO DO FURO: 30MM|DIÂMETRO NOMINAL: 10"[250MM]|APLICAÇÃO: MADEIRA)</t>
  </si>
  <si>
    <t>349,90</t>
  </si>
  <si>
    <t xml:space="preserve"> MATED-11344 </t>
  </si>
  <si>
    <t>PONTALETE (ACABAMENTO: BRUTO|SEÇÃO TRANSVERSAL: 3"X3" [7,5X7,5CM]*|TIPO DE MADEIRA: CEDRO, PINUS, MISTA OU EQUIVALENTE DA REGIÃO)*VALORES REFERENCIAIS APROXIMADOS</t>
  </si>
  <si>
    <t>30,34</t>
  </si>
  <si>
    <t xml:space="preserve"> MATED-11276 </t>
  </si>
  <si>
    <t>CHAPA DE COMPENSADO RESINADO (ESPESSURA: 12MM|DIMENSÃO: 1,10X2,20M)</t>
  </si>
  <si>
    <t>40,08</t>
  </si>
  <si>
    <t>46,09</t>
  </si>
  <si>
    <t>6,51</t>
  </si>
  <si>
    <t>32,24</t>
  </si>
  <si>
    <t xml:space="preserve"> MATED-11330 </t>
  </si>
  <si>
    <t>PREGO 15X15 COM CABEÇA (COMPRIMENTO: 34,5MM|DIÂMETRO: 2,4MM|QUANTIDADE POR QUILO: 777)</t>
  </si>
  <si>
    <t>21,73</t>
  </si>
  <si>
    <t>6,52</t>
  </si>
  <si>
    <t xml:space="preserve"> MATED-11279 </t>
  </si>
  <si>
    <t>DESMOLDANTE (APLICAÇÃO: FÔRMAS DE MADEIRA PARA CONCRETO)</t>
  </si>
  <si>
    <t>12,19</t>
  </si>
  <si>
    <t>1,75</t>
  </si>
  <si>
    <t>8,68</t>
  </si>
  <si>
    <t>5,01</t>
  </si>
  <si>
    <t xml:space="preserve"> MATED-11350 </t>
  </si>
  <si>
    <t>SARRAFO (ACABAMENTO: BRUTO|SEÇÃO TRANSVERSAL: 1"X3"[POL.]|ALTURA: 75MM[3"]|ESPESSURA: 25MM[1"]|TIPO DE MADEIRA: PINUS, MISTA OU EQUIVALENTE DA REGIÃO)</t>
  </si>
  <si>
    <t>3,70</t>
  </si>
  <si>
    <t>54,11</t>
  </si>
  <si>
    <t xml:space="preserve"> MATED-12372 </t>
  </si>
  <si>
    <t>PREGO 17X21 SEM CABEÇA (COMPRIMENTO: 48,3MM|DIÂMETRO: 3,0MM|QUANTIDADE POR QUILO: 334)</t>
  </si>
  <si>
    <t>4,70</t>
  </si>
  <si>
    <t>72,35</t>
  </si>
  <si>
    <t>36,39</t>
  </si>
  <si>
    <t>7,35</t>
  </si>
  <si>
    <t xml:space="preserve"> MATED-11331 </t>
  </si>
  <si>
    <t>PREGO 17X27 COM CABEÇA (COMPRIMENTO: 62,1MM|DIÂMETRO: 3,0MM|QUANTIDADE POR QUILO: 290)</t>
  </si>
  <si>
    <t>27,23</t>
  </si>
  <si>
    <t>5,45</t>
  </si>
  <si>
    <t>11,88</t>
  </si>
  <si>
    <t>2,40</t>
  </si>
  <si>
    <t>7,05</t>
  </si>
  <si>
    <t>11,84</t>
  </si>
  <si>
    <t>38,48</t>
  </si>
  <si>
    <t>7,12</t>
  </si>
  <si>
    <t>2,72</t>
  </si>
  <si>
    <t>3,43</t>
  </si>
  <si>
    <t>16,97</t>
  </si>
  <si>
    <t>37,34</t>
  </si>
  <si>
    <t>14,80</t>
  </si>
  <si>
    <t>36,69</t>
  </si>
  <si>
    <t>7,41</t>
  </si>
  <si>
    <t xml:space="preserve"> 90279 </t>
  </si>
  <si>
    <t>GRAUTE FGK=20 MPA; TRAÇO 1:0,04:1,8:2,1 (EM MASSA SECA DE CIMENTO/ CAL/ AREIA GROSSA/ BRITA 0) - PREPARO MECÂNICO COM BETONEIRA 400 L. AF_09/2021</t>
  </si>
  <si>
    <t xml:space="preserve"> 00004720 </t>
  </si>
  <si>
    <t>PEDRA BRITADA N. 0, OU PEDRISCO (4,8 A 9,5 MM) POSTO PEDREIRA/FORNECEDOR, SEM FRETE</t>
  </si>
  <si>
    <t xml:space="preserve"> 00036487 </t>
  </si>
  <si>
    <t>GUINCHO ELETRICO DE COLUNA, CAPACIDADE 400 KG, COM MOTO FREIO, MOTOR TRIFASICO DE 1,25 CV</t>
  </si>
  <si>
    <t xml:space="preserve"> 88296 </t>
  </si>
  <si>
    <t>OPERADOR DE GUINDASTE COM ENCARGOS COMPLEMENTARES</t>
  </si>
  <si>
    <t xml:space="preserve"> 93283 </t>
  </si>
  <si>
    <t>GUINDASTE HIDRÁULICO AUTOPROPELIDO, COM LANÇA TELESCÓPICA 40 M, CAPACIDADE MÁXIMA 60 T, POTÊNCIA 260 KW - DEPRECIAÇÃO. AF_03/2016</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</si>
  <si>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</si>
  <si>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</si>
  <si>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</si>
  <si>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</si>
  <si>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</si>
  <si>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</si>
  <si>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</si>
  <si>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</si>
  <si>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00044474 </t>
  </si>
  <si>
    <t>GUINDASTE HIDRAULICO AUTOPROPELIDO, COM LANCA TELESCOPICA 40 M, CAPACIDADE MAXIMA 60 T, POTENCIA 260 KW, TRACAO 6 X 6</t>
  </si>
  <si>
    <t xml:space="preserve"> 00038113 </t>
  </si>
  <si>
    <t>INTERRUPTOR PARALELO 10A, 250V (APENAS MODULO)</t>
  </si>
  <si>
    <t xml:space="preserve"> 00038112 </t>
  </si>
  <si>
    <t>INTERRUPTOR SIMPLES 10A, 250V (APENAS MODULO)</t>
  </si>
  <si>
    <t xml:space="preserve"> 00038101 </t>
  </si>
  <si>
    <t>TOMADA 2P+T 10A, 250V (APENAS MODULO)</t>
  </si>
  <si>
    <t>712,50</t>
  </si>
  <si>
    <t>57,00</t>
  </si>
  <si>
    <t>14,42</t>
  </si>
  <si>
    <t>69,22</t>
  </si>
  <si>
    <t xml:space="preserve"> ED-8504 </t>
  </si>
  <si>
    <t>LANÇAMENTO DE CONCRETO EM ESTRUTURA, INCLUSIVE TRANSPORTE ATÉ O LOCAL DE APLICAÇÃO, EXCLUSIVE APLICAÇÃO</t>
  </si>
  <si>
    <t>60,43</t>
  </si>
  <si>
    <t>41,63</t>
  </si>
  <si>
    <t>47,48</t>
  </si>
  <si>
    <t>32,71</t>
  </si>
  <si>
    <t>161,01</t>
  </si>
  <si>
    <t>41,54</t>
  </si>
  <si>
    <t>79,50</t>
  </si>
  <si>
    <t xml:space="preserve"> MATED-11252 </t>
  </si>
  <si>
    <t>PEDRA BRITADA POSTO OBRA (NÚMERO: 3|GRANULOMETRIA: 38-50MM)</t>
  </si>
  <si>
    <t>129,91</t>
  </si>
  <si>
    <t>74,70</t>
  </si>
  <si>
    <t>36,93</t>
  </si>
  <si>
    <t>448,42</t>
  </si>
  <si>
    <t>470,84</t>
  </si>
  <si>
    <t xml:space="preserve"> 00041387 </t>
  </si>
  <si>
    <t>MASTRO SIMPLES GALVANIZADO DIAMETRO NOMINAL 1 1/2"</t>
  </si>
  <si>
    <t xml:space="preserve"> 00043488 </t>
  </si>
  <si>
    <t>EPI - FAMILIA OPERADOR ESCAVADEIRA - HORISTA (ENCARGOS COMPLEMENTARES - COLETADO CAIXA)</t>
  </si>
  <si>
    <t xml:space="preserve"> 00043464 </t>
  </si>
  <si>
    <t>FERRAMENTAS - FAMILIA OPERADOR ESCAVADEIRA - HORISTA (ENCARGOS COMPLEMENTARES - COLETADO CAIXA)</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</si>
  <si>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</si>
  <si>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</si>
  <si>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</si>
  <si>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</si>
  <si>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00040271 </t>
  </si>
  <si>
    <t>LOCACAO DE APRUMADOR METALICO DE PILAR, COM ALTURA E ANGULO REGULAVEIS, EXTENSAO DE *1,50* A *2,80* M</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</si>
  <si>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</si>
  <si>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</si>
  <si>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</si>
  <si>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</si>
  <si>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88300 </t>
  </si>
  <si>
    <t>OPERADOR DE MOTONIVELADORA COM ENCARGOS COMPLEMENTARES</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</si>
  <si>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</si>
  <si>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</si>
  <si>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</si>
  <si>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</si>
  <si>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 xml:space="preserve"> 00004090 </t>
  </si>
  <si>
    <t>MOTONIVELADORA POTENCIA BASICA LIQUIDA (PRIMEIRA MARCHA) 125 HP, PESO BRUTO 13843 KG, LARGURA DA LAMINA DE 3,7 M</t>
  </si>
  <si>
    <t xml:space="preserve"> 102859 </t>
  </si>
  <si>
    <t>MÁQUINA FORMER DOBRAS DIVERSAS: 220V/380V TRIFÁSICO OU MONOFÁSICO, CAPACIDADE 0,5-1,27MM, MOTOR 2CV - JUROS. AF_05/2023</t>
  </si>
  <si>
    <t xml:space="preserve"> 102858 </t>
  </si>
  <si>
    <t>MÁQUINA FORMER DOBRAS DIVERSAS: 220V/380V TRIFÁSICO OU MONOFÁSICO, CAPACIDADE 0,5-1,27MM, MOTOR 2CV - DEPRECIAÇÃO. AF_05/2023</t>
  </si>
  <si>
    <t xml:space="preserve"> 102861 </t>
  </si>
  <si>
    <t>MÁQUINA FORMER DOBRAS DIVERSAS: 220V/380V TRIFÁSICO OU MONOFÁSICO, CAPACIDADE 0,5-1,27MM, MOTOR 2CV - MATERIAIS NA OPERAÇÃO. AF_05/2023</t>
  </si>
  <si>
    <t xml:space="preserve"> 102860 </t>
  </si>
  <si>
    <t>MÁQUINA FORMER DOBRAS DIVERSAS: 220V/380V TRIFÁSICO OU MONOFÁSICO, CAPACIDADE 0,5-1,27MM, MOTOR 2CV - MANUTENÇÃO. AF_05/2023</t>
  </si>
  <si>
    <t xml:space="preserve"> 00044236 </t>
  </si>
  <si>
    <t>MAQUINA FORMER DOBRAS DIVERSAS: 220V/380V TRIFASICO OU MONOFASICO, CAPACIDADE 0,5-1,27MM, MOTOR COM POTENCIA DE 2CV</t>
  </si>
  <si>
    <t xml:space="preserve"> MATED-15606 </t>
  </si>
  <si>
    <t>MÓDULO PARA DADOS/TELEFONIA (CONECTOR: RJ45 CAT.6|QUANTIDADE DE VIAS: 8|MATERIAL: PLÁSTICO|PLACA E SUPORTE: NÃO INCLUSO)</t>
  </si>
  <si>
    <t>49,84</t>
  </si>
  <si>
    <t xml:space="preserve"> 88294 </t>
  </si>
  <si>
    <t>OPERADOR DE ESCAVADEIRA COM ENCARGOS COMPLEMENTARES</t>
  </si>
  <si>
    <t xml:space="preserve"> 88301 </t>
  </si>
  <si>
    <t>OPERADOR DE PÁ CARREGADEIRA COM ENCARGOS COMPLEMENTARES</t>
  </si>
  <si>
    <t xml:space="preserve"> 88303 </t>
  </si>
  <si>
    <t>OPERADOR DE ROLO COMPACTADOR COM ENCARGOS COMPLEMENTARES</t>
  </si>
  <si>
    <t xml:space="preserve"> 90677 </t>
  </si>
  <si>
    <t>PERFURATRIZ HIDRÁULICA SOBRE CAMINHÃO COM TRADO CURTO ACOPLADO, PROFUNDIDADE MÁXIMA DE 20 M, DIÂMETRO MÁXIMO DE 1500 MM, POTÊNCIA INSTALADA DE 137 HP, MESA ROTATIVA COM TORQUE MÁXIMO DE 30 KNM - JUROS. AF_06/2015</t>
  </si>
  <si>
    <t xml:space="preserve"> 90676 </t>
  </si>
  <si>
    <t>PERFURATRIZ HIDRÁULICA SOBRE CAMINHÃO COM TRADO CURTO ACOPLADO, PROFUNDIDADE MÁXIMA DE 20 M, DIÂMETRO MÁXIMO DE 1500 MM, POTÊNCIA INSTALADA DE 137 HP, MESA ROTATIVA COM TORQUE MÁXIMO DE 30 KNM - DEPRECIAÇÃO. AF_06/2015</t>
  </si>
  <si>
    <t xml:space="preserve"> 91021 </t>
  </si>
  <si>
    <t>PERFURATRIZ HIDRÁULICA SOBRE CAMINHÃO COM TRADO CURTO ACOPLADO, PROFUNDIDADE MÁXIMA DE 20 M, DIÂMETRO MÁXIMO DE 1500 MM, POTÊNCIA INSTALADA DE 137 HP, MESA ROTATIVA COM TORQUE MÁXIMO DE 30 KNM - IMPOSTOS E SEGUROS. AF_06/2015</t>
  </si>
  <si>
    <t xml:space="preserve"> 90678 </t>
  </si>
  <si>
    <t>PERFURATRIZ HIDRÁULICA SOBRE CAMINHÃO COM TRADO CURTO ACOPLADO, PROFUNDIDADE MÁXIMA DE 20 M, DIÂMETRO MÁXIMO DE 1500 MM, POTÊNCIA INSTALADA DE 137 HP, MESA ROTATIVA COM TORQUE MÁXIMO DE 30 KNM - MANUTENÇÃO. AF_06/2015</t>
  </si>
  <si>
    <t xml:space="preserve"> 90679 </t>
  </si>
  <si>
    <t>PERFURATRIZ HIDRÁULICA SOBRE CAMINHÃO COM TRADO CURTO ACOPLADO, PROFUNDIDADE MÁXIMA DE 20 M, DIÂMETRO MÁXIMO DE 1500 MM, POTÊNCIA INSTALADA DE 137 HP, MESA ROTATIVA COM TORQUE MÁXIMO DE 30 KNM - MATERIAIS NA OPERAÇÃO. AF_06/2015</t>
  </si>
  <si>
    <t xml:space="preserve"> 00044061 </t>
  </si>
  <si>
    <t>CAMINHAO TRUCADO, PESO BRUTO TOTAL 23000 KG, CARGA UTIL MAXIMA 16540 KG, DISTANCIA ENTRE EIXOS 4,80 M, POTENCIA 256 CV (INCLUI CABINE E CHASSI, NAO INCLUI CARROCERIA)</t>
  </si>
  <si>
    <t xml:space="preserve"> 00038543 </t>
  </si>
  <si>
    <t>PERFURATRIZ HIDRAULICA COM TRADO CURTO ACOPLADO, PROFUNDIDADE MAXIMA DE 20 M, DIAMETRO MAXIMO DE 1500 MM, POTENCIA INSTALADA DE 137 HP, MESA ROTATIVA COM TORQUE MAXIMO DE 30 KNM (INCLUI MONTAGEM, NAO INCLUI CAMINHAO)</t>
  </si>
  <si>
    <t xml:space="preserve"> 90621 </t>
  </si>
  <si>
    <t>PERFURATRIZ MANUAL, TORQUE MÁXIMO 83 N.M, POTÊNCIA 5 CV, COM DIÂMETRO MÁXIMO 4" - DEPRECIAÇÃO. AF_06/2015</t>
  </si>
  <si>
    <t xml:space="preserve"> 90622 </t>
  </si>
  <si>
    <t>PERFURATRIZ MANUAL, TORQUE MÁXIMO 83 N.M, POTÊNCIA 5 CV, COM DIÂMETRO MÁXIMO 4" - JUROS. AF_06/2015</t>
  </si>
  <si>
    <t xml:space="preserve"> 90623 </t>
  </si>
  <si>
    <t>PERFURATRIZ MANUAL, TORQUE MÁXIMO 83 N.M, POTÊNCIA 5 CV, COM DIÂMETRO MÁXIMO 4" - MANUTENÇÃO. AF_06/2015</t>
  </si>
  <si>
    <t xml:space="preserve"> 90624 </t>
  </si>
  <si>
    <t>PERFURATRIZ MANUAL, TORQUE MÁXIMO 83 N.M, POTÊNCIA 5 CV, COM DIÂMETRO MÁXIMO 4" - MATERIAIS NA OPERAÇÃO. AF_06/2015</t>
  </si>
  <si>
    <t xml:space="preserve"> 00040791 </t>
  </si>
  <si>
    <t>PERFURATRIZ MANUAL, TORQUE MAXIMO 83 N.M, POTENCIA 5 CV, COM DIAMETRO MAXIMO 4", PARA SOLO GRAMPEADO (INCLUI SUPORTE OU CHASSI TIPO MESA)</t>
  </si>
  <si>
    <t xml:space="preserve"> 00043490 </t>
  </si>
  <si>
    <t>EPI - FAMILIA PINTOR - HORISTA (ENCARGOS COMPLEMENTARES - COLETADO CAIXA)</t>
  </si>
  <si>
    <t xml:space="preserve"> 00043466 </t>
  </si>
  <si>
    <t>FERRAMENTAS - FAMILIA PINTOR - HORISTA (ENCARGOS COMPLEMENTARES - COLETADO CAIXA)</t>
  </si>
  <si>
    <t xml:space="preserve"> 00007340 </t>
  </si>
  <si>
    <t>IMUNIZANTE PARA MADEIRA, INCOLOR</t>
  </si>
  <si>
    <t xml:space="preserve"> MATED-15614 </t>
  </si>
  <si>
    <t>PLACA PARA SUPORTE (TIPO DA PLACA: 4"X4"|QUANTIDADE DE MÓDULOS: 2 MÓDULOS|MATERIAL: PLÁSTICO|SUPORTE: NÃO INCLUSO)</t>
  </si>
  <si>
    <t>11,15</t>
  </si>
  <si>
    <t>20,39</t>
  </si>
  <si>
    <t>669,28</t>
  </si>
  <si>
    <t>2,01</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</si>
  <si>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</si>
  <si>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</si>
  <si>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</si>
  <si>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</si>
  <si>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91276 </t>
  </si>
  <si>
    <t>PLACA VIBRATÓRIA REVERSÍVEL COM MOTOR 4 TEMPOS A GASOLINA, FORÇA CENTRÍFUGA DE 25 KN (2500 KGF), POTÊNCIA 5,5 CV - MATERIAIS NA OPERAÇÃO. AF_08/2015</t>
  </si>
  <si>
    <t xml:space="preserve"> 91275 </t>
  </si>
  <si>
    <t>PLACA VIBRATÓRIA REVERSÍVEL COM MOTOR 4 TEMPOS A GASOLINA, FORÇA CENTRÍFUGA DE 25 KN (2500 KGF), POTÊNCIA 5,5 CV - MANUTENÇÃO.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</si>
  <si>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</si>
  <si>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</si>
  <si>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95272 </t>
  </si>
  <si>
    <t>POLIDORA DE PISO (POLITRIZ), PESO DE 100KG, DIÂMETRO 450 MM, MOTOR ELÉTRICO, POTÊNCIA 4 HP - DEPRECIAÇÃO. AF_05/2023</t>
  </si>
  <si>
    <t xml:space="preserve"> 95273 </t>
  </si>
  <si>
    <t>POLIDORA DE PISO (POLITRIZ), PESO DE 100KG, DIÂMETRO 450 MM, MOTOR ELÉTRICO, POTÊNCIA 4 HP - JUROS. AF_05/2023</t>
  </si>
  <si>
    <t xml:space="preserve"> 95274 </t>
  </si>
  <si>
    <t>POLIDORA DE PISO (POLITRIZ), PESO DE 100KG, DIÂMETRO 450 MM, MOTOR ELÉTRICO, POTÊNCIA 4 HP - MANUTENÇÃO. AF_05/2023</t>
  </si>
  <si>
    <t xml:space="preserve"> 95275 </t>
  </si>
  <si>
    <t>POLIDORA DE PISO (POLITRIZ), PESO DE 100KG, DIÂMETRO 450 MM, MOTOR ELÉTRICO, POTÊNCIA 4 HP - MATERIAIS NA OPERAÇÃO. AF_05/2023</t>
  </si>
  <si>
    <t xml:space="preserve"> 00013954 </t>
  </si>
  <si>
    <t>POLIDORA DE PISO (POLITRIZ) ELETRICA, MOTOR MONOFASICO DE 4 HP, PESO DE 100 KG, DIAMETRO DO TRABALHO DE 450 MM</t>
  </si>
  <si>
    <t xml:space="preserve"> 90665 </t>
  </si>
  <si>
    <t>PROJETOR PNEUMÁTICO DE ARGAMASSA PARA CHAPISCO E REBOCO COM RECIPIENTE ACOPLADO, TIPO CANEQUINHA, COM COMPRESSOR DE AR REBOCÁVEL VAZÃO 89 PCM E MOTOR DIESEL DE 20 CV - JUROS. AF_05/2023</t>
  </si>
  <si>
    <t xml:space="preserve"> 90664 </t>
  </si>
  <si>
    <t>PROJETOR PNEUMÁTICO DE ARGAMASSA PARA CHAPISCO E REBOCO COM RECIPIENTE ACOPLADO, TIPO CANEQUINHA, COM COMPRESSOR DE AR REBOCÁVEL VAZÃO 89 PCM E MOTOR DIESEL DE 20 CV - DEPRECIAÇÃO. AF_05/2023</t>
  </si>
  <si>
    <t xml:space="preserve"> 90666 </t>
  </si>
  <si>
    <t>PROJETOR PNEUMÁTICO DE ARGAMASSA PARA CHAPISCO E REBOCO COM RECIPIENTE ACOPLADO, TIPO CANEQUINHA, COM COMPRESSOR DE AR REBOCÁVEL VAZÃO 89 PCM E MOTOR DIESEL DE 20 CV - MANUTENÇÃO. AF_05/2023</t>
  </si>
  <si>
    <t xml:space="preserve"> 90667 </t>
  </si>
  <si>
    <t>PROJETOR PNEUMÁTICO DE ARGAMASSA PARA CHAPISCO E REBOCO COM RECIPIENTE ACOPLADO, TIPO CANEQUINHA, COM COMPRESSOR DE AR REBOCÁVEL VAZÃO 89 PCM E MOTOR DIESEL DE 20 CV - MATERIAIS NA OPERAÇÃO. AF_05/2023</t>
  </si>
  <si>
    <t xml:space="preserve"> 00039828 </t>
  </si>
  <si>
    <t>PROJETOR PNEUMATICO DE ARGAMASSA PARA CHAPISCO E REBOCO COM RECIPIENTE ACOPLADO, TIPO CANEQUINHA, COM VOLUME DE 1,50 L, SEM COMPRESSOR</t>
  </si>
  <si>
    <t xml:space="preserve"> 00013803 </t>
  </si>
  <si>
    <t>COMPRESSOR DE AR REBOCAVEL, VAZAO 89 PCM, PRESSAO EFETIVA DE TRABALHO *102* PSI, MOTOR DIESEL, POTENCIA *20* CV</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</si>
  <si>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</si>
  <si>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</si>
  <si>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</si>
  <si>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</si>
  <si>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</si>
  <si>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</si>
  <si>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</si>
  <si>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</si>
  <si>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00004262 </t>
  </si>
  <si>
    <t>PA CARREGADEIRA SOBRE RODAS, POTENCIA LIQUIDA 128 HP, CAPACIDADE DA CACAMBA DE 1,7 A 2,8 M3, PESO OPERACIONAL MAXIMO DE 11632 KG</t>
  </si>
  <si>
    <t xml:space="preserve"> MATED-11360 </t>
  </si>
  <si>
    <t>ADITIVO (TIPO: IMPERMEABILIZANTE E PLASTIFICANTE|CONTEÚDO DA EMBALAGEM: PÓ|APLICAÇÃO: ARGAMASSAS)</t>
  </si>
  <si>
    <t>23,48</t>
  </si>
  <si>
    <t>9,39</t>
  </si>
  <si>
    <t>615,82</t>
  </si>
  <si>
    <t>13,55</t>
  </si>
  <si>
    <t>12,93</t>
  </si>
  <si>
    <t>17,82</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</si>
  <si>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</si>
  <si>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</si>
  <si>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</si>
  <si>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</si>
  <si>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</si>
  <si>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</si>
  <si>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</si>
  <si>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</si>
  <si>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</si>
  <si>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</si>
  <si>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73313 </t>
  </si>
  <si>
    <t>ROLO COMPACTADOR VIBRATÓRIO PÉ DE CARNEIRO PARA SOLOS, POTÊNCIA 80 HP, PESO OPERACIONAL SEM/COM LASTRO 7,4 / 8,8 T, LARGURA DE TRABALHO 1,68 M - JUROS. AF_02/2016</t>
  </si>
  <si>
    <t xml:space="preserve"> 73309 </t>
  </si>
  <si>
    <t>ROLO COMPACTADOR VIBRATÓRIO PÉ DE CARNEIRO PARA SOLOS, POTÊNCIA 80 HP, PESO OPERACIONAL SEM/COM LASTRO 7,4 / 8,8 T, LARGURA DE TRABALHO 1,68 M - DEPRECIAÇÃO. AF_02/2016</t>
  </si>
  <si>
    <t xml:space="preserve"> 5089 </t>
  </si>
  <si>
    <t>ROLO COMPACTADOR VIBRATÓRIO PÉ DE CARNEIRO PARA SOLOS, POTÊNCIA 80 HP, PESO OPERACIONAL SEM/COM LASTRO 7,4 / 8,8 T, LARGURA DE TRABALHO 1,68 M - MANUTENÇÃO. AF_02/2016</t>
  </si>
  <si>
    <t xml:space="preserve"> 73315 </t>
  </si>
  <si>
    <t>ROLO COMPACTADOR VIBRATÓRIO PÉ DE CARNEIRO PARA SOLOS, POTÊNCIA 80 HP, PESO OPERACIONAL SEM/COM LASTRO 7,4 / 8,8 T, LARGURA DE TRABALHO 1,68 M - MATERIAIS NA OPERAÇÃO. AF_02/2016</t>
  </si>
  <si>
    <t xml:space="preserve"> 00014513 </t>
  </si>
  <si>
    <t>ROLO COMPACTADOR PE DE CARNEIRO VIBRATORIO, POTENCIA 80 HP, PESO OPERACIONAL SEM/COM LASTRO 7,4/8,8 T, LARGURA DE TRABALHO 1,68 M</t>
  </si>
  <si>
    <t xml:space="preserve"> 91689 </t>
  </si>
  <si>
    <t>SERRA CIRCULAR DE BANCADA COM MOTOR ELÉTRICO POTÊNCIA DE 5HP, COM COIFA PARA DISCO 10" - JUROS. AF_08/2015</t>
  </si>
  <si>
    <t xml:space="preserve"> 91688 </t>
  </si>
  <si>
    <t>SERRA CIRCULAR DE BANCADA COM MOTOR ELÉTRICO POTÊNCIA DE 5HP, COM COIFA PARA DISCO 10" - DEPRECIAÇÃO. AF_08/2015</t>
  </si>
  <si>
    <t xml:space="preserve"> 91691 </t>
  </si>
  <si>
    <t>SERRA CIRCULAR DE BANCADA COM MOTOR ELÉTRICO POTÊNCIA DE 5HP, COM COIFA PARA DISCO 10" - MATERIAIS NA OPERAÇÃO. AF_08/2015</t>
  </si>
  <si>
    <t xml:space="preserve"> 91690 </t>
  </si>
  <si>
    <t>SERRA CIRCULAR DE BANCADA COM MOTOR ELÉTRICO POTÊNCIA DE 5HP, COM COIFA PARA DISCO 10" - MANUTENÇÃO. AF_08/2015</t>
  </si>
  <si>
    <t xml:space="preserve"> 00014618 </t>
  </si>
  <si>
    <t>SERRA CIRCULAR DE BANCADA COM MOTOR ELETRICO, POTENCIA DE *1600* W, PARA DISCO DE DIAMETRO DE 10" (250 MM)</t>
  </si>
  <si>
    <t xml:space="preserve"> 00043468 </t>
  </si>
  <si>
    <t>FERRAMENTAS - FAMILIA SOLDADOR - HORISTA (ENCARGOS COMPLEMENTARES - COLETADO CAIXA)</t>
  </si>
  <si>
    <t xml:space="preserve"> 00043492 </t>
  </si>
  <si>
    <t>EPI - FAMILIA SOLDADOR - HORISTA (ENCARGOS COMPLEMENTARES - COLETADO CAIXA)</t>
  </si>
  <si>
    <t xml:space="preserve"> 00007572 </t>
  </si>
  <si>
    <t>SUPORTE ISOLADOR REFORCADO DIAMETRO NOMINAL 5/16", COM ROSCA SOBERBA E BUCHA</t>
  </si>
  <si>
    <t xml:space="preserve"> MATED-11886 </t>
  </si>
  <si>
    <t>SUPORTE OU GANCHO PARA LUMINÁRIA EM PERFILADO (TIPO: CURTO|MATERIAL: CHAPA DE AÇO|TRATAMENTO: PRÉ-ZINCADO|COMPRIMENTO: 100MM)</t>
  </si>
  <si>
    <t>3,12</t>
  </si>
  <si>
    <t xml:space="preserve"> 00039029 </t>
  </si>
  <si>
    <t>PERFILADO PERFURADO DUPLO 38 X 76 MM, CHAPA 22</t>
  </si>
  <si>
    <t xml:space="preserve"> MATED-15596 </t>
  </si>
  <si>
    <t>SUPORTE PARA PLACA (TIPO DA PLACA: 4"X4"|QUANTIDADE DE MÓDULOS: 6 MÓDULOS|MATERIAL: PLÁSTICO|POSIÇÃO: VERTICAL OU HORIZONTAL|PARAFUSOS: INCLUÍDOS)</t>
  </si>
  <si>
    <t>5,46</t>
  </si>
  <si>
    <t>4,68</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</si>
  <si>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</si>
  <si>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</si>
  <si>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</si>
  <si>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</si>
  <si>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00038098 </t>
  </si>
  <si>
    <t>ESPELHO / PLACA DE 6 POSTOS 4" X 4", PARA INSTALACAO DE TOMADAS E INTERRUPTORES</t>
  </si>
  <si>
    <t xml:space="preserve"> 00038100 </t>
  </si>
  <si>
    <t>SUPORTE DE FIXACAO PARA ESPELHO / PLACA 4" X 4", PARA 6 MODULOS, PARA INSTALACAO DE TOMADAS E INTERRUPTORES (SOMENTE SUPORTE)</t>
  </si>
  <si>
    <t xml:space="preserve"> 104090 </t>
  </si>
  <si>
    <t>TERMOFUSORA PARA TUBOS E CONEXÕES EM PPR COM DIÂMETROS DE 20 A 63 MM, POTÊNCIA DE 800 W, TENSAO 220 V - MATERIAIS NA OPERAÇÃO. AF_05/2022</t>
  </si>
  <si>
    <t xml:space="preserve"> 104088 </t>
  </si>
  <si>
    <t>TERMOFUSORA PARA TUBOS E CONEXÕES EM PPR COM DIÂMETROS DE 20 A 63 MM, POTÊNCIA DE 800 W, TENSAO 220 V - JUROS. AF_05/2022</t>
  </si>
  <si>
    <t xml:space="preserve"> 104089 </t>
  </si>
  <si>
    <t>TERMOFUSORA PARA TUBOS E CONEXÕES EM PPR COM DIÂMETROS DE 20 A 63 MM, POTÊNCIA DE 800 W, TENSAO 220 V - MANUTENÇÃO. AF_05/2022</t>
  </si>
  <si>
    <t xml:space="preserve"> 104087 </t>
  </si>
  <si>
    <t>TERMOFUSORA PARA TUBOS E CONEXÕES EM PPR COM DIÂMETROS DE 20 A 63 MM, POTÊNCIA DE 800 W, TENSAO 220 V - DEPRECIAÇÃO. AF_05/2022</t>
  </si>
  <si>
    <t xml:space="preserve"> 00038415 </t>
  </si>
  <si>
    <t>TERMOFUSORA PARA TUBOS E CONEXOES EM PPR COM DIAMETROS DE 20 A 63 MM, POTENCIA DE 800 W, TENSAO 220 V</t>
  </si>
  <si>
    <t xml:space="preserve"> 00038102 </t>
  </si>
  <si>
    <t>TOMADA 2P+T 20A, 250V (APENAS MODULO)</t>
  </si>
  <si>
    <t xml:space="preserve"> MATED-11177 </t>
  </si>
  <si>
    <t>LOCAÇÃO CAÇAMBA ESTACIONÁRIA (MATERIAL: AÇO CARBONO|CAPACIDADE EM VOLUME: 5M3|CAPACIDADE EM TONELADAS: 7,5TON*|APLICAÇÃO: REMOÇÃO DE ENTULHO E/OU TERRA)*VALORES REFERENCIAIS APROXIMADOS</t>
  </si>
  <si>
    <t>415,00</t>
  </si>
  <si>
    <t xml:space="preserve"> 88324 </t>
  </si>
  <si>
    <t>TRATORISTA COM ENCARGOS COMPLEMENTARES</t>
  </si>
  <si>
    <t xml:space="preserve"> 89030 </t>
  </si>
  <si>
    <t>TRATOR DE ESTEIRAS, POTÊNCIA 100 HP, PESO OPERACIONAL 9,4 T, COM LÂMINA 2,19 M3 - JUROS. AF_06/2014</t>
  </si>
  <si>
    <t xml:space="preserve"> 89029 </t>
  </si>
  <si>
    <t>TRATOR DE ESTEIRAS, POTÊNCIA 100 HP, PESO OPERACIONAL 9,4 T, COM LÂMINA 2,19 M3 - DEPRECIAÇÃO. AF_06/2014</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</si>
  <si>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</si>
  <si>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</si>
  <si>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</si>
  <si>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</si>
  <si>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00007622 </t>
  </si>
  <si>
    <t>TRATOR DE ESTEIRAS, POTENCIA DE 100 HP, PESO OPERACIONAL DE 9,4 T, COM LAMINA COM CAPACIDADE DE 2,19 M3</t>
  </si>
  <si>
    <t xml:space="preserve"> MATED-11492 </t>
  </si>
  <si>
    <t>TUBO DE LIGAÇÃO PARA BACIA SANITÁRIA (MATERIAL: LATÃO|ACABAMENTO: CROMADO|COMPRIMENTO: 250MM|DIÂMETRO DA SEÇÃO: 1.1/2"|CANOPLA: INCLUSO|BOLSA ESPUDE: INCLUSO)</t>
  </si>
  <si>
    <t>161,90</t>
  </si>
  <si>
    <t>3,59</t>
  </si>
  <si>
    <t>8,94</t>
  </si>
  <si>
    <t xml:space="preserve"> 5914449 </t>
  </si>
  <si>
    <t>Transporte com caminhão carroceria de 15 t - rodovia em leito natural</t>
  </si>
  <si>
    <t>tkm</t>
  </si>
  <si>
    <t xml:space="preserve"> 5914464 </t>
  </si>
  <si>
    <t>Transporte com caminhão carroceria de 15 t - rodovia em revestimento primário</t>
  </si>
  <si>
    <t xml:space="preserve"> 5914479 </t>
  </si>
  <si>
    <t>Transporte com caminhão carroceria de 15 t - rodovia pavimentada</t>
  </si>
  <si>
    <t xml:space="preserve"> 00004384 </t>
  </si>
  <si>
    <t>PARAFUSO NIQUELADO COM ACABAMENTO CROMADO PARA FIXAR PECA SANITARIA, INCLUI PORCA CEGA, ARRUELA E BUCHA DE NYLON TAMANHO S-10</t>
  </si>
  <si>
    <t xml:space="preserve"> 00010420 </t>
  </si>
  <si>
    <t>BACIA SANITARIA (VASO) CONVENCIONAL, DE LOUCA BRANCA, SIFAO APARENTE, SAIDA VERTICAL (SEM ASSENTO)</t>
  </si>
  <si>
    <t xml:space="preserve"> 00006138 </t>
  </si>
  <si>
    <t>ANEL DE VEDACAO, PVC FLEXIVEL, 100 MM, PARA SAIDA DE BACIA / VASO SANITARIO</t>
  </si>
  <si>
    <t xml:space="preserve"> 90583 </t>
  </si>
  <si>
    <t>VIBRADOR DE IMERSÃO, DIÂMETRO DE PONTEIRA 45MM, MOTOR ELÉTRICO TRIFÁSICO POTÊNCIA DE 2 CV - JUROS. AF_06/2015</t>
  </si>
  <si>
    <t xml:space="preserve"> 90582 </t>
  </si>
  <si>
    <t>VIBRADOR DE IMERSÃO, DIÂMETRO DE PONTEIRA 45MM, MOTOR ELÉTRICO TRIFÁSICO POTÊNCIA DE 2 CV - DEPRECIAÇÃO. AF_06/2015</t>
  </si>
  <si>
    <t xml:space="preserve"> 90585 </t>
  </si>
  <si>
    <t>VIBRADOR DE IMERSÃO, DIÂMETRO DE PONTEIRA 45MM, MOTOR ELÉTRICO TRIFÁSICO POTÊNCIA DE 2 CV - MATERIAIS NA OPERAÇÃO. AF_06/2015</t>
  </si>
  <si>
    <t xml:space="preserve"> 90584 </t>
  </si>
  <si>
    <t>VIBRADOR DE IMERSÃO, DIÂMETRO DE PONTEIRA 45MM, MOTOR ELÉTRICO TRIFÁSICO POTÊNCIA DE 2 CV - MANUTENÇÃO. AF_06/2015</t>
  </si>
  <si>
    <t xml:space="preserve"> 00013896 </t>
  </si>
  <si>
    <t>VIBRADOR DE IMERSAO, DIAMETRO DA PONTEIRA DE *45* MM, COM MOTOR ELETRICO TRIFASICO DE 2 HP (2 CV)</t>
  </si>
  <si>
    <t>102,05</t>
  </si>
  <si>
    <t>47,98</t>
  </si>
  <si>
    <t>865,20</t>
  </si>
  <si>
    <t>595,66</t>
  </si>
  <si>
    <t>983,84</t>
  </si>
  <si>
    <t xml:space="preserve"> MATED-9132 </t>
  </si>
  <si>
    <t>VÁLVULA DE DESCARGA METÁLICA COM REGISTRO INTERNO COM ACABAMENTO (ACIONAMENTO: DUPLO|DIÂMETRO DA SEÇÃO: 1.1/2"|ACABAMENTO: INCLUSO|ACESSÓRIOS: INCLUSO)</t>
  </si>
  <si>
    <t>449,99</t>
  </si>
  <si>
    <t xml:space="preserve"> MATED-11624 </t>
  </si>
  <si>
    <t>FITA VEDA ROSCA (LARGURA: 12MM|APLICAÇÃO: VEDAÇÃO PARA TUBOS E CONEXÕES ROSCÁVEIS)</t>
  </si>
  <si>
    <t>19,95</t>
  </si>
  <si>
    <t>49,69</t>
  </si>
  <si>
    <t>SENUS TECNOLOGIA</t>
  </si>
  <si>
    <t>26.732.097/0001-01</t>
  </si>
  <si>
    <t xml:space="preserve">GERADOR </t>
  </si>
  <si>
    <t>01.475.599/0010-73</t>
  </si>
  <si>
    <t>DCCO SOLUCOES EM ENERGIA E EQUIP LTDA</t>
  </si>
  <si>
    <t xml:space="preserve">Própria    </t>
  </si>
  <si>
    <t>EXECUÇÃO DE PROJETO ELÉTRICO DE CIRCUITO DE BT (Baixa Tensão) 220/380V</t>
  </si>
  <si>
    <t>EXECUÇÃO DE PROJETO ELÉTRICO DE MEDIÇÃO EM MT 13.8KV E ENTRADA SUBTERRÂNEA</t>
  </si>
  <si>
    <t>EXECUÇÃO DE PROJETO ELÉTRICO DE REDE DE MT (Média Tensão) 13.8KV</t>
  </si>
  <si>
    <t>Cotação 126</t>
  </si>
  <si>
    <t xml:space="preserve">Cotação 127 </t>
  </si>
  <si>
    <t xml:space="preserve">Cotação 128 </t>
  </si>
  <si>
    <t>Planilha Orçamentária Sintética Com Valor do Material, Mão de Obra e Equipamento</t>
  </si>
  <si>
    <t>M. O.</t>
  </si>
  <si>
    <t>EQ.</t>
  </si>
  <si>
    <t>MAT.</t>
  </si>
  <si>
    <t xml:space="preserve"> 13.1.24 </t>
  </si>
  <si>
    <t xml:space="preserve"> 91864 </t>
  </si>
  <si>
    <t>ELETRODUTO RÍGIDO ROSCÁVEL, PVC, DN 32 MM (1"), PARA CIRCUITOS TERMINAIS, INSTALADO EM FORRO - FORNECIMENTO E INSTALAÇÃO. AF_03/2023</t>
  </si>
  <si>
    <t xml:space="preserve"> 91865 </t>
  </si>
  <si>
    <t>ELETRODUTO RÍGIDO ROSCÁVEL, PVC, DN 40 MM (1 1/4"), PARA CIRCUITOS TERMINAIS, INSTALADO EM FORRO - FORNECIMENTO E INSTALAÇÃO. AF_03/2023</t>
  </si>
  <si>
    <t xml:space="preserve"> 93008 </t>
  </si>
  <si>
    <t>ELETRODUTO RÍGIDO ROSCÁVEL, PVC, DN 50 MM (1 1/2"), PARA REDE ENTERRADA DE DISTRIBUIÇÃO DE ENERGIA ELÉTRICA - FORNECIMENTO E INSTALAÇÃO. AF_12/2021</t>
  </si>
  <si>
    <t xml:space="preserve"> 062106 </t>
  </si>
  <si>
    <t>CONDULETE ALUMINIO MULTIPLO X 1"" KIT DE VEDACAO IP54</t>
  </si>
  <si>
    <t>Subestação e Rede de Alimentação</t>
  </si>
  <si>
    <t xml:space="preserve"> Própria 12 </t>
  </si>
  <si>
    <t>EXECUÇÃO DE PROJETO ELÉTRICO DE REDE DE MT (Média Tensão) 13.8KV - MATERIAL E MÃO DE OBRA</t>
  </si>
  <si>
    <t xml:space="preserve"> Própria 13 </t>
  </si>
  <si>
    <t>EXECUÇÃO DE PROJETO ELÉTRICO DE MEDIÇÃO EM MT 13.8KV E ENTRADA SUBTERRÂNEA - MATERIAL E MÃO DE OBRA</t>
  </si>
  <si>
    <t xml:space="preserve"> P´ropria 01 </t>
  </si>
  <si>
    <t xml:space="preserve"> 101899 </t>
  </si>
  <si>
    <t>DISJUNTOR TERMOMAGNÉTICO TRIPOLAR, CORRENTE NOMINAL DE 600A - FORNECIMENTO E INSTALAÇÃO. AF_07/2025</t>
  </si>
  <si>
    <t xml:space="preserve"> 106020 </t>
  </si>
  <si>
    <t>DISJUNTOR TRIPOLAR DIN 63A - FORNECIMENTO E INSTALAÇÃO. AF_07/2025</t>
  </si>
  <si>
    <t xml:space="preserve"> 071181 </t>
  </si>
  <si>
    <t>DISJUNTOR TRIPOLAR DE 300 A 350-A</t>
  </si>
  <si>
    <t xml:space="preserve"> 101895 </t>
  </si>
  <si>
    <t>DISJUNTOR TERMOMAGNÉTICO TRIPOLAR, CORRENTE NOMINAL DE 125A - FORNECIMENTO E INSTALAÇÃO. AF_07/2025</t>
  </si>
  <si>
    <t xml:space="preserve"> 74130/009 </t>
  </si>
  <si>
    <t xml:space="preserve"> 93654 </t>
  </si>
  <si>
    <t>DISJUNTOR MONOPOLAR TIPO DIN, CORRENTE NOMINAL DE 16A - FORNECIMENTO E INSTALAÇÃO. AF_07/2025</t>
  </si>
  <si>
    <t xml:space="preserve"> 93655 </t>
  </si>
  <si>
    <t>DISJUNTOR MONOPOLAR TIPO DIN, CORRENTE NOMINAL DE 20A - FORNECIMENTO E INSTALAÇÃO. AF_07/2025</t>
  </si>
  <si>
    <t xml:space="preserve"> 93668 </t>
  </si>
  <si>
    <t>DISJUNTOR TRIPOLAR TIPO DIN, CORRENTE NOMINAL DE 16A - FORNECIMENTO E INSTALAÇÃO. AF_07/2025</t>
  </si>
  <si>
    <t xml:space="preserve"> Própria 06 </t>
  </si>
  <si>
    <t xml:space="preserve"> 93657 </t>
  </si>
  <si>
    <t>DISJUNTOR MONOPOLAR TIPO DIN, CORRENTE NOMINAL DE 32A - FORNECIMENTO E INSTALAÇÃO. AF_07/2025</t>
  </si>
  <si>
    <t xml:space="preserve"> 93669 </t>
  </si>
  <si>
    <t>DISJUNTOR TRIPOLAR TIPO DIN, CORRENTE NOMINAL DE 20A - FORNECIMENTO E INSTALAÇÃO. AF_07/2025</t>
  </si>
  <si>
    <t xml:space="preserve"> 93671 </t>
  </si>
  <si>
    <t>DISJUNTOR TRIPOLAR TIPO DIN, CORRENTE NOMINAL DE 32A - FORNECIMENTO E INSTALAÇÃO. AF_07/2025</t>
  </si>
  <si>
    <t xml:space="preserve"> 93672 </t>
  </si>
  <si>
    <t>DISJUNTOR TRIPOLAR TIPO DIN, CORRENTE NOMINAL DE 40A - FORNECIMENTO E INSTALAÇÃO. AF_07/2025</t>
  </si>
  <si>
    <t xml:space="preserve"> 17.1.11 </t>
  </si>
  <si>
    <t xml:space="preserve"> 100721 </t>
  </si>
  <si>
    <t>PINTURA COM TINTA ALQUÍDICA DE FUNDO (TIPO ZARCÃO) PULVERIZADA SOBRE SUPERFÍCIES METÁLICAS (EXCETO PERFIL) EXECUTADO EM OBRA (POR DEMÃO). AF_01/2020_PE</t>
  </si>
  <si>
    <t>Totais -&gt;</t>
  </si>
  <si>
    <t>2,54</t>
  </si>
  <si>
    <t>2,49</t>
  </si>
  <si>
    <t>1,91</t>
  </si>
  <si>
    <t>586.653,00</t>
  </si>
  <si>
    <t>556.233,25</t>
  </si>
  <si>
    <t>75,0</t>
  </si>
  <si>
    <t>492.042,75</t>
  </si>
  <si>
    <t>1,34</t>
  </si>
  <si>
    <t>1,11</t>
  </si>
  <si>
    <t>346.891,05</t>
  </si>
  <si>
    <t>1,06</t>
  </si>
  <si>
    <t>0,93</t>
  </si>
  <si>
    <t>0,80</t>
  </si>
  <si>
    <t>125.738,62</t>
  </si>
  <si>
    <t>251.477,24</t>
  </si>
  <si>
    <t>222.480,75</t>
  </si>
  <si>
    <t>156.004,75</t>
  </si>
  <si>
    <t>155.298,50</t>
  </si>
  <si>
    <t>120.577,75</t>
  </si>
  <si>
    <t>117.985,25</t>
  </si>
  <si>
    <t>78,23</t>
  </si>
  <si>
    <t>78,57</t>
  </si>
  <si>
    <t>78,91</t>
  </si>
  <si>
    <t>105.442,25</t>
  </si>
  <si>
    <t>81.600,00</t>
  </si>
  <si>
    <t>87,13</t>
  </si>
  <si>
    <t>52.968,50</t>
  </si>
  <si>
    <t>87,29</t>
  </si>
  <si>
    <t>INSTALACOES ELETRICAS - DUTOS E TOMADAS</t>
  </si>
  <si>
    <t>509,0</t>
  </si>
  <si>
    <t>82,12</t>
  </si>
  <si>
    <t>41.799,08</t>
  </si>
  <si>
    <t>90,16</t>
  </si>
  <si>
    <t>PINT - PINTURAS</t>
  </si>
  <si>
    <t>1.179,6</t>
  </si>
  <si>
    <t>28,19</t>
  </si>
  <si>
    <t>33.252,92</t>
  </si>
  <si>
    <t>92,30</t>
  </si>
  <si>
    <t>27.558,50</t>
  </si>
  <si>
    <t>93,98</t>
  </si>
  <si>
    <t>21.187,50</t>
  </si>
  <si>
    <t>95,36</t>
  </si>
  <si>
    <t>95,47</t>
  </si>
  <si>
    <t>95,53</t>
  </si>
  <si>
    <t>95,58</t>
  </si>
  <si>
    <t>95,64</t>
  </si>
  <si>
    <t>96,41</t>
  </si>
  <si>
    <t>96,50</t>
  </si>
  <si>
    <t>96,59</t>
  </si>
  <si>
    <t>1.059,17</t>
  </si>
  <si>
    <t>13,48</t>
  </si>
  <si>
    <t>14.277,61</t>
  </si>
  <si>
    <t>96,63</t>
  </si>
  <si>
    <t>179,56</t>
  </si>
  <si>
    <t>13.373,62</t>
  </si>
  <si>
    <t>97,09</t>
  </si>
  <si>
    <t>97,13</t>
  </si>
  <si>
    <t>97,54</t>
  </si>
  <si>
    <t>148,0</t>
  </si>
  <si>
    <t>10.238,64</t>
  </si>
  <si>
    <t>97,57</t>
  </si>
  <si>
    <t>97,60</t>
  </si>
  <si>
    <t>97,79</t>
  </si>
  <si>
    <t>97,84</t>
  </si>
  <si>
    <t>97,87</t>
  </si>
  <si>
    <t>97,90</t>
  </si>
  <si>
    <t>98,01</t>
  </si>
  <si>
    <t>98,04</t>
  </si>
  <si>
    <t>98,06</t>
  </si>
  <si>
    <t>98,33</t>
  </si>
  <si>
    <t>98,35</t>
  </si>
  <si>
    <t>98,52</t>
  </si>
  <si>
    <t>98,54</t>
  </si>
  <si>
    <t>98,56</t>
  </si>
  <si>
    <t>98,62</t>
  </si>
  <si>
    <t>98,76</t>
  </si>
  <si>
    <t>98,78</t>
  </si>
  <si>
    <t>98,87</t>
  </si>
  <si>
    <t>2.089,57</t>
  </si>
  <si>
    <t>4.179,14</t>
  </si>
  <si>
    <t>98,91</t>
  </si>
  <si>
    <t>99,00</t>
  </si>
  <si>
    <t>3.749,75</t>
  </si>
  <si>
    <t>99,06</t>
  </si>
  <si>
    <t>3.449,67</t>
  </si>
  <si>
    <t>99,14</t>
  </si>
  <si>
    <t>275,06</t>
  </si>
  <si>
    <t>2.756,10</t>
  </si>
  <si>
    <t>IT</t>
  </si>
  <si>
    <t>12,65</t>
  </si>
  <si>
    <t>975,57</t>
  </si>
  <si>
    <t>16,67</t>
  </si>
  <si>
    <t>1.638,66</t>
  </si>
  <si>
    <t>Instalações Elétricas - Quadros, Cabos, Disjuntores, Contatores e Barramentos Blindados</t>
  </si>
  <si>
    <t>414,93</t>
  </si>
  <si>
    <t>72,47</t>
  </si>
  <si>
    <t>Fusíveis, Disjuntores e Chaves</t>
  </si>
  <si>
    <t>79,99</t>
  </si>
  <si>
    <t>69,54</t>
  </si>
  <si>
    <t>108,17</t>
  </si>
  <si>
    <t>445,00</t>
  </si>
  <si>
    <t>15,21</t>
  </si>
  <si>
    <t>220,32</t>
  </si>
  <si>
    <t>87,15</t>
  </si>
  <si>
    <t>19,78</t>
  </si>
  <si>
    <t xml:space="preserve"> 00002685 </t>
  </si>
  <si>
    <t>ELETRODUTO DE PVC RIGIDO ROSCAVEL DE 1", SEM LUVA</t>
  </si>
  <si>
    <t xml:space="preserve"> 00002684 </t>
  </si>
  <si>
    <t>ELETRODUTO DE PVC RIGIDO ROSCAVEL DE 1 1/4", SEM LUVA</t>
  </si>
  <si>
    <t xml:space="preserve"> 00002680 </t>
  </si>
  <si>
    <t>ELETRODUTO DE PVC RIGIDO ROSCAVEL DE 1 1/2", SEM LUVA</t>
  </si>
  <si>
    <t xml:space="preserve"> 036452 </t>
  </si>
  <si>
    <t>CONDULETE ALUMINIO MULTIPLO X 1"" COM TAMPA TRAMONTINA</t>
  </si>
  <si>
    <t xml:space="preserve"> MATED-17881 </t>
  </si>
  <si>
    <t>UNIDUT PARA CONDULETE (MATERIAL: ALUMÍNIO|TIPO DO ENCAIXE: PRESSÃO|DIÂMETRO: 1"[25MM]|PARAFUSOS: INCLUSOS)</t>
  </si>
  <si>
    <t xml:space="preserve"> 036434 </t>
  </si>
  <si>
    <t>KIT DE VEDACAO 1 PARA CONDULETE IP54 TRAMONTINA</t>
  </si>
  <si>
    <t xml:space="preserve"> 126 </t>
  </si>
  <si>
    <t xml:space="preserve"> 127 </t>
  </si>
  <si>
    <t xml:space="preserve"> 128 </t>
  </si>
  <si>
    <t xml:space="preserve"> 00001581 </t>
  </si>
  <si>
    <t>TERMINAL A COMPRESSAO EM COBRE ESTANHADO PARA CABO 120 MM2, 1 FURO E 1 COMPRESSAO, PARA PARAFUSO DE FIXACAO M12</t>
  </si>
  <si>
    <t xml:space="preserve"> 00002376 </t>
  </si>
  <si>
    <t>DISJUNTOR TERMOMAGNETICO TRIPOLAR 600 A / 600 V, TIPO LXD / ICC - 40 KA</t>
  </si>
  <si>
    <t xml:space="preserve"> 00001575 </t>
  </si>
  <si>
    <t>TERMINAL A COMPRESSAO EM COBRE ESTANHADO PARA CABO 16 MM2, 1 FURO E 1 COMPRESSAO, PARA PARAFUSO DE FIXACAO M6</t>
  </si>
  <si>
    <t xml:space="preserve"> 00034714 </t>
  </si>
  <si>
    <t>DISJUNTOR TERMOMAGNETICO PARA TRILHO DIN (IEC), TRIPOLAR, 63 A</t>
  </si>
  <si>
    <t xml:space="preserve"> 3268 </t>
  </si>
  <si>
    <t xml:space="preserve"> 00001578 </t>
  </si>
  <si>
    <t>TERMINAL A COMPRESSAO EM COBRE ESTANHADO PARA CABO 50 MM2, 1 FURO E 1 COMPRESSAO, PARA PARAFUSO DE FIXACAO M8</t>
  </si>
  <si>
    <t xml:space="preserve"> 00002391 </t>
  </si>
  <si>
    <t>DISJUNTOR TERMOMAGNETICO TRIPOLAR 125 A / 425 V / ICC - 25 KA</t>
  </si>
  <si>
    <t xml:space="preserve"> MOD000950 </t>
  </si>
  <si>
    <t>Eletricista - instalacao eletrica predial e industrial comum</t>
  </si>
  <si>
    <t xml:space="preserve"> 00034653 </t>
  </si>
  <si>
    <t>DISJUNTOR TERMOMAGNETICO PARA TRILHO DIN (IEC), MONOPOLAR, 6 - 32 A</t>
  </si>
  <si>
    <t xml:space="preserve"> 00001571 </t>
  </si>
  <si>
    <t>TERMINAL A COMPRESSAO EM COBRE ESTANHADO PARA CABO 4 MM2, 1 FURO E 1 COMPRESSAO, PARA PARAFUSO DE FIXACAO M5</t>
  </si>
  <si>
    <t xml:space="preserve"> 00034709 </t>
  </si>
  <si>
    <t>DISJUNTOR TERMOMAGNETICO PARA TRILHO DIN (IEC), TRIPOLAR, 10 - 50 A</t>
  </si>
  <si>
    <t xml:space="preserve"> 00001573 </t>
  </si>
  <si>
    <t>TERMINAL A COMPRESSAO EM COBRE ESTANHADO PARA CABO 6 MM2, 1 FURO E 1 COMPRESSAO, PARA PARAFUSO DE FIXACAO M6</t>
  </si>
  <si>
    <t xml:space="preserve"> 00001574 </t>
  </si>
  <si>
    <t>TERMINAL A COMPRESSAO EM COBRE ESTANHADO PARA CABO 10 MM2, 1 FURO E 1 COMPRESSAO, PARA PARAFUSO DE FIXACAO M6</t>
  </si>
  <si>
    <t xml:space="preserve"> 00002379 </t>
  </si>
  <si>
    <t>DISJUNTOR TERMOMAGNETICO TRIPOLAR 400 A / 600 V, TIPO JXD / ICC - 40 KA</t>
  </si>
  <si>
    <t>Cronograma Físico e Financeiro</t>
  </si>
  <si>
    <t>Total Por Etapa</t>
  </si>
  <si>
    <t>30 DIAS</t>
  </si>
  <si>
    <t>60 DIAS</t>
  </si>
  <si>
    <t>90 DIAS</t>
  </si>
  <si>
    <t>120 DIAS</t>
  </si>
  <si>
    <t>150 DIAS</t>
  </si>
  <si>
    <t>180 DIAS</t>
  </si>
  <si>
    <t>210 DIAS</t>
  </si>
  <si>
    <t>240 DIAS</t>
  </si>
  <si>
    <t>270 DIAS</t>
  </si>
  <si>
    <t>300 DIAS</t>
  </si>
  <si>
    <t>330 DIAS</t>
  </si>
  <si>
    <t>360 DIAS</t>
  </si>
  <si>
    <t>390 DIAS</t>
  </si>
  <si>
    <t>420 DIAS</t>
  </si>
  <si>
    <t>450 DIAS</t>
  </si>
  <si>
    <t>480 DIAS</t>
  </si>
  <si>
    <t>510 DIAS</t>
  </si>
  <si>
    <t>540 DIAS</t>
  </si>
  <si>
    <t>570 DIAS</t>
  </si>
  <si>
    <t>600 DIAS</t>
  </si>
  <si>
    <t>630 DIAS</t>
  </si>
  <si>
    <t>660 DIAS</t>
  </si>
  <si>
    <t>690 DIAS</t>
  </si>
  <si>
    <t>720 DIAS</t>
  </si>
  <si>
    <t>750 DIAS</t>
  </si>
  <si>
    <t>Porcentagem</t>
  </si>
  <si>
    <t>2,72%</t>
  </si>
  <si>
    <t>Custo</t>
  </si>
  <si>
    <t>Porcentagem Acumulado</t>
  </si>
  <si>
    <t>78,62%</t>
  </si>
  <si>
    <t>91,28%</t>
  </si>
  <si>
    <t>Custo Acumulado</t>
  </si>
  <si>
    <t>BDI - BDI DIFERENCIADO SEM DESONERAÇÃO</t>
  </si>
  <si>
    <t>BRG GERADORES</t>
  </si>
  <si>
    <t>04.675.878/0001-88</t>
  </si>
  <si>
    <t>CAIXA DE SOBREPOR METALICA 1000X600X300mm</t>
  </si>
  <si>
    <t>ELETRO TRANSOL IND. E COM. DE MAT. ELET. LTDA.</t>
  </si>
  <si>
    <t>01.847.854/0003-32</t>
  </si>
  <si>
    <t>A L R ELETRICA LTDA</t>
  </si>
  <si>
    <t>18.040.800/0001-00</t>
  </si>
  <si>
    <t>BARRA COBRE 1/2 X 1/8 (0,358 KG)</t>
  </si>
  <si>
    <t>BARRA COBRE 1.1/2 X 3/8 (3,23 KG)</t>
  </si>
  <si>
    <t xml:space="preserve">Cotação 129 </t>
  </si>
  <si>
    <t>BOTAO COGUMELO GIRA DESTRAVA C/ CHAVE 40mm VM S/ CONT - LAY5-ES14 - 12806</t>
  </si>
  <si>
    <t>HB INDUSTRIA ELETROMECANICA LTDA</t>
  </si>
  <si>
    <t>20.748.696/0001-46</t>
  </si>
  <si>
    <t>15.402.326/0001-12</t>
  </si>
  <si>
    <t xml:space="preserve">BBTEC - BARRAMENTOS BLINDADOS LTDA </t>
  </si>
  <si>
    <t>EXECUÇÃO DE BARRAMENTO BLINDADO BUSWAY - MATERIAL E MÃO DE OBRA</t>
  </si>
  <si>
    <t>MS SOLUCOES EM ENERGIA LTDA</t>
  </si>
  <si>
    <t>43.307.615/0001-78</t>
  </si>
  <si>
    <t>22,88%</t>
  </si>
  <si>
    <t>Goiânia-GO, 15 de outubro de 2025</t>
  </si>
  <si>
    <t>3,42</t>
  </si>
  <si>
    <t>8,99</t>
  </si>
  <si>
    <t>2,99</t>
  </si>
  <si>
    <t>11,98</t>
  </si>
  <si>
    <t>2,73</t>
  </si>
  <si>
    <t>14,71</t>
  </si>
  <si>
    <t>17,20</t>
  </si>
  <si>
    <t>791.456,10</t>
  </si>
  <si>
    <t>19,59</t>
  </si>
  <si>
    <t>2,19</t>
  </si>
  <si>
    <t>21,77</t>
  </si>
  <si>
    <t>1,88</t>
  </si>
  <si>
    <t>EXECUÇÃO DE PROJETO ELÉTRICO DE CIRCUITO DE BT (Baixa Tensão) 220/380V C/ BARRAMENTO BLINDADO BUSWAY - MATERIAL E MÃO DE OBRA</t>
  </si>
  <si>
    <t>605.912,04</t>
  </si>
  <si>
    <t>1,83</t>
  </si>
  <si>
    <t>27,35</t>
  </si>
  <si>
    <t>1,77</t>
  </si>
  <si>
    <t>29,13</t>
  </si>
  <si>
    <t>30,88</t>
  </si>
  <si>
    <t>32,63</t>
  </si>
  <si>
    <t>1,68</t>
  </si>
  <si>
    <t>34,31</t>
  </si>
  <si>
    <t>35,91</t>
  </si>
  <si>
    <t>1,54</t>
  </si>
  <si>
    <t>37,45</t>
  </si>
  <si>
    <t>507.066,94</t>
  </si>
  <si>
    <t>1,53</t>
  </si>
  <si>
    <t>38,99</t>
  </si>
  <si>
    <t>1,49</t>
  </si>
  <si>
    <t>40,47</t>
  </si>
  <si>
    <t>1,48</t>
  </si>
  <si>
    <t>41,96</t>
  </si>
  <si>
    <t>1,36</t>
  </si>
  <si>
    <t>43,32</t>
  </si>
  <si>
    <t>44,66</t>
  </si>
  <si>
    <t>45,97</t>
  </si>
  <si>
    <t>1,20</t>
  </si>
  <si>
    <t>47,17</t>
  </si>
  <si>
    <t>48,32</t>
  </si>
  <si>
    <t>49,45</t>
  </si>
  <si>
    <t>50,57</t>
  </si>
  <si>
    <t>1,09</t>
  </si>
  <si>
    <t>51,66</t>
  </si>
  <si>
    <t>52,72</t>
  </si>
  <si>
    <t>1,05</t>
  </si>
  <si>
    <t>53,77</t>
  </si>
  <si>
    <t>1,04</t>
  </si>
  <si>
    <t>54,80</t>
  </si>
  <si>
    <t>55,73</t>
  </si>
  <si>
    <t>56,65</t>
  </si>
  <si>
    <t>0,91</t>
  </si>
  <si>
    <t>57,56</t>
  </si>
  <si>
    <t>58,47</t>
  </si>
  <si>
    <t>275.518,68</t>
  </si>
  <si>
    <t>0,83</t>
  </si>
  <si>
    <t>59,30</t>
  </si>
  <si>
    <t>60,13</t>
  </si>
  <si>
    <t>61,74</t>
  </si>
  <si>
    <t>Barramento blindado compacto, tipo barra "colada". Carcaça constituída por invólucro extrudado em alumínio anodizado e barrascondutoras em alumínio estanhado, In=2000A e Vn=1000V, 3 fases+neutro, com neutro 100% e terra na carcaça, grau de proteçãoIP-55 para instalação abrigada.</t>
  </si>
  <si>
    <t>254.572,77</t>
  </si>
  <si>
    <t>62,51</t>
  </si>
  <si>
    <t>63,27</t>
  </si>
  <si>
    <t>1.309,28</t>
  </si>
  <si>
    <t>245.895,87</t>
  </si>
  <si>
    <t>64,01</t>
  </si>
  <si>
    <t>64,72</t>
  </si>
  <si>
    <t>65,39</t>
  </si>
  <si>
    <t>7.700,68</t>
  </si>
  <si>
    <t>200.756,72</t>
  </si>
  <si>
    <t>66,00</t>
  </si>
  <si>
    <t>66,60</t>
  </si>
  <si>
    <t>67,20</t>
  </si>
  <si>
    <t>67,80</t>
  </si>
  <si>
    <t>68,38</t>
  </si>
  <si>
    <t>68,95</t>
  </si>
  <si>
    <t>0,52</t>
  </si>
  <si>
    <t>69,47</t>
  </si>
  <si>
    <t>69,97</t>
  </si>
  <si>
    <t>159.007,82</t>
  </si>
  <si>
    <t>70,45</t>
  </si>
  <si>
    <t>70,92</t>
  </si>
  <si>
    <t>71,39</t>
  </si>
  <si>
    <t>71,86</t>
  </si>
  <si>
    <t>72,33</t>
  </si>
  <si>
    <t>72,78</t>
  </si>
  <si>
    <t>73,23</t>
  </si>
  <si>
    <t>73,67</t>
  </si>
  <si>
    <t>74,09</t>
  </si>
  <si>
    <t>3.229,57</t>
  </si>
  <si>
    <t>139.711,19</t>
  </si>
  <si>
    <t>74,52</t>
  </si>
  <si>
    <t>74,92</t>
  </si>
  <si>
    <t>75,32</t>
  </si>
  <si>
    <t>75,71</t>
  </si>
  <si>
    <t>76,08</t>
  </si>
  <si>
    <t>76,45</t>
  </si>
  <si>
    <t>76,82</t>
  </si>
  <si>
    <t>77,18</t>
  </si>
  <si>
    <t>77,53</t>
  </si>
  <si>
    <t>77,89</t>
  </si>
  <si>
    <t>299,5</t>
  </si>
  <si>
    <t>112.081,88</t>
  </si>
  <si>
    <t>79,24</t>
  </si>
  <si>
    <t>79,57</t>
  </si>
  <si>
    <t>79,89</t>
  </si>
  <si>
    <t>80,21</t>
  </si>
  <si>
    <t>80,52</t>
  </si>
  <si>
    <t>80,83</t>
  </si>
  <si>
    <t>81,11</t>
  </si>
  <si>
    <t>81,39</t>
  </si>
  <si>
    <t>81,92</t>
  </si>
  <si>
    <t>82,18</t>
  </si>
  <si>
    <t>PINTURA C/VERNIZ ACRILICO-02 DEMAOS(lajes )</t>
  </si>
  <si>
    <t>82,43</t>
  </si>
  <si>
    <t>82,68</t>
  </si>
  <si>
    <t>82,93</t>
  </si>
  <si>
    <t>79.438,13</t>
  </si>
  <si>
    <t>83,17</t>
  </si>
  <si>
    <t>83,40</t>
  </si>
  <si>
    <t>83,83</t>
  </si>
  <si>
    <t>84,04</t>
  </si>
  <si>
    <t>84,26</t>
  </si>
  <si>
    <t>84,46</t>
  </si>
  <si>
    <t>84,66</t>
  </si>
  <si>
    <t>84,85</t>
  </si>
  <si>
    <t>85,04</t>
  </si>
  <si>
    <t>85,23</t>
  </si>
  <si>
    <t>85,41</t>
  </si>
  <si>
    <t>85,60</t>
  </si>
  <si>
    <t>85,77</t>
  </si>
  <si>
    <t>85,95</t>
  </si>
  <si>
    <t>86,12</t>
  </si>
  <si>
    <t>86,30</t>
  </si>
  <si>
    <t>86,47</t>
  </si>
  <si>
    <t>86,64</t>
  </si>
  <si>
    <t>86,80</t>
  </si>
  <si>
    <t>86,97</t>
  </si>
  <si>
    <t>87,43</t>
  </si>
  <si>
    <t>87,58</t>
  </si>
  <si>
    <t>87,73</t>
  </si>
  <si>
    <t>87,87</t>
  </si>
  <si>
    <t>88,01</t>
  </si>
  <si>
    <t>88,15</t>
  </si>
  <si>
    <t>88,29</t>
  </si>
  <si>
    <t>88,42</t>
  </si>
  <si>
    <t>88,56</t>
  </si>
  <si>
    <t>88,69</t>
  </si>
  <si>
    <t>88,82</t>
  </si>
  <si>
    <t>88,95</t>
  </si>
  <si>
    <t>89,08</t>
  </si>
  <si>
    <t>89,20</t>
  </si>
  <si>
    <t>89,33</t>
  </si>
  <si>
    <t>89,46</t>
  </si>
  <si>
    <t>89,58</t>
  </si>
  <si>
    <t>89,70</t>
  </si>
  <si>
    <t>89,82</t>
  </si>
  <si>
    <t>89,93</t>
  </si>
  <si>
    <t>90,05</t>
  </si>
  <si>
    <t>90,27</t>
  </si>
  <si>
    <t>90,38</t>
  </si>
  <si>
    <t>90,49</t>
  </si>
  <si>
    <t>90,60</t>
  </si>
  <si>
    <t>90,71</t>
  </si>
  <si>
    <t>90,82</t>
  </si>
  <si>
    <t>90,92</t>
  </si>
  <si>
    <t>91,03</t>
  </si>
  <si>
    <t>91,13</t>
  </si>
  <si>
    <t>91,23</t>
  </si>
  <si>
    <t>91,33</t>
  </si>
  <si>
    <t>91,43</t>
  </si>
  <si>
    <t>91,53</t>
  </si>
  <si>
    <t>91,63</t>
  </si>
  <si>
    <t>91,73</t>
  </si>
  <si>
    <t>91,83</t>
  </si>
  <si>
    <t>91,93</t>
  </si>
  <si>
    <t>92,02</t>
  </si>
  <si>
    <t>92,12</t>
  </si>
  <si>
    <t xml:space="preserve"> 059441 </t>
  </si>
  <si>
    <t>PATCH CORDS RJ45 CAT 6 4 PARES 2,50M</t>
  </si>
  <si>
    <t>1.079,0</t>
  </si>
  <si>
    <t>28,28</t>
  </si>
  <si>
    <t>30.514,12</t>
  </si>
  <si>
    <t>92,21</t>
  </si>
  <si>
    <t>92,38</t>
  </si>
  <si>
    <t>92,47</t>
  </si>
  <si>
    <t>92,56</t>
  </si>
  <si>
    <t>92,72</t>
  </si>
  <si>
    <t>92,81</t>
  </si>
  <si>
    <t>92,89</t>
  </si>
  <si>
    <t>92,97</t>
  </si>
  <si>
    <t>93,05</t>
  </si>
  <si>
    <t>93,14</t>
  </si>
  <si>
    <t>93,22</t>
  </si>
  <si>
    <t>93,30</t>
  </si>
  <si>
    <t>93,38</t>
  </si>
  <si>
    <t>93,46</t>
  </si>
  <si>
    <t xml:space="preserve"> 9728 </t>
  </si>
  <si>
    <t>QGBT-1 Quadro / Painel em chapa de aço com pintura eletrostática a pó poliester na cor bege, grau de proteção IP 54, com barramento, sem disjuntores - 2000x1700x600mm</t>
  </si>
  <si>
    <t>Quadros de Distribuição de Energia</t>
  </si>
  <si>
    <t>25.708,24</t>
  </si>
  <si>
    <t>93,53</t>
  </si>
  <si>
    <t>93,61</t>
  </si>
  <si>
    <t>93,69</t>
  </si>
  <si>
    <t>93,76</t>
  </si>
  <si>
    <t>93,84</t>
  </si>
  <si>
    <t>93,91</t>
  </si>
  <si>
    <t xml:space="preserve"> 37.13.780 </t>
  </si>
  <si>
    <t>DISJUNTOR EM CAIXA MOLDADA, TÉRMICO E MAGNÉTICO AJUSTÁVEIS, TRIPOLAR 1600/690 V, FAIXA DE AJUSTE DE 1000 ATÉ 1600 A</t>
  </si>
  <si>
    <t>22.942,84</t>
  </si>
  <si>
    <t>94,12</t>
  </si>
  <si>
    <t>94,19</t>
  </si>
  <si>
    <t>94,26</t>
  </si>
  <si>
    <t>94,33</t>
  </si>
  <si>
    <t>94,39</t>
  </si>
  <si>
    <t>94,46</t>
  </si>
  <si>
    <t>94,52</t>
  </si>
  <si>
    <t>94,59</t>
  </si>
  <si>
    <t>94,65</t>
  </si>
  <si>
    <t>94,71</t>
  </si>
  <si>
    <t>94,77</t>
  </si>
  <si>
    <t>94,84</t>
  </si>
  <si>
    <t>94,90</t>
  </si>
  <si>
    <t>94,96</t>
  </si>
  <si>
    <t>95,02</t>
  </si>
  <si>
    <t>95,08</t>
  </si>
  <si>
    <t>95,14</t>
  </si>
  <si>
    <t>95,19</t>
  </si>
  <si>
    <t>95,25</t>
  </si>
  <si>
    <t>95,31</t>
  </si>
  <si>
    <t>95,42</t>
  </si>
  <si>
    <t>95,69</t>
  </si>
  <si>
    <t>95,74</t>
  </si>
  <si>
    <t>95,80</t>
  </si>
  <si>
    <t>95,85</t>
  </si>
  <si>
    <t>95,90</t>
  </si>
  <si>
    <t>95,95</t>
  </si>
  <si>
    <t>96,00</t>
  </si>
  <si>
    <t>96,05</t>
  </si>
  <si>
    <t>96,09</t>
  </si>
  <si>
    <t>96,14</t>
  </si>
  <si>
    <t>96,19</t>
  </si>
  <si>
    <t>96,24</t>
  </si>
  <si>
    <t xml:space="preserve"> 071455 </t>
  </si>
  <si>
    <t>INTERRUPTOR DIFERENCIAL RESIDUAL (D.R.) TETRAPOLAR DE 25A-30mA</t>
  </si>
  <si>
    <t>72,0</t>
  </si>
  <si>
    <t>206,88</t>
  </si>
  <si>
    <t>14.895,36</t>
  </si>
  <si>
    <t>96,28</t>
  </si>
  <si>
    <t>96,33</t>
  </si>
  <si>
    <t>96,37</t>
  </si>
  <si>
    <t>96,46</t>
  </si>
  <si>
    <t>96,54</t>
  </si>
  <si>
    <t>96,67</t>
  </si>
  <si>
    <t>96,71</t>
  </si>
  <si>
    <t>96,75</t>
  </si>
  <si>
    <t>96,79</t>
  </si>
  <si>
    <t>96,83</t>
  </si>
  <si>
    <t>96,87</t>
  </si>
  <si>
    <t>96,91</t>
  </si>
  <si>
    <t>96,94</t>
  </si>
  <si>
    <t>96,98</t>
  </si>
  <si>
    <t>97,02</t>
  </si>
  <si>
    <t>97,06</t>
  </si>
  <si>
    <t>97,23</t>
  </si>
  <si>
    <t>97,26</t>
  </si>
  <si>
    <t>97,29</t>
  </si>
  <si>
    <t>97,33</t>
  </si>
  <si>
    <t>97,36</t>
  </si>
  <si>
    <t>97,39</t>
  </si>
  <si>
    <t>97,42</t>
  </si>
  <si>
    <t>97,45</t>
  </si>
  <si>
    <t>97,63</t>
  </si>
  <si>
    <t>97,66</t>
  </si>
  <si>
    <t>97,68</t>
  </si>
  <si>
    <t>97,71</t>
  </si>
  <si>
    <t>97,74</t>
  </si>
  <si>
    <t>97,77</t>
  </si>
  <si>
    <t xml:space="preserve"> 101879 </t>
  </si>
  <si>
    <t>QUADRO DE DISTRIBUIÇÃO DE ENERGIA EM CHAPA DE AÇO GALVANIZADO, DE EMBUTIR, COM BARRAMENTO TRIFÁSICO, PARA 24 DISJUNTORES DIN 100A - FORNECIMENTO E INSTALAÇÃO. AF_07/2025</t>
  </si>
  <si>
    <t>535,13</t>
  </si>
  <si>
    <t>8.562,08</t>
  </si>
  <si>
    <t>97,82</t>
  </si>
  <si>
    <t xml:space="preserve"> 98678 </t>
  </si>
  <si>
    <t>PISO ELEVADO COM ESTRUTURA EM AÇO, COMPOSTO POR PEDESTAIS E LONGARINAS. AF_09/2020-UFG NET</t>
  </si>
  <si>
    <t>PISO - PISOS</t>
  </si>
  <si>
    <t>24,9</t>
  </si>
  <si>
    <t>342,84</t>
  </si>
  <si>
    <t>8.536,71</t>
  </si>
  <si>
    <t>97,92</t>
  </si>
  <si>
    <t>97,94</t>
  </si>
  <si>
    <t>97,97</t>
  </si>
  <si>
    <t>97,99</t>
  </si>
  <si>
    <t>59,62</t>
  </si>
  <si>
    <t>7.505,56</t>
  </si>
  <si>
    <t>98,08</t>
  </si>
  <si>
    <t>98,10</t>
  </si>
  <si>
    <t>98,12</t>
  </si>
  <si>
    <t>98,14</t>
  </si>
  <si>
    <t>98,17</t>
  </si>
  <si>
    <t>98,19</t>
  </si>
  <si>
    <t>98,21</t>
  </si>
  <si>
    <t>98,37</t>
  </si>
  <si>
    <t>98,39</t>
  </si>
  <si>
    <t>6.449,66</t>
  </si>
  <si>
    <t>98,41</t>
  </si>
  <si>
    <t>98,43</t>
  </si>
  <si>
    <t>98,45</t>
  </si>
  <si>
    <t>DISJUNTOR TERMOMAGNETICO TRIPOLAR EM CAIXA MOLDADA 500 A 600A 600V, FORNECIMENTO E INSTALACAO (ADAPTADA)</t>
  </si>
  <si>
    <t>3.088,84</t>
  </si>
  <si>
    <t>6.177,68</t>
  </si>
  <si>
    <t>98,47</t>
  </si>
  <si>
    <t>98,49</t>
  </si>
  <si>
    <t>98,51</t>
  </si>
  <si>
    <t xml:space="preserve"> 036796 </t>
  </si>
  <si>
    <t>HD INTERNO 6TB, SATA, 5400 RPM, CACHE 64MB, VIGILANCIA - REF. WD PURPLE 6TB SURVEILLANCE WD63PURZ</t>
  </si>
  <si>
    <t>1.445,15</t>
  </si>
  <si>
    <t>5.780,60</t>
  </si>
  <si>
    <t>98,57</t>
  </si>
  <si>
    <t>98,59</t>
  </si>
  <si>
    <t xml:space="preserve"> 12782 </t>
  </si>
  <si>
    <t>Fornecimento e instalação de Módulo Monomodo Gbic para Switch</t>
  </si>
  <si>
    <t>453,48</t>
  </si>
  <si>
    <t>5.441,76</t>
  </si>
  <si>
    <t>98,61</t>
  </si>
  <si>
    <t xml:space="preserve"> 059434 </t>
  </si>
  <si>
    <t>CABO OPTICO MONOMODO AUTOSUSTE. SM9/125 SEMI GELE.9/125 12Fo</t>
  </si>
  <si>
    <t>368,4</t>
  </si>
  <si>
    <t>14,65</t>
  </si>
  <si>
    <t>5.397,06</t>
  </si>
  <si>
    <t>5.376,72</t>
  </si>
  <si>
    <t>98,64</t>
  </si>
  <si>
    <t>98,66</t>
  </si>
  <si>
    <t xml:space="preserve"> 059251 </t>
  </si>
  <si>
    <t>DISTRIBUIDOR INTERNO OPTICO DIO 24 FIBRAS</t>
  </si>
  <si>
    <t>428,48</t>
  </si>
  <si>
    <t>5.141,76</t>
  </si>
  <si>
    <t>98,69</t>
  </si>
  <si>
    <t>98,72</t>
  </si>
  <si>
    <t>98,84</t>
  </si>
  <si>
    <t xml:space="preserve"> 98304 </t>
  </si>
  <si>
    <t>PATCH PANEL 48 PORTAS, CATEGORIA 6 - FORNECIMENTO E INSTALAÇÃO. AF_08/2025</t>
  </si>
  <si>
    <t>INES - INSTALAÇÕES ESPECIAIS</t>
  </si>
  <si>
    <t>4.293,64</t>
  </si>
  <si>
    <t>98,88</t>
  </si>
  <si>
    <t>98,93</t>
  </si>
  <si>
    <t>3.902,28</t>
  </si>
  <si>
    <t>98,99</t>
  </si>
  <si>
    <t>99,07</t>
  </si>
  <si>
    <t xml:space="preserve"> Própria 18 </t>
  </si>
  <si>
    <t>QUADRO DE DISTRIBUIÇÃO DE ENERGIA EM CHAPA DE AÇO GALVANIZADO, DE SOBREPOR 1000X600X300mm C/ BARRAMENTO NEUTRO E TERRA</t>
  </si>
  <si>
    <t>626,91</t>
  </si>
  <si>
    <t>3.134,55</t>
  </si>
  <si>
    <t xml:space="preserve"> 106023 </t>
  </si>
  <si>
    <t>QUADRO DE DISTRIBUIÇÃO DE ENERGIA EM CHAPA DE AÇO GALVANIZADO, DE EMBUTIR, COM BARRAMENTO TRIFÁSICO, PARA 48 DISJUNTORES DIN 100A - FORNECIMENTO E INSTALAÇÃO. AF_07/2025</t>
  </si>
  <si>
    <t>968,98</t>
  </si>
  <si>
    <t>2.906,94</t>
  </si>
  <si>
    <t>2.904,51</t>
  </si>
  <si>
    <t xml:space="preserve"> 070271 </t>
  </si>
  <si>
    <t>Barramento de Cobre 1.1/2" X 3/8" (ADAPTADA)</t>
  </si>
  <si>
    <t>459,57</t>
  </si>
  <si>
    <t>2.757,42</t>
  </si>
  <si>
    <t xml:space="preserve"> 101898 </t>
  </si>
  <si>
    <t>DISJUNTOR TERMOMAGNÉTICO TRIPOLAR, CORRENTE NOMINAL DE 400A - FORNECIMENTO E INSTALAÇÃO. AF_07/2025</t>
  </si>
  <si>
    <t>1.310,92</t>
  </si>
  <si>
    <t>2.621,84</t>
  </si>
  <si>
    <t>184,0</t>
  </si>
  <si>
    <t>2.327,60</t>
  </si>
  <si>
    <t>194,0</t>
  </si>
  <si>
    <t>2.263,98</t>
  </si>
  <si>
    <t xml:space="preserve"> 070772 </t>
  </si>
  <si>
    <t>CERTIFICAÇÃO DIGITAL DE REDE PARA CABEAMENTO ESTRUTURADO</t>
  </si>
  <si>
    <t>1.500,00</t>
  </si>
  <si>
    <t xml:space="preserve"> 106024 </t>
  </si>
  <si>
    <t>QUADRO DE DISTRIBUIÇÃO DE ENERGIA EM CHAPA DE AÇO GALVANIZADO, DE SOBREPOR, COM BARRAMENTO TRIFÁSICO, PARA 28 DISJUNTORES DIN 100A - FORNECIMENTO E INSTALAÇÃO. AF_07/2025</t>
  </si>
  <si>
    <t>366,10</t>
  </si>
  <si>
    <t>1.464,40</t>
  </si>
  <si>
    <t xml:space="preserve"> 059449 </t>
  </si>
  <si>
    <t>CERTIFICACAO DE CABEAMENTO DE FIBRA OPTICA</t>
  </si>
  <si>
    <t>80,00</t>
  </si>
  <si>
    <t>800,00</t>
  </si>
  <si>
    <t xml:space="preserve"> 070265 </t>
  </si>
  <si>
    <t>BARRA DE COBRE 1.1/4" X 3/16" (1,3040 KG/M)</t>
  </si>
  <si>
    <t>265,80</t>
  </si>
  <si>
    <t>797,40</t>
  </si>
  <si>
    <t>719,91</t>
  </si>
  <si>
    <t>649,02</t>
  </si>
  <si>
    <t>625,86</t>
  </si>
  <si>
    <t xml:space="preserve"> 101894 </t>
  </si>
  <si>
    <t>DISJUNTOR TRIPOLAR TIPO NEMA, CORRENTE NOMINAL DE 60 ATÉ 100A - FORNECIMENTO E INSTALAÇÃO. AF_07/2025</t>
  </si>
  <si>
    <t>154,89</t>
  </si>
  <si>
    <t>619,56</t>
  </si>
  <si>
    <t xml:space="preserve"> 101902 </t>
  </si>
  <si>
    <t>CONTATOR TRIPOLAR I NOMINAL 22A - FORNECIMENTO E INSTALAÇÃO. AF_07/2025</t>
  </si>
  <si>
    <t>120,95</t>
  </si>
  <si>
    <t>604,75</t>
  </si>
  <si>
    <t xml:space="preserve"> 93670 </t>
  </si>
  <si>
    <t>DISJUNTOR TRIPOLAR TIPO DIN, CORRENTE NOMINAL DE 25A - FORNECIMENTO E INSTALAÇÃO. AF_07/2025</t>
  </si>
  <si>
    <t>527,24</t>
  </si>
  <si>
    <t xml:space="preserve"> 072630 </t>
  </si>
  <si>
    <t>TRILHO OU SUPORTE PARA BORNE TERMINAL</t>
  </si>
  <si>
    <t>20,28</t>
  </si>
  <si>
    <t>25,73</t>
  </si>
  <si>
    <t>521,80</t>
  </si>
  <si>
    <t xml:space="preserve"> 11003 </t>
  </si>
  <si>
    <t>Fornecimento de barra chata de alumínio 1" x 1/4"</t>
  </si>
  <si>
    <t>Pára-raios</t>
  </si>
  <si>
    <t>101,19</t>
  </si>
  <si>
    <t>505,95</t>
  </si>
  <si>
    <t xml:space="preserve"> 070262 </t>
  </si>
  <si>
    <t>BARRA COBRE 1/2 X 1/8  (ADAPTADA)</t>
  </si>
  <si>
    <t>78,14</t>
  </si>
  <si>
    <t>390,70</t>
  </si>
  <si>
    <t>349,83</t>
  </si>
  <si>
    <t xml:space="preserve"> IT 25.46.0112 </t>
  </si>
  <si>
    <t>Caixa de passagem para telefone, conforme especificacao da Telebras, nas dimensoes (40x40x12)cm. Fornecimento e instalacao.</t>
  </si>
  <si>
    <t>280,38</t>
  </si>
  <si>
    <t xml:space="preserve"> 3806 </t>
  </si>
  <si>
    <t>Botão de comando cogumelo, de retenção, 3SB32 - Siemens ou similar</t>
  </si>
  <si>
    <t>82,66</t>
  </si>
  <si>
    <t>217,41</t>
  </si>
  <si>
    <t xml:space="preserve"> 98306 </t>
  </si>
  <si>
    <t>BLOCO DE ENGATE RÁPIDO PARA BASTIDOR TIPO M10 - FORNECIMENTO E INSTALAÇÃO. AF_08/2025</t>
  </si>
  <si>
    <t>66,64</t>
  </si>
  <si>
    <t>199,92</t>
  </si>
  <si>
    <t xml:space="preserve"> 070207 </t>
  </si>
  <si>
    <t>ANEL GUIA Nº 02</t>
  </si>
  <si>
    <t>12,37</t>
  </si>
  <si>
    <t>148,44</t>
  </si>
  <si>
    <t xml:space="preserve"> 070285 </t>
  </si>
  <si>
    <t>BORNE TERMINAL SAK 2,5 MM2</t>
  </si>
  <si>
    <t>15,90</t>
  </si>
  <si>
    <t>95,40</t>
  </si>
  <si>
    <t xml:space="preserve"> 93653 </t>
  </si>
  <si>
    <t>DISJUNTOR MONOPOLAR TIPO DIN, CORRENTE NOMINAL DE 10A - FORNECIMENTO E INSTALAÇÃO. AF_07/2025</t>
  </si>
  <si>
    <t>81,69</t>
  </si>
  <si>
    <t>Curva ABC de Serviço</t>
  </si>
  <si>
    <t xml:space="preserve">Responsável Técnico </t>
  </si>
  <si>
    <t>Responsável Técnico</t>
  </si>
  <si>
    <t xml:space="preserve"> 10.13 </t>
  </si>
  <si>
    <t xml:space="preserve"> 13.8.1 </t>
  </si>
  <si>
    <t>QDG-TER-GER</t>
  </si>
  <si>
    <t xml:space="preserve"> 13.8.1.1 </t>
  </si>
  <si>
    <t xml:space="preserve"> 13.8.1.2 </t>
  </si>
  <si>
    <t xml:space="preserve"> 13.8.1.3 </t>
  </si>
  <si>
    <t xml:space="preserve"> 13.8.1.4 </t>
  </si>
  <si>
    <t xml:space="preserve"> 13.8.1.5 </t>
  </si>
  <si>
    <t xml:space="preserve"> 13.8.1.6 </t>
  </si>
  <si>
    <t xml:space="preserve"> 13.8.1.7 </t>
  </si>
  <si>
    <t xml:space="preserve"> 13.8.1.8 </t>
  </si>
  <si>
    <t xml:space="preserve"> 13.8.1.9 </t>
  </si>
  <si>
    <t xml:space="preserve"> 13.8.1.10 </t>
  </si>
  <si>
    <t xml:space="preserve"> 13.8.1.11 </t>
  </si>
  <si>
    <t xml:space="preserve"> 13.8.2 </t>
  </si>
  <si>
    <t>QDG-PV1-DIS</t>
  </si>
  <si>
    <t xml:space="preserve"> 13.8.2.1 </t>
  </si>
  <si>
    <t xml:space="preserve"> 13.8.2.2 </t>
  </si>
  <si>
    <t xml:space="preserve"> 13.8.2.3 </t>
  </si>
  <si>
    <t xml:space="preserve"> 13.8.2.4 </t>
  </si>
  <si>
    <t xml:space="preserve"> 13.8.2.5 </t>
  </si>
  <si>
    <t xml:space="preserve"> 13.8.2.6 </t>
  </si>
  <si>
    <t xml:space="preserve"> 13.8.2.7 </t>
  </si>
  <si>
    <t xml:space="preserve"> 13.8.2.8 </t>
  </si>
  <si>
    <t xml:space="preserve"> 13.8.2.9 </t>
  </si>
  <si>
    <t xml:space="preserve"> 13.8.2.10 </t>
  </si>
  <si>
    <t xml:space="preserve"> 13.8.3 </t>
  </si>
  <si>
    <t>QDG-PV2-DIS</t>
  </si>
  <si>
    <t xml:space="preserve"> 13.8.3.1 </t>
  </si>
  <si>
    <t xml:space="preserve"> 13.8.3.2 </t>
  </si>
  <si>
    <t xml:space="preserve"> 13.8.3.3 </t>
  </si>
  <si>
    <t xml:space="preserve"> 13.8.3.4 </t>
  </si>
  <si>
    <t xml:space="preserve"> 13.8.3.5 </t>
  </si>
  <si>
    <t xml:space="preserve"> 13.8.3.6 </t>
  </si>
  <si>
    <t xml:space="preserve"> 13.8.3.7 </t>
  </si>
  <si>
    <t xml:space="preserve"> 13.8.3.8 </t>
  </si>
  <si>
    <t xml:space="preserve"> 13.8.3.9 </t>
  </si>
  <si>
    <t xml:space="preserve"> 13.8.3.10 </t>
  </si>
  <si>
    <t xml:space="preserve"> 13.8.3.11 </t>
  </si>
  <si>
    <t xml:space="preserve"> 13.8.4 </t>
  </si>
  <si>
    <t xml:space="preserve"> 13.8.4.1 </t>
  </si>
  <si>
    <t xml:space="preserve"> 13.8.4.2 </t>
  </si>
  <si>
    <t xml:space="preserve"> 13.8.4.3 </t>
  </si>
  <si>
    <t xml:space="preserve"> 13.8.4.4 </t>
  </si>
  <si>
    <t xml:space="preserve"> 13.8.4.5 </t>
  </si>
  <si>
    <t xml:space="preserve"> 13.8.4.6 </t>
  </si>
  <si>
    <t xml:space="preserve"> 13.8.4.7 </t>
  </si>
  <si>
    <t xml:space="preserve"> 13.8.4.8 </t>
  </si>
  <si>
    <t xml:space="preserve"> 13.8.5 </t>
  </si>
  <si>
    <t xml:space="preserve"> 13.8.5.1 </t>
  </si>
  <si>
    <t xml:space="preserve"> 13.8.5.2 </t>
  </si>
  <si>
    <t xml:space="preserve"> 13.8.5.3 </t>
  </si>
  <si>
    <t xml:space="preserve"> 13.8.5.4 </t>
  </si>
  <si>
    <t xml:space="preserve"> 13.8.5.5 </t>
  </si>
  <si>
    <t xml:space="preserve"> 13.8.5.6 </t>
  </si>
  <si>
    <t xml:space="preserve"> 13.8.6 </t>
  </si>
  <si>
    <t xml:space="preserve"> 13.8.6.1 </t>
  </si>
  <si>
    <t xml:space="preserve"> 13.8.6.2 </t>
  </si>
  <si>
    <t xml:space="preserve"> 13.8.6.3 </t>
  </si>
  <si>
    <t xml:space="preserve"> 13.8.6.4 </t>
  </si>
  <si>
    <t xml:space="preserve"> 13.8.6.5 </t>
  </si>
  <si>
    <t xml:space="preserve"> 13.8.7 </t>
  </si>
  <si>
    <t>QDG-TER-EST</t>
  </si>
  <si>
    <t xml:space="preserve"> 13.8.7.1 </t>
  </si>
  <si>
    <t xml:space="preserve"> 13.8.7.2 </t>
  </si>
  <si>
    <t xml:space="preserve"> 13.8.7.3 </t>
  </si>
  <si>
    <t xml:space="preserve"> 13.8.7.4 </t>
  </si>
  <si>
    <t xml:space="preserve"> 13.8.7.5 </t>
  </si>
  <si>
    <t xml:space="preserve"> 13.8.7.6 </t>
  </si>
  <si>
    <t xml:space="preserve"> 13.8.7.7 </t>
  </si>
  <si>
    <t xml:space="preserve"> 13.8.7.8 </t>
  </si>
  <si>
    <t xml:space="preserve"> 13.8.8 </t>
  </si>
  <si>
    <t>QDG-TER-PRF</t>
  </si>
  <si>
    <t xml:space="preserve"> 13.8.8.1 </t>
  </si>
  <si>
    <t xml:space="preserve"> 13.8.8.2 </t>
  </si>
  <si>
    <t xml:space="preserve"> 13.8.8.3 </t>
  </si>
  <si>
    <t xml:space="preserve"> 13.8.8.4 </t>
  </si>
  <si>
    <t xml:space="preserve"> 13.8.8.5 </t>
  </si>
  <si>
    <t xml:space="preserve"> 13.8.8.6 </t>
  </si>
  <si>
    <t xml:space="preserve"> 13.8.9 </t>
  </si>
  <si>
    <t>QDG-TER-AUD</t>
  </si>
  <si>
    <t xml:space="preserve"> 13.8.9.1 </t>
  </si>
  <si>
    <t xml:space="preserve"> 13.8.9.2 </t>
  </si>
  <si>
    <t xml:space="preserve"> 13.8.9.3 </t>
  </si>
  <si>
    <t xml:space="preserve"> 13.8.9.4 </t>
  </si>
  <si>
    <t xml:space="preserve"> 13.8.9.5 </t>
  </si>
  <si>
    <t xml:space="preserve"> 13.8.9.6 </t>
  </si>
  <si>
    <t xml:space="preserve"> 13.8.10 </t>
  </si>
  <si>
    <t>QDG-TER-COR1</t>
  </si>
  <si>
    <t xml:space="preserve"> 13.8.10.1 </t>
  </si>
  <si>
    <t xml:space="preserve"> 13.8.10.2 </t>
  </si>
  <si>
    <t xml:space="preserve"> 13.8.10.3 </t>
  </si>
  <si>
    <t xml:space="preserve"> 13.8.10.4 </t>
  </si>
  <si>
    <t xml:space="preserve"> 13.8.10.5 </t>
  </si>
  <si>
    <t xml:space="preserve"> 13.8.10.6 </t>
  </si>
  <si>
    <t xml:space="preserve"> 13.8.11 </t>
  </si>
  <si>
    <t>QDG-TER-SEC</t>
  </si>
  <si>
    <t xml:space="preserve"> 13.8.11.1 </t>
  </si>
  <si>
    <t xml:space="preserve"> 13.8.11.2 </t>
  </si>
  <si>
    <t xml:space="preserve"> 13.8.11.3 </t>
  </si>
  <si>
    <t xml:space="preserve"> 13.8.11.4 </t>
  </si>
  <si>
    <t xml:space="preserve"> 13.8.11.5 </t>
  </si>
  <si>
    <t xml:space="preserve"> 13.8.12 </t>
  </si>
  <si>
    <t>QDG-TER-COR2</t>
  </si>
  <si>
    <t xml:space="preserve"> 13.8.12.1 </t>
  </si>
  <si>
    <t xml:space="preserve"> 13.8.12.2 </t>
  </si>
  <si>
    <t xml:space="preserve"> 13.8.12.3 </t>
  </si>
  <si>
    <t xml:space="preserve"> 13.8.12.4 </t>
  </si>
  <si>
    <t xml:space="preserve"> 13.8.12.5 </t>
  </si>
  <si>
    <t xml:space="preserve"> 13.8.13 </t>
  </si>
  <si>
    <t xml:space="preserve"> 13.8.13.1 </t>
  </si>
  <si>
    <t xml:space="preserve"> 13.8.13.2 </t>
  </si>
  <si>
    <t xml:space="preserve"> 13.8.13.3 </t>
  </si>
  <si>
    <t xml:space="preserve"> 13.8.13.4 </t>
  </si>
  <si>
    <t xml:space="preserve"> 13.8.13.5 </t>
  </si>
  <si>
    <t xml:space="preserve"> 13.8.13.6 </t>
  </si>
  <si>
    <t xml:space="preserve"> 13.8.14 </t>
  </si>
  <si>
    <t>QDG-PV1-GER</t>
  </si>
  <si>
    <t xml:space="preserve"> 13.8.14.1 </t>
  </si>
  <si>
    <t xml:space="preserve"> 13.8.14.2 </t>
  </si>
  <si>
    <t xml:space="preserve"> 13.8.14.3 </t>
  </si>
  <si>
    <t xml:space="preserve"> 13.8.14.4 </t>
  </si>
  <si>
    <t xml:space="preserve"> 13.8.14.5 </t>
  </si>
  <si>
    <t xml:space="preserve"> 13.8.14.6 </t>
  </si>
  <si>
    <t xml:space="preserve"> 13.8.14.7 </t>
  </si>
  <si>
    <t xml:space="preserve"> 13.8.14.8 </t>
  </si>
  <si>
    <t xml:space="preserve"> 13.8.14.9 </t>
  </si>
  <si>
    <t xml:space="preserve"> 13.8.15 </t>
  </si>
  <si>
    <t>QDG-PV1-LB1</t>
  </si>
  <si>
    <t xml:space="preserve"> 13.8.15.1 </t>
  </si>
  <si>
    <t xml:space="preserve"> 13.8.15.2 </t>
  </si>
  <si>
    <t xml:space="preserve"> 13.8.15.3 </t>
  </si>
  <si>
    <t xml:space="preserve"> 13.8.15.4 </t>
  </si>
  <si>
    <t xml:space="preserve"> 13.8.15.5 </t>
  </si>
  <si>
    <t xml:space="preserve"> 13.8.15.6 </t>
  </si>
  <si>
    <t xml:space="preserve"> 13.8.16 </t>
  </si>
  <si>
    <t>QDG-PV1-LB2</t>
  </si>
  <si>
    <t xml:space="preserve"> 13.8.16.1 </t>
  </si>
  <si>
    <t xml:space="preserve"> 13.8.16.2 </t>
  </si>
  <si>
    <t xml:space="preserve"> 13.8.16.3 </t>
  </si>
  <si>
    <t xml:space="preserve"> 13.8.16.4 </t>
  </si>
  <si>
    <t xml:space="preserve"> 13.8.16.5 </t>
  </si>
  <si>
    <t xml:space="preserve"> 13.8.17 </t>
  </si>
  <si>
    <t>QDG-PV1-EST</t>
  </si>
  <si>
    <t xml:space="preserve"> 13.8.17.1 </t>
  </si>
  <si>
    <t xml:space="preserve"> 13.8.17.2 </t>
  </si>
  <si>
    <t xml:space="preserve"> 13.8.17.3 </t>
  </si>
  <si>
    <t xml:space="preserve"> 13.8.17.4 </t>
  </si>
  <si>
    <t xml:space="preserve"> 13.8.17.5 </t>
  </si>
  <si>
    <t xml:space="preserve"> 13.8.18 </t>
  </si>
  <si>
    <t>QDG-PV1-BBL</t>
  </si>
  <si>
    <t xml:space="preserve"> 13.8.18.1 </t>
  </si>
  <si>
    <t xml:space="preserve"> 13.8.18.2 </t>
  </si>
  <si>
    <t xml:space="preserve"> 13.8.18.3 </t>
  </si>
  <si>
    <t xml:space="preserve"> 13.8.18.4 </t>
  </si>
  <si>
    <t xml:space="preserve"> 13.8.18.5 </t>
  </si>
  <si>
    <t xml:space="preserve"> 13.8.18.6 </t>
  </si>
  <si>
    <t xml:space="preserve"> 13.8.19 </t>
  </si>
  <si>
    <t>QDG-PV2-GER</t>
  </si>
  <si>
    <t xml:space="preserve"> 13.8.19.1 </t>
  </si>
  <si>
    <t xml:space="preserve"> 13.8.19.2 </t>
  </si>
  <si>
    <t xml:space="preserve"> 13.8.19.3 </t>
  </si>
  <si>
    <t xml:space="preserve"> 13.8.19.4 </t>
  </si>
  <si>
    <t xml:space="preserve"> 13.8.19.5 </t>
  </si>
  <si>
    <t xml:space="preserve"> 13.8.19.6 </t>
  </si>
  <si>
    <t xml:space="preserve"> 13.8.19.7 </t>
  </si>
  <si>
    <t xml:space="preserve"> 13.8.19.8 </t>
  </si>
  <si>
    <t xml:space="preserve"> 13.8.20 </t>
  </si>
  <si>
    <t>QDG-PV2-LB3</t>
  </si>
  <si>
    <t xml:space="preserve"> 13.8.20.1 </t>
  </si>
  <si>
    <t xml:space="preserve"> 13.8.20.2 </t>
  </si>
  <si>
    <t xml:space="preserve"> 13.8.20.3 </t>
  </si>
  <si>
    <t xml:space="preserve"> 13.8.20.4 </t>
  </si>
  <si>
    <t xml:space="preserve"> 13.8.20.5 </t>
  </si>
  <si>
    <t xml:space="preserve"> 13.8.20.6 </t>
  </si>
  <si>
    <t xml:space="preserve"> 13.8.21 </t>
  </si>
  <si>
    <t>QDG-PV2-EST</t>
  </si>
  <si>
    <t xml:space="preserve"> 13.8.21.1 </t>
  </si>
  <si>
    <t xml:space="preserve"> 13.8.21.2 </t>
  </si>
  <si>
    <t xml:space="preserve"> 13.8.21.3 </t>
  </si>
  <si>
    <t xml:space="preserve"> 13.8.21.4 </t>
  </si>
  <si>
    <t xml:space="preserve"> 13.8.21.5 </t>
  </si>
  <si>
    <t xml:space="preserve"> 13.8.22 </t>
  </si>
  <si>
    <t>QDG-PV2-LB4</t>
  </si>
  <si>
    <t xml:space="preserve"> 13.8.22.1 </t>
  </si>
  <si>
    <t xml:space="preserve"> 13.8.22.2 </t>
  </si>
  <si>
    <t xml:space="preserve"> 13.8.22.3 </t>
  </si>
  <si>
    <t xml:space="preserve"> 13.8.22.4 </t>
  </si>
  <si>
    <t xml:space="preserve"> 13.8.22.5 </t>
  </si>
  <si>
    <t xml:space="preserve"> 13.8.22.6 </t>
  </si>
  <si>
    <t xml:space="preserve"> 13.8.23 </t>
  </si>
  <si>
    <t>QDG-PV2-LB5</t>
  </si>
  <si>
    <t xml:space="preserve"> 13.8.23.1 </t>
  </si>
  <si>
    <t xml:space="preserve"> 13.8.23.2 </t>
  </si>
  <si>
    <t xml:space="preserve"> 13.8.23.3 </t>
  </si>
  <si>
    <t xml:space="preserve"> 13.8.23.4 </t>
  </si>
  <si>
    <t xml:space="preserve"> 13.8.23.5 </t>
  </si>
  <si>
    <t xml:space="preserve"> 13.8.23.6 </t>
  </si>
  <si>
    <t xml:space="preserve"> 13.8.24 </t>
  </si>
  <si>
    <t>QDG-PV2-LB6</t>
  </si>
  <si>
    <t xml:space="preserve"> 13.8.24.1 </t>
  </si>
  <si>
    <t xml:space="preserve"> 13.8.24.2 </t>
  </si>
  <si>
    <t xml:space="preserve"> 13.8.24.3 </t>
  </si>
  <si>
    <t xml:space="preserve"> 13.8.24.4 </t>
  </si>
  <si>
    <t xml:space="preserve"> 13.8.24.5 </t>
  </si>
  <si>
    <t xml:space="preserve"> 13.8.25 </t>
  </si>
  <si>
    <t>QDG-PV2-ELV</t>
  </si>
  <si>
    <t xml:space="preserve"> 13.8.25.1 </t>
  </si>
  <si>
    <t xml:space="preserve"> 13.8.25.2 </t>
  </si>
  <si>
    <t xml:space="preserve"> 13.8.25.3 </t>
  </si>
  <si>
    <t xml:space="preserve"> 13.8.25.4 </t>
  </si>
  <si>
    <t xml:space="preserve"> 13.8.25.5 </t>
  </si>
  <si>
    <t xml:space="preserve"> 13.8.26 </t>
  </si>
  <si>
    <t>QDG-TER-ARC</t>
  </si>
  <si>
    <t xml:space="preserve"> 13.8.26.1 </t>
  </si>
  <si>
    <t xml:space="preserve"> 13.8.26.2 </t>
  </si>
  <si>
    <t xml:space="preserve"> 13.8.26.3 </t>
  </si>
  <si>
    <t xml:space="preserve"> 13.8.26.4 </t>
  </si>
  <si>
    <t xml:space="preserve"> 13.8.26.5 </t>
  </si>
  <si>
    <t xml:space="preserve"> 13.8.26.6 </t>
  </si>
  <si>
    <t xml:space="preserve"> 13.8.26.7 </t>
  </si>
  <si>
    <t xml:space="preserve"> 13.8.27 </t>
  </si>
  <si>
    <t>QDG-PV1-ARC</t>
  </si>
  <si>
    <t xml:space="preserve"> 13.8.27.1 </t>
  </si>
  <si>
    <t xml:space="preserve"> 13.8.27.2 </t>
  </si>
  <si>
    <t xml:space="preserve"> 13.8.27.3 </t>
  </si>
  <si>
    <t xml:space="preserve"> 13.8.27.4 </t>
  </si>
  <si>
    <t xml:space="preserve"> 13.8.27.5 </t>
  </si>
  <si>
    <t xml:space="preserve"> 13.8.27.6 </t>
  </si>
  <si>
    <t xml:space="preserve"> 13.8.27.7 </t>
  </si>
  <si>
    <t xml:space="preserve"> 13.8.27.8 </t>
  </si>
  <si>
    <t xml:space="preserve"> 13.8.27.9 </t>
  </si>
  <si>
    <t xml:space="preserve"> 13.8.28 </t>
  </si>
  <si>
    <t>QDG-PV2-ARC</t>
  </si>
  <si>
    <t xml:space="preserve"> 13.8.28.1 </t>
  </si>
  <si>
    <t xml:space="preserve"> 13.8.28.2 </t>
  </si>
  <si>
    <t xml:space="preserve"> 13.8.28.3 </t>
  </si>
  <si>
    <t xml:space="preserve"> 13.8.28.4 </t>
  </si>
  <si>
    <t xml:space="preserve"> 13.8.28.5 </t>
  </si>
  <si>
    <t xml:space="preserve"> 13.8.28.6 </t>
  </si>
  <si>
    <t xml:space="preserve"> 13.8.28.7 </t>
  </si>
  <si>
    <t xml:space="preserve"> 13.8.29 </t>
  </si>
  <si>
    <t>QGBT</t>
  </si>
  <si>
    <t xml:space="preserve"> 13.8.29.1 </t>
  </si>
  <si>
    <t xml:space="preserve"> 13.8.29.2 </t>
  </si>
  <si>
    <t xml:space="preserve"> 13.8.29.3 </t>
  </si>
  <si>
    <t xml:space="preserve"> 13.8.29.4 </t>
  </si>
  <si>
    <t xml:space="preserve"> 13.8.29.5 </t>
  </si>
  <si>
    <t xml:space="preserve"> 13.10.5 </t>
  </si>
  <si>
    <t xml:space="preserve"> 17.6.2 </t>
  </si>
  <si>
    <t xml:space="preserve"> 17.6.3 </t>
  </si>
  <si>
    <t xml:space="preserve"> 17.6.4 </t>
  </si>
  <si>
    <t xml:space="preserve"> 17.6.5 </t>
  </si>
  <si>
    <t xml:space="preserve"> 17.6.6 </t>
  </si>
  <si>
    <t xml:space="preserve"> 17.6.7 </t>
  </si>
  <si>
    <t xml:space="preserve"> 17.6.8 </t>
  </si>
  <si>
    <t xml:space="preserve"> 17.6.9 </t>
  </si>
  <si>
    <t xml:space="preserve"> 17.6.10 </t>
  </si>
  <si>
    <t xml:space="preserve"> 17.6.11 </t>
  </si>
  <si>
    <t xml:space="preserve"> 17.6.12 </t>
  </si>
  <si>
    <t xml:space="preserve"> 17.6.13 </t>
  </si>
  <si>
    <t>9.287.839,96</t>
  </si>
  <si>
    <t>287.199,17</t>
  </si>
  <si>
    <t>30.874.916,70</t>
  </si>
  <si>
    <t>40.449.955,82</t>
  </si>
  <si>
    <t>100,00%
2.090.786,29</t>
  </si>
  <si>
    <t>21,40%
447.428,27</t>
  </si>
  <si>
    <t>28,50%
595.874,09</t>
  </si>
  <si>
    <t>27,90%
583.329,37</t>
  </si>
  <si>
    <t>2,83%
59.169,25</t>
  </si>
  <si>
    <t>0,95%
19.862,47</t>
  </si>
  <si>
    <t>1,50%
31.361,79</t>
  </si>
  <si>
    <t>0,81%
16.935,37</t>
  </si>
  <si>
    <t>0,72%
15.053,66</t>
  </si>
  <si>
    <t>0,51%
10.663,01</t>
  </si>
  <si>
    <t>0,93%
19.444,31</t>
  </si>
  <si>
    <t>100,00%
97.590,60</t>
  </si>
  <si>
    <t>7,00%
6.831,34</t>
  </si>
  <si>
    <t>12,00%
11.710,87</t>
  </si>
  <si>
    <t>5,18%
5.055,19</t>
  </si>
  <si>
    <t>6,36%
6.206,76</t>
  </si>
  <si>
    <t>6,35%
6.197,00</t>
  </si>
  <si>
    <t>11,43%
11.154,61</t>
  </si>
  <si>
    <t>16,21%
15.819,44</t>
  </si>
  <si>
    <t>16,20%
15.809,68</t>
  </si>
  <si>
    <t>3,58%
3.493,74</t>
  </si>
  <si>
    <t>1,14%
1.112,53</t>
  </si>
  <si>
    <t>1,00%
975,91</t>
  </si>
  <si>
    <t>0,55%
536,75</t>
  </si>
  <si>
    <t>0,50%
487,95</t>
  </si>
  <si>
    <t>100,00%
3.322.187,65</t>
  </si>
  <si>
    <t>5,27%
175.079,29</t>
  </si>
  <si>
    <t>2,50%
83.054,69</t>
  </si>
  <si>
    <t>2,30%
76.410,32</t>
  </si>
  <si>
    <t>3,74%
124.249,82</t>
  </si>
  <si>
    <t>2,64%
87.705,75</t>
  </si>
  <si>
    <t>6,60%
219.264,38</t>
  </si>
  <si>
    <t>5,50%
182.720,32</t>
  </si>
  <si>
    <t>4,67%
155.146,16</t>
  </si>
  <si>
    <t>4,09%
135.877,47</t>
  </si>
  <si>
    <t>4,50%
149.498,44</t>
  </si>
  <si>
    <t>6,91%
229.563,17</t>
  </si>
  <si>
    <t>5,58%
185.378,07</t>
  </si>
  <si>
    <t>3,96%
131.558,63</t>
  </si>
  <si>
    <t>2,03%
67.440,41</t>
  </si>
  <si>
    <t>3,40%
112.954,38</t>
  </si>
  <si>
    <t>1,50%
49.832,81</t>
  </si>
  <si>
    <t>0,79%
26.245,28</t>
  </si>
  <si>
    <t>3,14%
104.316,69</t>
  </si>
  <si>
    <t>1,60%
53.155,00</t>
  </si>
  <si>
    <t>100,00%
87.741,03</t>
  </si>
  <si>
    <t>100,00%
3.639.606,90</t>
  </si>
  <si>
    <t>8,69%
316.281,84</t>
  </si>
  <si>
    <t>36,36%
1.323.361,07</t>
  </si>
  <si>
    <t>25,65%
933.559,17</t>
  </si>
  <si>
    <t>19,95%
726.101,58</t>
  </si>
  <si>
    <t>7,49%
272.606,56</t>
  </si>
  <si>
    <t>1,86%
67.696,69</t>
  </si>
  <si>
    <t>100,00%
9.067.278,77</t>
  </si>
  <si>
    <t>2,80%
253.883,81</t>
  </si>
  <si>
    <t>22,74%
2.061.899,19</t>
  </si>
  <si>
    <t>21,99%
1.993.894,60</t>
  </si>
  <si>
    <t>26,21%
2.376.533,77</t>
  </si>
  <si>
    <t>16,00%
1.450.764,60</t>
  </si>
  <si>
    <t>10,26%
930.302,80</t>
  </si>
  <si>
    <t>100,00%
655.040,95</t>
  </si>
  <si>
    <t>4,10%
26.856,68</t>
  </si>
  <si>
    <t>12,44%
81.487,09</t>
  </si>
  <si>
    <t>35,26%
230.967,44</t>
  </si>
  <si>
    <t>39,66%
259.789,24</t>
  </si>
  <si>
    <t>7,37%
48.276,52</t>
  </si>
  <si>
    <t>1,17%
7.663,98</t>
  </si>
  <si>
    <t>100,00%
3.040.280,35</t>
  </si>
  <si>
    <t>3,67%
111.578,29</t>
  </si>
  <si>
    <t>4,07%
123.739,41</t>
  </si>
  <si>
    <t>15,95%
484.924,72</t>
  </si>
  <si>
    <t>26,30%
799.593,73</t>
  </si>
  <si>
    <t>17,89%
543.906,15</t>
  </si>
  <si>
    <t>13,44%
408.613,68</t>
  </si>
  <si>
    <t>11,65%
354.192,66</t>
  </si>
  <si>
    <t>7,03%
213.731,71</t>
  </si>
  <si>
    <t>100,00%
1.465.885,23</t>
  </si>
  <si>
    <t>4,40%
64.498,95</t>
  </si>
  <si>
    <t>16,56%
242.750,59</t>
  </si>
  <si>
    <t>14,14%
207.276,17</t>
  </si>
  <si>
    <t>14,36%
210.501,12</t>
  </si>
  <si>
    <t>19,57%
286.873,74</t>
  </si>
  <si>
    <t>25,00%
366.471,31</t>
  </si>
  <si>
    <t>5,97%
87.513,35</t>
  </si>
  <si>
    <t>100,00%
2.026.127,31</t>
  </si>
  <si>
    <t>1,31%
26.542,27</t>
  </si>
  <si>
    <t>13,50%
273.527,19</t>
  </si>
  <si>
    <t>15,55%
315.062,80</t>
  </si>
  <si>
    <t>19,22%
389.421,67</t>
  </si>
  <si>
    <t>22,49%
455.676,03</t>
  </si>
  <si>
    <t>15,01%
304.121,71</t>
  </si>
  <si>
    <t>12,92%
261.775,65</t>
  </si>
  <si>
    <t>100,00%
159.565,06</t>
  </si>
  <si>
    <t>20,00%
31.913,01</t>
  </si>
  <si>
    <t>80,00%
127.652,05</t>
  </si>
  <si>
    <t>100,00%
952.723,18</t>
  </si>
  <si>
    <t>5,30%
50.494,33</t>
  </si>
  <si>
    <t>29,65%
282.482,42</t>
  </si>
  <si>
    <t>3,00%
28.581,70</t>
  </si>
  <si>
    <t>2,60%
24.770,80</t>
  </si>
  <si>
    <t>2,19%
20.864,64</t>
  </si>
  <si>
    <t>2,46%
23.436,99</t>
  </si>
  <si>
    <t>6,10%
58.116,11</t>
  </si>
  <si>
    <t>13,00%
123.854,01</t>
  </si>
  <si>
    <t>14,25%
135.763,05</t>
  </si>
  <si>
    <t>3,26%
31.058,78</t>
  </si>
  <si>
    <t>100,00%
5.085.886,04</t>
  </si>
  <si>
    <t>36,31%
1.846.685,22</t>
  </si>
  <si>
    <t>0,19%
9.663,18</t>
  </si>
  <si>
    <t>0,06%
3.051,53</t>
  </si>
  <si>
    <t>0,05%
2.542,94</t>
  </si>
  <si>
    <t>1,18%
60.013,46</t>
  </si>
  <si>
    <t>13,76%
699.817,92</t>
  </si>
  <si>
    <t>6,00%
305.153,16</t>
  </si>
  <si>
    <t>6,60%
335.668,48</t>
  </si>
  <si>
    <t>5,93%
301.593,04</t>
  </si>
  <si>
    <t>5,85%
297.524,33</t>
  </si>
  <si>
    <t>3,00%
152.576,58</t>
  </si>
  <si>
    <t>3,07%
156.136,70</t>
  </si>
  <si>
    <t>0,00%
770.335,42</t>
  </si>
  <si>
    <t>0,00%
17.762,47</t>
  </si>
  <si>
    <t>0,00%
61.763,11</t>
  </si>
  <si>
    <t>100,00%
132.625,76</t>
  </si>
  <si>
    <t>0,19%
251,99</t>
  </si>
  <si>
    <t>0,21%
278,51</t>
  </si>
  <si>
    <t>0,78%
1.034,48</t>
  </si>
  <si>
    <t>9,04%
11.989,37</t>
  </si>
  <si>
    <t>10,10%
13.395,20</t>
  </si>
  <si>
    <t>23,60%
31.299,68</t>
  </si>
  <si>
    <t>31,48%
41.750,59</t>
  </si>
  <si>
    <t>8,60%
11.405,82</t>
  </si>
  <si>
    <t>8,00%
10.610,06</t>
  </si>
  <si>
    <t>100,00%
22.356,59</t>
  </si>
  <si>
    <t>16,51%
3.691,07</t>
  </si>
  <si>
    <t>83,49%
18.665,52</t>
  </si>
  <si>
    <t>100,00%
83.500,96</t>
  </si>
  <si>
    <t>50,00%
41.750,48</t>
  </si>
  <si>
    <t>0,00%
53.367,65</t>
  </si>
  <si>
    <t>100,00%
719.078,66</t>
  </si>
  <si>
    <t>6,60%
47.459,19</t>
  </si>
  <si>
    <t>5,94%
42.713,27</t>
  </si>
  <si>
    <t>10,00%
71.907,87</t>
  </si>
  <si>
    <t>15,00%
107.861,80</t>
  </si>
  <si>
    <t>7,00%
50.335,51</t>
  </si>
  <si>
    <t>5,00%
35.953,93</t>
  </si>
  <si>
    <t>14,00%
100.671,01</t>
  </si>
  <si>
    <t>14,46%
103.978,77</t>
  </si>
  <si>
    <t>100,00%
1.659.594,53</t>
  </si>
  <si>
    <t>12,87%
213.589,82</t>
  </si>
  <si>
    <t>9,65%
160.150,87</t>
  </si>
  <si>
    <t>3,22%
53.438,94</t>
  </si>
  <si>
    <t>3,58%
59.413,48</t>
  </si>
  <si>
    <t>22,43%
372.247,05</t>
  </si>
  <si>
    <t>28,12%
466.677,98</t>
  </si>
  <si>
    <t>20,13%
334.076,38</t>
  </si>
  <si>
    <t>100,00%
198.086,11</t>
  </si>
  <si>
    <t>50,00%
99.043,06</t>
  </si>
  <si>
    <t>100,00%
735.954,99</t>
  </si>
  <si>
    <t>10,00%
73.595,50</t>
  </si>
  <si>
    <t>25,00%
183.988,75</t>
  </si>
  <si>
    <t>40,00%
294.382,00</t>
  </si>
  <si>
    <t>100,00%
2.118.452,41</t>
  </si>
  <si>
    <t>10,00%
211.845,24</t>
  </si>
  <si>
    <t>35,00%
741.458,34</t>
  </si>
  <si>
    <t>20,00%
423.690,48</t>
  </si>
  <si>
    <t>100,00%
4.699,32</t>
  </si>
  <si>
    <t>100,00%
1.412.229,51</t>
  </si>
  <si>
    <t>5,00%
70.611,48</t>
  </si>
  <si>
    <t>15,00%
211.834,43</t>
  </si>
  <si>
    <t>10,00%
141.222,95</t>
  </si>
  <si>
    <t>100,00%
105.715,85</t>
  </si>
  <si>
    <t>25,00%
26.428,96</t>
  </si>
  <si>
    <t>50,00%
52.857,93</t>
  </si>
  <si>
    <t>100,00%
1.566.961,77</t>
  </si>
  <si>
    <t>70,00%
1.096.873,24</t>
  </si>
  <si>
    <t>30,00%
470.088,53</t>
  </si>
  <si>
    <t>6,23%</t>
  </si>
  <si>
    <t>2,59%</t>
  </si>
  <si>
    <t>2,42%</t>
  </si>
  <si>
    <t>3,77%</t>
  </si>
  <si>
    <t>2,57%</t>
  </si>
  <si>
    <t>6,51%</t>
  </si>
  <si>
    <t>5,71%</t>
  </si>
  <si>
    <t>6,53%</t>
  </si>
  <si>
    <t>4,37%</t>
  </si>
  <si>
    <t>3,38%</t>
  </si>
  <si>
    <t>4,06%</t>
  </si>
  <si>
    <t>6,46%</t>
  </si>
  <si>
    <t>6,16%</t>
  </si>
  <si>
    <t>5,07%</t>
  </si>
  <si>
    <t>4,99%</t>
  </si>
  <si>
    <t>3,27%</t>
  </si>
  <si>
    <t>2,81%</t>
  </si>
  <si>
    <t>2,97%</t>
  </si>
  <si>
    <t>3,6%</t>
  </si>
  <si>
    <t>2,75%</t>
  </si>
  <si>
    <t>0,93%</t>
  </si>
  <si>
    <t>3,33%</t>
  </si>
  <si>
    <t>1,72%</t>
  </si>
  <si>
    <t>2.519.687,10</t>
  </si>
  <si>
    <t>1.049.152,23</t>
  </si>
  <si>
    <t>979.712,60</t>
  </si>
  <si>
    <t>1.525.445,65</t>
  </si>
  <si>
    <t>1.041.127,39</t>
  </si>
  <si>
    <t>1.101.233,20</t>
  </si>
  <si>
    <t>2.632.975,21</t>
  </si>
  <si>
    <t>2.309.321,02</t>
  </si>
  <si>
    <t>2.639.590,67</t>
  </si>
  <si>
    <t>1.766.826,22</t>
  </si>
  <si>
    <t>1.368.085,05</t>
  </si>
  <si>
    <t>1.643.406,14</t>
  </si>
  <si>
    <t>2.613.754,58</t>
  </si>
  <si>
    <t>2.490.819,39</t>
  </si>
  <si>
    <t>2.052.222,43</t>
  </si>
  <si>
    <t>2.017.080,74</t>
  </si>
  <si>
    <t>2.050.647,98</t>
  </si>
  <si>
    <t>1.322.690,92</t>
  </si>
  <si>
    <t>1.137.738,54</t>
  </si>
  <si>
    <t>1.201.838,23</t>
  </si>
  <si>
    <t>1.457.935,66</t>
  </si>
  <si>
    <t>1.112.149,58</t>
  </si>
  <si>
    <t>374.844,16</t>
  </si>
  <si>
    <t>1.346.594,21</t>
  </si>
  <si>
    <t>695.076,77</t>
  </si>
  <si>
    <t>8,82%</t>
  </si>
  <si>
    <t>11,24%</t>
  </si>
  <si>
    <t>15,02%</t>
  </si>
  <si>
    <t>17,59%</t>
  </si>
  <si>
    <t>20,31%</t>
  </si>
  <si>
    <t>26,82%</t>
  </si>
  <si>
    <t>32,53%</t>
  </si>
  <si>
    <t>39,06%</t>
  </si>
  <si>
    <t>43,42%</t>
  </si>
  <si>
    <t>46,81%</t>
  </si>
  <si>
    <t>50,87%</t>
  </si>
  <si>
    <t>57,33%</t>
  </si>
  <si>
    <t>63,49%</t>
  </si>
  <si>
    <t>68,56%</t>
  </si>
  <si>
    <t>73,55%</t>
  </si>
  <si>
    <t>81,89%</t>
  </si>
  <si>
    <t>84,7%</t>
  </si>
  <si>
    <t>87,67%</t>
  </si>
  <si>
    <t>94,03%</t>
  </si>
  <si>
    <t>94,95%</t>
  </si>
  <si>
    <t>98,28%</t>
  </si>
  <si>
    <t>100,0%</t>
  </si>
  <si>
    <t>3.568.839,33</t>
  </si>
  <si>
    <t>4.548.551,93</t>
  </si>
  <si>
    <t>6.073.997,58</t>
  </si>
  <si>
    <t>7.115.124,97</t>
  </si>
  <si>
    <t>8.216.358,17</t>
  </si>
  <si>
    <t>10.849.333,38</t>
  </si>
  <si>
    <t>13.158.654,40</t>
  </si>
  <si>
    <t>15.798.245,07</t>
  </si>
  <si>
    <t>17.565.071,29</t>
  </si>
  <si>
    <t>18.933.156,34</t>
  </si>
  <si>
    <t>20.576.562,48</t>
  </si>
  <si>
    <t>23.190.317,06</t>
  </si>
  <si>
    <t>25.681.136,45</t>
  </si>
  <si>
    <t>27.733.358,88</t>
  </si>
  <si>
    <t>29.750.439,62</t>
  </si>
  <si>
    <t>31.801.087,60</t>
  </si>
  <si>
    <t>33.123.778,52</t>
  </si>
  <si>
    <t>34.261.517,06</t>
  </si>
  <si>
    <t>35.463.355,29</t>
  </si>
  <si>
    <t>36.921.290,95</t>
  </si>
  <si>
    <t>38.033.440,53</t>
  </si>
  <si>
    <t>38.408.284,69</t>
  </si>
  <si>
    <t>39.754.878,90</t>
  </si>
  <si>
    <t>Composições Principais</t>
  </si>
  <si>
    <t>PISO ELEVADO COM ESTRUTURA EM AÇO, COMPOSTO POR PEDESTAIS E LONGARINAS. AF_09/2020</t>
  </si>
  <si>
    <t xml:space="preserve"> 00039694 </t>
  </si>
  <si>
    <t>PISO ELEVADO COM 2 PLACAS DE ACO COM ENCHIMENTO DE CONCRETO CELULAR, INCLUSO BASE/HASTE/CRUZETAS, 60 X 60 CM, H = *28* CM, RESISTENCIA CARGA CONCENTRADA 496 KG (COM COLOCACAO)</t>
  </si>
  <si>
    <t xml:space="preserve"> 130 </t>
  </si>
  <si>
    <t>23,03</t>
  </si>
  <si>
    <t>15,43</t>
  </si>
  <si>
    <t>32,57</t>
  </si>
  <si>
    <t>21,82</t>
  </si>
  <si>
    <t xml:space="preserve"> 11895 </t>
  </si>
  <si>
    <t>Barra chata de aluminio 1" x 1/4"</t>
  </si>
  <si>
    <t>62,73</t>
  </si>
  <si>
    <t>63,98</t>
  </si>
  <si>
    <t>15,44</t>
  </si>
  <si>
    <t>10,46</t>
  </si>
  <si>
    <t>3,32</t>
  </si>
  <si>
    <t>4,44</t>
  </si>
  <si>
    <t>0,84</t>
  </si>
  <si>
    <t xml:space="preserve"> 3016 </t>
  </si>
  <si>
    <t>0,97</t>
  </si>
  <si>
    <t>2,80</t>
  </si>
  <si>
    <t xml:space="preserve"> 3013 </t>
  </si>
  <si>
    <t>61,00</t>
  </si>
  <si>
    <t>3,64</t>
  </si>
  <si>
    <t>14,26</t>
  </si>
  <si>
    <t xml:space="preserve"> 3032 </t>
  </si>
  <si>
    <t xml:space="preserve"> 13159 </t>
  </si>
  <si>
    <t>Barramento neutro e terra para quadro de distribuição</t>
  </si>
  <si>
    <t xml:space="preserve"> 129 </t>
  </si>
  <si>
    <t xml:space="preserve"> 131 </t>
  </si>
  <si>
    <t xml:space="preserve"> 00001576 </t>
  </si>
  <si>
    <t>TERMINAL A COMPRESSAO EM COBRE ESTANHADO PARA CABO 25 MM2, 1 FURO E 1 COMPRESSAO, PARA PARAFUSO DE FIXACAO M8</t>
  </si>
  <si>
    <t xml:space="preserve"> 00002373 </t>
  </si>
  <si>
    <t>DISJUNTOR TIPO NEMA, TRIPOLAR 60 ATE 100 A, TENSAO MAXIMA DE 415 V</t>
  </si>
  <si>
    <t xml:space="preserve"> 11101 </t>
  </si>
  <si>
    <t>Disjuntor termomagnético tripolar 500 A, padrão DIN (linha branca ), correntede interrupção 65KA</t>
  </si>
  <si>
    <t xml:space="preserve"> 3941 </t>
  </si>
  <si>
    <t>INTERRUPTOR DIFERENCIAL RESIDUAL(DR) TETRAPOLAR DE 25A-30mA</t>
  </si>
  <si>
    <t xml:space="preserve"> 00001625 </t>
  </si>
  <si>
    <t>CONTATOR TRIPOLAR, CORRENTE DE *22* A, TENSAO NOMINAL DE *500* V, CATEGORIA AC-2 E AC-3</t>
  </si>
  <si>
    <t xml:space="preserve"> 3481 </t>
  </si>
  <si>
    <t xml:space="preserve"> 00043935 </t>
  </si>
  <si>
    <t>SUPORTE PARA 24 DISJUNTORES</t>
  </si>
  <si>
    <t xml:space="preserve"> 00039763 </t>
  </si>
  <si>
    <t>QUADRO DE DISTRIBUICAO COM BARRAMENTO TRIFASICO, DE EMBUTIR, EM CHAPA DE ACO GALVANIZADO, PARA 48 DISJUNTORES DIN, 100 A</t>
  </si>
  <si>
    <t xml:space="preserve"> 00043878 </t>
  </si>
  <si>
    <t>BARRAMENTO TIPO NEUTRO / TERRA PARA QUADRO DE DISTRIBUICAO, COM 18 /24 DISJUNTORES</t>
  </si>
  <si>
    <t xml:space="preserve"> 00012039 </t>
  </si>
  <si>
    <t>QUADRO DE DISTRIBUICAO COM BARRAMENTO TRIFASICO, DE EMBUTIR, EM CHAPA DE ACO GALVANIZADO, PARA 24 DISJUNTORES DIN, 100 A</t>
  </si>
  <si>
    <t xml:space="preserve"> 00039757 </t>
  </si>
  <si>
    <t>QUADRO DE DISTRIBUICAO COM BARRAMENTO TRIFASICO, DE SOBREPOR, EM CHAPA DE ACO GALVANIZADO, PARA 28 DISJUNTORES DIN, 100 A</t>
  </si>
  <si>
    <t xml:space="preserve"> P.26.000.044008 </t>
  </si>
  <si>
    <t>DISJUNTOR EM CAIXA MOLDADA, TERMOMAGNÉTICO TRIPOLAR. 1600A,VN= 690V, 50/60HZ, FAIXA DE AJUSTE DE 1000 ATÉ 1600A; REF. DWA1600S-1600-3 DA WEG OU EQUIVALENTE</t>
  </si>
  <si>
    <t>43,74</t>
  </si>
  <si>
    <t>11,64</t>
  </si>
  <si>
    <t xml:space="preserve"> 10102 </t>
  </si>
  <si>
    <t>25.607,00</t>
  </si>
  <si>
    <t>38,04</t>
  </si>
  <si>
    <t>7,48</t>
  </si>
  <si>
    <t>1,85</t>
  </si>
  <si>
    <t>4,61</t>
  </si>
  <si>
    <t xml:space="preserve"> 132 </t>
  </si>
  <si>
    <t>EXECUÇÃO DE BARRAMENTO BLINDADO BUSWAY</t>
  </si>
  <si>
    <t xml:space="preserve"> 3904 </t>
  </si>
  <si>
    <t>CERTIFICAÇÃO DE REDE PARA CABEAMENTO ESTRUTURADO</t>
  </si>
  <si>
    <t xml:space="preserve"> 012017 </t>
  </si>
  <si>
    <t>FIBRA OPTICA - CERTIFICACAO DE CABEAMENTO DE FIBRA OPTICA NIVEL 1</t>
  </si>
  <si>
    <t xml:space="preserve"> MAT025650 </t>
  </si>
  <si>
    <t>Caixa de passagem em aco, de embutir, padrao Telebras, medindo: (40x40x13,5)cm</t>
  </si>
  <si>
    <t xml:space="preserve"> 00044171 </t>
  </si>
  <si>
    <t>BLOCO DE ENGATE RAPIDO PARA BASTIDOR TIPO M10</t>
  </si>
  <si>
    <t xml:space="preserve"> 00044172 </t>
  </si>
  <si>
    <t>BASTIDOR PARA BLOCO M10</t>
  </si>
  <si>
    <t xml:space="preserve"> 3740 </t>
  </si>
  <si>
    <t>ANEL GUIA Nº. 2 - PADRÃO TELEGOIAS</t>
  </si>
  <si>
    <t xml:space="preserve"> 00039597 </t>
  </si>
  <si>
    <t>PATCH PANEL, 48 PORTAS, CATEGORIA 6, COM RACKS DE 19" DE LARGURA E 2 U DE ALTURA</t>
  </si>
  <si>
    <t xml:space="preserve"> 013871 </t>
  </si>
  <si>
    <t>RACK - PATCH CORDS RJ45 CAT 6 4 PARES 2,5m</t>
  </si>
  <si>
    <t xml:space="preserve"> 047588 </t>
  </si>
  <si>
    <t>RACK - DISTRIBUIDOR INTERNO OPTICO DIO 24 FIBRAS ODF FULL JZ-1823 APC</t>
  </si>
  <si>
    <t xml:space="preserve"> 072256 </t>
  </si>
  <si>
    <t>FIBRA OPTICA - CABO OPTICO MONOMODO AUTOSUSTE. SM9/125 SEMI GELE.9/125 12Fo</t>
  </si>
  <si>
    <t>Cabista para instalação telefônica</t>
  </si>
  <si>
    <t>Encargos Complementares - Cabista</t>
  </si>
  <si>
    <t xml:space="preserve"> 13511 </t>
  </si>
  <si>
    <t>Módulo Monomodo Gbic para Switch</t>
  </si>
  <si>
    <t>430,72</t>
  </si>
  <si>
    <t>Composições Auxiliares</t>
  </si>
  <si>
    <t xml:space="preserve">Relação de cotações </t>
  </si>
  <si>
    <t>B.D.I Diferenciado</t>
  </si>
  <si>
    <t xml:space="preserve">ITEM </t>
  </si>
  <si>
    <t xml:space="preserve">DESCRIÇÃO </t>
  </si>
  <si>
    <t>CORRENTE NOMINAL IN</t>
  </si>
  <si>
    <t xml:space="preserve">CAPACIDADE DE CORTE </t>
  </si>
  <si>
    <t xml:space="preserve">CODIGO </t>
  </si>
  <si>
    <t xml:space="preserve">MARCA </t>
  </si>
  <si>
    <t xml:space="preserve">UNIDADE </t>
  </si>
  <si>
    <t xml:space="preserve">QUANTIDADE </t>
  </si>
  <si>
    <t xml:space="preserve">VALOR UNITARIO  </t>
  </si>
  <si>
    <t xml:space="preserve">VALOR TOTAL </t>
  </si>
  <si>
    <t>Disjuntor Caixa Moldada ComPacT NS1600N 50kA 3P 1600A Fixo Man. Micrologic 2.0</t>
  </si>
  <si>
    <t>1600A</t>
  </si>
  <si>
    <t>50kA</t>
  </si>
  <si>
    <t>C160N320FM</t>
  </si>
  <si>
    <t>Schneider Electric</t>
  </si>
  <si>
    <t>PÇ</t>
  </si>
  <si>
    <t>Barramento de Cobre 2.1/2" X 1/2"</t>
  </si>
  <si>
    <t>-</t>
  </si>
  <si>
    <t xml:space="preserve">PAINÉL METALICO AUTOPORTANTE 1600X2000X600                                                            TTAND/01 CERTIFICADO NBR IEC 61439 ATÉ 1600A </t>
  </si>
  <si>
    <t>pç</t>
  </si>
  <si>
    <t xml:space="preserve">MÃO DE OBRA MONTAGEM DO PAINEL ELÉTRICO </t>
  </si>
  <si>
    <t>VB</t>
  </si>
  <si>
    <t>QDG-TER-DIS</t>
  </si>
  <si>
    <t>DISJUNTOR NSXM 25KA TM16D 3P ELINK</t>
  </si>
  <si>
    <t>16A</t>
  </si>
  <si>
    <t>25kA</t>
  </si>
  <si>
    <t>C11B3TM016L</t>
  </si>
  <si>
    <t>DISJUNTOR NSXM 25KA TM25D 3P ELINK</t>
  </si>
  <si>
    <t>25A</t>
  </si>
  <si>
    <t>C11B3TM025L</t>
  </si>
  <si>
    <t>DISJUNTOR NSXM 25KA TM63D 3P ELINK</t>
  </si>
  <si>
    <t>63A</t>
  </si>
  <si>
    <t>C11B3TM063L</t>
  </si>
  <si>
    <t>DISJUNTOR NSXM 25KA TM125D 3P ELINK</t>
  </si>
  <si>
    <t>125A</t>
  </si>
  <si>
    <t>C12B3TM125L</t>
  </si>
  <si>
    <t>DISJUNTOR NSX400F MICROLOGIC 2.3 400A 3P</t>
  </si>
  <si>
    <t>400A</t>
  </si>
  <si>
    <t>36kA</t>
  </si>
  <si>
    <t>C40F32D400</t>
  </si>
  <si>
    <t>Barramento de Cobre 1/2" X 1/8"</t>
  </si>
  <si>
    <t>100A</t>
  </si>
  <si>
    <t>Barramento de Cobre 1" X 1/4"</t>
  </si>
  <si>
    <t>320A</t>
  </si>
  <si>
    <t>Barramento de Cobre 1.1/4" X 1/4"</t>
  </si>
  <si>
    <t>NSYCRN106300</t>
  </si>
  <si>
    <t>DISJUNTOR NSX400F MICROLOGIC 2.3M 320A 3P</t>
  </si>
  <si>
    <t>C40F32M320</t>
  </si>
  <si>
    <t>DISJUNTOR NSX630N MICROLOGIC 2.3 3P</t>
  </si>
  <si>
    <t>630A</t>
  </si>
  <si>
    <t>C63N32D630</t>
  </si>
  <si>
    <t>300A</t>
  </si>
  <si>
    <t>Barramento de Cobre 1.1/2" X 3/8"</t>
  </si>
  <si>
    <t>DISJUNTOR NSXM 25KA TM100D 3P ELINK</t>
  </si>
  <si>
    <t>C11B3TM100L</t>
  </si>
  <si>
    <t>DISJUNTOR NSX630N MICROLOGIC 2.3M 500A 3P</t>
  </si>
  <si>
    <t>500A</t>
  </si>
  <si>
    <t>C63N32M500</t>
  </si>
  <si>
    <t>Barramento de Cobre 1.1/2" X 1/4"</t>
  </si>
  <si>
    <t>Disjuntor Easy9 1P 16A 3kA 230V CA curva C</t>
  </si>
  <si>
    <t>3kA</t>
  </si>
  <si>
    <t>EZ9F33116</t>
  </si>
  <si>
    <t>Disjuntor Easy9 1P 20A 3kA 230V CA curva C</t>
  </si>
  <si>
    <t>20A</t>
  </si>
  <si>
    <t>EZ9F33120</t>
  </si>
  <si>
    <t>Disjuntor Easy9 1P 32A 3kA 230V CA curva C</t>
  </si>
  <si>
    <t>32A</t>
  </si>
  <si>
    <t>EZ9F33132</t>
  </si>
  <si>
    <t>CONTATOR TRIPOLAR TESYS DECA 25A 1NA+1NF 220VCA LC1D25M7</t>
  </si>
  <si>
    <t>LC1D25M7</t>
  </si>
  <si>
    <t>Interruptor diferenciaL IDR Easy9 4P 25A tipo AC 30mA 3kA</t>
  </si>
  <si>
    <t>25A-30mA</t>
  </si>
  <si>
    <t>EZ9R33425</t>
  </si>
  <si>
    <t>BARRAMENTO NEUTRO 02 + 10 FUROS P/ FIXACAO EM TRILHO DIN AZ</t>
  </si>
  <si>
    <t>05137.6025.12</t>
  </si>
  <si>
    <t>Soprano</t>
  </si>
  <si>
    <t>BARRAMENTO TERRA 02 + 10 FUROS P/ FIXACAO EM TRILHO DIN VER</t>
  </si>
  <si>
    <t>05137.6030.12</t>
  </si>
  <si>
    <t>Quadro Distribuição Eletrica, Termoplastico, Embutir, 48 modulos, com Porta Opaca, IP41, Linha Mistral, ABB</t>
  </si>
  <si>
    <t>1SLM004100A1108</t>
  </si>
  <si>
    <t>ABB</t>
  </si>
  <si>
    <t>Trilho Fixacao Montagem Eletrica (Din) Liso Aco Carbono Galvanizado Eletrolitico 260Mm Ate 12 Disjuntores 989061 Cemar Legrand</t>
  </si>
  <si>
    <t xml:space="preserve">Dimensional </t>
  </si>
  <si>
    <t>Disjuntor Easy9 3P 20A 3kA 400V CA curva C</t>
  </si>
  <si>
    <t>EZ9F33320</t>
  </si>
  <si>
    <t>Quadro Distribuição Eletrica, Termoplastico, Embutir, 24 modulos, com Porta Opaca,IP41,Linha Mistal, ABB</t>
  </si>
  <si>
    <t>1SLM004100A1105</t>
  </si>
  <si>
    <t>Disjuntor Easy9 3P 16A 3kA 400V CA curva C</t>
  </si>
  <si>
    <t>EZ9F33316</t>
  </si>
  <si>
    <t>Disjuntor Easy9 3P 25A 3kA 400V CA curva C</t>
  </si>
  <si>
    <t>EZ9F33325</t>
  </si>
  <si>
    <t>Disjuntor Easy9 3P 32A 3kA 400V CA curva B</t>
  </si>
  <si>
    <t>EZ9F13332</t>
  </si>
  <si>
    <t>DISJUNTOR NSXM 25KA TM40D 3P ELINK</t>
  </si>
  <si>
    <t>40A</t>
  </si>
  <si>
    <t>C11B3TM040L</t>
  </si>
  <si>
    <t>25A-32mA</t>
  </si>
  <si>
    <t>C11F3TM063L</t>
  </si>
  <si>
    <t>25-30mA</t>
  </si>
  <si>
    <t>Disjuntor Easy9 1P 10A 3kA 230V CA curva C</t>
  </si>
  <si>
    <t>10A</t>
  </si>
  <si>
    <t>EZ9F33110</t>
  </si>
  <si>
    <t>DISJUNTOR NSXM 36KA TM125D 3P ELINK 125A 36kA</t>
  </si>
  <si>
    <t>C12F3TM125L</t>
  </si>
  <si>
    <t>DISJUNTOR NSX100B TM100D 3P3D 100A 25kA</t>
  </si>
  <si>
    <t>C10B3TM100</t>
  </si>
  <si>
    <t>Quadro Sobrepor Ouro Box 24 Din Porta Opaca Steck SCV24PO</t>
  </si>
  <si>
    <t>SCV24PO</t>
  </si>
  <si>
    <t>Steck</t>
  </si>
  <si>
    <t>Barramento Padrão Neutro/Terra 50 Saidas 
1 x 1/8 x 310mm</t>
  </si>
  <si>
    <t>200A</t>
  </si>
  <si>
    <t>CAIXA DE SOBREPOR METALICA 600X600X300mm</t>
  </si>
  <si>
    <t>SYCRN66300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</si>
</sst>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4" formatCode="_-&quot;R$&quot;\ * #,##0.00_-;\-&quot;R$&quot;\ * #,##0.00_-;_-&quot;R$&quot;\ * &quot;-&quot;??_-;_-@_-"/>
    <numFmt numFmtId="43" formatCode="_-* #,##0.00_-;\-* #,##0.00_-;_-* &quot;-&quot;??_-;_-@_-"/>
    <numFmt numFmtId="164" formatCode="#,##0.00\ %"/>
    <numFmt numFmtId="165" formatCode="#,##0.0000000"/>
    <numFmt numFmtId="166" formatCode="00000"/>
    <numFmt numFmtId="167" formatCode="_-&quot;R$&quot;* #,##0.00_-;\-&quot;R$&quot;* #,##0.00_-;_-&quot;R$&quot;* &quot;-&quot;??_-;_-@_-"/>
    <numFmt numFmtId="168" formatCode="_-* #,##0.00_-;\-* #,##0.00_-;_-* \-??_-;_-@_-"/>
    <numFmt numFmtId="169" formatCode="_-&quot;R$ &quot;* #,##0.00_-;&quot;-R$ &quot;* #,##0.00_-;_-&quot;R$ &quot;* \-??_-;_-@_-"/>
    <numFmt numFmtId="170" formatCode="#,##0.00&quot; &quot;;#,##0.00&quot; &quot;;&quot;-&quot;#&quot; &quot;;@&quot; &quot;"/>
    <numFmt numFmtId="171" formatCode="#,##0.00&quot; &quot;;&quot;-&quot;#,##0.00&quot; &quot;;&quot; -&quot;#&quot; &quot;;@&quot; &quot;"/>
    <numFmt numFmtId="172" formatCode="&quot; R$ &quot;#,##0.00&quot; &quot;;&quot;-R$ &quot;#,##0.00&quot; &quot;;&quot; R$ -&quot;#&quot; &quot;;@&quot; &quot;"/>
    <numFmt numFmtId="173" formatCode="* #,##0.00\ ;* \(#,##0.00\);* \-#\ ;@\ "/>
    <numFmt numFmtId="174" formatCode="#,##0.00&quot; &quot;;&quot;(&quot;#,##0.00&quot;)&quot;;&quot;-&quot;#&quot; &quot;;@&quot; &quot;"/>
    <numFmt numFmtId="175" formatCode="#,##0.00&quot; &quot;;&quot;-&quot;#,##0.00&quot; &quot;;&quot;-&quot;#&quot; &quot;;@&quot; &quot;"/>
    <numFmt numFmtId="176" formatCode="#,##0.00\ ;&quot; (&quot;#,##0.00\);&quot; -&quot;#\ ;@\ "/>
    <numFmt numFmtId="177" formatCode="[$R$-416]\ #,##0.00;[Red]\-[$R$-416]\ #,##0.00"/>
    <numFmt numFmtId="178" formatCode="0.0"/>
    <numFmt numFmtId="179" formatCode="#,##0.00\ ;\-#,##0.00\ ;&quot; -&quot;#\ ;@\ "/>
    <numFmt numFmtId="180" formatCode="&quot; R$ &quot;#,##0.00\ ;&quot; R$ (&quot;#,##0.00\);&quot; R$ -&quot;#\ ;@\ "/>
    <numFmt numFmtId="181" formatCode="_(&quot;R$ &quot;* #,##0.00_);_(&quot;R$ &quot;* \(#,##0.00\);_(&quot;R$ &quot;* &quot;-&quot;??_);_(@_)"/>
    <numFmt numFmtId="182" formatCode="_(&quot;R$ &quot;* #,##0.00_);_(&quot;R$ &quot;* \(#,##0.00\);_(&quot;R$ &quot;* \-??_);_(@_)"/>
    <numFmt numFmtId="183" formatCode="_(&quot;$&quot;* #,##0.00_);_(&quot;$&quot;* \(#,##0.00\);_(&quot;$&quot;* &quot;-&quot;??_);_(@_)"/>
    <numFmt numFmtId="184" formatCode="&quot; R$ &quot;* #,##0.00\ ;&quot;-R$ &quot;* #,##0.00\ ;&quot; R$ &quot;* \-#\ ;@\ "/>
    <numFmt numFmtId="185" formatCode="[$R$-416]&quot; &quot;#,##0.00;[Red]&quot;-&quot;[$R$-416]&quot; &quot;#,##0.00"/>
    <numFmt numFmtId="186" formatCode="_(* #,##0.00_);_(* \(#,##0.00\);_(* \-??_);_(@_)"/>
    <numFmt numFmtId="187" formatCode="dd/mm/yy"/>
    <numFmt numFmtId="188" formatCode="&quot;R$&quot;#,##0_);&quot;(R$&quot;#,##0\)"/>
    <numFmt numFmtId="189" formatCode="&quot;R$ &quot;#,##0.00;[Red]&quot;R$ &quot;#,##0.00"/>
    <numFmt numFmtId="190" formatCode="_ * #,##0.00_ ;_ * \-#,##0.00_ ;_ * \-??_ ;_ @_ "/>
    <numFmt numFmtId="191" formatCode="* #,##0.00\ ;\-* #,##0.00\ ;* \-#\ ;@\ "/>
    <numFmt numFmtId="192" formatCode="#,##0.000"/>
    <numFmt numFmtId="193" formatCode="&quot;R$ &quot;#,##0;&quot;-R$ &quot;#,##0"/>
    <numFmt numFmtId="194" formatCode="#,##0.0000"/>
    <numFmt numFmtId="195" formatCode="&quot;R$&quot;\ #,##0.00"/>
  </numFmts>
  <fonts count="93">
    <font>
      <sz val="11"/>
      <name val="Arial"/>
      <family val="1"/>
    </font>
    <font>
      <sz val="11"/>
      <color theme="1"/>
      <name val="Calibri"/>
      <family val="2"/>
      <scheme val="minor"/>
    </font>
    <font>
      <b/>
      <sz val="11"/>
      <name val="Arial"/>
      <family val="1"/>
    </font>
    <font>
      <b/>
      <sz val="10"/>
      <color rgb="FF000000"/>
      <name val="Arial"/>
      <family val="1"/>
    </font>
    <font>
      <sz val="10"/>
      <color rgb="FF000000"/>
      <name val="Arial"/>
      <family val="1"/>
    </font>
    <font>
      <sz val="10"/>
      <name val="Arial"/>
      <family val="1"/>
    </font>
    <font>
      <b/>
      <sz val="10"/>
      <name val="Arial"/>
      <family val="1"/>
    </font>
    <font>
      <sz val="11"/>
      <name val="Arial"/>
      <family val="1"/>
    </font>
    <font>
      <b/>
      <sz val="10"/>
      <color rgb="FF000000"/>
      <name val="Arial"/>
      <family val="2"/>
    </font>
    <font>
      <strike/>
      <sz val="10"/>
      <name val="Arial"/>
      <family val="1"/>
    </font>
    <font>
      <sz val="10"/>
      <color rgb="FFFF0000"/>
      <name val="Arial"/>
      <family val="1"/>
    </font>
    <font>
      <b/>
      <sz val="10"/>
      <color rgb="FFFF0000"/>
      <name val="Arial"/>
      <family val="2"/>
    </font>
    <font>
      <b/>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
      <sz val="11"/>
      <color rgb="FF000000"/>
      <name val="Calibri"/>
      <family val="2"/>
      <charset val="1"/>
    </font>
    <font>
      <sz val="10"/>
      <name val="Arial"/>
      <family val="2"/>
      <charset val="1"/>
    </font>
    <font>
      <sz val="11"/>
      <color indexed="8"/>
      <name val="Calibri"/>
      <family val="2"/>
    </font>
    <font>
      <sz val="10"/>
      <color rgb="FF000000"/>
      <name val="Arial"/>
      <family val="2"/>
    </font>
    <font>
      <sz val="11"/>
      <color indexed="9"/>
      <name val="Calibri"/>
      <family val="2"/>
    </font>
    <font>
      <sz val="11"/>
      <color indexed="20"/>
      <name val="Calibri"/>
      <family val="2"/>
    </font>
    <font>
      <sz val="11"/>
      <color indexed="17"/>
      <name val="Calibri"/>
      <family val="2"/>
    </font>
    <font>
      <sz val="11"/>
      <color indexed="58"/>
      <name val="Calibri"/>
      <family val="2"/>
      <scheme val="minor"/>
    </font>
    <font>
      <b/>
      <sz val="11"/>
      <color indexed="52"/>
      <name val="Calibri"/>
      <family val="2"/>
    </font>
    <font>
      <b/>
      <sz val="11"/>
      <color indexed="10"/>
      <name val="Calibri"/>
      <family val="2"/>
    </font>
    <font>
      <b/>
      <sz val="11"/>
      <color indexed="9"/>
      <name val="Calibri"/>
      <family val="2"/>
    </font>
    <font>
      <sz val="11"/>
      <color indexed="10"/>
      <name val="Calibri"/>
      <family val="2"/>
    </font>
    <font>
      <sz val="11"/>
      <color indexed="52"/>
      <name val="Calibri"/>
      <family val="2"/>
    </font>
    <font>
      <sz val="11"/>
      <color rgb="FF000000"/>
      <name val="Arial1"/>
    </font>
    <font>
      <sz val="11"/>
      <color indexed="54"/>
      <name val="Calibri"/>
      <family val="2"/>
      <scheme val="minor"/>
    </font>
    <font>
      <sz val="11"/>
      <color indexed="62"/>
      <name val="Calibri"/>
      <family val="2"/>
    </font>
    <font>
      <sz val="10"/>
      <name val="Arial"/>
      <family val="2"/>
      <charset val="204"/>
    </font>
    <font>
      <sz val="11"/>
      <color rgb="FF000000"/>
      <name val="Calibri"/>
      <family val="2"/>
    </font>
    <font>
      <sz val="11"/>
      <color rgb="FF000000"/>
      <name val="Calibri1"/>
      <family val="2"/>
    </font>
    <font>
      <sz val="11"/>
      <color indexed="8"/>
      <name val="Calibri"/>
      <family val="2"/>
      <charset val="1"/>
    </font>
    <font>
      <sz val="10"/>
      <color indexed="8"/>
      <name val="Arial"/>
      <family val="2"/>
    </font>
    <font>
      <i/>
      <sz val="11"/>
      <color indexed="23"/>
      <name val="Calibri"/>
      <family val="2"/>
    </font>
    <font>
      <b/>
      <i/>
      <sz val="16"/>
      <color rgb="FF000000"/>
      <name val="Arial1"/>
    </font>
    <font>
      <b/>
      <sz val="15"/>
      <color indexed="56"/>
      <name val="Calibri"/>
      <family val="2"/>
    </font>
    <font>
      <b/>
      <sz val="13"/>
      <color indexed="56"/>
      <name val="Calibri"/>
      <family val="2"/>
    </font>
    <font>
      <b/>
      <sz val="11"/>
      <color indexed="56"/>
      <name val="Calibri"/>
      <family val="2"/>
    </font>
    <font>
      <b/>
      <i/>
      <sz val="16"/>
      <color theme="1"/>
      <name val="Liberation Sans"/>
      <family val="2"/>
    </font>
    <font>
      <b/>
      <i/>
      <sz val="16"/>
      <color rgb="FF000000"/>
      <name val="Calibri"/>
      <family val="2"/>
    </font>
    <font>
      <b/>
      <i/>
      <sz val="16"/>
      <color indexed="8"/>
      <name val="Arial1"/>
    </font>
    <font>
      <u/>
      <sz val="10"/>
      <color theme="10"/>
      <name val="Arial"/>
      <family val="2"/>
    </font>
    <font>
      <u/>
      <sz val="11"/>
      <color indexed="12"/>
      <name val="Arial"/>
      <family val="2"/>
    </font>
    <font>
      <u/>
      <sz val="10"/>
      <color indexed="12"/>
      <name val="Arial"/>
      <family val="2"/>
    </font>
    <font>
      <sz val="10"/>
      <name val="Arial"/>
      <family val="2"/>
    </font>
    <font>
      <sz val="11"/>
      <color indexed="60"/>
      <name val="Calibri"/>
      <family val="2"/>
    </font>
    <font>
      <sz val="11"/>
      <color indexed="19"/>
      <name val="Calibri"/>
      <family val="2"/>
    </font>
    <font>
      <sz val="12"/>
      <color indexed="8"/>
      <name val="Verdana"/>
      <family val="2"/>
    </font>
    <font>
      <sz val="10"/>
      <color rgb="FF000000"/>
      <name val="Arial1"/>
    </font>
    <font>
      <sz val="11"/>
      <color indexed="8"/>
      <name val="Arial1"/>
    </font>
    <font>
      <sz val="10"/>
      <name val="Helv"/>
      <charset val="204"/>
    </font>
    <font>
      <sz val="11"/>
      <color theme="1"/>
      <name val="Liberation Sans"/>
      <family val="2"/>
    </font>
    <font>
      <sz val="11"/>
      <color indexed="63"/>
      <name val="Calibri"/>
      <family val="2"/>
    </font>
    <font>
      <sz val="10"/>
      <name val="Mangal"/>
      <family val="2"/>
    </font>
    <font>
      <b/>
      <sz val="11"/>
      <color indexed="63"/>
      <name val="Calibri"/>
      <family val="2"/>
    </font>
    <font>
      <b/>
      <i/>
      <u/>
      <sz val="11"/>
      <color rgb="FF000000"/>
      <name val="Arial1"/>
    </font>
    <font>
      <b/>
      <i/>
      <u/>
      <sz val="11"/>
      <color theme="1"/>
      <name val="Liberation Sans"/>
      <family val="2"/>
    </font>
    <font>
      <b/>
      <i/>
      <u/>
      <sz val="11"/>
      <color rgb="FF000000"/>
      <name val="Calibri"/>
      <family val="2"/>
    </font>
    <font>
      <b/>
      <sz val="9"/>
      <name val="Times New Roman"/>
      <family val="1"/>
    </font>
    <font>
      <sz val="11"/>
      <color rgb="FFFFFFFF"/>
      <name val="Calibri"/>
      <family val="2"/>
      <charset val="1"/>
    </font>
    <font>
      <sz val="11"/>
      <color rgb="FFFFFFFF"/>
      <name val="Calibri"/>
      <family val="2"/>
    </font>
    <font>
      <sz val="11"/>
      <name val="Calibri"/>
      <family val="2"/>
    </font>
    <font>
      <sz val="11"/>
      <color rgb="FF000000"/>
      <name val="Calibri1"/>
    </font>
    <font>
      <b/>
      <sz val="15"/>
      <color rgb="FF003366"/>
      <name val="Calibri"/>
      <family val="2"/>
      <charset val="1"/>
    </font>
    <font>
      <b/>
      <sz val="12"/>
      <color indexed="63"/>
      <name val="Calibri"/>
      <family val="2"/>
    </font>
    <font>
      <b/>
      <sz val="18"/>
      <color indexed="56"/>
      <name val="Cambria"/>
      <family val="2"/>
    </font>
    <font>
      <b/>
      <sz val="15"/>
      <color indexed="62"/>
      <name val="Calibri"/>
      <family val="2"/>
    </font>
    <font>
      <b/>
      <sz val="15"/>
      <color indexed="49"/>
      <name val="Calibri"/>
      <family val="2"/>
    </font>
    <font>
      <b/>
      <sz val="15"/>
      <color indexed="49"/>
      <name val="Calibri"/>
      <family val="2"/>
      <scheme val="minor"/>
    </font>
    <font>
      <b/>
      <sz val="13"/>
      <color indexed="62"/>
      <name val="Calibri"/>
      <family val="2"/>
    </font>
    <font>
      <b/>
      <sz val="13"/>
      <color indexed="49"/>
      <name val="Calibri"/>
      <family val="2"/>
      <scheme val="minor"/>
    </font>
    <font>
      <b/>
      <sz val="11"/>
      <color indexed="62"/>
      <name val="Calibri"/>
      <family val="2"/>
    </font>
    <font>
      <b/>
      <sz val="11"/>
      <color indexed="49"/>
      <name val="Calibri"/>
      <family val="2"/>
    </font>
    <font>
      <b/>
      <sz val="11"/>
      <color indexed="49"/>
      <name val="Calibri"/>
      <family val="2"/>
      <scheme val="minor"/>
    </font>
    <font>
      <b/>
      <sz val="18"/>
      <color indexed="62"/>
      <name val="Cambria"/>
      <family val="2"/>
    </font>
    <font>
      <sz val="18"/>
      <color indexed="49"/>
      <name val="Cambria"/>
      <family val="2"/>
    </font>
    <font>
      <sz val="18"/>
      <color indexed="49"/>
      <name val="Calibri Light"/>
      <family val="2"/>
      <scheme val="major"/>
    </font>
    <font>
      <b/>
      <sz val="11"/>
      <color indexed="8"/>
      <name val="Calibri"/>
      <family val="2"/>
    </font>
    <font>
      <b/>
      <sz val="11"/>
      <name val="Arial"/>
      <family val="2"/>
    </font>
    <font>
      <sz val="11"/>
      <name val="Arial"/>
      <family val="2"/>
    </font>
  </fonts>
  <fills count="98">
    <fill>
      <patternFill patternType="none"/>
    </fill>
    <fill>
      <patternFill patternType="gray125"/>
    </fill>
    <fill>
      <patternFill patternType="solid">
        <fgColor rgb="FFD8ECF6"/>
        <bgColor rgb="FFD8ECF6"/>
      </patternFill>
    </fill>
    <fill>
      <patternFill patternType="solid">
        <fgColor rgb="FFD6D6D6"/>
        <bgColor rgb="FFD6D6D6"/>
      </patternFill>
    </fill>
    <fill>
      <patternFill patternType="solid">
        <fgColor rgb="FFF7F3DF"/>
        <bgColor rgb="FFF7F3DF"/>
      </patternFill>
    </fill>
    <fill>
      <patternFill patternType="solid">
        <fgColor rgb="FFDFF0D8"/>
        <bgColor rgb="FFDFF0D8"/>
      </patternFill>
    </fill>
    <fill>
      <patternFill patternType="solid">
        <fgColor rgb="FFFFFFFF"/>
        <bgColor rgb="FFFFFFFF"/>
      </patternFill>
    </fill>
    <fill>
      <patternFill patternType="solid">
        <fgColor theme="0"/>
        <bgColor rgb="FFD6D6D6"/>
      </patternFill>
    </fill>
    <fill>
      <patternFill patternType="solid">
        <fgColor theme="0"/>
        <bgColor indexed="64"/>
      </patternFill>
    </fill>
    <fill>
      <patternFill patternType="solid">
        <fgColor theme="0"/>
        <bgColor rgb="FFDFF0D8"/>
      </patternFill>
    </fill>
    <fill>
      <patternFill patternType="solid">
        <fgColor rgb="FFC6EF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4"/>
        <bgColor indexed="42"/>
      </patternFill>
    </fill>
    <fill>
      <patternFill patternType="solid">
        <fgColor indexed="44"/>
      </patternFill>
    </fill>
    <fill>
      <patternFill patternType="solid">
        <fgColor indexed="26"/>
      </patternFill>
    </fill>
    <fill>
      <patternFill patternType="solid">
        <fgColor indexed="45"/>
        <bgColor indexed="29"/>
      </patternFill>
    </fill>
    <fill>
      <patternFill patternType="solid">
        <fgColor indexed="29"/>
        <bgColor indexed="45"/>
      </patternFill>
    </fill>
    <fill>
      <patternFill patternType="solid">
        <fgColor indexed="29"/>
      </patternFill>
    </fill>
    <fill>
      <patternFill patternType="solid">
        <fgColor indexed="42"/>
        <bgColor indexed="27"/>
      </patternFill>
    </fill>
    <fill>
      <patternFill patternType="solid">
        <fgColor indexed="26"/>
        <bgColor indexed="43"/>
      </patternFill>
    </fill>
    <fill>
      <patternFill patternType="solid">
        <fgColor indexed="46"/>
        <bgColor indexed="24"/>
      </patternFill>
    </fill>
    <fill>
      <patternFill patternType="solid">
        <fgColor indexed="31"/>
        <bgColor indexed="27"/>
      </patternFill>
    </fill>
    <fill>
      <patternFill patternType="solid">
        <fgColor indexed="41"/>
      </patternFill>
    </fill>
    <fill>
      <patternFill patternType="solid">
        <fgColor indexed="27"/>
        <bgColor indexed="41"/>
      </patternFill>
    </fill>
    <fill>
      <patternFill patternType="solid">
        <fgColor indexed="42"/>
        <bgColor indexed="44"/>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11"/>
        <bgColor indexed="49"/>
      </patternFill>
    </fill>
    <fill>
      <patternFill patternType="solid">
        <fgColor indexed="43"/>
        <bgColor indexed="26"/>
      </patternFill>
    </fill>
    <fill>
      <patternFill patternType="solid">
        <fgColor indexed="43"/>
      </patternFill>
    </fill>
    <fill>
      <patternFill patternType="solid">
        <fgColor indexed="45"/>
        <bgColor indexed="46"/>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5"/>
        <bgColor indexed="23"/>
      </patternFill>
    </fill>
    <fill>
      <patternFill patternType="solid">
        <fgColor indexed="53"/>
      </patternFill>
    </fill>
    <fill>
      <patternFill patternType="solid">
        <fgColor indexed="50"/>
        <bgColor indexed="19"/>
      </patternFill>
    </fill>
    <fill>
      <patternFill patternType="solid">
        <fgColor indexed="20"/>
        <bgColor indexed="36"/>
      </patternFill>
    </fill>
    <fill>
      <patternFill patternType="solid">
        <fgColor indexed="22"/>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9"/>
      </patternFill>
    </fill>
    <fill>
      <patternFill patternType="solid">
        <fgColor indexed="22"/>
        <bgColor indexed="31"/>
      </patternFill>
    </fill>
    <fill>
      <patternFill patternType="solid">
        <fgColor indexed="9"/>
        <bgColor indexed="26"/>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48"/>
        <bgColor indexed="62"/>
      </patternFill>
    </fill>
    <fill>
      <patternFill patternType="solid">
        <fgColor indexed="56"/>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4"/>
      </patternFill>
    </fill>
    <fill>
      <patternFill patternType="solid">
        <fgColor indexed="53"/>
        <bgColor indexed="52"/>
      </patternFill>
    </fill>
    <fill>
      <patternFill patternType="solid">
        <fgColor rgb="FFCCCCFF"/>
        <bgColor rgb="FFCCCCFF"/>
      </patternFill>
    </fill>
    <fill>
      <patternFill patternType="solid">
        <fgColor indexed="46"/>
        <bgColor indexed="45"/>
      </patternFill>
    </fill>
    <fill>
      <patternFill patternType="solid">
        <fgColor indexed="26"/>
        <bgColor indexed="9"/>
      </patternFill>
    </fill>
    <fill>
      <patternFill patternType="solid">
        <fgColor indexed="34"/>
        <bgColor indexed="13"/>
      </patternFill>
    </fill>
    <fill>
      <patternFill patternType="solid">
        <fgColor indexed="22"/>
        <bgColor indexed="44"/>
      </patternFill>
    </fill>
    <fill>
      <patternFill patternType="solid">
        <fgColor rgb="FFFF0000"/>
        <bgColor rgb="FF993300"/>
      </patternFill>
    </fill>
    <fill>
      <patternFill patternType="solid">
        <fgColor rgb="FFEFEFEF"/>
        <bgColor rgb="FFEFEFEF"/>
      </patternFill>
    </fill>
    <fill>
      <patternFill patternType="solid">
        <fgColor rgb="FFFFFF00"/>
        <bgColor indexed="64"/>
      </patternFill>
    </fill>
  </fills>
  <borders count="48">
    <border>
      <left/>
      <right/>
      <top/>
      <bottom/>
      <diagonal/>
    </border>
    <border>
      <left style="thin">
        <color rgb="FFCCCCCC"/>
      </left>
      <right style="thin">
        <color rgb="FFCCCCCC"/>
      </right>
      <top style="thin">
        <color rgb="FFCCCCCC"/>
      </top>
      <bottom style="thin">
        <color rgb="FFCCCCC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style="thin">
        <color rgb="FF000000"/>
      </left>
      <right style="thin">
        <color rgb="FF000000"/>
      </right>
      <top style="thin">
        <color rgb="FF000000"/>
      </top>
      <bottom style="thin">
        <color rgb="FF00000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bottom style="thick">
        <color rgb="FF333399"/>
      </bottom>
      <diagonal/>
    </border>
    <border>
      <left/>
      <right/>
      <top/>
      <bottom style="thick">
        <color indexed="54"/>
      </bottom>
      <diagonal/>
    </border>
    <border>
      <left style="thin">
        <color indexed="64"/>
      </left>
      <right style="thin">
        <color indexed="8"/>
      </right>
      <top/>
      <bottom/>
      <diagonal/>
    </border>
    <border>
      <left/>
      <right/>
      <top/>
      <bottom style="medium">
        <color indexed="48"/>
      </bottom>
      <diagonal/>
    </border>
    <border>
      <left/>
      <right/>
      <top/>
      <bottom style="thick">
        <color indexed="48"/>
      </bottom>
      <diagonal/>
    </border>
    <border>
      <left/>
      <right/>
      <top/>
      <bottom style="thin">
        <color indexed="48"/>
      </bottom>
      <diagonal/>
    </border>
    <border>
      <left/>
      <right/>
      <top/>
      <bottom style="thick">
        <color indexed="56"/>
      </bottom>
      <diagonal/>
    </border>
    <border>
      <left/>
      <right/>
      <top/>
      <bottom style="thick">
        <color indexed="49"/>
      </bottom>
      <diagonal/>
    </border>
    <border>
      <left/>
      <right/>
      <top/>
      <bottom style="medium">
        <color indexed="42"/>
      </bottom>
      <diagonal/>
    </border>
    <border>
      <left/>
      <right/>
      <top/>
      <bottom style="thick">
        <color indexed="42"/>
      </bottom>
      <diagonal/>
    </border>
    <border>
      <left/>
      <right/>
      <top/>
      <bottom style="thin">
        <color indexed="42"/>
      </bottom>
      <diagonal/>
    </border>
    <border>
      <left/>
      <right/>
      <top/>
      <bottom style="thick">
        <color indexed="27"/>
      </bottom>
      <diagonal/>
    </border>
    <border>
      <left/>
      <right/>
      <top/>
      <bottom style="medium">
        <color indexed="27"/>
      </bottom>
      <diagonal/>
    </border>
    <border>
      <left/>
      <right/>
      <top/>
      <bottom style="medium">
        <color indexed="49"/>
      </bottom>
      <diagonal/>
    </border>
    <border>
      <left/>
      <right/>
      <top style="thin">
        <color indexed="49"/>
      </top>
      <bottom style="double">
        <color indexed="49"/>
      </bottom>
      <diagonal/>
    </border>
    <border>
      <left/>
      <right/>
      <top style="thin">
        <color indexed="62"/>
      </top>
      <bottom style="double">
        <color indexed="62"/>
      </bottom>
      <diagonal/>
    </border>
    <border>
      <left/>
      <right/>
      <top style="thin">
        <color indexed="48"/>
      </top>
      <bottom style="double">
        <color indexed="48"/>
      </bottom>
      <diagonal/>
    </border>
    <border>
      <left/>
      <right/>
      <top style="thick">
        <color rgb="FF000000"/>
      </top>
      <bottom/>
      <diagonal/>
    </border>
    <border>
      <left/>
      <right/>
      <top/>
      <bottom style="thin">
        <color rgb="FFCCCCCC"/>
      </bottom>
      <diagonal/>
    </border>
    <border>
      <left/>
      <right/>
      <top/>
      <bottom style="thick">
        <color rgb="FFFF5500"/>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right style="thin">
        <color rgb="FFCCCCCC"/>
      </right>
      <top style="thin">
        <color rgb="FFCCCCCC"/>
      </top>
      <bottom style="thin">
        <color rgb="FFCCCCCC"/>
      </bottom>
      <diagonal/>
    </border>
    <border>
      <left/>
      <right/>
      <top style="thin">
        <color rgb="FFCCCCCC"/>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31986">
    <xf numFmtId="0" fontId="0" fillId="0" borderId="0"/>
    <xf numFmtId="44"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0" fontId="25" fillId="0" borderId="0"/>
    <xf numFmtId="0" fontId="25" fillId="0" borderId="0"/>
    <xf numFmtId="168" fontId="25" fillId="0" borderId="0" applyBorder="0" applyProtection="0"/>
    <xf numFmtId="0" fontId="27" fillId="33" borderId="0" applyNumberFormat="0" applyBorder="0" applyAlignment="0" applyProtection="0"/>
    <xf numFmtId="0" fontId="27" fillId="34" borderId="0" applyNumberFormat="0" applyBorder="0" applyAlignment="0" applyProtection="0"/>
    <xf numFmtId="0" fontId="27" fillId="35" borderId="0" applyNumberFormat="0" applyBorder="0" applyAlignment="0" applyProtection="0"/>
    <xf numFmtId="0" fontId="27" fillId="36" borderId="0" applyNumberFormat="0" applyBorder="0" applyAlignment="0" applyProtection="0"/>
    <xf numFmtId="0" fontId="27" fillId="37" borderId="0" applyNumberFormat="0" applyBorder="0" applyAlignment="0" applyProtection="0"/>
    <xf numFmtId="0" fontId="27" fillId="38"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27" fillId="39" borderId="0" applyNumberFormat="0" applyBorder="0" applyAlignment="0" applyProtection="0"/>
    <xf numFmtId="0" fontId="27" fillId="40" borderId="0" applyNumberFormat="0" applyBorder="0" applyAlignment="0" applyProtection="0"/>
    <xf numFmtId="0" fontId="27" fillId="41"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7" fillId="3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43"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7" fillId="34"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46" borderId="0" applyNumberFormat="0" applyBorder="0" applyAlignment="0" applyProtection="0"/>
    <xf numFmtId="0" fontId="27" fillId="47"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7" fillId="3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27" fillId="48" borderId="0" applyNumberFormat="0" applyBorder="0" applyAlignment="0" applyProtection="0"/>
    <xf numFmtId="0" fontId="27" fillId="49" borderId="0" applyNumberFormat="0" applyBorder="0" applyAlignment="0" applyProtection="0"/>
    <xf numFmtId="0" fontId="27" fillId="38"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37" borderId="0" applyNumberFormat="0" applyBorder="0" applyAlignment="0" applyProtection="0"/>
    <xf numFmtId="0" fontId="27" fillId="3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7" fillId="36"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27" fillId="51" borderId="0" applyNumberFormat="0" applyBorder="0" applyAlignment="0" applyProtection="0"/>
    <xf numFmtId="0" fontId="27" fillId="52"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50" borderId="0" applyNumberFormat="0" applyBorder="0" applyAlignment="0" applyProtection="0"/>
    <xf numFmtId="0" fontId="27"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7" fillId="3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53" borderId="0" applyNumberFormat="0" applyBorder="0" applyAlignment="0" applyProtection="0"/>
    <xf numFmtId="0" fontId="27" fillId="47"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7" fillId="38" borderId="0" applyNumberFormat="0" applyBorder="0" applyAlignment="0" applyProtection="0"/>
    <xf numFmtId="0" fontId="27" fillId="41" borderId="0" applyNumberFormat="0" applyBorder="0" applyAlignment="0" applyProtection="0"/>
    <xf numFmtId="0" fontId="27" fillId="45" borderId="0" applyNumberFormat="0" applyBorder="0" applyAlignment="0" applyProtection="0"/>
    <xf numFmtId="0" fontId="27" fillId="54" borderId="0" applyNumberFormat="0" applyBorder="0" applyAlignment="0" applyProtection="0"/>
    <xf numFmtId="0" fontId="27" fillId="36" borderId="0" applyNumberFormat="0" applyBorder="0" applyAlignment="0" applyProtection="0"/>
    <xf numFmtId="0" fontId="27" fillId="41" borderId="0" applyNumberFormat="0" applyBorder="0" applyAlignment="0" applyProtection="0"/>
    <xf numFmtId="0" fontId="27" fillId="5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27" fillId="56" borderId="0" applyNumberFormat="0" applyBorder="0" applyAlignment="0" applyProtection="0"/>
    <xf numFmtId="0" fontId="27" fillId="52" borderId="0" applyNumberFormat="0" applyBorder="0" applyAlignment="0" applyProtection="0"/>
    <xf numFmtId="0" fontId="27" fillId="37"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7" fillId="4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7" fillId="45"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28" fillId="0" borderId="0" applyNumberFormat="0" applyBorder="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27" fillId="54"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27" fillId="48" borderId="0" applyNumberFormat="0" applyBorder="0" applyAlignment="0" applyProtection="0"/>
    <xf numFmtId="0" fontId="27" fillId="60" borderId="0" applyNumberFormat="0" applyBorder="0" applyAlignment="0" applyProtection="0"/>
    <xf numFmtId="0" fontId="27" fillId="34"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27" fillId="33"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7" fillId="36" borderId="0" applyNumberFormat="0" applyBorder="0" applyAlignment="0" applyProtection="0"/>
    <xf numFmtId="0" fontId="1" fillId="29" borderId="0" applyNumberFormat="0" applyBorder="0" applyAlignment="0" applyProtection="0"/>
    <xf numFmtId="0" fontId="27" fillId="56" borderId="0" applyNumberFormat="0" applyBorder="0" applyAlignment="0" applyProtection="0"/>
    <xf numFmtId="0" fontId="1" fillId="29" borderId="0" applyNumberFormat="0" applyBorder="0" applyAlignment="0" applyProtection="0"/>
    <xf numFmtId="0" fontId="27" fillId="52" borderId="0" applyNumberFormat="0" applyBorder="0" applyAlignment="0" applyProtection="0"/>
    <xf numFmtId="0" fontId="27" fillId="3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7" fillId="41" borderId="0" applyNumberFormat="0" applyBorder="0" applyAlignment="0" applyProtection="0"/>
    <xf numFmtId="0" fontId="1" fillId="29"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27" fillId="61" borderId="0" applyNumberFormat="0" applyBorder="0" applyAlignment="0" applyProtection="0"/>
    <xf numFmtId="0" fontId="27" fillId="47"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42"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7" fillId="55" borderId="0" applyNumberFormat="0" applyBorder="0" applyAlignment="0" applyProtection="0"/>
    <xf numFmtId="0" fontId="29" fillId="62" borderId="0" applyNumberFormat="0" applyBorder="0" applyAlignment="0" applyProtection="0"/>
    <xf numFmtId="0" fontId="29" fillId="45" borderId="0" applyNumberFormat="0" applyBorder="0" applyAlignment="0" applyProtection="0"/>
    <xf numFmtId="0" fontId="29" fillId="54" borderId="0" applyNumberFormat="0" applyBorder="0" applyAlignment="0" applyProtection="0"/>
    <xf numFmtId="0" fontId="29" fillId="63" borderId="0" applyNumberFormat="0" applyBorder="0" applyAlignment="0" applyProtection="0"/>
    <xf numFmtId="0" fontId="29" fillId="64" borderId="0" applyNumberFormat="0" applyBorder="0" applyAlignment="0" applyProtection="0"/>
    <xf numFmtId="0" fontId="29" fillId="65" borderId="0" applyNumberFormat="0" applyBorder="0" applyAlignment="0" applyProtection="0"/>
    <xf numFmtId="0" fontId="29" fillId="66" borderId="0" applyNumberFormat="0" applyBorder="0" applyAlignment="0" applyProtection="0"/>
    <xf numFmtId="0" fontId="29" fillId="52" borderId="0" applyNumberFormat="0" applyBorder="0" applyAlignment="0" applyProtection="0"/>
    <xf numFmtId="0" fontId="29" fillId="37"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18" borderId="0" applyNumberFormat="0" applyBorder="0" applyAlignment="0" applyProtection="0"/>
    <xf numFmtId="0" fontId="23" fillId="64" borderId="0" applyNumberFormat="0" applyBorder="0" applyAlignment="0" applyProtection="0"/>
    <xf numFmtId="0" fontId="29" fillId="67" borderId="0" applyNumberFormat="0" applyBorder="0" applyAlignment="0" applyProtection="0"/>
    <xf numFmtId="0" fontId="29" fillId="68" borderId="0" applyNumberFormat="0" applyBorder="0" applyAlignment="0" applyProtection="0"/>
    <xf numFmtId="0" fontId="29" fillId="44" borderId="0" applyNumberFormat="0" applyBorder="0" applyAlignment="0" applyProtection="0"/>
    <xf numFmtId="0" fontId="29" fillId="57" borderId="0" applyNumberFormat="0" applyBorder="0" applyAlignment="0" applyProtection="0"/>
    <xf numFmtId="0" fontId="29" fillId="69" borderId="0" applyNumberFormat="0" applyBorder="0" applyAlignment="0" applyProtection="0"/>
    <xf numFmtId="0" fontId="29" fillId="55"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23" borderId="0" applyNumberFormat="0" applyBorder="0" applyAlignment="0" applyProtection="0"/>
    <xf numFmtId="0" fontId="23" fillId="59" borderId="0" applyNumberFormat="0" applyBorder="0" applyAlignment="0" applyProtection="0"/>
    <xf numFmtId="0" fontId="29" fillId="70" borderId="0" applyNumberFormat="0" applyBorder="0" applyAlignment="0" applyProtection="0"/>
    <xf numFmtId="0" fontId="29" fillId="60" borderId="0" applyNumberFormat="0" applyBorder="0" applyAlignment="0" applyProtection="0"/>
    <xf numFmtId="0" fontId="29" fillId="34" borderId="0" applyNumberFormat="0" applyBorder="0" applyAlignment="0" applyProtection="0"/>
    <xf numFmtId="0" fontId="23" fillId="71" borderId="0" applyNumberFormat="0" applyBorder="0" applyAlignment="0" applyProtection="0"/>
    <xf numFmtId="0" fontId="23" fillId="71" borderId="0" applyNumberFormat="0" applyBorder="0" applyAlignment="0" applyProtection="0"/>
    <xf numFmtId="0" fontId="23" fillId="71" borderId="0" applyNumberFormat="0" applyBorder="0" applyAlignment="0" applyProtection="0"/>
    <xf numFmtId="0" fontId="23" fillId="71" borderId="0" applyNumberFormat="0" applyBorder="0" applyAlignment="0" applyProtection="0"/>
    <xf numFmtId="0" fontId="23" fillId="27" borderId="0" applyNumberFormat="0" applyBorder="0" applyAlignment="0" applyProtection="0"/>
    <xf numFmtId="0" fontId="23" fillId="71" borderId="0" applyNumberFormat="0" applyBorder="0" applyAlignment="0" applyProtection="0"/>
    <xf numFmtId="0" fontId="29" fillId="52" borderId="0" applyNumberFormat="0" applyBorder="0" applyAlignment="0" applyProtection="0"/>
    <xf numFmtId="0" fontId="29" fillId="37" borderId="0" applyNumberFormat="0" applyBorder="0" applyAlignment="0" applyProtection="0"/>
    <xf numFmtId="0" fontId="29" fillId="72" borderId="0" applyNumberFormat="0" applyBorder="0" applyAlignment="0" applyProtection="0"/>
    <xf numFmtId="0" fontId="29" fillId="73" borderId="0" applyNumberFormat="0" applyBorder="0" applyAlignment="0" applyProtection="0"/>
    <xf numFmtId="0" fontId="29" fillId="44" borderId="0" applyNumberFormat="0" applyBorder="0" applyAlignment="0" applyProtection="0"/>
    <xf numFmtId="0" fontId="29" fillId="45"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2" borderId="0" applyNumberFormat="0" applyBorder="0" applyAlignment="0" applyProtection="0"/>
    <xf numFmtId="0" fontId="23" fillId="38" borderId="0" applyNumberFormat="0" applyBorder="0" applyAlignment="0" applyProtection="0"/>
    <xf numFmtId="0" fontId="29" fillId="74" borderId="0" applyNumberFormat="0" applyBorder="0" applyAlignment="0" applyProtection="0"/>
    <xf numFmtId="0" fontId="29" fillId="75" borderId="0" applyNumberFormat="0" applyBorder="0" applyAlignment="0" applyProtection="0"/>
    <xf numFmtId="0" fontId="29" fillId="76" borderId="0" applyNumberFormat="0" applyBorder="0" applyAlignment="0" applyProtection="0"/>
    <xf numFmtId="0" fontId="29" fillId="63" borderId="0" applyNumberFormat="0" applyBorder="0" applyAlignment="0" applyProtection="0"/>
    <xf numFmtId="0" fontId="29" fillId="64" borderId="0" applyNumberFormat="0" applyBorder="0" applyAlignment="0" applyProtection="0"/>
    <xf numFmtId="0" fontId="29" fillId="68" borderId="0" applyNumberFormat="0" applyBorder="0" applyAlignment="0" applyProtection="0"/>
    <xf numFmtId="0" fontId="30" fillId="34" borderId="0" applyNumberFormat="0" applyBorder="0" applyAlignment="0" applyProtection="0"/>
    <xf numFmtId="0" fontId="31" fillId="46" borderId="0" applyNumberFormat="0" applyBorder="0" applyAlignment="0" applyProtection="0"/>
    <xf numFmtId="0" fontId="31" fillId="52" borderId="0" applyNumberFormat="0" applyBorder="0" applyAlignment="0" applyProtection="0"/>
    <xf numFmtId="0" fontId="31" fillId="37"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17" fillId="10" borderId="0" applyNumberFormat="0" applyBorder="0" applyAlignment="0" applyProtection="0"/>
    <xf numFmtId="0" fontId="32" fillId="10" borderId="0" applyNumberFormat="0" applyBorder="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33" fillId="71" borderId="9" applyNumberFormat="0" applyAlignment="0" applyProtection="0"/>
    <xf numFmtId="0" fontId="20" fillId="77" borderId="5" applyNumberFormat="0" applyAlignment="0" applyProtection="0"/>
    <xf numFmtId="0" fontId="20" fillId="13" borderId="5" applyNumberFormat="0" applyAlignment="0" applyProtection="0"/>
    <xf numFmtId="0" fontId="20" fillId="77" borderId="5" applyNumberFormat="0" applyAlignment="0" applyProtection="0"/>
    <xf numFmtId="0" fontId="33" fillId="78" borderId="9" applyNumberFormat="0" applyAlignment="0" applyProtection="0"/>
    <xf numFmtId="0" fontId="33" fillId="78"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9"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34" fillId="77" borderId="9" applyNumberFormat="0" applyAlignment="0" applyProtection="0"/>
    <xf numFmtId="0" fontId="20" fillId="77" borderId="5" applyNumberFormat="0" applyAlignment="0" applyProtection="0"/>
    <xf numFmtId="0" fontId="20" fillId="77" borderId="5" applyNumberFormat="0" applyAlignment="0" applyProtection="0"/>
    <xf numFmtId="0" fontId="20" fillId="77" borderId="5" applyNumberFormat="0" applyAlignment="0" applyProtection="0"/>
    <xf numFmtId="0" fontId="20" fillId="77" borderId="5" applyNumberFormat="0" applyAlignment="0" applyProtection="0"/>
    <xf numFmtId="0" fontId="20" fillId="77" borderId="5" applyNumberFormat="0" applyAlignment="0" applyProtection="0"/>
    <xf numFmtId="0" fontId="20" fillId="77" borderId="5" applyNumberFormat="0" applyAlignment="0" applyProtection="0"/>
    <xf numFmtId="0" fontId="35" fillId="80" borderId="10" applyNumberFormat="0" applyAlignment="0" applyProtection="0"/>
    <xf numFmtId="0" fontId="35" fillId="81" borderId="10" applyNumberFormat="0" applyAlignment="0" applyProtection="0"/>
    <xf numFmtId="0" fontId="36" fillId="0" borderId="11" applyNumberFormat="0" applyFill="0" applyAlignment="0" applyProtection="0"/>
    <xf numFmtId="0" fontId="37" fillId="0" borderId="12" applyNumberFormat="0" applyFill="0" applyAlignment="0" applyProtection="0"/>
    <xf numFmtId="0" fontId="35" fillId="81" borderId="10" applyNumberFormat="0" applyAlignment="0" applyProtection="0"/>
    <xf numFmtId="0" fontId="38" fillId="0" borderId="13" applyNumberFormat="0" applyFont="0" applyProtection="0"/>
    <xf numFmtId="0" fontId="29" fillId="82" borderId="0" applyNumberFormat="0" applyBorder="0" applyAlignment="0" applyProtection="0"/>
    <xf numFmtId="0" fontId="29" fillId="83" borderId="0" applyNumberFormat="0" applyBorder="0" applyAlignment="0" applyProtection="0"/>
    <xf numFmtId="0" fontId="29" fillId="8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15" borderId="0" applyNumberFormat="0" applyBorder="0" applyAlignment="0" applyProtection="0"/>
    <xf numFmtId="0" fontId="23" fillId="64" borderId="0" applyNumberFormat="0" applyBorder="0" applyAlignment="0" applyProtection="0"/>
    <xf numFmtId="0" fontId="29" fillId="67" borderId="0" applyNumberFormat="0" applyBorder="0" applyAlignment="0" applyProtection="0"/>
    <xf numFmtId="0" fontId="29" fillId="68" borderId="0" applyNumberFormat="0" applyBorder="0" applyAlignment="0" applyProtection="0"/>
    <xf numFmtId="0" fontId="29" fillId="85" borderId="0" applyNumberFormat="0" applyBorder="0" applyAlignment="0" applyProtection="0"/>
    <xf numFmtId="0" fontId="29" fillId="69" borderId="0" applyNumberFormat="0" applyBorder="0" applyAlignment="0" applyProtection="0"/>
    <xf numFmtId="0" fontId="29" fillId="55" borderId="0" applyNumberFormat="0" applyBorder="0" applyAlignment="0" applyProtection="0"/>
    <xf numFmtId="0" fontId="29" fillId="86" borderId="0" applyNumberFormat="0" applyBorder="0" applyAlignment="0" applyProtection="0"/>
    <xf numFmtId="0" fontId="29" fillId="70" borderId="0" applyNumberFormat="0" applyBorder="0" applyAlignment="0" applyProtection="0"/>
    <xf numFmtId="0" fontId="29" fillId="87" borderId="0" applyNumberFormat="0" applyBorder="0" applyAlignment="0" applyProtection="0"/>
    <xf numFmtId="0" fontId="29" fillId="88" borderId="0" applyNumberFormat="0" applyBorder="0" applyAlignment="0" applyProtection="0"/>
    <xf numFmtId="0" fontId="23" fillId="88" borderId="0" applyNumberFormat="0" applyBorder="0" applyAlignment="0" applyProtection="0"/>
    <xf numFmtId="0" fontId="23" fillId="88" borderId="0" applyNumberFormat="0" applyBorder="0" applyAlignment="0" applyProtection="0"/>
    <xf numFmtId="0" fontId="23" fillId="88" borderId="0" applyNumberFormat="0" applyBorder="0" applyAlignment="0" applyProtection="0"/>
    <xf numFmtId="0" fontId="23" fillId="88" borderId="0" applyNumberFormat="0" applyBorder="0" applyAlignment="0" applyProtection="0"/>
    <xf numFmtId="0" fontId="23" fillId="24" borderId="0" applyNumberFormat="0" applyBorder="0" applyAlignment="0" applyProtection="0"/>
    <xf numFmtId="0" fontId="23" fillId="88" borderId="0" applyNumberFormat="0" applyBorder="0" applyAlignment="0" applyProtection="0"/>
    <xf numFmtId="0" fontId="29" fillId="72" borderId="0" applyNumberFormat="0" applyBorder="0" applyAlignment="0" applyProtection="0"/>
    <xf numFmtId="0" fontId="29" fillId="64" borderId="0" applyNumberFormat="0" applyBorder="0" applyAlignment="0" applyProtection="0"/>
    <xf numFmtId="0" fontId="29" fillId="85" borderId="0" applyNumberFormat="0" applyBorder="0" applyAlignment="0" applyProtection="0"/>
    <xf numFmtId="0" fontId="29" fillId="75" borderId="0" applyNumberFormat="0" applyBorder="0" applyAlignment="0" applyProtection="0"/>
    <xf numFmtId="0" fontId="29" fillId="89" borderId="0" applyNumberFormat="0" applyBorder="0" applyAlignment="0" applyProtection="0"/>
    <xf numFmtId="0" fontId="39" fillId="12" borderId="5" applyNumberFormat="0" applyAlignment="0" applyProtection="0"/>
    <xf numFmtId="0" fontId="18" fillId="12" borderId="5" applyNumberFormat="0" applyAlignment="0" applyProtection="0"/>
    <xf numFmtId="0" fontId="39" fillId="12" borderId="5" applyNumberFormat="0" applyAlignment="0" applyProtection="0"/>
    <xf numFmtId="0" fontId="40" fillId="53" borderId="9" applyNumberFormat="0" applyAlignment="0" applyProtection="0"/>
    <xf numFmtId="0" fontId="40" fillId="53"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8"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40" fillId="59" borderId="9" applyNumberFormat="0" applyAlignment="0" applyProtection="0"/>
    <xf numFmtId="0" fontId="39" fillId="12" borderId="5" applyNumberFormat="0" applyAlignment="0" applyProtection="0"/>
    <xf numFmtId="0" fontId="39" fillId="12" borderId="5" applyNumberFormat="0" applyAlignment="0" applyProtection="0"/>
    <xf numFmtId="0" fontId="39" fillId="12" borderId="5" applyNumberFormat="0" applyAlignment="0" applyProtection="0"/>
    <xf numFmtId="0" fontId="39" fillId="12" borderId="5" applyNumberFormat="0" applyAlignment="0" applyProtection="0"/>
    <xf numFmtId="0" fontId="39" fillId="12" borderId="5" applyNumberFormat="0" applyAlignment="0" applyProtection="0"/>
    <xf numFmtId="0" fontId="39" fillId="12" borderId="5" applyNumberFormat="0" applyAlignment="0" applyProtection="0"/>
    <xf numFmtId="168" fontId="27" fillId="0" borderId="0" applyFont="0" applyFill="0" applyBorder="0" applyAlignment="0" applyProtection="0"/>
    <xf numFmtId="168" fontId="27" fillId="0" borderId="0" applyFont="0" applyFill="0" applyBorder="0" applyAlignment="0" applyProtection="0"/>
    <xf numFmtId="0" fontId="41" fillId="0" borderId="0"/>
    <xf numFmtId="168" fontId="27" fillId="0" borderId="0" applyFont="0" applyFill="0" applyBorder="0" applyAlignment="0" applyProtection="0"/>
    <xf numFmtId="0" fontId="41" fillId="0" borderId="0"/>
    <xf numFmtId="0" fontId="41" fillId="0" borderId="0"/>
    <xf numFmtId="170" fontId="38" fillId="0" borderId="0" applyFont="0" applyBorder="0" applyProtection="0"/>
    <xf numFmtId="171" fontId="42" fillId="0" borderId="0"/>
    <xf numFmtId="172" fontId="28" fillId="0" borderId="0" applyBorder="0" applyProtection="0"/>
    <xf numFmtId="0" fontId="43" fillId="0" borderId="0"/>
    <xf numFmtId="0" fontId="29" fillId="85" borderId="0" applyBorder="0" applyProtection="0"/>
    <xf numFmtId="173" fontId="27" fillId="0" borderId="0"/>
    <xf numFmtId="0" fontId="27" fillId="0" borderId="0"/>
    <xf numFmtId="174" fontId="42" fillId="0" borderId="0" applyBorder="0" applyProtection="0"/>
    <xf numFmtId="0" fontId="42" fillId="0" borderId="0" applyNumberFormat="0" applyBorder="0" applyProtection="0"/>
    <xf numFmtId="174" fontId="42" fillId="0" borderId="0"/>
    <xf numFmtId="0" fontId="42" fillId="0" borderId="0"/>
    <xf numFmtId="170" fontId="42" fillId="0" borderId="0" applyBorder="0" applyProtection="0"/>
    <xf numFmtId="175" fontId="42" fillId="0" borderId="0"/>
    <xf numFmtId="170" fontId="27" fillId="0" borderId="0" applyBorder="0" applyProtection="0"/>
    <xf numFmtId="9" fontId="44" fillId="0" borderId="0" applyFont="0" applyFill="0" applyBorder="0" applyAlignment="0" applyProtection="0"/>
    <xf numFmtId="176" fontId="27" fillId="0" borderId="0"/>
    <xf numFmtId="177" fontId="25" fillId="0" borderId="0"/>
    <xf numFmtId="9" fontId="44" fillId="0" borderId="0" applyFont="0" applyFill="0" applyBorder="0" applyAlignment="0" applyProtection="0"/>
    <xf numFmtId="9" fontId="44" fillId="0" borderId="0" applyFont="0" applyFill="0" applyBorder="0" applyAlignment="0" applyProtection="0"/>
    <xf numFmtId="0" fontId="42" fillId="0" borderId="0"/>
    <xf numFmtId="9" fontId="44" fillId="0" borderId="0" applyFont="0" applyFill="0" applyBorder="0" applyAlignment="0" applyProtection="0"/>
    <xf numFmtId="178" fontId="42" fillId="0" borderId="0" applyBorder="0" applyProtection="0"/>
    <xf numFmtId="9" fontId="44" fillId="0" borderId="0" applyFont="0" applyFill="0" applyBorder="0" applyAlignment="0" applyProtection="0"/>
    <xf numFmtId="0" fontId="44" fillId="0" borderId="0"/>
    <xf numFmtId="179" fontId="27" fillId="0" borderId="0"/>
    <xf numFmtId="171" fontId="42" fillId="0" borderId="0"/>
    <xf numFmtId="0" fontId="27" fillId="0" borderId="0" applyBorder="0" applyProtection="0"/>
    <xf numFmtId="0" fontId="27" fillId="0" borderId="0"/>
    <xf numFmtId="0" fontId="27" fillId="0" borderId="0" applyBorder="0" applyProtection="0"/>
    <xf numFmtId="0" fontId="42" fillId="0" borderId="0" applyNumberFormat="0" applyBorder="0" applyProtection="0"/>
    <xf numFmtId="0" fontId="45" fillId="0" borderId="0" applyBorder="0" applyProtection="0"/>
    <xf numFmtId="0" fontId="45" fillId="0" borderId="0" applyBorder="0" applyProtection="0"/>
    <xf numFmtId="0" fontId="42" fillId="0" borderId="0" applyNumberFormat="0" applyBorder="0" applyProtection="0"/>
    <xf numFmtId="0" fontId="45" fillId="0" borderId="0" applyBorder="0" applyProtection="0"/>
    <xf numFmtId="0" fontId="27" fillId="0" borderId="0" applyBorder="0" applyProtection="0"/>
    <xf numFmtId="9" fontId="42" fillId="0" borderId="0" applyFont="0" applyBorder="0" applyProtection="0"/>
    <xf numFmtId="180" fontId="27" fillId="0" borderId="0"/>
    <xf numFmtId="0" fontId="42" fillId="0" borderId="0"/>
    <xf numFmtId="0" fontId="42" fillId="90" borderId="0"/>
    <xf numFmtId="0" fontId="46" fillId="0" borderId="0" applyNumberFormat="0" applyFill="0" applyBorder="0" applyAlignment="0" applyProtection="0"/>
    <xf numFmtId="0" fontId="31" fillId="35" borderId="0" applyNumberFormat="0" applyBorder="0" applyAlignment="0" applyProtection="0"/>
    <xf numFmtId="0" fontId="47" fillId="0" borderId="0" applyNumberFormat="0" applyBorder="0" applyProtection="0">
      <alignment horizontal="center"/>
    </xf>
    <xf numFmtId="0" fontId="48" fillId="0" borderId="14" applyNumberFormat="0" applyFill="0" applyAlignment="0" applyProtection="0"/>
    <xf numFmtId="0" fontId="49" fillId="0" borderId="15" applyNumberFormat="0" applyFill="0" applyAlignment="0" applyProtection="0"/>
    <xf numFmtId="0" fontId="50" fillId="0" borderId="16" applyNumberFormat="0" applyFill="0" applyAlignment="0" applyProtection="0"/>
    <xf numFmtId="0" fontId="50" fillId="0" borderId="0" applyNumberFormat="0" applyFill="0" applyBorder="0" applyAlignment="0" applyProtection="0"/>
    <xf numFmtId="0" fontId="51" fillId="0" borderId="0">
      <alignment horizontal="center"/>
    </xf>
    <xf numFmtId="0" fontId="52" fillId="0" borderId="0">
      <alignment horizontal="center"/>
    </xf>
    <xf numFmtId="0" fontId="53" fillId="0" borderId="0" applyNumberFormat="0" applyBorder="0" applyProtection="0">
      <alignment horizontal="center"/>
    </xf>
    <xf numFmtId="0" fontId="47" fillId="0" borderId="0" applyNumberFormat="0" applyBorder="0" applyProtection="0">
      <alignment horizontal="center" textRotation="90"/>
    </xf>
    <xf numFmtId="0" fontId="51" fillId="0" borderId="0">
      <alignment horizontal="center" textRotation="90"/>
    </xf>
    <xf numFmtId="0" fontId="52" fillId="0" borderId="0">
      <alignment horizontal="center" textRotation="90"/>
    </xf>
    <xf numFmtId="0" fontId="53" fillId="0" borderId="0" applyNumberFormat="0" applyBorder="0" applyProtection="0">
      <alignment horizontal="center" textRotation="90"/>
    </xf>
    <xf numFmtId="0" fontId="54" fillId="0" borderId="0" applyNumberFormat="0" applyFill="0" applyBorder="0" applyAlignment="0" applyProtection="0"/>
    <xf numFmtId="0" fontId="55" fillId="0" borderId="0" applyBorder="0" applyProtection="0"/>
    <xf numFmtId="0" fontId="56" fillId="0" borderId="0" applyNumberFormat="0" applyFill="0" applyBorder="0" applyAlignment="0" applyProtection="0">
      <alignment vertical="top"/>
      <protection locked="0"/>
    </xf>
    <xf numFmtId="0" fontId="30" fillId="91" borderId="0" applyNumberFormat="0" applyBorder="0" applyAlignment="0" applyProtection="0"/>
    <xf numFmtId="0" fontId="30" fillId="36" borderId="0" applyNumberFormat="0" applyBorder="0" applyAlignment="0" applyProtection="0"/>
    <xf numFmtId="0" fontId="30" fillId="43" borderId="0" applyNumberFormat="0" applyBorder="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40" fillId="38" borderId="9" applyNumberFormat="0" applyAlignment="0" applyProtection="0"/>
    <xf numFmtId="0" fontId="37" fillId="0" borderId="12" applyNumberFormat="0" applyFill="0" applyAlignment="0" applyProtection="0"/>
    <xf numFmtId="181" fontId="57" fillId="0" borderId="0" applyFill="0" applyBorder="0" applyAlignment="0" applyProtection="0"/>
    <xf numFmtId="181" fontId="57"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1" fontId="57" fillId="0" borderId="0" applyFill="0" applyBorder="0" applyAlignment="0" applyProtection="0"/>
    <xf numFmtId="181" fontId="57" fillId="0" borderId="0" applyFill="0" applyBorder="0" applyAlignment="0" applyProtection="0"/>
    <xf numFmtId="181" fontId="57" fillId="0" borderId="0" applyFill="0" applyBorder="0" applyAlignment="0" applyProtection="0"/>
    <xf numFmtId="181" fontId="57" fillId="0" borderId="0" applyFill="0" applyBorder="0" applyAlignment="0" applyProtection="0"/>
    <xf numFmtId="181" fontId="57" fillId="0" borderId="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0" fontId="28" fillId="0" borderId="0" applyBorder="0" applyProtection="0"/>
    <xf numFmtId="169" fontId="25" fillId="0" borderId="0" applyBorder="0" applyProtection="0"/>
    <xf numFmtId="180" fontId="57" fillId="0" borderId="0" applyFill="0" applyBorder="0" applyAlignment="0" applyProtection="0"/>
    <xf numFmtId="44" fontId="41" fillId="0" borderId="0" applyFont="0" applyFill="0" applyBorder="0" applyAlignment="0" applyProtection="0"/>
    <xf numFmtId="180" fontId="57" fillId="0" borderId="0" applyFill="0" applyBorder="0" applyAlignment="0" applyProtection="0"/>
    <xf numFmtId="181" fontId="27" fillId="0" borderId="0" applyFont="0" applyFill="0" applyBorder="0" applyAlignment="0" applyProtection="0"/>
    <xf numFmtId="180" fontId="57" fillId="0" borderId="0" applyFill="0" applyBorder="0" applyAlignment="0" applyProtection="0"/>
    <xf numFmtId="182" fontId="57" fillId="0" borderId="0" applyFill="0" applyBorder="0" applyAlignment="0" applyProtection="0"/>
    <xf numFmtId="180" fontId="57" fillId="0" borderId="0" applyFill="0" applyBorder="0" applyAlignment="0" applyProtection="0"/>
    <xf numFmtId="182" fontId="57" fillId="0" borderId="0" applyFill="0" applyBorder="0" applyAlignment="0" applyProtection="0"/>
    <xf numFmtId="182" fontId="57" fillId="0" borderId="0" applyFill="0" applyBorder="0" applyAlignment="0" applyProtection="0"/>
    <xf numFmtId="0" fontId="41" fillId="0" borderId="0" applyNumberFormat="0" applyFill="0" applyBorder="0" applyAlignment="0" applyProtection="0"/>
    <xf numFmtId="181" fontId="57" fillId="0" borderId="0" applyFont="0" applyFill="0" applyBorder="0" applyAlignment="0" applyProtection="0"/>
    <xf numFmtId="181" fontId="57" fillId="0" borderId="0" applyFont="0" applyFill="0" applyBorder="0" applyAlignment="0" applyProtection="0"/>
    <xf numFmtId="183" fontId="57"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183" fontId="57"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183" fontId="5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0" fontId="57" fillId="0" borderId="0" applyFill="0" applyBorder="0" applyAlignment="0" applyProtection="0"/>
    <xf numFmtId="181" fontId="27" fillId="0" borderId="0" applyFont="0" applyFill="0" applyBorder="0" applyAlignment="0" applyProtection="0"/>
    <xf numFmtId="180" fontId="57"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82" fontId="57" fillId="0" borderId="0" applyFill="0" applyBorder="0" applyAlignment="0" applyProtection="0"/>
    <xf numFmtId="182" fontId="57" fillId="0" borderId="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7" fillId="0" borderId="0" applyFill="0" applyBorder="0" applyAlignment="0" applyProtection="0"/>
    <xf numFmtId="182" fontId="57" fillId="0" borderId="0" applyFill="0" applyBorder="0" applyAlignment="0" applyProtection="0"/>
    <xf numFmtId="181" fontId="2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82" fontId="57" fillId="0" borderId="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82" fontId="57" fillId="0" borderId="0" applyFill="0" applyBorder="0" applyAlignment="0" applyProtection="0"/>
    <xf numFmtId="167" fontId="1" fillId="0" borderId="0" applyFont="0" applyFill="0" applyBorder="0" applyAlignment="0" applyProtection="0"/>
    <xf numFmtId="167" fontId="27" fillId="0" borderId="0" applyFont="0" applyFill="0" applyBorder="0" applyAlignment="0" applyProtection="0"/>
    <xf numFmtId="181" fontId="27"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181" fontId="27"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180" fontId="57" fillId="0" borderId="0" applyFill="0" applyBorder="0" applyAlignment="0" applyProtection="0"/>
    <xf numFmtId="182" fontId="57" fillId="0" borderId="0" applyFill="0" applyBorder="0" applyAlignment="0" applyProtection="0"/>
    <xf numFmtId="180" fontId="57" fillId="0" borderId="0" applyFill="0" applyBorder="0" applyAlignment="0" applyProtection="0"/>
    <xf numFmtId="182" fontId="57" fillId="0" borderId="0" applyFill="0" applyBorder="0" applyAlignment="0" applyProtection="0"/>
    <xf numFmtId="182" fontId="57" fillId="0" borderId="0" applyFill="0" applyBorder="0" applyAlignment="0" applyProtection="0"/>
    <xf numFmtId="183" fontId="57" fillId="0" borderId="0" applyFont="0" applyFill="0" applyBorder="0" applyAlignment="0" applyProtection="0"/>
    <xf numFmtId="180" fontId="57" fillId="0" borderId="0" applyFill="0" applyBorder="0" applyAlignment="0" applyProtection="0"/>
    <xf numFmtId="183" fontId="57" fillId="0" borderId="0" applyFont="0" applyFill="0" applyBorder="0" applyAlignment="0" applyProtection="0"/>
    <xf numFmtId="183" fontId="57" fillId="0" borderId="0" applyFont="0" applyFill="0" applyBorder="0" applyAlignment="0" applyProtection="0"/>
    <xf numFmtId="181" fontId="57" fillId="0" borderId="0" applyFont="0" applyFill="0" applyBorder="0" applyAlignment="0" applyProtection="0"/>
    <xf numFmtId="181" fontId="57" fillId="0" borderId="0" applyFont="0" applyFill="0" applyBorder="0" applyAlignment="0" applyProtection="0"/>
    <xf numFmtId="181" fontId="57" fillId="0" borderId="0" applyFont="0" applyFill="0" applyBorder="0" applyAlignment="0" applyProtection="0"/>
    <xf numFmtId="183" fontId="57" fillId="0" borderId="0" applyFont="0" applyFill="0" applyBorder="0" applyAlignment="0" applyProtection="0"/>
    <xf numFmtId="181" fontId="57" fillId="0" borderId="0" applyFont="0" applyFill="0" applyBorder="0" applyAlignment="0" applyProtection="0"/>
    <xf numFmtId="183" fontId="57" fillId="0" borderId="0" applyFont="0" applyFill="0" applyBorder="0" applyAlignment="0" applyProtection="0"/>
    <xf numFmtId="183" fontId="57" fillId="0" borderId="0" applyFont="0" applyFill="0" applyBorder="0" applyAlignment="0" applyProtection="0"/>
    <xf numFmtId="181" fontId="57"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183" fontId="57" fillId="0" borderId="0" applyFont="0" applyFill="0" applyBorder="0" applyAlignment="0" applyProtection="0"/>
    <xf numFmtId="181" fontId="57" fillId="0" borderId="0" applyFont="0" applyFill="0" applyBorder="0" applyAlignment="0" applyProtection="0"/>
    <xf numFmtId="183" fontId="57" fillId="0" borderId="0" applyFont="0" applyFill="0" applyBorder="0" applyAlignment="0" applyProtection="0"/>
    <xf numFmtId="183" fontId="57" fillId="0" borderId="0" applyFont="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44" fontId="57" fillId="0" borderId="0" applyFill="0" applyBorder="0" applyAlignment="0" applyProtection="0"/>
    <xf numFmtId="169" fontId="57" fillId="0" borderId="0" applyFill="0" applyBorder="0" applyAlignment="0" applyProtection="0"/>
    <xf numFmtId="183" fontId="57" fillId="0" borderId="0" applyFont="0" applyFill="0" applyBorder="0" applyAlignment="0" applyProtection="0"/>
    <xf numFmtId="181" fontId="57" fillId="0" borderId="0" applyFont="0" applyFill="0" applyBorder="0" applyAlignment="0" applyProtection="0"/>
    <xf numFmtId="183" fontId="57" fillId="0" borderId="0" applyFont="0" applyFill="0" applyBorder="0" applyAlignment="0" applyProtection="0"/>
    <xf numFmtId="183" fontId="57" fillId="0" borderId="0" applyFont="0" applyFill="0" applyBorder="0" applyAlignment="0" applyProtection="0"/>
    <xf numFmtId="181" fontId="25"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2" fontId="57" fillId="0" borderId="0" applyFill="0" applyBorder="0" applyAlignment="0" applyProtection="0"/>
    <xf numFmtId="181" fontId="25" fillId="0" borderId="0" applyFont="0" applyFill="0" applyBorder="0" applyAlignment="0" applyProtection="0"/>
    <xf numFmtId="182" fontId="57" fillId="0" borderId="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1"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27" fillId="0" borderId="0" applyFont="0" applyFill="0" applyBorder="0" applyAlignment="0" applyProtection="0"/>
    <xf numFmtId="182" fontId="57" fillId="0" borderId="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82" fontId="57" fillId="0" borderId="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82" fontId="57" fillId="0" borderId="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1"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167" fontId="27"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44" fillId="0" borderId="0" applyFont="0" applyFill="0" applyBorder="0" applyAlignment="0" applyProtection="0"/>
    <xf numFmtId="181" fontId="25" fillId="0" borderId="0" applyFont="0" applyFill="0" applyBorder="0" applyAlignment="0" applyProtection="0"/>
    <xf numFmtId="181" fontId="44" fillId="0" borderId="0" applyFont="0" applyFill="0" applyBorder="0" applyAlignment="0" applyProtection="0"/>
    <xf numFmtId="182" fontId="57" fillId="0" borderId="0" applyFill="0" applyBorder="0" applyAlignment="0" applyProtection="0"/>
    <xf numFmtId="44" fontId="25"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83" fontId="57"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183" fontId="57"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83" fontId="5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3" fontId="5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83" fontId="57"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83" fontId="57"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83" fontId="57"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83" fontId="57"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67" fontId="1"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67" fontId="27"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44" fontId="44" fillId="0" borderId="0" applyFont="0" applyFill="0" applyBorder="0" applyAlignment="0" applyProtection="0"/>
    <xf numFmtId="183" fontId="57" fillId="0" borderId="0" applyFont="0" applyFill="0" applyBorder="0" applyAlignment="0" applyProtection="0"/>
    <xf numFmtId="169" fontId="25" fillId="0" borderId="0" applyBorder="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9" fontId="25" fillId="0" borderId="0" applyBorder="0" applyProtection="0"/>
    <xf numFmtId="167" fontId="1" fillId="0" borderId="0" applyFont="0" applyFill="0" applyBorder="0" applyAlignment="0" applyProtection="0"/>
    <xf numFmtId="167" fontId="27" fillId="0" borderId="0" applyFont="0" applyFill="0" applyBorder="0" applyAlignment="0" applyProtection="0"/>
    <xf numFmtId="169" fontId="25" fillId="0" borderId="0" applyBorder="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25" fillId="0" borderId="0" applyBorder="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184" fontId="25" fillId="0" borderId="0" applyBorder="0" applyProtection="0"/>
    <xf numFmtId="184" fontId="27" fillId="0" borderId="0" applyBorder="0" applyProtection="0"/>
    <xf numFmtId="0" fontId="58" fillId="58"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11" borderId="0" applyNumberFormat="0" applyBorder="0" applyAlignment="0" applyProtection="0"/>
    <xf numFmtId="0" fontId="24" fillId="38" borderId="0" applyNumberFormat="0" applyBorder="0" applyAlignment="0" applyProtection="0"/>
    <xf numFmtId="0" fontId="58" fillId="5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60"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61" fillId="0" borderId="0" applyNumberFormat="0" applyBorder="0" applyProtection="0"/>
    <xf numFmtId="0" fontId="57"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57" fillId="0" borderId="0"/>
    <xf numFmtId="0" fontId="57" fillId="0" borderId="0"/>
    <xf numFmtId="0" fontId="57" fillId="0" borderId="0"/>
    <xf numFmtId="0" fontId="57" fillId="0" borderId="0"/>
    <xf numFmtId="0" fontId="57" fillId="0" borderId="0"/>
    <xf numFmtId="0" fontId="26" fillId="0" borderId="0"/>
    <xf numFmtId="0" fontId="57" fillId="0" borderId="0"/>
    <xf numFmtId="0" fontId="57" fillId="0" borderId="0"/>
    <xf numFmtId="0" fontId="57" fillId="0" borderId="0"/>
    <xf numFmtId="0" fontId="57" fillId="0" borderId="0"/>
    <xf numFmtId="0" fontId="38" fillId="0" borderId="0"/>
    <xf numFmtId="0" fontId="57" fillId="0" borderId="0"/>
    <xf numFmtId="0" fontId="57" fillId="0" borderId="0"/>
    <xf numFmtId="0" fontId="57" fillId="0" borderId="0"/>
    <xf numFmtId="0" fontId="57" fillId="0" borderId="0"/>
    <xf numFmtId="0" fontId="57" fillId="0" borderId="0"/>
    <xf numFmtId="0" fontId="62" fillId="0" borderId="0"/>
    <xf numFmtId="0" fontId="26"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57" fillId="0" borderId="0"/>
    <xf numFmtId="0" fontId="41" fillId="0" borderId="0" applyNumberFormat="0" applyFill="0" applyBorder="0" applyAlignment="0" applyProtection="0"/>
    <xf numFmtId="0" fontId="48" fillId="0" borderId="14" applyNumberFormat="0" applyFill="0" applyAlignment="0" applyProtection="0"/>
    <xf numFmtId="0" fontId="27" fillId="0" borderId="0"/>
    <xf numFmtId="0" fontId="41" fillId="0" borderId="0" applyNumberFormat="0" applyFill="0" applyBorder="0" applyAlignment="0" applyProtection="0"/>
    <xf numFmtId="0" fontId="27" fillId="0" borderId="0"/>
    <xf numFmtId="0" fontId="27" fillId="0" borderId="0"/>
    <xf numFmtId="0" fontId="27" fillId="0" borderId="0"/>
    <xf numFmtId="0" fontId="57" fillId="0" borderId="0"/>
    <xf numFmtId="0" fontId="57" fillId="0" borderId="0"/>
    <xf numFmtId="0" fontId="27"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57" fillId="0" borderId="0"/>
    <xf numFmtId="0" fontId="57" fillId="0" borderId="0"/>
    <xf numFmtId="0" fontId="57" fillId="0" borderId="0"/>
    <xf numFmtId="0" fontId="57" fillId="0" borderId="0"/>
    <xf numFmtId="0" fontId="27" fillId="0" borderId="0"/>
    <xf numFmtId="0" fontId="27" fillId="0" borderId="0"/>
    <xf numFmtId="0" fontId="1" fillId="0" borderId="0"/>
    <xf numFmtId="0" fontId="1" fillId="0" borderId="0"/>
    <xf numFmtId="0" fontId="1" fillId="0" borderId="0"/>
    <xf numFmtId="0" fontId="1" fillId="0" borderId="0"/>
    <xf numFmtId="0" fontId="26" fillId="0" borderId="0"/>
    <xf numFmtId="168" fontId="27" fillId="0" borderId="0" applyFont="0" applyFill="0" applyBorder="0" applyAlignment="0" applyProtection="0"/>
    <xf numFmtId="0" fontId="1" fillId="0" borderId="0"/>
    <xf numFmtId="0" fontId="1" fillId="0" borderId="0"/>
    <xf numFmtId="0" fontId="1" fillId="0" borderId="0"/>
    <xf numFmtId="0" fontId="27" fillId="0" borderId="0"/>
    <xf numFmtId="0" fontId="26" fillId="0" borderId="0"/>
    <xf numFmtId="0" fontId="1" fillId="0" borderId="0"/>
    <xf numFmtId="0" fontId="27" fillId="0" borderId="0"/>
    <xf numFmtId="168" fontId="27" fillId="0" borderId="0" applyFont="0" applyFill="0" applyBorder="0" applyAlignment="0" applyProtection="0"/>
    <xf numFmtId="0" fontId="26" fillId="0" borderId="0"/>
    <xf numFmtId="168" fontId="27"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57" fillId="0" borderId="0"/>
    <xf numFmtId="0" fontId="63" fillId="0" borderId="0"/>
    <xf numFmtId="0" fontId="57" fillId="0" borderId="0"/>
    <xf numFmtId="0" fontId="27" fillId="0" borderId="0"/>
    <xf numFmtId="0" fontId="57" fillId="0" borderId="0"/>
    <xf numFmtId="0" fontId="27" fillId="0" borderId="0"/>
    <xf numFmtId="0" fontId="27" fillId="0" borderId="0"/>
    <xf numFmtId="0" fontId="44"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26" fillId="0" borderId="0"/>
    <xf numFmtId="0" fontId="25" fillId="0" borderId="0"/>
    <xf numFmtId="0" fontId="27" fillId="0" borderId="0"/>
    <xf numFmtId="0" fontId="57" fillId="0" borderId="0"/>
    <xf numFmtId="0" fontId="57" fillId="0" borderId="0"/>
    <xf numFmtId="0" fontId="57" fillId="0" borderId="0"/>
    <xf numFmtId="0" fontId="57" fillId="0" borderId="0"/>
    <xf numFmtId="0" fontId="2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7" fillId="0" borderId="0"/>
    <xf numFmtId="0" fontId="57" fillId="0" borderId="0"/>
    <xf numFmtId="0" fontId="57" fillId="0" borderId="0"/>
    <xf numFmtId="0" fontId="2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7" fillId="0" borderId="0"/>
    <xf numFmtId="0" fontId="42" fillId="0" borderId="0"/>
    <xf numFmtId="0" fontId="1" fillId="0" borderId="0"/>
    <xf numFmtId="0" fontId="64" fillId="0" borderId="0"/>
    <xf numFmtId="0" fontId="1" fillId="0" borderId="0"/>
    <xf numFmtId="0" fontId="1" fillId="0" borderId="0"/>
    <xf numFmtId="0" fontId="1" fillId="0" borderId="0"/>
    <xf numFmtId="0" fontId="27"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42"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64" fillId="0" borderId="0"/>
    <xf numFmtId="0" fontId="1" fillId="0" borderId="0"/>
    <xf numFmtId="0" fontId="1" fillId="0" borderId="0"/>
    <xf numFmtId="0" fontId="1" fillId="0" borderId="0"/>
    <xf numFmtId="0" fontId="27" fillId="0" borderId="0"/>
    <xf numFmtId="0" fontId="1" fillId="0" borderId="0"/>
    <xf numFmtId="0" fontId="27" fillId="0" borderId="0"/>
    <xf numFmtId="0" fontId="42" fillId="0" borderId="0"/>
    <xf numFmtId="0" fontId="64" fillId="0" borderId="0"/>
    <xf numFmtId="0" fontId="1" fillId="0" borderId="0"/>
    <xf numFmtId="0" fontId="1" fillId="0" borderId="0"/>
    <xf numFmtId="0" fontId="1" fillId="0" borderId="0"/>
    <xf numFmtId="0" fontId="27" fillId="0" borderId="0"/>
    <xf numFmtId="0" fontId="1" fillId="0" borderId="0"/>
    <xf numFmtId="0" fontId="27" fillId="0" borderId="0"/>
    <xf numFmtId="0" fontId="42" fillId="0" borderId="0"/>
    <xf numFmtId="0" fontId="64" fillId="0" borderId="0"/>
    <xf numFmtId="0" fontId="27" fillId="0" borderId="0"/>
    <xf numFmtId="0" fontId="27" fillId="0" borderId="0"/>
    <xf numFmtId="0" fontId="27" fillId="0" borderId="0"/>
    <xf numFmtId="0" fontId="42" fillId="0" borderId="0"/>
    <xf numFmtId="0" fontId="1" fillId="0" borderId="0"/>
    <xf numFmtId="0" fontId="1" fillId="0" borderId="0"/>
    <xf numFmtId="0" fontId="1" fillId="0" borderId="0"/>
    <xf numFmtId="0" fontId="27" fillId="0" borderId="0"/>
    <xf numFmtId="0" fontId="42" fillId="0" borderId="0"/>
    <xf numFmtId="0" fontId="1" fillId="0" borderId="0"/>
    <xf numFmtId="0" fontId="1" fillId="0" borderId="0"/>
    <xf numFmtId="0" fontId="1" fillId="0" borderId="0"/>
    <xf numFmtId="0" fontId="27" fillId="0" borderId="0"/>
    <xf numFmtId="0" fontId="42" fillId="0" borderId="0"/>
    <xf numFmtId="0" fontId="1" fillId="0" borderId="0"/>
    <xf numFmtId="0" fontId="1" fillId="0" borderId="0"/>
    <xf numFmtId="0" fontId="1" fillId="0" borderId="0"/>
    <xf numFmtId="0" fontId="27" fillId="0" borderId="0"/>
    <xf numFmtId="0" fontId="42" fillId="0" borderId="0"/>
    <xf numFmtId="0" fontId="38" fillId="0" borderId="0"/>
    <xf numFmtId="0" fontId="27" fillId="0" borderId="0"/>
    <xf numFmtId="0" fontId="38" fillId="0" borderId="0"/>
    <xf numFmtId="0" fontId="1" fillId="0" borderId="0"/>
    <xf numFmtId="0" fontId="27" fillId="0" borderId="0"/>
    <xf numFmtId="0" fontId="25" fillId="0" borderId="0"/>
    <xf numFmtId="0" fontId="27" fillId="0" borderId="0"/>
    <xf numFmtId="0" fontId="27" fillId="0" borderId="0"/>
    <xf numFmtId="0" fontId="65" fillId="0" borderId="0"/>
    <xf numFmtId="0" fontId="57" fillId="0" borderId="0"/>
    <xf numFmtId="0" fontId="57" fillId="0" borderId="0"/>
    <xf numFmtId="0" fontId="27" fillId="0" borderId="0"/>
    <xf numFmtId="0" fontId="27" fillId="0" borderId="0"/>
    <xf numFmtId="0" fontId="57" fillId="0" borderId="0"/>
    <xf numFmtId="0" fontId="25" fillId="0" borderId="0"/>
    <xf numFmtId="0" fontId="57" fillId="0" borderId="0"/>
    <xf numFmtId="0" fontId="27" fillId="0" borderId="0"/>
    <xf numFmtId="0" fontId="57" fillId="0" borderId="0"/>
    <xf numFmtId="0" fontId="27" fillId="0" borderId="0"/>
    <xf numFmtId="0" fontId="27" fillId="0" borderId="0"/>
    <xf numFmtId="0" fontId="57" fillId="0" borderId="0"/>
    <xf numFmtId="0" fontId="57" fillId="0" borderId="0"/>
    <xf numFmtId="0" fontId="1" fillId="0" borderId="0"/>
    <xf numFmtId="0" fontId="1" fillId="0" borderId="0"/>
    <xf numFmtId="0" fontId="1" fillId="0" borderId="0"/>
    <xf numFmtId="0" fontId="27" fillId="0" borderId="0"/>
    <xf numFmtId="0" fontId="27" fillId="0" borderId="0"/>
    <xf numFmtId="0" fontId="25" fillId="0" borderId="0"/>
    <xf numFmtId="0" fontId="65" fillId="0" borderId="0"/>
    <xf numFmtId="0" fontId="25" fillId="0" borderId="0"/>
    <xf numFmtId="0" fontId="57" fillId="0" borderId="0"/>
    <xf numFmtId="0" fontId="27" fillId="0" borderId="0"/>
    <xf numFmtId="0" fontId="38" fillId="0" borderId="0"/>
    <xf numFmtId="0" fontId="1" fillId="0" borderId="0"/>
    <xf numFmtId="0" fontId="27" fillId="0" borderId="0"/>
    <xf numFmtId="0" fontId="57" fillId="0" borderId="0"/>
    <xf numFmtId="0" fontId="1" fillId="0" borderId="0"/>
    <xf numFmtId="0" fontId="41" fillId="0" borderId="0"/>
    <xf numFmtId="0" fontId="1" fillId="0" borderId="0"/>
    <xf numFmtId="0" fontId="57" fillId="0" borderId="0"/>
    <xf numFmtId="0" fontId="41" fillId="0" borderId="0"/>
    <xf numFmtId="0" fontId="27" fillId="0" borderId="0"/>
    <xf numFmtId="0" fontId="57" fillId="0" borderId="0"/>
    <xf numFmtId="0" fontId="41" fillId="0" borderId="0"/>
    <xf numFmtId="0" fontId="27" fillId="0" borderId="0"/>
    <xf numFmtId="0" fontId="41" fillId="0" borderId="0"/>
    <xf numFmtId="0" fontId="57" fillId="0" borderId="0"/>
    <xf numFmtId="0" fontId="38" fillId="0" borderId="0"/>
    <xf numFmtId="0" fontId="27" fillId="0" borderId="0"/>
    <xf numFmtId="0" fontId="42" fillId="0" borderId="0"/>
    <xf numFmtId="0" fontId="57" fillId="0" borderId="0"/>
    <xf numFmtId="0" fontId="41" fillId="0" borderId="0"/>
    <xf numFmtId="168" fontId="25" fillId="0" borderId="0"/>
    <xf numFmtId="0" fontId="57" fillId="0" borderId="0"/>
    <xf numFmtId="168" fontId="25" fillId="0" borderId="0"/>
    <xf numFmtId="0" fontId="57" fillId="0" borderId="0"/>
    <xf numFmtId="0" fontId="27" fillId="0" borderId="0"/>
    <xf numFmtId="0" fontId="57" fillId="0" borderId="0"/>
    <xf numFmtId="0" fontId="57" fillId="0" borderId="0"/>
    <xf numFmtId="0" fontId="41" fillId="0" borderId="0"/>
    <xf numFmtId="0" fontId="57" fillId="0" borderId="0"/>
    <xf numFmtId="0" fontId="41" fillId="0" borderId="0"/>
    <xf numFmtId="0" fontId="27" fillId="0" borderId="0"/>
    <xf numFmtId="0" fontId="27" fillId="0" borderId="0"/>
    <xf numFmtId="0" fontId="57" fillId="0" borderId="0"/>
    <xf numFmtId="0" fontId="57" fillId="0" borderId="0"/>
    <xf numFmtId="0" fontId="27" fillId="0" borderId="0"/>
    <xf numFmtId="0" fontId="25" fillId="0" borderId="0"/>
    <xf numFmtId="0" fontId="41" fillId="0" borderId="0"/>
    <xf numFmtId="0" fontId="25" fillId="0" borderId="0"/>
    <xf numFmtId="0" fontId="41" fillId="0" borderId="0"/>
    <xf numFmtId="0" fontId="27" fillId="0" borderId="0"/>
    <xf numFmtId="0" fontId="57" fillId="0" borderId="0"/>
    <xf numFmtId="0" fontId="57" fillId="0" borderId="0"/>
    <xf numFmtId="0" fontId="27" fillId="0" borderId="0"/>
    <xf numFmtId="0" fontId="57" fillId="0" borderId="0"/>
    <xf numFmtId="0" fontId="27" fillId="0" borderId="0"/>
    <xf numFmtId="0" fontId="57" fillId="0" borderId="0"/>
    <xf numFmtId="0" fontId="7" fillId="0" borderId="0"/>
    <xf numFmtId="0" fontId="57" fillId="0" borderId="0"/>
    <xf numFmtId="0" fontId="57" fillId="0" borderId="0"/>
    <xf numFmtId="0" fontId="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7" fillId="0" borderId="0"/>
    <xf numFmtId="0" fontId="57" fillId="0" borderId="0"/>
    <xf numFmtId="0" fontId="1" fillId="0" borderId="0"/>
    <xf numFmtId="0" fontId="1" fillId="0" borderId="0"/>
    <xf numFmtId="0" fontId="1" fillId="0" borderId="0"/>
    <xf numFmtId="0" fontId="27" fillId="0" borderId="0"/>
    <xf numFmtId="0" fontId="57" fillId="0" borderId="0"/>
    <xf numFmtId="0" fontId="1" fillId="0" borderId="0"/>
    <xf numFmtId="0" fontId="27" fillId="0" borderId="0"/>
    <xf numFmtId="0" fontId="27" fillId="0" borderId="0"/>
    <xf numFmtId="0" fontId="7" fillId="0" borderId="0"/>
    <xf numFmtId="0" fontId="7" fillId="0" borderId="0"/>
    <xf numFmtId="0" fontId="7" fillId="0" borderId="0"/>
    <xf numFmtId="0" fontId="7" fillId="0" borderId="0"/>
    <xf numFmtId="0" fontId="7" fillId="0" borderId="0"/>
    <xf numFmtId="0" fontId="7" fillId="0" borderId="0"/>
    <xf numFmtId="0" fontId="57" fillId="0" borderId="0"/>
    <xf numFmtId="0" fontId="57"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57" fillId="0" borderId="0"/>
    <xf numFmtId="0" fontId="1" fillId="0" borderId="0"/>
    <xf numFmtId="0" fontId="1" fillId="0" borderId="0"/>
    <xf numFmtId="0" fontId="1" fillId="0" borderId="0"/>
    <xf numFmtId="0" fontId="57" fillId="0" borderId="0"/>
    <xf numFmtId="0" fontId="57" fillId="0" borderId="0"/>
    <xf numFmtId="0" fontId="27"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57" fillId="0" borderId="0"/>
    <xf numFmtId="0" fontId="57" fillId="0" borderId="0"/>
    <xf numFmtId="0" fontId="57" fillId="0" borderId="0"/>
    <xf numFmtId="0" fontId="57" fillId="0" borderId="0"/>
    <xf numFmtId="0" fontId="1" fillId="0" borderId="0"/>
    <xf numFmtId="0" fontId="25"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57" fillId="0" borderId="0"/>
    <xf numFmtId="0" fontId="57" fillId="0" borderId="0"/>
    <xf numFmtId="0" fontId="27" fillId="0" borderId="0"/>
    <xf numFmtId="0" fontId="57" fillId="0" borderId="0"/>
    <xf numFmtId="0" fontId="57"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60"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27" fillId="0" borderId="0"/>
    <xf numFmtId="0" fontId="1"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41" fillId="92" borderId="17" applyNumberFormat="0" applyAlignment="0" applyProtection="0"/>
    <xf numFmtId="0" fontId="41" fillId="92" borderId="17" applyNumberFormat="0" applyAlignment="0" applyProtection="0"/>
    <xf numFmtId="0" fontId="1" fillId="14" borderId="7" applyNumberFormat="0" applyFont="0" applyAlignment="0" applyProtection="0"/>
    <xf numFmtId="0" fontId="1" fillId="14" borderId="7" applyNumberFormat="0" applyFon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66" fillId="47" borderId="17" applyNumberForma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7" borderId="17" applyNumberFormat="0" applyAlignment="0" applyProtection="0"/>
    <xf numFmtId="0" fontId="57" fillId="42" borderId="17" applyNumberFormat="0" applyFont="0" applyAlignment="0" applyProtection="0"/>
    <xf numFmtId="0" fontId="57" fillId="42" borderId="17" applyNumberFormat="0" applyFont="0" applyAlignment="0" applyProtection="0"/>
    <xf numFmtId="0" fontId="57" fillId="47" borderId="17" applyNumberFormat="0" applyAlignment="0" applyProtection="0"/>
    <xf numFmtId="0" fontId="57" fillId="47" borderId="17" applyNumberForma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57" fillId="42" borderId="1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27" fillId="0" borderId="0"/>
    <xf numFmtId="0" fontId="27" fillId="0" borderId="0"/>
    <xf numFmtId="0" fontId="1"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14" borderId="7" applyNumberFormat="0" applyFont="0" applyAlignment="0" applyProtection="0"/>
    <xf numFmtId="0" fontId="1" fillId="14" borderId="7" applyNumberFormat="0" applyFont="0" applyAlignment="0" applyProtection="0"/>
    <xf numFmtId="0" fontId="27" fillId="14" borderId="7" applyNumberFormat="0" applyFont="0" applyAlignment="0" applyProtection="0"/>
    <xf numFmtId="0" fontId="27" fillId="0" borderId="0"/>
    <xf numFmtId="0" fontId="1" fillId="14" borderId="7" applyNumberFormat="0" applyFont="0" applyAlignment="0" applyProtection="0"/>
    <xf numFmtId="0" fontId="1" fillId="14" borderId="7" applyNumberFormat="0" applyFont="0" applyAlignment="0" applyProtection="0"/>
    <xf numFmtId="0" fontId="1" fillId="14" borderId="7" applyNumberFormat="0" applyFont="0" applyAlignment="0" applyProtection="0"/>
    <xf numFmtId="0" fontId="27" fillId="0" borderId="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27" fillId="42" borderId="17" applyNumberFormat="0" applyFon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0" fontId="67" fillId="71" borderId="18" applyNumberFormat="0" applyAlignment="0" applyProtection="0"/>
    <xf numFmtId="9" fontId="25" fillId="0" borderId="0" applyBorder="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ill="0" applyBorder="0" applyAlignment="0" applyProtection="0"/>
    <xf numFmtId="9" fontId="57" fillId="0" borderId="0" applyFont="0" applyFill="0" applyBorder="0" applyAlignment="0" applyProtection="0"/>
    <xf numFmtId="9" fontId="57" fillId="0" borderId="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57" fillId="0" borderId="0" applyFill="0" applyBorder="0" applyAlignment="0" applyProtection="0"/>
    <xf numFmtId="9" fontId="57" fillId="0" borderId="0" applyFont="0" applyFill="0" applyBorder="0" applyAlignment="0" applyProtection="0"/>
    <xf numFmtId="9" fontId="57" fillId="0" borderId="0" applyFill="0" applyBorder="0" applyAlignment="0" applyProtection="0"/>
    <xf numFmtId="9" fontId="57"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7" fillId="0" borderId="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7" fillId="0" borderId="0"/>
    <xf numFmtId="9" fontId="57" fillId="0" borderId="0" applyFill="0" applyBorder="0" applyAlignment="0" applyProtection="0"/>
    <xf numFmtId="0" fontId="27" fillId="0" borderId="0"/>
    <xf numFmtId="9" fontId="1"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0" fontId="27" fillId="0" borderId="0"/>
    <xf numFmtId="9" fontId="57" fillId="0" borderId="0" applyFont="0" applyFill="0" applyBorder="0" applyAlignment="0" applyProtection="0"/>
    <xf numFmtId="9" fontId="57"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0" fontId="27" fillId="0" borderId="0"/>
    <xf numFmtId="0" fontId="27" fillId="0" borderId="0"/>
    <xf numFmtId="9" fontId="25" fillId="0" borderId="0" applyBorder="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ill="0" applyBorder="0" applyAlignment="0" applyProtection="0"/>
    <xf numFmtId="0" fontId="27" fillId="0" borderId="0"/>
    <xf numFmtId="9" fontId="57" fillId="0" borderId="0" applyFill="0" applyBorder="0" applyAlignment="0" applyProtection="0"/>
    <xf numFmtId="9" fontId="25" fillId="0" borderId="0" applyBorder="0" applyProtection="0"/>
    <xf numFmtId="9" fontId="57" fillId="0" borderId="0" applyFill="0" applyBorder="0" applyAlignment="0" applyProtection="0"/>
    <xf numFmtId="0" fontId="27" fillId="0" borderId="0"/>
    <xf numFmtId="9" fontId="57" fillId="0" borderId="0" applyFont="0" applyFill="0" applyBorder="0" applyAlignment="0" applyProtection="0"/>
    <xf numFmtId="9" fontId="57" fillId="0" borderId="0" applyFont="0" applyFill="0" applyBorder="0" applyAlignment="0" applyProtection="0"/>
    <xf numFmtId="9" fontId="57" fillId="0" borderId="0" applyFill="0" applyBorder="0" applyAlignment="0" applyProtection="0"/>
    <xf numFmtId="0" fontId="27" fillId="0" borderId="0"/>
    <xf numFmtId="9" fontId="57" fillId="0" borderId="0" applyFill="0" applyBorder="0" applyAlignment="0" applyProtection="0"/>
    <xf numFmtId="9" fontId="57" fillId="0" borderId="0" applyFont="0" applyFill="0" applyBorder="0" applyAlignment="0" applyProtection="0"/>
    <xf numFmtId="9" fontId="57" fillId="0" borderId="0" applyFill="0" applyBorder="0" applyAlignment="0" applyProtection="0"/>
    <xf numFmtId="0" fontId="27"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8" fillId="0" borderId="0" applyNumberFormat="0" applyBorder="0" applyProtection="0"/>
    <xf numFmtId="0" fontId="69" fillId="0" borderId="0"/>
    <xf numFmtId="0" fontId="70" fillId="0" borderId="0"/>
    <xf numFmtId="0" fontId="27" fillId="0" borderId="0"/>
    <xf numFmtId="185" fontId="68" fillId="0" borderId="0" applyBorder="0" applyProtection="0"/>
    <xf numFmtId="185" fontId="69" fillId="0" borderId="0"/>
    <xf numFmtId="185" fontId="70" fillId="0" borderId="0"/>
    <xf numFmtId="0" fontId="27" fillId="0" borderId="0"/>
    <xf numFmtId="0" fontId="19" fillId="77" borderId="6" applyNumberFormat="0" applyAlignment="0" applyProtection="0"/>
    <xf numFmtId="0" fontId="19" fillId="13" borderId="6" applyNumberFormat="0" applyAlignment="0" applyProtection="0"/>
    <xf numFmtId="0" fontId="19" fillId="77" borderId="6" applyNumberFormat="0" applyAlignment="0" applyProtection="0"/>
    <xf numFmtId="0" fontId="67" fillId="78" borderId="18" applyNumberFormat="0" applyAlignment="0" applyProtection="0"/>
    <xf numFmtId="0" fontId="67" fillId="78"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9"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67" fillId="77" borderId="18" applyNumberFormat="0" applyAlignment="0" applyProtection="0"/>
    <xf numFmtId="0" fontId="19" fillId="77" borderId="6" applyNumberFormat="0" applyAlignment="0" applyProtection="0"/>
    <xf numFmtId="0" fontId="19" fillId="77" borderId="6" applyNumberFormat="0" applyAlignment="0" applyProtection="0"/>
    <xf numFmtId="0" fontId="19" fillId="77" borderId="6" applyNumberFormat="0" applyAlignment="0" applyProtection="0"/>
    <xf numFmtId="0" fontId="19" fillId="77" borderId="6" applyNumberFormat="0" applyAlignment="0" applyProtection="0"/>
    <xf numFmtId="0" fontId="19" fillId="77" borderId="6" applyNumberFormat="0" applyAlignment="0" applyProtection="0"/>
    <xf numFmtId="0" fontId="19" fillId="77" borderId="6" applyNumberFormat="0" applyAlignment="0" applyProtection="0"/>
    <xf numFmtId="0" fontId="27" fillId="93" borderId="0" applyNumberFormat="0" applyBorder="0" applyProtection="0"/>
    <xf numFmtId="186" fontId="25" fillId="0" borderId="0"/>
    <xf numFmtId="186" fontId="25" fillId="0" borderId="0"/>
    <xf numFmtId="174" fontId="42" fillId="0" borderId="0" applyBorder="0" applyProtection="0"/>
    <xf numFmtId="0" fontId="57" fillId="0" borderId="0" applyFill="0" applyBorder="0" applyAlignment="0" applyProtection="0"/>
    <xf numFmtId="0" fontId="27" fillId="0" borderId="0"/>
    <xf numFmtId="174" fontId="42" fillId="0" borderId="0" applyBorder="0" applyProtection="0"/>
    <xf numFmtId="0"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7" fontId="25"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8" fontId="41" fillId="0" borderId="0" applyFill="0" applyBorder="0" applyAlignment="0" applyProtection="0"/>
    <xf numFmtId="177" fontId="25" fillId="0" borderId="0"/>
    <xf numFmtId="44" fontId="41"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186" fontId="57" fillId="0" borderId="0" applyFill="0" applyBorder="0" applyAlignment="0" applyProtection="0"/>
    <xf numFmtId="168" fontId="41" fillId="0" borderId="0" applyFill="0" applyBorder="0" applyAlignment="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68" fontId="27" fillId="0" borderId="0"/>
    <xf numFmtId="177" fontId="25" fillId="0" borderId="0"/>
    <xf numFmtId="0" fontId="27" fillId="0" borderId="0"/>
    <xf numFmtId="187" fontId="25" fillId="0" borderId="0"/>
    <xf numFmtId="186" fontId="57" fillId="0" borderId="0" applyFill="0" applyBorder="0" applyAlignment="0" applyProtection="0"/>
    <xf numFmtId="186" fontId="57" fillId="0" borderId="0" applyFill="0" applyBorder="0" applyAlignment="0" applyProtection="0"/>
    <xf numFmtId="0" fontId="27" fillId="0" borderId="0"/>
    <xf numFmtId="0" fontId="27" fillId="0" borderId="0"/>
    <xf numFmtId="186" fontId="57" fillId="0" borderId="0" applyFill="0" applyBorder="0" applyAlignment="0" applyProtection="0"/>
    <xf numFmtId="186" fontId="57" fillId="0" borderId="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86" fontId="25" fillId="0" borderId="0"/>
    <xf numFmtId="177" fontId="25" fillId="0" borderId="0"/>
    <xf numFmtId="186" fontId="25" fillId="0" borderId="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8" fontId="41" fillId="0" borderId="0" applyFill="0" applyBorder="0" applyAlignment="0" applyProtection="0"/>
    <xf numFmtId="168" fontId="27" fillId="0" borderId="0" applyFont="0" applyFill="0" applyBorder="0" applyAlignment="0" applyProtection="0"/>
    <xf numFmtId="188" fontId="41" fillId="0" borderId="0" applyFill="0" applyBorder="0" applyAlignment="0" applyProtection="0"/>
    <xf numFmtId="168" fontId="27" fillId="0" borderId="0" applyFont="0" applyFill="0" applyBorder="0" applyAlignment="0" applyProtection="0"/>
    <xf numFmtId="0" fontId="57" fillId="0" borderId="0" applyFill="0" applyBorder="0" applyAlignment="0" applyProtection="0"/>
    <xf numFmtId="188" fontId="41" fillId="0" borderId="0" applyFill="0" applyBorder="0" applyAlignment="0" applyProtection="0"/>
    <xf numFmtId="0"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89" fontId="57" fillId="0" borderId="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6" fontId="25" fillId="0" borderId="0"/>
    <xf numFmtId="168" fontId="1" fillId="0" borderId="0" applyFont="0" applyFill="0" applyBorder="0" applyAlignment="0" applyProtection="0"/>
    <xf numFmtId="189" fontId="57" fillId="0" borderId="0" applyFill="0" applyBorder="0" applyAlignment="0" applyProtection="0"/>
    <xf numFmtId="177" fontId="41" fillId="0" borderId="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6" fontId="57" fillId="0" borderId="0" applyFill="0" applyBorder="0" applyAlignment="0" applyProtection="0"/>
    <xf numFmtId="168" fontId="27" fillId="0" borderId="0"/>
    <xf numFmtId="186" fontId="57" fillId="0" borderId="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168" fontId="27"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1" fillId="0" borderId="0" applyFont="0" applyFill="0" applyBorder="0" applyAlignment="0" applyProtection="0"/>
    <xf numFmtId="168" fontId="27" fillId="0" borderId="0" applyFont="0" applyFill="0" applyBorder="0" applyAlignment="0" applyProtection="0"/>
    <xf numFmtId="0" fontId="27"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7" fillId="0" borderId="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6" fontId="25"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8"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86" fontId="25" fillId="0" borderId="0"/>
    <xf numFmtId="186" fontId="57" fillId="0" borderId="0" applyFill="0" applyBorder="0" applyAlignment="0" applyProtection="0"/>
    <xf numFmtId="43" fontId="57" fillId="0" borderId="0" applyFont="0" applyFill="0" applyBorder="0" applyAlignment="0" applyProtection="0"/>
    <xf numFmtId="186" fontId="57" fillId="0" borderId="0" applyFill="0" applyBorder="0" applyAlignment="0" applyProtection="0"/>
    <xf numFmtId="186" fontId="57" fillId="0" borderId="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68" fontId="25" fillId="0" borderId="0" applyBorder="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0" fontId="27" fillId="0" borderId="0"/>
    <xf numFmtId="186" fontId="57" fillId="0" borderId="0" applyFill="0" applyBorder="0" applyAlignment="0" applyProtection="0"/>
    <xf numFmtId="186" fontId="57" fillId="0" borderId="0" applyFill="0" applyBorder="0" applyAlignment="0" applyProtection="0"/>
    <xf numFmtId="0" fontId="27" fillId="0" borderId="0"/>
    <xf numFmtId="186" fontId="57" fillId="0" borderId="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90"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90"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0" fontId="71" fillId="94" borderId="19">
      <alignment wrapText="1"/>
    </xf>
    <xf numFmtId="0" fontId="71" fillId="94" borderId="19">
      <alignment wrapText="1"/>
    </xf>
    <xf numFmtId="0" fontId="25" fillId="0" borderId="0"/>
    <xf numFmtId="0" fontId="72" fillId="95" borderId="0" applyBorder="0" applyProtection="0"/>
    <xf numFmtId="0" fontId="72" fillId="95" borderId="0" applyBorder="0" applyProtection="0"/>
    <xf numFmtId="173" fontId="25" fillId="0" borderId="0"/>
    <xf numFmtId="0" fontId="27" fillId="0" borderId="0"/>
    <xf numFmtId="0" fontId="73" fillId="95" borderId="0" applyBorder="0" applyProtection="0"/>
    <xf numFmtId="0" fontId="25" fillId="0" borderId="0"/>
    <xf numFmtId="191" fontId="74" fillId="0" borderId="0"/>
    <xf numFmtId="0" fontId="27" fillId="0" borderId="0"/>
    <xf numFmtId="191" fontId="74" fillId="0" borderId="0"/>
    <xf numFmtId="0" fontId="27" fillId="0" borderId="0"/>
    <xf numFmtId="0" fontId="41" fillId="0" borderId="0"/>
    <xf numFmtId="0" fontId="25" fillId="0" borderId="0"/>
    <xf numFmtId="191" fontId="74" fillId="0" borderId="0"/>
    <xf numFmtId="0" fontId="42" fillId="0" borderId="0" applyNumberFormat="0" applyBorder="0" applyProtection="0"/>
    <xf numFmtId="168" fontId="44" fillId="0" borderId="0"/>
    <xf numFmtId="175" fontId="42" fillId="0" borderId="0" applyBorder="0" applyProtection="0"/>
    <xf numFmtId="177" fontId="25" fillId="0" borderId="0"/>
    <xf numFmtId="188" fontId="44" fillId="0" borderId="0"/>
    <xf numFmtId="168" fontId="44" fillId="0" borderId="0"/>
    <xf numFmtId="188" fontId="44" fillId="0" borderId="0"/>
    <xf numFmtId="168" fontId="44" fillId="0" borderId="0"/>
    <xf numFmtId="0" fontId="27" fillId="0" borderId="0"/>
    <xf numFmtId="177" fontId="25" fillId="0" borderId="0"/>
    <xf numFmtId="39" fontId="44" fillId="0" borderId="0"/>
    <xf numFmtId="177" fontId="25" fillId="0" borderId="0"/>
    <xf numFmtId="39" fontId="44" fillId="0" borderId="0"/>
    <xf numFmtId="0" fontId="27" fillId="0" borderId="0"/>
    <xf numFmtId="168" fontId="25" fillId="0" borderId="0"/>
    <xf numFmtId="168" fontId="25" fillId="0" borderId="0"/>
    <xf numFmtId="175" fontId="75" fillId="0" borderId="0" applyBorder="0" applyProtection="0"/>
    <xf numFmtId="0" fontId="25" fillId="0" borderId="0"/>
    <xf numFmtId="0" fontId="27" fillId="0" borderId="0"/>
    <xf numFmtId="175" fontId="75" fillId="0" borderId="0" applyBorder="0" applyProtection="0"/>
    <xf numFmtId="0" fontId="25" fillId="0" borderId="0"/>
    <xf numFmtId="168" fontId="25" fillId="0" borderId="0"/>
    <xf numFmtId="178" fontId="25" fillId="0" borderId="0"/>
    <xf numFmtId="39" fontId="44" fillId="0" borderId="0"/>
    <xf numFmtId="178" fontId="25" fillId="0" borderId="0"/>
    <xf numFmtId="39" fontId="44" fillId="0" borderId="0"/>
    <xf numFmtId="0" fontId="27" fillId="0" borderId="0"/>
    <xf numFmtId="168" fontId="44" fillId="0" borderId="0"/>
    <xf numFmtId="177" fontId="25" fillId="0" borderId="0"/>
    <xf numFmtId="168" fontId="44" fillId="0" borderId="0"/>
    <xf numFmtId="0" fontId="27" fillId="0" borderId="0"/>
    <xf numFmtId="188" fontId="44" fillId="0" borderId="0"/>
    <xf numFmtId="188" fontId="44" fillId="0" borderId="0"/>
    <xf numFmtId="177" fontId="25" fillId="0" borderId="0"/>
    <xf numFmtId="168" fontId="44" fillId="0" borderId="0"/>
    <xf numFmtId="188" fontId="44" fillId="0" borderId="0"/>
    <xf numFmtId="168" fontId="44" fillId="0" borderId="0"/>
    <xf numFmtId="0" fontId="27" fillId="0" borderId="0"/>
    <xf numFmtId="168" fontId="25" fillId="0" borderId="0"/>
    <xf numFmtId="168" fontId="44" fillId="0" borderId="0"/>
    <xf numFmtId="43" fontId="25" fillId="0" borderId="0"/>
    <xf numFmtId="43" fontId="25" fillId="0" borderId="0"/>
    <xf numFmtId="43" fontId="25" fillId="0" borderId="0"/>
    <xf numFmtId="168" fontId="25" fillId="0" borderId="0"/>
    <xf numFmtId="175" fontId="42" fillId="0" borderId="0" applyBorder="0" applyProtection="0"/>
    <xf numFmtId="168" fontId="25" fillId="0" borderId="0"/>
    <xf numFmtId="0" fontId="76" fillId="0" borderId="20"/>
    <xf numFmtId="168" fontId="44" fillId="0" borderId="0"/>
    <xf numFmtId="0" fontId="76" fillId="0" borderId="21"/>
    <xf numFmtId="0" fontId="76" fillId="0" borderId="21"/>
    <xf numFmtId="0" fontId="76" fillId="0" borderId="21"/>
    <xf numFmtId="0" fontId="76" fillId="0" borderId="21"/>
    <xf numFmtId="0" fontId="76" fillId="0" borderId="20"/>
    <xf numFmtId="0" fontId="76" fillId="0" borderId="21"/>
    <xf numFmtId="0" fontId="27" fillId="0" borderId="0"/>
    <xf numFmtId="178" fontId="27" fillId="0" borderId="0"/>
    <xf numFmtId="192" fontId="25" fillId="0" borderId="0"/>
    <xf numFmtId="0" fontId="27" fillId="0" borderId="0"/>
    <xf numFmtId="0" fontId="25" fillId="0" borderId="0"/>
    <xf numFmtId="0" fontId="25" fillId="0" borderId="0"/>
    <xf numFmtId="0" fontId="42" fillId="0" borderId="0" applyNumberFormat="0" applyBorder="0" applyProtection="0"/>
    <xf numFmtId="0" fontId="25" fillId="0" borderId="0"/>
    <xf numFmtId="0" fontId="25" fillId="0" borderId="0"/>
    <xf numFmtId="168" fontId="44" fillId="0" borderId="0"/>
    <xf numFmtId="168" fontId="44" fillId="0" borderId="0"/>
    <xf numFmtId="188" fontId="25" fillId="0" borderId="0"/>
    <xf numFmtId="43" fontId="25" fillId="0" borderId="0"/>
    <xf numFmtId="188" fontId="25" fillId="0" borderId="0"/>
    <xf numFmtId="168" fontId="41" fillId="0" borderId="0" applyFill="0" applyBorder="0" applyAlignment="0" applyProtection="0"/>
    <xf numFmtId="43" fontId="25" fillId="0" borderId="0"/>
    <xf numFmtId="43" fontId="25" fillId="0" borderId="0"/>
    <xf numFmtId="0" fontId="27" fillId="0" borderId="0"/>
    <xf numFmtId="168" fontId="44" fillId="0" borderId="0"/>
    <xf numFmtId="0" fontId="42" fillId="0" borderId="0"/>
    <xf numFmtId="178" fontId="44" fillId="0" borderId="0"/>
    <xf numFmtId="0" fontId="27" fillId="0" borderId="0"/>
    <xf numFmtId="178" fontId="44" fillId="0" borderId="0"/>
    <xf numFmtId="188" fontId="25" fillId="0" borderId="0"/>
    <xf numFmtId="0" fontId="27" fillId="0" borderId="0"/>
    <xf numFmtId="176" fontId="57" fillId="0" borderId="0"/>
    <xf numFmtId="176" fontId="57" fillId="0" borderId="0"/>
    <xf numFmtId="176" fontId="57" fillId="0" borderId="0"/>
    <xf numFmtId="39" fontId="44" fillId="0" borderId="0"/>
    <xf numFmtId="176" fontId="57" fillId="0" borderId="0"/>
    <xf numFmtId="39" fontId="44" fillId="0" borderId="0"/>
    <xf numFmtId="0" fontId="27" fillId="0" borderId="0"/>
    <xf numFmtId="168" fontId="25" fillId="0" borderId="0"/>
    <xf numFmtId="176" fontId="57" fillId="0" borderId="0"/>
    <xf numFmtId="168" fontId="25" fillId="0" borderId="0"/>
    <xf numFmtId="0" fontId="27" fillId="0" borderId="0"/>
    <xf numFmtId="188" fontId="25" fillId="0" borderId="0"/>
    <xf numFmtId="39" fontId="44" fillId="0" borderId="0"/>
    <xf numFmtId="188" fontId="25" fillId="0" borderId="0"/>
    <xf numFmtId="39" fontId="44" fillId="0" borderId="0"/>
    <xf numFmtId="0" fontId="27" fillId="0" borderId="0"/>
    <xf numFmtId="176" fontId="57" fillId="0" borderId="0"/>
    <xf numFmtId="168" fontId="25" fillId="0" borderId="0"/>
    <xf numFmtId="176" fontId="57" fillId="0" borderId="0"/>
    <xf numFmtId="168" fontId="25" fillId="0" borderId="0"/>
    <xf numFmtId="0" fontId="27" fillId="0" borderId="0"/>
    <xf numFmtId="14" fontId="25" fillId="0" borderId="0"/>
    <xf numFmtId="0" fontId="25" fillId="0" borderId="0"/>
    <xf numFmtId="0" fontId="76" fillId="0" borderId="20"/>
    <xf numFmtId="0" fontId="76" fillId="0" borderId="21"/>
    <xf numFmtId="0" fontId="76" fillId="0" borderId="21"/>
    <xf numFmtId="0" fontId="76" fillId="0" borderId="21"/>
    <xf numFmtId="0" fontId="76" fillId="0" borderId="21"/>
    <xf numFmtId="0" fontId="76" fillId="0" borderId="20"/>
    <xf numFmtId="0" fontId="76" fillId="0" borderId="21"/>
    <xf numFmtId="0" fontId="27" fillId="0" borderId="0"/>
    <xf numFmtId="168" fontId="25" fillId="0" borderId="0"/>
    <xf numFmtId="14" fontId="25" fillId="0" borderId="0"/>
    <xf numFmtId="168" fontId="25" fillId="0" borderId="0"/>
    <xf numFmtId="0" fontId="27" fillId="0" borderId="0"/>
    <xf numFmtId="168" fontId="25" fillId="0" borderId="0"/>
    <xf numFmtId="168" fontId="25" fillId="0" borderId="0"/>
    <xf numFmtId="175" fontId="42" fillId="0" borderId="0" applyBorder="0" applyProtection="0"/>
    <xf numFmtId="168" fontId="25" fillId="0" borderId="0"/>
    <xf numFmtId="0" fontId="77" fillId="0" borderId="22" applyProtection="0">
      <alignment horizontal="left" vertical="center" wrapText="1"/>
    </xf>
    <xf numFmtId="0" fontId="76" fillId="0" borderId="20"/>
    <xf numFmtId="0" fontId="76" fillId="0" borderId="21"/>
    <xf numFmtId="0" fontId="76" fillId="0" borderId="21"/>
    <xf numFmtId="0" fontId="76" fillId="0" borderId="21"/>
    <xf numFmtId="0" fontId="76" fillId="0" borderId="21"/>
    <xf numFmtId="0" fontId="76" fillId="0" borderId="20"/>
    <xf numFmtId="0" fontId="76" fillId="0" borderId="21"/>
    <xf numFmtId="0" fontId="27" fillId="0" borderId="0"/>
    <xf numFmtId="0" fontId="77" fillId="0" borderId="22" applyProtection="0">
      <alignment horizontal="left" vertical="center" wrapText="1"/>
    </xf>
    <xf numFmtId="0" fontId="77" fillId="0" borderId="22" applyProtection="0">
      <alignment horizontal="left" vertical="center" wrapText="1"/>
    </xf>
    <xf numFmtId="0" fontId="27" fillId="0" borderId="0"/>
    <xf numFmtId="0" fontId="77" fillId="0" borderId="22" applyProtection="0">
      <alignment horizontal="left" vertical="center" wrapText="1"/>
    </xf>
    <xf numFmtId="0" fontId="27" fillId="0" borderId="0"/>
    <xf numFmtId="193" fontId="27" fillId="0" borderId="0"/>
    <xf numFmtId="0" fontId="76" fillId="0" borderId="20"/>
    <xf numFmtId="0" fontId="76" fillId="0" borderId="21"/>
    <xf numFmtId="0" fontId="76" fillId="0" borderId="21"/>
    <xf numFmtId="0" fontId="76" fillId="0" borderId="21"/>
    <xf numFmtId="0" fontId="76" fillId="0" borderId="21"/>
    <xf numFmtId="0" fontId="76" fillId="0" borderId="20"/>
    <xf numFmtId="0" fontId="76" fillId="0" borderId="21"/>
    <xf numFmtId="0" fontId="27" fillId="0" borderId="0"/>
    <xf numFmtId="0" fontId="27" fillId="0" borderId="0"/>
    <xf numFmtId="186" fontId="26" fillId="0" borderId="0" applyBorder="0" applyProtection="0"/>
    <xf numFmtId="0" fontId="25" fillId="0" borderId="0"/>
    <xf numFmtId="0" fontId="27" fillId="0" borderId="0"/>
    <xf numFmtId="0" fontId="25" fillId="0" borderId="0"/>
    <xf numFmtId="0" fontId="36" fillId="0" borderId="0" applyNumberFormat="0" applyFill="0" applyBorder="0" applyAlignment="0" applyProtection="0"/>
    <xf numFmtId="0" fontId="46" fillId="0" borderId="0" applyNumberFormat="0" applyFill="0" applyBorder="0" applyAlignment="0" applyProtection="0"/>
    <xf numFmtId="0" fontId="76" fillId="0" borderId="20"/>
    <xf numFmtId="0" fontId="76" fillId="0" borderId="21"/>
    <xf numFmtId="0" fontId="76" fillId="0" borderId="21"/>
    <xf numFmtId="0" fontId="76" fillId="0" borderId="21"/>
    <xf numFmtId="0" fontId="76" fillId="0" borderId="21"/>
    <xf numFmtId="0" fontId="76" fillId="0" borderId="20"/>
    <xf numFmtId="0" fontId="76" fillId="0" borderId="21"/>
    <xf numFmtId="0" fontId="27" fillId="0" borderId="0"/>
    <xf numFmtId="0" fontId="46" fillId="0" borderId="0" applyNumberFormat="0" applyFill="0" applyBorder="0" applyAlignment="0" applyProtection="0"/>
    <xf numFmtId="0" fontId="27" fillId="0" borderId="0"/>
    <xf numFmtId="0" fontId="25" fillId="0" borderId="0" applyBorder="0" applyProtection="0"/>
    <xf numFmtId="0" fontId="27" fillId="0" borderId="0"/>
    <xf numFmtId="0" fontId="21" fillId="0" borderId="0" applyNumberFormat="0" applyFill="0" applyBorder="0" applyAlignment="0" applyProtection="0"/>
    <xf numFmtId="0" fontId="21" fillId="0" borderId="0" applyNumberFormat="0" applyFill="0" applyBorder="0" applyAlignment="0" applyProtection="0"/>
    <xf numFmtId="0" fontId="25" fillId="0" borderId="0"/>
    <xf numFmtId="0" fontId="78" fillId="0" borderId="0" applyNumberFormat="0" applyFill="0" applyBorder="0" applyAlignment="0" applyProtection="0"/>
    <xf numFmtId="0" fontId="48" fillId="0" borderId="14" applyNumberFormat="0" applyFill="0" applyAlignment="0" applyProtection="0"/>
    <xf numFmtId="0" fontId="78" fillId="0" borderId="0" applyNumberFormat="0" applyFill="0" applyBorder="0" applyAlignment="0" applyProtection="0"/>
    <xf numFmtId="0" fontId="79" fillId="0" borderId="23" applyNumberFormat="0" applyFill="0" applyAlignment="0" applyProtection="0"/>
    <xf numFmtId="0" fontId="79" fillId="0" borderId="23" applyNumberFormat="0" applyFill="0" applyAlignment="0" applyProtection="0"/>
    <xf numFmtId="0" fontId="79" fillId="0" borderId="24"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5" applyNumberFormat="0" applyFill="0" applyAlignment="0" applyProtection="0"/>
    <xf numFmtId="0" fontId="27" fillId="0" borderId="0"/>
    <xf numFmtId="0" fontId="79" fillId="0" borderId="25" applyNumberFormat="0" applyFill="0" applyAlignment="0" applyProtection="0"/>
    <xf numFmtId="0" fontId="79" fillId="0" borderId="25" applyNumberFormat="0" applyFill="0" applyAlignment="0" applyProtection="0"/>
    <xf numFmtId="0" fontId="27" fillId="0" borderId="0"/>
    <xf numFmtId="0" fontId="79" fillId="0" borderId="24" applyNumberFormat="0" applyFill="0" applyAlignment="0" applyProtection="0"/>
    <xf numFmtId="0" fontId="27" fillId="0" borderId="0"/>
    <xf numFmtId="0" fontId="79" fillId="0" borderId="26"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27" fillId="0" borderId="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1" fillId="0" borderId="27" applyNumberFormat="0" applyFill="0" applyAlignment="0" applyProtection="0"/>
    <xf numFmtId="0" fontId="27" fillId="0" borderId="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27" fillId="0" borderId="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27" fillId="0" borderId="0"/>
    <xf numFmtId="0" fontId="14" fillId="0" borderId="2" applyNumberFormat="0" applyFill="0" applyAlignment="0" applyProtection="0"/>
    <xf numFmtId="0" fontId="80" fillId="0" borderId="27" applyNumberFormat="0" applyFill="0" applyAlignment="0" applyProtection="0"/>
    <xf numFmtId="0" fontId="49" fillId="0" borderId="15" applyNumberFormat="0" applyFill="0" applyAlignment="0" applyProtection="0"/>
    <xf numFmtId="0" fontId="82" fillId="0" borderId="28" applyNumberFormat="0" applyFill="0" applyAlignment="0" applyProtection="0"/>
    <xf numFmtId="0" fontId="82" fillId="0" borderId="29"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27" fillId="0" borderId="0"/>
    <xf numFmtId="0" fontId="82" fillId="0" borderId="30" applyNumberFormat="0" applyFill="0" applyAlignment="0" applyProtection="0"/>
    <xf numFmtId="0" fontId="27" fillId="0" borderId="0"/>
    <xf numFmtId="0" fontId="82" fillId="0" borderId="29" applyNumberFormat="0" applyFill="0" applyAlignment="0" applyProtection="0"/>
    <xf numFmtId="0" fontId="82" fillId="0" borderId="28" applyNumberFormat="0" applyFill="0" applyAlignment="0" applyProtection="0"/>
    <xf numFmtId="0" fontId="27" fillId="0" borderId="0"/>
    <xf numFmtId="0" fontId="82" fillId="0" borderId="31" applyNumberFormat="0" applyFill="0" applyAlignment="0" applyProtection="0"/>
    <xf numFmtId="0" fontId="83" fillId="0" borderId="3" applyNumberFormat="0" applyFill="0" applyAlignment="0" applyProtection="0"/>
    <xf numFmtId="0" fontId="83" fillId="0" borderId="3" applyNumberFormat="0" applyFill="0" applyAlignment="0" applyProtection="0"/>
    <xf numFmtId="0" fontId="83" fillId="0" borderId="3" applyNumberFormat="0" applyFill="0" applyAlignment="0" applyProtection="0"/>
    <xf numFmtId="0" fontId="83" fillId="0" borderId="3" applyNumberFormat="0" applyFill="0" applyAlignment="0" applyProtection="0"/>
    <xf numFmtId="0" fontId="15" fillId="0" borderId="3" applyNumberFormat="0" applyFill="0" applyAlignment="0" applyProtection="0"/>
    <xf numFmtId="0" fontId="83" fillId="0" borderId="3" applyNumberFormat="0" applyFill="0" applyAlignment="0" applyProtection="0"/>
    <xf numFmtId="0" fontId="50" fillId="0" borderId="16"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28"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27" fillId="0" borderId="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28" applyNumberFormat="0" applyFill="0" applyAlignment="0" applyProtection="0"/>
    <xf numFmtId="0" fontId="27" fillId="0" borderId="0"/>
    <xf numFmtId="0" fontId="84" fillId="0" borderId="32" applyNumberFormat="0" applyFill="0" applyAlignment="0" applyProtection="0"/>
    <xf numFmtId="0" fontId="85" fillId="0" borderId="33" applyNumberFormat="0" applyFill="0" applyAlignment="0" applyProtection="0"/>
    <xf numFmtId="0" fontId="85" fillId="0" borderId="33" applyNumberFormat="0" applyFill="0" applyAlignment="0" applyProtection="0"/>
    <xf numFmtId="0" fontId="85" fillId="0" borderId="33" applyNumberFormat="0" applyFill="0" applyAlignment="0" applyProtection="0"/>
    <xf numFmtId="0" fontId="27" fillId="0" borderId="0"/>
    <xf numFmtId="0" fontId="85" fillId="0" borderId="33" applyNumberFormat="0" applyFill="0" applyAlignment="0" applyProtection="0"/>
    <xf numFmtId="0" fontId="85" fillId="0" borderId="33" applyNumberFormat="0" applyFill="0" applyAlignment="0" applyProtection="0"/>
    <xf numFmtId="0" fontId="85" fillId="0" borderId="33" applyNumberFormat="0" applyFill="0" applyAlignment="0" applyProtection="0"/>
    <xf numFmtId="0" fontId="86" fillId="0" borderId="33" applyNumberFormat="0" applyFill="0" applyAlignment="0" applyProtection="0"/>
    <xf numFmtId="0" fontId="27" fillId="0" borderId="0"/>
    <xf numFmtId="0" fontId="85" fillId="0" borderId="33" applyNumberFormat="0" applyFill="0" applyAlignment="0" applyProtection="0"/>
    <xf numFmtId="0" fontId="85" fillId="0" borderId="33" applyNumberFormat="0" applyFill="0" applyAlignment="0" applyProtection="0"/>
    <xf numFmtId="0" fontId="85" fillId="0" borderId="33" applyNumberFormat="0" applyFill="0" applyAlignment="0" applyProtection="0"/>
    <xf numFmtId="0" fontId="27" fillId="0" borderId="0"/>
    <xf numFmtId="0" fontId="85" fillId="0" borderId="33" applyNumberFormat="0" applyFill="0" applyAlignment="0" applyProtection="0"/>
    <xf numFmtId="0" fontId="85" fillId="0" borderId="33" applyNumberFormat="0" applyFill="0" applyAlignment="0" applyProtection="0"/>
    <xf numFmtId="0" fontId="85" fillId="0" borderId="33" applyNumberFormat="0" applyFill="0" applyAlignment="0" applyProtection="0"/>
    <xf numFmtId="0" fontId="27" fillId="0" borderId="0"/>
    <xf numFmtId="0" fontId="16" fillId="0" borderId="4" applyNumberFormat="0" applyFill="0" applyAlignment="0" applyProtection="0"/>
    <xf numFmtId="0" fontId="85" fillId="0" borderId="33" applyNumberFormat="0" applyFill="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27" fillId="0" borderId="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6" fillId="0" borderId="0" applyNumberFormat="0" applyFill="0" applyBorder="0" applyAlignment="0" applyProtection="0"/>
    <xf numFmtId="0" fontId="27" fillId="0" borderId="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27" fillId="0" borderId="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27" fillId="0" borderId="0"/>
    <xf numFmtId="0" fontId="16" fillId="0" borderId="0" applyNumberFormat="0" applyFill="0" applyBorder="0" applyAlignment="0" applyProtection="0"/>
    <xf numFmtId="0" fontId="85" fillId="0" borderId="0" applyNumberFormat="0" applyFill="0" applyBorder="0" applyAlignment="0" applyProtection="0"/>
    <xf numFmtId="0" fontId="50" fillId="0" borderId="0" applyNumberFormat="0" applyFill="0" applyBorder="0" applyAlignment="0" applyProtection="0"/>
    <xf numFmtId="0" fontId="87" fillId="0" borderId="0" applyNumberFormat="0" applyFill="0" applyBorder="0" applyAlignment="0" applyProtection="0"/>
    <xf numFmtId="0" fontId="1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27" fillId="0" borderId="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9" fillId="0" borderId="0" applyNumberFormat="0" applyFill="0" applyBorder="0" applyAlignment="0" applyProtection="0"/>
    <xf numFmtId="0" fontId="27" fillId="0" borderId="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27" fillId="0" borderId="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27" fillId="0" borderId="0"/>
    <xf numFmtId="0" fontId="13" fillId="0" borderId="0" applyNumberFormat="0" applyFill="0" applyBorder="0" applyAlignment="0" applyProtection="0"/>
    <xf numFmtId="0" fontId="88" fillId="0" borderId="0" applyNumberFormat="0" applyFill="0" applyBorder="0" applyAlignment="0" applyProtection="0"/>
    <xf numFmtId="0" fontId="27" fillId="0" borderId="0"/>
    <xf numFmtId="0" fontId="22" fillId="0" borderId="34" applyNumberFormat="0" applyFill="0" applyAlignment="0" applyProtection="0"/>
    <xf numFmtId="0" fontId="22" fillId="0" borderId="34" applyNumberFormat="0" applyFill="0" applyAlignment="0" applyProtection="0"/>
    <xf numFmtId="0" fontId="22" fillId="0" borderId="8"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6"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90" fillId="0" borderId="35"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0" fontId="27" fillId="0" borderId="0"/>
    <xf numFmtId="168" fontId="25" fillId="0" borderId="0" applyBorder="0" applyProtection="0"/>
    <xf numFmtId="191" fontId="42"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191" fontId="25"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191" fontId="25"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191" fontId="27" fillId="0" borderId="0" applyBorder="0" applyProtection="0"/>
    <xf numFmtId="43" fontId="1" fillId="0" borderId="0" applyFont="0" applyFill="0" applyBorder="0" applyAlignment="0" applyProtection="0"/>
    <xf numFmtId="191" fontId="27"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168" fontId="25" fillId="0" borderId="0"/>
    <xf numFmtId="168" fontId="25" fillId="0" borderId="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8" fontId="25" fillId="0" borderId="0"/>
    <xf numFmtId="168" fontId="25"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76" fontId="57" fillId="0" borderId="0" applyFill="0" applyBorder="0" applyAlignment="0" applyProtection="0"/>
    <xf numFmtId="168" fontId="25" fillId="0" borderId="0"/>
    <xf numFmtId="17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86" fontId="66"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0" fontId="27" fillId="0" borderId="0"/>
    <xf numFmtId="43" fontId="57" fillId="0" borderId="0" applyFont="0" applyFill="0" applyBorder="0" applyAlignment="0" applyProtection="0"/>
    <xf numFmtId="186" fontId="41"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4" fontId="38" fillId="0" borderId="0" applyFont="0" applyBorder="0" applyProtection="0"/>
    <xf numFmtId="186" fontId="57" fillId="0" borderId="0" applyFill="0" applyBorder="0" applyAlignment="0" applyProtection="0"/>
    <xf numFmtId="0" fontId="27" fillId="0" borderId="0"/>
    <xf numFmtId="174" fontId="38" fillId="0" borderId="0" applyFont="0" applyBorder="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6" fontId="57" fillId="0" borderId="0" applyFill="0" applyBorder="0" applyAlignment="0" applyProtection="0"/>
    <xf numFmtId="176" fontId="57" fillId="0" borderId="0" applyFill="0" applyBorder="0" applyAlignment="0" applyProtection="0"/>
    <xf numFmtId="0" fontId="27" fillId="0" borderId="0"/>
    <xf numFmtId="176" fontId="26" fillId="0" borderId="0" applyBorder="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86" fontId="57"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5" fillId="0" borderId="0" applyBorder="0" applyProtection="0"/>
    <xf numFmtId="186" fontId="66"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176" fontId="57" fillId="0" borderId="0" applyFill="0" applyBorder="0" applyAlignment="0" applyProtection="0"/>
    <xf numFmtId="186" fontId="57" fillId="0" borderId="0" applyFill="0" applyBorder="0" applyAlignment="0" applyProtection="0"/>
    <xf numFmtId="176" fontId="57" fillId="0" borderId="0" applyFill="0" applyBorder="0" applyAlignment="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186" fontId="57" fillId="0" borderId="0" applyFill="0" applyBorder="0" applyAlignment="0" applyProtection="0"/>
    <xf numFmtId="186" fontId="66" fillId="0" borderId="0" applyFill="0" applyBorder="0" applyAlignment="0" applyProtection="0"/>
    <xf numFmtId="186" fontId="5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168" fontId="2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168" fontId="27" fillId="0" borderId="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86"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86"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57"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86" fontId="4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4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0" borderId="0"/>
    <xf numFmtId="0" fontId="27"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0" fontId="27"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0" fontId="27"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0" fontId="27"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0" fontId="27"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0" fontId="27" fillId="0" borderId="0"/>
    <xf numFmtId="0" fontId="36" fillId="0" borderId="0" applyNumberForma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cellStyleXfs>
  <cellXfs count="217">
    <xf numFmtId="0" fontId="0" fillId="0" borderId="0" xfId="0"/>
    <xf numFmtId="0" fontId="2" fillId="6" borderId="1" xfId="0" applyFont="1" applyFill="1" applyBorder="1" applyAlignment="1">
      <alignment horizontal="left" vertical="top" wrapText="1"/>
    </xf>
    <xf numFmtId="0" fontId="2" fillId="6" borderId="1" xfId="0" applyFont="1" applyFill="1" applyBorder="1" applyAlignment="1">
      <alignment horizontal="right" vertical="top" wrapText="1"/>
    </xf>
    <xf numFmtId="0" fontId="2" fillId="6" borderId="1" xfId="0" applyFont="1" applyFill="1" applyBorder="1" applyAlignment="1">
      <alignment horizontal="center" vertical="top" wrapText="1"/>
    </xf>
    <xf numFmtId="0" fontId="5" fillId="3" borderId="1" xfId="0" applyFont="1" applyFill="1" applyBorder="1" applyAlignment="1">
      <alignment horizontal="left" vertical="top" wrapText="1"/>
    </xf>
    <xf numFmtId="0" fontId="5" fillId="3" borderId="1" xfId="0" applyFont="1" applyFill="1" applyBorder="1" applyAlignment="1">
      <alignment horizontal="center" vertical="top" wrapText="1"/>
    </xf>
    <xf numFmtId="0" fontId="5" fillId="3" borderId="1" xfId="0" applyFont="1" applyFill="1" applyBorder="1" applyAlignment="1">
      <alignment horizontal="right" vertical="top" wrapText="1"/>
    </xf>
    <xf numFmtId="165" fontId="5" fillId="3" borderId="1" xfId="0" applyNumberFormat="1" applyFont="1" applyFill="1" applyBorder="1" applyAlignment="1">
      <alignment horizontal="right" vertical="top" wrapText="1"/>
    </xf>
    <xf numFmtId="0" fontId="8" fillId="5" borderId="1" xfId="0" applyFont="1" applyFill="1" applyBorder="1" applyAlignment="1">
      <alignment horizontal="left" vertical="top" wrapText="1"/>
    </xf>
    <xf numFmtId="0" fontId="8" fillId="5" borderId="1" xfId="0" applyFont="1" applyFill="1" applyBorder="1" applyAlignment="1">
      <alignment horizontal="right" vertical="top" wrapText="1"/>
    </xf>
    <xf numFmtId="0" fontId="8" fillId="5" borderId="1" xfId="0" applyFont="1" applyFill="1" applyBorder="1" applyAlignment="1">
      <alignment horizontal="center" vertical="top" wrapText="1"/>
    </xf>
    <xf numFmtId="165" fontId="8" fillId="5" borderId="1" xfId="0" applyNumberFormat="1" applyFont="1" applyFill="1" applyBorder="1" applyAlignment="1">
      <alignment horizontal="right" vertical="top" wrapText="1"/>
    </xf>
    <xf numFmtId="0" fontId="5" fillId="3" borderId="0" xfId="0" applyFont="1" applyFill="1" applyAlignment="1">
      <alignment horizontal="left" vertical="top" wrapText="1"/>
    </xf>
    <xf numFmtId="0" fontId="5" fillId="3" borderId="0" xfId="0" applyFont="1" applyFill="1" applyAlignment="1">
      <alignment horizontal="right" vertical="top" wrapText="1"/>
    </xf>
    <xf numFmtId="0" fontId="5" fillId="3" borderId="0" xfId="0" applyFont="1" applyFill="1" applyAlignment="1">
      <alignment horizontal="center" vertical="top" wrapText="1"/>
    </xf>
    <xf numFmtId="165" fontId="5" fillId="3" borderId="0" xfId="0" applyNumberFormat="1" applyFont="1" applyFill="1" applyAlignment="1">
      <alignment horizontal="right" vertical="top" wrapText="1"/>
    </xf>
    <xf numFmtId="0" fontId="5" fillId="3" borderId="1" xfId="0" quotePrefix="1" applyFont="1" applyFill="1" applyBorder="1" applyAlignment="1">
      <alignment horizontal="left" vertical="top" wrapText="1"/>
    </xf>
    <xf numFmtId="44" fontId="2" fillId="6" borderId="1" xfId="1" applyFont="1" applyFill="1" applyBorder="1" applyAlignment="1">
      <alignment horizontal="right" vertical="top" wrapText="1"/>
    </xf>
    <xf numFmtId="44" fontId="8" fillId="5" borderId="1" xfId="1" applyFont="1" applyFill="1" applyBorder="1" applyAlignment="1">
      <alignment horizontal="right" vertical="top" wrapText="1"/>
    </xf>
    <xf numFmtId="44" fontId="5" fillId="3" borderId="1" xfId="1" applyFont="1" applyFill="1" applyBorder="1" applyAlignment="1">
      <alignment horizontal="right" vertical="top" wrapText="1"/>
    </xf>
    <xf numFmtId="44" fontId="5" fillId="3" borderId="0" xfId="1" applyFont="1" applyFill="1" applyBorder="1" applyAlignment="1">
      <alignment horizontal="right" vertical="top" wrapText="1"/>
    </xf>
    <xf numFmtId="44" fontId="0" fillId="0" borderId="0" xfId="1" applyFont="1"/>
    <xf numFmtId="0" fontId="5" fillId="0" borderId="1" xfId="0" applyFont="1" applyBorder="1" applyAlignment="1">
      <alignment horizontal="right"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165" fontId="5" fillId="0" borderId="1" xfId="0" applyNumberFormat="1" applyFont="1" applyBorder="1" applyAlignment="1">
      <alignment horizontal="right" vertical="top" wrapText="1"/>
    </xf>
    <xf numFmtId="44" fontId="5" fillId="0" borderId="1" xfId="1" applyFont="1" applyFill="1" applyBorder="1" applyAlignment="1">
      <alignment horizontal="right" vertical="top" wrapText="1"/>
    </xf>
    <xf numFmtId="0" fontId="5" fillId="0" borderId="0" xfId="0" applyFont="1" applyAlignment="1">
      <alignment horizontal="left" vertical="top" wrapText="1"/>
    </xf>
    <xf numFmtId="0" fontId="5" fillId="0" borderId="0" xfId="0" applyFont="1" applyAlignment="1">
      <alignment horizontal="right" vertical="top" wrapText="1"/>
    </xf>
    <xf numFmtId="0" fontId="5" fillId="0" borderId="0" xfId="0" applyFont="1" applyAlignment="1">
      <alignment horizontal="center" vertical="top" wrapText="1"/>
    </xf>
    <xf numFmtId="165" fontId="5" fillId="0" borderId="0" xfId="0" applyNumberFormat="1" applyFont="1" applyAlignment="1">
      <alignment horizontal="right" vertical="top" wrapText="1"/>
    </xf>
    <xf numFmtId="44" fontId="5" fillId="0" borderId="0" xfId="1" applyFont="1" applyFill="1" applyBorder="1" applyAlignment="1">
      <alignment horizontal="right" vertical="top" wrapText="1"/>
    </xf>
    <xf numFmtId="166" fontId="9" fillId="3" borderId="1" xfId="0" applyNumberFormat="1" applyFont="1" applyFill="1" applyBorder="1" applyAlignment="1">
      <alignment horizontal="left" vertical="top" wrapText="1"/>
    </xf>
    <xf numFmtId="166" fontId="9" fillId="3" borderId="1" xfId="0" applyNumberFormat="1" applyFont="1" applyFill="1" applyBorder="1" applyAlignment="1">
      <alignment horizontal="right" vertical="top" wrapText="1"/>
    </xf>
    <xf numFmtId="166" fontId="9" fillId="3" borderId="1" xfId="0" applyNumberFormat="1" applyFont="1" applyFill="1" applyBorder="1" applyAlignment="1">
      <alignment horizontal="center" vertical="top" wrapText="1"/>
    </xf>
    <xf numFmtId="43" fontId="9" fillId="3" borderId="1" xfId="1" applyNumberFormat="1" applyFont="1" applyFill="1" applyBorder="1" applyAlignment="1">
      <alignment horizontal="right" vertical="top" wrapText="1"/>
    </xf>
    <xf numFmtId="0" fontId="10" fillId="3" borderId="1" xfId="0" applyFont="1" applyFill="1" applyBorder="1" applyAlignment="1">
      <alignment horizontal="left" vertical="top" wrapText="1"/>
    </xf>
    <xf numFmtId="0" fontId="10" fillId="3" borderId="1" xfId="0" applyFont="1" applyFill="1" applyBorder="1" applyAlignment="1">
      <alignment horizontal="right" vertical="top" wrapText="1"/>
    </xf>
    <xf numFmtId="0" fontId="10" fillId="3" borderId="1" xfId="0" applyFont="1" applyFill="1" applyBorder="1" applyAlignment="1">
      <alignment horizontal="center" vertical="top" wrapText="1"/>
    </xf>
    <xf numFmtId="165" fontId="10" fillId="3" borderId="1" xfId="0" applyNumberFormat="1" applyFont="1" applyFill="1" applyBorder="1" applyAlignment="1">
      <alignment horizontal="right" vertical="top" wrapText="1"/>
    </xf>
    <xf numFmtId="166" fontId="9" fillId="0" borderId="0" xfId="0" applyNumberFormat="1" applyFont="1" applyAlignment="1">
      <alignment horizontal="left" vertical="top" wrapText="1"/>
    </xf>
    <xf numFmtId="43" fontId="9" fillId="0" borderId="0" xfId="1" applyNumberFormat="1" applyFont="1" applyFill="1" applyBorder="1" applyAlignment="1">
      <alignment horizontal="right" vertical="top" wrapText="1"/>
    </xf>
    <xf numFmtId="0" fontId="11" fillId="5" borderId="1" xfId="0" applyFont="1" applyFill="1" applyBorder="1" applyAlignment="1">
      <alignment horizontal="left" vertical="top" wrapText="1"/>
    </xf>
    <xf numFmtId="0" fontId="5" fillId="7" borderId="0" xfId="0" applyFont="1" applyFill="1" applyAlignment="1">
      <alignment horizontal="left" vertical="top" wrapText="1"/>
    </xf>
    <xf numFmtId="0" fontId="5" fillId="7" borderId="0" xfId="0" applyFont="1" applyFill="1" applyAlignment="1">
      <alignment horizontal="right" vertical="top" wrapText="1"/>
    </xf>
    <xf numFmtId="0" fontId="5" fillId="7" borderId="0" xfId="0" applyFont="1" applyFill="1" applyAlignment="1">
      <alignment horizontal="center" vertical="top" wrapText="1"/>
    </xf>
    <xf numFmtId="165" fontId="5" fillId="7" borderId="0" xfId="0" applyNumberFormat="1" applyFont="1" applyFill="1" applyAlignment="1">
      <alignment horizontal="right" vertical="top" wrapText="1"/>
    </xf>
    <xf numFmtId="44" fontId="5" fillId="7" borderId="0" xfId="1" applyFont="1" applyFill="1" applyBorder="1" applyAlignment="1">
      <alignment horizontal="right" vertical="top" wrapText="1"/>
    </xf>
    <xf numFmtId="0" fontId="0" fillId="8" borderId="0" xfId="0" applyFill="1"/>
    <xf numFmtId="0" fontId="5" fillId="7" borderId="1" xfId="0" applyFont="1" applyFill="1" applyBorder="1" applyAlignment="1">
      <alignment horizontal="left" vertical="top" wrapText="1"/>
    </xf>
    <xf numFmtId="0" fontId="5" fillId="7" borderId="1" xfId="0" applyFont="1" applyFill="1" applyBorder="1" applyAlignment="1">
      <alignment horizontal="right" vertical="top" wrapText="1"/>
    </xf>
    <xf numFmtId="0" fontId="5" fillId="7" borderId="1" xfId="0" applyFont="1" applyFill="1" applyBorder="1" applyAlignment="1">
      <alignment horizontal="center" vertical="top" wrapText="1"/>
    </xf>
    <xf numFmtId="165" fontId="5" fillId="7" borderId="1" xfId="0" applyNumberFormat="1" applyFont="1" applyFill="1" applyBorder="1" applyAlignment="1">
      <alignment horizontal="right" vertical="top" wrapText="1"/>
    </xf>
    <xf numFmtId="44" fontId="8" fillId="9" borderId="1" xfId="1" applyFont="1" applyFill="1" applyBorder="1" applyAlignment="1">
      <alignment horizontal="right" vertical="top" wrapText="1"/>
    </xf>
    <xf numFmtId="44" fontId="5" fillId="7" borderId="1" xfId="1" applyFont="1" applyFill="1" applyBorder="1" applyAlignment="1">
      <alignment horizontal="right" vertical="top" wrapText="1"/>
    </xf>
    <xf numFmtId="0" fontId="12" fillId="5" borderId="1" xfId="0" applyFont="1" applyFill="1" applyBorder="1" applyAlignment="1">
      <alignment horizontal="left" vertical="top" wrapText="1"/>
    </xf>
    <xf numFmtId="44" fontId="5" fillId="3" borderId="1" xfId="4" applyFont="1" applyFill="1" applyBorder="1" applyAlignment="1">
      <alignment horizontal="right" vertical="top" wrapText="1"/>
    </xf>
    <xf numFmtId="44" fontId="12" fillId="3" borderId="1" xfId="1" applyFont="1" applyFill="1" applyBorder="1" applyAlignment="1">
      <alignment horizontal="right" vertical="top" wrapText="1"/>
    </xf>
    <xf numFmtId="0" fontId="5" fillId="6" borderId="0" xfId="0" applyFont="1" applyFill="1" applyAlignment="1">
      <alignment horizontal="right" vertical="top" wrapText="1"/>
    </xf>
    <xf numFmtId="0" fontId="2" fillId="6" borderId="0" xfId="0" applyFont="1" applyFill="1" applyAlignment="1">
      <alignment horizontal="left" vertical="top" wrapText="1"/>
    </xf>
    <xf numFmtId="0" fontId="6" fillId="6" borderId="0" xfId="0" applyFont="1" applyFill="1" applyAlignment="1">
      <alignment horizontal="left" vertical="top" wrapText="1"/>
    </xf>
    <xf numFmtId="0" fontId="6" fillId="6" borderId="0" xfId="0" applyFont="1" applyFill="1" applyAlignment="1">
      <alignment horizontal="right" vertical="top" wrapText="1"/>
    </xf>
    <xf numFmtId="0" fontId="5" fillId="6" borderId="0" xfId="0" applyFont="1" applyFill="1" applyAlignment="1">
      <alignment horizontal="left" vertical="top" wrapText="1"/>
    </xf>
    <xf numFmtId="0" fontId="91" fillId="0" borderId="0" xfId="0" applyFont="1"/>
    <xf numFmtId="0" fontId="5" fillId="96" borderId="1" xfId="0" applyFont="1" applyFill="1" applyBorder="1" applyAlignment="1">
      <alignment horizontal="right" vertical="top" wrapText="1"/>
    </xf>
    <xf numFmtId="0" fontId="4" fillId="4" borderId="1" xfId="0" applyFont="1" applyFill="1" applyBorder="1" applyAlignment="1">
      <alignment horizontal="left" vertical="top" wrapText="1"/>
    </xf>
    <xf numFmtId="0" fontId="4" fillId="4" borderId="1" xfId="0" applyFont="1" applyFill="1" applyBorder="1" applyAlignment="1">
      <alignment horizontal="right" vertical="top" wrapText="1"/>
    </xf>
    <xf numFmtId="165" fontId="4" fillId="5" borderId="1" xfId="0" applyNumberFormat="1" applyFont="1" applyFill="1" applyBorder="1" applyAlignment="1">
      <alignment horizontal="right" vertical="top" wrapText="1"/>
    </xf>
    <xf numFmtId="0" fontId="4" fillId="5" borderId="37" xfId="0" applyFont="1" applyFill="1" applyBorder="1" applyAlignment="1">
      <alignment horizontal="left" vertical="top" wrapText="1"/>
    </xf>
    <xf numFmtId="4" fontId="5" fillId="3" borderId="1" xfId="0" applyNumberFormat="1" applyFont="1" applyFill="1" applyBorder="1" applyAlignment="1">
      <alignment horizontal="right" vertical="top" wrapText="1"/>
    </xf>
    <xf numFmtId="4" fontId="5" fillId="96" borderId="1" xfId="0" applyNumberFormat="1" applyFont="1" applyFill="1" applyBorder="1" applyAlignment="1">
      <alignment horizontal="right" vertical="top" wrapText="1"/>
    </xf>
    <xf numFmtId="165" fontId="5" fillId="96" borderId="1" xfId="0" applyNumberFormat="1" applyFont="1" applyFill="1" applyBorder="1" applyAlignment="1">
      <alignment horizontal="right" vertical="top" wrapText="1"/>
    </xf>
    <xf numFmtId="194" fontId="6" fillId="6" borderId="0" xfId="0" applyNumberFormat="1" applyFont="1" applyFill="1" applyAlignment="1">
      <alignment horizontal="right" vertical="top" wrapText="1"/>
    </xf>
    <xf numFmtId="4" fontId="5" fillId="6" borderId="0" xfId="0" applyNumberFormat="1" applyFont="1" applyFill="1" applyAlignment="1">
      <alignment horizontal="right" vertical="top" wrapText="1"/>
    </xf>
    <xf numFmtId="0" fontId="3" fillId="2" borderId="1" xfId="0" applyFont="1" applyFill="1" applyBorder="1" applyAlignment="1">
      <alignment horizontal="right" vertical="top" wrapText="1"/>
    </xf>
    <xf numFmtId="4" fontId="3" fillId="2" borderId="1" xfId="0" applyNumberFormat="1" applyFont="1" applyFill="1" applyBorder="1" applyAlignment="1">
      <alignment horizontal="right" vertical="top" wrapText="1"/>
    </xf>
    <xf numFmtId="164" fontId="3" fillId="2" borderId="1" xfId="0" applyNumberFormat="1" applyFont="1" applyFill="1" applyBorder="1" applyAlignment="1">
      <alignment horizontal="right" vertical="top" wrapText="1"/>
    </xf>
    <xf numFmtId="0" fontId="4" fillId="5" borderId="1" xfId="0" applyFont="1" applyFill="1" applyBorder="1" applyAlignment="1">
      <alignment horizontal="center" vertical="top" wrapText="1"/>
    </xf>
    <xf numFmtId="0" fontId="4" fillId="5" borderId="1" xfId="0" applyFont="1" applyFill="1" applyBorder="1" applyAlignment="1">
      <alignment horizontal="right" vertical="top" wrapText="1"/>
    </xf>
    <xf numFmtId="4" fontId="4" fillId="5" borderId="1" xfId="0" applyNumberFormat="1" applyFont="1" applyFill="1" applyBorder="1" applyAlignment="1">
      <alignment horizontal="right" vertical="top" wrapText="1"/>
    </xf>
    <xf numFmtId="164" fontId="4" fillId="5" borderId="1" xfId="0" applyNumberFormat="1" applyFont="1" applyFill="1" applyBorder="1" applyAlignment="1">
      <alignment horizontal="right" vertical="top" wrapText="1"/>
    </xf>
    <xf numFmtId="0" fontId="4" fillId="4" borderId="1" xfId="0" applyFont="1" applyFill="1" applyBorder="1" applyAlignment="1">
      <alignment horizontal="center" vertical="top" wrapText="1"/>
    </xf>
    <xf numFmtId="4" fontId="4" fillId="4" borderId="1" xfId="0" applyNumberFormat="1" applyFont="1" applyFill="1" applyBorder="1" applyAlignment="1">
      <alignment horizontal="right" vertical="top" wrapText="1"/>
    </xf>
    <xf numFmtId="164" fontId="4" fillId="4" borderId="1" xfId="0" applyNumberFormat="1" applyFont="1" applyFill="1" applyBorder="1" applyAlignment="1">
      <alignment horizontal="right" vertical="top" wrapText="1"/>
    </xf>
    <xf numFmtId="0" fontId="5" fillId="96" borderId="1" xfId="0" applyFont="1" applyFill="1" applyBorder="1" applyAlignment="1">
      <alignment horizontal="center" vertical="top" wrapText="1"/>
    </xf>
    <xf numFmtId="44" fontId="6" fillId="6" borderId="0" xfId="1" applyFont="1" applyFill="1" applyAlignment="1">
      <alignment horizontal="left" vertical="top" wrapText="1"/>
    </xf>
    <xf numFmtId="44" fontId="6" fillId="6" borderId="0" xfId="1" applyFont="1" applyFill="1" applyAlignment="1">
      <alignment horizontal="right" vertical="top" wrapText="1"/>
    </xf>
    <xf numFmtId="0" fontId="5" fillId="3" borderId="1" xfId="0" applyFont="1" applyFill="1" applyBorder="1" applyAlignment="1">
      <alignment horizontal="left" vertical="top" wrapText="1"/>
    </xf>
    <xf numFmtId="0" fontId="0" fillId="97" borderId="0" xfId="0" applyFill="1"/>
    <xf numFmtId="0" fontId="0" fillId="0" borderId="0" xfId="0"/>
    <xf numFmtId="0" fontId="2" fillId="6" borderId="0" xfId="0" applyFont="1" applyFill="1" applyAlignment="1">
      <alignment horizontal="left" vertical="top" wrapText="1"/>
    </xf>
    <xf numFmtId="0" fontId="3" fillId="2" borderId="1" xfId="0" applyFont="1" applyFill="1" applyBorder="1" applyAlignment="1">
      <alignment horizontal="left" vertical="top" wrapText="1"/>
    </xf>
    <xf numFmtId="0" fontId="6" fillId="6" borderId="0" xfId="0" applyFont="1" applyFill="1" applyAlignment="1">
      <alignment horizontal="left" vertical="top" wrapText="1"/>
    </xf>
    <xf numFmtId="0" fontId="6" fillId="6" borderId="0" xfId="0" applyFont="1" applyFill="1" applyAlignment="1">
      <alignment horizontal="right" vertical="top" wrapText="1"/>
    </xf>
    <xf numFmtId="0" fontId="0" fillId="0" borderId="0" xfId="0"/>
    <xf numFmtId="0" fontId="5" fillId="3" borderId="1" xfId="0" applyFont="1" applyFill="1" applyBorder="1" applyAlignment="1">
      <alignment horizontal="left" vertical="top" wrapText="1"/>
    </xf>
    <xf numFmtId="0" fontId="5" fillId="3" borderId="1" xfId="0" applyFont="1" applyFill="1" applyBorder="1" applyAlignment="1">
      <alignment horizontal="right" vertical="top" wrapText="1"/>
    </xf>
    <xf numFmtId="0" fontId="2" fillId="6" borderId="1" xfId="0" applyFont="1" applyFill="1" applyBorder="1" applyAlignment="1">
      <alignment horizontal="left" vertical="top" wrapText="1"/>
    </xf>
    <xf numFmtId="0" fontId="2" fillId="6" borderId="1" xfId="0" applyFont="1" applyFill="1" applyBorder="1" applyAlignment="1">
      <alignment horizontal="right" vertical="top" wrapText="1"/>
    </xf>
    <xf numFmtId="0" fontId="2" fillId="6" borderId="1" xfId="0" applyFont="1" applyFill="1" applyBorder="1" applyAlignment="1">
      <alignment horizontal="center" vertical="top" wrapText="1"/>
    </xf>
    <xf numFmtId="9" fontId="5" fillId="6" borderId="0" xfId="31985" applyFont="1" applyFill="1" applyAlignment="1">
      <alignment horizontal="right" vertical="top" wrapText="1"/>
    </xf>
    <xf numFmtId="10" fontId="5" fillId="6" borderId="0" xfId="31985" applyNumberFormat="1" applyFont="1" applyFill="1" applyAlignment="1">
      <alignment horizontal="right" vertical="top" wrapText="1"/>
    </xf>
    <xf numFmtId="10" fontId="6" fillId="6" borderId="0" xfId="31985" applyNumberFormat="1" applyFont="1" applyFill="1" applyAlignment="1">
      <alignment horizontal="right" vertical="top" wrapText="1"/>
    </xf>
    <xf numFmtId="10" fontId="6" fillId="6" borderId="0" xfId="0" applyNumberFormat="1" applyFont="1" applyFill="1" applyAlignment="1">
      <alignment horizontal="right" vertical="top" wrapText="1"/>
    </xf>
    <xf numFmtId="0" fontId="5" fillId="3" borderId="1" xfId="0" applyFont="1" applyFill="1" applyBorder="1" applyAlignment="1">
      <alignment horizontal="left" vertical="top" wrapText="1"/>
    </xf>
    <xf numFmtId="0" fontId="5" fillId="3" borderId="1" xfId="0" applyFont="1" applyFill="1" applyBorder="1" applyAlignment="1">
      <alignment horizontal="right" vertical="top" wrapText="1"/>
    </xf>
    <xf numFmtId="0" fontId="2" fillId="6" borderId="1" xfId="0" applyFont="1" applyFill="1" applyBorder="1" applyAlignment="1">
      <alignment horizontal="left" vertical="top" wrapText="1"/>
    </xf>
    <xf numFmtId="0" fontId="2" fillId="6" borderId="1" xfId="0" applyFont="1" applyFill="1" applyBorder="1" applyAlignment="1">
      <alignment horizontal="right" vertical="top" wrapText="1"/>
    </xf>
    <xf numFmtId="0" fontId="2" fillId="6" borderId="1" xfId="0" applyFont="1" applyFill="1" applyBorder="1" applyAlignment="1">
      <alignment horizontal="center" vertical="top" wrapText="1"/>
    </xf>
    <xf numFmtId="4" fontId="6" fillId="6" borderId="0" xfId="0" applyNumberFormat="1" applyFont="1" applyFill="1" applyAlignment="1">
      <alignment horizontal="right" vertical="top" wrapText="1"/>
    </xf>
    <xf numFmtId="0" fontId="6" fillId="6" borderId="0" xfId="0" applyFont="1" applyFill="1" applyAlignment="1">
      <alignment horizontal="right" vertical="top" wrapText="1"/>
    </xf>
    <xf numFmtId="0" fontId="2" fillId="6" borderId="0" xfId="0" applyFont="1" applyFill="1" applyAlignment="1">
      <alignment horizontal="left" vertical="top" wrapText="1"/>
    </xf>
    <xf numFmtId="0" fontId="6" fillId="6" borderId="0" xfId="0" applyFont="1" applyFill="1" applyAlignment="1">
      <alignment horizontal="left" vertical="top" wrapText="1"/>
    </xf>
    <xf numFmtId="0" fontId="5" fillId="6" borderId="0" xfId="0" applyFont="1" applyFill="1" applyAlignment="1">
      <alignment horizontal="left" vertical="top" wrapText="1"/>
    </xf>
    <xf numFmtId="0" fontId="0" fillId="0" borderId="0" xfId="0"/>
    <xf numFmtId="0" fontId="5" fillId="6" borderId="0" xfId="0" applyFont="1" applyFill="1" applyAlignment="1">
      <alignment horizontal="right" vertical="top" wrapText="1"/>
    </xf>
    <xf numFmtId="0" fontId="5" fillId="3" borderId="1" xfId="0" applyFont="1" applyFill="1" applyBorder="1" applyAlignment="1">
      <alignment horizontal="left" vertical="top" wrapText="1"/>
    </xf>
    <xf numFmtId="0" fontId="5" fillId="3" borderId="1" xfId="0" applyFont="1" applyFill="1" applyBorder="1" applyAlignment="1">
      <alignment horizontal="right" vertical="top" wrapText="1"/>
    </xf>
    <xf numFmtId="0" fontId="6" fillId="6" borderId="0" xfId="0" applyFont="1" applyFill="1" applyAlignment="1">
      <alignment horizontal="center" vertical="top" wrapText="1"/>
    </xf>
    <xf numFmtId="0" fontId="5" fillId="6" borderId="0" xfId="0" applyFont="1" applyFill="1" applyAlignment="1">
      <alignment horizontal="center" vertical="top" wrapText="1"/>
    </xf>
    <xf numFmtId="0" fontId="2" fillId="6" borderId="1" xfId="0" applyFont="1" applyFill="1" applyBorder="1" applyAlignment="1">
      <alignment horizontal="left" vertical="top" wrapText="1"/>
    </xf>
    <xf numFmtId="0" fontId="2" fillId="6" borderId="1" xfId="0" applyFont="1" applyFill="1" applyBorder="1" applyAlignment="1">
      <alignment horizontal="right" vertical="top" wrapText="1"/>
    </xf>
    <xf numFmtId="0" fontId="2" fillId="6" borderId="1" xfId="0" applyFont="1" applyFill="1" applyBorder="1" applyAlignment="1">
      <alignment horizontal="center" vertical="top" wrapText="1"/>
    </xf>
    <xf numFmtId="0" fontId="4" fillId="5" borderId="1" xfId="0" applyFont="1" applyFill="1" applyBorder="1" applyAlignment="1">
      <alignment horizontal="left" vertical="top" wrapText="1"/>
    </xf>
    <xf numFmtId="0" fontId="5" fillId="96" borderId="1" xfId="0" applyFont="1" applyFill="1" applyBorder="1" applyAlignment="1">
      <alignment horizontal="left" vertical="top" wrapText="1"/>
    </xf>
    <xf numFmtId="194" fontId="5" fillId="96" borderId="1" xfId="0" applyNumberFormat="1" applyFont="1" applyFill="1" applyBorder="1" applyAlignment="1">
      <alignment horizontal="right" vertical="top" wrapText="1"/>
    </xf>
    <xf numFmtId="194" fontId="5" fillId="3" borderId="1" xfId="0" applyNumberFormat="1" applyFont="1" applyFill="1" applyBorder="1" applyAlignment="1">
      <alignment horizontal="right" vertical="top" wrapText="1"/>
    </xf>
    <xf numFmtId="4" fontId="6" fillId="6" borderId="0" xfId="0" applyNumberFormat="1" applyFont="1" applyFill="1" applyAlignment="1">
      <alignment horizontal="right" vertical="top" wrapText="1"/>
    </xf>
    <xf numFmtId="0" fontId="6" fillId="6" borderId="0" xfId="0" applyFont="1" applyFill="1" applyAlignment="1">
      <alignment horizontal="right" vertical="top" wrapText="1"/>
    </xf>
    <xf numFmtId="0" fontId="2" fillId="6" borderId="0" xfId="0" applyFont="1" applyFill="1" applyAlignment="1">
      <alignment horizontal="left" vertical="top" wrapText="1"/>
    </xf>
    <xf numFmtId="0" fontId="6" fillId="6" borderId="0" xfId="0" applyFont="1" applyFill="1" applyAlignment="1">
      <alignment horizontal="left" vertical="top" wrapText="1"/>
    </xf>
    <xf numFmtId="0" fontId="2" fillId="6" borderId="38" xfId="0" applyFont="1" applyFill="1" applyBorder="1" applyAlignment="1">
      <alignment horizontal="center" wrapText="1"/>
    </xf>
    <xf numFmtId="0" fontId="5" fillId="6" borderId="0" xfId="0" applyFont="1" applyFill="1" applyAlignment="1">
      <alignment horizontal="left" vertical="top" wrapText="1"/>
    </xf>
    <xf numFmtId="0" fontId="6" fillId="6" borderId="0" xfId="0" applyFont="1" applyFill="1" applyAlignment="1">
      <alignment horizontal="center" vertical="top" wrapText="1"/>
    </xf>
    <xf numFmtId="0" fontId="2" fillId="6" borderId="0" xfId="0" applyFont="1" applyFill="1" applyAlignment="1">
      <alignment horizontal="center" vertical="center" wrapText="1"/>
    </xf>
    <xf numFmtId="0" fontId="0" fillId="0" borderId="0" xfId="0" applyAlignment="1">
      <alignment vertical="center"/>
    </xf>
    <xf numFmtId="0" fontId="5" fillId="3" borderId="1" xfId="0" applyFont="1" applyFill="1" applyBorder="1" applyAlignment="1">
      <alignment horizontal="left" vertical="top" wrapText="1"/>
    </xf>
    <xf numFmtId="0" fontId="0" fillId="0" borderId="0" xfId="0"/>
    <xf numFmtId="0" fontId="5" fillId="6" borderId="0" xfId="0" applyFont="1" applyFill="1" applyAlignment="1">
      <alignment horizontal="right" vertical="top" wrapText="1"/>
    </xf>
    <xf numFmtId="0" fontId="5" fillId="3" borderId="1" xfId="0" applyFont="1" applyFill="1" applyBorder="1" applyAlignment="1">
      <alignment horizontal="right" vertical="top" wrapText="1"/>
    </xf>
    <xf numFmtId="9" fontId="6" fillId="6" borderId="0" xfId="31985" applyFont="1" applyFill="1" applyAlignment="1">
      <alignment horizontal="right" vertical="top" wrapText="1"/>
    </xf>
    <xf numFmtId="9" fontId="5" fillId="6" borderId="0" xfId="31985" applyFont="1" applyFill="1" applyAlignment="1">
      <alignment horizontal="left" vertical="top" wrapText="1"/>
    </xf>
    <xf numFmtId="0" fontId="2" fillId="6" borderId="0" xfId="0" applyFont="1" applyFill="1" applyAlignment="1">
      <alignment horizontal="center" wrapText="1"/>
    </xf>
    <xf numFmtId="0" fontId="5" fillId="6" borderId="0" xfId="0" applyFont="1" applyFill="1" applyAlignment="1">
      <alignment horizontal="center" vertical="top" wrapText="1"/>
    </xf>
    <xf numFmtId="0" fontId="2" fillId="6" borderId="1" xfId="0" applyFont="1" applyFill="1" applyBorder="1" applyAlignment="1">
      <alignment horizontal="left" vertical="top" wrapText="1"/>
    </xf>
    <xf numFmtId="0" fontId="2" fillId="6" borderId="1" xfId="0" applyFont="1" applyFill="1" applyBorder="1" applyAlignment="1">
      <alignment horizontal="right" vertical="top" wrapText="1"/>
    </xf>
    <xf numFmtId="0" fontId="2" fillId="6" borderId="1" xfId="0" applyFont="1" applyFill="1" applyBorder="1" applyAlignment="1">
      <alignment horizontal="center" vertical="top" wrapText="1"/>
    </xf>
    <xf numFmtId="194" fontId="5" fillId="96" borderId="1" xfId="0" applyNumberFormat="1" applyFont="1" applyFill="1" applyBorder="1" applyAlignment="1">
      <alignment horizontal="right" vertical="top" wrapText="1"/>
    </xf>
    <xf numFmtId="0" fontId="5" fillId="96" borderId="1" xfId="0" applyFont="1" applyFill="1" applyBorder="1" applyAlignment="1">
      <alignment horizontal="left" vertical="top" wrapText="1"/>
    </xf>
    <xf numFmtId="194" fontId="5" fillId="3" borderId="1" xfId="0" applyNumberFormat="1" applyFont="1" applyFill="1" applyBorder="1" applyAlignment="1">
      <alignment horizontal="right" vertical="top" wrapText="1"/>
    </xf>
    <xf numFmtId="0" fontId="4" fillId="5" borderId="1" xfId="0" applyFont="1" applyFill="1" applyBorder="1" applyAlignment="1">
      <alignment horizontal="left" vertical="top" wrapText="1"/>
    </xf>
    <xf numFmtId="0" fontId="2" fillId="6" borderId="1" xfId="0" applyFont="1" applyFill="1" applyBorder="1" applyAlignment="1">
      <alignment horizontal="center" vertical="center" wrapText="1"/>
    </xf>
    <xf numFmtId="0" fontId="91" fillId="0" borderId="0" xfId="0" applyFont="1"/>
    <xf numFmtId="0" fontId="91" fillId="6" borderId="0" xfId="0" applyFont="1" applyFill="1" applyAlignment="1">
      <alignment horizontal="left" vertical="top" wrapText="1"/>
    </xf>
    <xf numFmtId="0" fontId="91" fillId="6" borderId="0" xfId="0" applyFont="1" applyFill="1" applyAlignment="1">
      <alignment horizontal="left" vertical="top" wrapText="1"/>
    </xf>
    <xf numFmtId="0" fontId="12" fillId="6" borderId="0" xfId="0" applyFont="1" applyFill="1" applyAlignment="1">
      <alignment horizontal="left" vertical="top" wrapText="1"/>
    </xf>
    <xf numFmtId="0" fontId="12" fillId="6" borderId="0" xfId="0" applyFont="1" applyFill="1" applyAlignment="1">
      <alignment horizontal="left" vertical="top" wrapText="1"/>
    </xf>
    <xf numFmtId="0" fontId="91" fillId="6" borderId="0" xfId="0" applyFont="1" applyFill="1" applyAlignment="1">
      <alignment horizontal="center" wrapText="1"/>
    </xf>
    <xf numFmtId="0" fontId="92" fillId="0" borderId="0" xfId="0" applyFont="1"/>
    <xf numFmtId="0" fontId="91" fillId="6" borderId="40" xfId="0" applyFont="1" applyFill="1" applyBorder="1" applyAlignment="1">
      <alignment horizontal="left" vertical="top" wrapText="1"/>
    </xf>
    <xf numFmtId="0" fontId="91" fillId="6" borderId="41" xfId="0" applyFont="1" applyFill="1" applyBorder="1" applyAlignment="1">
      <alignment horizontal="left" vertical="top" wrapText="1"/>
    </xf>
    <xf numFmtId="0" fontId="91" fillId="6" borderId="42" xfId="0" applyFont="1" applyFill="1" applyBorder="1" applyAlignment="1">
      <alignment horizontal="left" vertical="top" wrapText="1"/>
    </xf>
    <xf numFmtId="0" fontId="91" fillId="6" borderId="1" xfId="0" applyFont="1" applyFill="1" applyBorder="1" applyAlignment="1">
      <alignment horizontal="left" vertical="top" wrapText="1"/>
    </xf>
    <xf numFmtId="0" fontId="91" fillId="6" borderId="1" xfId="0" applyFont="1" applyFill="1" applyBorder="1" applyAlignment="1">
      <alignment horizontal="right" vertical="top" wrapText="1"/>
    </xf>
    <xf numFmtId="0" fontId="8" fillId="2" borderId="1" xfId="0" applyFont="1" applyFill="1" applyBorder="1" applyAlignment="1">
      <alignment horizontal="left" vertical="top" wrapText="1"/>
    </xf>
    <xf numFmtId="0" fontId="8" fillId="2" borderId="1" xfId="0" applyFont="1" applyFill="1" applyBorder="1" applyAlignment="1">
      <alignment horizontal="right" vertical="top" wrapText="1"/>
    </xf>
    <xf numFmtId="4" fontId="8" fillId="2" borderId="1" xfId="0" applyNumberFormat="1" applyFont="1" applyFill="1" applyBorder="1" applyAlignment="1">
      <alignment horizontal="right" vertical="top" wrapText="1"/>
    </xf>
    <xf numFmtId="164" fontId="8" fillId="2" borderId="1" xfId="0" applyNumberFormat="1" applyFont="1" applyFill="1" applyBorder="1" applyAlignment="1">
      <alignment horizontal="right" vertical="top" wrapText="1"/>
    </xf>
    <xf numFmtId="0" fontId="57" fillId="6" borderId="0" xfId="0" applyFont="1" applyFill="1" applyAlignment="1">
      <alignment horizontal="center" vertical="top" wrapText="1"/>
    </xf>
    <xf numFmtId="0" fontId="12" fillId="6" borderId="0" xfId="0" applyFont="1" applyFill="1" applyAlignment="1">
      <alignment horizontal="right" vertical="top" wrapText="1"/>
    </xf>
    <xf numFmtId="0" fontId="57" fillId="6" borderId="0" xfId="0" applyFont="1" applyFill="1" applyAlignment="1">
      <alignment horizontal="left" vertical="top" wrapText="1"/>
    </xf>
    <xf numFmtId="0" fontId="12" fillId="6" borderId="0" xfId="0" applyFont="1" applyFill="1" applyAlignment="1">
      <alignment horizontal="right" vertical="top" wrapText="1"/>
    </xf>
    <xf numFmtId="4" fontId="12" fillId="6" borderId="0" xfId="0" applyNumberFormat="1" applyFont="1" applyFill="1" applyAlignment="1">
      <alignment horizontal="right" vertical="top" wrapText="1"/>
    </xf>
    <xf numFmtId="0" fontId="12" fillId="6" borderId="0" xfId="0" applyFont="1" applyFill="1" applyAlignment="1">
      <alignment horizontal="center" vertical="top" wrapText="1"/>
    </xf>
    <xf numFmtId="0" fontId="92" fillId="0" borderId="0" xfId="0" applyFont="1"/>
    <xf numFmtId="0" fontId="91" fillId="6" borderId="0" xfId="0" applyFont="1" applyFill="1" applyAlignment="1">
      <alignment horizontal="center" vertical="top" wrapText="1"/>
    </xf>
    <xf numFmtId="0" fontId="0" fillId="0" borderId="0" xfId="0" applyAlignment="1">
      <alignment horizontal="center" vertical="center"/>
    </xf>
    <xf numFmtId="0" fontId="0" fillId="0" borderId="0" xfId="0" applyAlignment="1">
      <alignment horizontal="center"/>
    </xf>
    <xf numFmtId="0" fontId="2" fillId="6" borderId="38" xfId="0" applyFont="1" applyFill="1" applyBorder="1" applyAlignment="1">
      <alignment horizontal="center" vertical="center" wrapText="1"/>
    </xf>
    <xf numFmtId="0" fontId="91" fillId="0" borderId="0" xfId="0" applyFont="1" applyAlignment="1">
      <alignment horizontal="left"/>
    </xf>
    <xf numFmtId="0" fontId="4" fillId="2" borderId="39" xfId="0" applyFont="1" applyFill="1" applyBorder="1" applyAlignment="1">
      <alignment horizontal="right" vertical="top" wrapText="1"/>
    </xf>
    <xf numFmtId="0" fontId="6" fillId="6" borderId="43" xfId="0" applyFont="1" applyFill="1" applyBorder="1" applyAlignment="1">
      <alignment horizontal="right" vertical="top" wrapText="1"/>
    </xf>
    <xf numFmtId="44" fontId="92" fillId="0" borderId="0" xfId="1" applyFont="1"/>
    <xf numFmtId="0" fontId="91" fillId="0" borderId="38" xfId="0" applyFont="1" applyBorder="1" applyAlignment="1">
      <alignment horizontal="center" vertical="center"/>
    </xf>
    <xf numFmtId="0" fontId="6" fillId="6" borderId="0" xfId="0" applyFont="1" applyFill="1" applyAlignment="1">
      <alignment vertical="top" wrapText="1"/>
    </xf>
    <xf numFmtId="0" fontId="2" fillId="6" borderId="0" xfId="0" applyFont="1" applyFill="1" applyAlignment="1">
      <alignment vertical="top" wrapText="1"/>
    </xf>
    <xf numFmtId="10" fontId="6" fillId="6" borderId="0" xfId="0" applyNumberFormat="1" applyFont="1" applyFill="1" applyAlignment="1">
      <alignment horizontal="left" vertical="top" wrapText="1"/>
    </xf>
    <xf numFmtId="0" fontId="91" fillId="6" borderId="0" xfId="0" applyFont="1" applyFill="1" applyAlignment="1">
      <alignment vertical="top" wrapText="1"/>
    </xf>
    <xf numFmtId="0" fontId="12" fillId="6" borderId="0" xfId="0" applyFont="1" applyFill="1" applyAlignment="1">
      <alignment vertical="top" wrapText="1"/>
    </xf>
    <xf numFmtId="0" fontId="22" fillId="97" borderId="44" xfId="0" applyFont="1" applyFill="1" applyBorder="1" applyAlignment="1">
      <alignment horizontal="center"/>
    </xf>
    <xf numFmtId="0" fontId="22" fillId="97" borderId="45" xfId="0" applyFont="1" applyFill="1" applyBorder="1" applyAlignment="1">
      <alignment horizontal="center"/>
    </xf>
    <xf numFmtId="0" fontId="22" fillId="97" borderId="46" xfId="0" applyFont="1" applyFill="1" applyBorder="1" applyAlignment="1">
      <alignment horizontal="center"/>
    </xf>
    <xf numFmtId="0" fontId="0" fillId="0" borderId="47" xfId="0" applyBorder="1" applyAlignment="1">
      <alignment horizontal="center"/>
    </xf>
    <xf numFmtId="0" fontId="0" fillId="8" borderId="47" xfId="0" applyFill="1" applyBorder="1" applyAlignment="1">
      <alignment horizontal="center"/>
    </xf>
    <xf numFmtId="195" fontId="0" fillId="8" borderId="47" xfId="0" applyNumberFormat="1" applyFill="1" applyBorder="1" applyAlignment="1">
      <alignment horizontal="center"/>
    </xf>
    <xf numFmtId="0" fontId="0" fillId="8" borderId="47" xfId="0" applyFill="1" applyBorder="1" applyAlignment="1">
      <alignment horizontal="center" vertical="center" wrapText="1"/>
    </xf>
    <xf numFmtId="0" fontId="0" fillId="8" borderId="47" xfId="0" applyFill="1" applyBorder="1" applyAlignment="1">
      <alignment horizontal="center" vertical="center"/>
    </xf>
    <xf numFmtId="195" fontId="0" fillId="8" borderId="47" xfId="0" applyNumberFormat="1" applyFill="1" applyBorder="1" applyAlignment="1">
      <alignment horizontal="center" vertical="center"/>
    </xf>
    <xf numFmtId="195" fontId="0" fillId="8" borderId="47" xfId="0" applyNumberFormat="1" applyFill="1" applyBorder="1" applyAlignment="1">
      <alignment horizontal="center" vertical="center" wrapText="1"/>
    </xf>
    <xf numFmtId="0" fontId="22" fillId="8" borderId="47" xfId="0" applyFont="1" applyFill="1" applyBorder="1" applyAlignment="1">
      <alignment horizontal="center" vertical="center" wrapText="1"/>
    </xf>
    <xf numFmtId="0" fontId="22" fillId="8" borderId="47" xfId="0" applyFont="1" applyFill="1" applyBorder="1" applyAlignment="1">
      <alignment horizontal="center" vertical="center"/>
    </xf>
    <xf numFmtId="195" fontId="22" fillId="8" borderId="47" xfId="0" applyNumberFormat="1" applyFont="1" applyFill="1" applyBorder="1" applyAlignment="1">
      <alignment horizontal="center" vertical="center"/>
    </xf>
    <xf numFmtId="0" fontId="22" fillId="0" borderId="47" xfId="0" applyFont="1" applyBorder="1" applyAlignment="1">
      <alignment horizontal="center"/>
    </xf>
    <xf numFmtId="0" fontId="22" fillId="8" borderId="47" xfId="0" applyFont="1" applyFill="1" applyBorder="1" applyAlignment="1">
      <alignment horizontal="center"/>
    </xf>
    <xf numFmtId="195" fontId="22" fillId="8" borderId="47" xfId="0" applyNumberFormat="1" applyFont="1" applyFill="1" applyBorder="1" applyAlignment="1">
      <alignment horizontal="center"/>
    </xf>
    <xf numFmtId="0" fontId="22" fillId="8" borderId="47" xfId="0" applyFont="1" applyFill="1" applyBorder="1" applyAlignment="1">
      <alignment horizontal="center" wrapText="1"/>
    </xf>
    <xf numFmtId="0" fontId="0" fillId="0" borderId="0" xfId="0" applyAlignment="1">
      <alignment horizontal="center" vertical="center" wrapText="1"/>
    </xf>
    <xf numFmtId="195" fontId="0" fillId="0" borderId="0" xfId="0" applyNumberFormat="1" applyAlignment="1">
      <alignment horizontal="center"/>
    </xf>
    <xf numFmtId="195" fontId="0" fillId="0" borderId="47" xfId="0" applyNumberFormat="1" applyBorder="1" applyAlignment="1">
      <alignment horizontal="center"/>
    </xf>
    <xf numFmtId="0" fontId="0" fillId="0" borderId="47" xfId="0" applyBorder="1" applyAlignment="1">
      <alignment horizontal="center" wrapText="1"/>
    </xf>
    <xf numFmtId="0" fontId="0" fillId="0" borderId="47" xfId="0" applyBorder="1" applyAlignment="1">
      <alignment horizontal="center" vertical="center" wrapText="1"/>
    </xf>
    <xf numFmtId="0" fontId="0" fillId="0" borderId="47" xfId="0" applyBorder="1" applyAlignment="1">
      <alignment horizontal="center" vertical="center"/>
    </xf>
    <xf numFmtId="195" fontId="0" fillId="0" borderId="47" xfId="0" applyNumberFormat="1" applyBorder="1" applyAlignment="1">
      <alignment horizontal="center" vertical="center"/>
    </xf>
    <xf numFmtId="195" fontId="0" fillId="0" borderId="0" xfId="0" applyNumberFormat="1" applyAlignment="1">
      <alignment horizontal="center" vertical="center"/>
    </xf>
    <xf numFmtId="195" fontId="22" fillId="0" borderId="47" xfId="0" applyNumberFormat="1" applyFont="1" applyBorder="1" applyAlignment="1">
      <alignment horizontal="center"/>
    </xf>
    <xf numFmtId="0" fontId="0" fillId="8" borderId="0" xfId="0" applyFill="1" applyAlignment="1">
      <alignment horizontal="center"/>
    </xf>
    <xf numFmtId="0" fontId="0" fillId="8" borderId="47" xfId="0" applyFill="1" applyBorder="1" applyAlignment="1">
      <alignment horizontal="center" wrapText="1"/>
    </xf>
  </cellXfs>
  <cellStyles count="31986">
    <cellStyle name="20% - Accent1" xfId="11" xr:uid="{9F0E55D6-3E08-4395-B224-1DA1C7DC0ED5}"/>
    <cellStyle name="20% - Accent2" xfId="12" xr:uid="{B24DEBB0-E3EA-421A-950A-AAF4514A80CF}"/>
    <cellStyle name="20% - Accent3" xfId="13" xr:uid="{1EE1AD3A-13AA-4645-BEE2-E11CB9BBD8CC}"/>
    <cellStyle name="20% - Accent4" xfId="14" xr:uid="{950D88CE-1FCA-46BD-8BFF-82120CFFCA4E}"/>
    <cellStyle name="20% - Accent5" xfId="15" xr:uid="{72A2B9C7-6149-48A1-89A9-B1D167B74967}"/>
    <cellStyle name="20% - Accent6" xfId="16" xr:uid="{E0F051AA-6F6E-4ADA-80DA-6C65A3C5610F}"/>
    <cellStyle name="20% - Ênfase1 10" xfId="17" xr:uid="{406E03F8-4A0D-4106-B2E6-B9052B981BE3}"/>
    <cellStyle name="20% - Ênfase1 10 2" xfId="18" xr:uid="{2A158974-A354-4020-89C4-DB429A74ADD9}"/>
    <cellStyle name="20% - Ênfase1 10 2 2" xfId="19" xr:uid="{9D11DA13-E9BF-43F9-84BB-722DCF0E9A88}"/>
    <cellStyle name="20% - Ênfase1 10 2 3" xfId="20" xr:uid="{16F63E65-07D9-4052-9E77-596C8869CD7A}"/>
    <cellStyle name="20% - Ênfase1 10 2_Plan1" xfId="21" xr:uid="{D6DA85A3-1E16-48A7-AC13-F52B16140BB4}"/>
    <cellStyle name="20% - Ênfase1 10 3" xfId="22" xr:uid="{39930DDD-6C78-4510-9995-77706D3AEBF8}"/>
    <cellStyle name="20% - Ênfase1 10 3 2" xfId="23" xr:uid="{9F06CFF2-82DB-4B10-86C0-7AD27EB1EBA0}"/>
    <cellStyle name="20% - Ênfase1 10 3 3" xfId="24" xr:uid="{FD799800-4978-4A47-9727-A32F45B9F75B}"/>
    <cellStyle name="20% - Ênfase1 10 3_Plan1" xfId="25" xr:uid="{8D11BFB4-0692-4D9D-8231-6984AC8466B1}"/>
    <cellStyle name="20% - Ênfase1 10 4" xfId="26" xr:uid="{FC81C02A-3EAF-4457-B41D-E180F6A11C5B}"/>
    <cellStyle name="20% - Ênfase1 10 5" xfId="27" xr:uid="{4B95BEED-26C7-4318-A7EE-C04DC591B9DF}"/>
    <cellStyle name="20% - Ênfase1 10_Plan1" xfId="28" xr:uid="{2200C224-1C6A-481B-BDE3-40F3A5C47D26}"/>
    <cellStyle name="20% - Ênfase1 11" xfId="29" xr:uid="{98DD31AA-060E-4661-9306-CB12A8060D37}"/>
    <cellStyle name="20% - Ênfase1 11 2" xfId="30" xr:uid="{ED338AFB-B20C-400F-84C5-588AC77FC6FE}"/>
    <cellStyle name="20% - Ênfase1 11 3" xfId="31" xr:uid="{E7D259CA-3C60-4BF1-AA6A-4AEE11BBEE05}"/>
    <cellStyle name="20% - Ênfase1 11_Plan1" xfId="32" xr:uid="{7608807C-DB4B-4EA6-97E5-4FB4C84CE739}"/>
    <cellStyle name="20% - Ênfase1 12" xfId="33" xr:uid="{F7E9D075-B064-4B9D-8949-206E5A817013}"/>
    <cellStyle name="20% - Ênfase1 12 2" xfId="34" xr:uid="{9D2FBBF9-91AB-4CDF-8B4B-A9CEB60D9DBE}"/>
    <cellStyle name="20% - Ênfase1 12 3" xfId="35" xr:uid="{3ED8C684-EC4D-4589-8693-45940B0B9AAA}"/>
    <cellStyle name="20% - Ênfase1 12_Plan1" xfId="36" xr:uid="{E9EB89F3-0AFE-4C10-804E-BEDE188705E8}"/>
    <cellStyle name="20% - Ênfase1 13" xfId="37" xr:uid="{EF717728-78ED-4708-B05B-E85CEC74B9CB}"/>
    <cellStyle name="20% - Ênfase1 13 2" xfId="38" xr:uid="{62F1159F-BA05-43C1-A573-4B179495BBF9}"/>
    <cellStyle name="20% - Ênfase1 13 3" xfId="39" xr:uid="{B7198FC6-88F1-4C83-9B75-EDF8EEFE9D91}"/>
    <cellStyle name="20% - Ênfase1 13_Plan1" xfId="40" xr:uid="{A1E8A081-65F1-4329-880A-1A545086F071}"/>
    <cellStyle name="20% - Ênfase1 14" xfId="41" xr:uid="{1208B9FB-985A-4F8C-A1CC-575D93338F4E}"/>
    <cellStyle name="20% - Ênfase1 14 2" xfId="42" xr:uid="{A54404A9-F9FF-4A6B-9FEF-1833E83A7D8C}"/>
    <cellStyle name="20% - Ênfase1 14 3" xfId="43" xr:uid="{35364D72-85B1-4BA3-A9F9-3F65115B64C2}"/>
    <cellStyle name="20% - Ênfase1 14_Plan1" xfId="44" xr:uid="{8668444B-DEEE-4DB4-9F27-91A8F840D64E}"/>
    <cellStyle name="20% - Ênfase1 15" xfId="45" xr:uid="{BEE823CB-0EF7-434F-964C-3A1176A09024}"/>
    <cellStyle name="20% - Ênfase1 2" xfId="46" xr:uid="{CF3D6A87-2E4A-4C4A-95A8-2BBFF7D0CC75}"/>
    <cellStyle name="20% - Ênfase1 3" xfId="47" xr:uid="{74A41B12-7547-4553-90BC-239519781FDD}"/>
    <cellStyle name="20% - Ênfase1 4" xfId="48" xr:uid="{EFF90D42-A88C-4A0E-8228-AFBDA9F3D78B}"/>
    <cellStyle name="20% - Ênfase1 4 10" xfId="49" xr:uid="{949C7257-00B2-4946-9182-8C8F770E6064}"/>
    <cellStyle name="20% - Ênfase1 4 10 2" xfId="50" xr:uid="{16F9F2DF-8852-4ABB-80CE-033153719755}"/>
    <cellStyle name="20% - Ênfase1 4 10 3" xfId="51" xr:uid="{F90FD4DE-488C-4AD3-B4D7-34A6CC051DFD}"/>
    <cellStyle name="20% - Ênfase1 4 10_Plan1" xfId="52" xr:uid="{A6AAD47B-1BDA-43CF-BE75-9393B1C48732}"/>
    <cellStyle name="20% - Ênfase1 4 11" xfId="53" xr:uid="{F3ED1EA2-289F-4198-B93D-428669735895}"/>
    <cellStyle name="20% - Ênfase1 4 11 2" xfId="54" xr:uid="{0DCAA228-1C57-4E41-81A0-ADD29957A2EC}"/>
    <cellStyle name="20% - Ênfase1 4 11 3" xfId="55" xr:uid="{087BECD5-980C-4BA4-BC71-707C0EB77CA6}"/>
    <cellStyle name="20% - Ênfase1 4 11_Plan1" xfId="56" xr:uid="{291DD3B3-E4B2-4DAC-BF78-BA8E54CE3E87}"/>
    <cellStyle name="20% - Ênfase1 4 12" xfId="57" xr:uid="{23734E0B-37B0-4308-9E60-0F6208853585}"/>
    <cellStyle name="20% - Ênfase1 4 13" xfId="58" xr:uid="{511F35C8-C631-479C-AC01-C99860AECB2D}"/>
    <cellStyle name="20% - Ênfase1 4 14" xfId="59" xr:uid="{6A9C2C62-2D0B-4922-BFDF-83B881C9E281}"/>
    <cellStyle name="20% - Ênfase1 4 15" xfId="60" xr:uid="{D2A3A16A-8DCE-49FE-869B-552785DE8F78}"/>
    <cellStyle name="20% - Ênfase1 4 2" xfId="61" xr:uid="{460D7080-C8AF-410A-9CBB-3FC348010290}"/>
    <cellStyle name="20% - Ênfase1 4 2 2" xfId="62" xr:uid="{0B518A43-A23D-4A76-A145-DECD37B8A569}"/>
    <cellStyle name="20% - Ênfase1 4 2 2 2" xfId="63" xr:uid="{3E4885C8-D245-42E7-AD08-DE7E4805AF15}"/>
    <cellStyle name="20% - Ênfase1 4 2 2 3" xfId="64" xr:uid="{35CA37E4-804C-4004-AC1F-367DEC218395}"/>
    <cellStyle name="20% - Ênfase1 4 2 2_Plan1" xfId="65" xr:uid="{7BE02425-B783-49FD-BE29-01BD3553CD59}"/>
    <cellStyle name="20% - Ênfase1 4 2 3" xfId="66" xr:uid="{A75B3DAE-6AD8-4033-A376-E9A31C6861DC}"/>
    <cellStyle name="20% - Ênfase1 4 2 3 2" xfId="67" xr:uid="{D4F7FE8B-6EF2-4792-B909-76E05295B840}"/>
    <cellStyle name="20% - Ênfase1 4 2 3 3" xfId="68" xr:uid="{6DBBB232-C33A-462B-AFC9-D8D79AD2A6F3}"/>
    <cellStyle name="20% - Ênfase1 4 2 3_Plan1" xfId="69" xr:uid="{10FE03DB-3D77-4F9F-AE15-7F66EB707B33}"/>
    <cellStyle name="20% - Ênfase1 4 2 4" xfId="70" xr:uid="{7392DCDA-3D86-4911-A6A3-80268AA7D20C}"/>
    <cellStyle name="20% - Ênfase1 4 2 4 2" xfId="71" xr:uid="{CF61AB96-7810-4CB6-B5B6-B19D30C39549}"/>
    <cellStyle name="20% - Ênfase1 4 2 4 3" xfId="72" xr:uid="{444DAEF5-385E-47D6-9C39-383829623F20}"/>
    <cellStyle name="20% - Ênfase1 4 2 4 4" xfId="73" xr:uid="{C8B4C64A-DD07-4D54-BFF4-EB012CA53FAD}"/>
    <cellStyle name="20% - Ênfase1 4 2 4_Plan1" xfId="74" xr:uid="{236EBCB9-D20E-42EB-AC6D-988E7F4DFC35}"/>
    <cellStyle name="20% - Ênfase1 4 2 5" xfId="75" xr:uid="{531ECCEC-2C08-45E4-8EEC-A92DDE560073}"/>
    <cellStyle name="20% - Ênfase1 4 2 6" xfId="76" xr:uid="{9B5B5A57-C5AE-40C3-8CEC-E0E7DF54DECE}"/>
    <cellStyle name="20% - Ênfase1 4 2 7" xfId="77" xr:uid="{EAF4D049-FD45-45C8-AEAA-0767689DBEEB}"/>
    <cellStyle name="20% - Ênfase1 4 2_Plan1" xfId="78" xr:uid="{5CA86B53-0D0E-43B1-9750-2E862BED5E00}"/>
    <cellStyle name="20% - Ênfase1 4 3" xfId="79" xr:uid="{0ABC0EBF-669C-45C9-B2FB-9DCF16C7E6D8}"/>
    <cellStyle name="20% - Ênfase1 4 3 2" xfId="80" xr:uid="{51EDEC4F-8F6E-4420-8250-4E30C9AF61DF}"/>
    <cellStyle name="20% - Ênfase1 4 3 2 2" xfId="81" xr:uid="{DB1F4129-5502-4C91-BC6F-7EAF97F1A8BE}"/>
    <cellStyle name="20% - Ênfase1 4 3 2 3" xfId="82" xr:uid="{8D8FC886-D0F3-46AC-961F-FC6FDCE61CC2}"/>
    <cellStyle name="20% - Ênfase1 4 3 2_Plan1" xfId="83" xr:uid="{920B653E-81E0-4848-8ECD-C075EE0C4D74}"/>
    <cellStyle name="20% - Ênfase1 4 3 3" xfId="84" xr:uid="{E0965646-1467-4AF8-96CE-548BCB74BC6F}"/>
    <cellStyle name="20% - Ênfase1 4 3 3 2" xfId="85" xr:uid="{A70244D0-21CF-4E90-A910-65E38D38A0E8}"/>
    <cellStyle name="20% - Ênfase1 4 3 3 3" xfId="86" xr:uid="{EDB00010-70BE-4B3A-A95D-3688A2FE8A81}"/>
    <cellStyle name="20% - Ênfase1 4 3 3_Plan1" xfId="87" xr:uid="{CF957401-EAB9-4341-B1BF-B349C27B2539}"/>
    <cellStyle name="20% - Ênfase1 4 3 4" xfId="88" xr:uid="{112E1009-5017-4756-B616-4297EBB29EA5}"/>
    <cellStyle name="20% - Ênfase1 4 3 4 2" xfId="89" xr:uid="{20D7F3C4-968D-43D9-A83A-D8F916B077BD}"/>
    <cellStyle name="20% - Ênfase1 4 3 4 3" xfId="90" xr:uid="{569067B0-3020-4071-8ABA-8CEEB7A3AAFF}"/>
    <cellStyle name="20% - Ênfase1 4 3 4 4" xfId="91" xr:uid="{AADB5F1A-BD18-4403-8BE4-CBBD4B4C33FC}"/>
    <cellStyle name="20% - Ênfase1 4 3 4_Plan1" xfId="92" xr:uid="{F19BA849-DD4C-45DB-9FEB-6758B6BF660E}"/>
    <cellStyle name="20% - Ênfase1 4 3 5" xfId="93" xr:uid="{19950CB5-E895-476E-88C3-E9D45DC40DD3}"/>
    <cellStyle name="20% - Ênfase1 4 3 6" xfId="94" xr:uid="{91FE4E46-F969-4F67-B763-8E3A7F66A943}"/>
    <cellStyle name="20% - Ênfase1 4 3 7" xfId="95" xr:uid="{957F8F4E-3960-4718-919B-450F4AFAF2CE}"/>
    <cellStyle name="20% - Ênfase1 4 3_Plan1" xfId="96" xr:uid="{0FA9495A-DF9D-45ED-A288-537F82AC2C08}"/>
    <cellStyle name="20% - Ênfase1 4 4" xfId="97" xr:uid="{4DD281B5-3D31-41D8-ADF4-60F9B39ABAB0}"/>
    <cellStyle name="20% - Ênfase1 4 4 2" xfId="98" xr:uid="{B6CB5007-B043-4C49-B157-CCBB7B4EE4F1}"/>
    <cellStyle name="20% - Ênfase1 4 4 2 2" xfId="99" xr:uid="{E0055CC8-91C0-4B8C-A23C-FF4FCD5935BA}"/>
    <cellStyle name="20% - Ênfase1 4 4 2 3" xfId="100" xr:uid="{BFA3723E-D996-49E0-9C68-3108316E19AC}"/>
    <cellStyle name="20% - Ênfase1 4 4 2_Plan1" xfId="101" xr:uid="{00AFA9B2-DF19-41E1-B03F-56942A258B33}"/>
    <cellStyle name="20% - Ênfase1 4 4 3" xfId="102" xr:uid="{624C15F6-74CD-4C69-BC41-ABF0334EE642}"/>
    <cellStyle name="20% - Ênfase1 4 4 3 2" xfId="103" xr:uid="{9605348D-D9FE-40E5-9C7B-9791CDCBBD5B}"/>
    <cellStyle name="20% - Ênfase1 4 4 3 3" xfId="104" xr:uid="{3AB1512E-BE81-4934-8CCC-29C2191819B6}"/>
    <cellStyle name="20% - Ênfase1 4 4 3_Plan1" xfId="105" xr:uid="{3CDCDE16-E1E3-41E9-8735-C1CE7E27E51C}"/>
    <cellStyle name="20% - Ênfase1 4 4 4" xfId="106" xr:uid="{D2CFADCD-99DA-4DDC-97AE-3879B53C6C25}"/>
    <cellStyle name="20% - Ênfase1 4 4 4 2" xfId="107" xr:uid="{ABA56D70-EDA9-45B3-883E-0E25762C73D5}"/>
    <cellStyle name="20% - Ênfase1 4 4 4 3" xfId="108" xr:uid="{D1713F2F-2E5E-4512-B3D7-8C222CDEAD71}"/>
    <cellStyle name="20% - Ênfase1 4 4 4 4" xfId="109" xr:uid="{A6A7AC10-5A17-4843-8DD6-E42254661EBA}"/>
    <cellStyle name="20% - Ênfase1 4 4 4_Plan1" xfId="110" xr:uid="{0745704B-2EC4-41EA-9FC8-4852AE5D70FF}"/>
    <cellStyle name="20% - Ênfase1 4 4 5" xfId="111" xr:uid="{9FF17D6C-EFFD-4D57-B740-A255A17C47B1}"/>
    <cellStyle name="20% - Ênfase1 4 4 6" xfId="112" xr:uid="{B4E5011C-2D34-46FD-817F-C0FBA15CDDCF}"/>
    <cellStyle name="20% - Ênfase1 4 4 7" xfId="113" xr:uid="{B51EC3AD-F6C6-4EC2-9678-F69B7226E7FC}"/>
    <cellStyle name="20% - Ênfase1 4 4_Plan1" xfId="114" xr:uid="{C737FE2D-4BF2-48A3-A0EB-A46133EE2721}"/>
    <cellStyle name="20% - Ênfase1 4 5" xfId="115" xr:uid="{20D0BF90-2587-4FC2-A0B3-A8F96DC38DCD}"/>
    <cellStyle name="20% - Ênfase1 4 5 2" xfId="116" xr:uid="{8B0C0100-F091-4295-B4EE-1F2BE09E7B91}"/>
    <cellStyle name="20% - Ênfase1 4 5 2 2" xfId="117" xr:uid="{E7AFBAEE-72D6-4EFE-A529-1A1CB7FD5181}"/>
    <cellStyle name="20% - Ênfase1 4 5 2 3" xfId="118" xr:uid="{E71F222F-8771-4743-A614-2F5CEA74960C}"/>
    <cellStyle name="20% - Ênfase1 4 5 2_Plan1" xfId="119" xr:uid="{55BEFC09-FBBC-4406-9930-CB3DAB224DCE}"/>
    <cellStyle name="20% - Ênfase1 4 5 3" xfId="120" xr:uid="{CA693CF9-72B2-4CA9-AF5C-96583364D14C}"/>
    <cellStyle name="20% - Ênfase1 4 5 3 2" xfId="121" xr:uid="{56652EB4-A519-4190-AACB-C3FD5C3579D3}"/>
    <cellStyle name="20% - Ênfase1 4 5 3 3" xfId="122" xr:uid="{C5437421-6ABA-462F-880E-D55C583691F9}"/>
    <cellStyle name="20% - Ênfase1 4 5 3_Plan1" xfId="123" xr:uid="{CA00C50E-6C0D-4106-9FE9-897574561ADC}"/>
    <cellStyle name="20% - Ênfase1 4 5 4" xfId="124" xr:uid="{3ACD70D7-1AC9-4B30-B0D1-CABE7E791DAC}"/>
    <cellStyle name="20% - Ênfase1 4 5 4 2" xfId="125" xr:uid="{18EA9A5F-6601-40C0-9A79-A75C0A458FF6}"/>
    <cellStyle name="20% - Ênfase1 4 5 4_Plan1" xfId="126" xr:uid="{0A40DB21-C7AA-428D-B00A-A40FF6A7A4DA}"/>
    <cellStyle name="20% - Ênfase1 4 5 5" xfId="127" xr:uid="{B5386697-9F0F-4DD3-BFC8-C21C008202E2}"/>
    <cellStyle name="20% - Ênfase1 4 5_Plan1" xfId="128" xr:uid="{B30DFFC6-CAD8-4562-A519-878E5C1579AD}"/>
    <cellStyle name="20% - Ênfase1 4 6" xfId="129" xr:uid="{5D5B02A0-635D-4D55-AA96-3BDDA9B98E5F}"/>
    <cellStyle name="20% - Ênfase1 4 6 2" xfId="130" xr:uid="{470E8594-46F3-4343-8559-EA1E6E29341C}"/>
    <cellStyle name="20% - Ênfase1 4 6 2 2" xfId="131" xr:uid="{C3B60936-4392-4D9C-9A37-FE6DA1CF291A}"/>
    <cellStyle name="20% - Ênfase1 4 6 2 3" xfId="132" xr:uid="{9EB3A90E-D996-422F-A599-53EC6BE18D43}"/>
    <cellStyle name="20% - Ênfase1 4 6 2_Plan1" xfId="133" xr:uid="{3CE08CD3-A624-4AC3-B99C-942344DCBCAD}"/>
    <cellStyle name="20% - Ênfase1 4 6 3" xfId="134" xr:uid="{1CB02981-EDA9-4851-8C3F-CF64F233E147}"/>
    <cellStyle name="20% - Ênfase1 4 6 3 2" xfId="135" xr:uid="{42C4D098-00CE-498A-B0BB-0248B81AF81D}"/>
    <cellStyle name="20% - Ênfase1 4 6 3 3" xfId="136" xr:uid="{3C2045E5-6646-4EC1-A86D-A5C18B6A5209}"/>
    <cellStyle name="20% - Ênfase1 4 6 3_Plan1" xfId="137" xr:uid="{82D55F61-CF2A-46E1-9123-1BC755CBDAF0}"/>
    <cellStyle name="20% - Ênfase1 4 6 4" xfId="138" xr:uid="{E8DE7C8B-3C7B-44DF-853A-8A98E9DF1104}"/>
    <cellStyle name="20% - Ênfase1 4 6 5" xfId="139" xr:uid="{48303AF6-73C9-4132-BCC6-DEA7C6650177}"/>
    <cellStyle name="20% - Ênfase1 4 6_Plan1" xfId="140" xr:uid="{A5A1E64D-B9D2-4C09-888C-2DA78120BAAA}"/>
    <cellStyle name="20% - Ênfase1 4 7" xfId="141" xr:uid="{A4BB4E80-B09C-41B7-B091-DCF5BF2EF124}"/>
    <cellStyle name="20% - Ênfase1 4 7 2" xfId="142" xr:uid="{13835F8F-DEC5-414B-A99B-3E0439932C73}"/>
    <cellStyle name="20% - Ênfase1 4 7 2 2" xfId="143" xr:uid="{B052F966-0359-49D9-8000-270285AAE2EE}"/>
    <cellStyle name="20% - Ênfase1 4 7 2 3" xfId="144" xr:uid="{9EFA53CB-E1E4-4845-8D31-3AA9B2000BD9}"/>
    <cellStyle name="20% - Ênfase1 4 7 2_Plan1" xfId="145" xr:uid="{F4C59664-2C10-4503-B0B6-D0C07AEF9852}"/>
    <cellStyle name="20% - Ênfase1 4 7 3" xfId="146" xr:uid="{4966FCD9-F753-41E0-A0F6-2B996E27D6AC}"/>
    <cellStyle name="20% - Ênfase1 4 7 3 2" xfId="147" xr:uid="{BF92029E-FA1E-42B8-9AFF-565591A53A3E}"/>
    <cellStyle name="20% - Ênfase1 4 7 3 3" xfId="148" xr:uid="{C9810247-34D6-4B7C-BA20-3E117E25ED76}"/>
    <cellStyle name="20% - Ênfase1 4 7 3_Plan1" xfId="149" xr:uid="{57B0C534-1DDA-4B95-ACA0-AEBB3B7D6E3F}"/>
    <cellStyle name="20% - Ênfase1 4 7 4" xfId="150" xr:uid="{FEAFB38F-EB2F-4DC3-94C3-855E39D365EE}"/>
    <cellStyle name="20% - Ênfase1 4 7 5" xfId="151" xr:uid="{E4486920-D516-46F2-9C79-60A838001362}"/>
    <cellStyle name="20% - Ênfase1 4 7_Plan1" xfId="152" xr:uid="{054E7E10-2C60-4930-828A-5C356227AC14}"/>
    <cellStyle name="20% - Ênfase1 4 8" xfId="153" xr:uid="{02019988-4154-4EA8-8DA4-45B567C3A5E0}"/>
    <cellStyle name="20% - Ênfase1 4 8 2" xfId="154" xr:uid="{77BCAD6D-B18C-423A-8084-D5344188BFE7}"/>
    <cellStyle name="20% - Ênfase1 4 8 3" xfId="155" xr:uid="{3EFECA5B-3941-4D1E-B3CA-72478E5C711F}"/>
    <cellStyle name="20% - Ênfase1 4 8_Plan1" xfId="156" xr:uid="{A8E614A1-F878-473E-B5D1-CBEE2131A274}"/>
    <cellStyle name="20% - Ênfase1 4 9" xfId="157" xr:uid="{08457F66-A532-41EA-B3D7-5CADB4176CF7}"/>
    <cellStyle name="20% - Ênfase1 4 9 2" xfId="158" xr:uid="{5ED19C08-AB2E-43CF-A027-D895A128C03F}"/>
    <cellStyle name="20% - Ênfase1 4 9 3" xfId="159" xr:uid="{6E0614FF-B943-404D-8D42-7F48496FF9C2}"/>
    <cellStyle name="20% - Ênfase1 4 9_Plan1" xfId="160" xr:uid="{967E82A1-6060-4DBB-B785-43F2BE775800}"/>
    <cellStyle name="20% - Ênfase1 4_COMPOSIÇÃO" xfId="161" xr:uid="{3D5611EC-E329-4BE9-AD94-A5B9D2274E9C}"/>
    <cellStyle name="20% - Ênfase1 5" xfId="162" xr:uid="{F36307F8-AB63-41D5-905A-4FAE13B11E57}"/>
    <cellStyle name="20% - Ênfase1 5 2" xfId="163" xr:uid="{55BB400C-6774-403E-94B5-2A37C3656982}"/>
    <cellStyle name="20% - Ênfase1 5 2 2" xfId="164" xr:uid="{9BB5C632-E0EE-4690-96C6-E182ED865150}"/>
    <cellStyle name="20% - Ênfase1 5 2 3" xfId="165" xr:uid="{981F62FF-A388-4C59-8ECA-C92BB1B41ACE}"/>
    <cellStyle name="20% - Ênfase1 5 2_Plan1" xfId="166" xr:uid="{B00B3359-C4FF-4C93-8E86-A32A877DFF32}"/>
    <cellStyle name="20% - Ênfase1 5 3" xfId="167" xr:uid="{60774F31-2411-40FA-941D-7DF2ED67B2EE}"/>
    <cellStyle name="20% - Ênfase1 5 3 2" xfId="168" xr:uid="{98C76FD1-849C-4FCD-99C5-36CEEAFFF17F}"/>
    <cellStyle name="20% - Ênfase1 5 3 3" xfId="169" xr:uid="{BBCEC106-BC66-4C74-A611-92E2CA847405}"/>
    <cellStyle name="20% - Ênfase1 5 3_Plan1" xfId="170" xr:uid="{0E2B6AEE-0E51-4A28-86B0-40620E3AAFA8}"/>
    <cellStyle name="20% - Ênfase1 5 4" xfId="171" xr:uid="{FDC69D8B-9C32-4C8D-8E46-BD4B697AB9F7}"/>
    <cellStyle name="20% - Ênfase1 5 4 2" xfId="172" xr:uid="{4784B15D-7DD2-4173-8FC9-7FF8D43581F1}"/>
    <cellStyle name="20% - Ênfase1 5 4 3" xfId="173" xr:uid="{A7617C92-1E91-4851-9A8F-B5855B3C0534}"/>
    <cellStyle name="20% - Ênfase1 5 4 4" xfId="174" xr:uid="{A4A9E46F-AF6C-42D1-88A1-923464AD02BF}"/>
    <cellStyle name="20% - Ênfase1 5 4_Plan1" xfId="175" xr:uid="{046507A2-5D25-4584-B0D2-8E00E4EA9B91}"/>
    <cellStyle name="20% - Ênfase1 5 5" xfId="176" xr:uid="{0F1B8644-7E71-43B2-A83C-A9A8F3FA2147}"/>
    <cellStyle name="20% - Ênfase1 5 6" xfId="177" xr:uid="{644EC2B5-2590-4BAF-B425-02A4A472F245}"/>
    <cellStyle name="20% - Ênfase1 5 7" xfId="178" xr:uid="{8495C322-C04F-4BA2-80C6-B131D261BA44}"/>
    <cellStyle name="20% - Ênfase1 5_Plan1" xfId="179" xr:uid="{16D8A5BB-4785-442D-B8CD-596F1A2E3972}"/>
    <cellStyle name="20% - Ênfase1 6" xfId="180" xr:uid="{B35EFC77-6EA6-4D07-928F-AD669B6C5EBC}"/>
    <cellStyle name="20% - Ênfase1 6 2" xfId="181" xr:uid="{F5CA8A00-B489-4B0A-BC99-AEB1E0442E56}"/>
    <cellStyle name="20% - Ênfase1 6 2 2" xfId="182" xr:uid="{20396796-2CD3-468A-B0A4-C3F540F69F9E}"/>
    <cellStyle name="20% - Ênfase1 6 2 3" xfId="183" xr:uid="{6E7155B8-56C0-48E3-9EEC-6B5B845B6078}"/>
    <cellStyle name="20% - Ênfase1 6 2_Plan1" xfId="184" xr:uid="{2BC07088-996E-4E9B-9169-6BC298883085}"/>
    <cellStyle name="20% - Ênfase1 6 3" xfId="185" xr:uid="{B5CA3680-FD58-4118-806F-7A69753B39BF}"/>
    <cellStyle name="20% - Ênfase1 6 3 2" xfId="186" xr:uid="{6684F234-4DB2-4101-830B-409165747B52}"/>
    <cellStyle name="20% - Ênfase1 6 3 3" xfId="187" xr:uid="{DE2AC55F-D3A7-4C01-B233-F8664A9E724B}"/>
    <cellStyle name="20% - Ênfase1 6 3_Plan1" xfId="188" xr:uid="{56F35D92-8A42-4E98-A8FF-5A27B7BEE7A9}"/>
    <cellStyle name="20% - Ênfase1 6 4" xfId="189" xr:uid="{0CBAE546-BF2F-454B-84F5-44E282D94A9B}"/>
    <cellStyle name="20% - Ênfase1 6 4 2" xfId="190" xr:uid="{7442C765-F79C-4B2B-A64E-E87A708F9AEB}"/>
    <cellStyle name="20% - Ênfase1 6 4 3" xfId="191" xr:uid="{C49CFC4C-04A1-47F0-AEDD-C3D7DCE85663}"/>
    <cellStyle name="20% - Ênfase1 6 4 4" xfId="192" xr:uid="{57776E34-441F-4C12-8A68-8C508D4FD3CA}"/>
    <cellStyle name="20% - Ênfase1 6 4_Plan1" xfId="193" xr:uid="{0653FA10-F0F7-4256-9909-5C37D09153D2}"/>
    <cellStyle name="20% - Ênfase1 6 5" xfId="194" xr:uid="{FF01115B-25FC-4214-B94B-EF3A746F4D88}"/>
    <cellStyle name="20% - Ênfase1 6 6" xfId="195" xr:uid="{BDF32D38-594C-4460-8DC7-83FF01C09A33}"/>
    <cellStyle name="20% - Ênfase1 6 7" xfId="196" xr:uid="{4108C324-78C2-400A-84F2-A06DC457ADDD}"/>
    <cellStyle name="20% - Ênfase1 6_Plan1" xfId="197" xr:uid="{92219141-32B7-4802-9F17-41E2F6DD48B3}"/>
    <cellStyle name="20% - Ênfase1 7" xfId="198" xr:uid="{FF13727B-21E3-4F37-AB27-423C03C04C1B}"/>
    <cellStyle name="20% - Ênfase1 7 2" xfId="199" xr:uid="{08302C0D-48B1-49A0-93FA-F9C09971FFF3}"/>
    <cellStyle name="20% - Ênfase1 7 2 2" xfId="200" xr:uid="{C3B134DD-E96E-4E15-B0C1-30403CBDF3B9}"/>
    <cellStyle name="20% - Ênfase1 7 2 3" xfId="201" xr:uid="{2BC0D543-A923-43A0-BCDD-4EABAAC0FC86}"/>
    <cellStyle name="20% - Ênfase1 7 2_Plan1" xfId="202" xr:uid="{F940498E-7F83-42B4-9925-B42AB05D684B}"/>
    <cellStyle name="20% - Ênfase1 7 3" xfId="203" xr:uid="{D21A5C17-1241-488E-BF5D-ACABB2F9BEC3}"/>
    <cellStyle name="20% - Ênfase1 7 3 2" xfId="204" xr:uid="{5112374A-4C2B-4CBD-A9D7-BFA0EA396D7A}"/>
    <cellStyle name="20% - Ênfase1 7 3 3" xfId="205" xr:uid="{93DB8135-521E-464C-960A-9FEFE89F11FE}"/>
    <cellStyle name="20% - Ênfase1 7 3_Plan1" xfId="206" xr:uid="{36DA6D4D-1AC1-40B9-A608-C217420A2C6B}"/>
    <cellStyle name="20% - Ênfase1 7 4" xfId="207" xr:uid="{C8FD724B-8A86-44C2-A8AA-73C2792AE572}"/>
    <cellStyle name="20% - Ênfase1 7 4 2" xfId="208" xr:uid="{8584C01B-DA51-4111-B467-EFA00CED29ED}"/>
    <cellStyle name="20% - Ênfase1 7 4 3" xfId="209" xr:uid="{A93DF78A-55B8-4D38-9398-B23C85115EFE}"/>
    <cellStyle name="20% - Ênfase1 7 4 4" xfId="210" xr:uid="{BD812199-9D53-4D89-B888-423AA9FC432E}"/>
    <cellStyle name="20% - Ênfase1 7 4_Plan1" xfId="211" xr:uid="{FDA1781B-605C-4FB3-87A7-6C5207612EFB}"/>
    <cellStyle name="20% - Ênfase1 7 5" xfId="212" xr:uid="{C571F62F-ABD8-4C6E-89FB-2A85C27E656D}"/>
    <cellStyle name="20% - Ênfase1 7 6" xfId="213" xr:uid="{BC74B68F-BE70-40E9-8F31-51F86E5F0940}"/>
    <cellStyle name="20% - Ênfase1 7 7" xfId="214" xr:uid="{B164C143-499F-4D6A-951F-8F1DC894889E}"/>
    <cellStyle name="20% - Ênfase1 7_Plan1" xfId="215" xr:uid="{C829F926-E1E8-445B-8565-7CCAFD3ADC0C}"/>
    <cellStyle name="20% - Ênfase1 8" xfId="216" xr:uid="{B3D6F38C-900E-4864-9110-D242EB5F7CC2}"/>
    <cellStyle name="20% - Ênfase1 8 2" xfId="217" xr:uid="{8FD354C9-E1AB-4147-A565-B2926215F71F}"/>
    <cellStyle name="20% - Ênfase1 8 2 2" xfId="218" xr:uid="{DB9A3D3C-C0A5-43ED-B40D-B6EE197B3D63}"/>
    <cellStyle name="20% - Ênfase1 8 2 3" xfId="219" xr:uid="{A0F2230F-FDBC-4427-8B18-D339F3E32962}"/>
    <cellStyle name="20% - Ênfase1 8 2_Plan1" xfId="220" xr:uid="{8B577EE8-28A0-4D23-832C-87AD91436A05}"/>
    <cellStyle name="20% - Ênfase1 8 3" xfId="221" xr:uid="{FCE1945F-505A-4EEC-B2E3-4BD359B2D60C}"/>
    <cellStyle name="20% - Ênfase1 8 3 2" xfId="222" xr:uid="{9A116204-D344-4088-8EE7-CB70A8DDC314}"/>
    <cellStyle name="20% - Ênfase1 8 3 3" xfId="223" xr:uid="{EA563B82-23C6-43FA-BD14-FB1A6707696E}"/>
    <cellStyle name="20% - Ênfase1 8 3_Plan1" xfId="224" xr:uid="{6811BE6D-ED8A-43AE-B7F1-DAF0B0EC6EF9}"/>
    <cellStyle name="20% - Ênfase1 8 4" xfId="225" xr:uid="{2230AE1B-4ADB-417F-B831-740479F10A6C}"/>
    <cellStyle name="20% - Ênfase1 8 4 2" xfId="226" xr:uid="{36264422-138B-44AA-AF24-213074401C3F}"/>
    <cellStyle name="20% - Ênfase1 8 4_Plan1" xfId="227" xr:uid="{4A162540-B28E-4190-922E-F30D34C0456C}"/>
    <cellStyle name="20% - Ênfase1 8 5" xfId="228" xr:uid="{0A085049-885C-4E7B-9FF6-FA412656C9D1}"/>
    <cellStyle name="20% - Ênfase1 8_Plan1" xfId="229" xr:uid="{107A5F1E-8696-45B2-904B-EE2E0198606D}"/>
    <cellStyle name="20% - Ênfase1 9" xfId="230" xr:uid="{7769428A-76BF-4F20-A08E-C239F67B5F0D}"/>
    <cellStyle name="20% - Ênfase1 9 2" xfId="231" xr:uid="{50AFCF0B-A347-4B5F-BF03-67D0323807F5}"/>
    <cellStyle name="20% - Ênfase1 9 2 2" xfId="232" xr:uid="{BF32C5EC-DF38-42C2-8B06-AA325D0123DF}"/>
    <cellStyle name="20% - Ênfase1 9 2 3" xfId="233" xr:uid="{5832BD2A-EADA-45EC-957D-4BF98B4D6594}"/>
    <cellStyle name="20% - Ênfase1 9 2_Plan1" xfId="234" xr:uid="{4D1A504C-3830-485F-A9E1-88886F15C97E}"/>
    <cellStyle name="20% - Ênfase1 9 3" xfId="235" xr:uid="{73834A8E-D66F-4862-8BA0-9934222E6FC8}"/>
    <cellStyle name="20% - Ênfase1 9 3 2" xfId="236" xr:uid="{7B0904C1-A61C-4C0B-87D3-A5C75F4EBBE8}"/>
    <cellStyle name="20% - Ênfase1 9 3 3" xfId="237" xr:uid="{273CB232-F6EB-4A09-8F71-2C845A92B014}"/>
    <cellStyle name="20% - Ênfase1 9 3_Plan1" xfId="238" xr:uid="{F01E0097-1382-4532-A3C6-B53A3358B832}"/>
    <cellStyle name="20% - Ênfase1 9 4" xfId="239" xr:uid="{7506341E-6D32-4C37-9EAC-A90C8FD65C64}"/>
    <cellStyle name="20% - Ênfase1 9 5" xfId="240" xr:uid="{1FFAA4A3-8C26-4AF8-92A8-B7B7F012E378}"/>
    <cellStyle name="20% - Ênfase1 9_Plan1" xfId="241" xr:uid="{D46E2C34-4623-4D60-A1DF-C2CDF4042E25}"/>
    <cellStyle name="20% - Ênfase2 10" xfId="242" xr:uid="{3A39942D-971C-442F-A3DB-2C96E7F6F98C}"/>
    <cellStyle name="20% - Ênfase2 10 2" xfId="243" xr:uid="{F7CF0FE1-A7D4-4A1A-80DE-4D78DB8AC1CE}"/>
    <cellStyle name="20% - Ênfase2 10 2 2" xfId="244" xr:uid="{B0955D6E-4395-4C2D-AE2A-420512A269BF}"/>
    <cellStyle name="20% - Ênfase2 10 2 3" xfId="245" xr:uid="{3C081A85-89A2-4317-8EC6-EFA1685F3267}"/>
    <cellStyle name="20% - Ênfase2 10 2_Plan1" xfId="246" xr:uid="{8819BA76-38F3-4996-9E3C-191D1500E1EB}"/>
    <cellStyle name="20% - Ênfase2 10 3" xfId="247" xr:uid="{FD56DE4C-6E17-4BBB-A0CA-F2F02646B29C}"/>
    <cellStyle name="20% - Ênfase2 10 3 2" xfId="248" xr:uid="{65AB1D9A-8A21-40D0-B659-2A685D075935}"/>
    <cellStyle name="20% - Ênfase2 10 3 3" xfId="249" xr:uid="{2D77DFE3-44D9-4EC2-A403-90BE4A3774A8}"/>
    <cellStyle name="20% - Ênfase2 10 3_Plan1" xfId="250" xr:uid="{E523ABEA-CAB3-4FDA-8AA4-3E949CD14132}"/>
    <cellStyle name="20% - Ênfase2 10 4" xfId="251" xr:uid="{D4B98A44-3C94-40F8-8562-8364472AB732}"/>
    <cellStyle name="20% - Ênfase2 10 5" xfId="252" xr:uid="{71B5BFD8-A857-4BF1-9359-DDF7BAF977F5}"/>
    <cellStyle name="20% - Ênfase2 10_Plan1" xfId="253" xr:uid="{5FF445BA-2266-4352-984B-4EA488195C33}"/>
    <cellStyle name="20% - Ênfase2 11" xfId="254" xr:uid="{529466E6-C1F4-4B2C-9E3F-803C058BA8B5}"/>
    <cellStyle name="20% - Ênfase2 11 2" xfId="255" xr:uid="{202E2D8D-6121-481B-B8A2-91A93BD116E3}"/>
    <cellStyle name="20% - Ênfase2 11 3" xfId="256" xr:uid="{AFD727CA-F21A-4CD7-B4F4-72D382D4D2D8}"/>
    <cellStyle name="20% - Ênfase2 11_Plan1" xfId="257" xr:uid="{42285FF5-B642-4CF3-857F-C37C29B0E6E0}"/>
    <cellStyle name="20% - Ênfase2 12" xfId="258" xr:uid="{E6E15E62-2D2A-4C45-B4BF-51A4F92B9CD2}"/>
    <cellStyle name="20% - Ênfase2 12 2" xfId="259" xr:uid="{FB760BED-B0BF-4C72-B43D-C78646C46B0C}"/>
    <cellStyle name="20% - Ênfase2 12 3" xfId="260" xr:uid="{BBEDDAAF-3073-435C-9F8F-CDC798FB75B6}"/>
    <cellStyle name="20% - Ênfase2 12_Plan1" xfId="261" xr:uid="{EF01462B-0504-4488-AF67-44A1898CC11E}"/>
    <cellStyle name="20% - Ênfase2 13" xfId="262" xr:uid="{D041CB7B-555F-4300-815D-6811B48E2EAC}"/>
    <cellStyle name="20% - Ênfase2 13 2" xfId="263" xr:uid="{8E133344-DB89-4F8B-A55D-ABBD49BEA5F8}"/>
    <cellStyle name="20% - Ênfase2 13 3" xfId="264" xr:uid="{4A645E76-9953-48FC-B03E-637DFEE10921}"/>
    <cellStyle name="20% - Ênfase2 13_Plan1" xfId="265" xr:uid="{657A231C-529E-4020-B7C2-583701CB2ED5}"/>
    <cellStyle name="20% - Ênfase2 14" xfId="266" xr:uid="{1636FCA7-7D2E-4C80-851B-672F1C3F88B2}"/>
    <cellStyle name="20% - Ênfase2 14 2" xfId="267" xr:uid="{7EDFC3AF-D932-4502-BBC0-1E1AC21A8954}"/>
    <cellStyle name="20% - Ênfase2 14 3" xfId="268" xr:uid="{4E4ECF94-15DA-4A6B-9A54-FF8EF11E48C8}"/>
    <cellStyle name="20% - Ênfase2 14_Plan1" xfId="269" xr:uid="{C33F5413-58E3-4E45-B559-1DACC16B9094}"/>
    <cellStyle name="20% - Ênfase2 15" xfId="270" xr:uid="{C92D16DB-23D8-4859-8AA8-2A579C49C89E}"/>
    <cellStyle name="20% - Ênfase2 2" xfId="271" xr:uid="{659C31D9-F77C-40A5-BF48-61EB9DD710C0}"/>
    <cellStyle name="20% - Ênfase2 3" xfId="272" xr:uid="{6CFB0CDB-01F5-41E1-A22E-53CE5A88551E}"/>
    <cellStyle name="20% - Ênfase2 4" xfId="273" xr:uid="{58306C8E-2FA5-4976-9934-864DAB306734}"/>
    <cellStyle name="20% - Ênfase2 4 10" xfId="274" xr:uid="{AE57FC7C-443A-4204-A761-24CD3D43FD11}"/>
    <cellStyle name="20% - Ênfase2 4 10 2" xfId="275" xr:uid="{5A6F9B15-BA04-4DA0-94E5-4E226EDD05BD}"/>
    <cellStyle name="20% - Ênfase2 4 10 3" xfId="276" xr:uid="{4D109D56-414C-4922-A569-EC66031FBEA1}"/>
    <cellStyle name="20% - Ênfase2 4 10_Plan1" xfId="277" xr:uid="{62014228-5CB2-4307-A72E-C4F5907B4913}"/>
    <cellStyle name="20% - Ênfase2 4 11" xfId="278" xr:uid="{A5D0FA50-9BD8-4C75-B429-0B5613CA5E89}"/>
    <cellStyle name="20% - Ênfase2 4 11 2" xfId="279" xr:uid="{147A6063-52F2-4268-B388-A2735660BF82}"/>
    <cellStyle name="20% - Ênfase2 4 11 3" xfId="280" xr:uid="{4AF4F274-6FA3-42F8-A4F9-0CC3BF2F2A5D}"/>
    <cellStyle name="20% - Ênfase2 4 11_Plan1" xfId="281" xr:uid="{56EC21B6-9AEF-482A-A17A-3312EC9D5B0B}"/>
    <cellStyle name="20% - Ênfase2 4 12" xfId="282" xr:uid="{4EDD5994-84CD-4407-9630-94545FA1F189}"/>
    <cellStyle name="20% - Ênfase2 4 13" xfId="283" xr:uid="{F93EC923-3611-4E1B-9394-25C34423030F}"/>
    <cellStyle name="20% - Ênfase2 4 14" xfId="284" xr:uid="{31A50166-0DA5-46C0-AAB8-F3AC425AE78C}"/>
    <cellStyle name="20% - Ênfase2 4 15" xfId="285" xr:uid="{4057476E-9C19-4842-8B38-0A895284EE33}"/>
    <cellStyle name="20% - Ênfase2 4 2" xfId="286" xr:uid="{F4C5FF3E-D6F4-422E-906F-4C60ADE35008}"/>
    <cellStyle name="20% - Ênfase2 4 2 2" xfId="287" xr:uid="{CC142169-6249-4351-A4E4-C6B4BD1F2FEB}"/>
    <cellStyle name="20% - Ênfase2 4 2 2 2" xfId="288" xr:uid="{A808BD3F-945B-4BF3-AC3A-D592A96AAFDD}"/>
    <cellStyle name="20% - Ênfase2 4 2 2 3" xfId="289" xr:uid="{5BA34487-1D8D-4B2A-9657-396E90BA5CD4}"/>
    <cellStyle name="20% - Ênfase2 4 2 2_Plan1" xfId="290" xr:uid="{D2DDD919-6E57-4BD3-845A-080F2DF4D6CD}"/>
    <cellStyle name="20% - Ênfase2 4 2 3" xfId="291" xr:uid="{46AE899C-C43A-4210-8D37-E6084FA29618}"/>
    <cellStyle name="20% - Ênfase2 4 2 3 2" xfId="292" xr:uid="{2FF5E386-2AFA-4A94-94FE-7F714AAA0C3D}"/>
    <cellStyle name="20% - Ênfase2 4 2 3 3" xfId="293" xr:uid="{61550900-9C1D-43CD-A626-374940053E1D}"/>
    <cellStyle name="20% - Ênfase2 4 2 3_Plan1" xfId="294" xr:uid="{11A5226C-2665-4773-8A4C-1EA545DDE41B}"/>
    <cellStyle name="20% - Ênfase2 4 2 4" xfId="295" xr:uid="{AADA352B-AD3C-4B29-AA4F-5EAEBF516C25}"/>
    <cellStyle name="20% - Ênfase2 4 2 4 2" xfId="296" xr:uid="{EBF0BCC5-D201-4B0D-B915-60892AD594FF}"/>
    <cellStyle name="20% - Ênfase2 4 2 4 3" xfId="297" xr:uid="{B79338F9-4C2E-4BB0-8FCB-C2A7B24A97B4}"/>
    <cellStyle name="20% - Ênfase2 4 2 4 4" xfId="298" xr:uid="{04F87DF9-7A7A-4BD2-A6A6-19C1906298E4}"/>
    <cellStyle name="20% - Ênfase2 4 2 4_Plan1" xfId="299" xr:uid="{25C9EAEE-B435-4B59-B53A-7ACFE652D028}"/>
    <cellStyle name="20% - Ênfase2 4 2 5" xfId="300" xr:uid="{5AE78F84-124D-4525-AD2D-05E3DD8D30EC}"/>
    <cellStyle name="20% - Ênfase2 4 2 6" xfId="301" xr:uid="{B6ABBB1D-6B4B-4DC6-B401-A7C246B67D85}"/>
    <cellStyle name="20% - Ênfase2 4 2 7" xfId="302" xr:uid="{A4E3FB60-F4AB-4F55-BDD3-CBE5A81B5692}"/>
    <cellStyle name="20% - Ênfase2 4 2_Plan1" xfId="303" xr:uid="{9B96F6B7-75A7-4A20-89EA-1E8F9560A9F2}"/>
    <cellStyle name="20% - Ênfase2 4 3" xfId="304" xr:uid="{B89A6590-2383-44AE-9B3C-801D9D0E9DFF}"/>
    <cellStyle name="20% - Ênfase2 4 3 2" xfId="305" xr:uid="{23A47663-8027-4709-B511-18000DAE8B79}"/>
    <cellStyle name="20% - Ênfase2 4 3 2 2" xfId="306" xr:uid="{6F92094E-A042-45E1-B9AB-30791DC3E409}"/>
    <cellStyle name="20% - Ênfase2 4 3 2 3" xfId="307" xr:uid="{ABE8FD08-3BC4-430C-9419-12B4EAB1D9B3}"/>
    <cellStyle name="20% - Ênfase2 4 3 2_Plan1" xfId="308" xr:uid="{6C326EC1-F944-4353-8A92-B3D7D5BCBAE1}"/>
    <cellStyle name="20% - Ênfase2 4 3 3" xfId="309" xr:uid="{25E54DED-C8DC-4A17-9F08-10FA287311F2}"/>
    <cellStyle name="20% - Ênfase2 4 3 3 2" xfId="310" xr:uid="{210B43B1-1F41-4AD1-B982-3B09DEB0634E}"/>
    <cellStyle name="20% - Ênfase2 4 3 3 3" xfId="311" xr:uid="{03BFFF3E-F8AE-41CC-85CB-CCFC947E5A52}"/>
    <cellStyle name="20% - Ênfase2 4 3 3_Plan1" xfId="312" xr:uid="{3500585A-863D-4C99-98DD-341CA728B83B}"/>
    <cellStyle name="20% - Ênfase2 4 3 4" xfId="313" xr:uid="{629C1D5A-6672-437F-9953-24F70E20C46A}"/>
    <cellStyle name="20% - Ênfase2 4 3 4 2" xfId="314" xr:uid="{C6C90EDD-A666-4DBE-BC99-B411BED12743}"/>
    <cellStyle name="20% - Ênfase2 4 3 4 3" xfId="315" xr:uid="{23D51B1D-ADCE-4A38-BEEC-7AAEEC85E7C2}"/>
    <cellStyle name="20% - Ênfase2 4 3 4 4" xfId="316" xr:uid="{3D569BE4-0BEE-4AEE-83BC-FA33D9933B2C}"/>
    <cellStyle name="20% - Ênfase2 4 3 4_Plan1" xfId="317" xr:uid="{34C596A3-FC81-442A-A01B-F1AE41A039F1}"/>
    <cellStyle name="20% - Ênfase2 4 3 5" xfId="318" xr:uid="{F081C9B7-F96E-4812-B1D8-882CF4839482}"/>
    <cellStyle name="20% - Ênfase2 4 3 6" xfId="319" xr:uid="{80D3D81A-090D-45C7-B7A4-1CBE9B4F9E49}"/>
    <cellStyle name="20% - Ênfase2 4 3 7" xfId="320" xr:uid="{393B5621-6FEC-4CA5-8F0B-28A636D82D2A}"/>
    <cellStyle name="20% - Ênfase2 4 3_Plan1" xfId="321" xr:uid="{36613893-776B-4C18-8F67-8C44EA76C6BF}"/>
    <cellStyle name="20% - Ênfase2 4 4" xfId="322" xr:uid="{2F7D2B96-7C22-41B7-B212-3C307ADFB294}"/>
    <cellStyle name="20% - Ênfase2 4 4 2" xfId="323" xr:uid="{4CD07AD3-5C42-4AB6-A749-444F7517C2C1}"/>
    <cellStyle name="20% - Ênfase2 4 4 2 2" xfId="324" xr:uid="{B976393B-BE6E-4BAF-A1AD-58D875BB1B22}"/>
    <cellStyle name="20% - Ênfase2 4 4 2 3" xfId="325" xr:uid="{C70D0731-CF08-4A08-858B-251F36C6D395}"/>
    <cellStyle name="20% - Ênfase2 4 4 2_Plan1" xfId="326" xr:uid="{8A06F06C-D2D5-47C3-A374-9BE810EC1DE7}"/>
    <cellStyle name="20% - Ênfase2 4 4 3" xfId="327" xr:uid="{E30DD73F-A23D-4451-98B5-9E3E1DB46CFC}"/>
    <cellStyle name="20% - Ênfase2 4 4 3 2" xfId="328" xr:uid="{2D18B2AA-AD7C-4DE2-BDF0-46023C9DCC49}"/>
    <cellStyle name="20% - Ênfase2 4 4 3 3" xfId="329" xr:uid="{9D1B1E7C-DA66-4BB3-8399-EDBF0AE426DA}"/>
    <cellStyle name="20% - Ênfase2 4 4 3_Plan1" xfId="330" xr:uid="{273248E6-A92B-4120-9B48-86638044E2E1}"/>
    <cellStyle name="20% - Ênfase2 4 4 4" xfId="331" xr:uid="{35733D65-0589-4B44-97B3-9AB738D7408E}"/>
    <cellStyle name="20% - Ênfase2 4 4 4 2" xfId="332" xr:uid="{375ABEDE-8266-4AD0-9750-A3A2BC6DEE2F}"/>
    <cellStyle name="20% - Ênfase2 4 4 4 3" xfId="333" xr:uid="{353F3187-B9F8-4826-8EF6-A2A9B98A9EB0}"/>
    <cellStyle name="20% - Ênfase2 4 4 4 4" xfId="334" xr:uid="{81F76F41-B0E7-4B93-A618-DDECBD213F29}"/>
    <cellStyle name="20% - Ênfase2 4 4 4_Plan1" xfId="335" xr:uid="{4B4DC0DC-CDB2-424D-8091-F2ED1EDDEAD8}"/>
    <cellStyle name="20% - Ênfase2 4 4 5" xfId="336" xr:uid="{CDDA85F5-671A-4FEA-817F-7F988E21A251}"/>
    <cellStyle name="20% - Ênfase2 4 4 6" xfId="337" xr:uid="{4CE5D8E0-76FD-4AD2-B5BA-7411473365A8}"/>
    <cellStyle name="20% - Ênfase2 4 4 7" xfId="338" xr:uid="{3E07EFC6-DD48-4569-9195-68DCF142D5C8}"/>
    <cellStyle name="20% - Ênfase2 4 4_Plan1" xfId="339" xr:uid="{15F18B5A-B0D3-488E-8B66-E7A39DED7409}"/>
    <cellStyle name="20% - Ênfase2 4 5" xfId="340" xr:uid="{27EDA089-FDB3-4770-8E44-1CF9A86E5D39}"/>
    <cellStyle name="20% - Ênfase2 4 5 2" xfId="341" xr:uid="{25CD04EF-D297-40F7-9EEF-A28977995E89}"/>
    <cellStyle name="20% - Ênfase2 4 5 2 2" xfId="342" xr:uid="{CC0F6D7D-C092-4F17-B2C7-6836AE05D403}"/>
    <cellStyle name="20% - Ênfase2 4 5 2 3" xfId="343" xr:uid="{86748774-166B-4BDB-91D4-434ECC2E23F1}"/>
    <cellStyle name="20% - Ênfase2 4 5 2_Plan1" xfId="344" xr:uid="{00215107-A694-4D51-8F13-8D9626F54FF8}"/>
    <cellStyle name="20% - Ênfase2 4 5 3" xfId="345" xr:uid="{9AC67348-4ADA-43F1-9F8E-45637B5062CB}"/>
    <cellStyle name="20% - Ênfase2 4 5 3 2" xfId="346" xr:uid="{F58769C9-E90C-4BF4-9039-4A6FF6E7DDD3}"/>
    <cellStyle name="20% - Ênfase2 4 5 3 3" xfId="347" xr:uid="{10F6E1EE-3F80-47B2-9F88-B4BC6A03C981}"/>
    <cellStyle name="20% - Ênfase2 4 5 3_Plan1" xfId="348" xr:uid="{7B32B3E1-B718-42CD-B1C0-DF8AF7621E67}"/>
    <cellStyle name="20% - Ênfase2 4 5 4" xfId="349" xr:uid="{5FFCBA5E-DB5F-491D-BC4E-E6C393A9223D}"/>
    <cellStyle name="20% - Ênfase2 4 5 4 2" xfId="350" xr:uid="{9A73A8C3-F1A2-4EBC-9B36-C4988E8E734D}"/>
    <cellStyle name="20% - Ênfase2 4 5 4_Plan1" xfId="351" xr:uid="{8221D8BB-1EF6-4E1A-B94B-1E666A83D715}"/>
    <cellStyle name="20% - Ênfase2 4 5 5" xfId="352" xr:uid="{C62957C2-1E6A-4B2B-95E3-38F103C1A9BC}"/>
    <cellStyle name="20% - Ênfase2 4 5_Plan1" xfId="353" xr:uid="{A543A6CB-6315-46C1-A494-910A3C028E50}"/>
    <cellStyle name="20% - Ênfase2 4 6" xfId="354" xr:uid="{D262B0BD-71B7-4157-95D2-B3C3426A3F82}"/>
    <cellStyle name="20% - Ênfase2 4 6 2" xfId="355" xr:uid="{2B380F8A-7237-4AD7-B366-89E7978217CF}"/>
    <cellStyle name="20% - Ênfase2 4 6 2 2" xfId="356" xr:uid="{D71BCE73-14A9-4B02-BECA-CBA64B1ABF76}"/>
    <cellStyle name="20% - Ênfase2 4 6 2 3" xfId="357" xr:uid="{51E25946-1E04-4EB2-9159-A5D6480256F6}"/>
    <cellStyle name="20% - Ênfase2 4 6 2_Plan1" xfId="358" xr:uid="{ABA6C853-43D7-4E3A-85EF-A434C98676C2}"/>
    <cellStyle name="20% - Ênfase2 4 6 3" xfId="359" xr:uid="{F9D6CEBC-B594-4245-AFE8-F2332C5535AC}"/>
    <cellStyle name="20% - Ênfase2 4 6 3 2" xfId="360" xr:uid="{7766037D-24F6-4E31-9101-1C9DB1106CEB}"/>
    <cellStyle name="20% - Ênfase2 4 6 3 3" xfId="361" xr:uid="{27B1737A-7A39-4F5B-ACFE-B5909A3ACF95}"/>
    <cellStyle name="20% - Ênfase2 4 6 3_Plan1" xfId="362" xr:uid="{7A6A255B-B4E7-40AE-9F16-2D403512C9AD}"/>
    <cellStyle name="20% - Ênfase2 4 6 4" xfId="363" xr:uid="{96DED56B-F733-4067-ABF6-77B1141B0BD3}"/>
    <cellStyle name="20% - Ênfase2 4 6 5" xfId="364" xr:uid="{EA439AAF-0F73-4019-ADE1-8DDB71F00381}"/>
    <cellStyle name="20% - Ênfase2 4 6_Plan1" xfId="365" xr:uid="{581B6659-E387-4A5A-81E2-129075B08BDE}"/>
    <cellStyle name="20% - Ênfase2 4 7" xfId="366" xr:uid="{CA082FDE-125A-4ADE-BD06-771875267BC2}"/>
    <cellStyle name="20% - Ênfase2 4 7 2" xfId="367" xr:uid="{7A2E5301-F435-4B26-95A8-98CDB7AD4A8B}"/>
    <cellStyle name="20% - Ênfase2 4 7 2 2" xfId="368" xr:uid="{57D193DD-2D7D-4B43-8C7F-BB3DB48EAA53}"/>
    <cellStyle name="20% - Ênfase2 4 7 2 3" xfId="369" xr:uid="{33E66D53-00C3-432F-A9A9-7E13E83AE4AA}"/>
    <cellStyle name="20% - Ênfase2 4 7 2_Plan1" xfId="370" xr:uid="{CE7A302D-BDDE-43A9-BDCC-3DBFFE46D324}"/>
    <cellStyle name="20% - Ênfase2 4 7 3" xfId="371" xr:uid="{AB008375-6794-47C6-B3AF-D784259BA294}"/>
    <cellStyle name="20% - Ênfase2 4 7 3 2" xfId="372" xr:uid="{1301835B-6ED4-4FDD-9B1A-B6ECEDE23B3D}"/>
    <cellStyle name="20% - Ênfase2 4 7 3 3" xfId="373" xr:uid="{9AEE371A-7018-4EF5-AB38-5B951896BBB6}"/>
    <cellStyle name="20% - Ênfase2 4 7 3_Plan1" xfId="374" xr:uid="{593F016A-393C-4949-A4B5-A70642264583}"/>
    <cellStyle name="20% - Ênfase2 4 7 4" xfId="375" xr:uid="{C9590A2F-F463-4E13-A1FE-6847362D1FB0}"/>
    <cellStyle name="20% - Ênfase2 4 7 5" xfId="376" xr:uid="{D8A7547D-E1C3-4172-9290-8542E6EA5132}"/>
    <cellStyle name="20% - Ênfase2 4 7_Plan1" xfId="377" xr:uid="{D789C179-6228-4A39-9728-5E7F575C1B7E}"/>
    <cellStyle name="20% - Ênfase2 4 8" xfId="378" xr:uid="{42E4854F-FADD-40BE-AEB9-1AB6D3627513}"/>
    <cellStyle name="20% - Ênfase2 4 8 2" xfId="379" xr:uid="{024F203E-9908-4624-94D0-3CAFBAA86B18}"/>
    <cellStyle name="20% - Ênfase2 4 8 3" xfId="380" xr:uid="{6692EF46-6269-4CB8-BE12-5032F6625555}"/>
    <cellStyle name="20% - Ênfase2 4 8_Plan1" xfId="381" xr:uid="{4A640E2B-92D6-49F4-9ED7-61C80AE1101A}"/>
    <cellStyle name="20% - Ênfase2 4 9" xfId="382" xr:uid="{14378660-7233-46F2-AD96-760B596E27FE}"/>
    <cellStyle name="20% - Ênfase2 4 9 2" xfId="383" xr:uid="{8C797FE2-60B5-46A0-A2A6-902E76250C9B}"/>
    <cellStyle name="20% - Ênfase2 4 9 3" xfId="384" xr:uid="{2B4D218A-302E-4C66-840D-C14E0B18F7C7}"/>
    <cellStyle name="20% - Ênfase2 4 9_Plan1" xfId="385" xr:uid="{ED06773A-35CB-4CF8-A023-F1BACF87297F}"/>
    <cellStyle name="20% - Ênfase2 4_COMPOSIÇÃO" xfId="386" xr:uid="{D6954337-7364-4837-B8A6-2AE118B2FC3F}"/>
    <cellStyle name="20% - Ênfase2 5" xfId="387" xr:uid="{5AAE6CAD-9F84-48CC-959F-E076D48B27CD}"/>
    <cellStyle name="20% - Ênfase2 5 2" xfId="388" xr:uid="{240270D2-F378-44E0-914D-BB36330D544D}"/>
    <cellStyle name="20% - Ênfase2 5 2 2" xfId="389" xr:uid="{D56A7E16-C31D-4E37-8FC5-BE858C5A77B7}"/>
    <cellStyle name="20% - Ênfase2 5 2 3" xfId="390" xr:uid="{889C9229-FD07-4C1A-B97D-61D1A800B7FC}"/>
    <cellStyle name="20% - Ênfase2 5 2_Plan1" xfId="391" xr:uid="{50C5220F-E1F7-4B63-9743-301912548B0A}"/>
    <cellStyle name="20% - Ênfase2 5 3" xfId="392" xr:uid="{A223BACB-87BC-4959-83B6-F88FC08045F6}"/>
    <cellStyle name="20% - Ênfase2 5 3 2" xfId="393" xr:uid="{3392E6D6-AB55-4460-8533-3CA581C5D015}"/>
    <cellStyle name="20% - Ênfase2 5 3 3" xfId="394" xr:uid="{4441B6E1-683F-4D73-B72D-33DF13A2B8F5}"/>
    <cellStyle name="20% - Ênfase2 5 3_Plan1" xfId="395" xr:uid="{81B6A2DA-716D-4679-AC1B-18E8E4DA3390}"/>
    <cellStyle name="20% - Ênfase2 5 4" xfId="396" xr:uid="{A500750D-CF64-4CB8-9173-96B1879B48E9}"/>
    <cellStyle name="20% - Ênfase2 5 4 2" xfId="397" xr:uid="{10D5C104-FC22-45F3-8D09-E31D2B172BC0}"/>
    <cellStyle name="20% - Ênfase2 5 4 3" xfId="398" xr:uid="{17ADBC50-91BA-47C4-B8D5-4749D07F1F44}"/>
    <cellStyle name="20% - Ênfase2 5 4 4" xfId="399" xr:uid="{A258E95D-1173-4AB0-B3EA-E7C9DB1C9875}"/>
    <cellStyle name="20% - Ênfase2 5 4_Plan1" xfId="400" xr:uid="{224032F8-27A2-4458-AB66-499295296457}"/>
    <cellStyle name="20% - Ênfase2 5 5" xfId="401" xr:uid="{37EF61C5-5066-4BDB-A732-EDE1F92F0982}"/>
    <cellStyle name="20% - Ênfase2 5 6" xfId="402" xr:uid="{FEEA99F3-730B-438C-BF4A-37B77D3853F9}"/>
    <cellStyle name="20% - Ênfase2 5 7" xfId="403" xr:uid="{ABFDB0C8-676C-4958-8D41-68AFA495638C}"/>
    <cellStyle name="20% - Ênfase2 5_Plan1" xfId="404" xr:uid="{F6E529A5-87FF-48D7-880B-EE9A6FB515CE}"/>
    <cellStyle name="20% - Ênfase2 6" xfId="405" xr:uid="{7B3449EF-30F3-4258-9C4E-5D2A64B7B95B}"/>
    <cellStyle name="20% - Ênfase2 6 2" xfId="406" xr:uid="{137C4895-8BCE-49B6-BAF6-03CE39CDAFC1}"/>
    <cellStyle name="20% - Ênfase2 6 2 2" xfId="407" xr:uid="{C17DD017-764F-4DFC-8350-B827A08C5474}"/>
    <cellStyle name="20% - Ênfase2 6 2 3" xfId="408" xr:uid="{5928C224-1B00-438D-99A0-FDA4FF854B81}"/>
    <cellStyle name="20% - Ênfase2 6 2_Plan1" xfId="409" xr:uid="{86C9F737-7F12-4746-BE74-CCC11E1E5C4B}"/>
    <cellStyle name="20% - Ênfase2 6 3" xfId="410" xr:uid="{0485A00A-B0A3-4F25-84BB-D2CACE75619C}"/>
    <cellStyle name="20% - Ênfase2 6 3 2" xfId="411" xr:uid="{EC8B3F34-746A-4747-883A-8E37D3375221}"/>
    <cellStyle name="20% - Ênfase2 6 3 3" xfId="412" xr:uid="{67ABF22F-FED5-4478-90CA-4FD5BF0D9E07}"/>
    <cellStyle name="20% - Ênfase2 6 3_Plan1" xfId="413" xr:uid="{A790A3FD-073C-4F6F-A1F7-23ED5F55711F}"/>
    <cellStyle name="20% - Ênfase2 6 4" xfId="414" xr:uid="{C8FD1FD2-DD95-45DE-9730-9320CDA4A10D}"/>
    <cellStyle name="20% - Ênfase2 6 4 2" xfId="415" xr:uid="{5BDC71DE-524F-4D41-8AAD-BB998BF7D5F2}"/>
    <cellStyle name="20% - Ênfase2 6 4 3" xfId="416" xr:uid="{2DA99BB4-6FD1-4D61-96DF-A506C3AE592F}"/>
    <cellStyle name="20% - Ênfase2 6 4 4" xfId="417" xr:uid="{17FF17F2-D629-45F3-AF89-53E62F159F3E}"/>
    <cellStyle name="20% - Ênfase2 6 4_Plan1" xfId="418" xr:uid="{38F8C6B4-9F70-47EC-A936-1183ACB4A8FB}"/>
    <cellStyle name="20% - Ênfase2 6 5" xfId="419" xr:uid="{1C6056E5-CEDE-4C8F-B132-577065122E98}"/>
    <cellStyle name="20% - Ênfase2 6 6" xfId="420" xr:uid="{453A2786-75C4-43FA-9996-9BEB3914977D}"/>
    <cellStyle name="20% - Ênfase2 6 7" xfId="421" xr:uid="{67CEAE19-CF2A-403B-99C8-F28C8EE346D2}"/>
    <cellStyle name="20% - Ênfase2 6_Plan1" xfId="422" xr:uid="{1ADA257C-2A93-46A3-B900-317E6F556BE4}"/>
    <cellStyle name="20% - Ênfase2 7" xfId="423" xr:uid="{A862362E-56C6-490C-A587-7169E4D160FA}"/>
    <cellStyle name="20% - Ênfase2 7 2" xfId="424" xr:uid="{832140E8-B2E6-42E1-BA47-0A1AA2CA5417}"/>
    <cellStyle name="20% - Ênfase2 7 2 2" xfId="425" xr:uid="{52E7D0DE-C314-41B7-A11C-3C5BCDD97F6B}"/>
    <cellStyle name="20% - Ênfase2 7 2 3" xfId="426" xr:uid="{D9CEEC7E-2954-4A68-A224-438BEE43414C}"/>
    <cellStyle name="20% - Ênfase2 7 2_Plan1" xfId="427" xr:uid="{539FCF2B-2549-4E48-8F67-521D004101C9}"/>
    <cellStyle name="20% - Ênfase2 7 3" xfId="428" xr:uid="{F82BD8DE-8E0F-482C-A93B-9CD04767602A}"/>
    <cellStyle name="20% - Ênfase2 7 3 2" xfId="429" xr:uid="{48F182F4-3BB3-4887-9A48-5D1EE9731166}"/>
    <cellStyle name="20% - Ênfase2 7 3 3" xfId="430" xr:uid="{6626DDCC-0B2B-4B8C-8E3A-D6FEE207F0C3}"/>
    <cellStyle name="20% - Ênfase2 7 3_Plan1" xfId="431" xr:uid="{DDF09535-AADB-4EC9-8FD4-F22592C9CDA8}"/>
    <cellStyle name="20% - Ênfase2 7 4" xfId="432" xr:uid="{2FCAC7FC-56C2-4002-9AE3-C4A125BA134B}"/>
    <cellStyle name="20% - Ênfase2 7 4 2" xfId="433" xr:uid="{410909C0-9C6D-44AF-A443-E4CC73C7F444}"/>
    <cellStyle name="20% - Ênfase2 7 4 3" xfId="434" xr:uid="{0B975FD3-6AA6-438A-AE10-1837C9750826}"/>
    <cellStyle name="20% - Ênfase2 7 4 4" xfId="435" xr:uid="{11451124-4B64-4984-AB0A-311D58A2E971}"/>
    <cellStyle name="20% - Ênfase2 7 4_Plan1" xfId="436" xr:uid="{C611C681-0ED5-495E-8EE1-786F9C396668}"/>
    <cellStyle name="20% - Ênfase2 7 5" xfId="437" xr:uid="{2B10ACE3-8C8B-440E-9130-B18C4F632688}"/>
    <cellStyle name="20% - Ênfase2 7 6" xfId="438" xr:uid="{2AB9A2F1-6A6A-4FE3-9AAF-42A161BFFDAA}"/>
    <cellStyle name="20% - Ênfase2 7 7" xfId="439" xr:uid="{7FD539AF-11FF-4035-9056-D0F2E84E6F62}"/>
    <cellStyle name="20% - Ênfase2 7_Plan1" xfId="440" xr:uid="{A0D7AC3F-3AC3-45F0-B988-234A1DF24F5A}"/>
    <cellStyle name="20% - Ênfase2 8" xfId="441" xr:uid="{3E5DC3D9-882E-4C29-8472-6A3AEDDB0F27}"/>
    <cellStyle name="20% - Ênfase2 8 2" xfId="442" xr:uid="{3EEE52EA-F37B-4487-B080-C619DB61BFE0}"/>
    <cellStyle name="20% - Ênfase2 8 2 2" xfId="443" xr:uid="{F265DBC6-680C-413E-96FD-F6DD070DEDA7}"/>
    <cellStyle name="20% - Ênfase2 8 2 3" xfId="444" xr:uid="{910CFA55-64EF-4546-9362-BDDC4EA14B7E}"/>
    <cellStyle name="20% - Ênfase2 8 2_Plan1" xfId="445" xr:uid="{E12899C2-7C6F-4C63-A740-EA19A0769A17}"/>
    <cellStyle name="20% - Ênfase2 8 3" xfId="446" xr:uid="{9527D57A-5A42-4579-A641-9BB217F29A66}"/>
    <cellStyle name="20% - Ênfase2 8 3 2" xfId="447" xr:uid="{6C6CCBA8-B7A9-4A2A-9234-6758C2FCD107}"/>
    <cellStyle name="20% - Ênfase2 8 3 3" xfId="448" xr:uid="{3A300301-409E-458E-A09D-5DC0DD89F21E}"/>
    <cellStyle name="20% - Ênfase2 8 3_Plan1" xfId="449" xr:uid="{8F1C8C30-8263-4085-AB80-DCDFE42D750B}"/>
    <cellStyle name="20% - Ênfase2 8 4" xfId="450" xr:uid="{F7E48D83-8563-4C70-B8D9-C8165A4A5BA0}"/>
    <cellStyle name="20% - Ênfase2 8 4 2" xfId="451" xr:uid="{29F7ABC3-C8A3-40EE-9023-2EF4FEDE5511}"/>
    <cellStyle name="20% - Ênfase2 8 4_Plan1" xfId="452" xr:uid="{AFD74861-7BD4-41ED-873E-B9E366CFAF56}"/>
    <cellStyle name="20% - Ênfase2 8 5" xfId="453" xr:uid="{5CC6D56B-D487-445D-9DEB-1960D49BF6ED}"/>
    <cellStyle name="20% - Ênfase2 8_Plan1" xfId="454" xr:uid="{A0F70BBF-F4F6-42F9-ACE8-0BA955BFD88A}"/>
    <cellStyle name="20% - Ênfase2 9" xfId="455" xr:uid="{2ECB032E-3472-494F-A827-C38CF067267B}"/>
    <cellStyle name="20% - Ênfase2 9 2" xfId="456" xr:uid="{305AF5E4-12C0-443E-9FE5-810DAF43FAB0}"/>
    <cellStyle name="20% - Ênfase2 9 2 2" xfId="457" xr:uid="{130F61C9-1D25-4E6E-86E1-634814F144B7}"/>
    <cellStyle name="20% - Ênfase2 9 2 3" xfId="458" xr:uid="{9C703E43-BA6B-4AF7-BA4A-C2D43C777EFE}"/>
    <cellStyle name="20% - Ênfase2 9 2_Plan1" xfId="459" xr:uid="{330ACE13-DC3E-4012-B9AD-3A23E7C0A1A4}"/>
    <cellStyle name="20% - Ênfase2 9 3" xfId="460" xr:uid="{69E73BDF-DE8D-42FB-84BD-610FE23DD9DE}"/>
    <cellStyle name="20% - Ênfase2 9 3 2" xfId="461" xr:uid="{263418E0-25AD-44C8-B848-748451FD4FED}"/>
    <cellStyle name="20% - Ênfase2 9 3 3" xfId="462" xr:uid="{07EC99FF-E7AE-47BA-8A33-4AEDBB3F33D3}"/>
    <cellStyle name="20% - Ênfase2 9 3_Plan1" xfId="463" xr:uid="{34A4765C-4320-4300-88A7-4BAC401CC6BF}"/>
    <cellStyle name="20% - Ênfase2 9 4" xfId="464" xr:uid="{FC39EB1D-4C7F-47D2-B5AC-BD91B8B1DDF7}"/>
    <cellStyle name="20% - Ênfase2 9 5" xfId="465" xr:uid="{C3DAC98F-00BE-48C1-AF87-4597F96E9D24}"/>
    <cellStyle name="20% - Ênfase2 9_Plan1" xfId="466" xr:uid="{0688E23B-0929-4416-9E96-CCA079C10362}"/>
    <cellStyle name="20% - Ênfase3 10" xfId="467" xr:uid="{C101DD6F-8D69-4624-A819-3740FF53F54F}"/>
    <cellStyle name="20% - Ênfase3 10 2" xfId="468" xr:uid="{480ED0A3-B48E-43FF-9A3F-0F4A78247738}"/>
    <cellStyle name="20% - Ênfase3 10 2 2" xfId="469" xr:uid="{EF9230CD-3EBE-4054-BB2D-7E800540E51A}"/>
    <cellStyle name="20% - Ênfase3 10 2 3" xfId="470" xr:uid="{2921FB40-A50D-4F10-9153-13A90CBA108E}"/>
    <cellStyle name="20% - Ênfase3 10 2_Plan1" xfId="471" xr:uid="{663E72DD-054A-48CA-B90C-CF2EFFD18475}"/>
    <cellStyle name="20% - Ênfase3 10 3" xfId="472" xr:uid="{68329163-4ECE-4635-A151-78530489D776}"/>
    <cellStyle name="20% - Ênfase3 10 3 2" xfId="473" xr:uid="{04406CFD-7480-4200-80B3-BE12AEC09D34}"/>
    <cellStyle name="20% - Ênfase3 10 3 3" xfId="474" xr:uid="{0DC6DCB9-4799-406F-BC56-F30123A326E7}"/>
    <cellStyle name="20% - Ênfase3 10 3_Plan1" xfId="475" xr:uid="{B9EE6875-8C99-4C4A-85DA-26F74598C824}"/>
    <cellStyle name="20% - Ênfase3 10 4" xfId="476" xr:uid="{82CF69EE-E6EB-4726-92CE-596E9BFCF8BD}"/>
    <cellStyle name="20% - Ênfase3 10 5" xfId="477" xr:uid="{509019F0-C3B3-40BC-8CD3-9C0BAFC756E3}"/>
    <cellStyle name="20% - Ênfase3 10_Plan1" xfId="478" xr:uid="{12C4D2B7-BEAF-4839-8210-585DDD173026}"/>
    <cellStyle name="20% - Ênfase3 11" xfId="479" xr:uid="{F2F33721-F281-4B1F-B427-463314157706}"/>
    <cellStyle name="20% - Ênfase3 11 2" xfId="480" xr:uid="{705E28E1-67E6-4AF7-9DFF-2DA5CD035A03}"/>
    <cellStyle name="20% - Ênfase3 11 3" xfId="481" xr:uid="{800CC764-EB24-48A1-9236-60FD99012FE1}"/>
    <cellStyle name="20% - Ênfase3 11_Plan1" xfId="482" xr:uid="{E265BEC7-AC1E-4038-8631-2D76ED578A72}"/>
    <cellStyle name="20% - Ênfase3 12" xfId="483" xr:uid="{708D6BA3-EF2C-4DE1-8386-492AB82FACAB}"/>
    <cellStyle name="20% - Ênfase3 12 2" xfId="484" xr:uid="{A77EA13B-8A03-4CF0-ACA9-FD4BF79CEAC5}"/>
    <cellStyle name="20% - Ênfase3 12 3" xfId="485" xr:uid="{20306EDA-E214-4A18-B46F-23961EF932E1}"/>
    <cellStyle name="20% - Ênfase3 12_Plan1" xfId="486" xr:uid="{796A4268-7ECF-4D24-BEFD-D07F506567D0}"/>
    <cellStyle name="20% - Ênfase3 13" xfId="487" xr:uid="{BE605470-25BE-4051-8ED8-095AB2E9DB64}"/>
    <cellStyle name="20% - Ênfase3 13 2" xfId="488" xr:uid="{D8EB6A2C-1387-4981-B3CC-323D9BA271C4}"/>
    <cellStyle name="20% - Ênfase3 13 3" xfId="489" xr:uid="{B424846F-739D-4ED3-9FB0-BDD582EC66EC}"/>
    <cellStyle name="20% - Ênfase3 13_Plan1" xfId="490" xr:uid="{B5ED7441-99B4-410B-BEC3-A223158458D1}"/>
    <cellStyle name="20% - Ênfase3 14" xfId="491" xr:uid="{36458E79-602D-44B4-879D-3BDD4652EC76}"/>
    <cellStyle name="20% - Ênfase3 14 2" xfId="492" xr:uid="{65C0475B-7406-4B3C-A995-6670929E18FB}"/>
    <cellStyle name="20% - Ênfase3 14 3" xfId="493" xr:uid="{69018CDB-3302-4B66-A7E7-7397E6AE0B2E}"/>
    <cellStyle name="20% - Ênfase3 14_Plan1" xfId="494" xr:uid="{31134CD3-1F30-41A7-B1ED-811DEE37CACB}"/>
    <cellStyle name="20% - Ênfase3 15" xfId="495" xr:uid="{66C15DDB-6DC6-42C8-A421-718EB4589BC4}"/>
    <cellStyle name="20% - Ênfase3 2" xfId="496" xr:uid="{EA212BC1-6AA5-42E2-A3DF-CBE8DC38599C}"/>
    <cellStyle name="20% - Ênfase3 3" xfId="497" xr:uid="{C7BB3242-DD8B-4F0A-AF4D-F162C596A2A7}"/>
    <cellStyle name="20% - Ênfase3 4" xfId="498" xr:uid="{3D020CE3-202B-4BDA-B790-545860F579D2}"/>
    <cellStyle name="20% - Ênfase3 4 10" xfId="499" xr:uid="{4AF21EC0-8550-4096-A0A8-D164F19E88EA}"/>
    <cellStyle name="20% - Ênfase3 4 10 2" xfId="500" xr:uid="{A5D75157-352D-4747-8B81-70448B6A3972}"/>
    <cellStyle name="20% - Ênfase3 4 10 3" xfId="501" xr:uid="{73074315-01BE-49A6-B294-9E2973221D96}"/>
    <cellStyle name="20% - Ênfase3 4 10_Plan1" xfId="502" xr:uid="{46F27FFD-7D15-4650-A3C1-A38574DC4B7E}"/>
    <cellStyle name="20% - Ênfase3 4 11" xfId="503" xr:uid="{A847D902-A82C-4B05-A2CF-F22CA47D3383}"/>
    <cellStyle name="20% - Ênfase3 4 11 2" xfId="504" xr:uid="{1954CD59-1B63-4F12-A02F-64C86F3CA59D}"/>
    <cellStyle name="20% - Ênfase3 4 11 3" xfId="505" xr:uid="{05386D8F-6CB5-4D86-8206-8249F4840301}"/>
    <cellStyle name="20% - Ênfase3 4 11_Plan1" xfId="506" xr:uid="{A07AEA40-349B-45F0-B401-0F1197FBF607}"/>
    <cellStyle name="20% - Ênfase3 4 12" xfId="507" xr:uid="{CD8AB2B1-136F-460B-B396-E747CE97AD81}"/>
    <cellStyle name="20% - Ênfase3 4 13" xfId="508" xr:uid="{6543630C-5528-4077-AB5F-725BE00C0AC1}"/>
    <cellStyle name="20% - Ênfase3 4 14" xfId="509" xr:uid="{5F93A49F-1140-464E-9EEC-F41CB9822F60}"/>
    <cellStyle name="20% - Ênfase3 4 15" xfId="510" xr:uid="{F693F153-5826-4E06-B85B-0C801224AB08}"/>
    <cellStyle name="20% - Ênfase3 4 2" xfId="511" xr:uid="{6D496933-4363-4C6E-B020-310F3FACF182}"/>
    <cellStyle name="20% - Ênfase3 4 2 2" xfId="512" xr:uid="{8EE887AA-5E59-4CF0-8D5C-406FA1C141D7}"/>
    <cellStyle name="20% - Ênfase3 4 2 2 2" xfId="513" xr:uid="{DC55093A-CAE9-40D0-9DEE-170A7B009DDD}"/>
    <cellStyle name="20% - Ênfase3 4 2 2 3" xfId="514" xr:uid="{48F7D590-0422-4857-BF70-8F30DBC1D581}"/>
    <cellStyle name="20% - Ênfase3 4 2 2_Plan1" xfId="515" xr:uid="{C46300C1-690B-4082-8F03-7D2B3DC6E1FA}"/>
    <cellStyle name="20% - Ênfase3 4 2 3" xfId="516" xr:uid="{C0D73080-1DB1-402D-99F7-1FCCB24FED87}"/>
    <cellStyle name="20% - Ênfase3 4 2 3 2" xfId="517" xr:uid="{04B0F78F-D69C-4C89-B5F7-F32AAC6F1F5B}"/>
    <cellStyle name="20% - Ênfase3 4 2 3 3" xfId="518" xr:uid="{066B3F80-AE00-4556-A6E3-FA1A9063EF40}"/>
    <cellStyle name="20% - Ênfase3 4 2 3_Plan1" xfId="519" xr:uid="{ED067AF0-9B83-44F2-AD81-EBF11976066D}"/>
    <cellStyle name="20% - Ênfase3 4 2 4" xfId="520" xr:uid="{60897924-79F7-4CE1-970C-FACC96EAC51F}"/>
    <cellStyle name="20% - Ênfase3 4 2 4 2" xfId="521" xr:uid="{F4F97110-E9AD-4603-B8EA-87FB9D3658CA}"/>
    <cellStyle name="20% - Ênfase3 4 2 4 3" xfId="522" xr:uid="{12AB8F90-2DD9-436D-9960-40C5BB5CF658}"/>
    <cellStyle name="20% - Ênfase3 4 2 4 4" xfId="523" xr:uid="{2B4F6D77-DF06-4BB6-90CC-35B11CA6AFCC}"/>
    <cellStyle name="20% - Ênfase3 4 2 4_Plan1" xfId="524" xr:uid="{25F27049-9ED2-43B2-BF5C-B701E932D7DC}"/>
    <cellStyle name="20% - Ênfase3 4 2 5" xfId="525" xr:uid="{95D63BF8-4477-40F9-8528-624C7EFDA279}"/>
    <cellStyle name="20% - Ênfase3 4 2 6" xfId="526" xr:uid="{9BB30954-484D-4412-99D6-E99F7DE476C0}"/>
    <cellStyle name="20% - Ênfase3 4 2 7" xfId="527" xr:uid="{9362EEB9-0EEA-4765-BE5C-3A298C815263}"/>
    <cellStyle name="20% - Ênfase3 4 2_Plan1" xfId="528" xr:uid="{66FB0178-EA1E-43DC-964C-06A258603F8A}"/>
    <cellStyle name="20% - Ênfase3 4 3" xfId="529" xr:uid="{74720796-0BCF-405C-A856-1658710D84F2}"/>
    <cellStyle name="20% - Ênfase3 4 3 2" xfId="530" xr:uid="{A6073C23-2A26-41C4-9A58-179D20311CFD}"/>
    <cellStyle name="20% - Ênfase3 4 3 2 2" xfId="531" xr:uid="{CCEA7547-9634-4975-8CB4-7FB7FD889E15}"/>
    <cellStyle name="20% - Ênfase3 4 3 2 3" xfId="532" xr:uid="{8E63BFA2-6256-4BEE-9A69-579227A77028}"/>
    <cellStyle name="20% - Ênfase3 4 3 2_Plan1" xfId="533" xr:uid="{7D3EA9FA-145E-4C9E-AC77-472C54545896}"/>
    <cellStyle name="20% - Ênfase3 4 3 3" xfId="534" xr:uid="{DCC90D8C-B0D4-4E5F-967B-58A821B51AF7}"/>
    <cellStyle name="20% - Ênfase3 4 3 3 2" xfId="535" xr:uid="{FDB5354B-6942-4CB5-B881-8B04120373B0}"/>
    <cellStyle name="20% - Ênfase3 4 3 3 3" xfId="536" xr:uid="{EEBD2F39-5955-4EBE-96CB-6E7745B59ABB}"/>
    <cellStyle name="20% - Ênfase3 4 3 3_Plan1" xfId="537" xr:uid="{869CA57C-004A-4CBE-8285-4270BD9B196E}"/>
    <cellStyle name="20% - Ênfase3 4 3 4" xfId="538" xr:uid="{6C9BF6A0-896E-45CE-B64C-8232044212CB}"/>
    <cellStyle name="20% - Ênfase3 4 3 4 2" xfId="539" xr:uid="{C699ECA0-9424-417D-8ADC-7FA4C187161D}"/>
    <cellStyle name="20% - Ênfase3 4 3 4 3" xfId="540" xr:uid="{4EF90C7C-1B41-4440-A4AE-31DC3C140547}"/>
    <cellStyle name="20% - Ênfase3 4 3 4 4" xfId="541" xr:uid="{7BE745F4-9AB5-47B3-89CC-2427146D0D5A}"/>
    <cellStyle name="20% - Ênfase3 4 3 4_Plan1" xfId="542" xr:uid="{026E7B90-1E1D-4033-B7FE-DAF563E8493A}"/>
    <cellStyle name="20% - Ênfase3 4 3 5" xfId="543" xr:uid="{BC829847-0A13-4238-8FD3-5EC434EB94B6}"/>
    <cellStyle name="20% - Ênfase3 4 3 6" xfId="544" xr:uid="{00A73EEF-659D-41BB-AB66-F3199FA4D7B9}"/>
    <cellStyle name="20% - Ênfase3 4 3 7" xfId="545" xr:uid="{1B0EEB49-1E42-4125-901C-D92FC63AFA17}"/>
    <cellStyle name="20% - Ênfase3 4 3_Plan1" xfId="546" xr:uid="{FAF920A5-73C0-4BF1-A4E5-AEAC0CC29F74}"/>
    <cellStyle name="20% - Ênfase3 4 4" xfId="547" xr:uid="{9DDB03CF-9978-49BC-B1AB-F2ED41C2A355}"/>
    <cellStyle name="20% - Ênfase3 4 4 2" xfId="548" xr:uid="{2E2482B3-12F3-47B6-A668-E9E5BEE3B8F3}"/>
    <cellStyle name="20% - Ênfase3 4 4 2 2" xfId="549" xr:uid="{07095885-344D-41CF-9D67-192812E281CF}"/>
    <cellStyle name="20% - Ênfase3 4 4 2 3" xfId="550" xr:uid="{D1F25C00-FF2C-477B-8EDB-D01973A6C8B6}"/>
    <cellStyle name="20% - Ênfase3 4 4 2_Plan1" xfId="551" xr:uid="{99F6AED9-1057-4607-9318-D07FF2092950}"/>
    <cellStyle name="20% - Ênfase3 4 4 3" xfId="552" xr:uid="{25DC5D4E-2955-4B5F-B00B-106335C1DB8D}"/>
    <cellStyle name="20% - Ênfase3 4 4 3 2" xfId="553" xr:uid="{66C7CFE9-26A4-4EE6-92F1-37123993BDD5}"/>
    <cellStyle name="20% - Ênfase3 4 4 3 3" xfId="554" xr:uid="{59F60106-4CD2-4DEE-A1FE-CDF5631BA158}"/>
    <cellStyle name="20% - Ênfase3 4 4 3_Plan1" xfId="555" xr:uid="{CB0A36C7-E86B-43D4-81C8-75B3298C6DEC}"/>
    <cellStyle name="20% - Ênfase3 4 4 4" xfId="556" xr:uid="{9D68C392-7424-4A46-9C66-903415AFBCBC}"/>
    <cellStyle name="20% - Ênfase3 4 4 4 2" xfId="557" xr:uid="{15E129FD-6490-489E-98C4-8B9FE0AEB87C}"/>
    <cellStyle name="20% - Ênfase3 4 4 4 3" xfId="558" xr:uid="{E94D8D52-CCD3-4732-8F5A-B0D1679B82BE}"/>
    <cellStyle name="20% - Ênfase3 4 4 4 4" xfId="559" xr:uid="{152CFBF1-807A-44D8-9614-157CD243B3E9}"/>
    <cellStyle name="20% - Ênfase3 4 4 4_Plan1" xfId="560" xr:uid="{1B623FC2-9CAB-4EBA-8901-6BD17F1F0743}"/>
    <cellStyle name="20% - Ênfase3 4 4 5" xfId="561" xr:uid="{42754B35-C998-4B4F-9973-79C4FA354418}"/>
    <cellStyle name="20% - Ênfase3 4 4 6" xfId="562" xr:uid="{668DDFE6-7560-41BE-BA30-214A0D58B732}"/>
    <cellStyle name="20% - Ênfase3 4 4 7" xfId="563" xr:uid="{E72C8158-74DE-4E70-8F5C-0F5E58D06B4A}"/>
    <cellStyle name="20% - Ênfase3 4 4_Plan1" xfId="564" xr:uid="{03675583-16ED-44D8-B228-04A9E276FEF8}"/>
    <cellStyle name="20% - Ênfase3 4 5" xfId="565" xr:uid="{BE537CC1-FED0-4519-BFD7-E0E370D9586B}"/>
    <cellStyle name="20% - Ênfase3 4 5 2" xfId="566" xr:uid="{22D23CF9-AAA0-4D29-A996-1D195422E6B0}"/>
    <cellStyle name="20% - Ênfase3 4 5 2 2" xfId="567" xr:uid="{EEF8C0F0-566D-45F6-90ED-9E65228334A4}"/>
    <cellStyle name="20% - Ênfase3 4 5 2 3" xfId="568" xr:uid="{F1C9B99E-DDA1-49D1-B2C1-4E79FFEF16A8}"/>
    <cellStyle name="20% - Ênfase3 4 5 2_Plan1" xfId="569" xr:uid="{5D726EA6-19A7-437A-B83E-C6D4718CF404}"/>
    <cellStyle name="20% - Ênfase3 4 5 3" xfId="570" xr:uid="{3E194AAE-597C-404D-BC0D-D40EA88DBA0D}"/>
    <cellStyle name="20% - Ênfase3 4 5 3 2" xfId="571" xr:uid="{8E6A24EE-A179-4046-A7A1-F95C99E1FCF4}"/>
    <cellStyle name="20% - Ênfase3 4 5 3 3" xfId="572" xr:uid="{40E71C59-B6D9-413C-8FA5-C80A49088168}"/>
    <cellStyle name="20% - Ênfase3 4 5 3_Plan1" xfId="573" xr:uid="{A0525394-0C92-43E5-8D40-CB5AF7A5A21D}"/>
    <cellStyle name="20% - Ênfase3 4 5 4" xfId="574" xr:uid="{C018B566-47DE-4530-A57A-9ACE82F90C1F}"/>
    <cellStyle name="20% - Ênfase3 4 5 4 2" xfId="575" xr:uid="{38175C0D-73CF-4D18-ACCF-2963F04A4314}"/>
    <cellStyle name="20% - Ênfase3 4 5 4_Plan1" xfId="576" xr:uid="{A5B1B854-CFA8-4A10-9B2D-28320755E026}"/>
    <cellStyle name="20% - Ênfase3 4 5 5" xfId="577" xr:uid="{B2C68059-E483-4B6F-BC9E-30AA234DC057}"/>
    <cellStyle name="20% - Ênfase3 4 5_Plan1" xfId="578" xr:uid="{B139D34F-974D-493E-B7E8-7941A5C03ADE}"/>
    <cellStyle name="20% - Ênfase3 4 6" xfId="579" xr:uid="{8CC628EB-8CE7-4BBD-AA68-C6D51ED7C20F}"/>
    <cellStyle name="20% - Ênfase3 4 6 2" xfId="580" xr:uid="{EBDB1090-9970-414F-90EF-3868E321750F}"/>
    <cellStyle name="20% - Ênfase3 4 6 2 2" xfId="581" xr:uid="{BFE6ABC8-D9C2-496F-8F5B-DAEAE6FF027B}"/>
    <cellStyle name="20% - Ênfase3 4 6 2 3" xfId="582" xr:uid="{AB3B7E4B-BDA9-4A7F-B763-54AB4DAC483F}"/>
    <cellStyle name="20% - Ênfase3 4 6 2_Plan1" xfId="583" xr:uid="{0C166AB7-78DC-47D3-8957-CC054FA6A152}"/>
    <cellStyle name="20% - Ênfase3 4 6 3" xfId="584" xr:uid="{459F81C2-C058-4668-9E8B-7F4D70F2C424}"/>
    <cellStyle name="20% - Ênfase3 4 6 3 2" xfId="585" xr:uid="{4FA885F2-2AB7-42FA-B048-CCF5A17B5C95}"/>
    <cellStyle name="20% - Ênfase3 4 6 3 3" xfId="586" xr:uid="{8E7A5837-C0D4-4987-BC1E-C61FBB17BC89}"/>
    <cellStyle name="20% - Ênfase3 4 6 3_Plan1" xfId="587" xr:uid="{1E353CF2-CF48-4765-A2EB-86DE48D99362}"/>
    <cellStyle name="20% - Ênfase3 4 6 4" xfId="588" xr:uid="{C45FAC91-6810-4179-BD9D-66161FF04EAD}"/>
    <cellStyle name="20% - Ênfase3 4 6 5" xfId="589" xr:uid="{10236473-893C-4EFB-939A-FEFD1049ECE6}"/>
    <cellStyle name="20% - Ênfase3 4 6_Plan1" xfId="590" xr:uid="{F6335F87-D51F-480A-A7F7-A019E3A3F501}"/>
    <cellStyle name="20% - Ênfase3 4 7" xfId="591" xr:uid="{482A18A7-1CE1-4F0B-852C-50F55E6D2013}"/>
    <cellStyle name="20% - Ênfase3 4 7 2" xfId="592" xr:uid="{6D175421-1A4F-4C96-97D9-ED87ECA18D8E}"/>
    <cellStyle name="20% - Ênfase3 4 7 2 2" xfId="593" xr:uid="{3EAC27C1-5627-4189-B0DE-938A4851BF10}"/>
    <cellStyle name="20% - Ênfase3 4 7 2 3" xfId="594" xr:uid="{3F54267F-9704-4878-8373-0FC8EBC0F01D}"/>
    <cellStyle name="20% - Ênfase3 4 7 2_Plan1" xfId="595" xr:uid="{8250FD26-3E33-431A-B338-17E90590B109}"/>
    <cellStyle name="20% - Ênfase3 4 7 3" xfId="596" xr:uid="{37ACB1CC-3B06-4252-9750-C3D242061087}"/>
    <cellStyle name="20% - Ênfase3 4 7 3 2" xfId="597" xr:uid="{13BCB949-43B4-4B91-8212-8BEB87A91658}"/>
    <cellStyle name="20% - Ênfase3 4 7 3 3" xfId="598" xr:uid="{CFBF7705-A13D-425C-A1D9-133002F78A20}"/>
    <cellStyle name="20% - Ênfase3 4 7 3_Plan1" xfId="599" xr:uid="{8854CC3A-3972-4663-872B-D82853C60DF2}"/>
    <cellStyle name="20% - Ênfase3 4 7 4" xfId="600" xr:uid="{14AE8B28-318E-4665-997D-B9804EAD078C}"/>
    <cellStyle name="20% - Ênfase3 4 7 5" xfId="601" xr:uid="{C54E1FEF-9040-4D82-894D-366108C7583E}"/>
    <cellStyle name="20% - Ênfase3 4 7_Plan1" xfId="602" xr:uid="{D5F682F3-3BCB-499D-9194-16B6C8066A0E}"/>
    <cellStyle name="20% - Ênfase3 4 8" xfId="603" xr:uid="{5DC7AB0F-D2DE-4B5A-A31E-8DB66353A870}"/>
    <cellStyle name="20% - Ênfase3 4 8 2" xfId="604" xr:uid="{0A2903F6-E1E2-4713-9811-2F64EB00C0DF}"/>
    <cellStyle name="20% - Ênfase3 4 8 3" xfId="605" xr:uid="{A1B2CBAF-627F-4FEA-85C3-E9A7AA9E0128}"/>
    <cellStyle name="20% - Ênfase3 4 8_Plan1" xfId="606" xr:uid="{5EE13D5C-14CF-49F4-BECB-4BE07AA89E14}"/>
    <cellStyle name="20% - Ênfase3 4 9" xfId="607" xr:uid="{7104FB10-80F1-465C-96F6-2FBB5BE6BFD3}"/>
    <cellStyle name="20% - Ênfase3 4 9 2" xfId="608" xr:uid="{EE75183F-7EDC-4D92-95A1-32458B4C2B57}"/>
    <cellStyle name="20% - Ênfase3 4 9 3" xfId="609" xr:uid="{E65F489E-D03B-4F5D-9B7C-79B020A95C70}"/>
    <cellStyle name="20% - Ênfase3 4 9_Plan1" xfId="610" xr:uid="{0421C743-13DD-4B38-9165-B4F71DD93CA9}"/>
    <cellStyle name="20% - Ênfase3 4_COMPOSIÇÃO" xfId="611" xr:uid="{1C206080-2450-40F8-BB88-3B41F03538FB}"/>
    <cellStyle name="20% - Ênfase3 5" xfId="612" xr:uid="{9E3A2F15-BAE0-4BB9-89B7-FD6D2DBEE5D2}"/>
    <cellStyle name="20% - Ênfase3 5 2" xfId="613" xr:uid="{94A0D078-1B43-472C-A179-787F62E4DBC5}"/>
    <cellStyle name="20% - Ênfase3 5 2 2" xfId="614" xr:uid="{33EC3CD5-5160-4F49-A0A5-52F0D44DC3D4}"/>
    <cellStyle name="20% - Ênfase3 5 2 3" xfId="615" xr:uid="{9AABDDA1-62B8-4ECD-AA7C-FE94FED70A6B}"/>
    <cellStyle name="20% - Ênfase3 5 2_Plan1" xfId="616" xr:uid="{5C75E7F1-8212-4889-9601-4384928DC370}"/>
    <cellStyle name="20% - Ênfase3 5 3" xfId="617" xr:uid="{AE599732-BC82-4D26-B533-D1279F6ED66A}"/>
    <cellStyle name="20% - Ênfase3 5 3 2" xfId="618" xr:uid="{1F7F6FA6-81F9-42A9-8D9F-D82B7637CC0D}"/>
    <cellStyle name="20% - Ênfase3 5 3 3" xfId="619" xr:uid="{EACD06C4-E14D-44CC-9951-A9AFD006BD55}"/>
    <cellStyle name="20% - Ênfase3 5 3_Plan1" xfId="620" xr:uid="{61B729A9-73B8-4330-AA23-B7708EC6326E}"/>
    <cellStyle name="20% - Ênfase3 5 4" xfId="621" xr:uid="{BB2BBD31-FA13-4E20-97A7-CC1E264324DB}"/>
    <cellStyle name="20% - Ênfase3 5 4 2" xfId="622" xr:uid="{A4176E1E-9D78-4431-B0C9-B201383D28C1}"/>
    <cellStyle name="20% - Ênfase3 5 4 3" xfId="623" xr:uid="{11CA30AA-0764-4754-BFFE-654F5D19E0A6}"/>
    <cellStyle name="20% - Ênfase3 5 4 4" xfId="624" xr:uid="{7C532579-F167-42C4-AFDC-783BA1E38B5F}"/>
    <cellStyle name="20% - Ênfase3 5 4_Plan1" xfId="625" xr:uid="{A597504B-B889-4089-AF1E-7BA62EBB0B2B}"/>
    <cellStyle name="20% - Ênfase3 5 5" xfId="626" xr:uid="{6A019826-7A79-4975-B28F-B70B9EE554E1}"/>
    <cellStyle name="20% - Ênfase3 5 6" xfId="627" xr:uid="{BB83987C-E2B0-429C-BDDF-C0BB80986A15}"/>
    <cellStyle name="20% - Ênfase3 5 7" xfId="628" xr:uid="{982A6E69-66DF-469F-B552-6E756E70311E}"/>
    <cellStyle name="20% - Ênfase3 5_Plan1" xfId="629" xr:uid="{936E291F-F903-4B1D-9311-920E3EFB02D0}"/>
    <cellStyle name="20% - Ênfase3 6" xfId="630" xr:uid="{530A8039-3223-43CA-A5EF-8604D28F7334}"/>
    <cellStyle name="20% - Ênfase3 6 2" xfId="631" xr:uid="{89FFDA8E-6380-40FF-BF60-2CD54BF9B13A}"/>
    <cellStyle name="20% - Ênfase3 6 2 2" xfId="632" xr:uid="{41EE27AF-C988-46AA-BE94-26051FA2D51D}"/>
    <cellStyle name="20% - Ênfase3 6 2 3" xfId="633" xr:uid="{108D740E-28DF-4901-922D-E877E6E97A0D}"/>
    <cellStyle name="20% - Ênfase3 6 2_Plan1" xfId="634" xr:uid="{1471863B-69CA-405A-A738-8DF260704FBE}"/>
    <cellStyle name="20% - Ênfase3 6 3" xfId="635" xr:uid="{CE8F2587-E26A-4381-92B5-6B2DA271F52D}"/>
    <cellStyle name="20% - Ênfase3 6 3 2" xfId="636" xr:uid="{62925A59-C280-42EA-932A-6E5C5B4FC56C}"/>
    <cellStyle name="20% - Ênfase3 6 3 3" xfId="637" xr:uid="{55F3D324-0913-4233-839D-FA4C06B56C35}"/>
    <cellStyle name="20% - Ênfase3 6 3_Plan1" xfId="638" xr:uid="{7714542E-8BA6-4B95-BE25-7FF1E3533D95}"/>
    <cellStyle name="20% - Ênfase3 6 4" xfId="639" xr:uid="{C0B24D64-F699-4297-BB9C-3825D732E61C}"/>
    <cellStyle name="20% - Ênfase3 6 4 2" xfId="640" xr:uid="{71B9740D-693D-490D-9B3F-11453563F95B}"/>
    <cellStyle name="20% - Ênfase3 6 4 3" xfId="641" xr:uid="{3CE71880-AC86-4DC7-B59B-4548ACBEC878}"/>
    <cellStyle name="20% - Ênfase3 6 4 4" xfId="642" xr:uid="{85472B6E-E5B4-4C8E-BE3F-06FB4A06E18A}"/>
    <cellStyle name="20% - Ênfase3 6 4_Plan1" xfId="643" xr:uid="{924C3441-93F7-4A7F-9AF3-7094D7D54EFE}"/>
    <cellStyle name="20% - Ênfase3 6 5" xfId="644" xr:uid="{DA7DD8AB-38FB-4A0E-89FD-B92D220625CB}"/>
    <cellStyle name="20% - Ênfase3 6 6" xfId="645" xr:uid="{D3BBAE29-734B-484A-968E-8B6E98E3DC46}"/>
    <cellStyle name="20% - Ênfase3 6 7" xfId="646" xr:uid="{5DDFFD29-81E6-4503-9070-6ADA9405EA82}"/>
    <cellStyle name="20% - Ênfase3 6_Plan1" xfId="647" xr:uid="{7A902526-C3FB-489C-A56E-F00F371503CC}"/>
    <cellStyle name="20% - Ênfase3 7" xfId="648" xr:uid="{B51620B7-235E-4E3C-AD9C-9BD90A0B206D}"/>
    <cellStyle name="20% - Ênfase3 7 2" xfId="649" xr:uid="{7483452F-DCB2-40CE-BE5F-BE525E2330BF}"/>
    <cellStyle name="20% - Ênfase3 7 2 2" xfId="650" xr:uid="{68A31C7D-617D-48D1-92EC-9D82D2315EC5}"/>
    <cellStyle name="20% - Ênfase3 7 2 3" xfId="651" xr:uid="{660394C7-1201-4563-946D-3D21610BE0BE}"/>
    <cellStyle name="20% - Ênfase3 7 2_Plan1" xfId="652" xr:uid="{C28A114E-388B-43DD-9D03-85E414CE375F}"/>
    <cellStyle name="20% - Ênfase3 7 3" xfId="653" xr:uid="{D090FB7D-7F36-4A21-837B-330DE278E069}"/>
    <cellStyle name="20% - Ênfase3 7 3 2" xfId="654" xr:uid="{7D4711BF-7875-48D5-86A1-9C54D0F7A6BF}"/>
    <cellStyle name="20% - Ênfase3 7 3 3" xfId="655" xr:uid="{EE9E72E5-2EEB-4E45-8EB5-AB929517F38E}"/>
    <cellStyle name="20% - Ênfase3 7 3_Plan1" xfId="656" xr:uid="{1FC79E38-39BB-4E5F-AA21-0EAD11778574}"/>
    <cellStyle name="20% - Ênfase3 7 4" xfId="657" xr:uid="{ED91AAB3-404A-4D45-B4FC-61A01F924101}"/>
    <cellStyle name="20% - Ênfase3 7 4 2" xfId="658" xr:uid="{F827F162-E4F9-4955-823B-D77AA75CE0F5}"/>
    <cellStyle name="20% - Ênfase3 7 4 3" xfId="659" xr:uid="{6521890B-5633-4FBD-96BF-12470330EB45}"/>
    <cellStyle name="20% - Ênfase3 7 4 4" xfId="660" xr:uid="{B1F94B46-A976-433A-9CD3-6A54A95D6C66}"/>
    <cellStyle name="20% - Ênfase3 7 4_Plan1" xfId="661" xr:uid="{B05B4596-14B6-4648-98C1-C21F9511AC43}"/>
    <cellStyle name="20% - Ênfase3 7 5" xfId="662" xr:uid="{68CB4525-C3B3-4445-A48F-5B10B3425DCC}"/>
    <cellStyle name="20% - Ênfase3 7 6" xfId="663" xr:uid="{62026E5D-9C99-4128-A807-9A487D1AC4F5}"/>
    <cellStyle name="20% - Ênfase3 7 7" xfId="664" xr:uid="{EA3D2E3E-1490-491F-B53A-02A84B08B0AD}"/>
    <cellStyle name="20% - Ênfase3 7_Plan1" xfId="665" xr:uid="{A4BA464E-6309-4519-9BDF-BD44D32EB85C}"/>
    <cellStyle name="20% - Ênfase3 8" xfId="666" xr:uid="{E9EE3241-3059-4D1F-9C13-8022F356EEF4}"/>
    <cellStyle name="20% - Ênfase3 8 2" xfId="667" xr:uid="{5EAB2541-05C8-43C4-9403-AD6DB6E1846D}"/>
    <cellStyle name="20% - Ênfase3 8 2 2" xfId="668" xr:uid="{38BBA7BE-098A-47DC-B13E-7B80825CFADA}"/>
    <cellStyle name="20% - Ênfase3 8 2 3" xfId="669" xr:uid="{407FB3F5-0DA4-4D27-98F9-5D3203083B4E}"/>
    <cellStyle name="20% - Ênfase3 8 2_Plan1" xfId="670" xr:uid="{4FC68311-9471-4C51-8B82-32E35782DBA9}"/>
    <cellStyle name="20% - Ênfase3 8 3" xfId="671" xr:uid="{FDAC6916-F3E3-43E9-8775-D0DA76375831}"/>
    <cellStyle name="20% - Ênfase3 8 3 2" xfId="672" xr:uid="{C8217F05-C0A9-4ADF-BD55-056F702E2C5B}"/>
    <cellStyle name="20% - Ênfase3 8 3 3" xfId="673" xr:uid="{EFC8366D-F261-4659-A5BD-9465E7042A69}"/>
    <cellStyle name="20% - Ênfase3 8 3_Plan1" xfId="674" xr:uid="{1AED2D27-B5AE-4878-83C5-3BC0AF885420}"/>
    <cellStyle name="20% - Ênfase3 8 4" xfId="675" xr:uid="{1C6EE53B-05F9-4758-AA99-990C37F63979}"/>
    <cellStyle name="20% - Ênfase3 8 4 2" xfId="676" xr:uid="{32B42F73-90F5-40DD-BB3E-6C70BB159A5D}"/>
    <cellStyle name="20% - Ênfase3 8 4_Plan1" xfId="677" xr:uid="{7C29995C-D30A-4129-A3BB-D4D83BF38FEA}"/>
    <cellStyle name="20% - Ênfase3 8 5" xfId="678" xr:uid="{E7B34483-A73F-4753-B3B4-6FC2992FFEDC}"/>
    <cellStyle name="20% - Ênfase3 8_Plan1" xfId="679" xr:uid="{03DA449C-D0F3-4A46-9BAD-223FB5FF5246}"/>
    <cellStyle name="20% - Ênfase3 9" xfId="680" xr:uid="{91A1D6F5-968E-40F6-86E6-E524F6F9ACB3}"/>
    <cellStyle name="20% - Ênfase3 9 2" xfId="681" xr:uid="{69F420C9-D69A-44B6-9199-96EE0EA0D62F}"/>
    <cellStyle name="20% - Ênfase3 9 2 2" xfId="682" xr:uid="{2E3BD966-5C3B-4A1E-A1BC-03234C073012}"/>
    <cellStyle name="20% - Ênfase3 9 2 3" xfId="683" xr:uid="{0788373F-6233-4FC8-862D-F50F0E531BE8}"/>
    <cellStyle name="20% - Ênfase3 9 2_Plan1" xfId="684" xr:uid="{46C359F0-7075-492B-BEBB-6EBDB16C1833}"/>
    <cellStyle name="20% - Ênfase3 9 3" xfId="685" xr:uid="{4AB68969-FF93-4AE8-BBE5-07B3ED6816AA}"/>
    <cellStyle name="20% - Ênfase3 9 3 2" xfId="686" xr:uid="{640B18F0-60E3-4E90-8773-EEB1B9D90FE9}"/>
    <cellStyle name="20% - Ênfase3 9 3 3" xfId="687" xr:uid="{36325E12-413E-4EEA-860A-28299B9314A7}"/>
    <cellStyle name="20% - Ênfase3 9 3_Plan1" xfId="688" xr:uid="{EF83D025-969C-42D0-8A86-68804FD2C2A4}"/>
    <cellStyle name="20% - Ênfase3 9 4" xfId="689" xr:uid="{1DEB06E9-AA74-4D74-9903-FAD08CF0AA2C}"/>
    <cellStyle name="20% - Ênfase3 9 5" xfId="690" xr:uid="{C9075599-D832-45E2-8DFD-27C8EC856D8D}"/>
    <cellStyle name="20% - Ênfase3 9_Plan1" xfId="691" xr:uid="{BDC9D84F-52FF-4A5F-9547-14C7DA8A8876}"/>
    <cellStyle name="20% - Ênfase4 10" xfId="692" xr:uid="{09366DBF-6ADE-453D-B596-66CE0B3363BF}"/>
    <cellStyle name="20% - Ênfase4 10 2" xfId="693" xr:uid="{7F70DBED-73EA-408D-BBB2-88E69EA5008F}"/>
    <cellStyle name="20% - Ênfase4 10 2 2" xfId="694" xr:uid="{7C41A52F-CB40-4838-BADE-96354A3B8672}"/>
    <cellStyle name="20% - Ênfase4 10 2 3" xfId="695" xr:uid="{58EAEA72-450A-47A2-98A5-F295EC699B58}"/>
    <cellStyle name="20% - Ênfase4 10 2_Plan1" xfId="696" xr:uid="{B223643B-E9A4-4FFA-9BC1-636579A78C50}"/>
    <cellStyle name="20% - Ênfase4 10 3" xfId="697" xr:uid="{9FDCA348-CC88-41F0-AD7C-44F02E5EC056}"/>
    <cellStyle name="20% - Ênfase4 10 3 2" xfId="698" xr:uid="{0F46F809-7254-4321-9849-E8C192CBC861}"/>
    <cellStyle name="20% - Ênfase4 10 3 3" xfId="699" xr:uid="{108CD659-5670-4D40-A30F-E8070EC0290B}"/>
    <cellStyle name="20% - Ênfase4 10 3_Plan1" xfId="700" xr:uid="{3C2AE117-91FA-4FFE-AEB7-5524492C494C}"/>
    <cellStyle name="20% - Ênfase4 10 4" xfId="701" xr:uid="{C650AED2-6CB5-4DF9-BE92-D65F375162D0}"/>
    <cellStyle name="20% - Ênfase4 10 5" xfId="702" xr:uid="{DC3B0F2B-BB1E-4B5F-8A5B-BCBA70DA35FB}"/>
    <cellStyle name="20% - Ênfase4 10_Plan1" xfId="703" xr:uid="{EB9A6A33-7982-46B8-9B91-22B5F7691E27}"/>
    <cellStyle name="20% - Ênfase4 11" xfId="704" xr:uid="{D1DCBABC-6C18-419B-8162-F9FDE2F63475}"/>
    <cellStyle name="20% - Ênfase4 11 2" xfId="705" xr:uid="{95E966A2-22CA-45E9-955C-EC6546ABCCD7}"/>
    <cellStyle name="20% - Ênfase4 11 3" xfId="706" xr:uid="{330A21A7-9F9B-4CE6-B2B6-02E3810B3201}"/>
    <cellStyle name="20% - Ênfase4 11_Plan1" xfId="707" xr:uid="{DD941B94-4087-42F7-BC6A-4D4A5AD487BE}"/>
    <cellStyle name="20% - Ênfase4 12" xfId="708" xr:uid="{D33B8B41-0B1E-4E25-977B-F97F42BBDF4E}"/>
    <cellStyle name="20% - Ênfase4 12 2" xfId="709" xr:uid="{3A793151-C09D-4F31-B81E-8CAFA7FD1681}"/>
    <cellStyle name="20% - Ênfase4 12 3" xfId="710" xr:uid="{13BE7B5D-1130-495A-BE2B-7EB1119B0320}"/>
    <cellStyle name="20% - Ênfase4 12_Plan1" xfId="711" xr:uid="{6A686593-F52E-43EC-AD3C-FECC6A4A8878}"/>
    <cellStyle name="20% - Ênfase4 13" xfId="712" xr:uid="{588A5B18-7E6C-4515-9603-D7B8DE2D5BCB}"/>
    <cellStyle name="20% - Ênfase4 13 2" xfId="713" xr:uid="{7508D200-9FEA-41E5-8BA1-51FDF31DD5CC}"/>
    <cellStyle name="20% - Ênfase4 13 3" xfId="714" xr:uid="{749F9FBB-126B-4919-BDCC-034806378FD4}"/>
    <cellStyle name="20% - Ênfase4 13_Plan1" xfId="715" xr:uid="{9B885BE5-ECA7-416C-AC37-A98D9C815E2B}"/>
    <cellStyle name="20% - Ênfase4 14" xfId="716" xr:uid="{43CD6367-6DD8-49CB-A2CF-C58BAFC7C8A6}"/>
    <cellStyle name="20% - Ênfase4 14 2" xfId="717" xr:uid="{FDD73751-1116-4ACF-9EE9-23FBCDCEBF68}"/>
    <cellStyle name="20% - Ênfase4 14 3" xfId="718" xr:uid="{101A14DE-ABF3-4B65-8270-F4BC8FC82D90}"/>
    <cellStyle name="20% - Ênfase4 14_Plan1" xfId="719" xr:uid="{76B3B72E-C324-4FA3-A678-4BF9FA9496D7}"/>
    <cellStyle name="20% - Ênfase4 15" xfId="720" xr:uid="{6F946D98-9DC0-4216-A171-EBD249FBABF9}"/>
    <cellStyle name="20% - Ênfase4 2" xfId="721" xr:uid="{503FEA65-38B3-419C-9B5A-0EFB12A33E5D}"/>
    <cellStyle name="20% - Ênfase4 3" xfId="722" xr:uid="{C8680778-31B8-4385-BF01-9B8E9965723B}"/>
    <cellStyle name="20% - Ênfase4 4" xfId="723" xr:uid="{B5DA67A7-2871-424F-8731-10C929E9328C}"/>
    <cellStyle name="20% - Ênfase4 4 10" xfId="724" xr:uid="{D040AADC-B72C-4A77-B6AE-868AB0BF2C5D}"/>
    <cellStyle name="20% - Ênfase4 4 10 2" xfId="725" xr:uid="{1AC19D03-FBB5-47EE-B81E-F4B56449E0A4}"/>
    <cellStyle name="20% - Ênfase4 4 10 3" xfId="726" xr:uid="{F22EA692-C777-4ADD-9853-7025CC9E235E}"/>
    <cellStyle name="20% - Ênfase4 4 10_Plan1" xfId="727" xr:uid="{59EDB518-0386-402C-A2AB-8C6A9056C70F}"/>
    <cellStyle name="20% - Ênfase4 4 11" xfId="728" xr:uid="{531E7E7A-33E4-4549-AB1E-C71B3F1FEC08}"/>
    <cellStyle name="20% - Ênfase4 4 11 2" xfId="729" xr:uid="{CECDCC90-87B8-41CE-B415-A2FEE156DB43}"/>
    <cellStyle name="20% - Ênfase4 4 11 3" xfId="730" xr:uid="{00717F32-1D11-46C2-A2DC-D79812DEBF62}"/>
    <cellStyle name="20% - Ênfase4 4 11_Plan1" xfId="731" xr:uid="{4485D26B-4F78-47EF-93CD-2530C291921E}"/>
    <cellStyle name="20% - Ênfase4 4 12" xfId="732" xr:uid="{A7FAE3B1-4B80-4161-B255-11C266D845FC}"/>
    <cellStyle name="20% - Ênfase4 4 13" xfId="733" xr:uid="{73C1A16F-C2CF-4609-9AE0-CDC56FC9BFF9}"/>
    <cellStyle name="20% - Ênfase4 4 14" xfId="734" xr:uid="{D2C43854-60C4-4FD4-A3EE-9BBA58E79213}"/>
    <cellStyle name="20% - Ênfase4 4 15" xfId="735" xr:uid="{15F27135-4C0E-4112-83CB-AA8204E43EB0}"/>
    <cellStyle name="20% - Ênfase4 4 2" xfId="736" xr:uid="{F661F289-77F5-4E29-819E-F1D876C1D611}"/>
    <cellStyle name="20% - Ênfase4 4 2 2" xfId="737" xr:uid="{A924FAC0-702F-4125-9403-656C45A7D50F}"/>
    <cellStyle name="20% - Ênfase4 4 2 2 2" xfId="738" xr:uid="{40544049-BABB-4CFF-86D5-9504A3FAD7EE}"/>
    <cellStyle name="20% - Ênfase4 4 2 2 3" xfId="739" xr:uid="{18DFC11D-9C7D-4DA6-AD7C-4420189E7BA0}"/>
    <cellStyle name="20% - Ênfase4 4 2 2_Plan1" xfId="740" xr:uid="{9527AE40-B2A4-437C-B33A-5E77247070FE}"/>
    <cellStyle name="20% - Ênfase4 4 2 3" xfId="741" xr:uid="{C3F0E5B6-DCC0-451A-B525-57E13ABD0982}"/>
    <cellStyle name="20% - Ênfase4 4 2 3 2" xfId="742" xr:uid="{7BBB7267-26AA-4247-BDFF-7BD19A9F8126}"/>
    <cellStyle name="20% - Ênfase4 4 2 3 3" xfId="743" xr:uid="{8FEC9F01-8D51-42AC-BC40-5348F12C1A7B}"/>
    <cellStyle name="20% - Ênfase4 4 2 3_Plan1" xfId="744" xr:uid="{8149018C-52B1-4238-BD91-50E2C671D8C3}"/>
    <cellStyle name="20% - Ênfase4 4 2 4" xfId="745" xr:uid="{EB3D7742-D0BE-482C-AB94-7765ED0350F7}"/>
    <cellStyle name="20% - Ênfase4 4 2 4 2" xfId="746" xr:uid="{3E8296B1-DB5F-40ED-B6BA-B0E1B330554C}"/>
    <cellStyle name="20% - Ênfase4 4 2 4 3" xfId="747" xr:uid="{FC30C37C-EC5A-4406-BAAD-473DCF39E7F5}"/>
    <cellStyle name="20% - Ênfase4 4 2 4 4" xfId="748" xr:uid="{6144BAA1-97C1-4532-88D7-46B975D3DB89}"/>
    <cellStyle name="20% - Ênfase4 4 2 4_Plan1" xfId="749" xr:uid="{097D185C-FCAD-4750-A6A6-792D430FF2D5}"/>
    <cellStyle name="20% - Ênfase4 4 2 5" xfId="750" xr:uid="{EBE627F4-AEFF-48F3-AADC-24FB06F883B7}"/>
    <cellStyle name="20% - Ênfase4 4 2 6" xfId="751" xr:uid="{7C43DEF2-FAB5-4731-9D3E-4EEF7A25AC67}"/>
    <cellStyle name="20% - Ênfase4 4 2 7" xfId="752" xr:uid="{75A65D60-7705-4242-B4C8-E3CCB47A4DA2}"/>
    <cellStyle name="20% - Ênfase4 4 2_Plan1" xfId="753" xr:uid="{BCB947EC-39B0-47A3-B816-70A96BFB6C8D}"/>
    <cellStyle name="20% - Ênfase4 4 3" xfId="754" xr:uid="{C09A9ABE-97E5-4BE3-96F7-EFC65B1EC59A}"/>
    <cellStyle name="20% - Ênfase4 4 3 2" xfId="755" xr:uid="{09E0684F-7CC2-4F8A-9337-13932ABB9384}"/>
    <cellStyle name="20% - Ênfase4 4 3 2 2" xfId="756" xr:uid="{860DDFA0-5B20-49A0-8AD7-D673F1CA2564}"/>
    <cellStyle name="20% - Ênfase4 4 3 2 3" xfId="757" xr:uid="{14F78B72-6197-4BBD-9FE5-250760A642B6}"/>
    <cellStyle name="20% - Ênfase4 4 3 2_Plan1" xfId="758" xr:uid="{78C8165A-32C3-45FD-A7A0-00A755128028}"/>
    <cellStyle name="20% - Ênfase4 4 3 3" xfId="759" xr:uid="{32CAA984-5213-4CFB-84C9-EBEC1AC57F0B}"/>
    <cellStyle name="20% - Ênfase4 4 3 3 2" xfId="760" xr:uid="{6246143C-D621-4844-8250-411CF44EBBA2}"/>
    <cellStyle name="20% - Ênfase4 4 3 3 3" xfId="761" xr:uid="{EAF904F8-0AEC-4DDD-85E8-87099870571B}"/>
    <cellStyle name="20% - Ênfase4 4 3 3_Plan1" xfId="762" xr:uid="{60093043-10A6-4462-B354-F773FBB2ED8B}"/>
    <cellStyle name="20% - Ênfase4 4 3 4" xfId="763" xr:uid="{AE3CF7DD-D0F9-417A-9E97-73B498F6C78C}"/>
    <cellStyle name="20% - Ênfase4 4 3 4 2" xfId="764" xr:uid="{1A193AF1-6ED7-46E5-A1EA-2CA78FB3A25F}"/>
    <cellStyle name="20% - Ênfase4 4 3 4 3" xfId="765" xr:uid="{5BBBE099-6502-4E79-9F37-11959B621237}"/>
    <cellStyle name="20% - Ênfase4 4 3 4 4" xfId="766" xr:uid="{0502AB9A-F4E7-4BE3-B79B-30A4BFEB9367}"/>
    <cellStyle name="20% - Ênfase4 4 3 4_Plan1" xfId="767" xr:uid="{D3B67550-2FF6-4461-8C96-F54473C28EF0}"/>
    <cellStyle name="20% - Ênfase4 4 3 5" xfId="768" xr:uid="{1846258C-0296-40B1-8461-8479D80A50A5}"/>
    <cellStyle name="20% - Ênfase4 4 3 6" xfId="769" xr:uid="{4AEFB892-2EC6-4058-8804-4E0C862406DA}"/>
    <cellStyle name="20% - Ênfase4 4 3 7" xfId="770" xr:uid="{B465E429-9ACC-4AAD-88E1-2491A50F1306}"/>
    <cellStyle name="20% - Ênfase4 4 3_Plan1" xfId="771" xr:uid="{FF837F2E-EC6A-436A-A6FE-F4B9FA675ADE}"/>
    <cellStyle name="20% - Ênfase4 4 4" xfId="772" xr:uid="{A3589F37-BB6A-4BFB-871F-8126BB0F8B3A}"/>
    <cellStyle name="20% - Ênfase4 4 4 2" xfId="773" xr:uid="{174A6A7C-5B48-444A-8AB6-A2CA34BB7796}"/>
    <cellStyle name="20% - Ênfase4 4 4 2 2" xfId="774" xr:uid="{2FE0BC33-F199-4BBD-A139-B25C9E5EEDA1}"/>
    <cellStyle name="20% - Ênfase4 4 4 2 3" xfId="775" xr:uid="{DC74A35A-770C-4909-AE23-3C4A465DA6FB}"/>
    <cellStyle name="20% - Ênfase4 4 4 2_Plan1" xfId="776" xr:uid="{48CAB5F3-15F3-4A91-AA6C-9345F38A89DF}"/>
    <cellStyle name="20% - Ênfase4 4 4 3" xfId="777" xr:uid="{47FEAA3C-0E2D-47B7-8704-C5EE75CF23BC}"/>
    <cellStyle name="20% - Ênfase4 4 4 3 2" xfId="778" xr:uid="{5669E5F3-17BB-4D62-863F-13F862632664}"/>
    <cellStyle name="20% - Ênfase4 4 4 3 3" xfId="779" xr:uid="{87AAF86B-2706-46BA-BEDA-092E81BF48E1}"/>
    <cellStyle name="20% - Ênfase4 4 4 3_Plan1" xfId="780" xr:uid="{06B2C98A-1739-47BF-931C-E470125D2483}"/>
    <cellStyle name="20% - Ênfase4 4 4 4" xfId="781" xr:uid="{BF5ECB7F-2E73-4FC0-92DE-B3FA39FF1C74}"/>
    <cellStyle name="20% - Ênfase4 4 4 4 2" xfId="782" xr:uid="{293CB3A7-242A-4B4E-8DF6-A6190ABE9150}"/>
    <cellStyle name="20% - Ênfase4 4 4 4 3" xfId="783" xr:uid="{C42C5B41-C3C1-4588-83FB-E3679FD0F89E}"/>
    <cellStyle name="20% - Ênfase4 4 4 4 4" xfId="784" xr:uid="{2AE75A16-B757-487C-ACE4-D91BC743E589}"/>
    <cellStyle name="20% - Ênfase4 4 4 4_Plan1" xfId="785" xr:uid="{F56AA993-C822-4D4C-9C7E-0B0EAA4D7823}"/>
    <cellStyle name="20% - Ênfase4 4 4 5" xfId="786" xr:uid="{9293BAAF-8215-4596-91B2-1C932A2E09B6}"/>
    <cellStyle name="20% - Ênfase4 4 4 6" xfId="787" xr:uid="{D5D130C2-A19D-4609-B256-7C74D3BE1BED}"/>
    <cellStyle name="20% - Ênfase4 4 4 7" xfId="788" xr:uid="{3F97BB63-08CB-46A3-9FDF-F76ED35479CC}"/>
    <cellStyle name="20% - Ênfase4 4 4_Plan1" xfId="789" xr:uid="{4D90158E-0850-4386-8435-6E8D90D17670}"/>
    <cellStyle name="20% - Ênfase4 4 5" xfId="790" xr:uid="{BAE57EB8-5237-4057-B022-EAC287579682}"/>
    <cellStyle name="20% - Ênfase4 4 5 2" xfId="791" xr:uid="{D7D521B3-6CE0-4946-91A2-FD744C1ECE1E}"/>
    <cellStyle name="20% - Ênfase4 4 5 2 2" xfId="792" xr:uid="{BF9FEE4A-5A4D-49E1-9056-FE59E63282F9}"/>
    <cellStyle name="20% - Ênfase4 4 5 2 3" xfId="793" xr:uid="{38E7DA30-AB44-40EA-87EC-CF82AD973F1F}"/>
    <cellStyle name="20% - Ênfase4 4 5 2_Plan1" xfId="794" xr:uid="{CD6E7585-837F-4F86-9745-785C87713571}"/>
    <cellStyle name="20% - Ênfase4 4 5 3" xfId="795" xr:uid="{F8FC9811-7A58-4309-ABEF-67C9E40D7DA5}"/>
    <cellStyle name="20% - Ênfase4 4 5 3 2" xfId="796" xr:uid="{9EA82517-34DC-45A0-9CCB-AE2C307C1852}"/>
    <cellStyle name="20% - Ênfase4 4 5 3 3" xfId="797" xr:uid="{3C803304-0C34-4DB7-BD2F-69DA71270509}"/>
    <cellStyle name="20% - Ênfase4 4 5 3_Plan1" xfId="798" xr:uid="{2FD2D70E-98AB-4ADF-824F-2AD0C21CB4AA}"/>
    <cellStyle name="20% - Ênfase4 4 5 4" xfId="799" xr:uid="{C81C3768-5F36-4823-8FD5-069E22B79FB6}"/>
    <cellStyle name="20% - Ênfase4 4 5 4 2" xfId="800" xr:uid="{BB649B8C-01D6-424B-81F7-BD62D1253DE4}"/>
    <cellStyle name="20% - Ênfase4 4 5 4_Plan1" xfId="801" xr:uid="{F37F32DA-28D7-48BA-B6D8-17640C50D8FC}"/>
    <cellStyle name="20% - Ênfase4 4 5 5" xfId="802" xr:uid="{48E2068B-1AB4-46B2-9ADB-82D239A282CC}"/>
    <cellStyle name="20% - Ênfase4 4 5_Plan1" xfId="803" xr:uid="{14F37D65-DC38-4FC2-AC25-4C115A205276}"/>
    <cellStyle name="20% - Ênfase4 4 6" xfId="804" xr:uid="{8AA4F748-C8FB-4078-863F-0665AF192B88}"/>
    <cellStyle name="20% - Ênfase4 4 6 2" xfId="805" xr:uid="{7949F008-52D6-4EF5-8798-B10929564219}"/>
    <cellStyle name="20% - Ênfase4 4 6 2 2" xfId="806" xr:uid="{0BEACEE9-8C29-413D-999B-E5F9AEA1AD31}"/>
    <cellStyle name="20% - Ênfase4 4 6 2 3" xfId="807" xr:uid="{AF58B09A-D285-4FAE-95C9-0A19CDF5BB2B}"/>
    <cellStyle name="20% - Ênfase4 4 6 2_Plan1" xfId="808" xr:uid="{0C3CEF79-E42A-4B5D-9661-BEF36C241253}"/>
    <cellStyle name="20% - Ênfase4 4 6 3" xfId="809" xr:uid="{71997ACE-5051-40D1-A740-59D47AAC9260}"/>
    <cellStyle name="20% - Ênfase4 4 6 3 2" xfId="810" xr:uid="{907DA3C9-9DAB-4319-9A33-CFAA72676112}"/>
    <cellStyle name="20% - Ênfase4 4 6 3 3" xfId="811" xr:uid="{4D23A27A-65DA-4D2A-8448-0EF48DEA52F4}"/>
    <cellStyle name="20% - Ênfase4 4 6 3_Plan1" xfId="812" xr:uid="{B8D4EB35-C531-448F-9CF6-E67FD6ACF5D0}"/>
    <cellStyle name="20% - Ênfase4 4 6 4" xfId="813" xr:uid="{46093977-82E6-45FE-94B8-94C24418140C}"/>
    <cellStyle name="20% - Ênfase4 4 6 5" xfId="814" xr:uid="{7F7F08D3-58F4-48AF-8418-EFC4CAE92071}"/>
    <cellStyle name="20% - Ênfase4 4 6_Plan1" xfId="815" xr:uid="{0E294F47-E2FB-4787-A7B3-6B6BF74709F7}"/>
    <cellStyle name="20% - Ênfase4 4 7" xfId="816" xr:uid="{DAF2EABC-BAF9-426F-A607-C390A17579EC}"/>
    <cellStyle name="20% - Ênfase4 4 7 2" xfId="817" xr:uid="{737E34C2-075A-4A1A-86BF-8E812F0ACE96}"/>
    <cellStyle name="20% - Ênfase4 4 7 2 2" xfId="818" xr:uid="{F02E6D27-9984-4256-A593-8088B1F2C445}"/>
    <cellStyle name="20% - Ênfase4 4 7 2 3" xfId="819" xr:uid="{E0324097-F666-4652-8CD5-AECD1D0DC95B}"/>
    <cellStyle name="20% - Ênfase4 4 7 2_Plan1" xfId="820" xr:uid="{843EAEBC-26D5-4A61-B288-F47891779B70}"/>
    <cellStyle name="20% - Ênfase4 4 7 3" xfId="821" xr:uid="{7A352DD6-091A-41F5-8777-242F44440FA7}"/>
    <cellStyle name="20% - Ênfase4 4 7 3 2" xfId="822" xr:uid="{9608B4BA-8CD8-43F5-BA0E-B0C096894BBC}"/>
    <cellStyle name="20% - Ênfase4 4 7 3 3" xfId="823" xr:uid="{3A406A65-FE40-4F4B-B6C5-9072E474567B}"/>
    <cellStyle name="20% - Ênfase4 4 7 3_Plan1" xfId="824" xr:uid="{3403A479-59D2-4D50-8C18-431FB2C5538E}"/>
    <cellStyle name="20% - Ênfase4 4 7 4" xfId="825" xr:uid="{26C844E2-4814-4F96-9B07-0D77FC22A55C}"/>
    <cellStyle name="20% - Ênfase4 4 7 5" xfId="826" xr:uid="{42E8E2F0-6519-4C06-829A-25216031C49A}"/>
    <cellStyle name="20% - Ênfase4 4 7_Plan1" xfId="827" xr:uid="{D4724EA1-4E93-4C63-BDED-B4BCCF233A85}"/>
    <cellStyle name="20% - Ênfase4 4 8" xfId="828" xr:uid="{62D0895C-8C34-47A0-866B-ABF865E078BF}"/>
    <cellStyle name="20% - Ênfase4 4 8 2" xfId="829" xr:uid="{8EDB0270-92DD-42EF-80B1-33258D53C5EB}"/>
    <cellStyle name="20% - Ênfase4 4 8 3" xfId="830" xr:uid="{DE0D740A-D1BE-4791-B482-1ACF48002DDA}"/>
    <cellStyle name="20% - Ênfase4 4 8_Plan1" xfId="831" xr:uid="{8E93A4F6-1CFE-436F-93DD-AAAAF585C909}"/>
    <cellStyle name="20% - Ênfase4 4 9" xfId="832" xr:uid="{D3FB75D4-0A2B-49D3-BE04-5FE4FF3A7A6D}"/>
    <cellStyle name="20% - Ênfase4 4 9 2" xfId="833" xr:uid="{F7473807-EEB5-474B-8E13-9654F24860B5}"/>
    <cellStyle name="20% - Ênfase4 4 9 3" xfId="834" xr:uid="{65AF05C6-4D0E-48A0-A1D6-0A8DD72198C7}"/>
    <cellStyle name="20% - Ênfase4 4 9_Plan1" xfId="835" xr:uid="{CEB57EAE-D9BC-4A3D-82C9-0CAD65021F2C}"/>
    <cellStyle name="20% - Ênfase4 4_COMPOSIÇÃO" xfId="836" xr:uid="{036502CC-35C2-4D85-8462-0B3B308A9D80}"/>
    <cellStyle name="20% - Ênfase4 5" xfId="837" xr:uid="{5631219D-C78C-4A67-920E-D6AE399ED6F5}"/>
    <cellStyle name="20% - Ênfase4 5 2" xfId="838" xr:uid="{79C4751F-452E-412B-B791-EE33E46CA928}"/>
    <cellStyle name="20% - Ênfase4 5 2 2" xfId="839" xr:uid="{59512513-DC66-4F1F-8B83-B8AEE918FE49}"/>
    <cellStyle name="20% - Ênfase4 5 2 3" xfId="840" xr:uid="{E009DD92-4C47-4D38-98E2-42E7FC44BA73}"/>
    <cellStyle name="20% - Ênfase4 5 2_Plan1" xfId="841" xr:uid="{43565C5B-26E0-46D9-A540-72EC3C1B518A}"/>
    <cellStyle name="20% - Ênfase4 5 3" xfId="842" xr:uid="{CB7A2079-09A5-493A-9872-2C6D3D1B8D9E}"/>
    <cellStyle name="20% - Ênfase4 5 3 2" xfId="843" xr:uid="{DF6B5457-D7BD-4081-A083-55CF2FEB8385}"/>
    <cellStyle name="20% - Ênfase4 5 3 3" xfId="844" xr:uid="{F4BE5CED-0A43-418D-935F-72017DFB2EB4}"/>
    <cellStyle name="20% - Ênfase4 5 3_Plan1" xfId="845" xr:uid="{BC9B1CF2-A8F1-4E25-A6BF-C2E72A5AED97}"/>
    <cellStyle name="20% - Ênfase4 5 4" xfId="846" xr:uid="{894174A7-1041-4FD3-ACD7-93956673599D}"/>
    <cellStyle name="20% - Ênfase4 5 4 2" xfId="847" xr:uid="{527C46B7-7CE9-4874-AB03-999A8C66B44E}"/>
    <cellStyle name="20% - Ênfase4 5 4 3" xfId="848" xr:uid="{76292565-C411-4E32-A4AB-C0A4971C4E68}"/>
    <cellStyle name="20% - Ênfase4 5 4 4" xfId="849" xr:uid="{08B48BAC-79BC-412E-A7DA-183A200D2226}"/>
    <cellStyle name="20% - Ênfase4 5 4_Plan1" xfId="850" xr:uid="{FCD7495C-B970-4EAC-975A-C1672E1F37F7}"/>
    <cellStyle name="20% - Ênfase4 5 5" xfId="851" xr:uid="{24B5E62C-EE9E-4BC2-925C-6002E034C2E5}"/>
    <cellStyle name="20% - Ênfase4 5 6" xfId="852" xr:uid="{B1A5361E-ACC5-4F3B-A754-3B0E766C9368}"/>
    <cellStyle name="20% - Ênfase4 5 7" xfId="853" xr:uid="{C51CACDF-D995-4EAA-A4F0-234779A8E896}"/>
    <cellStyle name="20% - Ênfase4 5_Plan1" xfId="854" xr:uid="{E95A87F0-D260-4BD2-87E0-98CD1BFBF0F6}"/>
    <cellStyle name="20% - Ênfase4 6" xfId="855" xr:uid="{85FA689B-AA6B-4330-9D3E-91BDB6BB5F19}"/>
    <cellStyle name="20% - Ênfase4 6 2" xfId="856" xr:uid="{6897D31A-9290-46AA-8304-83BF12DA8E17}"/>
    <cellStyle name="20% - Ênfase4 6 2 2" xfId="857" xr:uid="{9C16AA76-DF8E-40BA-A8B1-F3F498127D2A}"/>
    <cellStyle name="20% - Ênfase4 6 2 3" xfId="858" xr:uid="{8D003141-CEB1-467C-B9C0-A44A66315DE9}"/>
    <cellStyle name="20% - Ênfase4 6 2_Plan1" xfId="859" xr:uid="{E4E5A60C-596F-45C6-915D-AA58FA56525D}"/>
    <cellStyle name="20% - Ênfase4 6 3" xfId="860" xr:uid="{2F8F6258-9251-4EB9-A54F-5FDED30858A0}"/>
    <cellStyle name="20% - Ênfase4 6 3 2" xfId="861" xr:uid="{D0DED060-5C2F-4FFE-B3CC-85BF1FBE6860}"/>
    <cellStyle name="20% - Ênfase4 6 3 3" xfId="862" xr:uid="{4161DD84-803A-4F6D-9121-3FA052E66898}"/>
    <cellStyle name="20% - Ênfase4 6 3_Plan1" xfId="863" xr:uid="{A8070D71-B306-4545-A423-26D4838BD2E7}"/>
    <cellStyle name="20% - Ênfase4 6 4" xfId="864" xr:uid="{2731A589-04B1-43BA-95E3-20F360EBF744}"/>
    <cellStyle name="20% - Ênfase4 6 4 2" xfId="865" xr:uid="{C22E805B-4C5B-4836-9B90-76BE70C931FD}"/>
    <cellStyle name="20% - Ênfase4 6 4 3" xfId="866" xr:uid="{5F6D9550-0C88-4AE4-BF78-A46C756D28AF}"/>
    <cellStyle name="20% - Ênfase4 6 4 4" xfId="867" xr:uid="{06AF67B5-441A-4E7E-9DD5-E9CC9A03C344}"/>
    <cellStyle name="20% - Ênfase4 6 4_Plan1" xfId="868" xr:uid="{6A86708A-7529-4835-B58B-2F7C1F6908C8}"/>
    <cellStyle name="20% - Ênfase4 6 5" xfId="869" xr:uid="{FB89F5ED-BAC7-42F1-9FB5-8D0C2776A745}"/>
    <cellStyle name="20% - Ênfase4 6 6" xfId="870" xr:uid="{EA760F15-319E-464C-8D61-785AAB5A9470}"/>
    <cellStyle name="20% - Ênfase4 6 7" xfId="871" xr:uid="{33657308-4634-4996-8025-13215CBF8E39}"/>
    <cellStyle name="20% - Ênfase4 6_Plan1" xfId="872" xr:uid="{2A46AA7E-4C13-436F-B279-294B4F5C6DF3}"/>
    <cellStyle name="20% - Ênfase4 7" xfId="873" xr:uid="{CF1C07F6-4FFE-4E24-AC1B-E17B6AEED2E1}"/>
    <cellStyle name="20% - Ênfase4 7 2" xfId="874" xr:uid="{CCA80590-39F8-40B6-869F-4157AA4B27CF}"/>
    <cellStyle name="20% - Ênfase4 7 2 2" xfId="875" xr:uid="{AC10F614-F6B5-4CFE-8226-A71AD6A644AD}"/>
    <cellStyle name="20% - Ênfase4 7 2 3" xfId="876" xr:uid="{1E6B7935-CDAD-4088-BF86-F4131A2CF708}"/>
    <cellStyle name="20% - Ênfase4 7 2_Plan1" xfId="877" xr:uid="{15C3A1F1-3E36-4C49-A51B-341CD4BAD976}"/>
    <cellStyle name="20% - Ênfase4 7 3" xfId="878" xr:uid="{C12F25D4-7E81-4306-AF01-3B6D22457D71}"/>
    <cellStyle name="20% - Ênfase4 7 3 2" xfId="879" xr:uid="{A39C5C19-B2B4-45C5-B0A8-19ED3B1EE62C}"/>
    <cellStyle name="20% - Ênfase4 7 3 3" xfId="880" xr:uid="{C92E6A42-AB39-472E-9F12-D4A873E88E30}"/>
    <cellStyle name="20% - Ênfase4 7 3_Plan1" xfId="881" xr:uid="{B8E9FD1A-E276-4AC4-803A-8635283429A1}"/>
    <cellStyle name="20% - Ênfase4 7 4" xfId="882" xr:uid="{4736709E-0FB2-46EC-8843-AD92FBE7F5C1}"/>
    <cellStyle name="20% - Ênfase4 7 4 2" xfId="883" xr:uid="{99CA92F6-6F96-492E-8188-B208824C8008}"/>
    <cellStyle name="20% - Ênfase4 7 4 3" xfId="884" xr:uid="{E2F9AA06-A7B6-4C60-8359-94288C7F35DC}"/>
    <cellStyle name="20% - Ênfase4 7 4 4" xfId="885" xr:uid="{87F6129D-1B7E-4BBB-90DE-C83127EF85BD}"/>
    <cellStyle name="20% - Ênfase4 7 4_Plan1" xfId="886" xr:uid="{AB0DA68B-DAA5-457D-AB1D-1412DC2590C8}"/>
    <cellStyle name="20% - Ênfase4 7 5" xfId="887" xr:uid="{08041A0B-7DB0-41DA-AE6C-2626DD79FA8A}"/>
    <cellStyle name="20% - Ênfase4 7 6" xfId="888" xr:uid="{9D249C5F-A7DA-4817-ADFD-0F6136FDBA25}"/>
    <cellStyle name="20% - Ênfase4 7 7" xfId="889" xr:uid="{38248869-BD39-4F31-B072-6C25AE7C61E5}"/>
    <cellStyle name="20% - Ênfase4 7_Plan1" xfId="890" xr:uid="{FE653236-A940-4C6D-AB60-6B864AE1C3D5}"/>
    <cellStyle name="20% - Ênfase4 8" xfId="891" xr:uid="{43289885-FF7F-4F89-9EA1-80F1F0404B43}"/>
    <cellStyle name="20% - Ênfase4 8 2" xfId="892" xr:uid="{8A1CA128-219D-4856-8121-5681202E885F}"/>
    <cellStyle name="20% - Ênfase4 8 2 2" xfId="893" xr:uid="{640F54F7-DAB4-49D0-88BD-EC8606B8ECC3}"/>
    <cellStyle name="20% - Ênfase4 8 2 3" xfId="894" xr:uid="{85AF5849-40C3-4528-9FC2-886F54FD4765}"/>
    <cellStyle name="20% - Ênfase4 8 2_Plan1" xfId="895" xr:uid="{4AC01D5D-433D-4300-AF80-D03ED17AF7EC}"/>
    <cellStyle name="20% - Ênfase4 8 3" xfId="896" xr:uid="{059FF204-59F1-4D41-A669-85157664DDE1}"/>
    <cellStyle name="20% - Ênfase4 8 3 2" xfId="897" xr:uid="{371149C9-F397-4289-978C-6EED0AC17E4F}"/>
    <cellStyle name="20% - Ênfase4 8 3 3" xfId="898" xr:uid="{00AFD6F4-BEBC-42DC-ADE5-2FFECDC7C158}"/>
    <cellStyle name="20% - Ênfase4 8 3_Plan1" xfId="899" xr:uid="{EE359F3D-8DA8-43ED-B8B2-F18A257D9626}"/>
    <cellStyle name="20% - Ênfase4 8 4" xfId="900" xr:uid="{9332F342-4A63-4568-916A-CA4D7C998CC3}"/>
    <cellStyle name="20% - Ênfase4 8 4 2" xfId="901" xr:uid="{C112F38F-6339-4706-948C-2D455E453C38}"/>
    <cellStyle name="20% - Ênfase4 8 4_Plan1" xfId="902" xr:uid="{EDC7D8DB-A35C-451A-A4A4-AE5814E09992}"/>
    <cellStyle name="20% - Ênfase4 8 5" xfId="903" xr:uid="{7E8EC57F-1B0B-46DA-917E-27D2405F5573}"/>
    <cellStyle name="20% - Ênfase4 8_Plan1" xfId="904" xr:uid="{9F9E6FDA-1887-4EFB-9EF7-8AC21225D614}"/>
    <cellStyle name="20% - Ênfase4 9" xfId="905" xr:uid="{B0723882-B0DC-4558-80B6-28350DEB3B2B}"/>
    <cellStyle name="20% - Ênfase4 9 2" xfId="906" xr:uid="{0535B480-786D-4D04-8D7C-2F08CDFBC5EA}"/>
    <cellStyle name="20% - Ênfase4 9 2 2" xfId="907" xr:uid="{FA6D1FE0-4D47-4C44-9C6E-D87C3803C8E4}"/>
    <cellStyle name="20% - Ênfase4 9 2 3" xfId="908" xr:uid="{30C36588-15D7-4BF2-9D41-26F33C9973D7}"/>
    <cellStyle name="20% - Ênfase4 9 2_Plan1" xfId="909" xr:uid="{855882EB-A476-45D6-B454-A98ECA4EC208}"/>
    <cellStyle name="20% - Ênfase4 9 3" xfId="910" xr:uid="{2EF6A6C2-4503-4B1B-9A7C-EE7DBCFD0A35}"/>
    <cellStyle name="20% - Ênfase4 9 3 2" xfId="911" xr:uid="{83324784-48E2-4B98-A03D-67D8959C24C6}"/>
    <cellStyle name="20% - Ênfase4 9 3 3" xfId="912" xr:uid="{7B230D49-0678-43D2-8FC6-7AAC436BEF58}"/>
    <cellStyle name="20% - Ênfase4 9 3_Plan1" xfId="913" xr:uid="{D6847366-78DF-43CD-829C-117D0040F0D1}"/>
    <cellStyle name="20% - Ênfase4 9 4" xfId="914" xr:uid="{7E1B823C-562B-4220-84E5-ACB574B7EDDB}"/>
    <cellStyle name="20% - Ênfase4 9 5" xfId="915" xr:uid="{B668214E-21A0-4401-B858-882926627769}"/>
    <cellStyle name="20% - Ênfase4 9_Plan1" xfId="916" xr:uid="{90DF5424-258E-4A8A-B997-1BFA4835F3C1}"/>
    <cellStyle name="20% - Ênfase5 10" xfId="917" xr:uid="{209CFBCA-4859-4577-88E3-E42EE699BC35}"/>
    <cellStyle name="20% - Ênfase5 10 2" xfId="918" xr:uid="{E8E0A19E-6617-4024-A3BC-6BCE9197526A}"/>
    <cellStyle name="20% - Ênfase5 10 2 2" xfId="919" xr:uid="{111155CA-02D5-4352-AC15-CAEC574B4CB5}"/>
    <cellStyle name="20% - Ênfase5 10 2 3" xfId="920" xr:uid="{5435E6B2-A792-4F0B-98B9-5E0C84B92208}"/>
    <cellStyle name="20% - Ênfase5 10 2_Plan1" xfId="921" xr:uid="{3AD5E3C5-FDDB-4CEF-A6BE-9868A45E388B}"/>
    <cellStyle name="20% - Ênfase5 10 3" xfId="922" xr:uid="{9486D658-E700-496D-9D35-35551FF33F83}"/>
    <cellStyle name="20% - Ênfase5 10 3 2" xfId="923" xr:uid="{0AD9D9C8-E2F2-4856-9A88-A2924AAE5AE5}"/>
    <cellStyle name="20% - Ênfase5 10 3 3" xfId="924" xr:uid="{6FB798AB-031A-4854-9306-81D2C8EAFEF2}"/>
    <cellStyle name="20% - Ênfase5 10 3_Plan1" xfId="925" xr:uid="{7991AA74-44A4-4FE5-A12B-9DA5EE463E00}"/>
    <cellStyle name="20% - Ênfase5 10 4" xfId="926" xr:uid="{D9930F0C-AAC0-419C-9C87-6E79154BFE94}"/>
    <cellStyle name="20% - Ênfase5 10 5" xfId="927" xr:uid="{7730C16B-CC7C-4691-9AE2-1545D4066F97}"/>
    <cellStyle name="20% - Ênfase5 10_Plan1" xfId="928" xr:uid="{64F82752-CE6E-4E94-ACB6-45C427486304}"/>
    <cellStyle name="20% - Ênfase5 11" xfId="929" xr:uid="{E5571912-EEEF-44A0-A753-221C5A65835B}"/>
    <cellStyle name="20% - Ênfase5 11 2" xfId="930" xr:uid="{789F3B30-A8DB-48DC-BC85-D6D97AE67915}"/>
    <cellStyle name="20% - Ênfase5 11 3" xfId="931" xr:uid="{0D56EFAD-F457-4315-9726-3CBC92FC25B8}"/>
    <cellStyle name="20% - Ênfase5 11_Plan1" xfId="932" xr:uid="{FE6338BD-4A34-45F5-BC17-C67286CF27F9}"/>
    <cellStyle name="20% - Ênfase5 12" xfId="933" xr:uid="{9771745F-3055-4374-9B79-193D3BFBF7CC}"/>
    <cellStyle name="20% - Ênfase5 12 2" xfId="934" xr:uid="{92B89809-51AA-409A-8CF6-3F6110AC5C6B}"/>
    <cellStyle name="20% - Ênfase5 12 3" xfId="935" xr:uid="{25B52D85-E45A-4B4C-AC75-C31A7325C3E9}"/>
    <cellStyle name="20% - Ênfase5 12_Plan1" xfId="936" xr:uid="{6229DE50-E98C-437C-9A80-E7C9D0F7167D}"/>
    <cellStyle name="20% - Ênfase5 13" xfId="937" xr:uid="{331BA1A7-1D92-4612-82E4-50A68AC44BFA}"/>
    <cellStyle name="20% - Ênfase5 13 2" xfId="938" xr:uid="{737E8164-A540-45B2-B798-C10CFC9977F3}"/>
    <cellStyle name="20% - Ênfase5 13 3" xfId="939" xr:uid="{1B6F67D5-622E-413A-9C5F-9C0F5DEDA093}"/>
    <cellStyle name="20% - Ênfase5 13_Plan1" xfId="940" xr:uid="{C04A8DB8-9D25-4AD9-9C33-F9D68B2E526F}"/>
    <cellStyle name="20% - Ênfase5 14" xfId="941" xr:uid="{FDC6ECB4-310C-4082-9E95-DBF8B33B9794}"/>
    <cellStyle name="20% - Ênfase5 14 2" xfId="942" xr:uid="{725294AA-88D6-4629-B8AE-923B82DF7E4B}"/>
    <cellStyle name="20% - Ênfase5 14 3" xfId="943" xr:uid="{B749D054-6E8E-4B99-A910-19C217A7A511}"/>
    <cellStyle name="20% - Ênfase5 14_Plan1" xfId="944" xr:uid="{208090A2-7B0D-412F-84A9-805E0EA01604}"/>
    <cellStyle name="20% - Ênfase5 15" xfId="945" xr:uid="{DFB2665C-5F05-4B8A-AE4A-4754450FA810}"/>
    <cellStyle name="20% - Ênfase5 2" xfId="946" xr:uid="{A11F66E2-E021-4854-AF7F-7EABB74A4288}"/>
    <cellStyle name="20% - Ênfase5 3" xfId="947" xr:uid="{D6BF75B7-0639-4C5D-A4EE-FC193B655188}"/>
    <cellStyle name="20% - Ênfase5 4" xfId="948" xr:uid="{1B809A44-6E82-4ADE-8161-FA6B1D0C1714}"/>
    <cellStyle name="20% - Ênfase5 4 10" xfId="949" xr:uid="{10238890-167C-42F5-BEB7-C16665F23CF7}"/>
    <cellStyle name="20% - Ênfase5 4 10 2" xfId="950" xr:uid="{36F562AB-19E2-41B5-B7F6-D06855B717A0}"/>
    <cellStyle name="20% - Ênfase5 4 10 3" xfId="951" xr:uid="{2045F22E-FEC6-48EB-B3A8-CEFE63B75E3A}"/>
    <cellStyle name="20% - Ênfase5 4 10_Plan1" xfId="952" xr:uid="{35EE6CD6-2519-4AEA-8129-F15DB2F9F6A1}"/>
    <cellStyle name="20% - Ênfase5 4 11" xfId="953" xr:uid="{C362D25E-6277-47F0-855B-A0D327FB1C98}"/>
    <cellStyle name="20% - Ênfase5 4 11 2" xfId="954" xr:uid="{FEBEC2D5-7C69-41CA-9AA2-0E3A08900DB6}"/>
    <cellStyle name="20% - Ênfase5 4 11 3" xfId="955" xr:uid="{D8A11335-2349-40CB-9BF9-77C98DE74EC6}"/>
    <cellStyle name="20% - Ênfase5 4 11_Plan1" xfId="956" xr:uid="{096B7242-8996-4076-B72F-DB8D74E98D71}"/>
    <cellStyle name="20% - Ênfase5 4 12" xfId="957" xr:uid="{755C8264-54B9-45D9-94C2-B758E3FCA96A}"/>
    <cellStyle name="20% - Ênfase5 4 13" xfId="958" xr:uid="{85763FB1-61A9-446C-A019-0EC139B82979}"/>
    <cellStyle name="20% - Ênfase5 4 14" xfId="959" xr:uid="{C6FC65B0-52F7-4C66-AB88-59032DC2EAE8}"/>
    <cellStyle name="20% - Ênfase5 4 15" xfId="960" xr:uid="{8D320A58-DDED-40F8-860C-79661C57EFC4}"/>
    <cellStyle name="20% - Ênfase5 4 2" xfId="961" xr:uid="{AFC5DC6A-2FC6-494D-AF27-9EE43EC94E8B}"/>
    <cellStyle name="20% - Ênfase5 4 2 2" xfId="962" xr:uid="{A523E9A4-ED7A-42B1-A4BF-65759705862B}"/>
    <cellStyle name="20% - Ênfase5 4 2 2 2" xfId="963" xr:uid="{03F86592-85A0-4CAB-846F-F1EC9FBF9A8D}"/>
    <cellStyle name="20% - Ênfase5 4 2 2 3" xfId="964" xr:uid="{FFD073F0-41A6-458C-BC2F-7F6E8598B13D}"/>
    <cellStyle name="20% - Ênfase5 4 2 2_Plan1" xfId="965" xr:uid="{878A9629-6844-4A4B-9608-1240B826541B}"/>
    <cellStyle name="20% - Ênfase5 4 2 3" xfId="966" xr:uid="{9BD1E67E-9E1A-46C3-99E5-223914031CE5}"/>
    <cellStyle name="20% - Ênfase5 4 2 3 2" xfId="967" xr:uid="{3BFB1566-E4E5-49B2-B6E1-B54ECCD2861F}"/>
    <cellStyle name="20% - Ênfase5 4 2 3 3" xfId="968" xr:uid="{EB587FB0-A9F9-48BE-84AA-35AB8164CEF2}"/>
    <cellStyle name="20% - Ênfase5 4 2 3_Plan1" xfId="969" xr:uid="{4DC8F8DA-CBB5-4CD4-A193-812B82D8B695}"/>
    <cellStyle name="20% - Ênfase5 4 2 4" xfId="970" xr:uid="{76CCD045-BB38-49B4-BE52-34FAFA73087F}"/>
    <cellStyle name="20% - Ênfase5 4 2 4 2" xfId="971" xr:uid="{2ECC6DD1-66E3-400F-8B8F-77224B12D602}"/>
    <cellStyle name="20% - Ênfase5 4 2 4 3" xfId="972" xr:uid="{2020A076-4139-4A4D-961A-DE9A8DD3C89E}"/>
    <cellStyle name="20% - Ênfase5 4 2 4 4" xfId="973" xr:uid="{044BF28B-18FE-47BF-8049-2364AF30FD19}"/>
    <cellStyle name="20% - Ênfase5 4 2 4_Plan1" xfId="974" xr:uid="{4EAFA32F-D339-4878-85DD-20A31DC6DCC4}"/>
    <cellStyle name="20% - Ênfase5 4 2 5" xfId="975" xr:uid="{D03FA99C-24A9-4AEB-BAFC-32AFC487C9EE}"/>
    <cellStyle name="20% - Ênfase5 4 2 6" xfId="976" xr:uid="{C666FCD3-E1A9-45D4-B3C3-63BF308715A2}"/>
    <cellStyle name="20% - Ênfase5 4 2 7" xfId="977" xr:uid="{C061883B-BD95-45ED-9F93-0852E6EDF91B}"/>
    <cellStyle name="20% - Ênfase5 4 2_Plan1" xfId="978" xr:uid="{B047A425-E869-47BF-B92D-ED655C88C196}"/>
    <cellStyle name="20% - Ênfase5 4 3" xfId="979" xr:uid="{B3EF8E82-0879-4BE2-ADA8-61ADE637DEB7}"/>
    <cellStyle name="20% - Ênfase5 4 3 2" xfId="980" xr:uid="{AEB39325-4638-4072-850A-A2A2772226D5}"/>
    <cellStyle name="20% - Ênfase5 4 3 2 2" xfId="981" xr:uid="{92B39A30-1F25-4E02-82C7-092B5B61A430}"/>
    <cellStyle name="20% - Ênfase5 4 3 2 3" xfId="982" xr:uid="{E46CBD8F-DF20-4B32-8081-C8DDD62B380F}"/>
    <cellStyle name="20% - Ênfase5 4 3 2_Plan1" xfId="983" xr:uid="{B019CD0D-30FE-408D-A1E0-BCA411D03FD4}"/>
    <cellStyle name="20% - Ênfase5 4 3 3" xfId="984" xr:uid="{D3520A4D-44B9-425D-9BE7-36B4EF937BB0}"/>
    <cellStyle name="20% - Ênfase5 4 3 3 2" xfId="985" xr:uid="{C1ADD48F-1094-467E-8B59-CD3E2895B015}"/>
    <cellStyle name="20% - Ênfase5 4 3 3 3" xfId="986" xr:uid="{7ACC2C5D-F9B1-4121-9596-0FB20B864CF5}"/>
    <cellStyle name="20% - Ênfase5 4 3 3_Plan1" xfId="987" xr:uid="{04D53CBF-A509-4AB9-85C9-A0C3F387E6AC}"/>
    <cellStyle name="20% - Ênfase5 4 3 4" xfId="988" xr:uid="{85E54D70-088E-40CB-BFFD-A51E923AE2DD}"/>
    <cellStyle name="20% - Ênfase5 4 3 4 2" xfId="989" xr:uid="{0BD9B019-7E3A-4927-88EC-321C76FF46C8}"/>
    <cellStyle name="20% - Ênfase5 4 3 4 3" xfId="990" xr:uid="{AA2EC9FD-BD64-4911-8D18-35B21EB37E5A}"/>
    <cellStyle name="20% - Ênfase5 4 3 4 4" xfId="991" xr:uid="{96706712-7E0D-489F-AE0B-8F7B792746FF}"/>
    <cellStyle name="20% - Ênfase5 4 3 4_Plan1" xfId="992" xr:uid="{61B89E14-67F0-4BAC-AB1F-8D634C3BB42E}"/>
    <cellStyle name="20% - Ênfase5 4 3 5" xfId="993" xr:uid="{D62FF331-90CF-47F8-86AD-483DCE311806}"/>
    <cellStyle name="20% - Ênfase5 4 3 6" xfId="994" xr:uid="{30EBE794-0A9F-4089-A4E1-62EE79FA7EEF}"/>
    <cellStyle name="20% - Ênfase5 4 3 7" xfId="995" xr:uid="{BDD4A7B3-3E6A-4788-815C-DA41E11BFB02}"/>
    <cellStyle name="20% - Ênfase5 4 3_Plan1" xfId="996" xr:uid="{621DAB85-147F-4489-8FE1-29524859A448}"/>
    <cellStyle name="20% - Ênfase5 4 4" xfId="997" xr:uid="{8ED28D84-7D29-4795-87FD-AA3454DF872D}"/>
    <cellStyle name="20% - Ênfase5 4 4 2" xfId="998" xr:uid="{A6056042-0568-4048-8885-D7D92826ACD7}"/>
    <cellStyle name="20% - Ênfase5 4 4 2 2" xfId="999" xr:uid="{1AA46E65-A1CD-46CA-B5A0-D161FEC936C5}"/>
    <cellStyle name="20% - Ênfase5 4 4 2 3" xfId="1000" xr:uid="{AC659BC4-653A-4F49-818F-E4EEDD8BB9EE}"/>
    <cellStyle name="20% - Ênfase5 4 4 2_Plan1" xfId="1001" xr:uid="{D27B3902-17BA-45A9-9C14-9A611F509146}"/>
    <cellStyle name="20% - Ênfase5 4 4 3" xfId="1002" xr:uid="{2F28B3A9-FFD2-48BC-9226-896DFED30B23}"/>
    <cellStyle name="20% - Ênfase5 4 4 3 2" xfId="1003" xr:uid="{24FDD197-CF43-4349-9641-E634E0FB1A10}"/>
    <cellStyle name="20% - Ênfase5 4 4 3 3" xfId="1004" xr:uid="{7DA5F6C2-2FB8-42B5-B349-814C18124C40}"/>
    <cellStyle name="20% - Ênfase5 4 4 3_Plan1" xfId="1005" xr:uid="{63BBE55F-9FE2-4A5C-8BEC-188F5DBB1F15}"/>
    <cellStyle name="20% - Ênfase5 4 4 4" xfId="1006" xr:uid="{15E4B769-FC39-4499-BEF4-A4FB063B121E}"/>
    <cellStyle name="20% - Ênfase5 4 4 4 2" xfId="1007" xr:uid="{FD438383-CA53-409C-8C80-5B15EEDC0E56}"/>
    <cellStyle name="20% - Ênfase5 4 4 4 3" xfId="1008" xr:uid="{04C19827-F6A9-4973-8BDA-AB1DA2615AD8}"/>
    <cellStyle name="20% - Ênfase5 4 4 4 4" xfId="1009" xr:uid="{FEFB7999-384A-4540-87DA-AEF833D35C27}"/>
    <cellStyle name="20% - Ênfase5 4 4 4_Plan1" xfId="1010" xr:uid="{AFC72498-CD9D-4A2C-8590-D4337262F26D}"/>
    <cellStyle name="20% - Ênfase5 4 4 5" xfId="1011" xr:uid="{7A5B153F-3752-48F4-9DF1-25C1376EC8BC}"/>
    <cellStyle name="20% - Ênfase5 4 4 6" xfId="1012" xr:uid="{80821B20-6638-47E1-810E-CB03E6860328}"/>
    <cellStyle name="20% - Ênfase5 4 4 7" xfId="1013" xr:uid="{71893BB2-20C1-4F51-9D76-2BE8F49A3541}"/>
    <cellStyle name="20% - Ênfase5 4 4_Plan1" xfId="1014" xr:uid="{ADBCDAD5-74AC-4F0F-8699-F2EB5AD5BAB5}"/>
    <cellStyle name="20% - Ênfase5 4 5" xfId="1015" xr:uid="{8E20215A-C4D6-48C7-A932-F6723EFBBE06}"/>
    <cellStyle name="20% - Ênfase5 4 5 2" xfId="1016" xr:uid="{5466254C-2A6D-4CB1-8D37-9F82A18B54C8}"/>
    <cellStyle name="20% - Ênfase5 4 5 2 2" xfId="1017" xr:uid="{962382BB-FAE3-4636-BE03-4C15C887CB64}"/>
    <cellStyle name="20% - Ênfase5 4 5 2 3" xfId="1018" xr:uid="{05F44C9B-AE15-4466-A1C1-8A75E08CB0DD}"/>
    <cellStyle name="20% - Ênfase5 4 5 2_Plan1" xfId="1019" xr:uid="{DFF81DDF-DF8F-4A79-956E-0D542080D989}"/>
    <cellStyle name="20% - Ênfase5 4 5 3" xfId="1020" xr:uid="{51FCA77C-F54E-40B9-9F11-39CF4E26DC2B}"/>
    <cellStyle name="20% - Ênfase5 4 5 3 2" xfId="1021" xr:uid="{FD95ABB6-F617-4697-AEE8-FDA9102E82DA}"/>
    <cellStyle name="20% - Ênfase5 4 5 3 3" xfId="1022" xr:uid="{0A0CD8EA-749E-42BD-8587-5748C1D25604}"/>
    <cellStyle name="20% - Ênfase5 4 5 3_Plan1" xfId="1023" xr:uid="{320ED7BC-26B0-4796-AF58-D3FAB6981705}"/>
    <cellStyle name="20% - Ênfase5 4 5 4" xfId="1024" xr:uid="{8DA691BB-BF4D-4E41-96EF-39AA30901528}"/>
    <cellStyle name="20% - Ênfase5 4 5 4 2" xfId="1025" xr:uid="{7905DF63-7206-4862-99A3-43420AB80679}"/>
    <cellStyle name="20% - Ênfase5 4 5 4_Plan1" xfId="1026" xr:uid="{05F05A30-39DC-4CD5-BE91-1AD127652866}"/>
    <cellStyle name="20% - Ênfase5 4 5 5" xfId="1027" xr:uid="{AFF2DCAB-1B87-41E1-874B-B3B211922C73}"/>
    <cellStyle name="20% - Ênfase5 4 5_Plan1" xfId="1028" xr:uid="{B8F90DFB-1727-42C1-AE76-29AB0B424BCC}"/>
    <cellStyle name="20% - Ênfase5 4 6" xfId="1029" xr:uid="{8954021D-EE50-4163-AA3C-81B44E9FC199}"/>
    <cellStyle name="20% - Ênfase5 4 6 2" xfId="1030" xr:uid="{CA0A677E-D097-4D94-95E3-82C3A6B76024}"/>
    <cellStyle name="20% - Ênfase5 4 6 2 2" xfId="1031" xr:uid="{DDBCF09C-E9BB-41FE-AD78-2AEEE73A3D74}"/>
    <cellStyle name="20% - Ênfase5 4 6 2 3" xfId="1032" xr:uid="{07961EA5-6D15-4FBC-A02F-C4BA6BBD7425}"/>
    <cellStyle name="20% - Ênfase5 4 6 2_Plan1" xfId="1033" xr:uid="{449BFA36-CD2B-4374-8A6E-B4DB1DD15C5B}"/>
    <cellStyle name="20% - Ênfase5 4 6 3" xfId="1034" xr:uid="{09F9B2E2-2F72-49D9-AFC7-D34A4A721549}"/>
    <cellStyle name="20% - Ênfase5 4 6 3 2" xfId="1035" xr:uid="{10508C40-F504-44C3-8AD4-8155C0A23E88}"/>
    <cellStyle name="20% - Ênfase5 4 6 3 3" xfId="1036" xr:uid="{43F43DC9-3CE7-4C4F-B0A1-49D146B69F7F}"/>
    <cellStyle name="20% - Ênfase5 4 6 3_Plan1" xfId="1037" xr:uid="{26E0B34F-2252-4716-8824-5411993DD6D7}"/>
    <cellStyle name="20% - Ênfase5 4 6 4" xfId="1038" xr:uid="{190802D8-21A8-4A73-BB95-C8611D616E9A}"/>
    <cellStyle name="20% - Ênfase5 4 6 5" xfId="1039" xr:uid="{2CD854F8-7BA3-46E7-8C6A-1113AA03690A}"/>
    <cellStyle name="20% - Ênfase5 4 6_Plan1" xfId="1040" xr:uid="{1709E2C9-96FF-4554-B1F8-E774DE311016}"/>
    <cellStyle name="20% - Ênfase5 4 7" xfId="1041" xr:uid="{98878BFE-6B32-4AEE-969D-B62D625577BB}"/>
    <cellStyle name="20% - Ênfase5 4 7 2" xfId="1042" xr:uid="{F55CB50E-74B0-49B7-9BCF-94F9A17B981F}"/>
    <cellStyle name="20% - Ênfase5 4 7 2 2" xfId="1043" xr:uid="{48D5D27C-090E-499F-9303-9697CFC5EF2F}"/>
    <cellStyle name="20% - Ênfase5 4 7 2 3" xfId="1044" xr:uid="{D7D24E9A-28A1-4127-836B-16D518144107}"/>
    <cellStyle name="20% - Ênfase5 4 7 2_Plan1" xfId="1045" xr:uid="{FAC8522E-CA13-40EF-B2A0-22333D549614}"/>
    <cellStyle name="20% - Ênfase5 4 7 3" xfId="1046" xr:uid="{5F470618-97BD-4B99-9138-4A878C3D5AA6}"/>
    <cellStyle name="20% - Ênfase5 4 7 3 2" xfId="1047" xr:uid="{00470E64-D261-4ABF-B9A2-2E97EAAA87C9}"/>
    <cellStyle name="20% - Ênfase5 4 7 3 3" xfId="1048" xr:uid="{434E47C9-92A6-49BA-99F5-059016447060}"/>
    <cellStyle name="20% - Ênfase5 4 7 3_Plan1" xfId="1049" xr:uid="{3D3320AA-922E-4E9B-B2B5-E548ED1A96B2}"/>
    <cellStyle name="20% - Ênfase5 4 7 4" xfId="1050" xr:uid="{BE5F1397-5BBB-4B07-A4F7-2E3BA6CA7151}"/>
    <cellStyle name="20% - Ênfase5 4 7 5" xfId="1051" xr:uid="{72FA3AA9-771A-4D56-B0D9-6F5CEEF6B5FC}"/>
    <cellStyle name="20% - Ênfase5 4 7_Plan1" xfId="1052" xr:uid="{98D4ACCE-EA7C-4E13-9336-7180CFD63691}"/>
    <cellStyle name="20% - Ênfase5 4 8" xfId="1053" xr:uid="{494D572D-AB18-4F9D-935E-C6DE184AEB31}"/>
    <cellStyle name="20% - Ênfase5 4 8 2" xfId="1054" xr:uid="{A0328019-903C-49D6-AEB1-44C512BD7672}"/>
    <cellStyle name="20% - Ênfase5 4 8 3" xfId="1055" xr:uid="{60BF5E95-1E9A-4854-BC27-A55FD2CF6CF5}"/>
    <cellStyle name="20% - Ênfase5 4 8_Plan1" xfId="1056" xr:uid="{8F5E9835-B669-4356-A7FB-3AE99346E7D1}"/>
    <cellStyle name="20% - Ênfase5 4 9" xfId="1057" xr:uid="{6CDBABFB-70FC-414F-BD35-A34714E4A5A6}"/>
    <cellStyle name="20% - Ênfase5 4 9 2" xfId="1058" xr:uid="{B4100AA7-0DB7-4422-9915-CEA5020DD21B}"/>
    <cellStyle name="20% - Ênfase5 4 9 3" xfId="1059" xr:uid="{6880DFF7-453C-4532-9891-61F9FC96D3F0}"/>
    <cellStyle name="20% - Ênfase5 4 9_Plan1" xfId="1060" xr:uid="{66949A01-BA1D-4B60-B3E7-0C4275F5D593}"/>
    <cellStyle name="20% - Ênfase5 4_COMPOSIÇÃO" xfId="1061" xr:uid="{E05C77D5-6C13-4F59-98E5-7FAE72C76DF8}"/>
    <cellStyle name="20% - Ênfase5 5" xfId="1062" xr:uid="{699A576E-3D11-4A9B-949B-3F67EBAC5957}"/>
    <cellStyle name="20% - Ênfase5 5 2" xfId="1063" xr:uid="{37ED0751-1234-4865-91CC-A02E13CD2DBA}"/>
    <cellStyle name="20% - Ênfase5 5 2 2" xfId="1064" xr:uid="{A933B420-0F6A-4921-81E9-C067C78437C0}"/>
    <cellStyle name="20% - Ênfase5 5 2 3" xfId="1065" xr:uid="{16130831-16C4-4729-8425-2D42DAA84351}"/>
    <cellStyle name="20% - Ênfase5 5 2_Plan1" xfId="1066" xr:uid="{1C5056DD-E02C-4DD6-A2EC-ABC4E5C03B84}"/>
    <cellStyle name="20% - Ênfase5 5 3" xfId="1067" xr:uid="{B04978CC-6FB1-44B3-B19B-43E6FFC841A2}"/>
    <cellStyle name="20% - Ênfase5 5 3 2" xfId="1068" xr:uid="{1AC21CAC-21DC-4574-9415-697EA34D4D5F}"/>
    <cellStyle name="20% - Ênfase5 5 3 3" xfId="1069" xr:uid="{EC866961-B4F5-46C0-8240-37A7591E95BF}"/>
    <cellStyle name="20% - Ênfase5 5 3_Plan1" xfId="1070" xr:uid="{E8367EF8-8375-4498-A6CA-2D409F1B0B2C}"/>
    <cellStyle name="20% - Ênfase5 5 4" xfId="1071" xr:uid="{CDFE79D3-CE73-4C73-922D-AAEBAEED2140}"/>
    <cellStyle name="20% - Ênfase5 5 4 2" xfId="1072" xr:uid="{98F16D12-09F2-4CAC-A731-4440636EA031}"/>
    <cellStyle name="20% - Ênfase5 5 4 3" xfId="1073" xr:uid="{8EC11070-BB73-476B-994C-9A76BB263B98}"/>
    <cellStyle name="20% - Ênfase5 5 4 4" xfId="1074" xr:uid="{2DFF68A2-55D3-4387-886D-2F190AD0A56F}"/>
    <cellStyle name="20% - Ênfase5 5 4_Plan1" xfId="1075" xr:uid="{D7A1B1C0-A400-4BDD-B177-D8D6FA2A0D7D}"/>
    <cellStyle name="20% - Ênfase5 5 5" xfId="1076" xr:uid="{3DE555A7-76A4-4E08-8B83-21D9A3F99F45}"/>
    <cellStyle name="20% - Ênfase5 5 6" xfId="1077" xr:uid="{1BC3CE36-210A-4A02-92ED-4A33867B88E8}"/>
    <cellStyle name="20% - Ênfase5 5 7" xfId="1078" xr:uid="{07395EC9-F73D-4A6F-BD40-8E4835A5B784}"/>
    <cellStyle name="20% - Ênfase5 5_Plan1" xfId="1079" xr:uid="{9B1A62DA-A67B-4FDB-BF65-40E4C39D9C0D}"/>
    <cellStyle name="20% - Ênfase5 6" xfId="1080" xr:uid="{61E989E4-0DCD-4FDE-A8BB-BD6B2FB2224F}"/>
    <cellStyle name="20% - Ênfase5 6 2" xfId="1081" xr:uid="{0B0F775F-4045-4971-94CA-A7E2C6817DF7}"/>
    <cellStyle name="20% - Ênfase5 6 2 2" xfId="1082" xr:uid="{96CCEB52-5DC6-4AA3-8A42-1421AD0FD9C1}"/>
    <cellStyle name="20% - Ênfase5 6 2 3" xfId="1083" xr:uid="{3F3FB1D3-880B-4E23-A0DF-DC6695D555C5}"/>
    <cellStyle name="20% - Ênfase5 6 2_Plan1" xfId="1084" xr:uid="{3A36B25D-2A8B-4B63-93C3-EAF039896F72}"/>
    <cellStyle name="20% - Ênfase5 6 3" xfId="1085" xr:uid="{73895C11-98E2-4ABF-9F87-D281876EE773}"/>
    <cellStyle name="20% - Ênfase5 6 3 2" xfId="1086" xr:uid="{6385BBE5-2973-4FBB-8A67-50C90D11E02D}"/>
    <cellStyle name="20% - Ênfase5 6 3 3" xfId="1087" xr:uid="{03C9DA0C-726A-449F-B22C-AC7512415771}"/>
    <cellStyle name="20% - Ênfase5 6 3_Plan1" xfId="1088" xr:uid="{10135763-BD2F-4148-A429-19D774EF9531}"/>
    <cellStyle name="20% - Ênfase5 6 4" xfId="1089" xr:uid="{72481ED7-0D1D-4912-BDF2-C0CB2CFFFA50}"/>
    <cellStyle name="20% - Ênfase5 6 4 2" xfId="1090" xr:uid="{46583B99-1C7A-41C4-ABEB-86B2B6D798E7}"/>
    <cellStyle name="20% - Ênfase5 6 4 3" xfId="1091" xr:uid="{110D914F-5A02-4F3E-B217-4515C8D433CB}"/>
    <cellStyle name="20% - Ênfase5 6 4 4" xfId="1092" xr:uid="{8C5001FE-8C2C-418D-B0E3-E4935C663AB2}"/>
    <cellStyle name="20% - Ênfase5 6 4_Plan1" xfId="1093" xr:uid="{E3E9DFBE-DDC8-4B91-870C-C123DEF44554}"/>
    <cellStyle name="20% - Ênfase5 6 5" xfId="1094" xr:uid="{50643F83-1973-438B-8FCC-A0590822ED62}"/>
    <cellStyle name="20% - Ênfase5 6 6" xfId="1095" xr:uid="{83C6FED0-F674-480E-859D-E4294FB2AF82}"/>
    <cellStyle name="20% - Ênfase5 6 7" xfId="1096" xr:uid="{D9CAFA05-78A1-4524-9BC3-A10878F02624}"/>
    <cellStyle name="20% - Ênfase5 6_Plan1" xfId="1097" xr:uid="{BD838F90-68DB-4845-9B41-C55D179C602A}"/>
    <cellStyle name="20% - Ênfase5 7" xfId="1098" xr:uid="{A2F0268C-10FA-4A69-984C-7930D6614E06}"/>
    <cellStyle name="20% - Ênfase5 7 2" xfId="1099" xr:uid="{767C7903-A0D2-4AF1-9E58-56B96FCFCDE7}"/>
    <cellStyle name="20% - Ênfase5 7 2 2" xfId="1100" xr:uid="{44F9FED5-48BB-4937-8FE3-B0D5C7168C69}"/>
    <cellStyle name="20% - Ênfase5 7 2 3" xfId="1101" xr:uid="{95FC58B5-7EF5-4620-81F0-5803F5F80406}"/>
    <cellStyle name="20% - Ênfase5 7 2_Plan1" xfId="1102" xr:uid="{49A4E6FC-3EAB-4236-92F0-970FA3392D6A}"/>
    <cellStyle name="20% - Ênfase5 7 3" xfId="1103" xr:uid="{F619F8E9-6995-4A82-86BB-72234E8E9C03}"/>
    <cellStyle name="20% - Ênfase5 7 3 2" xfId="1104" xr:uid="{0CC86FBB-CDE8-436E-8B23-99CCCB945F4A}"/>
    <cellStyle name="20% - Ênfase5 7 3 3" xfId="1105" xr:uid="{6E4C27F7-C53E-454E-96DB-790549ED3614}"/>
    <cellStyle name="20% - Ênfase5 7 3_Plan1" xfId="1106" xr:uid="{E073506C-9E04-471A-9F24-712DF7BBF161}"/>
    <cellStyle name="20% - Ênfase5 7 4" xfId="1107" xr:uid="{D887E747-6B2E-4490-B1FB-04DD7AB7515C}"/>
    <cellStyle name="20% - Ênfase5 7 4 2" xfId="1108" xr:uid="{F3AA097A-6824-4805-9F67-F5A68106A152}"/>
    <cellStyle name="20% - Ênfase5 7 4 3" xfId="1109" xr:uid="{C2F7E439-7BA6-446B-917C-3A7F9A4E3674}"/>
    <cellStyle name="20% - Ênfase5 7 4 4" xfId="1110" xr:uid="{D1DEF369-869B-4420-86B4-9BD5583E42EC}"/>
    <cellStyle name="20% - Ênfase5 7 4_Plan1" xfId="1111" xr:uid="{BF106D5C-C587-4F87-8E6E-13945A2CD0B8}"/>
    <cellStyle name="20% - Ênfase5 7 5" xfId="1112" xr:uid="{CCA262D7-9B47-4532-8770-F23E8F8E63AC}"/>
    <cellStyle name="20% - Ênfase5 7 6" xfId="1113" xr:uid="{12C29924-7356-47DB-8072-1908E42364E6}"/>
    <cellStyle name="20% - Ênfase5 7 7" xfId="1114" xr:uid="{885D329D-8FC8-40E8-8DFF-D03765AC4706}"/>
    <cellStyle name="20% - Ênfase5 7_Plan1" xfId="1115" xr:uid="{BB149A95-86C4-4899-B17D-62E871EC317B}"/>
    <cellStyle name="20% - Ênfase5 8" xfId="1116" xr:uid="{56D798B7-ECAB-4EA1-AEA3-9D247789756D}"/>
    <cellStyle name="20% - Ênfase5 8 2" xfId="1117" xr:uid="{B7891313-1907-4A8A-B6CE-BFC4993943C4}"/>
    <cellStyle name="20% - Ênfase5 8 2 2" xfId="1118" xr:uid="{8BD5D044-2472-4784-ACB1-B7C3F8452489}"/>
    <cellStyle name="20% - Ênfase5 8 2 3" xfId="1119" xr:uid="{9008B373-582B-4FEC-9B8F-807C64436776}"/>
    <cellStyle name="20% - Ênfase5 8 2_Plan1" xfId="1120" xr:uid="{34BB15EF-7420-4B2D-A8AF-9482AA0897CB}"/>
    <cellStyle name="20% - Ênfase5 8 3" xfId="1121" xr:uid="{4219C6B6-EAFF-493A-84C0-98F3DE6555FA}"/>
    <cellStyle name="20% - Ênfase5 8 3 2" xfId="1122" xr:uid="{4DAA14F7-647D-4FFC-8798-C4BF046B89C5}"/>
    <cellStyle name="20% - Ênfase5 8 3 3" xfId="1123" xr:uid="{08AB8E32-C257-4E20-9651-A4F151A0135F}"/>
    <cellStyle name="20% - Ênfase5 8 3_Plan1" xfId="1124" xr:uid="{11AAA171-D802-4BA3-A6D6-A13B2AA46D9E}"/>
    <cellStyle name="20% - Ênfase5 8 4" xfId="1125" xr:uid="{44BC60D3-338E-4EE4-A816-648FB84823BF}"/>
    <cellStyle name="20% - Ênfase5 8 4 2" xfId="1126" xr:uid="{9148895B-80C4-4B1B-B105-AA7CAF2412EE}"/>
    <cellStyle name="20% - Ênfase5 8 4_Plan1" xfId="1127" xr:uid="{E15CAE0A-7370-410A-9B7A-595710C11417}"/>
    <cellStyle name="20% - Ênfase5 8 5" xfId="1128" xr:uid="{2BD98917-606A-45B8-97AB-D17401BC1AEF}"/>
    <cellStyle name="20% - Ênfase5 8_Plan1" xfId="1129" xr:uid="{C9211CBE-33A3-44FB-98B1-4BE573AEEF5F}"/>
    <cellStyle name="20% - Ênfase5 9" xfId="1130" xr:uid="{F7C6BB57-9154-4E0C-A23E-A6CA53BA6290}"/>
    <cellStyle name="20% - Ênfase5 9 2" xfId="1131" xr:uid="{00048D75-24A9-4E17-9806-C5D4BE119C95}"/>
    <cellStyle name="20% - Ênfase5 9 2 2" xfId="1132" xr:uid="{20DA64E2-5115-4597-99FB-D7F0D37B4D90}"/>
    <cellStyle name="20% - Ênfase5 9 2 3" xfId="1133" xr:uid="{8944CD0A-B013-4F08-8C0E-7FCD8EDBBCDC}"/>
    <cellStyle name="20% - Ênfase5 9 2_Plan1" xfId="1134" xr:uid="{2A80F190-9C73-42B9-9AB3-B24438FA04F4}"/>
    <cellStyle name="20% - Ênfase5 9 3" xfId="1135" xr:uid="{3DE17F54-B010-434E-8BC2-A2CD16D3510B}"/>
    <cellStyle name="20% - Ênfase5 9 3 2" xfId="1136" xr:uid="{32328A2A-83CC-420C-AAE3-CA44BA14DF24}"/>
    <cellStyle name="20% - Ênfase5 9 3 3" xfId="1137" xr:uid="{1B54FA23-31E4-43CC-88A5-971F62B9C0D0}"/>
    <cellStyle name="20% - Ênfase5 9 3_Plan1" xfId="1138" xr:uid="{BD885627-5145-433D-A574-7208DA2BEAA4}"/>
    <cellStyle name="20% - Ênfase5 9 4" xfId="1139" xr:uid="{EEFDBDB8-77E1-4699-A3F3-B693193DCC19}"/>
    <cellStyle name="20% - Ênfase5 9 5" xfId="1140" xr:uid="{0262F09C-73AE-4298-BED4-987F774D4E06}"/>
    <cellStyle name="20% - Ênfase5 9_Plan1" xfId="1141" xr:uid="{4E58C4A2-89FD-469F-BFD9-5D33C6AF6BA1}"/>
    <cellStyle name="20% - Ênfase6 10" xfId="1142" xr:uid="{909CF2E8-B463-46E4-AE37-D4CDF39F2F14}"/>
    <cellStyle name="20% - Ênfase6 10 2" xfId="1143" xr:uid="{4D2CBDB8-7ABA-46F7-AEF9-58D7239CF3BA}"/>
    <cellStyle name="20% - Ênfase6 10 2 2" xfId="1144" xr:uid="{B413E3FD-EFAE-41D0-9517-C8387604C02F}"/>
    <cellStyle name="20% - Ênfase6 10 2 3" xfId="1145" xr:uid="{7D691FF7-62A8-4751-889D-8D24773AC1DB}"/>
    <cellStyle name="20% - Ênfase6 10 2_Plan1" xfId="1146" xr:uid="{EFB72F36-A970-4969-A726-8C56273A9B1E}"/>
    <cellStyle name="20% - Ênfase6 10 3" xfId="1147" xr:uid="{A97E4F70-F22C-4A3A-BF72-4C4D3E57217A}"/>
    <cellStyle name="20% - Ênfase6 10 3 2" xfId="1148" xr:uid="{09DD07AB-C48B-4F79-AFA7-6035B3AFBDA7}"/>
    <cellStyle name="20% - Ênfase6 10 3 3" xfId="1149" xr:uid="{D5462213-A4D2-49D9-8B96-B364A530EF61}"/>
    <cellStyle name="20% - Ênfase6 10 3_Plan1" xfId="1150" xr:uid="{6B3CBD57-DC24-48E6-ACE8-CDF16710360A}"/>
    <cellStyle name="20% - Ênfase6 10 4" xfId="1151" xr:uid="{29B77074-64FA-4AFF-A6BD-D4755505C275}"/>
    <cellStyle name="20% - Ênfase6 10 5" xfId="1152" xr:uid="{486320EA-5EF5-4514-83C5-E7A82530110D}"/>
    <cellStyle name="20% - Ênfase6 10_Plan1" xfId="1153" xr:uid="{8FB0B09C-0EEF-4F4A-8A94-37876C92F207}"/>
    <cellStyle name="20% - Ênfase6 11" xfId="1154" xr:uid="{D216DE53-FF45-4B54-A83A-71B7779A0AB1}"/>
    <cellStyle name="20% - Ênfase6 11 2" xfId="1155" xr:uid="{2A05DCAD-4013-4C49-8369-09D14FFF024B}"/>
    <cellStyle name="20% - Ênfase6 11 3" xfId="1156" xr:uid="{771F07F5-C9A4-4C16-AB03-C2A9CF5A0006}"/>
    <cellStyle name="20% - Ênfase6 11_Plan1" xfId="1157" xr:uid="{C0E88464-C96E-4650-A57B-AC0C25829C63}"/>
    <cellStyle name="20% - Ênfase6 12" xfId="1158" xr:uid="{4D616366-8C10-438C-A80A-07B72C191D65}"/>
    <cellStyle name="20% - Ênfase6 12 2" xfId="1159" xr:uid="{46B6201B-668E-418F-9C21-09B2254ECB4F}"/>
    <cellStyle name="20% - Ênfase6 12 3" xfId="1160" xr:uid="{6E4184B3-5754-4E3E-A526-F6586F2DDB10}"/>
    <cellStyle name="20% - Ênfase6 12_Plan1" xfId="1161" xr:uid="{6BCA006A-B522-4395-9F2A-5862F88EF7BD}"/>
    <cellStyle name="20% - Ênfase6 13" xfId="1162" xr:uid="{2996E4F3-C4C6-4E60-910E-2139CCFDB582}"/>
    <cellStyle name="20% - Ênfase6 13 2" xfId="1163" xr:uid="{F354CEBF-BD2D-4A24-9732-01DC3CEB24C9}"/>
    <cellStyle name="20% - Ênfase6 13 3" xfId="1164" xr:uid="{A10BE5AC-B1EC-43E6-A33C-B02688EB9015}"/>
    <cellStyle name="20% - Ênfase6 13_Plan1" xfId="1165" xr:uid="{2B44B2FF-329F-45FB-9D3B-9CB3864427B2}"/>
    <cellStyle name="20% - Ênfase6 14" xfId="1166" xr:uid="{2A298418-6BB5-4B4F-A541-797E8C44CB86}"/>
    <cellStyle name="20% - Ênfase6 14 2" xfId="1167" xr:uid="{8566B233-63D7-453A-B13E-95083C68401F}"/>
    <cellStyle name="20% - Ênfase6 14 3" xfId="1168" xr:uid="{0E6549C7-3FE0-484C-AF19-41D011CBAC08}"/>
    <cellStyle name="20% - Ênfase6 14_Plan1" xfId="1169" xr:uid="{24EE9C30-AA22-4001-892E-631532E2A581}"/>
    <cellStyle name="20% - Ênfase6 15" xfId="1170" xr:uid="{3EF05532-2B38-4166-98FE-6BF4E398BA84}"/>
    <cellStyle name="20% - Ênfase6 2" xfId="1171" xr:uid="{A78720F4-B76B-4673-8304-088DAB4C6748}"/>
    <cellStyle name="20% - Ênfase6 3" xfId="1172" xr:uid="{7D97F485-7A93-406A-9D9C-6D225548815B}"/>
    <cellStyle name="20% - Ênfase6 4" xfId="1173" xr:uid="{C0245070-CCCC-4B44-8826-579B619CCC6A}"/>
    <cellStyle name="20% - Ênfase6 4 10" xfId="1174" xr:uid="{24FA521C-D8F7-4F0C-9FE5-46AAAE3E273D}"/>
    <cellStyle name="20% - Ênfase6 4 10 2" xfId="1175" xr:uid="{8B30A2ED-CCD7-4215-B501-61078B60267D}"/>
    <cellStyle name="20% - Ênfase6 4 10 3" xfId="1176" xr:uid="{2F9BA288-647A-4F29-8CCC-6D756828D114}"/>
    <cellStyle name="20% - Ênfase6 4 10_Plan1" xfId="1177" xr:uid="{2497317E-74D8-41AD-830E-4D3AB132559C}"/>
    <cellStyle name="20% - Ênfase6 4 11" xfId="1178" xr:uid="{B754D941-D3B5-4036-94E9-F95133CC6BB3}"/>
    <cellStyle name="20% - Ênfase6 4 11 2" xfId="1179" xr:uid="{A0ED5973-3DD4-4124-AEFC-432DEBF535E7}"/>
    <cellStyle name="20% - Ênfase6 4 11 3" xfId="1180" xr:uid="{EBABEDC5-295E-428B-B714-BCD0FE672552}"/>
    <cellStyle name="20% - Ênfase6 4 11_Plan1" xfId="1181" xr:uid="{5AC20C87-B2C5-41E4-88BF-D1079AD7FF9C}"/>
    <cellStyle name="20% - Ênfase6 4 12" xfId="1182" xr:uid="{2C606B04-980C-447E-9E2B-0B99927AE6BB}"/>
    <cellStyle name="20% - Ênfase6 4 13" xfId="1183" xr:uid="{509109AC-E9A8-4EA8-9862-691586264F2D}"/>
    <cellStyle name="20% - Ênfase6 4 14" xfId="1184" xr:uid="{960A60BE-BD9D-4109-889C-3267AD66C23F}"/>
    <cellStyle name="20% - Ênfase6 4 15" xfId="1185" xr:uid="{D1F42C61-F777-4247-807E-8969FBB8AF17}"/>
    <cellStyle name="20% - Ênfase6 4 2" xfId="1186" xr:uid="{9CE3315D-999F-41CC-BC80-2317E3A8815E}"/>
    <cellStyle name="20% - Ênfase6 4 2 2" xfId="1187" xr:uid="{837F757D-504E-494A-AAF9-8827442AF030}"/>
    <cellStyle name="20% - Ênfase6 4 2 2 2" xfId="1188" xr:uid="{1EC7067F-688F-4249-998A-C1C137D5AF38}"/>
    <cellStyle name="20% - Ênfase6 4 2 2 3" xfId="1189" xr:uid="{FF475569-9245-4FCB-BEDE-0EEE24CA3A72}"/>
    <cellStyle name="20% - Ênfase6 4 2 2_Plan1" xfId="1190" xr:uid="{FE448E95-7C54-4274-82ED-23400C6C218F}"/>
    <cellStyle name="20% - Ênfase6 4 2 3" xfId="1191" xr:uid="{897FBEB3-64EB-47BA-9C3B-131641F89F26}"/>
    <cellStyle name="20% - Ênfase6 4 2 3 2" xfId="1192" xr:uid="{7D4400C7-DC37-4650-B078-60C42F6F1287}"/>
    <cellStyle name="20% - Ênfase6 4 2 3 3" xfId="1193" xr:uid="{8621AA45-00AD-45F2-9DFA-18D56155B706}"/>
    <cellStyle name="20% - Ênfase6 4 2 3_Plan1" xfId="1194" xr:uid="{B5F7588B-1B3E-4527-A71B-D7788232F333}"/>
    <cellStyle name="20% - Ênfase6 4 2 4" xfId="1195" xr:uid="{0B71C6BF-850C-45CC-A61F-D9C9BF8A3041}"/>
    <cellStyle name="20% - Ênfase6 4 2 4 2" xfId="1196" xr:uid="{E6F9FDC8-EB5B-4510-81B6-0F468FB0AAE6}"/>
    <cellStyle name="20% - Ênfase6 4 2 4 3" xfId="1197" xr:uid="{7960A522-965E-47DA-94EA-D3433965C03D}"/>
    <cellStyle name="20% - Ênfase6 4 2 4 4" xfId="1198" xr:uid="{A82C033E-BAA4-4A74-9785-8E6B4C45DFF5}"/>
    <cellStyle name="20% - Ênfase6 4 2 4_Plan1" xfId="1199" xr:uid="{950FB304-038B-465D-8933-A7AE1FFF015B}"/>
    <cellStyle name="20% - Ênfase6 4 2 5" xfId="1200" xr:uid="{FC37CC61-9E0E-498D-98A2-AE4F22FFB48A}"/>
    <cellStyle name="20% - Ênfase6 4 2 6" xfId="1201" xr:uid="{E2D2DB3D-D1FC-49E7-930C-B5DC38A2FF62}"/>
    <cellStyle name="20% - Ênfase6 4 2 7" xfId="1202" xr:uid="{4A93B43E-4455-49D5-A870-2C8713FFD794}"/>
    <cellStyle name="20% - Ênfase6 4 2_Plan1" xfId="1203" xr:uid="{10FDEEC6-2B3E-4EEC-8FB6-A253CFB43258}"/>
    <cellStyle name="20% - Ênfase6 4 3" xfId="1204" xr:uid="{874F9630-51F2-4272-9746-17F6E0598DA0}"/>
    <cellStyle name="20% - Ênfase6 4 3 2" xfId="1205" xr:uid="{208B1D13-8007-49FE-920A-AE056672C7DE}"/>
    <cellStyle name="20% - Ênfase6 4 3 2 2" xfId="1206" xr:uid="{957F5FCA-3155-4BB9-97B5-C26AC7D62C87}"/>
    <cellStyle name="20% - Ênfase6 4 3 2 3" xfId="1207" xr:uid="{0AAAE3B6-6B7E-4562-9F49-CBCF192A80FD}"/>
    <cellStyle name="20% - Ênfase6 4 3 2_Plan1" xfId="1208" xr:uid="{5F6A52B0-42BC-4F81-8B3E-0F95A44896AC}"/>
    <cellStyle name="20% - Ênfase6 4 3 3" xfId="1209" xr:uid="{DFE92DFE-1ED4-4720-86C8-363BE1CE3C9F}"/>
    <cellStyle name="20% - Ênfase6 4 3 3 2" xfId="1210" xr:uid="{43F1201B-4E4F-4E87-BF06-38A8B99BE945}"/>
    <cellStyle name="20% - Ênfase6 4 3 3 3" xfId="1211" xr:uid="{C4A971EA-CD0D-4E5D-800C-69B71B9CB132}"/>
    <cellStyle name="20% - Ênfase6 4 3 3_Plan1" xfId="1212" xr:uid="{6AAFF9E9-44E7-4E91-AA50-7F1E966A2CDE}"/>
    <cellStyle name="20% - Ênfase6 4 3 4" xfId="1213" xr:uid="{7A315820-D802-4A87-A047-AE35B2A720E5}"/>
    <cellStyle name="20% - Ênfase6 4 3 4 2" xfId="1214" xr:uid="{C6A0D26B-6DA6-4CC9-9F16-6CCFACE1788F}"/>
    <cellStyle name="20% - Ênfase6 4 3 4 3" xfId="1215" xr:uid="{1C1DDA6F-F210-4B06-8843-156149159367}"/>
    <cellStyle name="20% - Ênfase6 4 3 4 4" xfId="1216" xr:uid="{03B07EFB-4336-44CD-9DBF-095D7DD63A89}"/>
    <cellStyle name="20% - Ênfase6 4 3 4_Plan1" xfId="1217" xr:uid="{EA3419DF-87F8-4599-931F-B45BA9B51238}"/>
    <cellStyle name="20% - Ênfase6 4 3 5" xfId="1218" xr:uid="{D74BC927-BD89-49DE-8FFF-0CE928255F04}"/>
    <cellStyle name="20% - Ênfase6 4 3 6" xfId="1219" xr:uid="{65D541EB-C422-4D2A-BF54-B92736A9D1D5}"/>
    <cellStyle name="20% - Ênfase6 4 3 7" xfId="1220" xr:uid="{516242DB-FBD5-4F4C-8193-EB6441CBA555}"/>
    <cellStyle name="20% - Ênfase6 4 3_Plan1" xfId="1221" xr:uid="{BD8FEC8B-3162-4289-843B-48A6B291402A}"/>
    <cellStyle name="20% - Ênfase6 4 4" xfId="1222" xr:uid="{61E352F7-A33C-4D68-BD3E-746D5BDF443A}"/>
    <cellStyle name="20% - Ênfase6 4 4 2" xfId="1223" xr:uid="{761B694C-3B8B-4004-9FF0-4DBD96784309}"/>
    <cellStyle name="20% - Ênfase6 4 4 2 2" xfId="1224" xr:uid="{B6720188-DC09-47E9-A1FB-0702C42985E9}"/>
    <cellStyle name="20% - Ênfase6 4 4 2 3" xfId="1225" xr:uid="{B92E5404-05FE-4970-881F-3646F4BAA812}"/>
    <cellStyle name="20% - Ênfase6 4 4 2_Plan1" xfId="1226" xr:uid="{94D3E92D-667F-4F7D-A637-C1377DAF4AC6}"/>
    <cellStyle name="20% - Ênfase6 4 4 3" xfId="1227" xr:uid="{E585BFE8-B331-4090-A12A-534A37AA3581}"/>
    <cellStyle name="20% - Ênfase6 4 4 3 2" xfId="1228" xr:uid="{FC336358-E61B-479B-9200-1D721E766F3B}"/>
    <cellStyle name="20% - Ênfase6 4 4 3 3" xfId="1229" xr:uid="{51F70671-B271-45EE-A3C2-B60067A71AD3}"/>
    <cellStyle name="20% - Ênfase6 4 4 3_Plan1" xfId="1230" xr:uid="{31763E6D-ECCC-4D8D-9736-6F5DF0411F9B}"/>
    <cellStyle name="20% - Ênfase6 4 4 4" xfId="1231" xr:uid="{92209C42-A79B-4ED0-AC73-E20FE6FB274E}"/>
    <cellStyle name="20% - Ênfase6 4 4 4 2" xfId="1232" xr:uid="{CFB0AC0A-8155-4734-AF7D-0D62FC0C350B}"/>
    <cellStyle name="20% - Ênfase6 4 4 4 3" xfId="1233" xr:uid="{4E732700-5A53-476B-AA4B-B001674C2D5C}"/>
    <cellStyle name="20% - Ênfase6 4 4 4 4" xfId="1234" xr:uid="{7DAC44E5-A1FE-4E6B-8E5C-03F40B3CD124}"/>
    <cellStyle name="20% - Ênfase6 4 4 4_Plan1" xfId="1235" xr:uid="{934B897C-E5B7-4820-A11F-EC639FF7ABBF}"/>
    <cellStyle name="20% - Ênfase6 4 4 5" xfId="1236" xr:uid="{9BB9A861-1B2D-4984-BD46-A501FAF928FB}"/>
    <cellStyle name="20% - Ênfase6 4 4 6" xfId="1237" xr:uid="{3578BC6C-DAAC-4159-99A0-EE05FC046E50}"/>
    <cellStyle name="20% - Ênfase6 4 4 7" xfId="1238" xr:uid="{1363C0F4-24F7-47D0-8298-79C1AA2F3EE4}"/>
    <cellStyle name="20% - Ênfase6 4 4_Plan1" xfId="1239" xr:uid="{F2C8A131-39CE-4D0A-98DD-7468B98827B4}"/>
    <cellStyle name="20% - Ênfase6 4 5" xfId="1240" xr:uid="{917EC634-419D-4593-8DC4-166E6333C1DC}"/>
    <cellStyle name="20% - Ênfase6 4 5 2" xfId="1241" xr:uid="{0BFE3CD3-000F-402D-8C9B-F65B52D175BF}"/>
    <cellStyle name="20% - Ênfase6 4 5 2 2" xfId="1242" xr:uid="{82A4DFD3-3234-4CC3-BC34-8C84FC7F1517}"/>
    <cellStyle name="20% - Ênfase6 4 5 2 3" xfId="1243" xr:uid="{59E21340-AE6A-4ADD-A6A8-7E33BB08D93E}"/>
    <cellStyle name="20% - Ênfase6 4 5 2_Plan1" xfId="1244" xr:uid="{D6EFF423-CABA-47D2-87A8-F890A3A14BC9}"/>
    <cellStyle name="20% - Ênfase6 4 5 3" xfId="1245" xr:uid="{ECAC4BBC-C5A5-42B6-922B-26393E0C9AB1}"/>
    <cellStyle name="20% - Ênfase6 4 5 3 2" xfId="1246" xr:uid="{3264E547-0351-45FB-B02F-F9D243BE5A9F}"/>
    <cellStyle name="20% - Ênfase6 4 5 3 3" xfId="1247" xr:uid="{8B22EB9E-AB85-4793-886E-78BB3DF933DA}"/>
    <cellStyle name="20% - Ênfase6 4 5 3_Plan1" xfId="1248" xr:uid="{5BF09355-148C-4252-B462-58CF9956193E}"/>
    <cellStyle name="20% - Ênfase6 4 5 4" xfId="1249" xr:uid="{801A1B5E-2145-4285-934D-8ED58A335C64}"/>
    <cellStyle name="20% - Ênfase6 4 5 4 2" xfId="1250" xr:uid="{85C90B68-0DA0-44A5-B5BF-10DC863202AC}"/>
    <cellStyle name="20% - Ênfase6 4 5 4_Plan1" xfId="1251" xr:uid="{08B84B72-685D-4247-AB51-3C3681C8B5DA}"/>
    <cellStyle name="20% - Ênfase6 4 5 5" xfId="1252" xr:uid="{B2196FE7-C526-41E6-A38E-7E7A4DE508E4}"/>
    <cellStyle name="20% - Ênfase6 4 5_Plan1" xfId="1253" xr:uid="{1CF5926A-13E2-440F-98C3-B4B3EE1660B8}"/>
    <cellStyle name="20% - Ênfase6 4 6" xfId="1254" xr:uid="{6DDCEAF1-011D-4891-8BA8-8AC03751FB81}"/>
    <cellStyle name="20% - Ênfase6 4 6 2" xfId="1255" xr:uid="{D29593D9-8EAB-4E0B-860D-F5E1A3CB140D}"/>
    <cellStyle name="20% - Ênfase6 4 6 2 2" xfId="1256" xr:uid="{CC053EE0-EB94-4923-9449-324EFC1B15DC}"/>
    <cellStyle name="20% - Ênfase6 4 6 2 3" xfId="1257" xr:uid="{ACAC98AB-4E0B-4849-B615-940295DEA233}"/>
    <cellStyle name="20% - Ênfase6 4 6 2_Plan1" xfId="1258" xr:uid="{40A47C0E-94B1-4056-ADD8-B2C2CA5B2BD5}"/>
    <cellStyle name="20% - Ênfase6 4 6 3" xfId="1259" xr:uid="{F2C1FF48-72BB-4BE4-8C10-4E258F325383}"/>
    <cellStyle name="20% - Ênfase6 4 6 3 2" xfId="1260" xr:uid="{97DF7595-769A-444D-9C7F-B60D7E74A355}"/>
    <cellStyle name="20% - Ênfase6 4 6 3 3" xfId="1261" xr:uid="{0141EA99-944A-4CE0-96BC-F4232CD2EB7E}"/>
    <cellStyle name="20% - Ênfase6 4 6 3_Plan1" xfId="1262" xr:uid="{7938F801-00E1-4085-A44B-63AD9B52DC39}"/>
    <cellStyle name="20% - Ênfase6 4 6 4" xfId="1263" xr:uid="{693BE534-DD83-46EB-AB60-FA2C7186164F}"/>
    <cellStyle name="20% - Ênfase6 4 6 5" xfId="1264" xr:uid="{DCD12D3D-A74F-4F41-B1C0-F932FBE36D27}"/>
    <cellStyle name="20% - Ênfase6 4 6_Plan1" xfId="1265" xr:uid="{99462769-CAC2-4999-9354-2ACF89E26E43}"/>
    <cellStyle name="20% - Ênfase6 4 7" xfId="1266" xr:uid="{042B0079-C7A2-4A4F-843C-12B215D1F13D}"/>
    <cellStyle name="20% - Ênfase6 4 7 2" xfId="1267" xr:uid="{EB66BB6A-A209-4F74-8631-4D744A3BA470}"/>
    <cellStyle name="20% - Ênfase6 4 7 2 2" xfId="1268" xr:uid="{E2881B23-BBB1-4773-8EE0-83832F6777AA}"/>
    <cellStyle name="20% - Ênfase6 4 7 2 3" xfId="1269" xr:uid="{8C00C49A-2810-4781-9E86-AAE39D65C32A}"/>
    <cellStyle name="20% - Ênfase6 4 7 2_Plan1" xfId="1270" xr:uid="{E737E7C1-F5AC-4698-99D1-3D3F710E8810}"/>
    <cellStyle name="20% - Ênfase6 4 7 3" xfId="1271" xr:uid="{ADA32F1B-B49B-4D1D-9BD6-7C70293C24B1}"/>
    <cellStyle name="20% - Ênfase6 4 7 3 2" xfId="1272" xr:uid="{7FFAEDD5-64BB-49C6-879F-F2C3282BD928}"/>
    <cellStyle name="20% - Ênfase6 4 7 3 3" xfId="1273" xr:uid="{3FA8DC07-1E78-42BF-8032-5F6B5382DA6D}"/>
    <cellStyle name="20% - Ênfase6 4 7 3_Plan1" xfId="1274" xr:uid="{D62B2FE9-41D4-4061-9D5E-1E4EB1340E83}"/>
    <cellStyle name="20% - Ênfase6 4 7 4" xfId="1275" xr:uid="{7A282896-7955-4603-A54B-4625CF9EC333}"/>
    <cellStyle name="20% - Ênfase6 4 7 5" xfId="1276" xr:uid="{A81BDB3C-8BD4-49D4-AD7D-2F8DF5A3D0F9}"/>
    <cellStyle name="20% - Ênfase6 4 7_Plan1" xfId="1277" xr:uid="{5937CA4E-87D0-4A13-918F-F3234DF138CF}"/>
    <cellStyle name="20% - Ênfase6 4 8" xfId="1278" xr:uid="{A6DB883A-6DC5-445E-8252-223862F25940}"/>
    <cellStyle name="20% - Ênfase6 4 8 2" xfId="1279" xr:uid="{1F6C7C59-A5AD-4F79-AB86-D2017BD43C69}"/>
    <cellStyle name="20% - Ênfase6 4 8 3" xfId="1280" xr:uid="{42F6AE46-9BC8-4CAB-A336-F1906466D4E5}"/>
    <cellStyle name="20% - Ênfase6 4 8_Plan1" xfId="1281" xr:uid="{C1939DD1-3BAD-4583-9E25-A85F42BB022E}"/>
    <cellStyle name="20% - Ênfase6 4 9" xfId="1282" xr:uid="{64A35E33-2687-4642-AFD5-BD64EC67446D}"/>
    <cellStyle name="20% - Ênfase6 4 9 2" xfId="1283" xr:uid="{4C0CD614-2E64-4BF3-9C59-6B4D32B2E707}"/>
    <cellStyle name="20% - Ênfase6 4 9 3" xfId="1284" xr:uid="{502C23DE-BB40-40E0-8C1C-91A3EB1E2B27}"/>
    <cellStyle name="20% - Ênfase6 4 9_Plan1" xfId="1285" xr:uid="{7C8B7423-A856-489C-828B-A5114CCBE111}"/>
    <cellStyle name="20% - Ênfase6 4_COMPOSIÇÃO" xfId="1286" xr:uid="{DE8699CC-F7AC-4C83-8546-24043B98C08C}"/>
    <cellStyle name="20% - Ênfase6 5" xfId="1287" xr:uid="{72CA5764-22DF-48B3-9C72-BD5868AE3D14}"/>
    <cellStyle name="20% - Ênfase6 5 2" xfId="1288" xr:uid="{96A34EC4-87D9-4266-92BA-D81D5590302E}"/>
    <cellStyle name="20% - Ênfase6 5 2 2" xfId="1289" xr:uid="{D4A15F2C-B851-484A-BC05-48D4CF1011C8}"/>
    <cellStyle name="20% - Ênfase6 5 2 3" xfId="1290" xr:uid="{C6EF11CB-D6A9-4129-AD57-DAB7BA1A2797}"/>
    <cellStyle name="20% - Ênfase6 5 2_Plan1" xfId="1291" xr:uid="{606EB212-33C9-468F-BAA2-685202993BF1}"/>
    <cellStyle name="20% - Ênfase6 5 3" xfId="1292" xr:uid="{098185F3-C6CD-4832-B804-21EBEC421BC4}"/>
    <cellStyle name="20% - Ênfase6 5 3 2" xfId="1293" xr:uid="{C353A0FE-1290-4AD0-AFB6-901CE2A7C365}"/>
    <cellStyle name="20% - Ênfase6 5 3 3" xfId="1294" xr:uid="{F8614C6E-9821-41EA-859A-C4A5307B0953}"/>
    <cellStyle name="20% - Ênfase6 5 3_Plan1" xfId="1295" xr:uid="{6943F919-C574-4440-96F4-D8C9358FB3CB}"/>
    <cellStyle name="20% - Ênfase6 5 4" xfId="1296" xr:uid="{27D4B8E2-0003-4E68-8B81-DE0C1B59ACAA}"/>
    <cellStyle name="20% - Ênfase6 5 4 2" xfId="1297" xr:uid="{761AA76D-FDC1-45E1-943B-F447F0EE6730}"/>
    <cellStyle name="20% - Ênfase6 5 4 3" xfId="1298" xr:uid="{256707C1-F251-4859-850F-7D151533E9AD}"/>
    <cellStyle name="20% - Ênfase6 5 4 4" xfId="1299" xr:uid="{F2AF063C-83A5-47C1-A1B7-F2386D944020}"/>
    <cellStyle name="20% - Ênfase6 5 4_Plan1" xfId="1300" xr:uid="{E0E57448-8E16-4A73-A346-954810863F76}"/>
    <cellStyle name="20% - Ênfase6 5 5" xfId="1301" xr:uid="{046EFB07-F4A7-4388-8D66-EE5E77F5E4AA}"/>
    <cellStyle name="20% - Ênfase6 5 6" xfId="1302" xr:uid="{55547DE8-8BB6-4367-8D46-716651E25EB8}"/>
    <cellStyle name="20% - Ênfase6 5 7" xfId="1303" xr:uid="{9C0E2D83-E50F-4120-84C5-B5DC0928FB74}"/>
    <cellStyle name="20% - Ênfase6 5_Plan1" xfId="1304" xr:uid="{5FC0DEF9-3512-4D4D-AA20-7345D61262E9}"/>
    <cellStyle name="20% - Ênfase6 6" xfId="1305" xr:uid="{B14C65B1-9507-4D88-98DE-CA347A6F5BDE}"/>
    <cellStyle name="20% - Ênfase6 6 2" xfId="1306" xr:uid="{CD2A160A-E831-4120-8446-5086CE03E434}"/>
    <cellStyle name="20% - Ênfase6 6 2 2" xfId="1307" xr:uid="{F104339F-4490-4F90-BB3F-E102267DDA30}"/>
    <cellStyle name="20% - Ênfase6 6 2 3" xfId="1308" xr:uid="{ED151C1F-7267-46C6-8D4F-B0580F290F70}"/>
    <cellStyle name="20% - Ênfase6 6 2_Plan1" xfId="1309" xr:uid="{4C7564BE-9E83-4BC0-A1B8-8C2AC1BC6A80}"/>
    <cellStyle name="20% - Ênfase6 6 3" xfId="1310" xr:uid="{F1F8B4F1-EC4E-4F54-B123-4BCBFD333A9D}"/>
    <cellStyle name="20% - Ênfase6 6 3 2" xfId="1311" xr:uid="{FC2706E4-B811-4A87-8F24-549BD031BAB1}"/>
    <cellStyle name="20% - Ênfase6 6 3 3" xfId="1312" xr:uid="{C466BC64-5C30-49D3-9FC3-0A4033853333}"/>
    <cellStyle name="20% - Ênfase6 6 3_Plan1" xfId="1313" xr:uid="{6915D534-645B-417B-88F7-33C5A87668BA}"/>
    <cellStyle name="20% - Ênfase6 6 4" xfId="1314" xr:uid="{8E6AA6AC-CB22-4EF4-A4E5-EF8FDB827108}"/>
    <cellStyle name="20% - Ênfase6 6 4 2" xfId="1315" xr:uid="{98E7AF11-32AD-44EF-8562-E4667FEC8961}"/>
    <cellStyle name="20% - Ênfase6 6 4 3" xfId="1316" xr:uid="{8270BFD3-5A03-44FB-985D-A1959B4A0957}"/>
    <cellStyle name="20% - Ênfase6 6 4 4" xfId="1317" xr:uid="{690A6901-6489-40CE-9F1C-5F23C684279D}"/>
    <cellStyle name="20% - Ênfase6 6 4_Plan1" xfId="1318" xr:uid="{BCCAC8E7-6C21-43C7-B544-F6DAC489F905}"/>
    <cellStyle name="20% - Ênfase6 6 5" xfId="1319" xr:uid="{0BF54B25-0FFF-4030-9209-07C66C9FCA2A}"/>
    <cellStyle name="20% - Ênfase6 6 6" xfId="1320" xr:uid="{952D5C43-6CE5-42EB-94D6-B9FB322A7E17}"/>
    <cellStyle name="20% - Ênfase6 6 7" xfId="1321" xr:uid="{69115635-3D1E-49FB-A19D-CFE19413DCA2}"/>
    <cellStyle name="20% - Ênfase6 6_Plan1" xfId="1322" xr:uid="{9511DA80-0409-48E3-ACEC-5D1CA4F7C770}"/>
    <cellStyle name="20% - Ênfase6 7" xfId="1323" xr:uid="{19E9FA99-CCFB-4A3B-9E64-8CBBB11BC398}"/>
    <cellStyle name="20% - Ênfase6 7 2" xfId="1324" xr:uid="{BA209F19-677F-444C-8125-94CF86F43B00}"/>
    <cellStyle name="20% - Ênfase6 7 2 2" xfId="1325" xr:uid="{8FF07EC5-47B9-4BA1-827C-05D8D033F56C}"/>
    <cellStyle name="20% - Ênfase6 7 2 3" xfId="1326" xr:uid="{5955D8DC-434D-4BE9-B9A9-BF5D2E4E9398}"/>
    <cellStyle name="20% - Ênfase6 7 2_Plan1" xfId="1327" xr:uid="{22DBE36A-0059-4BA5-BE6E-D8B6F9217B1F}"/>
    <cellStyle name="20% - Ênfase6 7 3" xfId="1328" xr:uid="{8444DBB3-3B1C-4144-BF75-60F249281E94}"/>
    <cellStyle name="20% - Ênfase6 7 3 2" xfId="1329" xr:uid="{3A7E8BAF-E4D4-4FA7-9E54-AD7F97F7E333}"/>
    <cellStyle name="20% - Ênfase6 7 3 3" xfId="1330" xr:uid="{326F8812-C08B-4E4C-8623-FB8497BA824E}"/>
    <cellStyle name="20% - Ênfase6 7 3_Plan1" xfId="1331" xr:uid="{4B9C908A-DE26-4061-AD3B-711703849066}"/>
    <cellStyle name="20% - Ênfase6 7 4" xfId="1332" xr:uid="{08D45369-EBBF-4DD5-94AA-1FB143443EB6}"/>
    <cellStyle name="20% - Ênfase6 7 4 2" xfId="1333" xr:uid="{BC95B735-4C25-4DCB-B982-D10F99D613D1}"/>
    <cellStyle name="20% - Ênfase6 7 4 3" xfId="1334" xr:uid="{356A8164-29CE-4D24-859D-3097A005CBE7}"/>
    <cellStyle name="20% - Ênfase6 7 4 4" xfId="1335" xr:uid="{47B2F36D-EA60-42AA-A286-5283D716D7C4}"/>
    <cellStyle name="20% - Ênfase6 7 4_Plan1" xfId="1336" xr:uid="{759A33C3-89B6-4163-B36E-C916E5F3B04D}"/>
    <cellStyle name="20% - Ênfase6 7 5" xfId="1337" xr:uid="{F973AA6E-2A05-4A0C-AFB3-0B3C2E9029D3}"/>
    <cellStyle name="20% - Ênfase6 7 6" xfId="1338" xr:uid="{8906A3A1-392A-4AD3-8203-6B995A70B7DD}"/>
    <cellStyle name="20% - Ênfase6 7 7" xfId="1339" xr:uid="{73E7F071-D69D-4104-B6A9-D8F0F6A6F17F}"/>
    <cellStyle name="20% - Ênfase6 7_Plan1" xfId="1340" xr:uid="{9A6575E7-0798-41E9-B710-E62F7445E36A}"/>
    <cellStyle name="20% - Ênfase6 8" xfId="1341" xr:uid="{9C2C0530-C31A-4B7F-A6BE-34C90F1792E7}"/>
    <cellStyle name="20% - Ênfase6 8 2" xfId="1342" xr:uid="{3D770F22-A5B2-4A25-AA35-D4409E83A86B}"/>
    <cellStyle name="20% - Ênfase6 8 2 2" xfId="1343" xr:uid="{716A1AE2-D8FC-4A82-B936-E9ECF841D730}"/>
    <cellStyle name="20% - Ênfase6 8 2 3" xfId="1344" xr:uid="{869C44CC-35C0-4BFF-9719-FFAAA02FA57C}"/>
    <cellStyle name="20% - Ênfase6 8 2_Plan1" xfId="1345" xr:uid="{958D86C1-CA1A-4457-B864-A7954A4C0B2B}"/>
    <cellStyle name="20% - Ênfase6 8 3" xfId="1346" xr:uid="{9A4B36CA-AE39-400B-BC0B-285B00AC4E4F}"/>
    <cellStyle name="20% - Ênfase6 8 3 2" xfId="1347" xr:uid="{D70364BA-9A86-40CA-841C-4B8AB06DF310}"/>
    <cellStyle name="20% - Ênfase6 8 3 3" xfId="1348" xr:uid="{0D9E661A-3649-4ECD-9EB5-BDE415F46ADA}"/>
    <cellStyle name="20% - Ênfase6 8 3_Plan1" xfId="1349" xr:uid="{2591EF33-BB21-49E6-A48C-E6A2E3A5B589}"/>
    <cellStyle name="20% - Ênfase6 8 4" xfId="1350" xr:uid="{EAE4647D-1D9B-4D50-8590-61DA1F61CA4F}"/>
    <cellStyle name="20% - Ênfase6 8 4 2" xfId="1351" xr:uid="{23177B85-FF9B-4112-816A-B2E5E853C461}"/>
    <cellStyle name="20% - Ênfase6 8 4_Plan1" xfId="1352" xr:uid="{1F54BB6E-FAE2-4F9F-A4DD-94A01C45203E}"/>
    <cellStyle name="20% - Ênfase6 8 5" xfId="1353" xr:uid="{407EB083-4E43-4847-BC71-2BF95B894992}"/>
    <cellStyle name="20% - Ênfase6 8_Plan1" xfId="1354" xr:uid="{9191665D-7167-46CD-8E6C-5C769CB6ECE1}"/>
    <cellStyle name="20% - Ênfase6 9" xfId="1355" xr:uid="{278D1F71-960D-473F-B1A5-4AC960FC59DD}"/>
    <cellStyle name="20% - Ênfase6 9 2" xfId="1356" xr:uid="{A216E10A-5011-4257-A895-27A48173731E}"/>
    <cellStyle name="20% - Ênfase6 9 2 2" xfId="1357" xr:uid="{05B7F8D4-581D-4B0B-8F30-302C75140DCE}"/>
    <cellStyle name="20% - Ênfase6 9 2 3" xfId="1358" xr:uid="{D06D1F99-243F-442D-9E4B-13B99CC37451}"/>
    <cellStyle name="20% - Ênfase6 9 2_Plan1" xfId="1359" xr:uid="{DDB72024-F60E-46FE-B5FF-2DE6240E0F08}"/>
    <cellStyle name="20% - Ênfase6 9 3" xfId="1360" xr:uid="{1F2E836B-8A4F-44AB-9163-2E59184371DB}"/>
    <cellStyle name="20% - Ênfase6 9 3 2" xfId="1361" xr:uid="{AB6808D9-DF55-4A9D-9A80-6C67812D06DE}"/>
    <cellStyle name="20% - Ênfase6 9 3 3" xfId="1362" xr:uid="{48C52012-91AE-4F5D-AF5E-16F812F79F74}"/>
    <cellStyle name="20% - Ênfase6 9 3_Plan1" xfId="1363" xr:uid="{AED9EAB3-15E4-4D95-A184-6C30D9BFB2CD}"/>
    <cellStyle name="20% - Ênfase6 9 4" xfId="1364" xr:uid="{02DF1FF0-E3F5-499A-B079-CE53E9824F5C}"/>
    <cellStyle name="20% - Ênfase6 9 5" xfId="1365" xr:uid="{9ED323FF-70EF-44C8-9E4D-23FD3A480810}"/>
    <cellStyle name="20% - Ênfase6 9_Plan1" xfId="1366" xr:uid="{20B102AA-5737-4EBB-B4E9-C313025E94D3}"/>
    <cellStyle name="40% - Accent1" xfId="1367" xr:uid="{DD581EC1-58BB-4701-9E9C-B748516FF4E4}"/>
    <cellStyle name="40% - Accent2" xfId="1368" xr:uid="{0DE7B8F1-20DD-4A73-AAC2-8D477F108983}"/>
    <cellStyle name="40% - Accent3" xfId="1369" xr:uid="{F9EAEAE6-A4BB-415B-8569-FC9786950121}"/>
    <cellStyle name="40% - Accent4" xfId="1370" xr:uid="{9AE31153-AB15-45E7-8B94-557A41962443}"/>
    <cellStyle name="40% - Accent5" xfId="1371" xr:uid="{19A23D63-F6F4-4587-913F-0845366C90C2}"/>
    <cellStyle name="40% - Accent6" xfId="1372" xr:uid="{DE83BBE3-DCAA-4DE6-AABB-2934A92C36E0}"/>
    <cellStyle name="40% - Ênfase1 10" xfId="1373" xr:uid="{35AB5F37-D9F2-4DBB-89FF-324FB2DF00BC}"/>
    <cellStyle name="40% - Ênfase1 10 2" xfId="1374" xr:uid="{E8182710-CDEA-4A0C-8399-636C2C6E4B29}"/>
    <cellStyle name="40% - Ênfase1 10 2 2" xfId="1375" xr:uid="{A205BE35-2C4A-4335-B092-207F29BF2BA3}"/>
    <cellStyle name="40% - Ênfase1 10 2 3" xfId="1376" xr:uid="{8019CA67-99DA-469B-8AE7-D684C6C91FBF}"/>
    <cellStyle name="40% - Ênfase1 10 2_Plan1" xfId="1377" xr:uid="{A4F4552A-511F-420E-B799-303B1412789D}"/>
    <cellStyle name="40% - Ênfase1 10 3" xfId="1378" xr:uid="{D388DECE-F8A7-4D5C-A229-D2ED2AECA5A6}"/>
    <cellStyle name="40% - Ênfase1 10 3 2" xfId="1379" xr:uid="{35C72D52-0D81-45DB-AC63-32D8D820E86B}"/>
    <cellStyle name="40% - Ênfase1 10 3 3" xfId="1380" xr:uid="{0D46234B-493D-45D5-8055-027D13CC50B2}"/>
    <cellStyle name="40% - Ênfase1 10 3_Plan1" xfId="1381" xr:uid="{2BB27256-BE4D-41ED-969E-E7DDAFACD195}"/>
    <cellStyle name="40% - Ênfase1 10 4" xfId="1382" xr:uid="{9A05316B-6B9B-431C-95EE-AC27E57C6324}"/>
    <cellStyle name="40% - Ênfase1 10 5" xfId="1383" xr:uid="{46EC2B44-974E-4F7E-809B-F79821E14CF1}"/>
    <cellStyle name="40% - Ênfase1 10_Plan1" xfId="1384" xr:uid="{E7F1F11C-09B7-48A3-BABD-890ADB38708B}"/>
    <cellStyle name="40% - Ênfase1 11" xfId="1385" xr:uid="{089CB1BB-D889-410C-B95D-0F5A69EF01FF}"/>
    <cellStyle name="40% - Ênfase1 11 2" xfId="1386" xr:uid="{859454A5-E97D-43EA-B25F-631F4725C895}"/>
    <cellStyle name="40% - Ênfase1 11 3" xfId="1387" xr:uid="{ACDD2E98-00C9-4A8B-9C4F-6BDA7CABA1ED}"/>
    <cellStyle name="40% - Ênfase1 11_Plan1" xfId="1388" xr:uid="{426310A6-8AFB-49C0-A6B6-2CA931BC0887}"/>
    <cellStyle name="40% - Ênfase1 12" xfId="1389" xr:uid="{82FECE52-E27F-40A7-A5BB-35B97D4F823E}"/>
    <cellStyle name="40% - Ênfase1 12 2" xfId="1390" xr:uid="{7EB3037D-BBC3-441F-8A09-28FCC22E7F3F}"/>
    <cellStyle name="40% - Ênfase1 12 3" xfId="1391" xr:uid="{D5C942C6-BE6F-41D1-81B4-8CFCC49F9C38}"/>
    <cellStyle name="40% - Ênfase1 12_Plan1" xfId="1392" xr:uid="{6133765A-CEF6-47CF-8E23-CF9E281A0225}"/>
    <cellStyle name="40% - Ênfase1 13" xfId="1393" xr:uid="{F8BC79BD-273B-42B3-A0D4-008ED692EB51}"/>
    <cellStyle name="40% - Ênfase1 13 2" xfId="1394" xr:uid="{DDA14A30-4FD3-4B79-8677-4D1912BE65C1}"/>
    <cellStyle name="40% - Ênfase1 13 3" xfId="1395" xr:uid="{59FD88A6-9AA9-47E0-9080-234FCC74F9F5}"/>
    <cellStyle name="40% - Ênfase1 13_Plan1" xfId="1396" xr:uid="{DCD59663-89E4-4553-90D0-6AF93C888C6B}"/>
    <cellStyle name="40% - Ênfase1 14" xfId="1397" xr:uid="{DDD31257-7928-4590-962E-C8BF788E5D42}"/>
    <cellStyle name="40% - Ênfase1 14 2" xfId="1398" xr:uid="{BD833B03-4E9C-45FB-8116-3C0823FD64EB}"/>
    <cellStyle name="40% - Ênfase1 14 3" xfId="1399" xr:uid="{A6F0F3F3-212C-4BAF-AD42-92599ABA2F40}"/>
    <cellStyle name="40% - Ênfase1 14_Plan1" xfId="1400" xr:uid="{97A494E1-E1A2-46F7-881E-B9537A99B754}"/>
    <cellStyle name="40% - Ênfase1 15" xfId="1401" xr:uid="{FBF8BF6B-B721-45A5-945D-9041BD723BD1}"/>
    <cellStyle name="40% - Ênfase1 2" xfId="1402" xr:uid="{C1BA1A20-47EE-4286-B94D-714168148B31}"/>
    <cellStyle name="40% - Ênfase1 3" xfId="1403" xr:uid="{3E1FE3A0-D7AA-47AE-8D2C-B1DF0D54EEB1}"/>
    <cellStyle name="40% - Ênfase1 4" xfId="1404" xr:uid="{DB28FF8B-D0CE-45F8-A26D-FCBCC4C966EB}"/>
    <cellStyle name="40% - Ênfase1 4 10" xfId="1405" xr:uid="{2EB372F0-27A0-439E-BBAF-310EFF0A1B36}"/>
    <cellStyle name="40% - Ênfase1 4 10 2" xfId="1406" xr:uid="{1A92943F-7315-412B-9A2C-FD323969B4D4}"/>
    <cellStyle name="40% - Ênfase1 4 10 3" xfId="1407" xr:uid="{D41DB2B4-A094-49A6-962F-31DEC66E624B}"/>
    <cellStyle name="40% - Ênfase1 4 10_Plan1" xfId="1408" xr:uid="{6F46F144-61FE-4461-B34A-6687DE0F1FA3}"/>
    <cellStyle name="40% - Ênfase1 4 11" xfId="1409" xr:uid="{BA0C7C3A-6FED-458E-ACC4-C0491592785B}"/>
    <cellStyle name="40% - Ênfase1 4 11 2" xfId="1410" xr:uid="{B9011E1E-357E-4127-AE5B-3AFB6618D365}"/>
    <cellStyle name="40% - Ênfase1 4 11 3" xfId="1411" xr:uid="{F8B9D5AC-BFC5-41CE-AF1F-ABCD82E44307}"/>
    <cellStyle name="40% - Ênfase1 4 11_Plan1" xfId="1412" xr:uid="{F16E99F8-A26B-48A5-A025-49C7970F9BFC}"/>
    <cellStyle name="40% - Ênfase1 4 12" xfId="1413" xr:uid="{72154E18-8329-4E99-A8BD-7D9305581B65}"/>
    <cellStyle name="40% - Ênfase1 4 13" xfId="1414" xr:uid="{07089C2C-E17E-4EC4-8EB1-74802C3C548E}"/>
    <cellStyle name="40% - Ênfase1 4 14" xfId="1415" xr:uid="{A88F72EE-D77E-4B2D-B0FC-E3C038D49386}"/>
    <cellStyle name="40% - Ênfase1 4 15" xfId="1416" xr:uid="{76B97C59-2805-4BE4-A3AA-19759C449F33}"/>
    <cellStyle name="40% - Ênfase1 4 2" xfId="1417" xr:uid="{4000ED04-DB5B-4D5E-9879-B1249C01A375}"/>
    <cellStyle name="40% - Ênfase1 4 2 2" xfId="1418" xr:uid="{DB4AB9B3-28B6-4587-BFE8-8131EE670675}"/>
    <cellStyle name="40% - Ênfase1 4 2 2 2" xfId="1419" xr:uid="{7AA489C8-A405-4C71-8266-B2A800CD77C9}"/>
    <cellStyle name="40% - Ênfase1 4 2 2 3" xfId="1420" xr:uid="{6F97DC5E-65C7-4786-A56F-9070BDEA7301}"/>
    <cellStyle name="40% - Ênfase1 4 2 2_Plan1" xfId="1421" xr:uid="{00D49A31-F775-40DD-B2AB-478624851650}"/>
    <cellStyle name="40% - Ênfase1 4 2 3" xfId="1422" xr:uid="{C6AF4C33-452D-4D47-8E1E-26470DE30BD2}"/>
    <cellStyle name="40% - Ênfase1 4 2 3 2" xfId="1423" xr:uid="{2708F8C1-4C2B-4001-B40F-4BCE1F660F2D}"/>
    <cellStyle name="40% - Ênfase1 4 2 3 3" xfId="1424" xr:uid="{3422ACAD-EB4B-4991-B59B-DDA8E67716DE}"/>
    <cellStyle name="40% - Ênfase1 4 2 3_Plan1" xfId="1425" xr:uid="{13AA5EB0-645A-40D1-BD33-DDB4617F649B}"/>
    <cellStyle name="40% - Ênfase1 4 2 4" xfId="1426" xr:uid="{7D815221-DBC3-46AE-9B6B-F29ECCC40B4E}"/>
    <cellStyle name="40% - Ênfase1 4 2 4 2" xfId="1427" xr:uid="{BC4BBAD1-10B4-44BC-92E5-60B852AC34FF}"/>
    <cellStyle name="40% - Ênfase1 4 2 4 3" xfId="1428" xr:uid="{5B3B8945-2644-4A8E-82F5-5910B2931CCA}"/>
    <cellStyle name="40% - Ênfase1 4 2 4 4" xfId="1429" xr:uid="{4B68CADF-13CF-4DE5-979A-99F6DE9012B6}"/>
    <cellStyle name="40% - Ênfase1 4 2 4_Plan1" xfId="1430" xr:uid="{599D7CD6-B792-43A1-B7AC-6D94BAF93DB4}"/>
    <cellStyle name="40% - Ênfase1 4 2 5" xfId="1431" xr:uid="{5832C82B-7CC0-4ED6-8739-2D72C5517AFD}"/>
    <cellStyle name="40% - Ênfase1 4 2 6" xfId="1432" xr:uid="{78661071-A6C4-4CA6-BCA6-FE8551A435A0}"/>
    <cellStyle name="40% - Ênfase1 4 2 7" xfId="1433" xr:uid="{32A920B1-DB53-453C-BA8E-C8956A2CDEDF}"/>
    <cellStyle name="40% - Ênfase1 4 2_Plan1" xfId="1434" xr:uid="{0CB6D41C-1E39-4421-ACFE-9E6D095ECF73}"/>
    <cellStyle name="40% - Ênfase1 4 3" xfId="1435" xr:uid="{6BC7F275-66CC-4BAC-9F67-E4C9E7A477D6}"/>
    <cellStyle name="40% - Ênfase1 4 3 2" xfId="1436" xr:uid="{99DAF3C6-191B-4200-9488-4F350304C2F7}"/>
    <cellStyle name="40% - Ênfase1 4 3 2 2" xfId="1437" xr:uid="{DDBE4E0F-6C1C-4C2C-A003-9AB61223C618}"/>
    <cellStyle name="40% - Ênfase1 4 3 2 3" xfId="1438" xr:uid="{4ED2ED50-A565-4732-9DEA-A760C76E8CBA}"/>
    <cellStyle name="40% - Ênfase1 4 3 2_Plan1" xfId="1439" xr:uid="{FFD73EBD-7F84-4BE5-83F1-EFD5E046C9DD}"/>
    <cellStyle name="40% - Ênfase1 4 3 3" xfId="1440" xr:uid="{E0556069-8E50-42FD-9920-4F0DE986E39D}"/>
    <cellStyle name="40% - Ênfase1 4 3 3 2" xfId="1441" xr:uid="{CFD82C19-D7F0-4EC5-8237-6AF4EFD7DD01}"/>
    <cellStyle name="40% - Ênfase1 4 3 3 3" xfId="1442" xr:uid="{19957E53-379D-4044-848B-68BFFF9CF00D}"/>
    <cellStyle name="40% - Ênfase1 4 3 3_Plan1" xfId="1443" xr:uid="{72F92BB5-20D0-4081-AAB7-61107E69AF96}"/>
    <cellStyle name="40% - Ênfase1 4 3 4" xfId="1444" xr:uid="{ED82FCA8-069E-4E10-A399-D0DD88A215D3}"/>
    <cellStyle name="40% - Ênfase1 4 3 4 2" xfId="1445" xr:uid="{7CBDA278-2565-4B11-AC82-90CD9E412026}"/>
    <cellStyle name="40% - Ênfase1 4 3 4 3" xfId="1446" xr:uid="{739C16B9-9653-409B-97CF-04DD9F76C9E0}"/>
    <cellStyle name="40% - Ênfase1 4 3 4 4" xfId="1447" xr:uid="{AF34DFE8-C369-4DEB-AB6E-DC4645810D57}"/>
    <cellStyle name="40% - Ênfase1 4 3 4_Plan1" xfId="1448" xr:uid="{EE12EB16-7B7F-4841-BF01-EF000ADCFCA5}"/>
    <cellStyle name="40% - Ênfase1 4 3 5" xfId="1449" xr:uid="{FECB71F5-BA0E-4384-83B1-2F04CC7D9820}"/>
    <cellStyle name="40% - Ênfase1 4 3 6" xfId="1450" xr:uid="{55FEC6AA-FB88-4B21-99A1-0D18F03642FB}"/>
    <cellStyle name="40% - Ênfase1 4 3 7" xfId="1451" xr:uid="{F5A8EB48-46F7-4CD3-9B66-D55A159A0DDE}"/>
    <cellStyle name="40% - Ênfase1 4 3_Plan1" xfId="1452" xr:uid="{CFB6FDDE-D80C-41C0-80D5-F89A2EAF6F1A}"/>
    <cellStyle name="40% - Ênfase1 4 4" xfId="1453" xr:uid="{EE863A35-8B39-4223-837F-F7402E3D62AB}"/>
    <cellStyle name="40% - Ênfase1 4 4 2" xfId="1454" xr:uid="{37484B87-1987-49B3-82A5-07080CC7D686}"/>
    <cellStyle name="40% - Ênfase1 4 4 2 2" xfId="1455" xr:uid="{CC9582E4-4415-45EB-A7E4-344FD3D19CE0}"/>
    <cellStyle name="40% - Ênfase1 4 4 2 3" xfId="1456" xr:uid="{61D6D801-E544-4E0B-B199-4ABB2EA1DA9F}"/>
    <cellStyle name="40% - Ênfase1 4 4 2_Plan1" xfId="1457" xr:uid="{3A118EBE-97C4-45E4-88FD-680E59FD3E1C}"/>
    <cellStyle name="40% - Ênfase1 4 4 3" xfId="1458" xr:uid="{2AEF9C7E-161C-40FC-82A3-AA40EC005BC9}"/>
    <cellStyle name="40% - Ênfase1 4 4 3 2" xfId="1459" xr:uid="{08827666-2CA1-4CCD-AC0E-3147111DE209}"/>
    <cellStyle name="40% - Ênfase1 4 4 3 3" xfId="1460" xr:uid="{30C157F0-6635-4B0D-B64D-A0B139615732}"/>
    <cellStyle name="40% - Ênfase1 4 4 3_Plan1" xfId="1461" xr:uid="{B06C0561-BDA8-46DB-944A-5E1BD3127287}"/>
    <cellStyle name="40% - Ênfase1 4 4 4" xfId="1462" xr:uid="{C24C5E5C-668B-4DF8-AB58-9D5FC0B1290E}"/>
    <cellStyle name="40% - Ênfase1 4 4 4 2" xfId="1463" xr:uid="{2C29D926-4726-404F-BC81-494D507A4B2B}"/>
    <cellStyle name="40% - Ênfase1 4 4 4 3" xfId="1464" xr:uid="{5EF566F1-F292-4519-A373-86EEE0FE14EC}"/>
    <cellStyle name="40% - Ênfase1 4 4 4 4" xfId="1465" xr:uid="{A371C842-A6F3-4C9F-96FE-46CE3ACD5272}"/>
    <cellStyle name="40% - Ênfase1 4 4 4_Plan1" xfId="1466" xr:uid="{92EFED30-6F90-408C-98E2-B664DDFDF8D6}"/>
    <cellStyle name="40% - Ênfase1 4 4 5" xfId="1467" xr:uid="{53F6E9B4-844B-4C93-B8EA-8E511AB99BCD}"/>
    <cellStyle name="40% - Ênfase1 4 4 6" xfId="1468" xr:uid="{FB769CCC-75A1-43CE-B426-9F232B8A976E}"/>
    <cellStyle name="40% - Ênfase1 4 4 7" xfId="1469" xr:uid="{6FC65AFD-7DAB-45E0-B9EA-5CEE9D4FB273}"/>
    <cellStyle name="40% - Ênfase1 4 4_Plan1" xfId="1470" xr:uid="{B914BA97-D903-4AB5-82F8-90A3BF537D4F}"/>
    <cellStyle name="40% - Ênfase1 4 5" xfId="1471" xr:uid="{42C76AA6-E2F2-4CC5-B088-18249C05CA92}"/>
    <cellStyle name="40% - Ênfase1 4 5 2" xfId="1472" xr:uid="{CD7076C4-8BEE-4785-9D65-259566A8E90B}"/>
    <cellStyle name="40% - Ênfase1 4 5 2 2" xfId="1473" xr:uid="{1F15DA0F-798A-4BD8-B49E-F4572736E37E}"/>
    <cellStyle name="40% - Ênfase1 4 5 2 3" xfId="1474" xr:uid="{F56E73C0-8E12-4373-BB3D-BB6080EC1383}"/>
    <cellStyle name="40% - Ênfase1 4 5 2_Plan1" xfId="1475" xr:uid="{2E16DC42-8F1F-4812-B43A-0E52AB473BF4}"/>
    <cellStyle name="40% - Ênfase1 4 5 3" xfId="1476" xr:uid="{B61AE4F8-FA9F-4F1D-BDF1-0C2B2F472E71}"/>
    <cellStyle name="40% - Ênfase1 4 5 3 2" xfId="1477" xr:uid="{A873D5E5-7C29-4EB8-A2E3-8DA1CC976240}"/>
    <cellStyle name="40% - Ênfase1 4 5 3 3" xfId="1478" xr:uid="{5F16FA68-16FC-401D-8EB5-169936590832}"/>
    <cellStyle name="40% - Ênfase1 4 5 3_Plan1" xfId="1479" xr:uid="{5B979FB3-5BC1-49FA-9223-1BD6E4469799}"/>
    <cellStyle name="40% - Ênfase1 4 5 4" xfId="1480" xr:uid="{E0F0C79F-E3A8-47F8-90C0-AFBBE25CA8EB}"/>
    <cellStyle name="40% - Ênfase1 4 5 4 2" xfId="1481" xr:uid="{769BF29F-6584-45D9-B2C2-0D8CDD486516}"/>
    <cellStyle name="40% - Ênfase1 4 5 4_Plan1" xfId="1482" xr:uid="{AAA8C689-BFDC-4B49-AB22-3189AB3297A4}"/>
    <cellStyle name="40% - Ênfase1 4 5 5" xfId="1483" xr:uid="{DD089F3B-F51F-4169-8C5C-C3E200C3524E}"/>
    <cellStyle name="40% - Ênfase1 4 5_Plan1" xfId="1484" xr:uid="{503A5EB7-ACFF-4D38-9DAE-2E79E9BA6FC3}"/>
    <cellStyle name="40% - Ênfase1 4 6" xfId="1485" xr:uid="{80CF8884-7B09-4AD8-9866-C40D9F7831B2}"/>
    <cellStyle name="40% - Ênfase1 4 6 2" xfId="1486" xr:uid="{1B2005C3-F8D2-4A5A-93D9-736EC476B798}"/>
    <cellStyle name="40% - Ênfase1 4 6 2 2" xfId="1487" xr:uid="{A5D2C25C-8C8D-4BF7-ADE9-8BF673BF0829}"/>
    <cellStyle name="40% - Ênfase1 4 6 2 3" xfId="1488" xr:uid="{E924F4C3-5E2C-4AE6-82B6-DB423437BB18}"/>
    <cellStyle name="40% - Ênfase1 4 6 2_Plan1" xfId="1489" xr:uid="{2326BD67-680B-46BD-A5B2-41EBB16D1B7C}"/>
    <cellStyle name="40% - Ênfase1 4 6 3" xfId="1490" xr:uid="{214DC9A0-EF45-4D0C-8DBD-DA440C54C08A}"/>
    <cellStyle name="40% - Ênfase1 4 6 3 2" xfId="1491" xr:uid="{15456E87-7059-474E-9937-6E18FD08284B}"/>
    <cellStyle name="40% - Ênfase1 4 6 3 3" xfId="1492" xr:uid="{E48A0EB7-F9E3-4387-8DA2-A9DEE183A8E3}"/>
    <cellStyle name="40% - Ênfase1 4 6 3_Plan1" xfId="1493" xr:uid="{DA7F3E57-6D13-431D-B46D-10A85DA61AA5}"/>
    <cellStyle name="40% - Ênfase1 4 6 4" xfId="1494" xr:uid="{6E196B12-A3A4-4B9B-AB9B-F4FD0FBB51F6}"/>
    <cellStyle name="40% - Ênfase1 4 6 5" xfId="1495" xr:uid="{0E0C1C34-1CD0-41CD-B6E2-4D49FF59956A}"/>
    <cellStyle name="40% - Ênfase1 4 6_Plan1" xfId="1496" xr:uid="{4B053EE9-F104-47C0-B361-871870D45510}"/>
    <cellStyle name="40% - Ênfase1 4 7" xfId="1497" xr:uid="{D3604A3F-3869-4254-A057-19F464B7F2A5}"/>
    <cellStyle name="40% - Ênfase1 4 7 2" xfId="1498" xr:uid="{2BEE4B78-043A-4EC7-9ABE-7A7028D21F09}"/>
    <cellStyle name="40% - Ênfase1 4 7 2 2" xfId="1499" xr:uid="{3507F602-896E-4CE3-B505-224B115A9602}"/>
    <cellStyle name="40% - Ênfase1 4 7 2 3" xfId="1500" xr:uid="{0F37D64F-7D06-4583-B3F2-A8E41B72BDAE}"/>
    <cellStyle name="40% - Ênfase1 4 7 2_Plan1" xfId="1501" xr:uid="{ED822DB6-A029-4915-816E-F11BB76B9074}"/>
    <cellStyle name="40% - Ênfase1 4 7 3" xfId="1502" xr:uid="{A7EB2C1C-E5F7-46EA-AAA8-482E3B4AB05D}"/>
    <cellStyle name="40% - Ênfase1 4 7 3 2" xfId="1503" xr:uid="{CAC0A0E2-C3EB-4A03-BD80-069DE4FE49CA}"/>
    <cellStyle name="40% - Ênfase1 4 7 3 3" xfId="1504" xr:uid="{C2A45FA0-864B-4A2F-8BF0-B0681D3C9652}"/>
    <cellStyle name="40% - Ênfase1 4 7 3_Plan1" xfId="1505" xr:uid="{FD6DF819-3A03-4EC8-AA89-D9D6C691256F}"/>
    <cellStyle name="40% - Ênfase1 4 7 4" xfId="1506" xr:uid="{AE0E936B-10AE-4274-9043-813BC578C4C2}"/>
    <cellStyle name="40% - Ênfase1 4 7 5" xfId="1507" xr:uid="{F77C41A5-BF22-490A-B111-41C6518AD203}"/>
    <cellStyle name="40% - Ênfase1 4 7_Plan1" xfId="1508" xr:uid="{B779B1B1-8011-4B05-81A5-CD77961D4DDF}"/>
    <cellStyle name="40% - Ênfase1 4 8" xfId="1509" xr:uid="{D3DE5CD3-56AA-4B57-922F-6A589B087404}"/>
    <cellStyle name="40% - Ênfase1 4 8 2" xfId="1510" xr:uid="{42A31D00-46CD-47BE-AEA2-957F5073CC09}"/>
    <cellStyle name="40% - Ênfase1 4 8 3" xfId="1511" xr:uid="{A02A4C3B-3FD9-41A0-92B8-FB578859FA9C}"/>
    <cellStyle name="40% - Ênfase1 4 8_Plan1" xfId="1512" xr:uid="{85470F4E-4D90-4619-911E-8376E957263F}"/>
    <cellStyle name="40% - Ênfase1 4 9" xfId="1513" xr:uid="{145E8D4E-861F-46DA-8269-A2FC694D0DED}"/>
    <cellStyle name="40% - Ênfase1 4 9 2" xfId="1514" xr:uid="{9BB550A0-54A7-4226-A0EF-68DE0DF1C612}"/>
    <cellStyle name="40% - Ênfase1 4 9 3" xfId="1515" xr:uid="{06CFFC9A-2A69-459B-84E8-78A40C9A0111}"/>
    <cellStyle name="40% - Ênfase1 4 9_Plan1" xfId="1516" xr:uid="{2B9827F0-28E4-42A8-ACEF-295B311E0003}"/>
    <cellStyle name="40% - Ênfase1 4_COMPOSIÇÃO" xfId="1517" xr:uid="{CDEA6B1B-77E2-4278-88F4-3F27F812444B}"/>
    <cellStyle name="40% - Ênfase1 5" xfId="1518" xr:uid="{10B99F58-825A-467B-A8B4-F3B8AEF803EF}"/>
    <cellStyle name="40% - Ênfase1 5 2" xfId="1519" xr:uid="{AC461692-E75E-4AEE-86E9-D4E2F574D071}"/>
    <cellStyle name="40% - Ênfase1 5 2 2" xfId="1520" xr:uid="{C6BABE5B-72F8-468F-A2A3-FF7CC84BDCC1}"/>
    <cellStyle name="40% - Ênfase1 5 2 3" xfId="1521" xr:uid="{F2474041-BEA0-4DB7-83DE-38ED92390D69}"/>
    <cellStyle name="40% - Ênfase1 5 2_Plan1" xfId="1522" xr:uid="{BC816BBC-9B1F-4EF3-B1DC-3F6FF806F8A0}"/>
    <cellStyle name="40% - Ênfase1 5 3" xfId="1523" xr:uid="{2BA34DA7-D5B3-4D84-ACC2-56F69E06ED18}"/>
    <cellStyle name="40% - Ênfase1 5 3 2" xfId="1524" xr:uid="{32DE6A92-17C0-4F80-9D55-A39C2C3CB6EB}"/>
    <cellStyle name="40% - Ênfase1 5 3 3" xfId="1525" xr:uid="{C1CE4200-1D92-4E75-960E-4354B0BE6CA5}"/>
    <cellStyle name="40% - Ênfase1 5 3_Plan1" xfId="1526" xr:uid="{4BE564AB-7234-4B94-AE05-5371C985ADEA}"/>
    <cellStyle name="40% - Ênfase1 5 4" xfId="1527" xr:uid="{2E5B5D79-D41A-47C9-8822-F565541BCC5B}"/>
    <cellStyle name="40% - Ênfase1 5 4 2" xfId="1528" xr:uid="{B5A1C640-206C-4502-9EDD-381FC05BD3F6}"/>
    <cellStyle name="40% - Ênfase1 5 4 3" xfId="1529" xr:uid="{A3162F54-0529-404B-A913-C9BFC1E23383}"/>
    <cellStyle name="40% - Ênfase1 5 4 4" xfId="1530" xr:uid="{26F5432D-20BD-4788-8F10-14738B96C0B3}"/>
    <cellStyle name="40% - Ênfase1 5 4_Plan1" xfId="1531" xr:uid="{4BFD3428-D457-4141-9F26-CED0B039BA32}"/>
    <cellStyle name="40% - Ênfase1 5 5" xfId="1532" xr:uid="{E68CC998-BB04-459D-A764-FC828414D91D}"/>
    <cellStyle name="40% - Ênfase1 5 6" xfId="1533" xr:uid="{F8CC2E2C-7608-4AB0-952A-728CFD37E720}"/>
    <cellStyle name="40% - Ênfase1 5 7" xfId="1534" xr:uid="{B06195A9-8EF3-4FCB-B320-0E702E551D19}"/>
    <cellStyle name="40% - Ênfase1 5_Plan1" xfId="1535" xr:uid="{88876273-D8B2-40A2-BE17-6C986D75AC99}"/>
    <cellStyle name="40% - Ênfase1 6" xfId="1536" xr:uid="{BF7893AB-77C1-4A4C-9A95-84F95B1EE601}"/>
    <cellStyle name="40% - Ênfase1 6 2" xfId="1537" xr:uid="{F3588264-846C-42E5-80AD-F31B10007F96}"/>
    <cellStyle name="40% - Ênfase1 6 2 2" xfId="1538" xr:uid="{083D274E-DE13-4AF4-91E5-9394EDF274D3}"/>
    <cellStyle name="40% - Ênfase1 6 2 3" xfId="1539" xr:uid="{04CE0783-46E5-417A-8D84-47466E1BA503}"/>
    <cellStyle name="40% - Ênfase1 6 2_Plan1" xfId="1540" xr:uid="{1C7F920E-57F4-4C6F-A8E9-BB3C0D2B507C}"/>
    <cellStyle name="40% - Ênfase1 6 3" xfId="1541" xr:uid="{806403A0-EF68-4177-B0CC-EEC01AE2ED49}"/>
    <cellStyle name="40% - Ênfase1 6 3 2" xfId="1542" xr:uid="{BB50A722-0CDC-4757-99FC-1C51BB2DFBC9}"/>
    <cellStyle name="40% - Ênfase1 6 3 3" xfId="1543" xr:uid="{FBFB6D17-6D5B-4AC8-A79B-71E453FB8661}"/>
    <cellStyle name="40% - Ênfase1 6 3_Plan1" xfId="1544" xr:uid="{04856F64-80E6-45CE-A5D8-7D973F3BDFBA}"/>
    <cellStyle name="40% - Ênfase1 6 4" xfId="1545" xr:uid="{210C5533-C517-412F-8E05-292901573E6C}"/>
    <cellStyle name="40% - Ênfase1 6 4 2" xfId="1546" xr:uid="{42CD212D-DA69-4E58-B99A-F65EB479AB42}"/>
    <cellStyle name="40% - Ênfase1 6 4 3" xfId="1547" xr:uid="{12B3B02C-0507-487F-B74F-911973FA4B20}"/>
    <cellStyle name="40% - Ênfase1 6 4 4" xfId="1548" xr:uid="{AF80D7A4-07DE-436F-9B98-EF190FB16046}"/>
    <cellStyle name="40% - Ênfase1 6 4_Plan1" xfId="1549" xr:uid="{D0FCACDF-453A-4955-88C7-BD651A27D53A}"/>
    <cellStyle name="40% - Ênfase1 6 5" xfId="1550" xr:uid="{FEF5ACC9-22A6-49E2-BF79-36068FA8A70D}"/>
    <cellStyle name="40% - Ênfase1 6 6" xfId="1551" xr:uid="{13715537-65A1-4C6E-BBDA-39FE57ADC59E}"/>
    <cellStyle name="40% - Ênfase1 6 7" xfId="1552" xr:uid="{B7001F12-CC6F-4812-925B-5626EE49E7D7}"/>
    <cellStyle name="40% - Ênfase1 6_Plan1" xfId="1553" xr:uid="{A091CFD9-CD22-4723-94FC-688AFED7BD0E}"/>
    <cellStyle name="40% - Ênfase1 7" xfId="1554" xr:uid="{6637D3FA-8CFD-497F-AAC4-A71ADCA410F9}"/>
    <cellStyle name="40% - Ênfase1 7 2" xfId="1555" xr:uid="{750F8A62-4B73-41D9-AC22-10DBCF0CEB7F}"/>
    <cellStyle name="40% - Ênfase1 7 2 2" xfId="1556" xr:uid="{97408A4A-A2A5-41E9-9A7D-1221D5FD1A0D}"/>
    <cellStyle name="40% - Ênfase1 7 2 3" xfId="1557" xr:uid="{E5660B6F-302C-4362-8D41-CF8B5FD064EC}"/>
    <cellStyle name="40% - Ênfase1 7 2_Plan1" xfId="1558" xr:uid="{C1E88B3A-49CE-4AB4-A54D-CA181AF6507C}"/>
    <cellStyle name="40% - Ênfase1 7 3" xfId="1559" xr:uid="{B44F55C8-56C6-4A3C-A1C5-5D2EF3474070}"/>
    <cellStyle name="40% - Ênfase1 7 3 2" xfId="1560" xr:uid="{A93CCAF3-0010-4754-8458-C22E0A94CBA0}"/>
    <cellStyle name="40% - Ênfase1 7 3 3" xfId="1561" xr:uid="{6655DB65-1D53-473B-9B2B-6ABB7CF84CEC}"/>
    <cellStyle name="40% - Ênfase1 7 3_Plan1" xfId="1562" xr:uid="{3AF8DFB3-848A-492F-8E05-72BF7824A4AA}"/>
    <cellStyle name="40% - Ênfase1 7 4" xfId="1563" xr:uid="{A3F19D08-1C6C-47FF-AFCD-DBBEF1EF413A}"/>
    <cellStyle name="40% - Ênfase1 7 4 2" xfId="1564" xr:uid="{1441B572-058F-4608-8332-A0D58CF5563A}"/>
    <cellStyle name="40% - Ênfase1 7 4 3" xfId="1565" xr:uid="{176D89FE-B0FB-4D80-8CDC-9FC6299FA114}"/>
    <cellStyle name="40% - Ênfase1 7 4 4" xfId="1566" xr:uid="{CF4D2DFE-3F93-4E12-84DD-3104B52DFB47}"/>
    <cellStyle name="40% - Ênfase1 7 4_Plan1" xfId="1567" xr:uid="{0680F503-00FC-4279-8DCE-A1E0ABC2A756}"/>
    <cellStyle name="40% - Ênfase1 7 5" xfId="1568" xr:uid="{25197123-7755-484D-917C-B8C43AD80F75}"/>
    <cellStyle name="40% - Ênfase1 7 6" xfId="1569" xr:uid="{E2F05563-92FA-4B55-AA42-2F0825D33BE5}"/>
    <cellStyle name="40% - Ênfase1 7 7" xfId="1570" xr:uid="{4C7AC5B8-1FE5-414C-BC2A-919DE4C1E4BA}"/>
    <cellStyle name="40% - Ênfase1 7_Plan1" xfId="1571" xr:uid="{5BAE5E76-AA9C-437A-B00A-CDC6404C276B}"/>
    <cellStyle name="40% - Ênfase1 8" xfId="1572" xr:uid="{A68AE36C-BB87-4E4C-A5A0-119FBFC2E076}"/>
    <cellStyle name="40% - Ênfase1 8 2" xfId="1573" xr:uid="{41DC0D9C-3BD2-46C4-AD94-BEEEB6D915C0}"/>
    <cellStyle name="40% - Ênfase1 8 2 2" xfId="1574" xr:uid="{3AA0CE52-CB1C-4BB5-9298-439E9930A75E}"/>
    <cellStyle name="40% - Ênfase1 8 2 3" xfId="1575" xr:uid="{30D23F36-F121-4E2C-9CFC-E2EBC2B2950D}"/>
    <cellStyle name="40% - Ênfase1 8 2_Plan1" xfId="1576" xr:uid="{51A6CBA2-5D19-48FE-A934-A985797AF134}"/>
    <cellStyle name="40% - Ênfase1 8 3" xfId="1577" xr:uid="{95DE5180-0BD5-432D-9159-56F58CDBC908}"/>
    <cellStyle name="40% - Ênfase1 8 3 2" xfId="1578" xr:uid="{1C357B8A-22AE-47F1-B057-2B6DD4B66556}"/>
    <cellStyle name="40% - Ênfase1 8 3 3" xfId="1579" xr:uid="{8059FA03-609E-476E-9381-12EFC2D50880}"/>
    <cellStyle name="40% - Ênfase1 8 3_Plan1" xfId="1580" xr:uid="{AB54B714-C2A4-4786-9DC8-CDA8364473FE}"/>
    <cellStyle name="40% - Ênfase1 8 4" xfId="1581" xr:uid="{D824D2F3-F557-4BE2-985E-28C2F8C8AD97}"/>
    <cellStyle name="40% - Ênfase1 8 4 2" xfId="1582" xr:uid="{5C37C500-38BD-4936-ADF0-96F12A43F7CC}"/>
    <cellStyle name="40% - Ênfase1 8 4_Plan1" xfId="1583" xr:uid="{493D3EEB-F9EC-4B1F-ABC2-D4ADF0ED1EA4}"/>
    <cellStyle name="40% - Ênfase1 8 5" xfId="1584" xr:uid="{3AABFB37-70E0-476D-8555-616B6BCE72D9}"/>
    <cellStyle name="40% - Ênfase1 8_Plan1" xfId="1585" xr:uid="{E3372DAF-75BA-4D09-8B42-F4D99E8CC9C5}"/>
    <cellStyle name="40% - Ênfase1 9" xfId="1586" xr:uid="{4E9117BB-889B-4868-9D76-6CB5756DEFA6}"/>
    <cellStyle name="40% - Ênfase1 9 2" xfId="1587" xr:uid="{712B4CE3-4B45-485E-BFBC-A2B5F0837DD0}"/>
    <cellStyle name="40% - Ênfase1 9 2 2" xfId="1588" xr:uid="{9A4BC285-80E4-4558-833C-4EB1B44459C4}"/>
    <cellStyle name="40% - Ênfase1 9 2 3" xfId="1589" xr:uid="{C7AA88B1-3C83-4F4C-ABFA-FB2334E12120}"/>
    <cellStyle name="40% - Ênfase1 9 2_Plan1" xfId="1590" xr:uid="{8EE4F399-76C4-4137-A391-2026B1CC1DCF}"/>
    <cellStyle name="40% - Ênfase1 9 3" xfId="1591" xr:uid="{EC797882-7C9A-4639-9B81-F6F3AC912101}"/>
    <cellStyle name="40% - Ênfase1 9 3 2" xfId="1592" xr:uid="{CE6CA21B-5F30-4F6B-B8E6-80C9A31D6FCC}"/>
    <cellStyle name="40% - Ênfase1 9 3 3" xfId="1593" xr:uid="{92B9EA0C-EC62-43E6-A981-CA25891EB826}"/>
    <cellStyle name="40% - Ênfase1 9 3_Plan1" xfId="1594" xr:uid="{49B8972D-1378-42DB-8E2C-803122C6D81B}"/>
    <cellStyle name="40% - Ênfase1 9 4" xfId="1595" xr:uid="{7B3572C5-C390-4EBA-BB5F-BE194438D71D}"/>
    <cellStyle name="40% - Ênfase1 9 5" xfId="1596" xr:uid="{05A718E1-53A7-455B-AE80-563E76423531}"/>
    <cellStyle name="40% - Ênfase1 9_Plan1" xfId="1597" xr:uid="{4E2EC149-1B63-43D6-99AF-8210681F80C2}"/>
    <cellStyle name="40% - Ênfase2 10" xfId="1598" xr:uid="{F4143FE8-F590-4CB8-BD01-BFB2ACAE5A65}"/>
    <cellStyle name="40% - Ênfase2 10 2" xfId="1599" xr:uid="{7CBE19C2-9C69-47A6-801D-71DC6C388FCA}"/>
    <cellStyle name="40% - Ênfase2 10 2 2" xfId="1600" xr:uid="{BE166E15-C1AE-407B-9B5D-EEE03216914E}"/>
    <cellStyle name="40% - Ênfase2 10 2 3" xfId="1601" xr:uid="{07C3E87E-82F2-40CB-ADA6-0F0C5A9D6EC9}"/>
    <cellStyle name="40% - Ênfase2 10 2_Plan1" xfId="1602" xr:uid="{1B60A982-C856-4C7A-A7BB-B37A5002A170}"/>
    <cellStyle name="40% - Ênfase2 10 3" xfId="1603" xr:uid="{DA4ED143-CD0E-4716-8A0E-5E51008F1C33}"/>
    <cellStyle name="40% - Ênfase2 10 3 2" xfId="1604" xr:uid="{716BED6D-196E-4FED-86CB-DC21857F2C72}"/>
    <cellStyle name="40% - Ênfase2 10 3 3" xfId="1605" xr:uid="{913930CF-51F0-40BB-9BDB-37BEC9FF1CF2}"/>
    <cellStyle name="40% - Ênfase2 10 3_Plan1" xfId="1606" xr:uid="{573D8239-BFE1-450D-993C-5C4D9AE35570}"/>
    <cellStyle name="40% - Ênfase2 10 4" xfId="1607" xr:uid="{CEBD84E7-FE7D-420C-81F4-8F1A1EA40545}"/>
    <cellStyle name="40% - Ênfase2 10 5" xfId="1608" xr:uid="{0B58B20F-D355-4F48-9464-4163C60CD7FD}"/>
    <cellStyle name="40% - Ênfase2 10_Plan1" xfId="1609" xr:uid="{FA7E1926-968B-4D4F-9CC7-85E54DD17722}"/>
    <cellStyle name="40% - Ênfase2 11" xfId="1610" xr:uid="{D08F62B6-A6E3-4AEF-9231-4AD67065B02C}"/>
    <cellStyle name="40% - Ênfase2 11 2" xfId="1611" xr:uid="{20CED14F-C1FE-4173-829F-F0C81A7718BA}"/>
    <cellStyle name="40% - Ênfase2 11 3" xfId="1612" xr:uid="{4A9B4439-98AE-41C0-927A-FD66B3DF4291}"/>
    <cellStyle name="40% - Ênfase2 11_Plan1" xfId="1613" xr:uid="{41BC2AEA-02C4-4CF0-A7AC-8871EB76E32B}"/>
    <cellStyle name="40% - Ênfase2 12" xfId="1614" xr:uid="{8CB04B52-A833-4F5E-90B4-557E7FF5D49B}"/>
    <cellStyle name="40% - Ênfase2 12 2" xfId="1615" xr:uid="{A58F8464-6995-4932-A12D-67A9EDE0BD54}"/>
    <cellStyle name="40% - Ênfase2 12 3" xfId="1616" xr:uid="{FD87D3ED-96E6-4E6A-B012-54E08133B835}"/>
    <cellStyle name="40% - Ênfase2 12_Plan1" xfId="1617" xr:uid="{56A6E7C7-16F5-46E2-917F-34A0F3B1F2BB}"/>
    <cellStyle name="40% - Ênfase2 13" xfId="1618" xr:uid="{6564776E-F2A0-4BE6-81F6-E9D1BAC56F67}"/>
    <cellStyle name="40% - Ênfase2 13 2" xfId="1619" xr:uid="{0FE8CA53-6BF6-4DD8-836E-3563E1D87D73}"/>
    <cellStyle name="40% - Ênfase2 13 3" xfId="1620" xr:uid="{FBC7D27A-F519-4F3A-830E-8A234D9B63B8}"/>
    <cellStyle name="40% - Ênfase2 13_Plan1" xfId="1621" xr:uid="{D7C4C13F-6CA6-4C56-AD77-0087982AB162}"/>
    <cellStyle name="40% - Ênfase2 14" xfId="1622" xr:uid="{AD4D5E53-F00F-4E9D-90CA-D9A750B41122}"/>
    <cellStyle name="40% - Ênfase2 14 2" xfId="1623" xr:uid="{6EAFC3AD-EA83-444D-8221-2457EDD3CB66}"/>
    <cellStyle name="40% - Ênfase2 14 3" xfId="1624" xr:uid="{F1AB9BA9-476A-43C4-83F5-BC2E12EAC0BF}"/>
    <cellStyle name="40% - Ênfase2 14_Plan1" xfId="1625" xr:uid="{8FFA5939-38E9-4A73-BF05-B3F42D6BF430}"/>
    <cellStyle name="40% - Ênfase2 2" xfId="1626" xr:uid="{7994BE01-6805-40E7-AB94-401EAF0C6759}"/>
    <cellStyle name="40% - Ênfase2 3" xfId="1627" xr:uid="{BB9ADB65-5C49-4744-AB6A-D12EF4C5E25A}"/>
    <cellStyle name="40% - Ênfase2 4" xfId="1628" xr:uid="{DF4DEAAB-507C-4A7D-A8A2-6B5B9A2649B9}"/>
    <cellStyle name="40% - Ênfase2 4 10" xfId="1629" xr:uid="{672DB58C-88FC-4CA3-88E9-CCC4BA919DC2}"/>
    <cellStyle name="40% - Ênfase2 4 10 2" xfId="1630" xr:uid="{FB011565-0643-412E-9E72-D7579B0EF12F}"/>
    <cellStyle name="40% - Ênfase2 4 10 3" xfId="1631" xr:uid="{CC8D0B6F-6DA9-47E1-85F3-AB47DF73CCE2}"/>
    <cellStyle name="40% - Ênfase2 4 10_Plan1" xfId="1632" xr:uid="{A4AB9C58-55E6-47FE-A9CC-611FBD4F650A}"/>
    <cellStyle name="40% - Ênfase2 4 11" xfId="1633" xr:uid="{57CB7BEE-D030-4EEC-A459-46C27FD7DBE9}"/>
    <cellStyle name="40% - Ênfase2 4 11 2" xfId="1634" xr:uid="{68401D9B-B98B-430E-B683-C08C5AFF9DB7}"/>
    <cellStyle name="40% - Ênfase2 4 11 3" xfId="1635" xr:uid="{0B7D30B2-B266-4FEA-9F4D-B30970496C94}"/>
    <cellStyle name="40% - Ênfase2 4 11_Plan1" xfId="1636" xr:uid="{1FE2D506-090A-45E2-8E60-A1E76075ADAA}"/>
    <cellStyle name="40% - Ênfase2 4 12" xfId="1637" xr:uid="{C749338A-4639-4620-92B1-FF7BAE0CB07D}"/>
    <cellStyle name="40% - Ênfase2 4 13" xfId="1638" xr:uid="{36CBFE35-D08E-45FF-9F10-1AC5712E347B}"/>
    <cellStyle name="40% - Ênfase2 4 14" xfId="1639" xr:uid="{221516BC-DF5D-4230-B67C-FD3E83F19C04}"/>
    <cellStyle name="40% - Ênfase2 4 15" xfId="1640" xr:uid="{6630D6A2-6D72-46EA-A419-6304B09E39F7}"/>
    <cellStyle name="40% - Ênfase2 4 2" xfId="1641" xr:uid="{A3D2956E-D5D6-457B-8BBA-86115C53FEB7}"/>
    <cellStyle name="40% - Ênfase2 4 2 2" xfId="1642" xr:uid="{115EF9B3-5A71-4316-8B1A-714955D1CC20}"/>
    <cellStyle name="40% - Ênfase2 4 2 2 2" xfId="1643" xr:uid="{8B827CC6-6970-4B82-8F62-63E55EC6ADAC}"/>
    <cellStyle name="40% - Ênfase2 4 2 2 3" xfId="1644" xr:uid="{306F2421-B9A8-4F5F-9DAD-6DB251F6E165}"/>
    <cellStyle name="40% - Ênfase2 4 2 2_Plan1" xfId="1645" xr:uid="{C1FED3D2-7537-4EC7-8C7F-63A1A8C222B2}"/>
    <cellStyle name="40% - Ênfase2 4 2 3" xfId="1646" xr:uid="{44F11159-F23B-4FCD-B417-67ADBC3E06D0}"/>
    <cellStyle name="40% - Ênfase2 4 2 3 2" xfId="1647" xr:uid="{7C2E8E03-E796-4CE1-A378-579CC100F4F4}"/>
    <cellStyle name="40% - Ênfase2 4 2 3 3" xfId="1648" xr:uid="{F45277E3-FB58-465E-BE8C-83DF04FB0A83}"/>
    <cellStyle name="40% - Ênfase2 4 2 3_Plan1" xfId="1649" xr:uid="{0FE03B66-1149-48C4-AF61-66D3738D8536}"/>
    <cellStyle name="40% - Ênfase2 4 2 4" xfId="1650" xr:uid="{AAD85B2A-4284-4ED5-8DD9-3C88F94234B9}"/>
    <cellStyle name="40% - Ênfase2 4 2 4 2" xfId="1651" xr:uid="{1D3A8DDD-4D42-4314-8A53-A19EC146624E}"/>
    <cellStyle name="40% - Ênfase2 4 2 4 3" xfId="1652" xr:uid="{95A17E36-9239-4AC9-87E8-40184F7D9C7F}"/>
    <cellStyle name="40% - Ênfase2 4 2 4 4" xfId="1653" xr:uid="{7F6FB5B2-CA1F-4CAE-A3D1-ED67BADEAA0B}"/>
    <cellStyle name="40% - Ênfase2 4 2 4_Plan1" xfId="1654" xr:uid="{0CA0AF61-5A8B-40F5-8355-E990839566B3}"/>
    <cellStyle name="40% - Ênfase2 4 2 5" xfId="1655" xr:uid="{4F8E06C1-FCA7-4A55-A9D2-BAD40B06E7A5}"/>
    <cellStyle name="40% - Ênfase2 4 2 6" xfId="1656" xr:uid="{7DC48242-0C32-41DC-9EE2-6C8439D1A66D}"/>
    <cellStyle name="40% - Ênfase2 4 2 7" xfId="1657" xr:uid="{91B7E873-5836-482A-AE66-4CC13C87D9A6}"/>
    <cellStyle name="40% - Ênfase2 4 2_Plan1" xfId="1658" xr:uid="{7FFFAF23-F980-49F2-9D2F-08DAB08E8B46}"/>
    <cellStyle name="40% - Ênfase2 4 3" xfId="1659" xr:uid="{4DF6B88E-59A0-45F0-BA9D-8CC45356C4A1}"/>
    <cellStyle name="40% - Ênfase2 4 3 2" xfId="1660" xr:uid="{612E17E7-4144-40B0-8717-2333FB6EB2EA}"/>
    <cellStyle name="40% - Ênfase2 4 3 2 2" xfId="1661" xr:uid="{44BFBC9E-C018-406A-8682-D1587BC9C78E}"/>
    <cellStyle name="40% - Ênfase2 4 3 2 3" xfId="1662" xr:uid="{59D46766-321E-412D-8CCF-9D0327D2FE10}"/>
    <cellStyle name="40% - Ênfase2 4 3 2_Plan1" xfId="1663" xr:uid="{2B018370-484F-4909-A5FA-CF2CBB09642F}"/>
    <cellStyle name="40% - Ênfase2 4 3 3" xfId="1664" xr:uid="{C3F378D2-F64C-40AB-9DA3-D0008E1A011A}"/>
    <cellStyle name="40% - Ênfase2 4 3 3 2" xfId="1665" xr:uid="{38FF10D5-72F5-43C1-8616-71F916C244D4}"/>
    <cellStyle name="40% - Ênfase2 4 3 3 3" xfId="1666" xr:uid="{A6F5AFA5-AC46-4B64-8291-FE2026411EF2}"/>
    <cellStyle name="40% - Ênfase2 4 3 3_Plan1" xfId="1667" xr:uid="{8D3DF7A4-0F89-44FA-8C31-6FC70C407C46}"/>
    <cellStyle name="40% - Ênfase2 4 3 4" xfId="1668" xr:uid="{317EAA6F-225F-4029-8BC1-6D15D3C80870}"/>
    <cellStyle name="40% - Ênfase2 4 3 4 2" xfId="1669" xr:uid="{8016A86E-DD59-4DF3-B542-948DD4B8B69E}"/>
    <cellStyle name="40% - Ênfase2 4 3 4 3" xfId="1670" xr:uid="{9423534D-83F2-43BC-AA69-510C29A98A37}"/>
    <cellStyle name="40% - Ênfase2 4 3 4 4" xfId="1671" xr:uid="{3BDB3CC6-D8EE-4217-A42D-E3471C00A86D}"/>
    <cellStyle name="40% - Ênfase2 4 3 4_Plan1" xfId="1672" xr:uid="{C15A45D6-1B4F-4F20-832A-7985689073B4}"/>
    <cellStyle name="40% - Ênfase2 4 3 5" xfId="1673" xr:uid="{035753EA-736D-45FA-8B8C-9692EB91A5FF}"/>
    <cellStyle name="40% - Ênfase2 4 3 6" xfId="1674" xr:uid="{DD2FE3D5-BF97-425A-829B-E7509EAE0902}"/>
    <cellStyle name="40% - Ênfase2 4 3 7" xfId="1675" xr:uid="{4BF45878-C9C3-466A-AF47-0D06635219B9}"/>
    <cellStyle name="40% - Ênfase2 4 3_Plan1" xfId="1676" xr:uid="{BD46F865-402F-459E-B2A7-55E5612BAB83}"/>
    <cellStyle name="40% - Ênfase2 4 4" xfId="1677" xr:uid="{91B9FC2F-70B8-443F-AFDE-A2EF08241261}"/>
    <cellStyle name="40% - Ênfase2 4 4 2" xfId="1678" xr:uid="{7F004AEE-AA9D-4F7F-A765-FD11C36503AA}"/>
    <cellStyle name="40% - Ênfase2 4 4 2 2" xfId="1679" xr:uid="{DD5C004B-4582-443D-8D80-4E895C939CA8}"/>
    <cellStyle name="40% - Ênfase2 4 4 2 3" xfId="1680" xr:uid="{AB29BD66-0CC6-4FC2-9284-32F51112F581}"/>
    <cellStyle name="40% - Ênfase2 4 4 2_Plan1" xfId="1681" xr:uid="{00AB35D9-ACE1-4301-B2AC-1BE2F7C2B03B}"/>
    <cellStyle name="40% - Ênfase2 4 4 3" xfId="1682" xr:uid="{E97E004E-CA7F-4171-9273-23B3148659B7}"/>
    <cellStyle name="40% - Ênfase2 4 4 3 2" xfId="1683" xr:uid="{F384521E-2763-4F63-B53D-30E557F1E4A7}"/>
    <cellStyle name="40% - Ênfase2 4 4 3 3" xfId="1684" xr:uid="{80864785-AD8B-49E4-AB18-3DC04263CC93}"/>
    <cellStyle name="40% - Ênfase2 4 4 3_Plan1" xfId="1685" xr:uid="{46048AE8-0F25-482B-A3E3-5C9ACB29B450}"/>
    <cellStyle name="40% - Ênfase2 4 4 4" xfId="1686" xr:uid="{E655E444-AE2B-4A7D-A320-5746BDA13DEE}"/>
    <cellStyle name="40% - Ênfase2 4 4 4 2" xfId="1687" xr:uid="{B040C419-110E-4D7C-BCEC-DD1E4D2268FF}"/>
    <cellStyle name="40% - Ênfase2 4 4 4 3" xfId="1688" xr:uid="{D5CEA5F4-241E-4FB3-AD0F-42FEF8C95A41}"/>
    <cellStyle name="40% - Ênfase2 4 4 4 4" xfId="1689" xr:uid="{F47F5366-EA5D-43E4-8E09-6DE2D3045842}"/>
    <cellStyle name="40% - Ênfase2 4 4 4_Plan1" xfId="1690" xr:uid="{EC75025A-8F32-4EC7-9E9A-6DDEE53A03B2}"/>
    <cellStyle name="40% - Ênfase2 4 4 5" xfId="1691" xr:uid="{F117F56B-B8B2-4B6D-BD8E-068A0C101D17}"/>
    <cellStyle name="40% - Ênfase2 4 4 6" xfId="1692" xr:uid="{E87D70FD-1993-43FE-A7E5-C8ADC08E5D78}"/>
    <cellStyle name="40% - Ênfase2 4 4 7" xfId="1693" xr:uid="{F5B8B3B2-1779-4E8C-99D5-4113E7069146}"/>
    <cellStyle name="40% - Ênfase2 4 4_Plan1" xfId="1694" xr:uid="{8CFDCB5F-8756-45C9-B2EE-E52C8ED81FE9}"/>
    <cellStyle name="40% - Ênfase2 4 5" xfId="1695" xr:uid="{8A485E6E-CB83-45C1-9BEB-F569FF5DB428}"/>
    <cellStyle name="40% - Ênfase2 4 5 2" xfId="1696" xr:uid="{0C345218-3987-4083-91C2-377FD3FD1B80}"/>
    <cellStyle name="40% - Ênfase2 4 5 2 2" xfId="1697" xr:uid="{76DA3106-487B-4707-96FB-36B6D0501AA8}"/>
    <cellStyle name="40% - Ênfase2 4 5 2 3" xfId="1698" xr:uid="{9FF7679B-6B9D-4642-91D7-BEDA38453A7B}"/>
    <cellStyle name="40% - Ênfase2 4 5 2_Plan1" xfId="1699" xr:uid="{8E0DC04B-5B1E-42BE-9BC6-82923AED2BDB}"/>
    <cellStyle name="40% - Ênfase2 4 5 3" xfId="1700" xr:uid="{7AC9511D-4B6C-4ADD-9EC8-56D1A77E7CD5}"/>
    <cellStyle name="40% - Ênfase2 4 5 3 2" xfId="1701" xr:uid="{41105D05-117D-461B-9C01-C230F4F67763}"/>
    <cellStyle name="40% - Ênfase2 4 5 3 3" xfId="1702" xr:uid="{E2D22169-E7E7-45BF-89E7-47131268BF8A}"/>
    <cellStyle name="40% - Ênfase2 4 5 3_Plan1" xfId="1703" xr:uid="{553C775E-649A-4F48-AE17-C9E9C25A02D6}"/>
    <cellStyle name="40% - Ênfase2 4 5 4" xfId="1704" xr:uid="{42920973-5FD4-45D8-97B3-CB8D8139717B}"/>
    <cellStyle name="40% - Ênfase2 4 5 4 2" xfId="1705" xr:uid="{BBD2C62F-61C0-450B-BE97-90B37D473A31}"/>
    <cellStyle name="40% - Ênfase2 4 5 4_Plan1" xfId="1706" xr:uid="{A3F44915-BE1F-468E-99DD-265BDE7F94FB}"/>
    <cellStyle name="40% - Ênfase2 4 5 5" xfId="1707" xr:uid="{5AC84727-A17A-400A-98C7-01C5165DC656}"/>
    <cellStyle name="40% - Ênfase2 4 5_Plan1" xfId="1708" xr:uid="{1D6D2D3A-81EB-4E2F-AD4A-E3A7C0BAF524}"/>
    <cellStyle name="40% - Ênfase2 4 6" xfId="1709" xr:uid="{0442DD84-D662-4E2F-8C89-BDDAD272326C}"/>
    <cellStyle name="40% - Ênfase2 4 6 2" xfId="1710" xr:uid="{13FC3E5E-E757-4807-9357-1F84C056C1DF}"/>
    <cellStyle name="40% - Ênfase2 4 6 2 2" xfId="1711" xr:uid="{037C35FE-4265-49DE-BB6E-DEF4EA1314EB}"/>
    <cellStyle name="40% - Ênfase2 4 6 2 3" xfId="1712" xr:uid="{F2F5782D-DC75-4B54-90BB-32FE718F3383}"/>
    <cellStyle name="40% - Ênfase2 4 6 2_Plan1" xfId="1713" xr:uid="{CCED784A-AFF7-439D-8DF9-5DCE61EDC679}"/>
    <cellStyle name="40% - Ênfase2 4 6 3" xfId="1714" xr:uid="{C59C7776-9EC3-47CC-9A33-66E41CD17044}"/>
    <cellStyle name="40% - Ênfase2 4 6 3 2" xfId="1715" xr:uid="{04FC79DD-C517-4EAE-8D81-F5CECEE967CB}"/>
    <cellStyle name="40% - Ênfase2 4 6 3 3" xfId="1716" xr:uid="{23F44391-AC85-4C01-B03D-E087B3781E7C}"/>
    <cellStyle name="40% - Ênfase2 4 6 3_Plan1" xfId="1717" xr:uid="{FD5C6BEF-F1A2-423F-B563-C1BF92206108}"/>
    <cellStyle name="40% - Ênfase2 4 6 4" xfId="1718" xr:uid="{FF004469-C10C-4408-AC8B-59C07E294295}"/>
    <cellStyle name="40% - Ênfase2 4 6 5" xfId="1719" xr:uid="{7EC44F55-BBDA-4D07-A619-D8BE8359E467}"/>
    <cellStyle name="40% - Ênfase2 4 6_Plan1" xfId="1720" xr:uid="{3236DA1E-E1F0-4C61-B885-D9D0C1F7050A}"/>
    <cellStyle name="40% - Ênfase2 4 7" xfId="1721" xr:uid="{DF7F0457-09F5-45B5-A6C6-1A6A0C2C204A}"/>
    <cellStyle name="40% - Ênfase2 4 7 2" xfId="1722" xr:uid="{A36E9F66-2E56-4A5D-86F5-6B1AD0BD8375}"/>
    <cellStyle name="40% - Ênfase2 4 7 2 2" xfId="1723" xr:uid="{B0AC48E7-C2F4-44EE-B2BB-8B218EF95F11}"/>
    <cellStyle name="40% - Ênfase2 4 7 2 3" xfId="1724" xr:uid="{BDA71026-B960-4C6D-81A1-ADB9DE102FD4}"/>
    <cellStyle name="40% - Ênfase2 4 7 2_Plan1" xfId="1725" xr:uid="{E6F9F79E-4CE8-4A11-9130-5937BCCB517A}"/>
    <cellStyle name="40% - Ênfase2 4 7 3" xfId="1726" xr:uid="{D43CC26D-D76B-40D6-89A7-7E858958F2A0}"/>
    <cellStyle name="40% - Ênfase2 4 7 3 2" xfId="1727" xr:uid="{FE3200A3-561B-4AA5-9A6C-FB0E928B8BE2}"/>
    <cellStyle name="40% - Ênfase2 4 7 3 3" xfId="1728" xr:uid="{FD3A8992-95D9-4F0E-B8D6-5B5B2484AE46}"/>
    <cellStyle name="40% - Ênfase2 4 7 3_Plan1" xfId="1729" xr:uid="{C4F142EB-160A-462B-85F5-BE3862232029}"/>
    <cellStyle name="40% - Ênfase2 4 7 4" xfId="1730" xr:uid="{A9F4105A-C126-4AE1-A36A-881444051E64}"/>
    <cellStyle name="40% - Ênfase2 4 7 5" xfId="1731" xr:uid="{CDD435A9-5481-458C-9332-C3CC15DBACE6}"/>
    <cellStyle name="40% - Ênfase2 4 7_Plan1" xfId="1732" xr:uid="{CD82DF3B-EF7D-47F5-B968-B0B256931E52}"/>
    <cellStyle name="40% - Ênfase2 4 8" xfId="1733" xr:uid="{AC726406-1D8C-4A6E-BB06-7892D715DF30}"/>
    <cellStyle name="40% - Ênfase2 4 8 2" xfId="1734" xr:uid="{38521167-48FD-4ADB-992B-C563688EC163}"/>
    <cellStyle name="40% - Ênfase2 4 8 3" xfId="1735" xr:uid="{B0816A8C-4F84-406D-9221-4EB493879FB1}"/>
    <cellStyle name="40% - Ênfase2 4 8_Plan1" xfId="1736" xr:uid="{B5B50A98-3964-4620-8FA2-87DA7F12BD18}"/>
    <cellStyle name="40% - Ênfase2 4 9" xfId="1737" xr:uid="{1CC0C9F6-2587-484E-A66B-33D12C633845}"/>
    <cellStyle name="40% - Ênfase2 4 9 2" xfId="1738" xr:uid="{18BFF310-BF7A-4364-924D-4FC58F7DE1C9}"/>
    <cellStyle name="40% - Ênfase2 4 9 3" xfId="1739" xr:uid="{0FDC6320-74DA-4DD2-A934-F07E5A197C6E}"/>
    <cellStyle name="40% - Ênfase2 4 9_Plan1" xfId="1740" xr:uid="{336A9FBF-B84D-444F-9765-F3796863A464}"/>
    <cellStyle name="40% - Ênfase2 4_COMPOSIÇÃO" xfId="1741" xr:uid="{172DF941-E0ED-4818-AD67-B52621425F9D}"/>
    <cellStyle name="40% - Ênfase2 5" xfId="1742" xr:uid="{89EF82EE-E023-416C-BBFD-34806F4BE785}"/>
    <cellStyle name="40% - Ênfase2 5 2" xfId="1743" xr:uid="{416410C6-29B6-4CF0-A5A1-44E03C983B61}"/>
    <cellStyle name="40% - Ênfase2 5 2 2" xfId="1744" xr:uid="{42965A66-E4B1-4673-AE06-97FC69F80FFD}"/>
    <cellStyle name="40% - Ênfase2 5 2 3" xfId="1745" xr:uid="{8C86BFE2-90D2-4536-9922-5CA8B4777661}"/>
    <cellStyle name="40% - Ênfase2 5 2_Plan1" xfId="1746" xr:uid="{EE092B23-9F37-47D5-A82D-9FA3329B2541}"/>
    <cellStyle name="40% - Ênfase2 5 3" xfId="1747" xr:uid="{081683CC-0F2B-4160-96E9-5403EF2D4241}"/>
    <cellStyle name="40% - Ênfase2 5 3 2" xfId="1748" xr:uid="{CCB75764-DE2F-46E7-A512-721874D21188}"/>
    <cellStyle name="40% - Ênfase2 5 3 3" xfId="1749" xr:uid="{D4638C16-C38B-4ED3-9C6B-5D9AA832D9E8}"/>
    <cellStyle name="40% - Ênfase2 5 3_Plan1" xfId="1750" xr:uid="{5E22534C-201D-4739-A316-A08C1A7C2554}"/>
    <cellStyle name="40% - Ênfase2 5 4" xfId="1751" xr:uid="{5F26A904-6EAE-412D-85C7-BA497266D8DB}"/>
    <cellStyle name="40% - Ênfase2 5 4 2" xfId="1752" xr:uid="{7CCDF349-6424-40D8-9284-FE68B419F895}"/>
    <cellStyle name="40% - Ênfase2 5 4 3" xfId="1753" xr:uid="{0C979C76-D4D3-4077-8378-07D62E28E24D}"/>
    <cellStyle name="40% - Ênfase2 5 4 4" xfId="1754" xr:uid="{3647DC7E-B377-405B-841E-2C35079B9D97}"/>
    <cellStyle name="40% - Ênfase2 5 4_Plan1" xfId="1755" xr:uid="{F061B505-BF5D-4349-81CA-407D687097DE}"/>
    <cellStyle name="40% - Ênfase2 5 5" xfId="1756" xr:uid="{BB9D39E5-A194-4979-80B0-41A993B59309}"/>
    <cellStyle name="40% - Ênfase2 5 6" xfId="1757" xr:uid="{30BE0809-95E3-4F3F-87D4-FA00C6B38275}"/>
    <cellStyle name="40% - Ênfase2 5 7" xfId="1758" xr:uid="{413B25B6-110B-4539-9D71-444F1ED3DE86}"/>
    <cellStyle name="40% - Ênfase2 5_Plan1" xfId="1759" xr:uid="{57052A76-E779-4FE7-B71E-A5286F4BA186}"/>
    <cellStyle name="40% - Ênfase2 6" xfId="1760" xr:uid="{EFA2BEB2-1712-435B-A7A5-F75BFA01F7D8}"/>
    <cellStyle name="40% - Ênfase2 6 2" xfId="1761" xr:uid="{576D03DC-0623-4CED-B96D-83BB05A439AD}"/>
    <cellStyle name="40% - Ênfase2 6 2 2" xfId="1762" xr:uid="{FDB10B4B-6511-4947-A335-1FEA08ABB8A9}"/>
    <cellStyle name="40% - Ênfase2 6 2 3" xfId="1763" xr:uid="{CCB6EE6D-3D0F-4C42-B20A-557B091A8B6A}"/>
    <cellStyle name="40% - Ênfase2 6 2_Plan1" xfId="1764" xr:uid="{62EE5807-F869-4EF1-BBDC-43CBEDB6E777}"/>
    <cellStyle name="40% - Ênfase2 6 3" xfId="1765" xr:uid="{81640B02-0811-424A-9057-EA1E6D24D0AF}"/>
    <cellStyle name="40% - Ênfase2 6 3 2" xfId="1766" xr:uid="{40E1E4E7-271B-4F71-A0EF-5C18E22B250A}"/>
    <cellStyle name="40% - Ênfase2 6 3 3" xfId="1767" xr:uid="{5C1DFDCE-447C-47DE-920E-1AD76CC90B9F}"/>
    <cellStyle name="40% - Ênfase2 6 3_Plan1" xfId="1768" xr:uid="{459B5358-2932-4146-8C9A-75EC4DA97CB0}"/>
    <cellStyle name="40% - Ênfase2 6 4" xfId="1769" xr:uid="{6A57991E-1C73-49D1-B636-8616CBA10552}"/>
    <cellStyle name="40% - Ênfase2 6 4 2" xfId="1770" xr:uid="{E22C5951-973E-4D3A-8D5F-D150DF30B728}"/>
    <cellStyle name="40% - Ênfase2 6 4 3" xfId="1771" xr:uid="{67BCAC3F-ABB6-4B18-9626-C067504D5DC0}"/>
    <cellStyle name="40% - Ênfase2 6 4 4" xfId="1772" xr:uid="{DB01BE7F-329F-41CA-873F-26743CCB4F5C}"/>
    <cellStyle name="40% - Ênfase2 6 4_Plan1" xfId="1773" xr:uid="{9E2E1D65-6527-4C03-A032-A4DB401A577B}"/>
    <cellStyle name="40% - Ênfase2 6 5" xfId="1774" xr:uid="{29FAE0AF-2210-434C-96B5-C0469CF72AAC}"/>
    <cellStyle name="40% - Ênfase2 6 6" xfId="1775" xr:uid="{ED0A5C4E-956E-4E68-90D2-E4F8ADEA18EB}"/>
    <cellStyle name="40% - Ênfase2 6 7" xfId="1776" xr:uid="{1077E6CB-52B3-4F8E-8323-D947702DAC1A}"/>
    <cellStyle name="40% - Ênfase2 6_Plan1" xfId="1777" xr:uid="{F09E5BAC-6A6F-4436-8041-074B34797649}"/>
    <cellStyle name="40% - Ênfase2 7" xfId="1778" xr:uid="{5B83CFED-1A32-4DA6-A717-B3EAAA27FF6C}"/>
    <cellStyle name="40% - Ênfase2 7 2" xfId="1779" xr:uid="{FF8FF140-4AA3-4C80-9740-CCE59B3A0258}"/>
    <cellStyle name="40% - Ênfase2 7 2 2" xfId="1780" xr:uid="{4BBAB3F2-20C3-44C2-AF2C-1116577308C5}"/>
    <cellStyle name="40% - Ênfase2 7 2 3" xfId="1781" xr:uid="{5FF9AE84-59AB-4E02-8AFF-5E6C585EB7EE}"/>
    <cellStyle name="40% - Ênfase2 7 2_Plan1" xfId="1782" xr:uid="{FC1D061A-3D6C-4A87-A27F-95F90C63C855}"/>
    <cellStyle name="40% - Ênfase2 7 3" xfId="1783" xr:uid="{3A4CF201-2E2A-4F1A-AD58-E93231901E28}"/>
    <cellStyle name="40% - Ênfase2 7 3 2" xfId="1784" xr:uid="{10A2C879-A9C8-4D7A-B457-FB6C634FBA9E}"/>
    <cellStyle name="40% - Ênfase2 7 3 3" xfId="1785" xr:uid="{A7617DEA-1BEB-46F9-85EB-ACA2687CF790}"/>
    <cellStyle name="40% - Ênfase2 7 3_Plan1" xfId="1786" xr:uid="{703D7DDA-608E-4227-907B-63F85E15DE32}"/>
    <cellStyle name="40% - Ênfase2 7 4" xfId="1787" xr:uid="{E7BC23F6-6BE0-47C7-B4F6-51CC6A4CB113}"/>
    <cellStyle name="40% - Ênfase2 7 4 2" xfId="1788" xr:uid="{C063E15F-EDD1-4F5C-A4F0-4D31482F900D}"/>
    <cellStyle name="40% - Ênfase2 7 4 3" xfId="1789" xr:uid="{C563AD24-5BF4-4F97-B271-DFCA20CFEB0D}"/>
    <cellStyle name="40% - Ênfase2 7 4 4" xfId="1790" xr:uid="{7FBFA94A-7EB8-4EBB-AEC5-B5BB06E3CE84}"/>
    <cellStyle name="40% - Ênfase2 7 4_Plan1" xfId="1791" xr:uid="{C827F834-5EF2-4DAC-A6DD-996F81BB673A}"/>
    <cellStyle name="40% - Ênfase2 7 5" xfId="1792" xr:uid="{5C639C17-7C6E-43DF-943E-D64EC43E7622}"/>
    <cellStyle name="40% - Ênfase2 7 6" xfId="1793" xr:uid="{3355585A-389B-4511-BB1F-ECA0C2EE615D}"/>
    <cellStyle name="40% - Ênfase2 7 7" xfId="1794" xr:uid="{75525672-29EF-493D-A73B-2B48F3DD4963}"/>
    <cellStyle name="40% - Ênfase2 7_Plan1" xfId="1795" xr:uid="{6FCBAD0A-21C9-4B90-BD86-0FDBF2B6B919}"/>
    <cellStyle name="40% - Ênfase2 8" xfId="1796" xr:uid="{4CF1F503-A245-4E21-8009-DFAF8F18A630}"/>
    <cellStyle name="40% - Ênfase2 8 2" xfId="1797" xr:uid="{87DE1752-D5D8-423A-A466-E62DDE3AB755}"/>
    <cellStyle name="40% - Ênfase2 8 2 2" xfId="1798" xr:uid="{4455999E-B317-403A-AA22-4CC75534DD80}"/>
    <cellStyle name="40% - Ênfase2 8 2 3" xfId="1799" xr:uid="{23FC70F7-A9A2-4BAB-9483-C0A662F4F603}"/>
    <cellStyle name="40% - Ênfase2 8 2_Plan1" xfId="1800" xr:uid="{67229B77-2752-421A-99EF-E1E33E471F86}"/>
    <cellStyle name="40% - Ênfase2 8 3" xfId="1801" xr:uid="{A0364D6E-B37E-4F05-A0A8-32A8D44BAF64}"/>
    <cellStyle name="40% - Ênfase2 8 3 2" xfId="1802" xr:uid="{ED3AB5E9-9E1D-4256-9E4B-609A485A43C5}"/>
    <cellStyle name="40% - Ênfase2 8 3 3" xfId="1803" xr:uid="{606971EF-6148-42D9-B61C-5A6E8E0D1269}"/>
    <cellStyle name="40% - Ênfase2 8 3_Plan1" xfId="1804" xr:uid="{6EA4F572-DC66-4367-A1E3-402905876B62}"/>
    <cellStyle name="40% - Ênfase2 8 4" xfId="1805" xr:uid="{A29DE3E1-04C2-4C15-B0D3-1BCE434C926E}"/>
    <cellStyle name="40% - Ênfase2 8 4 2" xfId="1806" xr:uid="{56D74628-FAB0-4D1D-9078-287A7CD5ABE7}"/>
    <cellStyle name="40% - Ênfase2 8 4_Plan1" xfId="1807" xr:uid="{853BFFC5-86CA-406E-B978-36629C26424E}"/>
    <cellStyle name="40% - Ênfase2 8 5" xfId="1808" xr:uid="{9C8BF63F-12A0-4654-A069-39548CD0F32C}"/>
    <cellStyle name="40% - Ênfase2 8_Plan1" xfId="1809" xr:uid="{83E6CC01-CBE2-47B4-A59E-43545704EE37}"/>
    <cellStyle name="40% - Ênfase2 9" xfId="1810" xr:uid="{74A466C0-D840-4472-9098-78C586ED1765}"/>
    <cellStyle name="40% - Ênfase2 9 2" xfId="1811" xr:uid="{36380E7F-F25B-427C-ACFC-FDBC9F4F955C}"/>
    <cellStyle name="40% - Ênfase2 9 2 2" xfId="1812" xr:uid="{7D1715E6-9A33-4031-B86E-A729824CC1CA}"/>
    <cellStyle name="40% - Ênfase2 9 2 3" xfId="1813" xr:uid="{0B87B265-C944-487F-AB9E-0BACDE690DDD}"/>
    <cellStyle name="40% - Ênfase2 9 2_Plan1" xfId="1814" xr:uid="{FE706E6E-B19F-4569-82B7-F6489D71EA24}"/>
    <cellStyle name="40% - Ênfase2 9 3" xfId="1815" xr:uid="{9266806D-D670-4DB5-9F3F-733F48996B7C}"/>
    <cellStyle name="40% - Ênfase2 9 3 2" xfId="1816" xr:uid="{C739ECAB-F462-4D51-9337-560C7EAA7878}"/>
    <cellStyle name="40% - Ênfase2 9 3 3" xfId="1817" xr:uid="{A2ABEC13-CAC7-4FD2-8A8F-2F9F51805EF6}"/>
    <cellStyle name="40% - Ênfase2 9 3_Plan1" xfId="1818" xr:uid="{E1E86FA6-09AE-4ED8-A98D-E17CDFC57B8B}"/>
    <cellStyle name="40% - Ênfase2 9 4" xfId="1819" xr:uid="{C00716B4-B635-4F43-AA56-8D559E7AC73F}"/>
    <cellStyle name="40% - Ênfase2 9 5" xfId="1820" xr:uid="{D77AC3BE-4DB1-407D-85F6-BD1CAB8025D0}"/>
    <cellStyle name="40% - Ênfase2 9_Plan1" xfId="1821" xr:uid="{D5EFD0E3-5AC3-42C0-AA33-9261A4608E3A}"/>
    <cellStyle name="40% - Ênfase3 10" xfId="1822" xr:uid="{600DC3D9-1CD1-4EC9-8C42-C360CD27EB06}"/>
    <cellStyle name="40% - Ênfase3 10 2" xfId="1823" xr:uid="{C88FE493-30E8-426F-A030-3CA077DC5E35}"/>
    <cellStyle name="40% - Ênfase3 10 2 2" xfId="1824" xr:uid="{C4F66721-FAF4-4940-AEF1-D4E287A570B7}"/>
    <cellStyle name="40% - Ênfase3 10 2 3" xfId="1825" xr:uid="{7F744F83-BE0B-41E5-B4C4-77FDD4B40505}"/>
    <cellStyle name="40% - Ênfase3 10 2_Plan1" xfId="1826" xr:uid="{7FD6769E-74DA-4E69-9EF5-2C69369ADFAE}"/>
    <cellStyle name="40% - Ênfase3 10 3" xfId="1827" xr:uid="{8C6D4925-94D9-46AC-B321-4D87BC3E279E}"/>
    <cellStyle name="40% - Ênfase3 10 3 2" xfId="1828" xr:uid="{B00D8737-8B17-4B46-8962-FAC927395092}"/>
    <cellStyle name="40% - Ênfase3 10 3 3" xfId="1829" xr:uid="{7F531836-0D7D-4302-91B7-1A65A73FB668}"/>
    <cellStyle name="40% - Ênfase3 10 3_Plan1" xfId="1830" xr:uid="{B8A4002D-03D8-42E0-9205-937A91131BF1}"/>
    <cellStyle name="40% - Ênfase3 10 4" xfId="1831" xr:uid="{9C008BC1-154E-47AF-9A75-3116EC66D233}"/>
    <cellStyle name="40% - Ênfase3 10 5" xfId="1832" xr:uid="{F961C4E8-84E6-4533-8357-7AFCEAFC38C9}"/>
    <cellStyle name="40% - Ênfase3 10_Plan1" xfId="1833" xr:uid="{F422AFE6-0D7E-4C80-9A78-DD1B86801AC5}"/>
    <cellStyle name="40% - Ênfase3 11" xfId="1834" xr:uid="{37F8D97E-9E61-4DFC-960F-D33BCB818A0F}"/>
    <cellStyle name="40% - Ênfase3 11 2" xfId="1835" xr:uid="{9A6CA9AB-3247-4D87-AD6F-D23A798F12D8}"/>
    <cellStyle name="40% - Ênfase3 11 3" xfId="1836" xr:uid="{D0317D6F-FBBE-49DA-9988-8F994C26CBFA}"/>
    <cellStyle name="40% - Ênfase3 11_Plan1" xfId="1837" xr:uid="{2945E76E-B882-4E87-A82B-29DD33E3702D}"/>
    <cellStyle name="40% - Ênfase3 12" xfId="1838" xr:uid="{B64BE6EE-3C0D-42BD-8333-D14946173B2D}"/>
    <cellStyle name="40% - Ênfase3 12 2" xfId="1839" xr:uid="{DB307E4C-8C36-4C9C-A890-848DF9746466}"/>
    <cellStyle name="40% - Ênfase3 12 3" xfId="1840" xr:uid="{42A9522D-846E-41EF-8054-984485D12786}"/>
    <cellStyle name="40% - Ênfase3 12_Plan1" xfId="1841" xr:uid="{5E1445BD-7628-4834-881E-6183ACED7D9B}"/>
    <cellStyle name="40% - Ênfase3 13" xfId="1842" xr:uid="{E85087D8-32AB-4420-AA46-05DD7AB311FC}"/>
    <cellStyle name="40% - Ênfase3 13 2" xfId="1843" xr:uid="{03C2A391-9941-416F-ACEE-4F5BA324B826}"/>
    <cellStyle name="40% - Ênfase3 13 3" xfId="1844" xr:uid="{5002BAA9-E539-4945-A3CD-DE1484FBB664}"/>
    <cellStyle name="40% - Ênfase3 13_Plan1" xfId="1845" xr:uid="{93505DD8-514A-4B47-9D05-0A366007E629}"/>
    <cellStyle name="40% - Ênfase3 14" xfId="1846" xr:uid="{A1EFC0E7-7554-4232-81F2-236A913FA83F}"/>
    <cellStyle name="40% - Ênfase3 14 2" xfId="1847" xr:uid="{14532799-6C5B-4631-A1A2-5E32004FDB61}"/>
    <cellStyle name="40% - Ênfase3 14 3" xfId="1848" xr:uid="{ECF27DEB-8077-4CFD-B7D0-32DB736D1D6F}"/>
    <cellStyle name="40% - Ênfase3 14_Plan1" xfId="1849" xr:uid="{7B51C18B-A4F5-4B76-AB45-B5F21FFDFB7E}"/>
    <cellStyle name="40% - Ênfase3 15" xfId="1850" xr:uid="{D6996885-E36F-4D83-B9F1-5602EE3EC625}"/>
    <cellStyle name="40% - Ênfase3 2" xfId="1851" xr:uid="{4942CA27-9AE9-471A-9739-8EDAD506C657}"/>
    <cellStyle name="40% - Ênfase3 3" xfId="1852" xr:uid="{C9B3E21F-ED36-4761-A6A0-337B2A4AAF31}"/>
    <cellStyle name="40% - Ênfase3 4" xfId="1853" xr:uid="{180BCADB-FABA-43C1-B007-DE860C727E9B}"/>
    <cellStyle name="40% - Ênfase3 4 10" xfId="1854" xr:uid="{A0A922A7-7E6F-4719-BB02-0A148D34A0BE}"/>
    <cellStyle name="40% - Ênfase3 4 10 2" xfId="1855" xr:uid="{642BDAB5-1A24-49A0-9B3E-012784DE1B1B}"/>
    <cellStyle name="40% - Ênfase3 4 10 3" xfId="1856" xr:uid="{2A9428A7-B828-4193-8099-96034E02C160}"/>
    <cellStyle name="40% - Ênfase3 4 10_Plan1" xfId="1857" xr:uid="{04BA8F33-67ED-4947-966E-152865F2CF24}"/>
    <cellStyle name="40% - Ênfase3 4 11" xfId="1858" xr:uid="{D1E08F59-3F37-4FAE-BDEC-D5FAF9D25165}"/>
    <cellStyle name="40% - Ênfase3 4 11 2" xfId="1859" xr:uid="{DD5204F0-3AD4-40BF-91E9-B2E2894FB781}"/>
    <cellStyle name="40% - Ênfase3 4 11 3" xfId="1860" xr:uid="{F0AA6567-695D-4839-ADB3-ADADD21B27EE}"/>
    <cellStyle name="40% - Ênfase3 4 11_Plan1" xfId="1861" xr:uid="{5EF7BB01-09AA-4219-8F55-ED6EC64FB641}"/>
    <cellStyle name="40% - Ênfase3 4 12" xfId="1862" xr:uid="{062883DC-EC75-4600-91F0-954891EB33A2}"/>
    <cellStyle name="40% - Ênfase3 4 13" xfId="1863" xr:uid="{72CFEEEC-D0B2-41B4-A854-71A09D13029A}"/>
    <cellStyle name="40% - Ênfase3 4 14" xfId="1864" xr:uid="{C32C9E84-E217-466B-986F-509154349BDA}"/>
    <cellStyle name="40% - Ênfase3 4 15" xfId="1865" xr:uid="{58428F74-2101-4F30-936A-75F769054C05}"/>
    <cellStyle name="40% - Ênfase3 4 2" xfId="1866" xr:uid="{AA658BBC-B288-4367-8B5D-D104248B34AD}"/>
    <cellStyle name="40% - Ênfase3 4 2 2" xfId="1867" xr:uid="{2E11B96D-24B0-4AF0-B457-5B849E767B9E}"/>
    <cellStyle name="40% - Ênfase3 4 2 2 2" xfId="1868" xr:uid="{A95B11F7-561A-4995-B59B-9D96552A852C}"/>
    <cellStyle name="40% - Ênfase3 4 2 2 3" xfId="1869" xr:uid="{C6D27BC8-61E0-42A5-A6C1-0C4BA10D69C9}"/>
    <cellStyle name="40% - Ênfase3 4 2 2_Plan1" xfId="1870" xr:uid="{1FEC98D7-2DA1-4669-ABC9-7BE368D665A3}"/>
    <cellStyle name="40% - Ênfase3 4 2 3" xfId="1871" xr:uid="{651B699A-2A61-426D-BEEF-4AC34F389AA7}"/>
    <cellStyle name="40% - Ênfase3 4 2 3 2" xfId="1872" xr:uid="{8E81971F-E500-4CA8-BDC9-C88111194A75}"/>
    <cellStyle name="40% - Ênfase3 4 2 3 3" xfId="1873" xr:uid="{A566E274-8639-4F0F-BB74-33E46D8D1AA8}"/>
    <cellStyle name="40% - Ênfase3 4 2 3_Plan1" xfId="1874" xr:uid="{3D0ED6DD-1A6A-4151-AF0E-C88FF0931555}"/>
    <cellStyle name="40% - Ênfase3 4 2 4" xfId="1875" xr:uid="{4803311F-A09E-4C86-A8BE-3F180A08F857}"/>
    <cellStyle name="40% - Ênfase3 4 2 4 2" xfId="1876" xr:uid="{FF8C5E49-6FA1-450D-8A54-F7EB67BA38E7}"/>
    <cellStyle name="40% - Ênfase3 4 2 4 3" xfId="1877" xr:uid="{A6CC8E99-A372-4BC5-B969-0C7B793C4128}"/>
    <cellStyle name="40% - Ênfase3 4 2 4 4" xfId="1878" xr:uid="{27608836-1BBB-48BD-8433-A287B5EAEACC}"/>
    <cellStyle name="40% - Ênfase3 4 2 4_Plan1" xfId="1879" xr:uid="{0FF32BFC-06FA-4DEA-9B3D-E7C91FBF8890}"/>
    <cellStyle name="40% - Ênfase3 4 2 5" xfId="1880" xr:uid="{5411DC86-43A1-43B0-8799-0F0F1C26815A}"/>
    <cellStyle name="40% - Ênfase3 4 2 6" xfId="1881" xr:uid="{E9AEDDB2-236E-43A3-AE9D-56901C2BBB14}"/>
    <cellStyle name="40% - Ênfase3 4 2 7" xfId="1882" xr:uid="{5E8F1AD3-1218-4D48-B690-829BAB43535D}"/>
    <cellStyle name="40% - Ênfase3 4 2_Plan1" xfId="1883" xr:uid="{B47682F5-7BBD-40BD-A66B-BDBCCDAAE066}"/>
    <cellStyle name="40% - Ênfase3 4 3" xfId="1884" xr:uid="{17865173-49FC-4204-B45C-1DC018A55E3F}"/>
    <cellStyle name="40% - Ênfase3 4 3 2" xfId="1885" xr:uid="{0941E422-8AAB-4B80-AA96-B15299AC276F}"/>
    <cellStyle name="40% - Ênfase3 4 3 2 2" xfId="1886" xr:uid="{11E44C9F-804A-435B-8EBC-AC7CB45EFB30}"/>
    <cellStyle name="40% - Ênfase3 4 3 2 3" xfId="1887" xr:uid="{D4192F8D-E7F1-41A7-BDA0-43D96304A9A2}"/>
    <cellStyle name="40% - Ênfase3 4 3 2_Plan1" xfId="1888" xr:uid="{BDB97A8B-5352-42B9-8C14-FB50ADBFB1FE}"/>
    <cellStyle name="40% - Ênfase3 4 3 3" xfId="1889" xr:uid="{B4234623-20AD-492F-8EAF-07B249A37930}"/>
    <cellStyle name="40% - Ênfase3 4 3 3 2" xfId="1890" xr:uid="{6580A896-3B8E-434E-AD64-F6DBA58338F0}"/>
    <cellStyle name="40% - Ênfase3 4 3 3 3" xfId="1891" xr:uid="{4D6FFD39-2CE5-410B-A371-D914A7FE4AED}"/>
    <cellStyle name="40% - Ênfase3 4 3 3_Plan1" xfId="1892" xr:uid="{39F5A11E-B7B2-4D0D-A6F0-A7A510501FD1}"/>
    <cellStyle name="40% - Ênfase3 4 3 4" xfId="1893" xr:uid="{219BF8FB-D1E4-4A32-BD41-C2AC74C29C86}"/>
    <cellStyle name="40% - Ênfase3 4 3 4 2" xfId="1894" xr:uid="{79E9A560-388F-4693-B5D8-2DBC9C07C274}"/>
    <cellStyle name="40% - Ênfase3 4 3 4 3" xfId="1895" xr:uid="{6D190687-D424-47E2-B495-669C94BCB9AA}"/>
    <cellStyle name="40% - Ênfase3 4 3 4 4" xfId="1896" xr:uid="{FF13C3D7-89C3-4BDA-8D16-358FB4ED00EA}"/>
    <cellStyle name="40% - Ênfase3 4 3 4_Plan1" xfId="1897" xr:uid="{A1A1421F-75D4-4EE6-87B7-CCF9C7CC02E9}"/>
    <cellStyle name="40% - Ênfase3 4 3 5" xfId="1898" xr:uid="{2AB31C2E-8F15-43FC-9F01-86B0775CF977}"/>
    <cellStyle name="40% - Ênfase3 4 3 6" xfId="1899" xr:uid="{D0CA1276-894D-4AC0-B61B-85BCCE3B450A}"/>
    <cellStyle name="40% - Ênfase3 4 3 7" xfId="1900" xr:uid="{215FFDF8-F51D-4FF7-8DF5-444560B945C1}"/>
    <cellStyle name="40% - Ênfase3 4 3_Plan1" xfId="1901" xr:uid="{722560E9-0C95-4EF4-AB9C-3942F11AA3CF}"/>
    <cellStyle name="40% - Ênfase3 4 4" xfId="1902" xr:uid="{57AD633B-02AC-4814-A87D-43068FC293D9}"/>
    <cellStyle name="40% - Ênfase3 4 4 2" xfId="1903" xr:uid="{2E79A8C1-CC76-4A08-AFF7-6DAAFE5BFC03}"/>
    <cellStyle name="40% - Ênfase3 4 4 2 2" xfId="1904" xr:uid="{1D25E325-7177-409C-BC53-19D5D7CF336D}"/>
    <cellStyle name="40% - Ênfase3 4 4 2 3" xfId="1905" xr:uid="{BD7FCB9E-B014-4494-BC1B-B3D28FBE64DE}"/>
    <cellStyle name="40% - Ênfase3 4 4 2_Plan1" xfId="1906" xr:uid="{D55433B8-089D-4C10-99EA-4E3E797D78F6}"/>
    <cellStyle name="40% - Ênfase3 4 4 3" xfId="1907" xr:uid="{E6CC0113-9685-48BC-BEE4-B21B14D3A50F}"/>
    <cellStyle name="40% - Ênfase3 4 4 3 2" xfId="1908" xr:uid="{82A6DC2F-C679-4010-B22A-CB301CD2B887}"/>
    <cellStyle name="40% - Ênfase3 4 4 3 3" xfId="1909" xr:uid="{2DDB1FE1-1FBE-4613-A404-044CE2754307}"/>
    <cellStyle name="40% - Ênfase3 4 4 3_Plan1" xfId="1910" xr:uid="{F254CFBE-9834-426A-82DF-98C53D3CAC27}"/>
    <cellStyle name="40% - Ênfase3 4 4 4" xfId="1911" xr:uid="{CDF0A1E4-13B7-43D5-9C30-37342AEF4005}"/>
    <cellStyle name="40% - Ênfase3 4 4 4 2" xfId="1912" xr:uid="{8008BEAE-4C9C-45EC-AF99-3EBD211A85ED}"/>
    <cellStyle name="40% - Ênfase3 4 4 4 3" xfId="1913" xr:uid="{D3AE0EE5-94BC-4775-9A59-AA5183A9729A}"/>
    <cellStyle name="40% - Ênfase3 4 4 4 4" xfId="1914" xr:uid="{7C6D0920-25BE-4924-B45F-8163A83C9FD4}"/>
    <cellStyle name="40% - Ênfase3 4 4 4_Plan1" xfId="1915" xr:uid="{207F1C22-1D96-4D64-AB8E-719A5B2F4731}"/>
    <cellStyle name="40% - Ênfase3 4 4 5" xfId="1916" xr:uid="{4EE7F13F-8CBD-4445-9A58-85AB151EE4BD}"/>
    <cellStyle name="40% - Ênfase3 4 4 6" xfId="1917" xr:uid="{52B856F6-901A-438B-AFC5-53D4D62BB323}"/>
    <cellStyle name="40% - Ênfase3 4 4 7" xfId="1918" xr:uid="{D27C0DDE-6914-45AC-8CEF-73B54AFE376D}"/>
    <cellStyle name="40% - Ênfase3 4 4_Plan1" xfId="1919" xr:uid="{95C67A0F-2BF4-47EA-AD21-24F065F2D4B7}"/>
    <cellStyle name="40% - Ênfase3 4 5" xfId="1920" xr:uid="{5AFF998D-8748-49AC-BED7-F7AEEE1B19B9}"/>
    <cellStyle name="40% - Ênfase3 4 5 2" xfId="1921" xr:uid="{44885DC2-E9F4-473E-ADBE-0CCB53432835}"/>
    <cellStyle name="40% - Ênfase3 4 5 2 2" xfId="1922" xr:uid="{8012480C-D553-4FFA-A837-DB6E77C07E6A}"/>
    <cellStyle name="40% - Ênfase3 4 5 2 3" xfId="1923" xr:uid="{12EB69DF-DCDE-413E-BFB7-E2D7A564D74B}"/>
    <cellStyle name="40% - Ênfase3 4 5 2_Plan1" xfId="1924" xr:uid="{7FDAF010-A463-46AE-943C-CCD3AACB5313}"/>
    <cellStyle name="40% - Ênfase3 4 5 3" xfId="1925" xr:uid="{4BA95620-0FB6-4EE9-B3B0-73696620CF22}"/>
    <cellStyle name="40% - Ênfase3 4 5 3 2" xfId="1926" xr:uid="{E7584A6C-AEF6-4DCA-B72D-5AA8AF3E76AE}"/>
    <cellStyle name="40% - Ênfase3 4 5 3 3" xfId="1927" xr:uid="{A582460A-D19F-4444-B567-61D3600D1173}"/>
    <cellStyle name="40% - Ênfase3 4 5 3_Plan1" xfId="1928" xr:uid="{A76E9F1C-9DA6-446F-9C4F-801E12B9279F}"/>
    <cellStyle name="40% - Ênfase3 4 5 4" xfId="1929" xr:uid="{0C845029-AA1D-43AD-9A17-94FF482FA35A}"/>
    <cellStyle name="40% - Ênfase3 4 5 4 2" xfId="1930" xr:uid="{934F82A2-44CC-4908-9FCA-D046714CD49D}"/>
    <cellStyle name="40% - Ênfase3 4 5 4_Plan1" xfId="1931" xr:uid="{2F351DBD-0814-413B-8F6D-B586AE485AC3}"/>
    <cellStyle name="40% - Ênfase3 4 5 5" xfId="1932" xr:uid="{D084F70D-6FD6-47C7-A882-33CE9EDC5427}"/>
    <cellStyle name="40% - Ênfase3 4 5_Plan1" xfId="1933" xr:uid="{557157D3-CE7F-4421-B724-571BBC98675D}"/>
    <cellStyle name="40% - Ênfase3 4 6" xfId="1934" xr:uid="{7E9DD0B6-F4CF-4D20-862A-DF00E704F4EE}"/>
    <cellStyle name="40% - Ênfase3 4 6 2" xfId="1935" xr:uid="{7411B921-E6EE-43A0-B4B0-E3FF397BF450}"/>
    <cellStyle name="40% - Ênfase3 4 6 2 2" xfId="1936" xr:uid="{267E654B-3F8E-4C67-BA84-E07D4B6A81D1}"/>
    <cellStyle name="40% - Ênfase3 4 6 2 3" xfId="1937" xr:uid="{62369FE1-60E4-485F-B7E9-578F64E4114E}"/>
    <cellStyle name="40% - Ênfase3 4 6 2_Plan1" xfId="1938" xr:uid="{2B36FBEF-0A70-4A09-9996-029361C470A4}"/>
    <cellStyle name="40% - Ênfase3 4 6 3" xfId="1939" xr:uid="{F7190837-3477-4131-95BB-3FB3167E0FF6}"/>
    <cellStyle name="40% - Ênfase3 4 6 3 2" xfId="1940" xr:uid="{2786A124-B570-41C3-8E4C-260CEC00FDF9}"/>
    <cellStyle name="40% - Ênfase3 4 6 3 3" xfId="1941" xr:uid="{82BF2FF2-883C-4547-8D4C-1266D44A96FC}"/>
    <cellStyle name="40% - Ênfase3 4 6 3_Plan1" xfId="1942" xr:uid="{D2EBAA88-9AED-4B2A-BC9B-9BD3DEE3A256}"/>
    <cellStyle name="40% - Ênfase3 4 6 4" xfId="1943" xr:uid="{66BD8F51-5C26-4F1F-9463-7C48B97FDD1F}"/>
    <cellStyle name="40% - Ênfase3 4 6 5" xfId="1944" xr:uid="{7B640EF1-166A-4F72-8BD6-847C8E82275D}"/>
    <cellStyle name="40% - Ênfase3 4 6_Plan1" xfId="1945" xr:uid="{9637BA9E-345F-43DE-B681-7094682BBD3F}"/>
    <cellStyle name="40% - Ênfase3 4 7" xfId="1946" xr:uid="{0723C111-41D3-45FB-83EF-F7E92184EBE1}"/>
    <cellStyle name="40% - Ênfase3 4 7 2" xfId="1947" xr:uid="{C6B5C22A-3DBE-497B-AE1D-38134295FD9D}"/>
    <cellStyle name="40% - Ênfase3 4 7 2 2" xfId="1948" xr:uid="{ED9F7C75-1D74-4D60-90E8-BBDE9AB9B102}"/>
    <cellStyle name="40% - Ênfase3 4 7 2 3" xfId="1949" xr:uid="{ACDE166F-22D2-4911-9849-ECFF95131911}"/>
    <cellStyle name="40% - Ênfase3 4 7 2_Plan1" xfId="1950" xr:uid="{E299899D-D87B-4E85-8F8D-350C6ED1815D}"/>
    <cellStyle name="40% - Ênfase3 4 7 3" xfId="1951" xr:uid="{1672086B-6BD9-4660-A57D-85A0D550E8C0}"/>
    <cellStyle name="40% - Ênfase3 4 7 3 2" xfId="1952" xr:uid="{CA09D8F5-3935-45CF-9DD2-428DC84A443F}"/>
    <cellStyle name="40% - Ênfase3 4 7 3 3" xfId="1953" xr:uid="{7BD98ECC-6338-469F-8196-5CB286220732}"/>
    <cellStyle name="40% - Ênfase3 4 7 3_Plan1" xfId="1954" xr:uid="{625CBD75-D495-481A-B199-0D77B215A225}"/>
    <cellStyle name="40% - Ênfase3 4 7 4" xfId="1955" xr:uid="{08D19FCF-558E-4B4C-8410-32A5E92C2BF8}"/>
    <cellStyle name="40% - Ênfase3 4 7 5" xfId="1956" xr:uid="{DBDFD7A6-4401-4A8E-B7F3-1E09439E87B2}"/>
    <cellStyle name="40% - Ênfase3 4 7_Plan1" xfId="1957" xr:uid="{A83BFE5F-0041-45EE-A96A-0CEB85C0B6B4}"/>
    <cellStyle name="40% - Ênfase3 4 8" xfId="1958" xr:uid="{59956CCE-F1B5-4630-9749-A3A0071EFA7D}"/>
    <cellStyle name="40% - Ênfase3 4 8 2" xfId="1959" xr:uid="{11BF91F5-64A0-4DBD-9D9D-5D8B9A5EBDEC}"/>
    <cellStyle name="40% - Ênfase3 4 8 3" xfId="1960" xr:uid="{80C01017-03B3-4A3C-810D-60B2E4229DA4}"/>
    <cellStyle name="40% - Ênfase3 4 8_Plan1" xfId="1961" xr:uid="{AF546157-BE2B-402B-BCCA-79AF9D20D886}"/>
    <cellStyle name="40% - Ênfase3 4 9" xfId="1962" xr:uid="{D26DB9B9-C872-49EE-9EE5-9CEA97AEB9EA}"/>
    <cellStyle name="40% - Ênfase3 4 9 2" xfId="1963" xr:uid="{5563A88A-1F14-4A18-9A10-83B418FC5316}"/>
    <cellStyle name="40% - Ênfase3 4 9 3" xfId="1964" xr:uid="{8594268A-C56C-457F-876E-CFE201B2510C}"/>
    <cellStyle name="40% - Ênfase3 4 9_Plan1" xfId="1965" xr:uid="{052139F7-15DB-40EF-812A-5ED4EC4B18F5}"/>
    <cellStyle name="40% - Ênfase3 4_COMPOSIÇÃO" xfId="1966" xr:uid="{5520649D-AB38-4C56-9959-397F92C1D397}"/>
    <cellStyle name="40% - Ênfase3 5" xfId="1967" xr:uid="{7BB6669E-8581-44AE-A95F-8D14CF96D73A}"/>
    <cellStyle name="40% - Ênfase3 5 2" xfId="1968" xr:uid="{735FED60-70B9-4406-BBE3-233DDD1036F3}"/>
    <cellStyle name="40% - Ênfase3 5 2 2" xfId="1969" xr:uid="{2CE52813-591E-41CC-BD51-13CC09997BAC}"/>
    <cellStyle name="40% - Ênfase3 5 2 3" xfId="1970" xr:uid="{774654D6-0F33-419E-9628-15A5AC455D7E}"/>
    <cellStyle name="40% - Ênfase3 5 2_Plan1" xfId="1971" xr:uid="{B81E8F36-9BC8-4C95-A191-E63E31795F22}"/>
    <cellStyle name="40% - Ênfase3 5 3" xfId="1972" xr:uid="{6B3E3149-A5F8-4D4B-8964-4A1CB4E21454}"/>
    <cellStyle name="40% - Ênfase3 5 3 2" xfId="1973" xr:uid="{EE5EE3D8-C437-4C1E-B3D7-9E0BBE11209B}"/>
    <cellStyle name="40% - Ênfase3 5 3 3" xfId="1974" xr:uid="{5A466E37-7C22-4C67-A189-C9B5798516B0}"/>
    <cellStyle name="40% - Ênfase3 5 3_Plan1" xfId="1975" xr:uid="{1A41E15C-96FE-4D87-8023-E5DEFFC8FF1E}"/>
    <cellStyle name="40% - Ênfase3 5 4" xfId="1976" xr:uid="{98973957-5521-4588-A30B-F2CF69F9C599}"/>
    <cellStyle name="40% - Ênfase3 5 4 2" xfId="1977" xr:uid="{B73B3154-E21A-4AC8-8F5F-B8A3026D3202}"/>
    <cellStyle name="40% - Ênfase3 5 4 3" xfId="1978" xr:uid="{91ED5462-85DA-48BD-B879-A092A27F54B2}"/>
    <cellStyle name="40% - Ênfase3 5 4 4" xfId="1979" xr:uid="{7016A847-AD83-4D47-A4E0-4C97E894B754}"/>
    <cellStyle name="40% - Ênfase3 5 4_Plan1" xfId="1980" xr:uid="{FB8E9BC8-62E9-4BC0-93E3-F26BF2DF8C3F}"/>
    <cellStyle name="40% - Ênfase3 5 5" xfId="1981" xr:uid="{11782659-27D2-4D3C-AFEC-37C7FD22D99C}"/>
    <cellStyle name="40% - Ênfase3 5 6" xfId="1982" xr:uid="{7F2FB580-DEC4-4481-9041-ACC0608B086D}"/>
    <cellStyle name="40% - Ênfase3 5 7" xfId="1983" xr:uid="{22037E5C-B570-4062-9500-4BF67E782E58}"/>
    <cellStyle name="40% - Ênfase3 5_Plan1" xfId="1984" xr:uid="{308E2557-2410-4607-9A29-41649C2BACD6}"/>
    <cellStyle name="40% - Ênfase3 6" xfId="1985" xr:uid="{32B9ADB4-E7A3-4426-9ADB-444A0CCFF60F}"/>
    <cellStyle name="40% - Ênfase3 6 2" xfId="1986" xr:uid="{4003DBF1-0CCA-4EB1-BD77-8539F1F5D5FE}"/>
    <cellStyle name="40% - Ênfase3 6 2 2" xfId="1987" xr:uid="{1FFF61BE-0116-48E4-9B49-E39674420675}"/>
    <cellStyle name="40% - Ênfase3 6 2 3" xfId="1988" xr:uid="{F05EB006-5435-49A1-BC0A-451249993AE0}"/>
    <cellStyle name="40% - Ênfase3 6 2_Plan1" xfId="1989" xr:uid="{06D27500-BE6E-4333-A625-48ED78A10362}"/>
    <cellStyle name="40% - Ênfase3 6 3" xfId="1990" xr:uid="{961C8FA4-9B8B-44E2-A920-20213F59864E}"/>
    <cellStyle name="40% - Ênfase3 6 3 2" xfId="1991" xr:uid="{43EB0229-14B6-45EB-AC56-151EBF450DFD}"/>
    <cellStyle name="40% - Ênfase3 6 3 3" xfId="1992" xr:uid="{50D6806D-60AC-4B94-BB18-48729EF9092E}"/>
    <cellStyle name="40% - Ênfase3 6 3_Plan1" xfId="1993" xr:uid="{653B2752-ACBD-45AB-B9A2-169682E9369A}"/>
    <cellStyle name="40% - Ênfase3 6 4" xfId="1994" xr:uid="{B958BC97-130B-4012-BE55-32758C645A9F}"/>
    <cellStyle name="40% - Ênfase3 6 4 2" xfId="1995" xr:uid="{4DDA797D-50A4-4DD5-819B-C27EBBC23385}"/>
    <cellStyle name="40% - Ênfase3 6 4 3" xfId="1996" xr:uid="{650B7CBE-AE69-468B-B7C4-ED257E2B07B1}"/>
    <cellStyle name="40% - Ênfase3 6 4 4" xfId="1997" xr:uid="{DEBD2966-A3CD-48D5-94E9-820698A27240}"/>
    <cellStyle name="40% - Ênfase3 6 4_Plan1" xfId="1998" xr:uid="{C7A662DA-1C80-4F32-B120-69324E647616}"/>
    <cellStyle name="40% - Ênfase3 6 5" xfId="1999" xr:uid="{D817B974-0093-4801-907A-573B6B129581}"/>
    <cellStyle name="40% - Ênfase3 6 5 2 3" xfId="2000" xr:uid="{2F72F037-805C-4276-B467-B8B505051EB3}"/>
    <cellStyle name="40% - Ênfase3 6 6" xfId="2001" xr:uid="{CC1075E7-EAFB-4266-B7DB-53AFB68EA748}"/>
    <cellStyle name="40% - Ênfase3 6 7" xfId="2002" xr:uid="{FD1198B5-62A3-4ADC-B5B5-DA4C0ADD9BA8}"/>
    <cellStyle name="40% - Ênfase3 6_Plan1" xfId="2003" xr:uid="{76EA39BD-05CF-468F-B758-7121C20B33ED}"/>
    <cellStyle name="40% - Ênfase3 7" xfId="2004" xr:uid="{2C1A3873-B242-411A-8AF7-3820D121795A}"/>
    <cellStyle name="40% - Ênfase3 7 2" xfId="2005" xr:uid="{D2BC34D0-B281-4AC2-8EDC-5EB2ABD7DB3C}"/>
    <cellStyle name="40% - Ênfase3 7 2 2" xfId="2006" xr:uid="{2D47A38F-1D77-4848-984F-DC236B47C859}"/>
    <cellStyle name="40% - Ênfase3 7 2 3" xfId="2007" xr:uid="{C6E4385A-4BF9-414D-9011-AD9EC5F64EAA}"/>
    <cellStyle name="40% - Ênfase3 7 2_Plan1" xfId="2008" xr:uid="{72997B9E-7C6F-44C4-BFE5-6BEBF405512C}"/>
    <cellStyle name="40% - Ênfase3 7 3" xfId="2009" xr:uid="{B93A07DF-F7C3-4073-99D1-37FCC8EBF943}"/>
    <cellStyle name="40% - Ênfase3 7 3 2" xfId="2010" xr:uid="{423CD765-E18E-42EE-93C3-61EAF04AF228}"/>
    <cellStyle name="40% - Ênfase3 7 3 3" xfId="2011" xr:uid="{0C2FA5C8-2D79-407E-8C19-C8D267579E05}"/>
    <cellStyle name="40% - Ênfase3 7 3_Plan1" xfId="2012" xr:uid="{245C6FB5-A284-48E1-A820-E75446DE577C}"/>
    <cellStyle name="40% - Ênfase3 7 4" xfId="2013" xr:uid="{DC19CFCD-C804-4D00-8B27-D85C97E8B1A9}"/>
    <cellStyle name="40% - Ênfase3 7 4 2" xfId="2014" xr:uid="{B38D3E9E-C6F0-4BF7-B16F-25968170953A}"/>
    <cellStyle name="40% - Ênfase3 7 4 3" xfId="2015" xr:uid="{EC315A5F-63B5-475B-95F0-5B2772478924}"/>
    <cellStyle name="40% - Ênfase3 7 4 4" xfId="2016" xr:uid="{E568A075-A330-459A-87D0-65F0B2716EB5}"/>
    <cellStyle name="40% - Ênfase3 7 4_Plan1" xfId="2017" xr:uid="{693A1B51-D09E-4B43-8D2B-126233111A1F}"/>
    <cellStyle name="40% - Ênfase3 7 5" xfId="2018" xr:uid="{63CE4892-81B1-4047-99B0-4B0BB8F578CE}"/>
    <cellStyle name="40% - Ênfase3 7 6" xfId="2019" xr:uid="{8D5B4FA1-13F8-4D45-B6C5-B8E392A4117A}"/>
    <cellStyle name="40% - Ênfase3 7 7" xfId="2020" xr:uid="{7C9CCCCB-56D5-4B45-82E7-05FC4D076188}"/>
    <cellStyle name="40% - Ênfase3 7_Plan1" xfId="2021" xr:uid="{0A11B278-C8AF-4946-A728-594C40B6ACCE}"/>
    <cellStyle name="40% - Ênfase3 8" xfId="2022" xr:uid="{B24A272B-DD49-49A9-9CE1-3AF8FB4F9A37}"/>
    <cellStyle name="40% - Ênfase3 8 2" xfId="2023" xr:uid="{EB308AE3-FF5B-4A73-BF30-92553A6E0409}"/>
    <cellStyle name="40% - Ênfase3 8 2 2" xfId="2024" xr:uid="{975026FC-3BCF-4544-9825-A72ED42634D7}"/>
    <cellStyle name="40% - Ênfase3 8 2 3" xfId="2025" xr:uid="{0476428F-C297-4866-AC20-8C290E4AC540}"/>
    <cellStyle name="40% - Ênfase3 8 2_Plan1" xfId="2026" xr:uid="{DCEC71CB-C118-46B5-914B-74C41A0E6AB3}"/>
    <cellStyle name="40% - Ênfase3 8 3" xfId="2027" xr:uid="{564051CC-CD21-4FA9-8C3F-5F17A9377742}"/>
    <cellStyle name="40% - Ênfase3 8 3 2" xfId="2028" xr:uid="{26FBABCD-9F2E-46E7-A778-096FBD7061A2}"/>
    <cellStyle name="40% - Ênfase3 8 3 3" xfId="2029" xr:uid="{0965629E-FEEA-446B-8E30-67279AFF1DAC}"/>
    <cellStyle name="40% - Ênfase3 8 3_Plan1" xfId="2030" xr:uid="{41F9224A-C9E2-4125-99DD-828341DFCDCA}"/>
    <cellStyle name="40% - Ênfase3 8 4" xfId="2031" xr:uid="{212F523C-272F-4AA7-9314-CFEBA3A5980A}"/>
    <cellStyle name="40% - Ênfase3 8 4 2" xfId="2032" xr:uid="{EFFD47F0-1592-4693-B21E-F6AB4B778558}"/>
    <cellStyle name="40% - Ênfase3 8 4_Plan1" xfId="2033" xr:uid="{AC6BE329-0EE1-4185-B50E-E5EC160527A0}"/>
    <cellStyle name="40% - Ênfase3 8 5" xfId="2034" xr:uid="{2AB191E3-5E07-4F2D-AE27-09FF7DF28D78}"/>
    <cellStyle name="40% - Ênfase3 8_Plan1" xfId="2035" xr:uid="{B64420E4-D48E-4713-AE36-9029D2ABCE05}"/>
    <cellStyle name="40% - Ênfase3 9" xfId="2036" xr:uid="{2C4248A9-E463-451F-A8B2-ABB9304F8135}"/>
    <cellStyle name="40% - Ênfase3 9 2" xfId="2037" xr:uid="{90AA3744-20A3-4458-9EDC-D1384F416207}"/>
    <cellStyle name="40% - Ênfase3 9 2 2" xfId="2038" xr:uid="{9284B8B6-5D0F-4D61-AA2D-542432380427}"/>
    <cellStyle name="40% - Ênfase3 9 2 3" xfId="2039" xr:uid="{98191475-09CA-453A-A3BC-090D078B82AD}"/>
    <cellStyle name="40% - Ênfase3 9 2_Plan1" xfId="2040" xr:uid="{9E2AB00D-75B4-4047-85F4-E6F82003035C}"/>
    <cellStyle name="40% - Ênfase3 9 3" xfId="2041" xr:uid="{38543AFD-F349-490C-B8A7-439651C22D67}"/>
    <cellStyle name="40% - Ênfase3 9 3 2" xfId="2042" xr:uid="{C362A0B5-8BC9-4607-9FFA-B008B341725E}"/>
    <cellStyle name="40% - Ênfase3 9 3 3" xfId="2043" xr:uid="{BEF1F044-3272-498C-AE1B-907FFBCB50D4}"/>
    <cellStyle name="40% - Ênfase3 9 3_Plan1" xfId="2044" xr:uid="{46B62297-FCC5-4236-BAFC-F38EDDC6A94E}"/>
    <cellStyle name="40% - Ênfase3 9 4" xfId="2045" xr:uid="{A4F90B6A-24BE-4074-A0FA-8B2B233E9E3C}"/>
    <cellStyle name="40% - Ênfase3 9 5" xfId="2046" xr:uid="{0E45F248-EE1C-49DA-93B8-839B4B27EA80}"/>
    <cellStyle name="40% - Ênfase3 9_Plan1" xfId="2047" xr:uid="{411EA81D-AF1B-41CF-AFA2-761E811A1F2B}"/>
    <cellStyle name="40% - Ênfase4 10" xfId="2048" xr:uid="{14F50927-D3EC-4906-AC4D-4E524A1CFF9B}"/>
    <cellStyle name="40% - Ênfase4 10 2" xfId="2049" xr:uid="{07BB59B0-719A-4E57-9E4F-C507734128BB}"/>
    <cellStyle name="40% - Ênfase4 10 2 2" xfId="2050" xr:uid="{84207B09-8663-44B3-87FF-E8E0198034B4}"/>
    <cellStyle name="40% - Ênfase4 10 2 3" xfId="2051" xr:uid="{4E763BBE-DB70-46C8-A50A-F61270698C61}"/>
    <cellStyle name="40% - Ênfase4 10 2_Plan1" xfId="2052" xr:uid="{F64A9E99-A227-4B9E-8D8A-EEEACFF8D503}"/>
    <cellStyle name="40% - Ênfase4 10 3" xfId="2053" xr:uid="{6A2E5B8C-EACF-463C-A136-FD5F65ECC8B7}"/>
    <cellStyle name="40% - Ênfase4 10 3 2" xfId="2054" xr:uid="{03E035E5-10B6-47A4-859D-351DA3474463}"/>
    <cellStyle name="40% - Ênfase4 10 3 3" xfId="2055" xr:uid="{A0F6FD97-9DC0-463B-BECC-6F1A75CB1E15}"/>
    <cellStyle name="40% - Ênfase4 10 3_Plan1" xfId="2056" xr:uid="{54214EE4-4997-4C31-9B82-D7356A4774FF}"/>
    <cellStyle name="40% - Ênfase4 10 4" xfId="2057" xr:uid="{CB6BFE21-44E6-4D17-ACCD-37D8497A04B6}"/>
    <cellStyle name="40% - Ênfase4 10 5" xfId="2058" xr:uid="{95E3EB25-0B53-4DF8-990E-E7E0309BE510}"/>
    <cellStyle name="40% - Ênfase4 10_Plan1" xfId="2059" xr:uid="{293A6432-3070-4AF6-8E1F-454BEC2F7266}"/>
    <cellStyle name="40% - Ênfase4 11" xfId="2060" xr:uid="{F33E9EDC-8E8B-4ADA-AD4B-F4BAF4FD48C4}"/>
    <cellStyle name="40% - Ênfase4 11 2" xfId="2061" xr:uid="{24B5FE74-E0D1-4354-B9D3-A257111CCD6E}"/>
    <cellStyle name="40% - Ênfase4 11 3" xfId="2062" xr:uid="{0DAA348C-11E4-4185-82E9-C358C3973836}"/>
    <cellStyle name="40% - Ênfase4 11_Plan1" xfId="2063" xr:uid="{22376EF3-9768-4122-9372-440874480AED}"/>
    <cellStyle name="40% - Ênfase4 12" xfId="2064" xr:uid="{2DA428E0-6379-4885-BAE8-D8E711740F97}"/>
    <cellStyle name="40% - Ênfase4 12 2" xfId="2065" xr:uid="{9458D0F1-4899-484A-A58A-EDDA0E3DB5D0}"/>
    <cellStyle name="40% - Ênfase4 12 3" xfId="2066" xr:uid="{442727D9-B4C9-49B3-8627-690EED0DEDF7}"/>
    <cellStyle name="40% - Ênfase4 12_Plan1" xfId="2067" xr:uid="{F5B04E4D-1B82-4EF2-90A6-2D4C57DE7904}"/>
    <cellStyle name="40% - Ênfase4 13" xfId="2068" xr:uid="{844D5072-EDCA-43EC-9519-A10C13494C52}"/>
    <cellStyle name="40% - Ênfase4 13 2" xfId="2069" xr:uid="{45E2A8D9-5FC7-4D8A-B593-97C9A8F3111C}"/>
    <cellStyle name="40% - Ênfase4 13 3" xfId="2070" xr:uid="{87617F9E-0E8E-4745-906F-3488180240AF}"/>
    <cellStyle name="40% - Ênfase4 13_Plan1" xfId="2071" xr:uid="{C3C73EC0-7D3D-4D12-95B7-7A523798C953}"/>
    <cellStyle name="40% - Ênfase4 14" xfId="2072" xr:uid="{18606596-A45C-47C8-8FF9-DC162AF26028}"/>
    <cellStyle name="40% - Ênfase4 14 2" xfId="2073" xr:uid="{6AAEFBED-9B41-4A8A-8B7E-39958C8A1FDE}"/>
    <cellStyle name="40% - Ênfase4 14 3" xfId="2074" xr:uid="{C4C0515D-0514-49EF-AFE2-5FC6BE03D766}"/>
    <cellStyle name="40% - Ênfase4 14_Plan1" xfId="2075" xr:uid="{9AC3E6E3-7A4E-4640-B2BE-B9B6CE30E9F2}"/>
    <cellStyle name="40% - Ênfase4 15" xfId="2076" xr:uid="{581876B8-DAE6-4BDD-A586-D11DF803104C}"/>
    <cellStyle name="40% - Ênfase4 2" xfId="2077" xr:uid="{8807042D-56E9-4995-97BF-1F36C6CDE60B}"/>
    <cellStyle name="40% - Ênfase4 3" xfId="2078" xr:uid="{0EF74E8C-67A7-4F88-84EA-C3DBAA5BCBB6}"/>
    <cellStyle name="40% - Ênfase4 4" xfId="2079" xr:uid="{14C33199-4C14-4476-9D66-58741AC9F2BD}"/>
    <cellStyle name="40% - Ênfase4 4 10" xfId="2080" xr:uid="{06D3DBCF-26CF-4609-AD92-EC8CE2E8454D}"/>
    <cellStyle name="40% - Ênfase4 4 10 2" xfId="2081" xr:uid="{FC0B6C14-8D77-4572-977E-E131690DE980}"/>
    <cellStyle name="40% - Ênfase4 4 10 3" xfId="2082" xr:uid="{843433CC-0C70-40CD-BA69-49601A3573D1}"/>
    <cellStyle name="40% - Ênfase4 4 10_Plan1" xfId="2083" xr:uid="{C70953A0-2758-47FF-9765-F06FA4A982EA}"/>
    <cellStyle name="40% - Ênfase4 4 11" xfId="2084" xr:uid="{5D111021-8B6D-4FDB-8838-2A93916EDF9B}"/>
    <cellStyle name="40% - Ênfase4 4 11 2" xfId="2085" xr:uid="{E703A4A2-5B65-4F30-AD68-D3C539F865C9}"/>
    <cellStyle name="40% - Ênfase4 4 11 3" xfId="2086" xr:uid="{9202EDE3-FE48-4795-8258-1AC068BF2887}"/>
    <cellStyle name="40% - Ênfase4 4 11_Plan1" xfId="2087" xr:uid="{973B675E-DBB8-4DDA-BC90-559C0FFB88AE}"/>
    <cellStyle name="40% - Ênfase4 4 12" xfId="2088" xr:uid="{80F843FE-2B4B-44AE-BD55-D002145F1D8C}"/>
    <cellStyle name="40% - Ênfase4 4 13" xfId="2089" xr:uid="{B2C6CA25-C2FC-4DCD-B6E7-2A29257C252D}"/>
    <cellStyle name="40% - Ênfase4 4 14" xfId="2090" xr:uid="{4CADED30-46DD-4D9C-938E-3CAC1C9F2233}"/>
    <cellStyle name="40% - Ênfase4 4 15" xfId="2091" xr:uid="{990B9957-8554-4D78-A770-7E2934C51275}"/>
    <cellStyle name="40% - Ênfase4 4 2" xfId="2092" xr:uid="{6CEAEE9B-0D7B-4145-95C3-B8C058E5797D}"/>
    <cellStyle name="40% - Ênfase4 4 2 2" xfId="2093" xr:uid="{7013CF7F-9AC3-48A0-B356-20C125079D89}"/>
    <cellStyle name="40% - Ênfase4 4 2 2 2" xfId="2094" xr:uid="{D9CABEA5-12E5-4D8A-A165-7B76E733BC4D}"/>
    <cellStyle name="40% - Ênfase4 4 2 2 3" xfId="2095" xr:uid="{4ED6757C-9B7A-4510-90D5-CCF09C91476B}"/>
    <cellStyle name="40% - Ênfase4 4 2 2_Plan1" xfId="2096" xr:uid="{9C612BE4-AA63-435B-9369-D1075266264D}"/>
    <cellStyle name="40% - Ênfase4 4 2 3" xfId="2097" xr:uid="{0C54818E-46F9-4ABE-9453-799C2A8FB10C}"/>
    <cellStyle name="40% - Ênfase4 4 2 3 2" xfId="2098" xr:uid="{F122D7C6-547B-460A-8D22-D526F25652B2}"/>
    <cellStyle name="40% - Ênfase4 4 2 3 3" xfId="2099" xr:uid="{78B4A132-033E-4311-A480-C274BB049DC6}"/>
    <cellStyle name="40% - Ênfase4 4 2 3_Plan1" xfId="2100" xr:uid="{91B238B4-FFF3-47FC-B147-C2320C5E3FB4}"/>
    <cellStyle name="40% - Ênfase4 4 2 4" xfId="2101" xr:uid="{3BB56403-0047-43D9-AB1F-C2FF13426492}"/>
    <cellStyle name="40% - Ênfase4 4 2 4 2" xfId="2102" xr:uid="{B7941540-3630-4DBF-94A9-039EB9FFF4BC}"/>
    <cellStyle name="40% - Ênfase4 4 2 4 3" xfId="2103" xr:uid="{FFF43F87-218F-498C-A631-0FC9973FF18F}"/>
    <cellStyle name="40% - Ênfase4 4 2 4 4" xfId="2104" xr:uid="{C921CE77-FF7B-431E-8C53-015276050356}"/>
    <cellStyle name="40% - Ênfase4 4 2 4_Plan1" xfId="2105" xr:uid="{A57D9037-CEB1-4F08-9052-D090097A0030}"/>
    <cellStyle name="40% - Ênfase4 4 2 5" xfId="2106" xr:uid="{7ACD971B-7494-4B81-B8FD-EA61F303166D}"/>
    <cellStyle name="40% - Ênfase4 4 2 6" xfId="2107" xr:uid="{A4D2BB0C-4DF4-4417-8B9F-1B6442EB312B}"/>
    <cellStyle name="40% - Ênfase4 4 2 7" xfId="2108" xr:uid="{B12D9E64-E99A-47E3-B133-76F5F7E54817}"/>
    <cellStyle name="40% - Ênfase4 4 2_Plan1" xfId="2109" xr:uid="{6C6EAA30-A3C7-4DA7-946D-D6D6A19BD5C2}"/>
    <cellStyle name="40% - Ênfase4 4 3" xfId="2110" xr:uid="{F82F0A40-C735-4168-9B77-3AA2292503F6}"/>
    <cellStyle name="40% - Ênfase4 4 3 2" xfId="2111" xr:uid="{19090F66-FD51-4FBD-95DD-06E04916D70E}"/>
    <cellStyle name="40% - Ênfase4 4 3 2 2" xfId="2112" xr:uid="{1B9D733F-1C3B-43C1-BF81-DE952F50C218}"/>
    <cellStyle name="40% - Ênfase4 4 3 2 3" xfId="2113" xr:uid="{44057E2F-F6F8-4E2F-B591-3AE1E74FFB59}"/>
    <cellStyle name="40% - Ênfase4 4 3 2_Plan1" xfId="2114" xr:uid="{A0BC4521-5EBD-4F2A-AB11-CE71DCF43F0D}"/>
    <cellStyle name="40% - Ênfase4 4 3 3" xfId="2115" xr:uid="{40D127A8-E7FD-4372-9C2A-350EA2E283E2}"/>
    <cellStyle name="40% - Ênfase4 4 3 3 2" xfId="2116" xr:uid="{4302DF3A-D9C3-4C0B-93D7-1638EBE588A9}"/>
    <cellStyle name="40% - Ênfase4 4 3 3 3" xfId="2117" xr:uid="{D8736D5B-FE8D-4F9F-89C6-85FDF90A9DE1}"/>
    <cellStyle name="40% - Ênfase4 4 3 3_Plan1" xfId="2118" xr:uid="{179898FA-92C0-469D-9521-C6E6E2126076}"/>
    <cellStyle name="40% - Ênfase4 4 3 4" xfId="2119" xr:uid="{4CBBE323-E9FA-4A73-94E2-AC867D074319}"/>
    <cellStyle name="40% - Ênfase4 4 3 4 2" xfId="2120" xr:uid="{EBBE9668-B2BB-4A46-A9A5-8279D07CD8BA}"/>
    <cellStyle name="40% - Ênfase4 4 3 4 3" xfId="2121" xr:uid="{76F0DD0D-D6D9-414E-BC69-3304B0E5FE0E}"/>
    <cellStyle name="40% - Ênfase4 4 3 4 4" xfId="2122" xr:uid="{95CE97F6-F29F-4035-A33B-3C757FC927D9}"/>
    <cellStyle name="40% - Ênfase4 4 3 4_Plan1" xfId="2123" xr:uid="{D63B59C0-B513-4E19-8533-A7665612AE58}"/>
    <cellStyle name="40% - Ênfase4 4 3 5" xfId="2124" xr:uid="{35396F5D-EF27-432E-AACD-B8DB45069EB9}"/>
    <cellStyle name="40% - Ênfase4 4 3 6" xfId="2125" xr:uid="{E7B68531-23E7-47B5-BD3C-435510F5987A}"/>
    <cellStyle name="40% - Ênfase4 4 3 7" xfId="2126" xr:uid="{8C11F926-1227-4BF9-BA4B-AC19EF77127F}"/>
    <cellStyle name="40% - Ênfase4 4 3_Plan1" xfId="2127" xr:uid="{C32CA327-E72E-4F70-BF8A-E4A013BD989D}"/>
    <cellStyle name="40% - Ênfase4 4 4" xfId="2128" xr:uid="{0DB00D00-47FE-44DB-96F1-93A94A7BA311}"/>
    <cellStyle name="40% - Ênfase4 4 4 2" xfId="2129" xr:uid="{55896EF0-F91B-4AF1-9B1E-D334B1AA0095}"/>
    <cellStyle name="40% - Ênfase4 4 4 2 2" xfId="2130" xr:uid="{FD1FC3D1-4159-4330-9C66-91B59E2D8DC1}"/>
    <cellStyle name="40% - Ênfase4 4 4 2 3" xfId="2131" xr:uid="{5C041B44-BA0F-46F8-9971-B04E1B95CC3D}"/>
    <cellStyle name="40% - Ênfase4 4 4 2_Plan1" xfId="2132" xr:uid="{17D3D23E-F7D5-4FFD-9E6D-C1F2D34D34CC}"/>
    <cellStyle name="40% - Ênfase4 4 4 3" xfId="2133" xr:uid="{7BEC5E6C-C782-4D9A-9312-0B77D6237B00}"/>
    <cellStyle name="40% - Ênfase4 4 4 3 2" xfId="2134" xr:uid="{EBF81C29-65A5-446B-A27E-56BFFEC0CE50}"/>
    <cellStyle name="40% - Ênfase4 4 4 3 3" xfId="2135" xr:uid="{88DF4038-F811-4143-9275-4794D4309731}"/>
    <cellStyle name="40% - Ênfase4 4 4 3_Plan1" xfId="2136" xr:uid="{B06D03C6-A33A-4FCC-BF56-0A106F1C1AE6}"/>
    <cellStyle name="40% - Ênfase4 4 4 4" xfId="2137" xr:uid="{D362A149-56B4-4BD8-ABF6-8215535A51A4}"/>
    <cellStyle name="40% - Ênfase4 4 4 4 2" xfId="2138" xr:uid="{F45386C5-73DD-40CF-A638-D665DB3299C5}"/>
    <cellStyle name="40% - Ênfase4 4 4 4 3" xfId="2139" xr:uid="{1C4E24C2-31E0-4422-846E-64EF10BC6714}"/>
    <cellStyle name="40% - Ênfase4 4 4 4 4" xfId="2140" xr:uid="{1CB0F2EB-0D3D-4727-A7A8-F49DE457CB37}"/>
    <cellStyle name="40% - Ênfase4 4 4 4_Plan1" xfId="2141" xr:uid="{557629D4-8C00-4A7E-888D-97AB76B7C928}"/>
    <cellStyle name="40% - Ênfase4 4 4 5" xfId="2142" xr:uid="{057EB590-62CE-45CC-A875-9077C4958E40}"/>
    <cellStyle name="40% - Ênfase4 4 4 6" xfId="2143" xr:uid="{6576A1B9-6E95-4B04-8DA2-E3159DBFED61}"/>
    <cellStyle name="40% - Ênfase4 4 4 7" xfId="2144" xr:uid="{A8803D7E-9E05-4ADA-9D14-843E251C051D}"/>
    <cellStyle name="40% - Ênfase4 4 4_Plan1" xfId="2145" xr:uid="{7982D8D0-2088-4C35-985C-D0A73AB9D9B4}"/>
    <cellStyle name="40% - Ênfase4 4 5" xfId="2146" xr:uid="{A3A09919-A6CB-46CA-B3CF-B91D3CB82234}"/>
    <cellStyle name="40% - Ênfase4 4 5 2" xfId="2147" xr:uid="{55947CEC-8C6A-4758-A298-53F8320767AB}"/>
    <cellStyle name="40% - Ênfase4 4 5 2 2" xfId="2148" xr:uid="{0ECD063C-9773-4B81-BF02-C461EC488EF2}"/>
    <cellStyle name="40% - Ênfase4 4 5 2 3" xfId="2149" xr:uid="{57850E19-9FC8-456A-B5E2-1F83E708AB2C}"/>
    <cellStyle name="40% - Ênfase4 4 5 2_Plan1" xfId="2150" xr:uid="{0ADBDEFC-DC8B-4E67-ADAA-2478BC6E5DCB}"/>
    <cellStyle name="40% - Ênfase4 4 5 3" xfId="2151" xr:uid="{89A6E18F-06A6-4856-8A63-5FEE205D5943}"/>
    <cellStyle name="40% - Ênfase4 4 5 3 2" xfId="2152" xr:uid="{61157F80-F99A-4D0F-B109-C9276C95891E}"/>
    <cellStyle name="40% - Ênfase4 4 5 3 3" xfId="2153" xr:uid="{C499B6AB-5259-4386-A8B1-611524038F74}"/>
    <cellStyle name="40% - Ênfase4 4 5 3_Plan1" xfId="2154" xr:uid="{FFDB0166-4F3F-4FAC-9DA8-405ABD9DF5C5}"/>
    <cellStyle name="40% - Ênfase4 4 5 4" xfId="2155" xr:uid="{78CEC422-F01F-497E-A3F2-C1A9432BA010}"/>
    <cellStyle name="40% - Ênfase4 4 5 4 2" xfId="2156" xr:uid="{0615D075-7078-4A12-81A9-11D21FDA7A18}"/>
    <cellStyle name="40% - Ênfase4 4 5 4_Plan1" xfId="2157" xr:uid="{3F98E45D-7C87-4930-94CD-6BC9E67608CB}"/>
    <cellStyle name="40% - Ênfase4 4 5 5" xfId="2158" xr:uid="{7DA7A5D4-0EEE-4DEA-A2EB-A0D46556B314}"/>
    <cellStyle name="40% - Ênfase4 4 5_Plan1" xfId="2159" xr:uid="{DE1231E4-3B9B-44ED-9AFA-55E1052F052B}"/>
    <cellStyle name="40% - Ênfase4 4 6" xfId="2160" xr:uid="{9FA9BF9D-CF96-40AA-8AA7-A397567892F1}"/>
    <cellStyle name="40% - Ênfase4 4 6 2" xfId="2161" xr:uid="{B8BD4D67-6D5E-4DF6-AB0C-75AA39A5CCE4}"/>
    <cellStyle name="40% - Ênfase4 4 6 2 2" xfId="2162" xr:uid="{72FF808D-00BA-46BF-B396-8A12DF993EA4}"/>
    <cellStyle name="40% - Ênfase4 4 6 2 3" xfId="2163" xr:uid="{8D68414E-C90E-4233-BFF6-4DB56CDF9ABE}"/>
    <cellStyle name="40% - Ênfase4 4 6 2_Plan1" xfId="2164" xr:uid="{DDDA82B4-85CB-4F56-AF09-0B30FCA4E9A3}"/>
    <cellStyle name="40% - Ênfase4 4 6 3" xfId="2165" xr:uid="{BEC46BE0-3B95-4B8A-AD47-B74988400194}"/>
    <cellStyle name="40% - Ênfase4 4 6 3 2" xfId="2166" xr:uid="{08546AD2-5F28-40F2-8210-6DF89194FB26}"/>
    <cellStyle name="40% - Ênfase4 4 6 3 3" xfId="2167" xr:uid="{B352A22A-6C1D-458B-8CC1-7D4F98BF1583}"/>
    <cellStyle name="40% - Ênfase4 4 6 3_Plan1" xfId="2168" xr:uid="{D328F897-2AA3-49C8-AA3B-4325A5BA6AE0}"/>
    <cellStyle name="40% - Ênfase4 4 6 4" xfId="2169" xr:uid="{3A448799-1879-4DC2-BB51-6576EEC93CD4}"/>
    <cellStyle name="40% - Ênfase4 4 6 5" xfId="2170" xr:uid="{1E6150E4-E5E1-4835-B718-F636032BF93D}"/>
    <cellStyle name="40% - Ênfase4 4 6_Plan1" xfId="2171" xr:uid="{B055B65D-FF4E-4E48-8B27-B23942538D54}"/>
    <cellStyle name="40% - Ênfase4 4 7" xfId="2172" xr:uid="{CB9B9276-A294-449C-B0E9-AD209523830F}"/>
    <cellStyle name="40% - Ênfase4 4 7 2" xfId="2173" xr:uid="{1377963B-6ACB-4DF7-A111-7B7ADDDD5761}"/>
    <cellStyle name="40% - Ênfase4 4 7 2 2" xfId="2174" xr:uid="{6062E4F6-19F5-45A4-A23A-6D3670DF7479}"/>
    <cellStyle name="40% - Ênfase4 4 7 2 3" xfId="2175" xr:uid="{CF350138-F56A-4339-8B09-B73B9476382F}"/>
    <cellStyle name="40% - Ênfase4 4 7 2_Plan1" xfId="2176" xr:uid="{73605808-0059-4EE0-9C0B-AFF6EEF223FF}"/>
    <cellStyle name="40% - Ênfase4 4 7 3" xfId="2177" xr:uid="{349FAD05-6872-4F0C-9564-7E8B5C5C2639}"/>
    <cellStyle name="40% - Ênfase4 4 7 3 2" xfId="2178" xr:uid="{6547F91F-20AC-4473-8FF1-0CFFE0104CCF}"/>
    <cellStyle name="40% - Ênfase4 4 7 3 3" xfId="2179" xr:uid="{9BD8271A-4103-4846-9CD3-C889AD23C42B}"/>
    <cellStyle name="40% - Ênfase4 4 7 3_Plan1" xfId="2180" xr:uid="{682A722C-EC31-4890-B338-BA9C94B24B0B}"/>
    <cellStyle name="40% - Ênfase4 4 7 4" xfId="2181" xr:uid="{3DEE0611-13FA-4289-AD47-C105209F0280}"/>
    <cellStyle name="40% - Ênfase4 4 7 5" xfId="2182" xr:uid="{98718BCD-B0F3-4887-9F01-AF585D198929}"/>
    <cellStyle name="40% - Ênfase4 4 7_Plan1" xfId="2183" xr:uid="{B0CC2D7B-7FE0-474A-A4EF-789597F8A7DD}"/>
    <cellStyle name="40% - Ênfase4 4 8" xfId="2184" xr:uid="{CB418A1B-4F3D-483C-99CE-CC567BB945F4}"/>
    <cellStyle name="40% - Ênfase4 4 8 2" xfId="2185" xr:uid="{8C3C29AB-09CF-44B3-9C82-A624A76DAEFF}"/>
    <cellStyle name="40% - Ênfase4 4 8 3" xfId="2186" xr:uid="{1851F0E6-9D9F-4391-9207-C6A09E481CB2}"/>
    <cellStyle name="40% - Ênfase4 4 8_Plan1" xfId="2187" xr:uid="{57A15AFD-5471-47F1-A8AC-06C005654026}"/>
    <cellStyle name="40% - Ênfase4 4 9" xfId="2188" xr:uid="{005D948D-EBB9-45CA-9FDA-24FEC6ECC7B9}"/>
    <cellStyle name="40% - Ênfase4 4 9 2" xfId="2189" xr:uid="{F11B41EA-5C0C-4485-9338-64E07CED3AA5}"/>
    <cellStyle name="40% - Ênfase4 4 9 3" xfId="2190" xr:uid="{433F2F46-DC67-4356-97CE-7DA47B308D29}"/>
    <cellStyle name="40% - Ênfase4 4 9_Plan1" xfId="2191" xr:uid="{FCA1D503-6F14-4084-8F90-80E61D81F119}"/>
    <cellStyle name="40% - Ênfase4 4_COMPOSIÇÃO" xfId="2192" xr:uid="{EB590C7B-96DE-4977-A16B-0BF7C4B3EBB8}"/>
    <cellStyle name="40% - Ênfase4 5" xfId="2193" xr:uid="{A7B80FC3-DE35-4B53-A8CF-8C028C9C2F53}"/>
    <cellStyle name="40% - Ênfase4 5 2" xfId="2194" xr:uid="{5D1B0BA0-4EDA-4971-A5E2-C5FAF834D210}"/>
    <cellStyle name="40% - Ênfase4 5 2 2" xfId="2195" xr:uid="{F810950B-6AB3-4E8E-8512-281785F7C046}"/>
    <cellStyle name="40% - Ênfase4 5 2 3" xfId="2196" xr:uid="{7C746C7A-C030-4177-815E-DBB0C12329D5}"/>
    <cellStyle name="40% - Ênfase4 5 2_Plan1" xfId="2197" xr:uid="{CF98098C-868D-4373-81EA-5CBA3C9A1FC3}"/>
    <cellStyle name="40% - Ênfase4 5 3" xfId="2198" xr:uid="{D5201EF5-7A7C-4048-9DAC-366817AB3538}"/>
    <cellStyle name="40% - Ênfase4 5 3 2" xfId="2199" xr:uid="{3838A50F-328E-4214-80D5-6AF669A58DB0}"/>
    <cellStyle name="40% - Ênfase4 5 3 3" xfId="2200" xr:uid="{0FE1006D-D7FC-4706-BD9F-C50EB6DC7211}"/>
    <cellStyle name="40% - Ênfase4 5 3_Plan1" xfId="2201" xr:uid="{65DEA344-19B7-40EB-AF1D-00AE4A8DDC5F}"/>
    <cellStyle name="40% - Ênfase4 5 4" xfId="2202" xr:uid="{B44E67CC-DA6F-423A-B437-0759BC9F1F5A}"/>
    <cellStyle name="40% - Ênfase4 5 4 2" xfId="2203" xr:uid="{47EC585A-0AA1-4C3A-BC64-21A8051653D6}"/>
    <cellStyle name="40% - Ênfase4 5 4 3" xfId="2204" xr:uid="{A4869BEA-760C-49C7-8EEA-2AAE5B33B2AF}"/>
    <cellStyle name="40% - Ênfase4 5 4 4" xfId="2205" xr:uid="{53A1A477-4547-41D5-8A74-22A3FEBB3183}"/>
    <cellStyle name="40% - Ênfase4 5 4_Plan1" xfId="2206" xr:uid="{B3F11AC5-0B74-4C68-9731-99CD43587C56}"/>
    <cellStyle name="40% - Ênfase4 5 5" xfId="2207" xr:uid="{CEB87BA5-2CB7-4BBE-A9ED-D287E19D467F}"/>
    <cellStyle name="40% - Ênfase4 5 6" xfId="2208" xr:uid="{2F9AD6A8-42EB-42C9-9B39-23199FD3D08E}"/>
    <cellStyle name="40% - Ênfase4 5 7" xfId="2209" xr:uid="{16353C6B-77D0-485F-851B-7935A84DE094}"/>
    <cellStyle name="40% - Ênfase4 5_Plan1" xfId="2210" xr:uid="{8C54B59A-E0CD-40FE-A69F-F48AABE130BB}"/>
    <cellStyle name="40% - Ênfase4 6" xfId="2211" xr:uid="{19B0560B-F955-4C9A-8558-9EA26AAB148E}"/>
    <cellStyle name="40% - Ênfase4 6 2" xfId="2212" xr:uid="{CC5F8939-FA04-45A1-9111-C658D7A2C88F}"/>
    <cellStyle name="40% - Ênfase4 6 2 2" xfId="2213" xr:uid="{D75CF127-AF53-4E9E-9831-5265F687F572}"/>
    <cellStyle name="40% - Ênfase4 6 2 3" xfId="2214" xr:uid="{88661E19-53A1-4CB9-B6C1-E4AF925CD122}"/>
    <cellStyle name="40% - Ênfase4 6 2_Plan1" xfId="2215" xr:uid="{640BD3D2-1E2A-4A75-8BEE-2FF7D1424F97}"/>
    <cellStyle name="40% - Ênfase4 6 3" xfId="2216" xr:uid="{D1EC49EE-9016-41E9-9B2F-21937CF390E8}"/>
    <cellStyle name="40% - Ênfase4 6 3 2" xfId="2217" xr:uid="{22487D6E-7C81-431F-8B6E-11E50187CBCE}"/>
    <cellStyle name="40% - Ênfase4 6 3 3" xfId="2218" xr:uid="{D3440442-F746-4F2F-ACD1-AD349A1E0308}"/>
    <cellStyle name="40% - Ênfase4 6 3_Plan1" xfId="2219" xr:uid="{3F135E2F-548C-4C12-8E6A-0B30FD0DA07B}"/>
    <cellStyle name="40% - Ênfase4 6 4" xfId="2220" xr:uid="{94DE5BF5-AC77-4FA1-ABD6-9F9D43BCC4EE}"/>
    <cellStyle name="40% - Ênfase4 6 4 2" xfId="2221" xr:uid="{8973BEA6-63BB-4579-BD38-3F8A6CB8EB5B}"/>
    <cellStyle name="40% - Ênfase4 6 4 3" xfId="2222" xr:uid="{3B452762-0A88-4B33-BDF3-7E15A284FC9C}"/>
    <cellStyle name="40% - Ênfase4 6 4 4" xfId="2223" xr:uid="{D6A97D86-C227-4FE7-8755-77BB458C45F0}"/>
    <cellStyle name="40% - Ênfase4 6 4_Plan1" xfId="2224" xr:uid="{FB6B7FA1-132D-42F3-BE69-31FF41A6841B}"/>
    <cellStyle name="40% - Ênfase4 6 5" xfId="2225" xr:uid="{96CEC4D5-F401-41BE-9743-198456397AD2}"/>
    <cellStyle name="40% - Ênfase4 6 6" xfId="2226" xr:uid="{92975E90-1F3B-42EE-9FC4-35F6C53BC751}"/>
    <cellStyle name="40% - Ênfase4 6 7" xfId="2227" xr:uid="{B9C4C791-A7B5-4D2D-8599-1EDD03317867}"/>
    <cellStyle name="40% - Ênfase4 6_Plan1" xfId="2228" xr:uid="{D6B159D7-E2B5-4FDE-918D-12BAD890EF7E}"/>
    <cellStyle name="40% - Ênfase4 7" xfId="2229" xr:uid="{0AF00046-39A6-46EE-82D2-BE789423038B}"/>
    <cellStyle name="40% - Ênfase4 7 2" xfId="2230" xr:uid="{374E9192-D460-44C6-B794-26F3D8B1DC11}"/>
    <cellStyle name="40% - Ênfase4 7 2 2" xfId="2231" xr:uid="{45E76F39-8F46-4E77-B1D5-FA9AEFF9A2F7}"/>
    <cellStyle name="40% - Ênfase4 7 2 3" xfId="2232" xr:uid="{F8343083-3F98-4523-AF13-C208F7AB8B2B}"/>
    <cellStyle name="40% - Ênfase4 7 2_Plan1" xfId="2233" xr:uid="{B0D355F4-A9C6-4120-A5B6-6E49F8780655}"/>
    <cellStyle name="40% - Ênfase4 7 3" xfId="2234" xr:uid="{819A874E-E28A-44D8-845B-E8056EF3D0D8}"/>
    <cellStyle name="40% - Ênfase4 7 3 2" xfId="2235" xr:uid="{3B02DF52-25C5-464D-A741-542845D878D7}"/>
    <cellStyle name="40% - Ênfase4 7 3 3" xfId="2236" xr:uid="{DEBE762A-B9C0-4809-94DC-A57F4292CD45}"/>
    <cellStyle name="40% - Ênfase4 7 3_Plan1" xfId="2237" xr:uid="{27A90B4C-00D0-4F12-9480-A32EA3C3A66C}"/>
    <cellStyle name="40% - Ênfase4 7 4" xfId="2238" xr:uid="{12AAE59A-BBFF-4892-B289-CC421D97AFCF}"/>
    <cellStyle name="40% - Ênfase4 7 4 2" xfId="2239" xr:uid="{1BDE8415-EDDE-43B3-86E7-96B6999B4334}"/>
    <cellStyle name="40% - Ênfase4 7 4 3" xfId="2240" xr:uid="{2722724E-A5EC-4481-8F6C-DE7DDD944BA6}"/>
    <cellStyle name="40% - Ênfase4 7 4 4" xfId="2241" xr:uid="{2A151CC8-6ACA-4D8D-9B0F-624D63E38624}"/>
    <cellStyle name="40% - Ênfase4 7 4_Plan1" xfId="2242" xr:uid="{E2FCF171-DC07-4246-AF28-8C704DE93577}"/>
    <cellStyle name="40% - Ênfase4 7 5" xfId="2243" xr:uid="{7C2F8DC2-9C54-47B3-A4C4-87455AA1959E}"/>
    <cellStyle name="40% - Ênfase4 7 6" xfId="2244" xr:uid="{024D0D7B-5F29-434F-A461-581B7C1CF39F}"/>
    <cellStyle name="40% - Ênfase4 7 7" xfId="2245" xr:uid="{7C6C4677-C4C0-498D-859D-99BC0EABF4E3}"/>
    <cellStyle name="40% - Ênfase4 7_Plan1" xfId="2246" xr:uid="{06A41313-CE84-4C83-9FEF-868178A216B5}"/>
    <cellStyle name="40% - Ênfase4 8" xfId="2247" xr:uid="{41ACA741-C56E-404A-BCAB-299DB5FF1927}"/>
    <cellStyle name="40% - Ênfase4 8 2" xfId="2248" xr:uid="{A24F9522-09F4-4DD1-8C38-60935727156F}"/>
    <cellStyle name="40% - Ênfase4 8 2 2" xfId="2249" xr:uid="{4A56BBCD-B542-4B6C-A0AC-CCA6DE83D43F}"/>
    <cellStyle name="40% - Ênfase4 8 2 3" xfId="2250" xr:uid="{200706B2-C9DF-4C33-B222-CEC3C5755B4E}"/>
    <cellStyle name="40% - Ênfase4 8 2_Plan1" xfId="2251" xr:uid="{7FAFCB9E-A383-48F4-8B17-EC4C3EDD239E}"/>
    <cellStyle name="40% - Ênfase4 8 3" xfId="2252" xr:uid="{CC3D0FA8-4F18-421B-9587-1B7FABD5F305}"/>
    <cellStyle name="40% - Ênfase4 8 3 2" xfId="2253" xr:uid="{3CAADE1A-4A7A-4805-82C4-C5C9151DA18F}"/>
    <cellStyle name="40% - Ênfase4 8 3 3" xfId="2254" xr:uid="{3180B410-CF1F-4E76-AB50-A2F0CA4058F6}"/>
    <cellStyle name="40% - Ênfase4 8 3_Plan1" xfId="2255" xr:uid="{DD6EF159-CDBF-473B-AB6A-1B8643DD67E2}"/>
    <cellStyle name="40% - Ênfase4 8 4" xfId="2256" xr:uid="{F0BF3E02-07FB-4DC9-81AF-324C8E641EA0}"/>
    <cellStyle name="40% - Ênfase4 8 4 2" xfId="2257" xr:uid="{8B37E786-FC52-4A26-8733-4369503564BC}"/>
    <cellStyle name="40% - Ênfase4 8 4_Plan1" xfId="2258" xr:uid="{6E3B09AE-5C6B-4720-A398-280E84A1E35A}"/>
    <cellStyle name="40% - Ênfase4 8 5" xfId="2259" xr:uid="{0766FF9F-15F4-45BE-9D46-EF3B862F6B5C}"/>
    <cellStyle name="40% - Ênfase4 8_Plan1" xfId="2260" xr:uid="{24774EDC-4F21-48FB-A0E4-BAF4990BA48F}"/>
    <cellStyle name="40% - Ênfase4 9" xfId="2261" xr:uid="{EDFAFA92-B06C-42B4-9DE8-5EFCAABB24E7}"/>
    <cellStyle name="40% - Ênfase4 9 2" xfId="2262" xr:uid="{887AF154-C657-480C-90F5-F994F345DCCF}"/>
    <cellStyle name="40% - Ênfase4 9 2 2" xfId="2263" xr:uid="{E5546483-6A9E-4FDE-8D6C-A72C9D0B2503}"/>
    <cellStyle name="40% - Ênfase4 9 2 3" xfId="2264" xr:uid="{3CF67A73-193B-453D-A7F7-E3CCF93CF882}"/>
    <cellStyle name="40% - Ênfase4 9 2_Plan1" xfId="2265" xr:uid="{582368FE-4146-4611-A5FF-174A084253A8}"/>
    <cellStyle name="40% - Ênfase4 9 3" xfId="2266" xr:uid="{108AE76E-6AEB-4E09-B1E0-6961C57FDC7F}"/>
    <cellStyle name="40% - Ênfase4 9 3 2" xfId="2267" xr:uid="{466F6F27-8693-4ABD-BBC7-D51F41034A87}"/>
    <cellStyle name="40% - Ênfase4 9 3 3" xfId="2268" xr:uid="{7B40759B-B31B-47DD-9FC7-98E105B24E09}"/>
    <cellStyle name="40% - Ênfase4 9 3_Plan1" xfId="2269" xr:uid="{DF3D8611-865F-4A49-AFC5-F29BCB168275}"/>
    <cellStyle name="40% - Ênfase4 9 4" xfId="2270" xr:uid="{BF28216D-4A79-4603-B4B1-A2B4B6F7E123}"/>
    <cellStyle name="40% - Ênfase4 9 5" xfId="2271" xr:uid="{BFE3358A-2378-4746-AFAE-4F2D490850B5}"/>
    <cellStyle name="40% - Ênfase4 9_Plan1" xfId="2272" xr:uid="{3654ADEC-B61E-4B53-B062-319B322F450D}"/>
    <cellStyle name="40% - Ênfase5 10" xfId="2273" xr:uid="{B2EAC31F-3904-45DE-856B-D610F8152853}"/>
    <cellStyle name="40% - Ênfase5 11" xfId="2274" xr:uid="{68B8B6F6-5FBF-4712-ADC6-E06B18062425}"/>
    <cellStyle name="40% - Ênfase5 12" xfId="2275" xr:uid="{1549F9BB-32D2-40B4-B6C2-56F0BBABEC07}"/>
    <cellStyle name="40% - Ênfase5 2" xfId="2276" xr:uid="{BBA70EA3-E4F5-4645-BB0E-A28E5305F043}"/>
    <cellStyle name="40% - Ênfase5 3" xfId="2277" xr:uid="{9C1A1A26-C5ED-4EA3-A420-3BC19591AF71}"/>
    <cellStyle name="40% - Ênfase5 4" xfId="2278" xr:uid="{17DDF24E-F2DD-408E-9C33-040602FEAF14}"/>
    <cellStyle name="40% - Ênfase5 4 2" xfId="2279" xr:uid="{D6321496-C190-43DE-B9F3-B9ECB77A1ACE}"/>
    <cellStyle name="40% - Ênfase5 4 2 2" xfId="2280" xr:uid="{22A66A32-4480-4AE4-984A-FF209E03DF93}"/>
    <cellStyle name="40% - Ênfase5 4 2 2 2" xfId="2281" xr:uid="{EF777250-B250-48D3-A94F-C222F7290A24}"/>
    <cellStyle name="40% - Ênfase5 4 2 2 3" xfId="2282" xr:uid="{9DAD85FF-E7F5-4217-8AF5-8CC530AFA551}"/>
    <cellStyle name="40% - Ênfase5 4 2 2_Plan1" xfId="2283" xr:uid="{F95BD980-CDBF-4818-9331-1FB6C724FDAF}"/>
    <cellStyle name="40% - Ênfase5 4 2 3" xfId="2284" xr:uid="{64730645-548D-44BE-A2E4-DDFA1D589A86}"/>
    <cellStyle name="40% - Ênfase5 4 2 3 2" xfId="2285" xr:uid="{8F78D49E-3BEF-4200-8BF8-6F5237FACD3B}"/>
    <cellStyle name="40% - Ênfase5 4 2 3 3" xfId="2286" xr:uid="{18F760F1-FFC8-48DB-B3CB-726272FF0CA7}"/>
    <cellStyle name="40% - Ênfase5 4 2 3_Plan1" xfId="2287" xr:uid="{6E2D5E2D-1882-4867-8EA7-DA27BCFC6517}"/>
    <cellStyle name="40% - Ênfase5 4 2 4" xfId="2288" xr:uid="{D98A77E3-A571-4579-9E37-46A5C0868B8E}"/>
    <cellStyle name="40% - Ênfase5 4 2 5" xfId="2289" xr:uid="{61A2D014-B070-4829-8C04-F92059C7AFD8}"/>
    <cellStyle name="40% - Ênfase5 4 2 6" xfId="2290" xr:uid="{4153C098-27D8-4765-9001-03646D545FA7}"/>
    <cellStyle name="40% - Ênfase5 4 2_Plan1" xfId="2291" xr:uid="{E7DE15D2-8650-47DA-A02D-6DDA0F975349}"/>
    <cellStyle name="40% - Ênfase5 4 3" xfId="2292" xr:uid="{469674FE-D39F-41D1-9FAB-C75F1F9F0E55}"/>
    <cellStyle name="40% - Ênfase5 4 3 2" xfId="2293" xr:uid="{7F621B40-D363-4A20-820C-58553BC0D744}"/>
    <cellStyle name="40% - Ênfase5 4 3 2 2" xfId="2294" xr:uid="{D4248830-F308-43A1-B7D1-DE520F7AA52A}"/>
    <cellStyle name="40% - Ênfase5 4 3 2 3" xfId="2295" xr:uid="{1B15CFDB-CD6D-4175-8D79-860777901A13}"/>
    <cellStyle name="40% - Ênfase5 4 3 2_Plan1" xfId="2296" xr:uid="{F8679BDC-16A7-4116-B424-7C21A1E2F541}"/>
    <cellStyle name="40% - Ênfase5 4 3 3" xfId="2297" xr:uid="{8C276851-0684-4B02-BAF4-7636733E12B4}"/>
    <cellStyle name="40% - Ênfase5 4 3 3 2" xfId="2298" xr:uid="{DA43F4FC-3F5C-4A20-A187-24CAD22F8B85}"/>
    <cellStyle name="40% - Ênfase5 4 3 3 3" xfId="2299" xr:uid="{F626D816-5C02-4B7D-98A7-5CC76974A974}"/>
    <cellStyle name="40% - Ênfase5 4 3 3_Plan1" xfId="2300" xr:uid="{EDEE55D7-E52F-4D9B-A28E-5B2AFC790277}"/>
    <cellStyle name="40% - Ênfase5 4 3 4" xfId="2301" xr:uid="{9A670D9E-83DF-4589-B381-8F9FC57C62EE}"/>
    <cellStyle name="40% - Ênfase5 4 3 5" xfId="2302" xr:uid="{3DC98177-75CA-437E-A052-89A1FD4FAE5D}"/>
    <cellStyle name="40% - Ênfase5 4 3 6" xfId="2303" xr:uid="{6955D372-98B8-4DED-A591-4CDEA32FDA6D}"/>
    <cellStyle name="40% - Ênfase5 4 3_Plan1" xfId="2304" xr:uid="{C445D565-ADE4-4956-8F8A-0A9020038B37}"/>
    <cellStyle name="40% - Ênfase5 4 4" xfId="2305" xr:uid="{D6F7B64C-6520-4D6D-A586-84D4D083781E}"/>
    <cellStyle name="40% - Ênfase5 4 4 2" xfId="2306" xr:uid="{51769F57-6B57-45BA-AF3D-10A73F90433F}"/>
    <cellStyle name="40% - Ênfase5 4 4 3" xfId="2307" xr:uid="{673ADB1C-26A7-4B18-821F-7023527A590E}"/>
    <cellStyle name="40% - Ênfase5 4 4 4" xfId="2308" xr:uid="{E24ECF62-BEE4-4D1B-A5E3-0D408433DC33}"/>
    <cellStyle name="40% - Ênfase5 4 4_Plan1" xfId="2309" xr:uid="{D3830554-E3B5-4258-9D23-DDA9F1D738B1}"/>
    <cellStyle name="40% - Ênfase5 4 5" xfId="2310" xr:uid="{6EF1CB2D-5F54-4882-956B-DDC8EA0C311B}"/>
    <cellStyle name="40% - Ênfase5 4 5 2" xfId="2311" xr:uid="{321350A8-756F-4FFD-8A36-AAA0AEC8DB75}"/>
    <cellStyle name="40% - Ênfase5 4 5 3" xfId="2312" xr:uid="{F43F917D-8C5D-43BD-8CE4-459943943161}"/>
    <cellStyle name="40% - Ênfase5 4 5_Plan1" xfId="2313" xr:uid="{BB3ABDA7-54FC-4938-8679-81A38BC8A34D}"/>
    <cellStyle name="40% - Ênfase5 4 6" xfId="2314" xr:uid="{FD5C3D40-84E0-4BFB-B85B-B92F698CDEEF}"/>
    <cellStyle name="40% - Ênfase5 4 7" xfId="2315" xr:uid="{85D2CBE0-1F06-4033-B2E5-342AB4A22E4B}"/>
    <cellStyle name="40% - Ênfase5 4 8" xfId="2316" xr:uid="{2D945F7A-ADCE-45BA-A7F6-489CB668FF2A}"/>
    <cellStyle name="40% - Ênfase5 4 9" xfId="2317" xr:uid="{C90D9258-5229-4CCB-A7A5-56E7C02B916D}"/>
    <cellStyle name="40% - Ênfase5 4_COMPOSIÇÃO" xfId="2318" xr:uid="{3B7C47E7-4D6D-43C3-A88E-2FD348D69F6C}"/>
    <cellStyle name="40% - Ênfase5 5" xfId="2319" xr:uid="{ADB078DB-8645-48D7-954B-A59F94A20968}"/>
    <cellStyle name="40% - Ênfase5 5 2" xfId="2320" xr:uid="{5A5C65F5-DBC1-4670-9F67-CB0E0F042A7A}"/>
    <cellStyle name="40% - Ênfase5 5 2 2" xfId="2321" xr:uid="{93BFC9E2-B2A8-47FE-B8C3-378DCC516FDF}"/>
    <cellStyle name="40% - Ênfase5 5 2 3" xfId="2322" xr:uid="{0846766D-9392-45CB-9E03-3D078542FAB9}"/>
    <cellStyle name="40% - Ênfase5 5 2_Plan1" xfId="2323" xr:uid="{2E5042A8-6282-4D23-B41E-0A73DFBBD9B4}"/>
    <cellStyle name="40% - Ênfase5 5 3" xfId="2324" xr:uid="{10596407-2DCF-4B10-9A5B-A832A5C0F72B}"/>
    <cellStyle name="40% - Ênfase5 5 3 2" xfId="2325" xr:uid="{011359ED-8453-4462-976A-734352E6B558}"/>
    <cellStyle name="40% - Ênfase5 5 3 3" xfId="2326" xr:uid="{68FC4404-70C6-4905-9140-C354D49C5268}"/>
    <cellStyle name="40% - Ênfase5 5 3_Plan1" xfId="2327" xr:uid="{0E645FCC-733F-478B-BC9B-80841D950471}"/>
    <cellStyle name="40% - Ênfase5 5 4" xfId="2328" xr:uid="{EC97AEEA-202B-4E01-8D73-26399B352005}"/>
    <cellStyle name="40% - Ênfase5 5 5" xfId="2329" xr:uid="{29A9B973-CEA5-4677-859A-D01EA1E5F87F}"/>
    <cellStyle name="40% - Ênfase5 5 6" xfId="2330" xr:uid="{50A0110A-6D6B-482A-B506-B619FEF87CCB}"/>
    <cellStyle name="40% - Ênfase5 5_Plan1" xfId="2331" xr:uid="{D684AE90-3069-4385-9693-07A017888E2C}"/>
    <cellStyle name="40% - Ênfase5 6" xfId="2332" xr:uid="{D24B39B6-5AA0-4ECA-9DB1-ED62A9022355}"/>
    <cellStyle name="40% - Ênfase5 6 2" xfId="2333" xr:uid="{D3E4C00A-3CDE-4A09-88FE-71062F41A296}"/>
    <cellStyle name="40% - Ênfase5 6 2 2" xfId="2334" xr:uid="{A9CA6946-8E4B-4761-9E82-E3D9CF6062AE}"/>
    <cellStyle name="40% - Ênfase5 6 2 3" xfId="2335" xr:uid="{D06C5D30-EED4-46DC-B919-D1D4B316E049}"/>
    <cellStyle name="40% - Ênfase5 6 2_Plan1" xfId="2336" xr:uid="{04335B51-5761-4BF7-B4BE-D3BF08BABA52}"/>
    <cellStyle name="40% - Ênfase5 6 3" xfId="2337" xr:uid="{45851D2A-AA46-4BE1-8F1B-FB550F731DD5}"/>
    <cellStyle name="40% - Ênfase5 6 3 2" xfId="2338" xr:uid="{83DFAA50-DA58-40E4-9E0F-CF9132B57A2B}"/>
    <cellStyle name="40% - Ênfase5 6 3 3" xfId="2339" xr:uid="{FF644109-3C01-4C12-AF91-76702472BDAE}"/>
    <cellStyle name="40% - Ênfase5 6 3_Plan1" xfId="2340" xr:uid="{D0FD6A3A-04EE-41B0-B693-02F19D889115}"/>
    <cellStyle name="40% - Ênfase5 6 4" xfId="2341" xr:uid="{9E98A34E-966C-4813-B8DC-6D6483885E1B}"/>
    <cellStyle name="40% - Ênfase5 6 5" xfId="2342" xr:uid="{F71C5482-D178-4F86-9747-513D8EA2D257}"/>
    <cellStyle name="40% - Ênfase5 6 6" xfId="2343" xr:uid="{5DBA0897-AD3F-47F7-9102-07D65318C131}"/>
    <cellStyle name="40% - Ênfase5 6_Plan1" xfId="2344" xr:uid="{A7201D20-B10F-469E-870F-382F44C0A6C6}"/>
    <cellStyle name="40% - Ênfase5 7" xfId="2345" xr:uid="{6C9C4780-9EEC-4910-A4C7-CF660ABB1E9C}"/>
    <cellStyle name="40% - Ênfase5 7 2" xfId="2346" xr:uid="{F09ACF72-8945-4710-A53C-EB2313B01373}"/>
    <cellStyle name="40% - Ênfase5 7 3" xfId="2347" xr:uid="{FF692A09-03EB-4DD0-B57E-D495162C427E}"/>
    <cellStyle name="40% - Ênfase5 7 4" xfId="2348" xr:uid="{860548DC-6AC6-4563-82A8-6F4EEF215334}"/>
    <cellStyle name="40% - Ênfase5 7_Plan1" xfId="2349" xr:uid="{3258024B-93F0-4BA6-BBE4-B9EDDE7859AA}"/>
    <cellStyle name="40% - Ênfase5 8" xfId="2350" xr:uid="{028DE3BC-6B65-4AE0-B4BE-22263196EB48}"/>
    <cellStyle name="40% - Ênfase5 8 2" xfId="2351" xr:uid="{8C57B898-2A39-44D7-83E1-2F4909A195E4}"/>
    <cellStyle name="40% - Ênfase5 8 3" xfId="2352" xr:uid="{41A4B3FF-B417-4EAC-A7F0-17D4AF58994B}"/>
    <cellStyle name="40% - Ênfase5 8_Plan1" xfId="2353" xr:uid="{EAE47E9E-DCE9-45E5-95A3-A3B7DF2ABAD1}"/>
    <cellStyle name="40% - Ênfase5 9" xfId="2354" xr:uid="{36C44255-0501-412D-8D32-F5D3FA85EC03}"/>
    <cellStyle name="40% - Ênfase6 10" xfId="2355" xr:uid="{F2F40B2B-8ABA-4032-9EA9-260F6043F8F0}"/>
    <cellStyle name="40% - Ênfase6 10 2" xfId="2356" xr:uid="{B8F034E1-5220-47D9-9304-F445A025DAAE}"/>
    <cellStyle name="40% - Ênfase6 10 2 2" xfId="2357" xr:uid="{DB751963-42C0-45C7-86CF-87A406EBA577}"/>
    <cellStyle name="40% - Ênfase6 10 2 3" xfId="2358" xr:uid="{62E42B1C-E76E-4826-8509-11EDA43C4191}"/>
    <cellStyle name="40% - Ênfase6 10 2_Plan1" xfId="2359" xr:uid="{B1C96C75-ADC4-4026-81C0-F9B29023AEB1}"/>
    <cellStyle name="40% - Ênfase6 10 3" xfId="2360" xr:uid="{03207C8E-A153-46B2-845D-EFCAB8AB843E}"/>
    <cellStyle name="40% - Ênfase6 10 3 2" xfId="2361" xr:uid="{8A929690-83B8-43D1-A3CD-BA11B8D9D404}"/>
    <cellStyle name="40% - Ênfase6 10 3 3" xfId="2362" xr:uid="{6AC5AC72-AEA0-4E32-B09B-209500B84469}"/>
    <cellStyle name="40% - Ênfase6 10 3_Plan1" xfId="2363" xr:uid="{434C58C4-B980-470A-99FB-07EB492DBD79}"/>
    <cellStyle name="40% - Ênfase6 10 4" xfId="2364" xr:uid="{9AB283EB-F034-4873-9EB0-777CF645E8E9}"/>
    <cellStyle name="40% - Ênfase6 10 5" xfId="2365" xr:uid="{5A9F8058-FC66-4810-9AAF-8005024BF824}"/>
    <cellStyle name="40% - Ênfase6 10_Plan1" xfId="2366" xr:uid="{60592CAD-218D-4543-8AA8-51E4DA97A76B}"/>
    <cellStyle name="40% - Ênfase6 11" xfId="2367" xr:uid="{DC0D52B6-CB3F-447A-8BF2-594F6A405FDF}"/>
    <cellStyle name="40% - Ênfase6 11 2" xfId="2368" xr:uid="{EA84E25F-CEF1-43B4-8A70-46EA2CF2749C}"/>
    <cellStyle name="40% - Ênfase6 11 3" xfId="2369" xr:uid="{0D5F4059-3118-4AA2-8451-2040C82E29F9}"/>
    <cellStyle name="40% - Ênfase6 11_Plan1" xfId="2370" xr:uid="{AD3F9A93-4F39-4630-9380-C5B3C82E5B8D}"/>
    <cellStyle name="40% - Ênfase6 12" xfId="2371" xr:uid="{657BE313-B3E5-4DAD-A2C1-C383A996D572}"/>
    <cellStyle name="40% - Ênfase6 12 2" xfId="2372" xr:uid="{662D149F-4629-440C-9F98-0715D3B9322D}"/>
    <cellStyle name="40% - Ênfase6 12 3" xfId="2373" xr:uid="{FF7A704A-8C16-40C1-AB7B-6D7A5F2DD09E}"/>
    <cellStyle name="40% - Ênfase6 12_Plan1" xfId="2374" xr:uid="{4778B763-A01D-42AA-B7AD-1729F9D67CAF}"/>
    <cellStyle name="40% - Ênfase6 13" xfId="2375" xr:uid="{7E32D36F-ACE7-4B08-A5E7-EBA5EB3C9209}"/>
    <cellStyle name="40% - Ênfase6 13 2" xfId="2376" xr:uid="{27841BE9-5275-4FCA-B120-B4959183CD5A}"/>
    <cellStyle name="40% - Ênfase6 13 3" xfId="2377" xr:uid="{797E411C-BA90-4345-BAE5-CFE5C04E5B84}"/>
    <cellStyle name="40% - Ênfase6 13_Plan1" xfId="2378" xr:uid="{288D5A91-1518-49FD-A29A-A8E31F42FC8A}"/>
    <cellStyle name="40% - Ênfase6 14" xfId="2379" xr:uid="{6A57540D-5D9A-4946-AB9B-883999757944}"/>
    <cellStyle name="40% - Ênfase6 14 2" xfId="2380" xr:uid="{1D586322-E30D-4643-B9D2-65F72FE0944B}"/>
    <cellStyle name="40% - Ênfase6 14 3" xfId="2381" xr:uid="{F4B4E774-AE12-4F66-8E48-CC44912A209B}"/>
    <cellStyle name="40% - Ênfase6 14_Plan1" xfId="2382" xr:uid="{10AA3C3C-A88A-44E2-A965-3D159F091915}"/>
    <cellStyle name="40% - Ênfase6 15" xfId="2383" xr:uid="{B5B70BFF-4ED5-467D-B1E8-BD3FB6D05545}"/>
    <cellStyle name="40% - Ênfase6 2" xfId="2384" xr:uid="{FF1BE3EE-6248-4A6F-A31A-7AEFC8991E19}"/>
    <cellStyle name="40% - Ênfase6 3" xfId="2385" xr:uid="{A94B8FD7-FF19-4351-ABE6-D0EA64C454BE}"/>
    <cellStyle name="40% - Ênfase6 4" xfId="2386" xr:uid="{62C19DE3-2FA2-4EEB-A910-59AB850C1DF0}"/>
    <cellStyle name="40% - Ênfase6 4 10" xfId="2387" xr:uid="{297D00E7-B572-45D3-99D2-A8BB8842278F}"/>
    <cellStyle name="40% - Ênfase6 4 10 2" xfId="2388" xr:uid="{B3533598-12BE-4AD9-834C-F46C2147F4D0}"/>
    <cellStyle name="40% - Ênfase6 4 10 3" xfId="2389" xr:uid="{9BE76D48-598C-4B0D-9A53-77ED08FE99F8}"/>
    <cellStyle name="40% - Ênfase6 4 10_Plan1" xfId="2390" xr:uid="{D3627F54-4E8C-4D43-9D8F-508912B50599}"/>
    <cellStyle name="40% - Ênfase6 4 11" xfId="2391" xr:uid="{3C87BE39-BE31-4ED1-9586-D960501EA950}"/>
    <cellStyle name="40% - Ênfase6 4 11 2" xfId="2392" xr:uid="{74438BFB-4BE6-4DFA-A02C-C64E1E2A0C89}"/>
    <cellStyle name="40% - Ênfase6 4 11 3" xfId="2393" xr:uid="{B71BBEE9-1B3C-447E-BB07-25A9BE6A2C30}"/>
    <cellStyle name="40% - Ênfase6 4 11_Plan1" xfId="2394" xr:uid="{A840E5CF-DDD3-4F82-88AC-64CA42413932}"/>
    <cellStyle name="40% - Ênfase6 4 12" xfId="2395" xr:uid="{CF88A7F3-5AF3-46CC-B9C3-5A91E0A916D0}"/>
    <cellStyle name="40% - Ênfase6 4 13" xfId="2396" xr:uid="{CFE6F15F-4D6F-4C9E-BE18-F9C11805650B}"/>
    <cellStyle name="40% - Ênfase6 4 14" xfId="2397" xr:uid="{B64A8532-2F4F-4F5B-8B3E-B4D6084BF96E}"/>
    <cellStyle name="40% - Ênfase6 4 15" xfId="2398" xr:uid="{15A30FF6-63F9-4553-874E-16DA129601FE}"/>
    <cellStyle name="40% - Ênfase6 4 2" xfId="2399" xr:uid="{EE1EC36E-F980-474E-BE0D-0770DE2837D2}"/>
    <cellStyle name="40% - Ênfase6 4 2 2" xfId="2400" xr:uid="{774FC2C8-6F76-495C-8F5C-A265E7E2BB52}"/>
    <cellStyle name="40% - Ênfase6 4 2 2 2" xfId="2401" xr:uid="{89601957-F876-4B92-9B23-D7B20F12B96F}"/>
    <cellStyle name="40% - Ênfase6 4 2 2 3" xfId="2402" xr:uid="{11A2806D-08B0-48E9-9556-C3659B3D3923}"/>
    <cellStyle name="40% - Ênfase6 4 2 2_Plan1" xfId="2403" xr:uid="{417B8DC9-7777-4EC9-95B3-3001CF61C839}"/>
    <cellStyle name="40% - Ênfase6 4 2 3" xfId="2404" xr:uid="{4611675D-9C3F-44F8-8986-57F485CA683C}"/>
    <cellStyle name="40% - Ênfase6 4 2 3 2" xfId="2405" xr:uid="{AB506A97-8772-4277-ABE3-477B531D8CBD}"/>
    <cellStyle name="40% - Ênfase6 4 2 3 3" xfId="2406" xr:uid="{03E1683E-79BF-4956-A0F7-174B63AAF642}"/>
    <cellStyle name="40% - Ênfase6 4 2 3_Plan1" xfId="2407" xr:uid="{15B36A56-D449-4E9C-A30A-2BE1B2C2EE11}"/>
    <cellStyle name="40% - Ênfase6 4 2 4" xfId="2408" xr:uid="{EA43C028-F7D5-4B96-8D9A-B1A95B3686F4}"/>
    <cellStyle name="40% - Ênfase6 4 2 4 2" xfId="2409" xr:uid="{9FECC274-D661-4122-A3BC-7DEA870C505F}"/>
    <cellStyle name="40% - Ênfase6 4 2 4 3" xfId="2410" xr:uid="{B743080C-E988-4ADD-A8BA-B9F697B89104}"/>
    <cellStyle name="40% - Ênfase6 4 2 4 4" xfId="2411" xr:uid="{1705558E-3B8D-47E7-9BF3-209352A89337}"/>
    <cellStyle name="40% - Ênfase6 4 2 4_Plan1" xfId="2412" xr:uid="{A053716F-0CF4-4DBC-906D-9F6AD9655EEC}"/>
    <cellStyle name="40% - Ênfase6 4 2 5" xfId="2413" xr:uid="{D7346C32-0EAC-47FD-A8F4-30D0D202ACCC}"/>
    <cellStyle name="40% - Ênfase6 4 2 6" xfId="2414" xr:uid="{D0D46AFE-5E05-4064-BE35-54986CC517F5}"/>
    <cellStyle name="40% - Ênfase6 4 2 7" xfId="2415" xr:uid="{7E0AF3E1-C598-4153-8DDC-324DABF5C019}"/>
    <cellStyle name="40% - Ênfase6 4 2_Plan1" xfId="2416" xr:uid="{4E5FDEFF-14E7-4A50-ACC4-EFC2C2D5B174}"/>
    <cellStyle name="40% - Ênfase6 4 3" xfId="2417" xr:uid="{DE458588-3470-4F58-A5BD-99FC2BAEABC3}"/>
    <cellStyle name="40% - Ênfase6 4 3 2" xfId="2418" xr:uid="{F8753E06-8B0F-4BCC-9E3B-7989210F31A4}"/>
    <cellStyle name="40% - Ênfase6 4 3 2 2" xfId="2419" xr:uid="{A634DEA8-1432-42ED-8B5B-9151BF7E3B29}"/>
    <cellStyle name="40% - Ênfase6 4 3 2 3" xfId="2420" xr:uid="{C9A55369-DB73-4AB8-BC89-628BBEF49EFA}"/>
    <cellStyle name="40% - Ênfase6 4 3 2_Plan1" xfId="2421" xr:uid="{501793FA-DFB9-4519-B058-09EFDBC52601}"/>
    <cellStyle name="40% - Ênfase6 4 3 3" xfId="2422" xr:uid="{2E2D35E4-D41B-4ED7-8ECF-5423F580CDC0}"/>
    <cellStyle name="40% - Ênfase6 4 3 3 2" xfId="2423" xr:uid="{F3B2A07A-DB25-47E8-982D-148A191D2333}"/>
    <cellStyle name="40% - Ênfase6 4 3 3 3" xfId="2424" xr:uid="{9CF3E54C-A80C-48E7-B9DA-6F51C5ECF605}"/>
    <cellStyle name="40% - Ênfase6 4 3 3_Plan1" xfId="2425" xr:uid="{56F32D05-AB25-46C4-ADBF-F4E38D22536E}"/>
    <cellStyle name="40% - Ênfase6 4 3 4" xfId="2426" xr:uid="{08162579-EBC9-47A2-A7D9-E330F6C66279}"/>
    <cellStyle name="40% - Ênfase6 4 3 4 2" xfId="2427" xr:uid="{485A565C-EDFA-465F-856D-89A5368EA420}"/>
    <cellStyle name="40% - Ênfase6 4 3 4 3" xfId="2428" xr:uid="{1BFE9ABF-F855-47F1-BA7A-33C78722C533}"/>
    <cellStyle name="40% - Ênfase6 4 3 4 4" xfId="2429" xr:uid="{0ABD2F55-B90B-43AE-AD2A-BD5344AF73DE}"/>
    <cellStyle name="40% - Ênfase6 4 3 4_Plan1" xfId="2430" xr:uid="{470238C2-FE09-4438-82E2-76E736F75F91}"/>
    <cellStyle name="40% - Ênfase6 4 3 5" xfId="2431" xr:uid="{AF8D71AD-A1A9-4B71-B251-D1A8C0E4748B}"/>
    <cellStyle name="40% - Ênfase6 4 3 6" xfId="2432" xr:uid="{55C92528-192C-400B-BE0F-9327E2274408}"/>
    <cellStyle name="40% - Ênfase6 4 3 7" xfId="2433" xr:uid="{9BE649A5-B7C9-44A9-A146-35E845A6E930}"/>
    <cellStyle name="40% - Ênfase6 4 3_Plan1" xfId="2434" xr:uid="{00D7C353-1F00-4D19-8870-E91F0A5AF312}"/>
    <cellStyle name="40% - Ênfase6 4 4" xfId="2435" xr:uid="{AFB78661-F47E-4808-B879-B993CCA378AD}"/>
    <cellStyle name="40% - Ênfase6 4 4 2" xfId="2436" xr:uid="{A99BB16F-5BAF-4899-8010-78BBBF1A611D}"/>
    <cellStyle name="40% - Ênfase6 4 4 2 2" xfId="2437" xr:uid="{865F5D0C-31D0-4105-96AC-E1F5EE942E9E}"/>
    <cellStyle name="40% - Ênfase6 4 4 2 3" xfId="2438" xr:uid="{5988AE52-0BBE-40D9-85C0-82F7BF399875}"/>
    <cellStyle name="40% - Ênfase6 4 4 2_Plan1" xfId="2439" xr:uid="{9EB9B426-77ED-4BD9-AF88-02E99505877D}"/>
    <cellStyle name="40% - Ênfase6 4 4 3" xfId="2440" xr:uid="{EDBF4B7F-288E-4B85-871D-6C7DC95DA0B8}"/>
    <cellStyle name="40% - Ênfase6 4 4 3 2" xfId="2441" xr:uid="{B962D48C-6F37-4B63-B6DD-9345C17BBF61}"/>
    <cellStyle name="40% - Ênfase6 4 4 3 3" xfId="2442" xr:uid="{20C6DCEC-52CE-47BE-8DD6-AF91E93B8F7C}"/>
    <cellStyle name="40% - Ênfase6 4 4 3_Plan1" xfId="2443" xr:uid="{E594D3B4-F27D-43D6-9BE5-350CDAE49238}"/>
    <cellStyle name="40% - Ênfase6 4 4 4" xfId="2444" xr:uid="{051FCFF5-AE08-41E1-AB2D-BA7942E41C9E}"/>
    <cellStyle name="40% - Ênfase6 4 4 4 2" xfId="2445" xr:uid="{66CD933A-8881-461E-9C2F-200854B8B3A8}"/>
    <cellStyle name="40% - Ênfase6 4 4 4 3" xfId="2446" xr:uid="{DE6CFA1B-A4AE-4037-B1AC-78FEBDB1E84C}"/>
    <cellStyle name="40% - Ênfase6 4 4 4 4" xfId="2447" xr:uid="{5AA098BF-F6E7-4D5E-84F8-ABEAA58A2B13}"/>
    <cellStyle name="40% - Ênfase6 4 4 4_Plan1" xfId="2448" xr:uid="{571D4CAB-27B5-4037-96BB-68BDC948AEB0}"/>
    <cellStyle name="40% - Ênfase6 4 4 5" xfId="2449" xr:uid="{9C0DF807-EC55-4E32-B2C8-B5ACEC631DF1}"/>
    <cellStyle name="40% - Ênfase6 4 4 6" xfId="2450" xr:uid="{D6777076-5BFF-47E3-9B7E-DC0E4986D0D7}"/>
    <cellStyle name="40% - Ênfase6 4 4 7" xfId="2451" xr:uid="{A728EC34-B3AD-493F-BE99-CDF96E4CAE16}"/>
    <cellStyle name="40% - Ênfase6 4 4_Plan1" xfId="2452" xr:uid="{2892AEEF-8FDD-429D-BF20-DB433F7E7A05}"/>
    <cellStyle name="40% - Ênfase6 4 5" xfId="2453" xr:uid="{92F55BD8-BB35-42A7-9D35-13C7CEED05C4}"/>
    <cellStyle name="40% - Ênfase6 4 5 2" xfId="2454" xr:uid="{9E800836-1800-4226-9646-4123526A8DB7}"/>
    <cellStyle name="40% - Ênfase6 4 5 2 2" xfId="2455" xr:uid="{EC8C56E7-A686-427A-8F97-02E7798C71C4}"/>
    <cellStyle name="40% - Ênfase6 4 5 2 3" xfId="2456" xr:uid="{2E5CD633-F8CD-4DAB-853D-DAB534E9AB03}"/>
    <cellStyle name="40% - Ênfase6 4 5 2_Plan1" xfId="2457" xr:uid="{C2B557FC-4FEC-4528-BB90-A77F6847E418}"/>
    <cellStyle name="40% - Ênfase6 4 5 3" xfId="2458" xr:uid="{D1D14D84-D406-4F22-BBEC-6F32F2800C15}"/>
    <cellStyle name="40% - Ênfase6 4 5 3 2" xfId="2459" xr:uid="{CADCE49D-D262-4F99-BF64-8622D4B45D73}"/>
    <cellStyle name="40% - Ênfase6 4 5 3 3" xfId="2460" xr:uid="{5E598D76-132E-405E-BC92-9939B68195D1}"/>
    <cellStyle name="40% - Ênfase6 4 5 3_Plan1" xfId="2461" xr:uid="{3087467A-873E-4C24-AD36-3D7FF33F1112}"/>
    <cellStyle name="40% - Ênfase6 4 5 4" xfId="2462" xr:uid="{8A9ECA46-E429-4830-902C-A5A6DE01F082}"/>
    <cellStyle name="40% - Ênfase6 4 5 4 2" xfId="2463" xr:uid="{E82DB47B-008F-4BB9-8297-7DD46B67FB5C}"/>
    <cellStyle name="40% - Ênfase6 4 5 4_Plan1" xfId="2464" xr:uid="{71FBDB8A-8CDE-4C52-BAB1-BBED8AD4AD6D}"/>
    <cellStyle name="40% - Ênfase6 4 5 5" xfId="2465" xr:uid="{4ADD672A-4F5F-484B-9EF6-09D20305BE46}"/>
    <cellStyle name="40% - Ênfase6 4 5_Plan1" xfId="2466" xr:uid="{1D38DA5F-E15D-4F8C-823C-7118BDA3A1CB}"/>
    <cellStyle name="40% - Ênfase6 4 6" xfId="2467" xr:uid="{9E8E176B-BA2B-4528-A6CF-CF036F88D6D0}"/>
    <cellStyle name="40% - Ênfase6 4 6 2" xfId="2468" xr:uid="{E7EEEA7C-FF7E-4633-BF2A-A67C27487C32}"/>
    <cellStyle name="40% - Ênfase6 4 6 2 2" xfId="2469" xr:uid="{42FF828F-BC2B-45A4-BB6A-07F02082B802}"/>
    <cellStyle name="40% - Ênfase6 4 6 2 3" xfId="2470" xr:uid="{52EA0085-A199-4A0C-8D3E-2EB4C44A272D}"/>
    <cellStyle name="40% - Ênfase6 4 6 2_Plan1" xfId="2471" xr:uid="{4D1CF12F-B753-4529-962F-C65B4121A55C}"/>
    <cellStyle name="40% - Ênfase6 4 6 3" xfId="2472" xr:uid="{D8B203E3-796A-4045-B9E7-68CE22CB5A1B}"/>
    <cellStyle name="40% - Ênfase6 4 6 3 2" xfId="2473" xr:uid="{61E2B8D4-9FFC-4835-93E7-145478F420FF}"/>
    <cellStyle name="40% - Ênfase6 4 6 3 3" xfId="2474" xr:uid="{BAEE2454-938B-4567-A48D-933D7B09ECD1}"/>
    <cellStyle name="40% - Ênfase6 4 6 3_Plan1" xfId="2475" xr:uid="{82D490AA-2C3C-481C-8269-7EE3E8F28D8F}"/>
    <cellStyle name="40% - Ênfase6 4 6 4" xfId="2476" xr:uid="{06846C7A-2A11-44F9-913D-29AF32FC16F8}"/>
    <cellStyle name="40% - Ênfase6 4 6 5" xfId="2477" xr:uid="{E70330E8-E100-418B-BB4F-AF71A7684506}"/>
    <cellStyle name="40% - Ênfase6 4 6_Plan1" xfId="2478" xr:uid="{822B3E93-4A4B-421B-9EC3-5C3475B93FBE}"/>
    <cellStyle name="40% - Ênfase6 4 7" xfId="2479" xr:uid="{CCE1D232-2FAA-47F3-8287-40B43B82A4B1}"/>
    <cellStyle name="40% - Ênfase6 4 7 2" xfId="2480" xr:uid="{8352693E-3D78-4C90-AB70-A3E0FB7141C7}"/>
    <cellStyle name="40% - Ênfase6 4 7 2 2" xfId="2481" xr:uid="{BB679D92-36D8-47DF-8EDE-88410408E000}"/>
    <cellStyle name="40% - Ênfase6 4 7 2 3" xfId="2482" xr:uid="{C733ADF4-8BD8-4EF7-BDCD-FCE3D12D2884}"/>
    <cellStyle name="40% - Ênfase6 4 7 2_Plan1" xfId="2483" xr:uid="{5483CD6B-0E42-4C12-BDEF-84FE1C99CB02}"/>
    <cellStyle name="40% - Ênfase6 4 7 3" xfId="2484" xr:uid="{578800D6-18C0-48D8-9AF5-8ADFE9EE7A00}"/>
    <cellStyle name="40% - Ênfase6 4 7 3 2" xfId="2485" xr:uid="{DC5EB969-1A52-4F4D-9360-EA4AF1C62851}"/>
    <cellStyle name="40% - Ênfase6 4 7 3 3" xfId="2486" xr:uid="{77C7E34B-A04B-4BAF-9651-E24C943D431C}"/>
    <cellStyle name="40% - Ênfase6 4 7 3_Plan1" xfId="2487" xr:uid="{6127F9ED-34A5-4D9E-AE07-B9B9FF8FDB00}"/>
    <cellStyle name="40% - Ênfase6 4 7 4" xfId="2488" xr:uid="{D82323B3-23E2-436B-A2AC-9B5E2FDB79C8}"/>
    <cellStyle name="40% - Ênfase6 4 7 5" xfId="2489" xr:uid="{F3BCF8C9-0273-448D-8BB6-FB5DA011E39E}"/>
    <cellStyle name="40% - Ênfase6 4 7_Plan1" xfId="2490" xr:uid="{9DFE35FF-CE17-48D1-8C6E-7788078B2B44}"/>
    <cellStyle name="40% - Ênfase6 4 8" xfId="2491" xr:uid="{C6CF032E-4168-48A7-A717-9D3544C0F8B2}"/>
    <cellStyle name="40% - Ênfase6 4 8 2" xfId="2492" xr:uid="{73CB5B0E-4642-48FA-BB01-030C3CF2BD6D}"/>
    <cellStyle name="40% - Ênfase6 4 8 3" xfId="2493" xr:uid="{EE2412C4-4F3F-4DBB-AD65-404C902AC8CE}"/>
    <cellStyle name="40% - Ênfase6 4 8_Plan1" xfId="2494" xr:uid="{BD0290C8-55A9-40F7-B3BF-3E0029E3519D}"/>
    <cellStyle name="40% - Ênfase6 4 9" xfId="2495" xr:uid="{76DC64D1-5E04-4954-BF13-8B68D88B4DDD}"/>
    <cellStyle name="40% - Ênfase6 4 9 2" xfId="2496" xr:uid="{43997571-4DAE-46F8-8507-0544B7C012BE}"/>
    <cellStyle name="40% - Ênfase6 4 9 3" xfId="2497" xr:uid="{3CC9A0DA-AAAB-463D-93B8-FF066C92DD2F}"/>
    <cellStyle name="40% - Ênfase6 4 9_Plan1" xfId="2498" xr:uid="{D1889807-9F40-4D31-962D-7F74552E2389}"/>
    <cellStyle name="40% - Ênfase6 4_COMPOSIÇÃO" xfId="2499" xr:uid="{05134975-7EA5-487E-9CAD-2D473CABF15D}"/>
    <cellStyle name="40% - Ênfase6 5" xfId="2500" xr:uid="{77A0EAC0-0320-4836-BD42-77AECB0F44F5}"/>
    <cellStyle name="40% - Ênfase6 5 2" xfId="2501" xr:uid="{BFD27917-0E27-4D0F-929E-B6F05ED6DF59}"/>
    <cellStyle name="40% - Ênfase6 5 2 2" xfId="2502" xr:uid="{F0CDF88C-F3E2-4EDE-8934-65935F741D9D}"/>
    <cellStyle name="40% - Ênfase6 5 2 3" xfId="2503" xr:uid="{96D640EC-AE76-48FC-800B-85A7CB62E0A5}"/>
    <cellStyle name="40% - Ênfase6 5 2_Plan1" xfId="2504" xr:uid="{76FCB3A5-1FF4-46BF-8AFF-D8AA5F27BD00}"/>
    <cellStyle name="40% - Ênfase6 5 3" xfId="2505" xr:uid="{D7C85A73-D1A3-4C64-92FD-476AC034ACCE}"/>
    <cellStyle name="40% - Ênfase6 5 3 2" xfId="2506" xr:uid="{E819EFA7-6D3E-45EA-AA40-D1533CC6E44B}"/>
    <cellStyle name="40% - Ênfase6 5 3 3" xfId="2507" xr:uid="{1F744761-1AA1-4C21-A504-FAEC392AAD22}"/>
    <cellStyle name="40% - Ênfase6 5 3_Plan1" xfId="2508" xr:uid="{13D4C5D3-2CFE-4802-950A-994420CADAE4}"/>
    <cellStyle name="40% - Ênfase6 5 4" xfId="2509" xr:uid="{5643A714-7BF2-4F7A-B70D-F50873AC59A4}"/>
    <cellStyle name="40% - Ênfase6 5 4 2" xfId="2510" xr:uid="{2A95F04C-DAB0-4360-9868-ADFA740F78EC}"/>
    <cellStyle name="40% - Ênfase6 5 4 3" xfId="2511" xr:uid="{C7955316-3264-4BB7-B5BE-BAD64B75DB7C}"/>
    <cellStyle name="40% - Ênfase6 5 4 4" xfId="2512" xr:uid="{ECF07367-FD76-44B6-A780-A7033425F756}"/>
    <cellStyle name="40% - Ênfase6 5 4_Plan1" xfId="2513" xr:uid="{36360CF2-A993-42F4-A6F3-92195F96E3E2}"/>
    <cellStyle name="40% - Ênfase6 5 5" xfId="2514" xr:uid="{C84ACA19-C52D-492E-8001-064718BFD924}"/>
    <cellStyle name="40% - Ênfase6 5 6" xfId="2515" xr:uid="{0BE9C568-A068-433A-8074-78194377E6E8}"/>
    <cellStyle name="40% - Ênfase6 5 7" xfId="2516" xr:uid="{23CCD3A5-CEAF-46F9-A498-B9D1F2EBDAF3}"/>
    <cellStyle name="40% - Ênfase6 5_Plan1" xfId="2517" xr:uid="{F0D6C00B-7F77-4B50-BE69-03DECE0E277B}"/>
    <cellStyle name="40% - Ênfase6 6" xfId="2518" xr:uid="{0B907A76-4BF6-4677-844C-CAB90FF6E6D4}"/>
    <cellStyle name="40% - Ênfase6 6 2" xfId="2519" xr:uid="{2BEB6E62-D713-43D0-98C7-D6FFCA26700E}"/>
    <cellStyle name="40% - Ênfase6 6 2 2" xfId="2520" xr:uid="{C6DCC283-8347-47AC-B54C-D05531502025}"/>
    <cellStyle name="40% - Ênfase6 6 2 3" xfId="2521" xr:uid="{92C4493C-F6ED-475C-BA74-7CD1762E432F}"/>
    <cellStyle name="40% - Ênfase6 6 2_Plan1" xfId="2522" xr:uid="{3A62C569-FC7B-4DF0-B7E9-277DBA64CD45}"/>
    <cellStyle name="40% - Ênfase6 6 3" xfId="2523" xr:uid="{CA661C06-83B9-4745-B481-3600E0206810}"/>
    <cellStyle name="40% - Ênfase6 6 3 2" xfId="2524" xr:uid="{A9E2BAD0-5F1F-4AFF-BA0D-980A319E5544}"/>
    <cellStyle name="40% - Ênfase6 6 3 3" xfId="2525" xr:uid="{24BD7C96-0A0C-4C75-BDF4-87E232555E7D}"/>
    <cellStyle name="40% - Ênfase6 6 3_Plan1" xfId="2526" xr:uid="{243CEE34-5FBD-49C7-9021-F68BB63A6C00}"/>
    <cellStyle name="40% - Ênfase6 6 4" xfId="2527" xr:uid="{115E2AC5-6E45-4126-884A-A013477267B8}"/>
    <cellStyle name="40% - Ênfase6 6 4 2" xfId="2528" xr:uid="{4AC6DBB4-5258-45F6-933C-1E1B4287CA7B}"/>
    <cellStyle name="40% - Ênfase6 6 4 3" xfId="2529" xr:uid="{1C9225BB-ABE4-4A3D-8641-467163F0B79A}"/>
    <cellStyle name="40% - Ênfase6 6 4 4" xfId="2530" xr:uid="{096E7CC5-2425-477D-A356-16F5ED67EB8A}"/>
    <cellStyle name="40% - Ênfase6 6 4_Plan1" xfId="2531" xr:uid="{9C42A1E1-3C95-4B25-92F4-188DA995470E}"/>
    <cellStyle name="40% - Ênfase6 6 5" xfId="2532" xr:uid="{5F4B7535-BD4F-4EB8-A3C5-A5F0F5132CE6}"/>
    <cellStyle name="40% - Ênfase6 6 6" xfId="2533" xr:uid="{B6B07FA7-0CA3-4A08-992E-28F6077AC89C}"/>
    <cellStyle name="40% - Ênfase6 6 7" xfId="2534" xr:uid="{A6145FFD-2093-4F61-8640-F95C6FB8BC0D}"/>
    <cellStyle name="40% - Ênfase6 6_Plan1" xfId="2535" xr:uid="{66A92ACA-286A-4992-BDB6-3BCFD184E7FA}"/>
    <cellStyle name="40% - Ênfase6 7" xfId="2536" xr:uid="{550F5B1D-28BF-4CBA-98C3-F579A299671F}"/>
    <cellStyle name="40% - Ênfase6 7 2" xfId="2537" xr:uid="{2E3158F4-2C98-447A-BD30-72E31AE45146}"/>
    <cellStyle name="40% - Ênfase6 7 2 2" xfId="2538" xr:uid="{79EE120E-9368-4589-97F3-C640CAC275A1}"/>
    <cellStyle name="40% - Ênfase6 7 2 3" xfId="2539" xr:uid="{76D6AC6D-76E0-427D-B38B-1A8E5EDA68F0}"/>
    <cellStyle name="40% - Ênfase6 7 2_Plan1" xfId="2540" xr:uid="{4502BC81-6819-408B-9A6E-5BA9B1E89AEF}"/>
    <cellStyle name="40% - Ênfase6 7 3" xfId="2541" xr:uid="{1FC5484F-ECD9-487E-A608-6EAE2B36C196}"/>
    <cellStyle name="40% - Ênfase6 7 3 2" xfId="2542" xr:uid="{94EB434C-43A7-4A9C-9B79-B6FF61647B6F}"/>
    <cellStyle name="40% - Ênfase6 7 3 3" xfId="2543" xr:uid="{7D682F09-D651-4E18-BD6A-837CB4FC0A18}"/>
    <cellStyle name="40% - Ênfase6 7 3_Plan1" xfId="2544" xr:uid="{3A016E54-A197-4887-9E05-FB02F1CF5A85}"/>
    <cellStyle name="40% - Ênfase6 7 4" xfId="2545" xr:uid="{0CBAED7F-8309-40A7-9EB4-5A9AF26CA639}"/>
    <cellStyle name="40% - Ênfase6 7 4 2" xfId="2546" xr:uid="{8DEA4E7F-2B4F-49C7-8A8F-D5FA4C75CF4C}"/>
    <cellStyle name="40% - Ênfase6 7 4 3" xfId="2547" xr:uid="{C9FAFA62-077F-4876-854B-6516A899FF49}"/>
    <cellStyle name="40% - Ênfase6 7 4 4" xfId="2548" xr:uid="{0E4EB9FB-8361-4C9C-8267-B04836D8F4AF}"/>
    <cellStyle name="40% - Ênfase6 7 4_Plan1" xfId="2549" xr:uid="{DBB4E94B-7BD2-4FE4-A20E-7C28A2215729}"/>
    <cellStyle name="40% - Ênfase6 7 5" xfId="2550" xr:uid="{1B6C749D-99B0-485E-B6F6-AF3045279032}"/>
    <cellStyle name="40% - Ênfase6 7 6" xfId="2551" xr:uid="{C69C6D1F-42D9-4A68-92D5-BF7ABE424498}"/>
    <cellStyle name="40% - Ênfase6 7 7" xfId="2552" xr:uid="{84324C0E-35AD-49B7-BC46-DF2CA3579473}"/>
    <cellStyle name="40% - Ênfase6 7_Plan1" xfId="2553" xr:uid="{3E08162F-4B3F-4DDE-A174-BC04217FD2FE}"/>
    <cellStyle name="40% - Ênfase6 8" xfId="2554" xr:uid="{F2EC2BB6-4BB5-492B-A9A2-E03651A0BC1D}"/>
    <cellStyle name="40% - Ênfase6 8 2" xfId="2555" xr:uid="{EB8C32EE-CDA3-456A-B283-E1EF1BF4268D}"/>
    <cellStyle name="40% - Ênfase6 8 2 2" xfId="2556" xr:uid="{9E68003F-198D-4015-A3DD-3EFC8992BE6E}"/>
    <cellStyle name="40% - Ênfase6 8 2 3" xfId="2557" xr:uid="{529E60BF-40ED-49AB-A34E-B438B47A6F2F}"/>
    <cellStyle name="40% - Ênfase6 8 2_Plan1" xfId="2558" xr:uid="{5C229F6A-377A-44FA-9926-B93FB1BF37B0}"/>
    <cellStyle name="40% - Ênfase6 8 3" xfId="2559" xr:uid="{C01E1AE9-F128-4D9C-BD7C-0ECA7D6BADCE}"/>
    <cellStyle name="40% - Ênfase6 8 3 2" xfId="2560" xr:uid="{0F3F0EF4-CF01-4748-A63C-A1FC5D63F339}"/>
    <cellStyle name="40% - Ênfase6 8 3 3" xfId="2561" xr:uid="{2CF56B29-4A5F-408A-A360-D81808BAB14D}"/>
    <cellStyle name="40% - Ênfase6 8 3_Plan1" xfId="2562" xr:uid="{9B24BFCB-A66F-46E5-AC06-CEDBDC0D5A4A}"/>
    <cellStyle name="40% - Ênfase6 8 4" xfId="2563" xr:uid="{1968D19D-694F-472E-B6F9-9BECC5D39D48}"/>
    <cellStyle name="40% - Ênfase6 8 4 2" xfId="2564" xr:uid="{76EF59DE-B85B-4B87-A997-A2E792CA4A1A}"/>
    <cellStyle name="40% - Ênfase6 8 4_Plan1" xfId="2565" xr:uid="{C61AFCFD-BC09-4384-B87E-F148E5E62421}"/>
    <cellStyle name="40% - Ênfase6 8 5" xfId="2566" xr:uid="{4D7AD3C9-C4B4-469C-A1AE-77025E527C9E}"/>
    <cellStyle name="40% - Ênfase6 8_Plan1" xfId="2567" xr:uid="{7FB7CB4C-2229-44F8-86A2-4B0C57E385F9}"/>
    <cellStyle name="40% - Ênfase6 9" xfId="2568" xr:uid="{3FBFB706-3667-4D41-8617-A551EB8F5D1A}"/>
    <cellStyle name="40% - Ênfase6 9 2" xfId="2569" xr:uid="{08646814-C9DA-4ACC-9A0E-2DD1B36572B6}"/>
    <cellStyle name="40% - Ênfase6 9 2 2" xfId="2570" xr:uid="{C8888B60-56D7-4C24-B801-503BBB91A5C2}"/>
    <cellStyle name="40% - Ênfase6 9 2 3" xfId="2571" xr:uid="{2F767861-CE8A-4D76-A64C-C731FC9BBBCB}"/>
    <cellStyle name="40% - Ênfase6 9 2_Plan1" xfId="2572" xr:uid="{FE1B31B7-C569-47A6-A810-05F49F226FB9}"/>
    <cellStyle name="40% - Ênfase6 9 3" xfId="2573" xr:uid="{CDE719ED-3150-4DE8-9B21-D2CE0F7D1125}"/>
    <cellStyle name="40% - Ênfase6 9 3 2" xfId="2574" xr:uid="{16D977B9-AB14-4127-8A55-3974EB7134AE}"/>
    <cellStyle name="40% - Ênfase6 9 3 3" xfId="2575" xr:uid="{C7CB724A-8451-4555-AF4B-CC0B8212CCAF}"/>
    <cellStyle name="40% - Ênfase6 9 3_Plan1" xfId="2576" xr:uid="{8834A8C4-C6F4-483D-B4B6-1BDC22F9094D}"/>
    <cellStyle name="40% - Ênfase6 9 4" xfId="2577" xr:uid="{7B916DBC-51B4-4BB8-A157-DBBA5BBC18FA}"/>
    <cellStyle name="40% - Ênfase6 9 5" xfId="2578" xr:uid="{A9EFA3E5-0D1D-4794-B4E0-ACA6CDDEAD32}"/>
    <cellStyle name="40% - Ênfase6 9_Plan1" xfId="2579" xr:uid="{76A9B047-12A5-421F-8A9C-F7BF0F916F7C}"/>
    <cellStyle name="60% - Accent1" xfId="2580" xr:uid="{1FEF92E6-549E-4F1D-A7A8-981FD3A84EF6}"/>
    <cellStyle name="60% - Accent2" xfId="2581" xr:uid="{3C3E96E0-C41F-411D-8DD0-DBC9147C47E3}"/>
    <cellStyle name="60% - Accent3" xfId="2582" xr:uid="{2BDBFC39-B31E-4900-B559-6F439E6D3C52}"/>
    <cellStyle name="60% - Accent4" xfId="2583" xr:uid="{E8D559D2-1B68-4315-8EF8-E28F255E7E82}"/>
    <cellStyle name="60% - Accent5" xfId="2584" xr:uid="{D0AE7640-A68C-47D3-8DAA-0699C16C062B}"/>
    <cellStyle name="60% - Accent6" xfId="2585" xr:uid="{C3C578D1-64BA-4663-84F6-4AB932BD9855}"/>
    <cellStyle name="60% - Ênfase1 10" xfId="2586" xr:uid="{F489F732-9E3E-4F36-A65A-8E55D87C34AD}"/>
    <cellStyle name="60% - Ênfase1 2" xfId="2587" xr:uid="{5C431BB8-F0B4-4721-BD75-2389A2CF3559}"/>
    <cellStyle name="60% - Ênfase1 3" xfId="2588" xr:uid="{37C09117-2952-430B-BAD7-BFD90226F833}"/>
    <cellStyle name="60% - Ênfase1 4" xfId="2589" xr:uid="{124F7370-A188-4274-8F41-7A43AB789D83}"/>
    <cellStyle name="60% - Ênfase1 5" xfId="2590" xr:uid="{D77D1A93-0CFA-4F35-8316-097AF363F39A}"/>
    <cellStyle name="60% - Ênfase1 6" xfId="2591" xr:uid="{364A2EC1-7D81-4B68-A5C0-63E33F3CF6DA}"/>
    <cellStyle name="60% - Ênfase1 7" xfId="2592" xr:uid="{7C24EB48-E586-4F45-8F41-C59F4DB109FA}"/>
    <cellStyle name="60% - Ênfase1 8" xfId="2593" xr:uid="{56662ED6-5A56-4B61-8C18-88144BD00E4B}"/>
    <cellStyle name="60% - Ênfase1 9" xfId="2594" xr:uid="{324CC27D-DF44-434A-B96B-28D3DB2DB549}"/>
    <cellStyle name="60% - Ênfase2 2" xfId="2595" xr:uid="{453E4269-E9D2-48AB-9E75-67C048B7547D}"/>
    <cellStyle name="60% - Ênfase2 3" xfId="2596" xr:uid="{7D48C6F9-1248-4036-85B0-F37678BD28F2}"/>
    <cellStyle name="60% - Ênfase2 4" xfId="2597" xr:uid="{00CDFF8E-0CA6-4B2F-AEC0-C08C9E418F96}"/>
    <cellStyle name="60% - Ênfase3 10" xfId="2598" xr:uid="{54AAF2A6-9768-4F8C-BA26-89AD44DB5DD2}"/>
    <cellStyle name="60% - Ênfase3 2" xfId="2599" xr:uid="{07F1B713-833B-499E-AC95-376C6EB204FD}"/>
    <cellStyle name="60% - Ênfase3 3" xfId="2600" xr:uid="{0DC7BF87-91AF-4B22-BE7C-D77B3F8B55A1}"/>
    <cellStyle name="60% - Ênfase3 4" xfId="2601" xr:uid="{5AEA373F-8343-4731-8571-068B25131594}"/>
    <cellStyle name="60% - Ênfase3 5" xfId="2602" xr:uid="{5AA0BDEC-9F31-40AA-8387-A3D347761D5E}"/>
    <cellStyle name="60% - Ênfase3 6" xfId="2603" xr:uid="{999B7AC7-4F18-4EAC-AA07-29E49EE6AD8E}"/>
    <cellStyle name="60% - Ênfase3 7" xfId="2604" xr:uid="{02497375-903F-4D50-ACE4-A532D994617A}"/>
    <cellStyle name="60% - Ênfase3 8" xfId="2605" xr:uid="{B68C9508-AC8B-4A43-80F5-38CAAC377838}"/>
    <cellStyle name="60% - Ênfase3 9" xfId="2606" xr:uid="{9C13086A-1264-4F4D-911F-5BCAAB9A5DCB}"/>
    <cellStyle name="60% - Ênfase4 10" xfId="2607" xr:uid="{B001877F-9ABC-4255-A2B0-D8EE1D1F5F0C}"/>
    <cellStyle name="60% - Ênfase4 2" xfId="2608" xr:uid="{12F685E4-CA38-4AFC-8819-BE9500281055}"/>
    <cellStyle name="60% - Ênfase4 3" xfId="2609" xr:uid="{EF269AC7-F470-4EC7-9FA3-4FED8F600B79}"/>
    <cellStyle name="60% - Ênfase4 4" xfId="2610" xr:uid="{4501A785-321A-4A7F-9634-91528C84B635}"/>
    <cellStyle name="60% - Ênfase4 5" xfId="2611" xr:uid="{9CBB8D23-4B1F-4FE1-BB87-9B0E98876337}"/>
    <cellStyle name="60% - Ênfase4 6" xfId="2612" xr:uid="{3C074EC3-AFDA-4CBD-9169-17DB3CDDC2F0}"/>
    <cellStyle name="60% - Ênfase4 7" xfId="2613" xr:uid="{E1B7C34B-7874-45F6-8C0D-5E908A64AE7D}"/>
    <cellStyle name="60% - Ênfase4 8" xfId="2614" xr:uid="{8D764640-2BE2-4C2C-B9F3-0E130C1BCF30}"/>
    <cellStyle name="60% - Ênfase4 9" xfId="2615" xr:uid="{28A8BD71-7716-4106-B6A9-6692E0198F69}"/>
    <cellStyle name="60% - Ênfase5 2" xfId="2616" xr:uid="{F9713315-74A5-40E5-9EA5-3F126013B5C8}"/>
    <cellStyle name="60% - Ênfase5 3" xfId="2617" xr:uid="{12901CEA-CF4F-45BB-94D7-C9457B3271E3}"/>
    <cellStyle name="60% - Ênfase5 4" xfId="2618" xr:uid="{2507EA7E-B79A-4D64-801A-FE0D6E6DC264}"/>
    <cellStyle name="60% - Ênfase6 10" xfId="2619" xr:uid="{93481B8E-A6D5-4166-9B1C-BC09850403D4}"/>
    <cellStyle name="60% - Ênfase6 2" xfId="2620" xr:uid="{141A1980-593E-4B26-A6A6-6100DF23AB48}"/>
    <cellStyle name="60% - Ênfase6 3" xfId="2621" xr:uid="{CAB059B1-04F2-4DB6-96C0-04384ED7D4A6}"/>
    <cellStyle name="60% - Ênfase6 4" xfId="2622" xr:uid="{C887E129-3673-45DA-AE82-E91FC118AE1A}"/>
    <cellStyle name="60% - Ênfase6 5" xfId="2623" xr:uid="{C4357E1A-03BE-416E-9F39-F5BDB2AD4EB9}"/>
    <cellStyle name="60% - Ênfase6 6" xfId="2624" xr:uid="{0BC34C53-ED6C-4B3B-B3F5-80F4FAC36CA5}"/>
    <cellStyle name="60% - Ênfase6 7" xfId="2625" xr:uid="{1EA99B2E-99EB-4ABE-BDC4-0FCE2CAB338A}"/>
    <cellStyle name="60% - Ênfase6 8" xfId="2626" xr:uid="{275B5C61-EEAF-40F4-A41B-DF60E777BADD}"/>
    <cellStyle name="60% - Ênfase6 9" xfId="2627" xr:uid="{782BD1AD-13B8-404A-B266-8668AAC8B5A9}"/>
    <cellStyle name="Accent1" xfId="2628" xr:uid="{2B4A1445-8BDA-4F76-9C63-C925A7AFB627}"/>
    <cellStyle name="Accent2" xfId="2629" xr:uid="{B3A2E72D-0674-4AD2-B4D9-CF8FF462AC77}"/>
    <cellStyle name="Accent3" xfId="2630" xr:uid="{91750A47-70AB-40A8-8F68-2504546857D8}"/>
    <cellStyle name="Accent4" xfId="2631" xr:uid="{BB0EF77F-FBE8-4FC8-A2DF-48C7028655BF}"/>
    <cellStyle name="Accent5" xfId="2632" xr:uid="{5726CFF8-E5A7-4341-8684-777E32BA042A}"/>
    <cellStyle name="Accent6" xfId="2633" xr:uid="{8E5C9F54-FA6C-4BCA-97FC-9D209CF9675F}"/>
    <cellStyle name="Bad" xfId="2634" xr:uid="{FA5E1455-A4A5-4A64-BE13-6831D9561444}"/>
    <cellStyle name="Bom 10" xfId="2635" xr:uid="{0486E425-A793-43E8-B5FB-6793BAD71D89}"/>
    <cellStyle name="Bom 2" xfId="2636" xr:uid="{804C22E6-7D73-473F-81BA-03FDB75187DD}"/>
    <cellStyle name="Bom 3" xfId="2637" xr:uid="{16DC81DF-8682-484C-A987-7141FFA52076}"/>
    <cellStyle name="Bom 4" xfId="2638" xr:uid="{60C3C171-DDFC-452F-A335-D9F6CAFCC92C}"/>
    <cellStyle name="Bom 5" xfId="2639" xr:uid="{54C897D4-43B8-4375-B7A8-E3EF5C24772A}"/>
    <cellStyle name="Bom 6" xfId="2640" xr:uid="{956D405F-7E6B-4A60-8D1F-07F3A10524A0}"/>
    <cellStyle name="Bom 7" xfId="2641" xr:uid="{7CA65D08-B4AE-46DF-BE03-B49F144659D6}"/>
    <cellStyle name="Bom 8" xfId="2642" xr:uid="{D63CC7C4-AE22-4C88-8084-5683934D0417}"/>
    <cellStyle name="Bom 9" xfId="2643" xr:uid="{4A3466E2-196D-47A1-A21C-2B7919F0880A}"/>
    <cellStyle name="Calculation" xfId="2644" xr:uid="{E26C8F34-4F19-4D4A-A487-A17A4A3C9E82}"/>
    <cellStyle name="Calculation 10" xfId="2645" xr:uid="{0AACAA56-8B84-44D1-9039-81382A5AE077}"/>
    <cellStyle name="Calculation 10 2" xfId="2646" xr:uid="{0C292795-294D-470B-8D5F-E031F011F668}"/>
    <cellStyle name="Calculation 10 2 2" xfId="2647" xr:uid="{C4BE5F5F-469F-4004-AE1F-2CC461C3A840}"/>
    <cellStyle name="Calculation 10 3" xfId="2648" xr:uid="{AE9D0962-168B-4137-889C-6554F8368EEE}"/>
    <cellStyle name="Calculation 10_ORÇAMENTO" xfId="2649" xr:uid="{21C8C0A8-F2A8-4BE0-9448-83DFA1EAE889}"/>
    <cellStyle name="Calculation 11" xfId="2650" xr:uid="{9DB3EC7D-7442-4091-A64C-D6AE01D9895D}"/>
    <cellStyle name="Calculation 11 2" xfId="2651" xr:uid="{11E42A03-E4E0-409B-AC8F-65A7AECC693E}"/>
    <cellStyle name="Calculation 11 2 2" xfId="2652" xr:uid="{C674AE92-D56F-4902-9ECE-7F4400BC11FE}"/>
    <cellStyle name="Calculation 11 3" xfId="2653" xr:uid="{6AB3D7C3-3F35-4931-B747-1E88E80FE4AC}"/>
    <cellStyle name="Calculation 11_ORÇAMENTO" xfId="2654" xr:uid="{0DAFB226-740B-4BA7-917A-74FCC2813E0A}"/>
    <cellStyle name="Calculation 12" xfId="2655" xr:uid="{1994D3FC-93D4-498E-9DE0-73EBD4FC38D7}"/>
    <cellStyle name="Calculation 12 2" xfId="2656" xr:uid="{60BE61E2-F738-430A-B99A-1F1BDB27C93E}"/>
    <cellStyle name="Calculation 12 2 2" xfId="2657" xr:uid="{CA87504B-865E-4275-ABD7-DB58BC682E5F}"/>
    <cellStyle name="Calculation 12 3" xfId="2658" xr:uid="{2446FCF5-CA9A-47CE-8F5F-93EDF310CF35}"/>
    <cellStyle name="Calculation 12_ORÇAMENTO" xfId="2659" xr:uid="{3A0C029B-76F6-48A2-AF29-B191A4B9C7A0}"/>
    <cellStyle name="Calculation 13" xfId="2660" xr:uid="{15D959B3-312D-40C0-8AF1-90DD3F42A36B}"/>
    <cellStyle name="Calculation 13 2" xfId="2661" xr:uid="{1C88FC39-A33A-43A8-94BE-624F13516423}"/>
    <cellStyle name="Calculation 13 2 2" xfId="2662" xr:uid="{50F6FB99-678F-47CD-BEE0-2240BE8371AF}"/>
    <cellStyle name="Calculation 13 3" xfId="2663" xr:uid="{A545F167-202B-4B47-83E5-5F6413D41C08}"/>
    <cellStyle name="Calculation 13_ORÇAMENTO" xfId="2664" xr:uid="{E89390B1-6A9B-4BD2-B7C9-1391D13DAF16}"/>
    <cellStyle name="Calculation 14" xfId="2665" xr:uid="{B22902C5-7760-4749-869F-9BB8D8C800BC}"/>
    <cellStyle name="Calculation 14 2" xfId="2666" xr:uid="{EF764206-89A3-482D-B110-6A2841CD94F8}"/>
    <cellStyle name="Calculation 14 2 2" xfId="2667" xr:uid="{59F71EA0-9301-4A9F-8586-C25481C9C160}"/>
    <cellStyle name="Calculation 14 3" xfId="2668" xr:uid="{0768B319-8488-48A0-81AB-7C755DF7DDFC}"/>
    <cellStyle name="Calculation 14_ORÇAMENTO" xfId="2669" xr:uid="{2C49D23E-9A4D-4B86-8E13-8F0B0DFD245D}"/>
    <cellStyle name="Calculation 15" xfId="2670" xr:uid="{57E06971-D092-4626-BD18-05391AA8BC3F}"/>
    <cellStyle name="Calculation 15 2" xfId="2671" xr:uid="{18919A07-209C-49F9-AF6C-B0B001B0842A}"/>
    <cellStyle name="Calculation 15 2 2" xfId="2672" xr:uid="{CD3950EE-D0D6-4917-8692-E20BE4A03B19}"/>
    <cellStyle name="Calculation 15 3" xfId="2673" xr:uid="{DA03D601-C90E-4494-800E-F484D8E7B5F3}"/>
    <cellStyle name="Calculation 15_ORÇAMENTO" xfId="2674" xr:uid="{921359E7-6FEC-46BE-914B-1859B297421E}"/>
    <cellStyle name="Calculation 16" xfId="2675" xr:uid="{277C3F63-1AF6-4887-8FA3-1B18B2169679}"/>
    <cellStyle name="Calculation 16 2" xfId="2676" xr:uid="{2776AC20-FBBE-41B9-B5B1-9BBD1487D87B}"/>
    <cellStyle name="Calculation 16 2 2" xfId="2677" xr:uid="{C0924D0D-4389-49B4-A7F7-DAFCD5870DD4}"/>
    <cellStyle name="Calculation 16 3" xfId="2678" xr:uid="{F3D70254-4AD6-42F6-B20A-15F92A4100BB}"/>
    <cellStyle name="Calculation 16_ORÇAMENTO" xfId="2679" xr:uid="{0C48674C-68C4-4AC9-92BC-88A0C9162128}"/>
    <cellStyle name="Calculation 17" xfId="2680" xr:uid="{25F4DAF7-0149-4C4B-B4C0-CCABEF2C3FA5}"/>
    <cellStyle name="Calculation 17 2" xfId="2681" xr:uid="{2822DF5B-10D5-4553-BDDD-7A6A68EF8D72}"/>
    <cellStyle name="Calculation 17 2 2" xfId="2682" xr:uid="{AEA7EBBA-FD33-41B8-BB86-2851BDFB2F45}"/>
    <cellStyle name="Calculation 17 3" xfId="2683" xr:uid="{820B91F3-05EE-4374-82E4-8E3298B5BB7A}"/>
    <cellStyle name="Calculation 17_ORÇAMENTO" xfId="2684" xr:uid="{BBCC8985-11B8-4441-9DFB-03518F8B40CB}"/>
    <cellStyle name="Calculation 18" xfId="2685" xr:uid="{43E4C69D-415C-4A04-80E4-DE549A885878}"/>
    <cellStyle name="Calculation 18 2" xfId="2686" xr:uid="{1C7FAF9A-D09A-40AA-B484-518EC30AF450}"/>
    <cellStyle name="Calculation 18 2 2" xfId="2687" xr:uid="{98F2EE75-DF8B-4552-9D18-7A122D103658}"/>
    <cellStyle name="Calculation 18 3" xfId="2688" xr:uid="{0FB307C6-F05D-46ED-A858-0CCFF83B5FDB}"/>
    <cellStyle name="Calculation 18_ORÇAMENTO" xfId="2689" xr:uid="{86938169-7AB8-41AB-9C4A-3A62EF9685E1}"/>
    <cellStyle name="Calculation 19" xfId="2690" xr:uid="{52314EB4-C78F-424C-A54F-B0EFEB88A5B9}"/>
    <cellStyle name="Calculation 19 2" xfId="2691" xr:uid="{2B05A9E2-F0B6-45CD-BAB8-265FDD6BED40}"/>
    <cellStyle name="Calculation 2" xfId="2692" xr:uid="{E8B4B463-ECC3-4623-B92E-465834B01395}"/>
    <cellStyle name="Calculation 2 10" xfId="2693" xr:uid="{34A49E3F-C94C-4698-9332-32725775E4D1}"/>
    <cellStyle name="Calculation 2 10 2" xfId="2694" xr:uid="{0B305332-001C-4492-9042-A8A0A32D34A7}"/>
    <cellStyle name="Calculation 2 10 2 2" xfId="2695" xr:uid="{E4741D0E-D62C-4FBD-A132-0F6455E2D668}"/>
    <cellStyle name="Calculation 2 10 3" xfId="2696" xr:uid="{7EDBDDF4-472E-4292-B432-C1617E8B5280}"/>
    <cellStyle name="Calculation 2 10_ORÇAMENTO" xfId="2697" xr:uid="{379E4D12-5F66-4191-B0BC-2981BC6F1C00}"/>
    <cellStyle name="Calculation 2 11" xfId="2698" xr:uid="{4456BFDB-1E90-44F2-98B9-B835272E3DB1}"/>
    <cellStyle name="Calculation 2 11 2" xfId="2699" xr:uid="{BDA75B16-A616-4836-A8AA-E56EFCC7D63C}"/>
    <cellStyle name="Calculation 2 11 2 2" xfId="2700" xr:uid="{BCF41F52-ECC3-43A5-A4C2-72905B938BB0}"/>
    <cellStyle name="Calculation 2 11 3" xfId="2701" xr:uid="{13F3CE8F-F219-4F55-9E12-970BD4C81EE7}"/>
    <cellStyle name="Calculation 2 11_ORÇAMENTO" xfId="2702" xr:uid="{3449FB99-B8CE-4E4C-9A43-573660CD1076}"/>
    <cellStyle name="Calculation 2 12" xfId="2703" xr:uid="{8380C96C-51E8-45A3-AFAA-CF8C2677014D}"/>
    <cellStyle name="Calculation 2 12 2" xfId="2704" xr:uid="{5527C027-B736-4D49-B8C1-715BE32F278C}"/>
    <cellStyle name="Calculation 2 12 2 2" xfId="2705" xr:uid="{B5F2C37C-56B8-4716-8F49-733B2A60146B}"/>
    <cellStyle name="Calculation 2 12 3" xfId="2706" xr:uid="{F93E6B27-0DE6-4EA5-8F07-3D21BFEDF994}"/>
    <cellStyle name="Calculation 2 12_ORÇAMENTO" xfId="2707" xr:uid="{4AA8A6F5-D6F1-4C28-A3A0-8DEDF5F2B414}"/>
    <cellStyle name="Calculation 2 13" xfId="2708" xr:uid="{7E309A6F-BF4E-41F1-90A2-F284D6304928}"/>
    <cellStyle name="Calculation 2 13 2" xfId="2709" xr:uid="{7FE62BD0-9E56-447A-B9F8-2469124A6F21}"/>
    <cellStyle name="Calculation 2 13 2 2" xfId="2710" xr:uid="{F8D80EB5-6984-4C07-8080-FF95DE492093}"/>
    <cellStyle name="Calculation 2 13 3" xfId="2711" xr:uid="{A660E4AA-BE82-4103-8145-3CE6BA31C087}"/>
    <cellStyle name="Calculation 2 13_ORÇAMENTO" xfId="2712" xr:uid="{24226E8B-0251-472E-B777-049BAB6DA949}"/>
    <cellStyle name="Calculation 2 14" xfId="2713" xr:uid="{2DFB3282-2631-45DE-B795-72BF5C471EEF}"/>
    <cellStyle name="Calculation 2 14 2" xfId="2714" xr:uid="{F636E7C9-1D87-467E-A046-B3E636BAA2CF}"/>
    <cellStyle name="Calculation 2 14 2 2" xfId="2715" xr:uid="{9DE82235-2FA2-44CE-9E3D-162CA6F7C79F}"/>
    <cellStyle name="Calculation 2 14 3" xfId="2716" xr:uid="{C95C4491-FDE5-48C7-8145-022CE2B9FF7A}"/>
    <cellStyle name="Calculation 2 14_ORÇAMENTO" xfId="2717" xr:uid="{D2E72EE0-A620-4A0B-840A-2E8FF75DD717}"/>
    <cellStyle name="Calculation 2 15" xfId="2718" xr:uid="{40A899CB-1735-415A-AA56-D6F9FF97D684}"/>
    <cellStyle name="Calculation 2 15 2" xfId="2719" xr:uid="{668801EE-2C06-4254-B7B8-876069FD8986}"/>
    <cellStyle name="Calculation 2 15 2 2" xfId="2720" xr:uid="{9EF68EE3-6C55-4954-A09B-B6BA98E80945}"/>
    <cellStyle name="Calculation 2 15 3" xfId="2721" xr:uid="{5A6929D1-6A49-433B-8392-CC7AB2EBB0B4}"/>
    <cellStyle name="Calculation 2 15_ORÇAMENTO" xfId="2722" xr:uid="{03B251DD-0694-43B6-9448-ECAFD9F4C025}"/>
    <cellStyle name="Calculation 2 16" xfId="2723" xr:uid="{479435A8-BD3A-4FBD-BE5F-FE6A47E99E47}"/>
    <cellStyle name="Calculation 2 16 2" xfId="2724" xr:uid="{F997B37A-E134-4BDF-B8ED-833AF37C0B6C}"/>
    <cellStyle name="Calculation 2 16 2 2" xfId="2725" xr:uid="{74A52B16-89BE-4FC6-AEE3-2223B57583DF}"/>
    <cellStyle name="Calculation 2 16 3" xfId="2726" xr:uid="{BE4A0A83-88E7-4CE4-A9F2-6D924ADEAA62}"/>
    <cellStyle name="Calculation 2 16_ORÇAMENTO" xfId="2727" xr:uid="{92ACAED7-42D6-4C52-BEEC-C1AE17B9B91F}"/>
    <cellStyle name="Calculation 2 17" xfId="2728" xr:uid="{CE3A6167-3C7C-4ABD-9956-2D8382921140}"/>
    <cellStyle name="Calculation 2 17 2" xfId="2729" xr:uid="{271F5433-7F9B-4601-8BFB-8E98714B3608}"/>
    <cellStyle name="Calculation 2 17 2 2" xfId="2730" xr:uid="{F083A698-1744-4AB7-8A56-D3D100AE5F68}"/>
    <cellStyle name="Calculation 2 17 3" xfId="2731" xr:uid="{68F8D02A-A764-4E10-9C88-CE7B2EA01D9B}"/>
    <cellStyle name="Calculation 2 17_ORÇAMENTO" xfId="2732" xr:uid="{91E6AED8-3BEF-48A8-AA4D-4005EDF13F13}"/>
    <cellStyle name="Calculation 2 18" xfId="2733" xr:uid="{FDDE0D55-63D4-4200-8A5D-261D8B4D30B8}"/>
    <cellStyle name="Calculation 2 18 2" xfId="2734" xr:uid="{4B70F1FD-A18B-4570-B8C6-663D17DEC90F}"/>
    <cellStyle name="Calculation 2 19" xfId="2735" xr:uid="{326AAD43-8DB3-42F6-8B24-7ADCF9659ECB}"/>
    <cellStyle name="Calculation 2 2" xfId="2736" xr:uid="{F65D58E6-B898-4618-B0CD-6679213E0E38}"/>
    <cellStyle name="Calculation 2 2 2" xfId="2737" xr:uid="{D8E211A5-0778-4862-8FE3-F459DBAD4670}"/>
    <cellStyle name="Calculation 2 2 2 2" xfId="2738" xr:uid="{7565EF09-9673-4BC2-BC3B-325B25187976}"/>
    <cellStyle name="Calculation 2 2 3" xfId="2739" xr:uid="{56024485-9877-440F-A753-FA4178048CDF}"/>
    <cellStyle name="Calculation 2 2_ORÇAMENTO" xfId="2740" xr:uid="{3C9AC207-C255-42DB-89F5-8B02A8493D67}"/>
    <cellStyle name="Calculation 2 3" xfId="2741" xr:uid="{7E9E0615-B7AB-4EB7-9687-44835F6C6154}"/>
    <cellStyle name="Calculation 2 3 2" xfId="2742" xr:uid="{5A6AF923-511B-45E9-87B2-E51586E5A6B0}"/>
    <cellStyle name="Calculation 2 3 2 2" xfId="2743" xr:uid="{71FB0392-DEAC-4668-BE22-F2B586542D6F}"/>
    <cellStyle name="Calculation 2 3 3" xfId="2744" xr:uid="{5557343E-AB0F-433B-9F39-47EF6B67F8EA}"/>
    <cellStyle name="Calculation 2 3_ORÇAMENTO" xfId="2745" xr:uid="{47573282-8068-4BC1-95F9-B50E110D3B92}"/>
    <cellStyle name="Calculation 2 4" xfId="2746" xr:uid="{E9BFD2D0-BCBC-48B4-AF8C-F048B7873DBC}"/>
    <cellStyle name="Calculation 2 4 2" xfId="2747" xr:uid="{37DFD078-EBC7-4B9B-8651-403B6D437A4D}"/>
    <cellStyle name="Calculation 2 4 2 2" xfId="2748" xr:uid="{1DD7599B-DF3D-4DC0-AEE2-C005F649B6F7}"/>
    <cellStyle name="Calculation 2 4 3" xfId="2749" xr:uid="{39B629B1-89CC-4A57-9276-6820BE01FB45}"/>
    <cellStyle name="Calculation 2 4_ORÇAMENTO" xfId="2750" xr:uid="{AE2C4B49-8B7F-4290-B08D-F368A04E7477}"/>
    <cellStyle name="Calculation 2 5" xfId="2751" xr:uid="{545CFB42-9DCC-44A3-97CE-629707A96E83}"/>
    <cellStyle name="Calculation 2 5 2" xfId="2752" xr:uid="{AA4888A6-E802-44CE-A483-AFE6CA5E2E6F}"/>
    <cellStyle name="Calculation 2 5 2 2" xfId="2753" xr:uid="{094A6F5E-E3B5-4158-A453-FCDEBF12421F}"/>
    <cellStyle name="Calculation 2 5 3" xfId="2754" xr:uid="{8DB20125-3C9F-4C84-844C-CF53E7F40A0F}"/>
    <cellStyle name="Calculation 2 5_ORÇAMENTO" xfId="2755" xr:uid="{27748F3D-41AF-4AB9-A69A-A8D344CEBA4B}"/>
    <cellStyle name="Calculation 2 6" xfId="2756" xr:uid="{EE3EF84C-4847-480A-85CE-32AA96D361D4}"/>
    <cellStyle name="Calculation 2 6 2" xfId="2757" xr:uid="{0B803E28-D95F-4A0B-B9A6-8912324E5B2E}"/>
    <cellStyle name="Calculation 2 6 2 2" xfId="2758" xr:uid="{92EAA8A1-30B5-4349-B258-D4836A51DF9D}"/>
    <cellStyle name="Calculation 2 6 3" xfId="2759" xr:uid="{FA777B21-CAFA-4626-9F84-04FF093FF420}"/>
    <cellStyle name="Calculation 2 6_ORÇAMENTO" xfId="2760" xr:uid="{A1A28911-6428-47FF-96E5-8DD7E7B35307}"/>
    <cellStyle name="Calculation 2 7" xfId="2761" xr:uid="{EE5F0DA8-3B19-4CCD-94A2-2ABEFAB566E0}"/>
    <cellStyle name="Calculation 2 7 2" xfId="2762" xr:uid="{350D716E-E0C2-4E42-8BC6-F154C8D29B46}"/>
    <cellStyle name="Calculation 2 7 2 2" xfId="2763" xr:uid="{AD99692D-EFEB-4292-849E-4E82BF5D5C1B}"/>
    <cellStyle name="Calculation 2 7 3" xfId="2764" xr:uid="{23EBF56D-56BC-4BAB-B101-7A61146C1C28}"/>
    <cellStyle name="Calculation 2 7_ORÇAMENTO" xfId="2765" xr:uid="{315902AD-1647-4B39-A997-AD01CB6BAB61}"/>
    <cellStyle name="Calculation 2 8" xfId="2766" xr:uid="{45D6A34A-5059-45AA-82A7-6B47F4CA4DEF}"/>
    <cellStyle name="Calculation 2 8 2" xfId="2767" xr:uid="{E3B12A42-6378-4533-84E0-D5D1B025E279}"/>
    <cellStyle name="Calculation 2 8 2 2" xfId="2768" xr:uid="{C3CE4ED8-E63B-4373-AA19-F27DF1E27BAF}"/>
    <cellStyle name="Calculation 2 8 3" xfId="2769" xr:uid="{15DD66DC-B3D4-4448-A420-0E3D196B5702}"/>
    <cellStyle name="Calculation 2 8_ORÇAMENTO" xfId="2770" xr:uid="{DE0A0A77-3CE7-4E28-96BE-2B19145732DA}"/>
    <cellStyle name="Calculation 2 9" xfId="2771" xr:uid="{582DEF6E-18B8-45AA-A47B-15500936DA62}"/>
    <cellStyle name="Calculation 2 9 2" xfId="2772" xr:uid="{A03D5C31-B8BC-4253-86DE-2905BD71F6F8}"/>
    <cellStyle name="Calculation 2 9 2 2" xfId="2773" xr:uid="{8831F986-E921-4DF1-8F1B-633C4C26A03C}"/>
    <cellStyle name="Calculation 2 9 3" xfId="2774" xr:uid="{84E2F9ED-14FC-47B3-B1C9-F802007368DD}"/>
    <cellStyle name="Calculation 2 9_ORÇAMENTO" xfId="2775" xr:uid="{B6A0DC73-A9A0-4091-A40F-6D8E566268EB}"/>
    <cellStyle name="Calculation 2_ORÇAMENTO" xfId="2776" xr:uid="{AB8F1E52-880E-4905-9189-CC34C03476AA}"/>
    <cellStyle name="Calculation 20" xfId="2777" xr:uid="{54084454-3AFF-4B2F-A492-0F02E5645E03}"/>
    <cellStyle name="Calculation 3" xfId="2778" xr:uid="{A3718FDD-822A-4CB3-AA80-4A29DB77DAF2}"/>
    <cellStyle name="Calculation 3 2" xfId="2779" xr:uid="{5ADEDB7F-63F7-4C46-9B9C-18713736421C}"/>
    <cellStyle name="Calculation 3 2 2" xfId="2780" xr:uid="{3348B27E-D50F-48F9-BC07-A41BAB510C6A}"/>
    <cellStyle name="Calculation 3 3" xfId="2781" xr:uid="{2721642A-B7BA-48CF-B41B-4D74D9CF2D7F}"/>
    <cellStyle name="Calculation 3_ORÇAMENTO" xfId="2782" xr:uid="{579D84E1-B2F2-4D99-8AF5-B3861B8F0789}"/>
    <cellStyle name="Calculation 4" xfId="2783" xr:uid="{B7F1DF20-D6E1-46D1-B30B-34FF4EF4CB18}"/>
    <cellStyle name="Calculation 4 2" xfId="2784" xr:uid="{5B9C7EF7-E530-4E6A-A211-A4BBADF2500C}"/>
    <cellStyle name="Calculation 4 2 2" xfId="2785" xr:uid="{F49F795B-D25D-43E2-A988-4DAA41E77B25}"/>
    <cellStyle name="Calculation 4 3" xfId="2786" xr:uid="{E9173714-8E3F-4C4A-804D-27DA50B9776A}"/>
    <cellStyle name="Calculation 4_ORÇAMENTO" xfId="2787" xr:uid="{1771A535-CA3E-4562-9E91-6C353F5E9BBB}"/>
    <cellStyle name="Calculation 5" xfId="2788" xr:uid="{A75D58EF-E367-41D3-AEB1-C1C68616454B}"/>
    <cellStyle name="Calculation 5 2" xfId="2789" xr:uid="{7F4CF048-2920-4F98-902A-93331D59D4F7}"/>
    <cellStyle name="Calculation 5 2 2" xfId="2790" xr:uid="{5E4C9FD1-21A6-4271-8359-0B54C6131778}"/>
    <cellStyle name="Calculation 5 3" xfId="2791" xr:uid="{821D5A59-460E-4130-A752-A11E47783FED}"/>
    <cellStyle name="Calculation 5_ORÇAMENTO" xfId="2792" xr:uid="{D02B9D71-AF6F-42C3-BB60-33E44AE43DB0}"/>
    <cellStyle name="Calculation 6" xfId="2793" xr:uid="{49DA6397-F171-45E8-98BD-EBB9CD112504}"/>
    <cellStyle name="Calculation 6 2" xfId="2794" xr:uid="{8131CFF8-27B3-47C9-A927-AE357558636A}"/>
    <cellStyle name="Calculation 6 2 2" xfId="2795" xr:uid="{10087283-FA66-4347-B6D0-D34DA107EF26}"/>
    <cellStyle name="Calculation 6 3" xfId="2796" xr:uid="{26ED7FA2-EB4B-4C2A-9AAF-48FBF0F22C61}"/>
    <cellStyle name="Calculation 6_ORÇAMENTO" xfId="2797" xr:uid="{60A47CCF-3F02-4D93-BA36-0D941C3072EA}"/>
    <cellStyle name="Calculation 7" xfId="2798" xr:uid="{8343F581-F9A6-4371-8EB6-261580AFA493}"/>
    <cellStyle name="Calculation 7 2" xfId="2799" xr:uid="{9CC2FC41-702A-42CF-9177-76CD1A4E7493}"/>
    <cellStyle name="Calculation 7 2 2" xfId="2800" xr:uid="{A289AE15-488C-41C3-B79F-08A7DBBA9243}"/>
    <cellStyle name="Calculation 7 3" xfId="2801" xr:uid="{8E551866-BDBC-48F4-BD9E-6A07E0438141}"/>
    <cellStyle name="Calculation 7_ORÇAMENTO" xfId="2802" xr:uid="{CDD40143-C1D2-4C24-BE03-9BA0B757B3D1}"/>
    <cellStyle name="Calculation 8" xfId="2803" xr:uid="{6781C5A2-934C-46DC-AC9E-461AE812D096}"/>
    <cellStyle name="Calculation 8 2" xfId="2804" xr:uid="{5A10DF1F-2C99-4B80-90BF-301124740768}"/>
    <cellStyle name="Calculation 8 2 2" xfId="2805" xr:uid="{E93BAEB8-7554-42FF-92CA-8922A4C957C4}"/>
    <cellStyle name="Calculation 8 3" xfId="2806" xr:uid="{8B8F8E48-E24A-4277-BEAE-F4B3F14DBE92}"/>
    <cellStyle name="Calculation 8_ORÇAMENTO" xfId="2807" xr:uid="{0069291C-3465-4BCB-98BE-DCCEE03F1B1D}"/>
    <cellStyle name="Calculation 9" xfId="2808" xr:uid="{E38F2D4D-2A1F-4C5F-94D0-666B192E23F4}"/>
    <cellStyle name="Calculation 9 2" xfId="2809" xr:uid="{35011202-8226-4FEF-9D39-8D19D11A9A64}"/>
    <cellStyle name="Calculation 9 2 2" xfId="2810" xr:uid="{B320BE6D-B1E5-4770-B807-0522603B0AAC}"/>
    <cellStyle name="Calculation 9 3" xfId="2811" xr:uid="{916EE08C-CBC2-4B32-9ABC-44AAB6156934}"/>
    <cellStyle name="Calculation 9_ORÇAMENTO" xfId="2812" xr:uid="{71F115C6-B2C4-4CC1-8CD9-E7EC60F64D98}"/>
    <cellStyle name="Calculation_ORÇAMENTO" xfId="2813" xr:uid="{8EC393B6-657B-49E6-95AD-D6FCA70E0824}"/>
    <cellStyle name="Cálculo 10" xfId="2814" xr:uid="{9C651AFC-BFE7-4E29-8989-9638489601D3}"/>
    <cellStyle name="Cálculo 11" xfId="2815" xr:uid="{480EC97F-F65D-4244-A703-A89568FF220C}"/>
    <cellStyle name="Cálculo 12" xfId="2816" xr:uid="{65819878-646C-4377-BE03-5ED2904A0D14}"/>
    <cellStyle name="Cálculo 13" xfId="2817" xr:uid="{68B512A6-8EA6-4EEF-8AC6-75625A8D4DDA}"/>
    <cellStyle name="Cálculo 13 2" xfId="2818" xr:uid="{BB2394E0-73A0-49EC-9251-5EA69D008CA3}"/>
    <cellStyle name="Cálculo 2" xfId="2819" xr:uid="{D7532878-E08B-4B40-9E74-86280F553CA5}"/>
    <cellStyle name="Cálculo 2 10" xfId="2820" xr:uid="{782C911C-D2EC-4DDD-8A76-7EE2B6468249}"/>
    <cellStyle name="Cálculo 2 10 2" xfId="2821" xr:uid="{8A18AED4-BADD-4E40-90A2-6C5D2177C4B4}"/>
    <cellStyle name="Cálculo 2 10 2 2" xfId="2822" xr:uid="{5B2907C3-AE70-456A-BA3A-145740E57EC8}"/>
    <cellStyle name="Cálculo 2 10 3" xfId="2823" xr:uid="{2FB65FF9-33B7-4344-A8CB-690D47BA5E66}"/>
    <cellStyle name="Cálculo 2 10_ORÇAMENTO" xfId="2824" xr:uid="{92423FBB-A61B-469A-8C31-77551EF31317}"/>
    <cellStyle name="Cálculo 2 11" xfId="2825" xr:uid="{69F0CFFA-B6C5-47F7-B7FB-F5EBB4042D0D}"/>
    <cellStyle name="Cálculo 2 11 2" xfId="2826" xr:uid="{205B7DA1-70FF-4177-93E3-A24AD0A2210E}"/>
    <cellStyle name="Cálculo 2 11 2 2" xfId="2827" xr:uid="{DD84C14E-5FE1-4F5B-82B6-B85A80E3EC2F}"/>
    <cellStyle name="Cálculo 2 11 3" xfId="2828" xr:uid="{478FB5A2-DFE0-434B-A98A-84D93BC7E7AC}"/>
    <cellStyle name="Cálculo 2 11_ORÇAMENTO" xfId="2829" xr:uid="{5D1ECFB9-8367-4022-990C-D19891F23096}"/>
    <cellStyle name="Cálculo 2 12" xfId="2830" xr:uid="{2AB6C3E6-E2F8-4F83-8091-90FDC430CFF4}"/>
    <cellStyle name="Cálculo 2 12 2" xfId="2831" xr:uid="{6502F5E8-84B4-4163-9F37-432C2FBA518C}"/>
    <cellStyle name="Cálculo 2 12 2 2" xfId="2832" xr:uid="{E2043643-6658-45F5-AEEC-0BC9F14735F9}"/>
    <cellStyle name="Cálculo 2 12 3" xfId="2833" xr:uid="{FA68A2A8-21E2-41A5-845A-1466B223A116}"/>
    <cellStyle name="Cálculo 2 12_ORÇAMENTO" xfId="2834" xr:uid="{07695EF4-B854-4103-9024-3C3B8E9399F1}"/>
    <cellStyle name="Cálculo 2 13" xfId="2835" xr:uid="{46156760-0C62-4BD2-ACD7-7294111EB0B1}"/>
    <cellStyle name="Cálculo 2 13 2" xfId="2836" xr:uid="{E844DAD3-CE14-48A0-B282-FAA2BE1B5687}"/>
    <cellStyle name="Cálculo 2 13 2 2" xfId="2837" xr:uid="{249F76F1-A24D-4B6E-984F-017E0CB13BFB}"/>
    <cellStyle name="Cálculo 2 13 3" xfId="2838" xr:uid="{3A34D4A7-1275-44BC-97C1-688360F265EB}"/>
    <cellStyle name="Cálculo 2 13_ORÇAMENTO" xfId="2839" xr:uid="{97FA0830-C7F9-4811-952F-CE2E10E510FE}"/>
    <cellStyle name="Cálculo 2 14" xfId="2840" xr:uid="{F1E618AF-AFF4-4747-B01A-170F35BBB462}"/>
    <cellStyle name="Cálculo 2 14 2" xfId="2841" xr:uid="{E81C7526-7100-4E7A-8450-DF5D0438E3AD}"/>
    <cellStyle name="Cálculo 2 14 2 2" xfId="2842" xr:uid="{C9E6846A-23A1-4277-9BC7-477B3DA4EEB0}"/>
    <cellStyle name="Cálculo 2 14 3" xfId="2843" xr:uid="{6C0A58B3-D1C0-44B4-B3D3-5EE1ECCCA441}"/>
    <cellStyle name="Cálculo 2 14_ORÇAMENTO" xfId="2844" xr:uid="{3510D81F-F2E8-4BAE-9A35-C3CF87AD8B54}"/>
    <cellStyle name="Cálculo 2 15" xfId="2845" xr:uid="{106FA1DA-76B8-4638-A73D-5223C6B6F5B3}"/>
    <cellStyle name="Cálculo 2 15 2" xfId="2846" xr:uid="{7DF9E1A8-39CE-4A97-B5AB-15294AD0CF20}"/>
    <cellStyle name="Cálculo 2 15 2 2" xfId="2847" xr:uid="{116F8353-A6B9-42C2-8436-6AD1E732C2F8}"/>
    <cellStyle name="Cálculo 2 15 3" xfId="2848" xr:uid="{9CE3A53C-8DFE-456A-BE7E-2F85E7188115}"/>
    <cellStyle name="Cálculo 2 15_ORÇAMENTO" xfId="2849" xr:uid="{FFA2C084-8DC9-4FB6-9713-28E47F0CE937}"/>
    <cellStyle name="Cálculo 2 16" xfId="2850" xr:uid="{A48A8964-7FC0-4D73-85C1-A6B185911CD7}"/>
    <cellStyle name="Cálculo 2 16 2" xfId="2851" xr:uid="{AD8B109D-19E4-4AB0-84A7-4A4B31D75CBD}"/>
    <cellStyle name="Cálculo 2 16 2 2" xfId="2852" xr:uid="{CA70A632-893E-4352-A7CA-F208BAA96FCB}"/>
    <cellStyle name="Cálculo 2 16 3" xfId="2853" xr:uid="{6E5C373A-DAB2-4955-9745-9FA5E780DFE1}"/>
    <cellStyle name="Cálculo 2 16_ORÇAMENTO" xfId="2854" xr:uid="{847B6238-0FAB-4FBD-ABAF-9C328CD1EE2A}"/>
    <cellStyle name="Cálculo 2 17" xfId="2855" xr:uid="{6C2DE7BB-896E-40F2-953E-6E1E6196E030}"/>
    <cellStyle name="Cálculo 2 17 2" xfId="2856" xr:uid="{15C42FA9-E142-4972-B2EA-BFCB3274424D}"/>
    <cellStyle name="Cálculo 2 17 2 2" xfId="2857" xr:uid="{CFBAEDDC-0501-4E78-A7FE-41604AEC3999}"/>
    <cellStyle name="Cálculo 2 17 3" xfId="2858" xr:uid="{60D0751B-F0C7-4C56-8FBE-2BF5AD008E0E}"/>
    <cellStyle name="Cálculo 2 17_ORÇAMENTO" xfId="2859" xr:uid="{725E721D-E383-46D6-BB55-E8FAABCFF7AE}"/>
    <cellStyle name="Cálculo 2 18" xfId="2860" xr:uid="{22EE8EC8-B8AF-4953-9097-4D06554569F5}"/>
    <cellStyle name="Cálculo 2 18 2" xfId="2861" xr:uid="{E4883C20-A56B-4300-99CF-875ACE287530}"/>
    <cellStyle name="Cálculo 2 18 2 2" xfId="2862" xr:uid="{B208D85B-F8CB-46F3-B22B-FEA41984F9AB}"/>
    <cellStyle name="Cálculo 2 18 3" xfId="2863" xr:uid="{66C8241A-0C26-4734-BFA6-59609A005DCB}"/>
    <cellStyle name="Cálculo 2 18_ORÇAMENTO" xfId="2864" xr:uid="{3B036E7B-95C4-4A35-9352-AF66A5AC60EF}"/>
    <cellStyle name="Cálculo 2 19" xfId="2865" xr:uid="{AA453504-E8F2-4CC1-B439-D6E6EA7FCDC9}"/>
    <cellStyle name="Cálculo 2 19 2" xfId="2866" xr:uid="{C36F01E5-79A1-4809-AE5F-A7C06851CE07}"/>
    <cellStyle name="Cálculo 2 19 2 2" xfId="2867" xr:uid="{7F4A7C9A-1500-4B6A-A5F9-DAEE4E623FA7}"/>
    <cellStyle name="Cálculo 2 19 3" xfId="2868" xr:uid="{E25D98AF-D992-4ED7-99C9-13B523AB99E1}"/>
    <cellStyle name="Cálculo 2 19_ORÇAMENTO" xfId="2869" xr:uid="{C0B202A8-9DF3-44EE-91D5-620DBF303B34}"/>
    <cellStyle name="Cálculo 2 2" xfId="2870" xr:uid="{7B2A6A33-C7BF-4C46-8022-870AD986BDAF}"/>
    <cellStyle name="Cálculo 2 2 10" xfId="2871" xr:uid="{8C37FABA-AB42-4199-8CE4-AFB989C75F2C}"/>
    <cellStyle name="Cálculo 2 2 10 2" xfId="2872" xr:uid="{CF24AC8D-90E6-4CEA-B2C4-AF5E19C8F56F}"/>
    <cellStyle name="Cálculo 2 2 10 2 2" xfId="2873" xr:uid="{F99FA620-6611-4E22-AE4E-78B3B7DF0324}"/>
    <cellStyle name="Cálculo 2 2 10 3" xfId="2874" xr:uid="{16CF613C-5011-4922-9347-A8D47EA54782}"/>
    <cellStyle name="Cálculo 2 2 10_ORÇAMENTO" xfId="2875" xr:uid="{E8766A93-3447-4914-BF4E-52ECC4303EE4}"/>
    <cellStyle name="Cálculo 2 2 11" xfId="2876" xr:uid="{613C7C0A-C07D-45D0-BD9E-E5BB7A066841}"/>
    <cellStyle name="Cálculo 2 2 11 2" xfId="2877" xr:uid="{661C7E8B-5139-4502-AB4C-27DE963541FE}"/>
    <cellStyle name="Cálculo 2 2 11 2 2" xfId="2878" xr:uid="{C9025222-0F74-4C52-BDDC-C74F0687548D}"/>
    <cellStyle name="Cálculo 2 2 11 3" xfId="2879" xr:uid="{1FB3F796-C13A-4BD0-8BF0-FA4C31884B86}"/>
    <cellStyle name="Cálculo 2 2 11_ORÇAMENTO" xfId="2880" xr:uid="{7638D045-6D3A-4684-91BE-A3C9CEC6F2CC}"/>
    <cellStyle name="Cálculo 2 2 12" xfId="2881" xr:uid="{137AAB58-583D-4B22-BFF9-01F8404445B1}"/>
    <cellStyle name="Cálculo 2 2 12 2" xfId="2882" xr:uid="{AD37B2AE-5282-4B6C-A7AA-0232E5F51E4C}"/>
    <cellStyle name="Cálculo 2 2 12 2 2" xfId="2883" xr:uid="{BF4DAA79-DB0E-4FA0-9B7A-6AD5861880A2}"/>
    <cellStyle name="Cálculo 2 2 12 3" xfId="2884" xr:uid="{FEE9D621-FE2F-4EC4-A1A9-F132F1D3B0B2}"/>
    <cellStyle name="Cálculo 2 2 12_ORÇAMENTO" xfId="2885" xr:uid="{14C10B81-F074-4740-9357-00552FFA636E}"/>
    <cellStyle name="Cálculo 2 2 13" xfId="2886" xr:uid="{2D0059E1-1C79-4B2A-84E3-DE079EDD5FBB}"/>
    <cellStyle name="Cálculo 2 2 13 2" xfId="2887" xr:uid="{7486102E-9677-4B3F-88C0-B57859D7D24A}"/>
    <cellStyle name="Cálculo 2 2 13 2 2" xfId="2888" xr:uid="{1D835F81-3EBB-4DBC-AED8-A66DBE7C2600}"/>
    <cellStyle name="Cálculo 2 2 13 3" xfId="2889" xr:uid="{DA327946-70F1-4A70-BDE9-37CD7111C111}"/>
    <cellStyle name="Cálculo 2 2 13_ORÇAMENTO" xfId="2890" xr:uid="{85E926B0-429A-49C6-8228-EFB33E288290}"/>
    <cellStyle name="Cálculo 2 2 14" xfId="2891" xr:uid="{A252B875-36A5-4D5E-98F9-A6BB6066672E}"/>
    <cellStyle name="Cálculo 2 2 14 2" xfId="2892" xr:uid="{16A11EE2-CAFD-4539-9D80-855E0C93EF8A}"/>
    <cellStyle name="Cálculo 2 2 14 2 2" xfId="2893" xr:uid="{2317ECEF-4275-49D1-B49C-81DDD9E3997A}"/>
    <cellStyle name="Cálculo 2 2 14 3" xfId="2894" xr:uid="{6DF05F8E-52DF-45E8-A11D-FF9C337E98C1}"/>
    <cellStyle name="Cálculo 2 2 14_ORÇAMENTO" xfId="2895" xr:uid="{0FEBB918-BB4F-4D50-950A-A11AE8FC91C0}"/>
    <cellStyle name="Cálculo 2 2 15" xfId="2896" xr:uid="{AD3E610B-63CD-45A7-8E00-3CA6FC33D4DC}"/>
    <cellStyle name="Cálculo 2 2 15 2" xfId="2897" xr:uid="{21BAD843-5984-4467-9B86-B8ECD3DEB0C8}"/>
    <cellStyle name="Cálculo 2 2 15 2 2" xfId="2898" xr:uid="{25583993-CEB7-45A7-B208-61ACB9C22718}"/>
    <cellStyle name="Cálculo 2 2 15 3" xfId="2899" xr:uid="{63E38316-C41D-4A7F-BA9E-56EFFF1D63BC}"/>
    <cellStyle name="Cálculo 2 2 15_ORÇAMENTO" xfId="2900" xr:uid="{CB07FABF-576D-47AD-9511-0FFC7E04E838}"/>
    <cellStyle name="Cálculo 2 2 16" xfId="2901" xr:uid="{FE13F503-C3BA-4949-9530-47626295FC92}"/>
    <cellStyle name="Cálculo 2 2 16 2" xfId="2902" xr:uid="{DD8AFC02-F636-479F-9ED8-629D5158AD8A}"/>
    <cellStyle name="Cálculo 2 2 16 2 2" xfId="2903" xr:uid="{40794848-0717-40BD-B99F-D3F8F78B12DE}"/>
    <cellStyle name="Cálculo 2 2 16 3" xfId="2904" xr:uid="{7E91F4F0-75FC-4750-88CD-E804F55D3F20}"/>
    <cellStyle name="Cálculo 2 2 16_ORÇAMENTO" xfId="2905" xr:uid="{66E69C9F-CCE9-4AE4-85B7-1044AD37C04E}"/>
    <cellStyle name="Cálculo 2 2 17" xfId="2906" xr:uid="{0FEB5433-12FD-4CDA-9A18-C4FD73215A6C}"/>
    <cellStyle name="Cálculo 2 2 17 2" xfId="2907" xr:uid="{1A7739AC-630A-4004-BDA9-EF7520F174C9}"/>
    <cellStyle name="Cálculo 2 2 17 2 2" xfId="2908" xr:uid="{AD5F0F18-B492-4E79-8EE8-8497CC453C57}"/>
    <cellStyle name="Cálculo 2 2 17 3" xfId="2909" xr:uid="{0C8FD6CE-8093-41C4-B521-02F089D858AC}"/>
    <cellStyle name="Cálculo 2 2 17_ORÇAMENTO" xfId="2910" xr:uid="{762AD71A-D648-48ED-BBB7-779113AA2458}"/>
    <cellStyle name="Cálculo 2 2 18" xfId="2911" xr:uid="{5C26F9A9-2567-4E91-991B-F792FF27C953}"/>
    <cellStyle name="Cálculo 2 2 18 2" xfId="2912" xr:uid="{A2BF1D5D-F190-45F5-B12A-65C6EE1110BE}"/>
    <cellStyle name="Cálculo 2 2 18 2 2" xfId="2913" xr:uid="{37FDA55E-9AFC-4BEE-AC85-7961343F488A}"/>
    <cellStyle name="Cálculo 2 2 18 3" xfId="2914" xr:uid="{F96A9F6F-F876-49D5-9606-25CEAC53769D}"/>
    <cellStyle name="Cálculo 2 2 18_ORÇAMENTO" xfId="2915" xr:uid="{F12395C3-2A3B-4C7D-B4D9-E68FA421BF4B}"/>
    <cellStyle name="Cálculo 2 2 19" xfId="2916" xr:uid="{3EAA0C5E-736D-4128-AD35-91942A7D814C}"/>
    <cellStyle name="Cálculo 2 2 19 2" xfId="2917" xr:uid="{7B8F2104-18D6-468B-AEDE-6A43B1AE26F1}"/>
    <cellStyle name="Cálculo 2 2 2" xfId="2918" xr:uid="{5EA2FEE6-D149-40F4-B785-AEF10CDF3E08}"/>
    <cellStyle name="Cálculo 2 2 2 10" xfId="2919" xr:uid="{BA7C5236-5BD2-45B1-AE68-EB9E1A4D8B66}"/>
    <cellStyle name="Cálculo 2 2 2 10 2" xfId="2920" xr:uid="{64ADDCEB-2280-41F3-8E83-4D903DD4ADE5}"/>
    <cellStyle name="Cálculo 2 2 2 10 2 2" xfId="2921" xr:uid="{393F40BC-3CF0-4523-8482-76DD81D9ABE1}"/>
    <cellStyle name="Cálculo 2 2 2 10 3" xfId="2922" xr:uid="{12A5AFC6-C992-4E82-9B98-1A6AC2A12CDA}"/>
    <cellStyle name="Cálculo 2 2 2 10_ORÇAMENTO" xfId="2923" xr:uid="{A94D67C3-22BF-4077-9077-30BA357D87C1}"/>
    <cellStyle name="Cálculo 2 2 2 11" xfId="2924" xr:uid="{7C805E64-AB8F-45A7-A0BD-B967D4EDDA97}"/>
    <cellStyle name="Cálculo 2 2 2 11 2" xfId="2925" xr:uid="{D9CCF7A1-803E-43A2-9D6D-004CCCC71162}"/>
    <cellStyle name="Cálculo 2 2 2 11 2 2" xfId="2926" xr:uid="{5E845F80-BD6C-4D14-B11A-FF11652EAA5E}"/>
    <cellStyle name="Cálculo 2 2 2 11 3" xfId="2927" xr:uid="{7FB37AEB-30B6-464F-B8A6-34F33F15D714}"/>
    <cellStyle name="Cálculo 2 2 2 11_ORÇAMENTO" xfId="2928" xr:uid="{1F9F3B99-AFDA-48FF-A880-DED16DBD91B4}"/>
    <cellStyle name="Cálculo 2 2 2 12" xfId="2929" xr:uid="{9CC6FA6F-323E-4A20-93A2-FF7C4788AA52}"/>
    <cellStyle name="Cálculo 2 2 2 12 2" xfId="2930" xr:uid="{10FA8DC6-2FF2-4E8A-AA58-473AA2B8118C}"/>
    <cellStyle name="Cálculo 2 2 2 12 2 2" xfId="2931" xr:uid="{4381FD63-E4F1-413D-8FC7-D9AFD1F5A858}"/>
    <cellStyle name="Cálculo 2 2 2 12 3" xfId="2932" xr:uid="{FBF17878-A263-4595-9BC5-6F5264FB87FF}"/>
    <cellStyle name="Cálculo 2 2 2 12_ORÇAMENTO" xfId="2933" xr:uid="{9646BFBE-FCDA-4086-9FFC-823A66D61E54}"/>
    <cellStyle name="Cálculo 2 2 2 13" xfId="2934" xr:uid="{F3208F1C-5F61-4A06-8644-FE93B621FF9D}"/>
    <cellStyle name="Cálculo 2 2 2 13 2" xfId="2935" xr:uid="{75877D67-1F55-4267-B4DE-27481EAB90D4}"/>
    <cellStyle name="Cálculo 2 2 2 13 2 2" xfId="2936" xr:uid="{8D52A0AB-5E74-4E67-80C2-7610CDBF1B80}"/>
    <cellStyle name="Cálculo 2 2 2 13 3" xfId="2937" xr:uid="{CEA43C81-6009-4E52-9DDF-382326C3A10A}"/>
    <cellStyle name="Cálculo 2 2 2 13_ORÇAMENTO" xfId="2938" xr:uid="{8276F482-7ACF-4FE9-8B9B-4CC14C281F6A}"/>
    <cellStyle name="Cálculo 2 2 2 14" xfId="2939" xr:uid="{0B3638ED-482C-4D11-B781-BFA81A27CAAF}"/>
    <cellStyle name="Cálculo 2 2 2 14 2" xfId="2940" xr:uid="{0162D32B-0117-4254-BB66-B48D26E38636}"/>
    <cellStyle name="Cálculo 2 2 2 14 2 2" xfId="2941" xr:uid="{35CA2177-F01D-4D78-9CB7-7E2598313786}"/>
    <cellStyle name="Cálculo 2 2 2 14 3" xfId="2942" xr:uid="{77C770C9-4D59-467D-8B89-012F7671E3D3}"/>
    <cellStyle name="Cálculo 2 2 2 14_ORÇAMENTO" xfId="2943" xr:uid="{96B35DF0-761B-4546-96DA-537700D94F52}"/>
    <cellStyle name="Cálculo 2 2 2 15" xfId="2944" xr:uid="{42E79BF1-A9BE-4F98-9599-295385B617DC}"/>
    <cellStyle name="Cálculo 2 2 2 15 2" xfId="2945" xr:uid="{43BC4B92-7FFC-4E88-BF15-3E9FE8E1443B}"/>
    <cellStyle name="Cálculo 2 2 2 15 2 2" xfId="2946" xr:uid="{383B163B-FF07-40D0-B4C2-B3AF35986639}"/>
    <cellStyle name="Cálculo 2 2 2 15 3" xfId="2947" xr:uid="{BEE84BB4-18A6-4BD5-991F-9D56B2A286DB}"/>
    <cellStyle name="Cálculo 2 2 2 15_ORÇAMENTO" xfId="2948" xr:uid="{547C425B-C2BF-4706-AB61-EA2310840236}"/>
    <cellStyle name="Cálculo 2 2 2 16" xfId="2949" xr:uid="{AC99F498-BA9E-4999-8187-0BD707B90B76}"/>
    <cellStyle name="Cálculo 2 2 2 16 2" xfId="2950" xr:uid="{C7C1AC64-4886-44E8-9556-13AE22C1F94C}"/>
    <cellStyle name="Cálculo 2 2 2 16 2 2" xfId="2951" xr:uid="{3F039BFB-9979-4570-A88C-BAAC9DD7D42A}"/>
    <cellStyle name="Cálculo 2 2 2 16 3" xfId="2952" xr:uid="{6A87FAE5-C275-4301-8D67-A1F25B50AA7B}"/>
    <cellStyle name="Cálculo 2 2 2 16_ORÇAMENTO" xfId="2953" xr:uid="{48455583-4B97-4DB6-85D1-3C98BA8B1E64}"/>
    <cellStyle name="Cálculo 2 2 2 17" xfId="2954" xr:uid="{49CA035E-633C-4B1F-898A-022A9D3CF93C}"/>
    <cellStyle name="Cálculo 2 2 2 17 2" xfId="2955" xr:uid="{C6D46887-80FF-42E1-9981-872E950B2C3B}"/>
    <cellStyle name="Cálculo 2 2 2 17 2 2" xfId="2956" xr:uid="{E0C0FFAF-D519-43A4-BFC0-B42B629764C7}"/>
    <cellStyle name="Cálculo 2 2 2 17 3" xfId="2957" xr:uid="{BEDBC837-9848-443F-927F-C6D76FFC2E1F}"/>
    <cellStyle name="Cálculo 2 2 2 17_ORÇAMENTO" xfId="2958" xr:uid="{89A3D766-4485-4F3C-8C4E-BBDCF3B93F86}"/>
    <cellStyle name="Cálculo 2 2 2 18" xfId="2959" xr:uid="{A20ABDB4-137F-4898-BCD8-24A97A7E6031}"/>
    <cellStyle name="Cálculo 2 2 2 18 2" xfId="2960" xr:uid="{0AFD6D31-C1F8-493F-913C-2CA788FA9A39}"/>
    <cellStyle name="Cálculo 2 2 2 19" xfId="2961" xr:uid="{B01A885F-DA0F-471F-8AD4-B32F73F2B0F9}"/>
    <cellStyle name="Cálculo 2 2 2 2" xfId="2962" xr:uid="{86E7D7D7-1AA9-4E54-9879-1DEFF2769C9F}"/>
    <cellStyle name="Cálculo 2 2 2 2 2" xfId="2963" xr:uid="{6F223589-0E36-4D90-8552-6C42C5775706}"/>
    <cellStyle name="Cálculo 2 2 2 2 2 2" xfId="2964" xr:uid="{55C0AC3F-1627-41DC-8465-6F672451EDB0}"/>
    <cellStyle name="Cálculo 2 2 2 2 3" xfId="2965" xr:uid="{E6DB80D9-B54F-4783-974B-E39F4A43B4A1}"/>
    <cellStyle name="Cálculo 2 2 2 2_ORÇAMENTO" xfId="2966" xr:uid="{13F1DBEB-A29D-455A-B418-F19106A52FC8}"/>
    <cellStyle name="Cálculo 2 2 2 3" xfId="2967" xr:uid="{C73052D2-CC2F-40F4-98EA-86BF4F9DEF4E}"/>
    <cellStyle name="Cálculo 2 2 2 3 2" xfId="2968" xr:uid="{FF694E76-3136-429B-AAC8-0988125A4EE4}"/>
    <cellStyle name="Cálculo 2 2 2 3 2 2" xfId="2969" xr:uid="{76D598C7-6612-47DC-AB60-0A56EA66107F}"/>
    <cellStyle name="Cálculo 2 2 2 3 3" xfId="2970" xr:uid="{4655A581-D938-4638-9916-59E0E9F7C8BC}"/>
    <cellStyle name="Cálculo 2 2 2 3_ORÇAMENTO" xfId="2971" xr:uid="{F197F36D-19DF-447F-8BBD-B3D1D69DC331}"/>
    <cellStyle name="Cálculo 2 2 2 4" xfId="2972" xr:uid="{1560C97A-A70D-4F46-B65D-CAB0EA9B784B}"/>
    <cellStyle name="Cálculo 2 2 2 4 2" xfId="2973" xr:uid="{CD36A886-1C3D-4167-AD37-3D14DD95136B}"/>
    <cellStyle name="Cálculo 2 2 2 4 2 2" xfId="2974" xr:uid="{FD13DE67-2810-475B-B9DA-F8F1D111C83C}"/>
    <cellStyle name="Cálculo 2 2 2 4 3" xfId="2975" xr:uid="{5CAE65A4-0D89-46DA-B6B5-4568A42893B7}"/>
    <cellStyle name="Cálculo 2 2 2 4_ORÇAMENTO" xfId="2976" xr:uid="{DBCA37F6-C31B-4EC3-B354-6B76FAA83B15}"/>
    <cellStyle name="Cálculo 2 2 2 5" xfId="2977" xr:uid="{3A7968F6-5F34-4C34-8302-804771BC3A83}"/>
    <cellStyle name="Cálculo 2 2 2 5 2" xfId="2978" xr:uid="{0D5F8A75-C7E8-4481-ABD4-4FC2BFADDE75}"/>
    <cellStyle name="Cálculo 2 2 2 5 2 2" xfId="2979" xr:uid="{68E86554-6C7A-473C-9FE7-7C4FCC3C55EB}"/>
    <cellStyle name="Cálculo 2 2 2 5 3" xfId="2980" xr:uid="{974B4A5F-F799-4ADE-806C-D11D691F9741}"/>
    <cellStyle name="Cálculo 2 2 2 5_ORÇAMENTO" xfId="2981" xr:uid="{7B4CD9E4-6A36-4E79-9B20-C1791E2D7F8D}"/>
    <cellStyle name="Cálculo 2 2 2 6" xfId="2982" xr:uid="{4E9FBAA0-7CF7-4C60-A8CB-0B04F072453A}"/>
    <cellStyle name="Cálculo 2 2 2 6 2" xfId="2983" xr:uid="{02473B8A-BC65-4A5D-9E59-E8376170C9D0}"/>
    <cellStyle name="Cálculo 2 2 2 6 2 2" xfId="2984" xr:uid="{2B6B737A-846E-48FB-A60B-8694A8A759B6}"/>
    <cellStyle name="Cálculo 2 2 2 6 3" xfId="2985" xr:uid="{9CFDFC48-A50B-4BE9-9AAF-5C265239568C}"/>
    <cellStyle name="Cálculo 2 2 2 6_ORÇAMENTO" xfId="2986" xr:uid="{359ED1ED-83EA-46A5-8DD2-7B7AA02D3C23}"/>
    <cellStyle name="Cálculo 2 2 2 7" xfId="2987" xr:uid="{A0CF8652-09F0-4345-B755-8B45A08ED554}"/>
    <cellStyle name="Cálculo 2 2 2 7 2" xfId="2988" xr:uid="{CF66304E-C2E7-4CA7-865B-B2CAAA970C1F}"/>
    <cellStyle name="Cálculo 2 2 2 7 2 2" xfId="2989" xr:uid="{78F7ADE2-063F-4193-8E3C-8FABC6BB8B19}"/>
    <cellStyle name="Cálculo 2 2 2 7 3" xfId="2990" xr:uid="{E99E6E5A-B55E-4FCD-880D-5775F7372C3D}"/>
    <cellStyle name="Cálculo 2 2 2 7_ORÇAMENTO" xfId="2991" xr:uid="{F61D9248-3C96-49A2-9BA9-CAA255F5A0ED}"/>
    <cellStyle name="Cálculo 2 2 2 8" xfId="2992" xr:uid="{6FDCFBE3-CCDD-426A-936B-7E50EDA446D2}"/>
    <cellStyle name="Cálculo 2 2 2 8 2" xfId="2993" xr:uid="{0FA39B45-4B9E-4E5F-9FA2-6715101B4082}"/>
    <cellStyle name="Cálculo 2 2 2 8 2 2" xfId="2994" xr:uid="{4ABC7B9E-141E-4860-8CBA-1EE4263BB353}"/>
    <cellStyle name="Cálculo 2 2 2 8 3" xfId="2995" xr:uid="{9A21B857-5C73-41B3-9EFF-FC3AA8A3F7F4}"/>
    <cellStyle name="Cálculo 2 2 2 8_ORÇAMENTO" xfId="2996" xr:uid="{73B0447C-97F4-4A43-B342-EBABC9EB2241}"/>
    <cellStyle name="Cálculo 2 2 2 9" xfId="2997" xr:uid="{8FA438BB-C94A-4256-A667-AD4D496950FE}"/>
    <cellStyle name="Cálculo 2 2 2 9 2" xfId="2998" xr:uid="{A9D13B64-C0D8-4DF3-961E-6A5B7C441F68}"/>
    <cellStyle name="Cálculo 2 2 2 9 2 2" xfId="2999" xr:uid="{FE65F521-C212-4EE2-95AF-73E5A10C690B}"/>
    <cellStyle name="Cálculo 2 2 2 9 3" xfId="3000" xr:uid="{B806E6B0-D148-4E17-8CF0-BC625057F98D}"/>
    <cellStyle name="Cálculo 2 2 2 9_ORÇAMENTO" xfId="3001" xr:uid="{2A9D3AB2-14CC-4B0D-9F8E-19BAE562C9CC}"/>
    <cellStyle name="Cálculo 2 2 2_ORÇAMENTO" xfId="3002" xr:uid="{4BC61FD6-2E90-4BC8-8F51-E16DE5E6B1E8}"/>
    <cellStyle name="Cálculo 2 2 20" xfId="3003" xr:uid="{AE7662BE-11E7-473B-B2BE-481E0A11C225}"/>
    <cellStyle name="Cálculo 2 2 3" xfId="3004" xr:uid="{492105C6-E48C-4818-9588-0A5C6F398007}"/>
    <cellStyle name="Cálculo 2 2 3 2" xfId="3005" xr:uid="{95500621-80FB-4894-BD9E-DF9FFC7DE9DE}"/>
    <cellStyle name="Cálculo 2 2 3 2 2" xfId="3006" xr:uid="{4B0BC54F-A8C3-4B58-85C8-19121705D658}"/>
    <cellStyle name="Cálculo 2 2 3 3" xfId="3007" xr:uid="{C0A24800-94A1-4512-AB23-F3074AB89BBB}"/>
    <cellStyle name="Cálculo 2 2 3_ORÇAMENTO" xfId="3008" xr:uid="{E0A5EC35-C74A-42BF-AF8B-849E83F1A33B}"/>
    <cellStyle name="Cálculo 2 2 4" xfId="3009" xr:uid="{094C5089-1D79-46BF-AAD7-6C2CDF80073A}"/>
    <cellStyle name="Cálculo 2 2 4 2" xfId="3010" xr:uid="{A02B6483-A404-4025-A868-F6E2FA02C788}"/>
    <cellStyle name="Cálculo 2 2 4 2 2" xfId="3011" xr:uid="{4B27A631-9144-4665-B8C1-8DD40EB683CE}"/>
    <cellStyle name="Cálculo 2 2 4 3" xfId="3012" xr:uid="{B5CF5CC6-E248-45E9-AC92-0B8065CFF506}"/>
    <cellStyle name="Cálculo 2 2 4_ORÇAMENTO" xfId="3013" xr:uid="{5D40A8F5-1975-44B0-AE1A-309DD0E09794}"/>
    <cellStyle name="Cálculo 2 2 5" xfId="3014" xr:uid="{50336611-4FB8-434B-8312-A0C75C130FBE}"/>
    <cellStyle name="Cálculo 2 2 5 2" xfId="3015" xr:uid="{32588408-1DC6-4912-BDEF-65586EFAA6A5}"/>
    <cellStyle name="Cálculo 2 2 5 2 2" xfId="3016" xr:uid="{2BA7D745-E93F-46E1-8A02-2D0447811FF3}"/>
    <cellStyle name="Cálculo 2 2 5 3" xfId="3017" xr:uid="{B6299315-B885-45A7-A375-AD0856B23435}"/>
    <cellStyle name="Cálculo 2 2 5_ORÇAMENTO" xfId="3018" xr:uid="{F0F6285B-444A-4F07-8376-A1908D498BE8}"/>
    <cellStyle name="Cálculo 2 2 6" xfId="3019" xr:uid="{6D71EF4C-EA9F-40A5-9F5D-48495CFA39A6}"/>
    <cellStyle name="Cálculo 2 2 6 2" xfId="3020" xr:uid="{451F2FFF-9F29-4D6D-A29E-3B80B77D8C74}"/>
    <cellStyle name="Cálculo 2 2 6 2 2" xfId="3021" xr:uid="{85274A8B-A0FB-4C23-87F1-F76361978F91}"/>
    <cellStyle name="Cálculo 2 2 6 3" xfId="3022" xr:uid="{02784EAF-3D18-4139-B4B8-CAA89146EE92}"/>
    <cellStyle name="Cálculo 2 2 6_ORÇAMENTO" xfId="3023" xr:uid="{35A33B9D-760B-41C3-9A3F-7CF67EA312E5}"/>
    <cellStyle name="Cálculo 2 2 7" xfId="3024" xr:uid="{160F63D1-EB6B-423C-A8BD-2E3673BB9D55}"/>
    <cellStyle name="Cálculo 2 2 7 2" xfId="3025" xr:uid="{72A9BE6C-2057-443B-9C4C-DE695F83ADDE}"/>
    <cellStyle name="Cálculo 2 2 7 2 2" xfId="3026" xr:uid="{01F36E00-0F56-4E32-95EB-D7EBD8FAF479}"/>
    <cellStyle name="Cálculo 2 2 7 3" xfId="3027" xr:uid="{463B41E9-56BD-441E-939D-A73EAA91BBDD}"/>
    <cellStyle name="Cálculo 2 2 7_ORÇAMENTO" xfId="3028" xr:uid="{3F226334-F66C-4F49-AE82-6379D8C596EA}"/>
    <cellStyle name="Cálculo 2 2 8" xfId="3029" xr:uid="{D2AEC948-FFA9-4BA8-8FCB-AA48C687BCE7}"/>
    <cellStyle name="Cálculo 2 2 8 2" xfId="3030" xr:uid="{005EB051-65DB-40B1-AAF0-7D2A77D5CC58}"/>
    <cellStyle name="Cálculo 2 2 8 2 2" xfId="3031" xr:uid="{D40D0C30-063B-4349-98F9-E9B91ADEE6FE}"/>
    <cellStyle name="Cálculo 2 2 8 3" xfId="3032" xr:uid="{930C56BB-9FAB-425A-A8F0-6A84730FFAC6}"/>
    <cellStyle name="Cálculo 2 2 8_ORÇAMENTO" xfId="3033" xr:uid="{C0A985DB-0641-43C0-A060-EAAB2F24B58B}"/>
    <cellStyle name="Cálculo 2 2 9" xfId="3034" xr:uid="{0CC5E600-9A6E-4D22-813E-D51C07BD2BDF}"/>
    <cellStyle name="Cálculo 2 2 9 2" xfId="3035" xr:uid="{4DA4477A-0CE2-4F52-8E65-0D9DF449F68E}"/>
    <cellStyle name="Cálculo 2 2 9 2 2" xfId="3036" xr:uid="{148C3F12-7031-4F5F-87D6-C0707A39AE99}"/>
    <cellStyle name="Cálculo 2 2 9 3" xfId="3037" xr:uid="{862B4723-3EEC-40F8-847A-10CA5FE201C1}"/>
    <cellStyle name="Cálculo 2 2 9_ORÇAMENTO" xfId="3038" xr:uid="{14E5AB6C-20E5-4E51-AD4B-968CF18AC3C7}"/>
    <cellStyle name="Cálculo 2 2_ORÇAMENTO" xfId="3039" xr:uid="{91237A16-0DB9-4CE2-9C23-BF2DFC81A108}"/>
    <cellStyle name="Cálculo 2 20" xfId="3040" xr:uid="{07F537FE-66B2-481E-8122-A18937ACB3D7}"/>
    <cellStyle name="Cálculo 2 20 2" xfId="3041" xr:uid="{E28DCAC1-6B6E-4BAA-B9B0-0F2CCD1D3CF6}"/>
    <cellStyle name="Cálculo 2 21" xfId="3042" xr:uid="{0E3C442A-ABFD-4A9F-8CC1-658E67E72AD4}"/>
    <cellStyle name="Cálculo 2 3" xfId="3043" xr:uid="{D172DA29-ECC9-44EF-8BB5-7CD34DBFF30B}"/>
    <cellStyle name="Cálculo 2 3 10" xfId="3044" xr:uid="{80A8A1D9-E850-4601-8126-12120F283FE3}"/>
    <cellStyle name="Cálculo 2 3 10 2" xfId="3045" xr:uid="{C8F10319-F50C-45E8-BE13-E7A481EE143B}"/>
    <cellStyle name="Cálculo 2 3 10 2 2" xfId="3046" xr:uid="{8E921407-2246-436F-A6E6-15478ECC5D96}"/>
    <cellStyle name="Cálculo 2 3 10 3" xfId="3047" xr:uid="{EE5747C3-C37E-4D20-8AE8-B6AF2180C82F}"/>
    <cellStyle name="Cálculo 2 3 10_ORÇAMENTO" xfId="3048" xr:uid="{6B3D9C17-A23D-4963-B014-B85E09BC5313}"/>
    <cellStyle name="Cálculo 2 3 11" xfId="3049" xr:uid="{4B8001C1-7D54-4243-A51D-14FC70BE7472}"/>
    <cellStyle name="Cálculo 2 3 11 2" xfId="3050" xr:uid="{CC92868A-5126-468E-A607-6D5DD93F94EF}"/>
    <cellStyle name="Cálculo 2 3 11 2 2" xfId="3051" xr:uid="{148A5687-FA8B-441C-93EB-9E4B943FB1B8}"/>
    <cellStyle name="Cálculo 2 3 11 3" xfId="3052" xr:uid="{430BC597-C3A6-4F46-B03F-4B1FFF9D3543}"/>
    <cellStyle name="Cálculo 2 3 11_ORÇAMENTO" xfId="3053" xr:uid="{8C996FD7-6076-46CE-9950-478681DDCD31}"/>
    <cellStyle name="Cálculo 2 3 12" xfId="3054" xr:uid="{297B974B-B27F-413B-9B1E-EA5A46FECE61}"/>
    <cellStyle name="Cálculo 2 3 12 2" xfId="3055" xr:uid="{6AE8729E-1787-425C-977E-35C7F1B9CD60}"/>
    <cellStyle name="Cálculo 2 3 12 2 2" xfId="3056" xr:uid="{5315DC26-8B28-4281-9D9E-AC3A3ED2B8C3}"/>
    <cellStyle name="Cálculo 2 3 12 3" xfId="3057" xr:uid="{7BE5D6C0-6AA1-43BF-A9E5-D08134CD909C}"/>
    <cellStyle name="Cálculo 2 3 12_ORÇAMENTO" xfId="3058" xr:uid="{B1A4622E-878E-488E-9F0A-201765D32FE4}"/>
    <cellStyle name="Cálculo 2 3 13" xfId="3059" xr:uid="{EAA58C3F-DE52-4A70-BC94-ADB4473A7244}"/>
    <cellStyle name="Cálculo 2 3 13 2" xfId="3060" xr:uid="{8C69D362-5299-4842-96E3-273F3CF39817}"/>
    <cellStyle name="Cálculo 2 3 13 2 2" xfId="3061" xr:uid="{A33EC5EF-78D9-4370-8BFB-61826C213CE7}"/>
    <cellStyle name="Cálculo 2 3 13 3" xfId="3062" xr:uid="{50176DB6-D4B3-4DE3-ADC8-901704405668}"/>
    <cellStyle name="Cálculo 2 3 13_ORÇAMENTO" xfId="3063" xr:uid="{EEEB560C-6281-4A05-8D3B-3948A9D18E25}"/>
    <cellStyle name="Cálculo 2 3 14" xfId="3064" xr:uid="{D230FB0E-7CA4-4C55-AFB8-01F11BDE1767}"/>
    <cellStyle name="Cálculo 2 3 14 2" xfId="3065" xr:uid="{7BB959BB-C6B6-4309-A930-13E335A6EB41}"/>
    <cellStyle name="Cálculo 2 3 14 2 2" xfId="3066" xr:uid="{F3A9325A-1999-4339-9A7C-A77F9CD1CE70}"/>
    <cellStyle name="Cálculo 2 3 14 3" xfId="3067" xr:uid="{7A928CDB-EC81-4BCD-8377-0CFDB4229FD2}"/>
    <cellStyle name="Cálculo 2 3 14_ORÇAMENTO" xfId="3068" xr:uid="{82236A90-C0F5-481C-87CE-CB1AE93AAC43}"/>
    <cellStyle name="Cálculo 2 3 15" xfId="3069" xr:uid="{7EADEC9A-B70C-49E2-85A2-E64752844737}"/>
    <cellStyle name="Cálculo 2 3 15 2" xfId="3070" xr:uid="{4700AB96-CB42-4E91-ADE5-1593B2CDDB15}"/>
    <cellStyle name="Cálculo 2 3 15 2 2" xfId="3071" xr:uid="{42AA3FF9-D023-4B36-A1CA-0BFF7AABE287}"/>
    <cellStyle name="Cálculo 2 3 15 3" xfId="3072" xr:uid="{39F5FAE7-0A38-4074-BCB4-2ACD6021509C}"/>
    <cellStyle name="Cálculo 2 3 15_ORÇAMENTO" xfId="3073" xr:uid="{BE4DE346-1547-4F74-B17E-4569EF351A19}"/>
    <cellStyle name="Cálculo 2 3 16" xfId="3074" xr:uid="{FBB2D332-22CC-43A2-9FD2-19C3E90ABD81}"/>
    <cellStyle name="Cálculo 2 3 16 2" xfId="3075" xr:uid="{AD803F75-5A1D-45A9-8078-C77511FCB295}"/>
    <cellStyle name="Cálculo 2 3 16 2 2" xfId="3076" xr:uid="{5C95EE69-F5E0-481B-B1BD-44D01D734F26}"/>
    <cellStyle name="Cálculo 2 3 16 3" xfId="3077" xr:uid="{A8BD3E09-1237-4916-B11D-1CBEEF142198}"/>
    <cellStyle name="Cálculo 2 3 16_ORÇAMENTO" xfId="3078" xr:uid="{F9F47702-2048-4A9F-92D2-202140B84CBF}"/>
    <cellStyle name="Cálculo 2 3 17" xfId="3079" xr:uid="{F29711DF-4E7F-4A75-ADF7-ADF839FBDC76}"/>
    <cellStyle name="Cálculo 2 3 17 2" xfId="3080" xr:uid="{BB8C2ED6-7389-4805-AD1D-08B046220BF5}"/>
    <cellStyle name="Cálculo 2 3 17 2 2" xfId="3081" xr:uid="{3866DD0C-59F2-4F48-9EC3-EE93A4AA116C}"/>
    <cellStyle name="Cálculo 2 3 17 3" xfId="3082" xr:uid="{4EDDE852-C8A9-4FA5-9B0B-21A04B9CEFDE}"/>
    <cellStyle name="Cálculo 2 3 17_ORÇAMENTO" xfId="3083" xr:uid="{2CCF984E-CE47-4087-8795-B7BEB545282E}"/>
    <cellStyle name="Cálculo 2 3 18" xfId="3084" xr:uid="{8D2D4872-85A6-487C-A896-611EE3E0C445}"/>
    <cellStyle name="Cálculo 2 3 18 2" xfId="3085" xr:uid="{7173CBB2-94B8-4AF5-B260-B06F73B717D3}"/>
    <cellStyle name="Cálculo 2 3 19" xfId="3086" xr:uid="{FEAE8BBB-A5AD-4A29-A917-C07DE567F324}"/>
    <cellStyle name="Cálculo 2 3 2" xfId="3087" xr:uid="{EA15F86C-03DB-4668-8194-F500A201654A}"/>
    <cellStyle name="Cálculo 2 3 2 2" xfId="3088" xr:uid="{6F91F63E-4C60-424F-9863-9CC943EFFE1E}"/>
    <cellStyle name="Cálculo 2 3 2 2 2" xfId="3089" xr:uid="{26AB711A-668D-41E2-A2BB-EA2FA213FA40}"/>
    <cellStyle name="Cálculo 2 3 2 3" xfId="3090" xr:uid="{D08271B0-1103-4109-A5BE-13FD03FCC307}"/>
    <cellStyle name="Cálculo 2 3 2_ORÇAMENTO" xfId="3091" xr:uid="{A0200C69-9E8A-4153-9AD2-21078E0C65A2}"/>
    <cellStyle name="Cálculo 2 3 3" xfId="3092" xr:uid="{F92F4528-032C-4C3A-BD12-12FAA0297E18}"/>
    <cellStyle name="Cálculo 2 3 3 2" xfId="3093" xr:uid="{D325C19E-CBFE-41DD-83A0-5434CE90E770}"/>
    <cellStyle name="Cálculo 2 3 3 2 2" xfId="3094" xr:uid="{DAFA2E02-5EA7-413D-B811-2743EF5DE331}"/>
    <cellStyle name="Cálculo 2 3 3 3" xfId="3095" xr:uid="{560ACC81-929D-4CC6-8270-A7F086BB89C8}"/>
    <cellStyle name="Cálculo 2 3 3_ORÇAMENTO" xfId="3096" xr:uid="{2B2CD0FE-351B-4CA3-B89F-E556C894AF10}"/>
    <cellStyle name="Cálculo 2 3 4" xfId="3097" xr:uid="{350B6090-DE91-4DF0-833C-E52665C02344}"/>
    <cellStyle name="Cálculo 2 3 4 2" xfId="3098" xr:uid="{DDBFBE3C-C4BC-4A5F-BE2C-33140A61CC3D}"/>
    <cellStyle name="Cálculo 2 3 4 2 2" xfId="3099" xr:uid="{905DEB3C-60D8-496A-AF0D-363FEE2F0172}"/>
    <cellStyle name="Cálculo 2 3 4 3" xfId="3100" xr:uid="{9086CF2F-4E10-4742-9485-1105402FD51A}"/>
    <cellStyle name="Cálculo 2 3 4_ORÇAMENTO" xfId="3101" xr:uid="{4EF351A8-5306-40AC-B8C5-0C129763B155}"/>
    <cellStyle name="Cálculo 2 3 5" xfId="3102" xr:uid="{D927869B-5C65-4A62-983C-9595C9C2DF7A}"/>
    <cellStyle name="Cálculo 2 3 5 2" xfId="3103" xr:uid="{73539FCF-5F6C-4182-857F-AA20A547FA0E}"/>
    <cellStyle name="Cálculo 2 3 5 2 2" xfId="3104" xr:uid="{9FF031A0-9721-4A80-8998-591F528AF9F7}"/>
    <cellStyle name="Cálculo 2 3 5 3" xfId="3105" xr:uid="{EBDD61E8-6971-4DA3-A630-D2490ADC19C4}"/>
    <cellStyle name="Cálculo 2 3 5_ORÇAMENTO" xfId="3106" xr:uid="{87B68342-787B-4386-80D1-52893E54BB6E}"/>
    <cellStyle name="Cálculo 2 3 6" xfId="3107" xr:uid="{78400F7C-6760-4941-BB69-4C4B6BC0DD7E}"/>
    <cellStyle name="Cálculo 2 3 6 2" xfId="3108" xr:uid="{67EBCCF0-070C-4F85-8085-25829B332CE0}"/>
    <cellStyle name="Cálculo 2 3 6 2 2" xfId="3109" xr:uid="{C8CD93D4-3998-4241-A4C6-3926568C42EC}"/>
    <cellStyle name="Cálculo 2 3 6 3" xfId="3110" xr:uid="{52B97FED-083C-4B29-8A2B-8A87CE4A9566}"/>
    <cellStyle name="Cálculo 2 3 6_ORÇAMENTO" xfId="3111" xr:uid="{DCA6D643-6968-48DF-8924-7491EB6DA6D7}"/>
    <cellStyle name="Cálculo 2 3 7" xfId="3112" xr:uid="{5B299070-0EBE-47C2-BDE3-758B736233FD}"/>
    <cellStyle name="Cálculo 2 3 7 2" xfId="3113" xr:uid="{B8EF02AD-F518-4AA3-8E44-6AD817E41ACE}"/>
    <cellStyle name="Cálculo 2 3 7 2 2" xfId="3114" xr:uid="{01A89C3F-3005-4252-B991-7B59978EF95D}"/>
    <cellStyle name="Cálculo 2 3 7 3" xfId="3115" xr:uid="{2C2C67EC-9CFC-4B42-9DF7-4FE1C2C3729F}"/>
    <cellStyle name="Cálculo 2 3 7_ORÇAMENTO" xfId="3116" xr:uid="{454D9298-F4EC-4AD5-A954-DFC7F54F4463}"/>
    <cellStyle name="Cálculo 2 3 8" xfId="3117" xr:uid="{D7970B8A-4477-46E7-B2CB-4040E579F028}"/>
    <cellStyle name="Cálculo 2 3 8 2" xfId="3118" xr:uid="{7F72286F-E47B-4CE1-9A13-A8374DE90559}"/>
    <cellStyle name="Cálculo 2 3 8 2 2" xfId="3119" xr:uid="{31B6F292-F66F-4289-95CF-864556A28430}"/>
    <cellStyle name="Cálculo 2 3 8 3" xfId="3120" xr:uid="{B18A8E65-89B1-463C-8890-96FA5C8F8E06}"/>
    <cellStyle name="Cálculo 2 3 8_ORÇAMENTO" xfId="3121" xr:uid="{6351DC7F-7A53-471D-8F11-F78EC1AFF979}"/>
    <cellStyle name="Cálculo 2 3 9" xfId="3122" xr:uid="{9EE63F93-5614-481E-860D-F089E0BACB07}"/>
    <cellStyle name="Cálculo 2 3 9 2" xfId="3123" xr:uid="{08DEAE44-0C17-4A33-8A6D-77D37316228B}"/>
    <cellStyle name="Cálculo 2 3 9 2 2" xfId="3124" xr:uid="{BECC81D0-0B0B-462C-A9CC-995A6ABE328D}"/>
    <cellStyle name="Cálculo 2 3 9 3" xfId="3125" xr:uid="{188A8FE6-39EB-4679-99A4-32F34DDE82B8}"/>
    <cellStyle name="Cálculo 2 3 9_ORÇAMENTO" xfId="3126" xr:uid="{05618F26-9207-4768-8755-6A7DC157FBBD}"/>
    <cellStyle name="Cálculo 2 3_ORÇAMENTO" xfId="3127" xr:uid="{B69ED4CB-4177-421F-8A83-50DD23E8B481}"/>
    <cellStyle name="Cálculo 2 4" xfId="3128" xr:uid="{1CE962FE-9382-4746-8ED4-A831FF455275}"/>
    <cellStyle name="Cálculo 2 4 2" xfId="3129" xr:uid="{B7F3B736-1E4D-46AE-BAC6-76D393B43E03}"/>
    <cellStyle name="Cálculo 2 4 2 2" xfId="3130" xr:uid="{5FA082CC-BD57-42C2-B95F-549C898DA2E3}"/>
    <cellStyle name="Cálculo 2 4 3" xfId="3131" xr:uid="{F7B1408E-2A28-4C6A-ADFF-CE9BD8B0161E}"/>
    <cellStyle name="Cálculo 2 4_ORÇAMENTO" xfId="3132" xr:uid="{179E1997-A106-4BD8-93E3-1F7166A97AD7}"/>
    <cellStyle name="Cálculo 2 5" xfId="3133" xr:uid="{7C4E5620-6CE5-4B62-ACC6-A106A4C11C4F}"/>
    <cellStyle name="Cálculo 2 5 2" xfId="3134" xr:uid="{847F5785-6D48-4ECA-8F5E-6672BE6C2974}"/>
    <cellStyle name="Cálculo 2 5 2 2" xfId="3135" xr:uid="{972BF23F-7B4C-43A0-BC5A-2B98227B1418}"/>
    <cellStyle name="Cálculo 2 5 3" xfId="3136" xr:uid="{CE51C74B-DE41-4CE4-A60B-ACC75D0878BC}"/>
    <cellStyle name="Cálculo 2 5_ORÇAMENTO" xfId="3137" xr:uid="{D27B7EC8-AF9A-4A6D-9920-D43C634530F9}"/>
    <cellStyle name="Cálculo 2 6" xfId="3138" xr:uid="{7911EE7C-560B-4D3E-A69F-30289C1097E2}"/>
    <cellStyle name="Cálculo 2 6 2" xfId="3139" xr:uid="{C37B6BFD-AAEA-4DBC-987F-3D1697AC3DFC}"/>
    <cellStyle name="Cálculo 2 6 2 2" xfId="3140" xr:uid="{8087C0BC-F6B5-4575-BA7F-907E9B44ED28}"/>
    <cellStyle name="Cálculo 2 6 3" xfId="3141" xr:uid="{27B567D9-4211-4C31-B84A-FC8538207D2F}"/>
    <cellStyle name="Cálculo 2 6_ORÇAMENTO" xfId="3142" xr:uid="{D6476507-6825-41D2-A882-264C06434C50}"/>
    <cellStyle name="Cálculo 2 7" xfId="3143" xr:uid="{FA6C6B55-EFB6-400F-8E6F-7485E58B83F8}"/>
    <cellStyle name="Cálculo 2 7 2" xfId="3144" xr:uid="{889625A8-ECC6-48B3-8153-7D97ED2570D5}"/>
    <cellStyle name="Cálculo 2 7 2 2" xfId="3145" xr:uid="{08110865-64F6-45CA-9C25-FA8506C31132}"/>
    <cellStyle name="Cálculo 2 7 3" xfId="3146" xr:uid="{62EA375A-22BC-425C-AF45-9CA04CED74D5}"/>
    <cellStyle name="Cálculo 2 7_ORÇAMENTO" xfId="3147" xr:uid="{C46DADBD-C182-47AE-A98F-0E4FF82DD037}"/>
    <cellStyle name="Cálculo 2 8" xfId="3148" xr:uid="{3377AA57-6078-4037-B3FD-DBEC3AD87100}"/>
    <cellStyle name="Cálculo 2 8 2" xfId="3149" xr:uid="{AD2D0A7F-64E8-46BD-B6C5-DFDBE3A753E7}"/>
    <cellStyle name="Cálculo 2 8 2 2" xfId="3150" xr:uid="{F8CE6F87-6262-4EF7-A663-CAB6D95AD04F}"/>
    <cellStyle name="Cálculo 2 8 3" xfId="3151" xr:uid="{B71D533E-6483-4614-8F89-D9A97AC48D58}"/>
    <cellStyle name="Cálculo 2 8_ORÇAMENTO" xfId="3152" xr:uid="{0B355449-CB5A-4AFD-833F-B9B4F38C4EA5}"/>
    <cellStyle name="Cálculo 2 9" xfId="3153" xr:uid="{EB4374D7-61C5-465B-8270-1CA2892C81A8}"/>
    <cellStyle name="Cálculo 2 9 2" xfId="3154" xr:uid="{E5F3FB16-2E16-434B-BE98-1578C6EDBCA3}"/>
    <cellStyle name="Cálculo 2 9 2 2" xfId="3155" xr:uid="{AF5A5140-D0AB-4F5E-8D95-9514A24E7DE9}"/>
    <cellStyle name="Cálculo 2 9 3" xfId="3156" xr:uid="{0432F7D2-325D-43EF-B2EA-C8436D424ADF}"/>
    <cellStyle name="Cálculo 2 9_ORÇAMENTO" xfId="3157" xr:uid="{8D5994A0-6D5E-49C1-B565-4CB18EEACCE7}"/>
    <cellStyle name="Cálculo 2_ORÇAMENTO" xfId="3158" xr:uid="{D43CA9F2-61E7-4EE9-98E9-3E83892D130D}"/>
    <cellStyle name="Cálculo 3" xfId="3159" xr:uid="{43C9B6BD-9893-45BB-B31E-C3305045E73C}"/>
    <cellStyle name="Cálculo 3 10" xfId="3160" xr:uid="{BBA11C97-B9DD-4F68-AAEC-F8FC7868CBB5}"/>
    <cellStyle name="Cálculo 3 10 2" xfId="3161" xr:uid="{DFD46C13-6B40-4D42-9F78-3B2AF474142E}"/>
    <cellStyle name="Cálculo 3 10 2 2" xfId="3162" xr:uid="{08CCFA42-F897-4387-BB32-5362BD1F1828}"/>
    <cellStyle name="Cálculo 3 10 3" xfId="3163" xr:uid="{9FAB7D3C-3C06-485B-A8CE-FF55533867AE}"/>
    <cellStyle name="Cálculo 3 10_ORÇAMENTO" xfId="3164" xr:uid="{0687D7A9-EBDE-4CC4-B572-A0E2BBA4DFD4}"/>
    <cellStyle name="Cálculo 3 11" xfId="3165" xr:uid="{CB52F75B-D03E-4DA5-97BE-79F0D35180E5}"/>
    <cellStyle name="Cálculo 3 11 2" xfId="3166" xr:uid="{7DB76704-6027-44DD-8155-1E579DAB6870}"/>
    <cellStyle name="Cálculo 3 11 2 2" xfId="3167" xr:uid="{6A85A0DE-4F37-4B0D-999F-171B161A99F8}"/>
    <cellStyle name="Cálculo 3 11 3" xfId="3168" xr:uid="{8EDF4B5C-957C-450F-9951-E275A1F00453}"/>
    <cellStyle name="Cálculo 3 11_ORÇAMENTO" xfId="3169" xr:uid="{A5BA5CF0-94B2-4B74-881E-FD9F1D02A7FE}"/>
    <cellStyle name="Cálculo 3 12" xfId="3170" xr:uid="{AFD4797E-6070-4F38-AF4D-742950E8D569}"/>
    <cellStyle name="Cálculo 3 12 2" xfId="3171" xr:uid="{626AC388-730D-4927-999B-5E16EC79BDB6}"/>
    <cellStyle name="Cálculo 3 12 2 2" xfId="3172" xr:uid="{CF2E1F1F-1384-4796-A01C-6B64853F261E}"/>
    <cellStyle name="Cálculo 3 12 3" xfId="3173" xr:uid="{0AD5981C-92FD-47E7-97AF-985CADAC58FF}"/>
    <cellStyle name="Cálculo 3 12_ORÇAMENTO" xfId="3174" xr:uid="{3B595BD8-9BF2-4D76-94B7-2701CFB3275B}"/>
    <cellStyle name="Cálculo 3 13" xfId="3175" xr:uid="{E1D5521A-2592-4033-B24D-278734463E97}"/>
    <cellStyle name="Cálculo 3 13 2" xfId="3176" xr:uid="{4BD25B75-0489-4C72-8291-0BC1D3F5FF74}"/>
    <cellStyle name="Cálculo 3 13 2 2" xfId="3177" xr:uid="{1BBE2652-300D-49C2-90A8-C6B1D7B5447F}"/>
    <cellStyle name="Cálculo 3 13 3" xfId="3178" xr:uid="{B24C1F7F-F995-484E-A7FD-CEC9D53BAA27}"/>
    <cellStyle name="Cálculo 3 13_ORÇAMENTO" xfId="3179" xr:uid="{21AA5D5A-7A1B-42A6-A927-B0707714B67C}"/>
    <cellStyle name="Cálculo 3 14" xfId="3180" xr:uid="{38BC65F5-3F29-4FF7-8957-DDC341CC3206}"/>
    <cellStyle name="Cálculo 3 14 2" xfId="3181" xr:uid="{6F255DB9-AEA3-42CA-B732-5E7125E7313D}"/>
    <cellStyle name="Cálculo 3 14 2 2" xfId="3182" xr:uid="{C0BAE07E-A36E-481C-804A-D9CED2DFA8FA}"/>
    <cellStyle name="Cálculo 3 14 3" xfId="3183" xr:uid="{92F40AB9-EFAA-4D8E-913D-D2B5F1DE8136}"/>
    <cellStyle name="Cálculo 3 14_ORÇAMENTO" xfId="3184" xr:uid="{AF50DD2B-0A2C-4ECE-8162-C5575C1908A8}"/>
    <cellStyle name="Cálculo 3 15" xfId="3185" xr:uid="{D5E0A4A9-AB4F-4DC8-B809-E4AE1E65FA8D}"/>
    <cellStyle name="Cálculo 3 15 2" xfId="3186" xr:uid="{B576E6C2-A17E-43CC-ABF5-B4134CD075C9}"/>
    <cellStyle name="Cálculo 3 15 2 2" xfId="3187" xr:uid="{2A4CEC46-FB60-4416-B521-3B6A09A7EF35}"/>
    <cellStyle name="Cálculo 3 15 3" xfId="3188" xr:uid="{A62B2EB4-9931-499B-A370-D3F08A1C02A9}"/>
    <cellStyle name="Cálculo 3 15_ORÇAMENTO" xfId="3189" xr:uid="{2F3E9D82-FDBF-4366-8D23-64637576855A}"/>
    <cellStyle name="Cálculo 3 16" xfId="3190" xr:uid="{E65138FA-DB44-4861-9362-05C4BE4E66FA}"/>
    <cellStyle name="Cálculo 3 16 2" xfId="3191" xr:uid="{00212130-309D-41C4-BA30-5A38EB0FFF04}"/>
    <cellStyle name="Cálculo 3 16 2 2" xfId="3192" xr:uid="{549E9ED8-96DC-4851-8DC1-6EB3D6D8CFC3}"/>
    <cellStyle name="Cálculo 3 16 3" xfId="3193" xr:uid="{59234431-10EA-4085-88EE-68B578694C9C}"/>
    <cellStyle name="Cálculo 3 16_ORÇAMENTO" xfId="3194" xr:uid="{50452B7D-E441-495C-92FF-DBEA3392F501}"/>
    <cellStyle name="Cálculo 3 17" xfId="3195" xr:uid="{B5D0EF23-1EDD-489A-9F04-69F0544D1D49}"/>
    <cellStyle name="Cálculo 3 17 2" xfId="3196" xr:uid="{C71DD8F7-CCDD-4E3B-AEDE-A3E19F654007}"/>
    <cellStyle name="Cálculo 3 17 2 2" xfId="3197" xr:uid="{FE8E6FCD-1AC8-4EC2-A690-66ECA29A5A05}"/>
    <cellStyle name="Cálculo 3 17 3" xfId="3198" xr:uid="{84832460-1212-4719-896B-7DB3345D8405}"/>
    <cellStyle name="Cálculo 3 17_ORÇAMENTO" xfId="3199" xr:uid="{9041B83B-04EA-44A9-8E18-5ED95A420889}"/>
    <cellStyle name="Cálculo 3 18" xfId="3200" xr:uid="{C351E4E8-0C9A-4880-9A2A-96B96C1AC13D}"/>
    <cellStyle name="Cálculo 3 18 2" xfId="3201" xr:uid="{E9A66F28-8955-4B5B-B9CE-EB7D6F2112B2}"/>
    <cellStyle name="Cálculo 3 18 2 2" xfId="3202" xr:uid="{AE7789CB-FD13-4659-8B3B-7C22B246890F}"/>
    <cellStyle name="Cálculo 3 18 3" xfId="3203" xr:uid="{515A20A0-87D3-4A6B-B2ED-325788568267}"/>
    <cellStyle name="Cálculo 3 18_ORÇAMENTO" xfId="3204" xr:uid="{B8E2FB77-F57C-47BE-A678-1D2186392497}"/>
    <cellStyle name="Cálculo 3 19" xfId="3205" xr:uid="{4C210780-7AAC-4422-85C7-74CF6B6B5B0F}"/>
    <cellStyle name="Cálculo 3 19 2" xfId="3206" xr:uid="{6BF46315-FD1F-4F4B-AE2D-B21D14C70089}"/>
    <cellStyle name="Cálculo 3 2" xfId="3207" xr:uid="{F560A433-9FCD-4A6C-800D-820DEABCA570}"/>
    <cellStyle name="Cálculo 3 2 10" xfId="3208" xr:uid="{A05E4A99-A3D9-4785-8B5F-2108FE96C44C}"/>
    <cellStyle name="Cálculo 3 2 10 2" xfId="3209" xr:uid="{41ECF37C-A64E-446F-99B7-C2BFEB437170}"/>
    <cellStyle name="Cálculo 3 2 10 2 2" xfId="3210" xr:uid="{C6874F0D-5AE7-42EC-9BCD-B276031B769A}"/>
    <cellStyle name="Cálculo 3 2 10 3" xfId="3211" xr:uid="{45C42526-E3B5-4900-9723-DD13CACD890D}"/>
    <cellStyle name="Cálculo 3 2 10_ORÇAMENTO" xfId="3212" xr:uid="{96485D0F-33A8-4745-B83D-02E208D79CC4}"/>
    <cellStyle name="Cálculo 3 2 11" xfId="3213" xr:uid="{DC5CE2DE-A722-4BC1-86B3-FAADA5C84704}"/>
    <cellStyle name="Cálculo 3 2 11 2" xfId="3214" xr:uid="{35634B9D-A471-4B35-8E25-B36CF0DC90E4}"/>
    <cellStyle name="Cálculo 3 2 11 2 2" xfId="3215" xr:uid="{EFB00FA3-09AB-4738-9E37-04667F79B2F4}"/>
    <cellStyle name="Cálculo 3 2 11 3" xfId="3216" xr:uid="{27B1D482-69FE-4685-915B-3EA0F2422EAB}"/>
    <cellStyle name="Cálculo 3 2 11_ORÇAMENTO" xfId="3217" xr:uid="{E82346B7-04FE-446E-9376-138C4A6EA178}"/>
    <cellStyle name="Cálculo 3 2 12" xfId="3218" xr:uid="{4A569020-7995-4228-857C-B676B8D53DAA}"/>
    <cellStyle name="Cálculo 3 2 12 2" xfId="3219" xr:uid="{16DBB807-D4A0-4399-B902-C95D20F12441}"/>
    <cellStyle name="Cálculo 3 2 12 2 2" xfId="3220" xr:uid="{13583D57-0D45-4BC3-956D-318C7F79A6C5}"/>
    <cellStyle name="Cálculo 3 2 12 3" xfId="3221" xr:uid="{80CEAD9F-D32D-4DB2-BC6B-4D61B95155BB}"/>
    <cellStyle name="Cálculo 3 2 12_ORÇAMENTO" xfId="3222" xr:uid="{763A4DEC-61B7-4A2A-8517-2B24392DA3C4}"/>
    <cellStyle name="Cálculo 3 2 13" xfId="3223" xr:uid="{F5947804-D011-49CF-A149-B8AF9E497EC7}"/>
    <cellStyle name="Cálculo 3 2 13 2" xfId="3224" xr:uid="{37CBA62E-0DB3-4E86-99D0-23E8B4C039DE}"/>
    <cellStyle name="Cálculo 3 2 13 2 2" xfId="3225" xr:uid="{3AD534E9-D13F-448C-8D41-73FBBADBB361}"/>
    <cellStyle name="Cálculo 3 2 13 3" xfId="3226" xr:uid="{E3B3E238-D133-481D-B869-E97F6E95EBC2}"/>
    <cellStyle name="Cálculo 3 2 13_ORÇAMENTO" xfId="3227" xr:uid="{F412B2B8-55B6-4242-B49B-E5C90721B8A6}"/>
    <cellStyle name="Cálculo 3 2 14" xfId="3228" xr:uid="{40708766-5F3B-46B6-A39B-00BA17DC1777}"/>
    <cellStyle name="Cálculo 3 2 14 2" xfId="3229" xr:uid="{B296AA55-B6BA-4E7E-9770-15DA4B57D50A}"/>
    <cellStyle name="Cálculo 3 2 14 2 2" xfId="3230" xr:uid="{DCC1194B-2A1B-4226-A74C-5EF695205D17}"/>
    <cellStyle name="Cálculo 3 2 14 3" xfId="3231" xr:uid="{C3F3DDAB-4706-4A92-A084-DFCF2E3176F2}"/>
    <cellStyle name="Cálculo 3 2 14_ORÇAMENTO" xfId="3232" xr:uid="{039D6A1E-DD7B-4974-BBE4-A7B885D874ED}"/>
    <cellStyle name="Cálculo 3 2 15" xfId="3233" xr:uid="{6118F2FD-B073-4D1B-A17E-D6F295B972EA}"/>
    <cellStyle name="Cálculo 3 2 15 2" xfId="3234" xr:uid="{1A252FFE-2FEE-4053-8A1F-44D4B8E0CE1D}"/>
    <cellStyle name="Cálculo 3 2 15 2 2" xfId="3235" xr:uid="{788D194F-7A29-4C77-A94E-1BB6253212E0}"/>
    <cellStyle name="Cálculo 3 2 15 3" xfId="3236" xr:uid="{F85A5D92-1B84-4439-8CE4-374E47E96002}"/>
    <cellStyle name="Cálculo 3 2 15_ORÇAMENTO" xfId="3237" xr:uid="{C1DE4BD1-DFA4-4FAE-8BFD-BB23EBFC3BFB}"/>
    <cellStyle name="Cálculo 3 2 16" xfId="3238" xr:uid="{08FBAE22-A8BD-4DAA-A481-6205A77FD06D}"/>
    <cellStyle name="Cálculo 3 2 16 2" xfId="3239" xr:uid="{216BE237-7BEB-4DA2-B5C8-45467F7DB29C}"/>
    <cellStyle name="Cálculo 3 2 16 2 2" xfId="3240" xr:uid="{33A10813-0058-47E6-81BB-96C57CCCF3A1}"/>
    <cellStyle name="Cálculo 3 2 16 3" xfId="3241" xr:uid="{55D9E7AD-61D7-4B31-A7BC-2095076357F6}"/>
    <cellStyle name="Cálculo 3 2 16_ORÇAMENTO" xfId="3242" xr:uid="{C76FF63D-18DB-4F3B-9346-5010CFFDC9D0}"/>
    <cellStyle name="Cálculo 3 2 17" xfId="3243" xr:uid="{3EF0D0FD-37C8-4991-99B6-F3F7053F1DC6}"/>
    <cellStyle name="Cálculo 3 2 17 2" xfId="3244" xr:uid="{FF75F160-4FCE-425E-BE7C-8ED98E586B9A}"/>
    <cellStyle name="Cálculo 3 2 17 2 2" xfId="3245" xr:uid="{9394BD90-1FA6-42A3-95F8-CB35B956F2DC}"/>
    <cellStyle name="Cálculo 3 2 17 3" xfId="3246" xr:uid="{4C209B4E-7532-4B24-8951-057831D5926B}"/>
    <cellStyle name="Cálculo 3 2 17_ORÇAMENTO" xfId="3247" xr:uid="{90F3074D-FA4A-43BA-A5C6-CC3A1DEA720C}"/>
    <cellStyle name="Cálculo 3 2 18" xfId="3248" xr:uid="{4A9BA3F6-BB04-4E25-93EA-5345A9CB1900}"/>
    <cellStyle name="Cálculo 3 2 18 2" xfId="3249" xr:uid="{65F4BC6D-E1EA-4776-A5A2-F30B08C7BA67}"/>
    <cellStyle name="Cálculo 3 2 19" xfId="3250" xr:uid="{087EA283-0308-44B8-9885-C598B752D7C6}"/>
    <cellStyle name="Cálculo 3 2 2" xfId="3251" xr:uid="{5B292229-D257-4CA4-AF3D-A563BA82FE8C}"/>
    <cellStyle name="Cálculo 3 2 2 2" xfId="3252" xr:uid="{9BA7C24D-D53B-47B5-9725-31EF923EC227}"/>
    <cellStyle name="Cálculo 3 2 2 2 2" xfId="3253" xr:uid="{880BCE85-F82C-4F70-8B6F-02F50C02E2C3}"/>
    <cellStyle name="Cálculo 3 2 2 3" xfId="3254" xr:uid="{A80D2BC4-BCDE-4A84-B492-52E5F2F0F408}"/>
    <cellStyle name="Cálculo 3 2 2_ORÇAMENTO" xfId="3255" xr:uid="{B140717D-3F57-4A75-B5A9-400B6563B68E}"/>
    <cellStyle name="Cálculo 3 2 3" xfId="3256" xr:uid="{E26B985A-2040-45C6-9B29-5F55DDF9A106}"/>
    <cellStyle name="Cálculo 3 2 3 2" xfId="3257" xr:uid="{D2EF2C48-4218-4CDE-A857-A91607CBC098}"/>
    <cellStyle name="Cálculo 3 2 3 2 2" xfId="3258" xr:uid="{8C8CB512-A233-4125-BB4F-F690DF25159D}"/>
    <cellStyle name="Cálculo 3 2 3 3" xfId="3259" xr:uid="{FFBC6D4D-A140-40D5-A8BE-D5E53B085C3B}"/>
    <cellStyle name="Cálculo 3 2 3_ORÇAMENTO" xfId="3260" xr:uid="{76270E64-77D5-4866-AE68-FB8C8EDBD453}"/>
    <cellStyle name="Cálculo 3 2 4" xfId="3261" xr:uid="{59446EC2-4976-4B38-A0A6-50246C8C0304}"/>
    <cellStyle name="Cálculo 3 2 4 2" xfId="3262" xr:uid="{85909875-EFD8-4B41-8160-CB8BF323E1AB}"/>
    <cellStyle name="Cálculo 3 2 4 2 2" xfId="3263" xr:uid="{96694856-2694-498A-84B7-8E27A5F53385}"/>
    <cellStyle name="Cálculo 3 2 4 3" xfId="3264" xr:uid="{650D32EA-B1D1-4396-B10C-9D9E71FC9E78}"/>
    <cellStyle name="Cálculo 3 2 4_ORÇAMENTO" xfId="3265" xr:uid="{04CC5F45-937F-48BE-A0E6-552CCBCF39A3}"/>
    <cellStyle name="Cálculo 3 2 5" xfId="3266" xr:uid="{574DF8F4-B14E-42E8-859D-3B424EA79DB3}"/>
    <cellStyle name="Cálculo 3 2 5 2" xfId="3267" xr:uid="{682D6215-2D0E-41FE-BE59-AAA73CE0624E}"/>
    <cellStyle name="Cálculo 3 2 5 2 2" xfId="3268" xr:uid="{298390BC-765E-4ED6-A0A0-8A9ED788A231}"/>
    <cellStyle name="Cálculo 3 2 5 3" xfId="3269" xr:uid="{1F759E68-E29D-47D5-839E-6210BFFB365A}"/>
    <cellStyle name="Cálculo 3 2 5_ORÇAMENTO" xfId="3270" xr:uid="{2906F1F8-3057-4D89-BA75-6CA5D90D1392}"/>
    <cellStyle name="Cálculo 3 2 6" xfId="3271" xr:uid="{536EAF44-443D-43C4-8D3B-98ACA6F35C93}"/>
    <cellStyle name="Cálculo 3 2 6 2" xfId="3272" xr:uid="{0E2BA394-9D74-4D72-BF37-E51E46DBC349}"/>
    <cellStyle name="Cálculo 3 2 6 2 2" xfId="3273" xr:uid="{CB2A499B-1D13-42B6-903A-B320B6ACFBF4}"/>
    <cellStyle name="Cálculo 3 2 6 3" xfId="3274" xr:uid="{1B3F49FD-858C-4ABD-94F2-474544405043}"/>
    <cellStyle name="Cálculo 3 2 6_ORÇAMENTO" xfId="3275" xr:uid="{EDED307D-CC7B-49EE-9122-D4981C340BD4}"/>
    <cellStyle name="Cálculo 3 2 7" xfId="3276" xr:uid="{6D73A12B-1F7F-4D2B-93B7-DCFC17A45BCE}"/>
    <cellStyle name="Cálculo 3 2 7 2" xfId="3277" xr:uid="{64D40F64-90FF-499D-A69B-5B82E5F22520}"/>
    <cellStyle name="Cálculo 3 2 7 2 2" xfId="3278" xr:uid="{A86D5A9D-84E4-4DEC-B18E-74C352432699}"/>
    <cellStyle name="Cálculo 3 2 7 3" xfId="3279" xr:uid="{D721EDFF-85A5-44A2-8EC1-358489141809}"/>
    <cellStyle name="Cálculo 3 2 7_ORÇAMENTO" xfId="3280" xr:uid="{7795B199-C88F-49EA-817B-E18B6FE5410E}"/>
    <cellStyle name="Cálculo 3 2 8" xfId="3281" xr:uid="{C308DA5A-4A6E-43DA-AF2B-DEA84AFFE0BA}"/>
    <cellStyle name="Cálculo 3 2 8 2" xfId="3282" xr:uid="{7DEDB421-753A-40E3-98E5-CDC25713EC94}"/>
    <cellStyle name="Cálculo 3 2 8 2 2" xfId="3283" xr:uid="{65393B16-44AE-4829-AF84-E177197F09EF}"/>
    <cellStyle name="Cálculo 3 2 8 3" xfId="3284" xr:uid="{87349F8A-E029-40E0-8904-716167A45794}"/>
    <cellStyle name="Cálculo 3 2 8_ORÇAMENTO" xfId="3285" xr:uid="{49C76594-806F-4FDC-A953-3C850E8EAC33}"/>
    <cellStyle name="Cálculo 3 2 9" xfId="3286" xr:uid="{EA9021C8-AE6C-466E-8EA5-A75C79403DB7}"/>
    <cellStyle name="Cálculo 3 2 9 2" xfId="3287" xr:uid="{D9229315-8CD3-4436-BEA4-AF77F6ED4967}"/>
    <cellStyle name="Cálculo 3 2 9 2 2" xfId="3288" xr:uid="{2D6B269F-3D76-4C37-8990-7D93F52936BF}"/>
    <cellStyle name="Cálculo 3 2 9 3" xfId="3289" xr:uid="{CA1DF9CF-F406-49B9-B0B2-D6A47C8ADF07}"/>
    <cellStyle name="Cálculo 3 2 9_ORÇAMENTO" xfId="3290" xr:uid="{172625B5-7780-48A2-B681-D2B1C1FF4A3B}"/>
    <cellStyle name="Cálculo 3 2_ORÇAMENTO" xfId="3291" xr:uid="{1C996044-3376-445B-9B79-19A8A47D307F}"/>
    <cellStyle name="Cálculo 3 20" xfId="3292" xr:uid="{AF00F33C-8C07-48D4-88ED-55D26B641E1B}"/>
    <cellStyle name="Cálculo 3 3" xfId="3293" xr:uid="{361117B5-5590-4B9F-9857-B001B4294BB3}"/>
    <cellStyle name="Cálculo 3 3 2" xfId="3294" xr:uid="{26C91149-1DF7-49D7-9DC9-93C9822E4307}"/>
    <cellStyle name="Cálculo 3 3 2 2" xfId="3295" xr:uid="{6D76AC36-E4AC-4F22-AB71-D24FAD530EC5}"/>
    <cellStyle name="Cálculo 3 3 3" xfId="3296" xr:uid="{0F59DEE8-6512-48A0-8F37-77BF5797D18B}"/>
    <cellStyle name="Cálculo 3 3_ORÇAMENTO" xfId="3297" xr:uid="{C70C8B06-1220-4D10-A815-4CBA1464B4E8}"/>
    <cellStyle name="Cálculo 3 4" xfId="3298" xr:uid="{0E1397F7-5AE1-48BE-B835-28E0E394AD68}"/>
    <cellStyle name="Cálculo 3 4 2" xfId="3299" xr:uid="{5CDC0825-671E-4090-A581-767F6B625CD1}"/>
    <cellStyle name="Cálculo 3 4 2 2" xfId="3300" xr:uid="{17F977DE-C46C-4D34-9401-7CFB6BB6CDEE}"/>
    <cellStyle name="Cálculo 3 4 3" xfId="3301" xr:uid="{89079840-6277-4B4A-8112-BDEF9E974CC6}"/>
    <cellStyle name="Cálculo 3 4_ORÇAMENTO" xfId="3302" xr:uid="{1CBF0F50-D8A9-4745-A8EB-32E91C684758}"/>
    <cellStyle name="Cálculo 3 5" xfId="3303" xr:uid="{57813E25-4989-4A1C-AFC9-D8A337C0A9EF}"/>
    <cellStyle name="Cálculo 3 5 2" xfId="3304" xr:uid="{63E8FFAF-3DE9-4053-B8E7-C0C74DE83FE1}"/>
    <cellStyle name="Cálculo 3 5 2 2" xfId="3305" xr:uid="{746D5B1A-694C-43E7-896C-2244A825CFE0}"/>
    <cellStyle name="Cálculo 3 5 3" xfId="3306" xr:uid="{1BD62DE3-0F3B-4874-8BD7-178102F04607}"/>
    <cellStyle name="Cálculo 3 5_ORÇAMENTO" xfId="3307" xr:uid="{E7E4F234-1A36-439C-9D16-4CF952208B25}"/>
    <cellStyle name="Cálculo 3 6" xfId="3308" xr:uid="{7129A826-C859-4E97-BA67-CBD733237E08}"/>
    <cellStyle name="Cálculo 3 6 2" xfId="3309" xr:uid="{932FBD5B-3314-406D-B76A-4EDE13158CBD}"/>
    <cellStyle name="Cálculo 3 6 2 2" xfId="3310" xr:uid="{8B312A67-4881-462C-872C-7DFC0E240EB4}"/>
    <cellStyle name="Cálculo 3 6 3" xfId="3311" xr:uid="{5B69FFA4-E293-4F58-8243-41444CF63001}"/>
    <cellStyle name="Cálculo 3 6_ORÇAMENTO" xfId="3312" xr:uid="{5B08587C-8C90-4C3E-B8E6-9764C5FC123C}"/>
    <cellStyle name="Cálculo 3 7" xfId="3313" xr:uid="{3FFADBB9-0581-4ECE-84BB-1235E902594E}"/>
    <cellStyle name="Cálculo 3 7 2" xfId="3314" xr:uid="{6FBFC7AF-3671-428B-B844-F7BF8E5D1632}"/>
    <cellStyle name="Cálculo 3 7 2 2" xfId="3315" xr:uid="{2EFD1D9D-62BF-47B7-8156-15AD79688C14}"/>
    <cellStyle name="Cálculo 3 7 3" xfId="3316" xr:uid="{26ABF824-9A9B-46DF-94C2-9CD826167B2B}"/>
    <cellStyle name="Cálculo 3 7_ORÇAMENTO" xfId="3317" xr:uid="{E420050F-A0FB-4D59-A971-CF18132BE9FF}"/>
    <cellStyle name="Cálculo 3 8" xfId="3318" xr:uid="{DF0D5B16-1E38-4B3F-83EB-54443705389B}"/>
    <cellStyle name="Cálculo 3 8 2" xfId="3319" xr:uid="{26B2C319-1C27-4364-8471-29D39492E4EC}"/>
    <cellStyle name="Cálculo 3 8 2 2" xfId="3320" xr:uid="{23ADA228-49AB-439F-AE27-ADFDFBB0A601}"/>
    <cellStyle name="Cálculo 3 8 3" xfId="3321" xr:uid="{50A6744C-5081-42C5-9DEF-3FDEA141A8F8}"/>
    <cellStyle name="Cálculo 3 8_ORÇAMENTO" xfId="3322" xr:uid="{242D235C-3570-4C73-A705-8CD736EDAD81}"/>
    <cellStyle name="Cálculo 3 9" xfId="3323" xr:uid="{EFBCA19D-C54F-4801-B305-8FB92B5E652F}"/>
    <cellStyle name="Cálculo 3 9 2" xfId="3324" xr:uid="{E3B31C91-6140-4250-8894-CE87C3336E8A}"/>
    <cellStyle name="Cálculo 3 9 2 2" xfId="3325" xr:uid="{8CE1C5B0-7E39-4FF7-95F1-D8C0E73704FE}"/>
    <cellStyle name="Cálculo 3 9 3" xfId="3326" xr:uid="{5969B289-0C35-4E7E-9618-2D461AB51F7F}"/>
    <cellStyle name="Cálculo 3 9_ORÇAMENTO" xfId="3327" xr:uid="{C80EBBDB-5A9F-4819-BD4C-6218B9F4BD26}"/>
    <cellStyle name="Cálculo 3_ORÇAMENTO" xfId="3328" xr:uid="{FC791508-BF0F-4F2B-B1F7-0723C2C06DE0}"/>
    <cellStyle name="Cálculo 4" xfId="3329" xr:uid="{0AD24758-43DA-4B6F-A235-93FFE98BB76F}"/>
    <cellStyle name="Cálculo 5" xfId="3330" xr:uid="{830C1345-17CF-4AD7-9A99-98C8FB9075D7}"/>
    <cellStyle name="Cálculo 6" xfId="3331" xr:uid="{D5DDE281-C8E5-4FD4-9E64-8B77F337CF41}"/>
    <cellStyle name="Cálculo 7" xfId="3332" xr:uid="{D3FBD649-BB6F-4BD9-96EE-E7796BA99F26}"/>
    <cellStyle name="Cálculo 8" xfId="3333" xr:uid="{63FCBE84-7DA6-445E-8EA7-94577534E21F}"/>
    <cellStyle name="Cálculo 9" xfId="3334" xr:uid="{C653128F-2A49-4231-B45D-A7D1A335E8DC}"/>
    <cellStyle name="Célula de Verificação 2" xfId="3335" xr:uid="{BD60316A-79AC-4E62-BD21-B0897CAB50BF}"/>
    <cellStyle name="Célula de Verificação 3" xfId="3336" xr:uid="{1E014762-2493-4404-895C-71BB1E29F793}"/>
    <cellStyle name="Célula Vinculada 2" xfId="3337" xr:uid="{923AB752-8BA5-4EA1-9B8B-94D0D551D589}"/>
    <cellStyle name="Célula Vinculada 3" xfId="3338" xr:uid="{A5A01002-4428-4288-9642-3CF59CAC57E1}"/>
    <cellStyle name="Check Cell" xfId="3339" xr:uid="{CA6D7168-D435-4C8A-B489-4DA7B067431C}"/>
    <cellStyle name="ConditionalStyle_281" xfId="3340" xr:uid="{600DDA86-12B3-4FC0-AC4C-8E18EA34D9AE}"/>
    <cellStyle name="Ênfase1 10" xfId="3341" xr:uid="{24818369-B913-4F16-9AA0-CAAD9C820123}"/>
    <cellStyle name="Ênfase1 2" xfId="3342" xr:uid="{D9EBDA75-B47B-4A0C-9618-13FA8F81C37E}"/>
    <cellStyle name="Ênfase1 3" xfId="3343" xr:uid="{A281CB87-A9C4-45A4-B425-03B8A16BB865}"/>
    <cellStyle name="Ênfase1 4" xfId="3344" xr:uid="{E46A798B-3502-43BC-B6B2-201C8444B848}"/>
    <cellStyle name="Ênfase1 5" xfId="3345" xr:uid="{4831CD4C-A13E-4227-A5C4-099046CBAA45}"/>
    <cellStyle name="Ênfase1 6" xfId="3346" xr:uid="{3D2C697D-BCAE-4376-9B7E-57092559F42A}"/>
    <cellStyle name="Ênfase1 7" xfId="3347" xr:uid="{4F41A97B-232A-456F-B0E4-3A89F167C58D}"/>
    <cellStyle name="Ênfase1 8" xfId="3348" xr:uid="{2084E3D5-C2B6-4621-B4B4-AF5B553CEFCE}"/>
    <cellStyle name="Ênfase1 9" xfId="3349" xr:uid="{3BB1C14F-CE99-4706-9EF0-67B01CBF03C5}"/>
    <cellStyle name="Ênfase2 2" xfId="3350" xr:uid="{408994C9-312F-4A05-A116-F7F9C2EE5ECB}"/>
    <cellStyle name="Ênfase2 3" xfId="3351" xr:uid="{AFD6E7BB-F5D4-45CC-80C3-91156369BB2D}"/>
    <cellStyle name="Ênfase2 4" xfId="3352" xr:uid="{48AC671E-F44F-4F79-886E-86EE49CACCA8}"/>
    <cellStyle name="Ênfase3 2" xfId="3353" xr:uid="{E156D3A7-3ED8-4CAA-AB7F-BABEE9AA65A9}"/>
    <cellStyle name="Ênfase3 3" xfId="3354" xr:uid="{F2FBDBF2-B760-4923-959A-5CF1E39E6885}"/>
    <cellStyle name="Ênfase3 4" xfId="3355" xr:uid="{2776C381-BB39-4C0E-91CD-DEFEF0B83450}"/>
    <cellStyle name="Ênfase4 10" xfId="3356" xr:uid="{3469E406-6DE0-45A5-B50A-908ABEE1C387}"/>
    <cellStyle name="Ênfase4 2" xfId="3357" xr:uid="{E0A2A5AE-85F3-48FD-8513-283046A2C2F9}"/>
    <cellStyle name="Ênfase4 3" xfId="3358" xr:uid="{8383215D-D137-4C56-A89C-C0E7DF90750A}"/>
    <cellStyle name="Ênfase4 4" xfId="3359" xr:uid="{D5A593CC-F2A9-4001-83BC-30DF4D237EE7}"/>
    <cellStyle name="Ênfase4 5" xfId="3360" xr:uid="{4864EE0D-598C-4E08-BEFD-3AB8C94354DB}"/>
    <cellStyle name="Ênfase4 6" xfId="3361" xr:uid="{0AF5C214-A05F-4ADF-B949-CF21AB396A03}"/>
    <cellStyle name="Ênfase4 7" xfId="3362" xr:uid="{5D4782EE-4188-424C-A6A0-29D6FDF87EBC}"/>
    <cellStyle name="Ênfase4 8" xfId="3363" xr:uid="{E2554A5B-7DE3-4756-A3CF-6AB4B26F25FA}"/>
    <cellStyle name="Ênfase4 9" xfId="3364" xr:uid="{98A42532-AAAF-4913-8736-46643DE7381A}"/>
    <cellStyle name="Ênfase5 2" xfId="3365" xr:uid="{02A9D6AB-B1A5-4B5C-A306-D3920DD9F989}"/>
    <cellStyle name="Ênfase5 3" xfId="3366" xr:uid="{324AEBCF-4C87-40E7-9233-0930085C2380}"/>
    <cellStyle name="Ênfase6 2" xfId="3367" xr:uid="{8D60C45C-25D5-4F1C-9BF8-146E6C898399}"/>
    <cellStyle name="Ênfase6 3" xfId="3368" xr:uid="{E65AEF27-2693-4FC3-90A6-63EAF821F457}"/>
    <cellStyle name="Ênfase6 4" xfId="3369" xr:uid="{83B73629-DF02-4E1F-9577-CED2022E4590}"/>
    <cellStyle name="Entrada 10" xfId="3370" xr:uid="{7EF3A756-E235-400F-92BA-8F3FD0A44BD5}"/>
    <cellStyle name="Entrada 11" xfId="3371" xr:uid="{A60EAF61-D989-48D4-9DBF-13F88A927BDC}"/>
    <cellStyle name="Entrada 12" xfId="3372" xr:uid="{84A221D5-9AB2-48A9-A640-8B2ACA53C640}"/>
    <cellStyle name="Entrada 13" xfId="3373" xr:uid="{663A1AD1-DC52-4B16-86A5-5D073D8245EF}"/>
    <cellStyle name="Entrada 13 2" xfId="3374" xr:uid="{C3033AB7-198D-4C11-A5B2-863102E744C9}"/>
    <cellStyle name="Entrada 2" xfId="3375" xr:uid="{96099D5D-58B2-4D6A-9E2A-6BD7D2F288B1}"/>
    <cellStyle name="Entrada 2 10" xfId="3376" xr:uid="{0069A2D1-6899-4E45-A2E5-D307F118B60F}"/>
    <cellStyle name="Entrada 2 10 2" xfId="3377" xr:uid="{A974E64E-6313-46CE-A032-539F21CF4651}"/>
    <cellStyle name="Entrada 2 10 2 2" xfId="3378" xr:uid="{6036EE1A-9C8C-4BAC-92F1-B0A584F5D0B4}"/>
    <cellStyle name="Entrada 2 10 3" xfId="3379" xr:uid="{FC7F6716-EFC0-449B-BD57-807CAA131E74}"/>
    <cellStyle name="Entrada 2 10_ORÇAMENTO" xfId="3380" xr:uid="{F52C2478-11EC-432B-9B33-8FDA44E18CD9}"/>
    <cellStyle name="Entrada 2 11" xfId="3381" xr:uid="{467AC276-AF4C-40C3-A0CE-AE5F9D193D12}"/>
    <cellStyle name="Entrada 2 11 2" xfId="3382" xr:uid="{70716621-60FB-42B1-8229-5B3FCCEB60E6}"/>
    <cellStyle name="Entrada 2 11 2 2" xfId="3383" xr:uid="{8C1F79D8-7630-427B-81F6-2FC34B535981}"/>
    <cellStyle name="Entrada 2 11 3" xfId="3384" xr:uid="{BD1FE873-F5CC-44D4-8F55-67F7B2B050F8}"/>
    <cellStyle name="Entrada 2 11_ORÇAMENTO" xfId="3385" xr:uid="{5F2C8578-EC22-418C-9837-B473A1B2BD8F}"/>
    <cellStyle name="Entrada 2 12" xfId="3386" xr:uid="{DD703BC9-203B-48ED-ABAE-3B2419AC415E}"/>
    <cellStyle name="Entrada 2 12 2" xfId="3387" xr:uid="{A0E6CE9D-C954-4B6F-9D9D-25604ACC18F7}"/>
    <cellStyle name="Entrada 2 12 2 2" xfId="3388" xr:uid="{C1F98A15-B3A5-48B1-AC6C-A39DD1037752}"/>
    <cellStyle name="Entrada 2 12 3" xfId="3389" xr:uid="{1AA6FDA1-DAAE-4AFF-9F20-349749612C16}"/>
    <cellStyle name="Entrada 2 12_ORÇAMENTO" xfId="3390" xr:uid="{BEA1D03D-8B3A-4B37-82CE-9B5CBA2AADCD}"/>
    <cellStyle name="Entrada 2 13" xfId="3391" xr:uid="{0165164D-8BDA-4CEC-8286-CD46D8300A21}"/>
    <cellStyle name="Entrada 2 13 2" xfId="3392" xr:uid="{327F83AE-5BC0-42D0-A691-24BF5D446EBE}"/>
    <cellStyle name="Entrada 2 13 2 2" xfId="3393" xr:uid="{4DD6F96A-5CC4-47AD-B118-BE66A74DBE76}"/>
    <cellStyle name="Entrada 2 13 3" xfId="3394" xr:uid="{870A7F29-26DE-40E1-86BF-9BFD5D3F9A8A}"/>
    <cellStyle name="Entrada 2 13_ORÇAMENTO" xfId="3395" xr:uid="{56730A0A-2599-4ABF-8435-10371745C9F5}"/>
    <cellStyle name="Entrada 2 14" xfId="3396" xr:uid="{A8D105FD-6217-4FA1-B52A-8816837FDD9F}"/>
    <cellStyle name="Entrada 2 14 2" xfId="3397" xr:uid="{9A57D419-088B-432E-89B0-B84C54FD5B8C}"/>
    <cellStyle name="Entrada 2 14 2 2" xfId="3398" xr:uid="{0B827AD9-3E57-45EB-B41E-EF1EEFA39944}"/>
    <cellStyle name="Entrada 2 14 3" xfId="3399" xr:uid="{AC4A883A-B3AF-4138-B822-B9CA12923BC3}"/>
    <cellStyle name="Entrada 2 14_ORÇAMENTO" xfId="3400" xr:uid="{414FD21C-5DE2-48A9-99D9-F2B7DA756E0C}"/>
    <cellStyle name="Entrada 2 15" xfId="3401" xr:uid="{C6CFA370-2DE7-49BA-BD3D-CDFE85C6DF68}"/>
    <cellStyle name="Entrada 2 15 2" xfId="3402" xr:uid="{E553B97F-A7B1-43A0-B5E5-7CB268FDB7D7}"/>
    <cellStyle name="Entrada 2 15 2 2" xfId="3403" xr:uid="{C7DBBD23-BC44-4C11-BCD7-03BE670C8B1C}"/>
    <cellStyle name="Entrada 2 15 3" xfId="3404" xr:uid="{202955E3-6D82-45F6-AC4B-B959174FE4E8}"/>
    <cellStyle name="Entrada 2 15_ORÇAMENTO" xfId="3405" xr:uid="{4DC4CC68-3191-40FC-84E0-67A2D0FF70D4}"/>
    <cellStyle name="Entrada 2 16" xfId="3406" xr:uid="{8BA7ABA1-3DBB-4314-A788-A0C52443527D}"/>
    <cellStyle name="Entrada 2 16 2" xfId="3407" xr:uid="{60773C95-E9BD-4B57-A903-0AEC28F40A32}"/>
    <cellStyle name="Entrada 2 16 2 2" xfId="3408" xr:uid="{46FDD1E6-4334-422A-B2F1-F5E4179B7123}"/>
    <cellStyle name="Entrada 2 16 3" xfId="3409" xr:uid="{EE60FAA1-1C87-41A9-9228-6CF968FD7469}"/>
    <cellStyle name="Entrada 2 16_ORÇAMENTO" xfId="3410" xr:uid="{1E0E32B4-C747-4F4C-A7DF-1C81FC325559}"/>
    <cellStyle name="Entrada 2 17" xfId="3411" xr:uid="{5E50BFCD-4466-414D-ADE4-CE026C559FA2}"/>
    <cellStyle name="Entrada 2 17 2" xfId="3412" xr:uid="{5720203D-911C-4165-AADB-8C4B9B1BEE35}"/>
    <cellStyle name="Entrada 2 17 2 2" xfId="3413" xr:uid="{E026FD84-CE13-4776-AFD4-6B960F882AC5}"/>
    <cellStyle name="Entrada 2 17 3" xfId="3414" xr:uid="{4E1E5FA4-D58F-4BAD-B90C-8F4392E622EF}"/>
    <cellStyle name="Entrada 2 17_ORÇAMENTO" xfId="3415" xr:uid="{7E8883C2-49B6-4797-AAD2-D990B8B988F5}"/>
    <cellStyle name="Entrada 2 18" xfId="3416" xr:uid="{4AECA7B2-30B4-4429-9553-D2E559B6A564}"/>
    <cellStyle name="Entrada 2 18 2" xfId="3417" xr:uid="{51B95719-9FD5-44C8-941F-B098A83920D5}"/>
    <cellStyle name="Entrada 2 18 2 2" xfId="3418" xr:uid="{E9D3A700-E8AE-467E-9CFA-235A585526FD}"/>
    <cellStyle name="Entrada 2 18 3" xfId="3419" xr:uid="{ADFA5C53-7A5D-49F4-8DFB-4B35600B1352}"/>
    <cellStyle name="Entrada 2 18_ORÇAMENTO" xfId="3420" xr:uid="{5DE302A5-897D-4F70-94C7-2950ABCC359B}"/>
    <cellStyle name="Entrada 2 19" xfId="3421" xr:uid="{E06F9F85-FCE0-4F57-8E91-E78A0A18389E}"/>
    <cellStyle name="Entrada 2 19 2" xfId="3422" xr:uid="{0F19E6B2-0BCB-4D1F-9380-A717A0C2216D}"/>
    <cellStyle name="Entrada 2 19 2 2" xfId="3423" xr:uid="{8BF864D2-66DC-4239-880A-5F93B67F9B06}"/>
    <cellStyle name="Entrada 2 19 3" xfId="3424" xr:uid="{8B1B460B-FD8B-4F82-AEB2-958368EDF0AE}"/>
    <cellStyle name="Entrada 2 19_ORÇAMENTO" xfId="3425" xr:uid="{D3432C39-9CA2-4F61-9E2F-7BFB4606D30F}"/>
    <cellStyle name="Entrada 2 2" xfId="3426" xr:uid="{7FFF8398-098A-4E13-A271-F12D993FBEF3}"/>
    <cellStyle name="Entrada 2 2 10" xfId="3427" xr:uid="{E9937FED-6BD3-46FC-BAEC-32B6EEDC8CDD}"/>
    <cellStyle name="Entrada 2 2 10 2" xfId="3428" xr:uid="{EBE81B88-CE47-4821-BDCF-7F14C83FFDFC}"/>
    <cellStyle name="Entrada 2 2 10 2 2" xfId="3429" xr:uid="{7713A448-4390-4157-80F5-1CDB6DB1226B}"/>
    <cellStyle name="Entrada 2 2 10 3" xfId="3430" xr:uid="{746D6C2E-68B1-45F7-9477-BE465452079E}"/>
    <cellStyle name="Entrada 2 2 10_ORÇAMENTO" xfId="3431" xr:uid="{BC5958E4-A4F7-459B-8ED0-2E637BF6C2E9}"/>
    <cellStyle name="Entrada 2 2 11" xfId="3432" xr:uid="{8CE288EA-D45F-4C32-B696-DF780044B853}"/>
    <cellStyle name="Entrada 2 2 11 2" xfId="3433" xr:uid="{A8CF2AE5-1928-4C43-9A54-0866D94020E2}"/>
    <cellStyle name="Entrada 2 2 11 2 2" xfId="3434" xr:uid="{6A92006D-7459-489B-AD6A-7A788821D087}"/>
    <cellStyle name="Entrada 2 2 11 3" xfId="3435" xr:uid="{29D7CE4D-8279-4243-907A-9B7DDD6ADC04}"/>
    <cellStyle name="Entrada 2 2 11_ORÇAMENTO" xfId="3436" xr:uid="{7704215B-9E3B-4A15-B17E-310BA89D7A4E}"/>
    <cellStyle name="Entrada 2 2 12" xfId="3437" xr:uid="{9E9181E0-5269-4063-A36B-AC1D070B4C03}"/>
    <cellStyle name="Entrada 2 2 12 2" xfId="3438" xr:uid="{8E96CD1C-C70F-4824-99C9-4B24D99DB835}"/>
    <cellStyle name="Entrada 2 2 12 2 2" xfId="3439" xr:uid="{06501B09-833E-49A3-908D-F7156486576C}"/>
    <cellStyle name="Entrada 2 2 12 3" xfId="3440" xr:uid="{D594B9EB-BC5F-45B8-9DB8-20CB741EFA69}"/>
    <cellStyle name="Entrada 2 2 12_ORÇAMENTO" xfId="3441" xr:uid="{274C0EBE-A276-4736-AE81-4E32725DC63F}"/>
    <cellStyle name="Entrada 2 2 13" xfId="3442" xr:uid="{93DED99A-8721-4FB3-AEF5-19256F3DFF04}"/>
    <cellStyle name="Entrada 2 2 13 2" xfId="3443" xr:uid="{850D9DDF-E80E-4FA6-88E0-D09104653505}"/>
    <cellStyle name="Entrada 2 2 13 2 2" xfId="3444" xr:uid="{30BD1594-7FDD-4BA1-BEE3-6D93F74AB1A1}"/>
    <cellStyle name="Entrada 2 2 13 3" xfId="3445" xr:uid="{A7891144-3B13-4B0D-8C74-2E572CC0EACC}"/>
    <cellStyle name="Entrada 2 2 13_ORÇAMENTO" xfId="3446" xr:uid="{BEA3750B-CB5F-4F36-85EB-426DA46F3C5F}"/>
    <cellStyle name="Entrada 2 2 14" xfId="3447" xr:uid="{3E560B3E-8CBF-4280-B20B-87344BC3A7D0}"/>
    <cellStyle name="Entrada 2 2 14 2" xfId="3448" xr:uid="{853A6597-7BFC-4E06-A7EC-6A27135DB89B}"/>
    <cellStyle name="Entrada 2 2 14 2 2" xfId="3449" xr:uid="{1F70B3D0-15C9-460E-BBA5-EB0B8FE5482F}"/>
    <cellStyle name="Entrada 2 2 14 3" xfId="3450" xr:uid="{457669C5-E0A9-4F82-BF77-8D7C78778CFC}"/>
    <cellStyle name="Entrada 2 2 14_ORÇAMENTO" xfId="3451" xr:uid="{C59A409A-8551-49B5-A09C-BAA019D3DFA2}"/>
    <cellStyle name="Entrada 2 2 15" xfId="3452" xr:uid="{4FD46927-437F-4BF1-81AA-75DCF77A97C5}"/>
    <cellStyle name="Entrada 2 2 15 2" xfId="3453" xr:uid="{D34FCC12-86C1-4C14-BA12-4F38C8A25F56}"/>
    <cellStyle name="Entrada 2 2 15 2 2" xfId="3454" xr:uid="{1485FCE1-0D00-4F2E-BA84-45748D08996E}"/>
    <cellStyle name="Entrada 2 2 15 3" xfId="3455" xr:uid="{EDC9D5F8-4C97-48E9-BBE8-E61488DACBA3}"/>
    <cellStyle name="Entrada 2 2 15_ORÇAMENTO" xfId="3456" xr:uid="{5AD1B7FD-D2B9-44B4-A465-091AFBD2BE71}"/>
    <cellStyle name="Entrada 2 2 16" xfId="3457" xr:uid="{972E7BDD-4259-4293-8B14-81EC9BE581E6}"/>
    <cellStyle name="Entrada 2 2 16 2" xfId="3458" xr:uid="{C9CCE8EA-4275-4F33-96AA-15EFBA037B6D}"/>
    <cellStyle name="Entrada 2 2 16 2 2" xfId="3459" xr:uid="{696F3C26-5092-4193-BC19-BC0BD5C66F65}"/>
    <cellStyle name="Entrada 2 2 16 3" xfId="3460" xr:uid="{4A936A79-B4A5-4A31-95CD-994DA8E93357}"/>
    <cellStyle name="Entrada 2 2 16_ORÇAMENTO" xfId="3461" xr:uid="{DBA21954-AA99-4616-8229-6337FF23784E}"/>
    <cellStyle name="Entrada 2 2 17" xfId="3462" xr:uid="{40FD17FD-6F5C-4D0F-8C8B-63A09197C381}"/>
    <cellStyle name="Entrada 2 2 17 2" xfId="3463" xr:uid="{ED787131-0DF7-46AB-B815-BC45C0B9B257}"/>
    <cellStyle name="Entrada 2 2 17 2 2" xfId="3464" xr:uid="{3D5706EC-3C57-4CDE-868B-B880E2BCF636}"/>
    <cellStyle name="Entrada 2 2 17 3" xfId="3465" xr:uid="{6E603263-00BE-46CE-89F4-3EE0A238080D}"/>
    <cellStyle name="Entrada 2 2 17_ORÇAMENTO" xfId="3466" xr:uid="{394370E1-8EA1-488F-82B0-9E2D0ACE4CA1}"/>
    <cellStyle name="Entrada 2 2 18" xfId="3467" xr:uid="{CA0B0C90-DF3A-4D32-8C01-D4C8C788C329}"/>
    <cellStyle name="Entrada 2 2 18 2" xfId="3468" xr:uid="{7281A791-C6D0-4B3F-B54D-840A1C6D16CF}"/>
    <cellStyle name="Entrada 2 2 18 2 2" xfId="3469" xr:uid="{5A3DEA6E-C4CA-490E-A523-A4AA809AB5EA}"/>
    <cellStyle name="Entrada 2 2 18 3" xfId="3470" xr:uid="{CAEC71D4-41E5-44C9-9660-7E22312D155E}"/>
    <cellStyle name="Entrada 2 2 18_ORÇAMENTO" xfId="3471" xr:uid="{B6F38673-B87D-46DE-B9F4-E63A159B5E47}"/>
    <cellStyle name="Entrada 2 2 19" xfId="3472" xr:uid="{E8B52D8E-00F3-4702-B493-E5A9DE1BC9DC}"/>
    <cellStyle name="Entrada 2 2 19 2" xfId="3473" xr:uid="{B52234AA-921C-4B76-BE55-659DC9EBFE94}"/>
    <cellStyle name="Entrada 2 2 2" xfId="3474" xr:uid="{974DBEBB-AA22-4F54-9EE3-D5E860350EF3}"/>
    <cellStyle name="Entrada 2 2 2 10" xfId="3475" xr:uid="{96184FE1-7A0D-44D0-8FE9-D4422B05B5C4}"/>
    <cellStyle name="Entrada 2 2 2 10 2" xfId="3476" xr:uid="{E525FDE9-EA5D-4679-9EA3-CE16274FB242}"/>
    <cellStyle name="Entrada 2 2 2 10 2 2" xfId="3477" xr:uid="{E16286F8-26B5-47C2-8FD4-896BD8A69FD5}"/>
    <cellStyle name="Entrada 2 2 2 10 3" xfId="3478" xr:uid="{DEA33619-331B-4F22-90EC-C48DFD1E62EB}"/>
    <cellStyle name="Entrada 2 2 2 10_ORÇAMENTO" xfId="3479" xr:uid="{9B912078-3EBF-44B3-8F71-DCAD5028BA6F}"/>
    <cellStyle name="Entrada 2 2 2 11" xfId="3480" xr:uid="{046655AC-2518-4AB7-83C8-3AB4228C63E3}"/>
    <cellStyle name="Entrada 2 2 2 11 2" xfId="3481" xr:uid="{60F224EE-844F-4074-9A95-3A83FA916880}"/>
    <cellStyle name="Entrada 2 2 2 11 2 2" xfId="3482" xr:uid="{88C738AA-AB27-47C9-B1D8-8006BE87C6AB}"/>
    <cellStyle name="Entrada 2 2 2 11 3" xfId="3483" xr:uid="{E8EE2CFC-8DC2-4B2A-B530-86244D2348BF}"/>
    <cellStyle name="Entrada 2 2 2 11_ORÇAMENTO" xfId="3484" xr:uid="{66AD73A3-DBA6-46BB-884D-017503B2123B}"/>
    <cellStyle name="Entrada 2 2 2 12" xfId="3485" xr:uid="{A8227EA5-3289-450E-A406-91A36310E17E}"/>
    <cellStyle name="Entrada 2 2 2 12 2" xfId="3486" xr:uid="{A1C6CC05-2435-470C-A761-3E8F140BAD0A}"/>
    <cellStyle name="Entrada 2 2 2 12 2 2" xfId="3487" xr:uid="{A230F946-4C6B-4494-B0BF-52077C46A8F7}"/>
    <cellStyle name="Entrada 2 2 2 12 3" xfId="3488" xr:uid="{650A7AF8-26AE-4030-A58E-76CBAA0BDD9D}"/>
    <cellStyle name="Entrada 2 2 2 12_ORÇAMENTO" xfId="3489" xr:uid="{6C4C548D-3A5C-41D5-873B-C2396CF7B17F}"/>
    <cellStyle name="Entrada 2 2 2 13" xfId="3490" xr:uid="{BAF04DE5-8E41-4C0F-8453-F81D88622CA5}"/>
    <cellStyle name="Entrada 2 2 2 13 2" xfId="3491" xr:uid="{C58BF49B-4C6F-4C9B-8059-AB8EBB705FCE}"/>
    <cellStyle name="Entrada 2 2 2 13 2 2" xfId="3492" xr:uid="{347FBBCD-94CD-4094-913C-246D6B7C5FAF}"/>
    <cellStyle name="Entrada 2 2 2 13 3" xfId="3493" xr:uid="{18452311-939E-49FB-AED9-C63906FC07F8}"/>
    <cellStyle name="Entrada 2 2 2 13_ORÇAMENTO" xfId="3494" xr:uid="{C64768C9-73F7-4CEC-8EB1-74FE01E0BA67}"/>
    <cellStyle name="Entrada 2 2 2 14" xfId="3495" xr:uid="{8B6ECDFC-3BDD-4329-A782-867461C1C8AD}"/>
    <cellStyle name="Entrada 2 2 2 14 2" xfId="3496" xr:uid="{83FC96F6-6982-4809-94E7-C7D5D1768236}"/>
    <cellStyle name="Entrada 2 2 2 14 2 2" xfId="3497" xr:uid="{C3EC6232-FA21-4B44-803E-93D65A4B19EE}"/>
    <cellStyle name="Entrada 2 2 2 14 3" xfId="3498" xr:uid="{3988A4E1-64E2-4605-96EA-ACB1069CCFFA}"/>
    <cellStyle name="Entrada 2 2 2 14_ORÇAMENTO" xfId="3499" xr:uid="{57DF3A7A-5450-4051-B6AE-7478B39E7A09}"/>
    <cellStyle name="Entrada 2 2 2 15" xfId="3500" xr:uid="{7405FCB9-4A42-484C-881F-B4470C74E2BF}"/>
    <cellStyle name="Entrada 2 2 2 15 2" xfId="3501" xr:uid="{A866454B-3CBD-4F04-B9DA-101D4D5BB302}"/>
    <cellStyle name="Entrada 2 2 2 15 2 2" xfId="3502" xr:uid="{046CB0B7-4EDC-4CFB-8484-E20C16CC996B}"/>
    <cellStyle name="Entrada 2 2 2 15 3" xfId="3503" xr:uid="{40F0328A-FDF1-4EB3-894B-335EB08AF90A}"/>
    <cellStyle name="Entrada 2 2 2 15_ORÇAMENTO" xfId="3504" xr:uid="{432196FF-7E5B-48D8-9686-E2A7312DF2D1}"/>
    <cellStyle name="Entrada 2 2 2 16" xfId="3505" xr:uid="{432FD77C-5D6F-4BF2-9632-E17E70F676BA}"/>
    <cellStyle name="Entrada 2 2 2 16 2" xfId="3506" xr:uid="{34EA3275-CF95-4978-982B-F520137C4FA9}"/>
    <cellStyle name="Entrada 2 2 2 16 2 2" xfId="3507" xr:uid="{5B504EE1-B81A-4F6F-A49E-C74617DDF00D}"/>
    <cellStyle name="Entrada 2 2 2 16 3" xfId="3508" xr:uid="{EAC2CD2E-6EBC-44A9-B452-40AF0AB8F6FE}"/>
    <cellStyle name="Entrada 2 2 2 16_ORÇAMENTO" xfId="3509" xr:uid="{FE99ECDE-C937-4EC3-BAB1-C42D2E28B718}"/>
    <cellStyle name="Entrada 2 2 2 17" xfId="3510" xr:uid="{584C2095-AD4E-47A2-B784-B7FFAA4047ED}"/>
    <cellStyle name="Entrada 2 2 2 17 2" xfId="3511" xr:uid="{49F37AA7-951F-49CD-A020-097C83C5420D}"/>
    <cellStyle name="Entrada 2 2 2 17 2 2" xfId="3512" xr:uid="{A50199EB-3CE5-4BD1-9524-1D624449844E}"/>
    <cellStyle name="Entrada 2 2 2 17 3" xfId="3513" xr:uid="{69BAAC77-4E3E-466C-9263-D97A29E9D33C}"/>
    <cellStyle name="Entrada 2 2 2 17_ORÇAMENTO" xfId="3514" xr:uid="{4BFB62CD-48C8-42FB-96E8-B4B3069714CE}"/>
    <cellStyle name="Entrada 2 2 2 18" xfId="3515" xr:uid="{5E581343-BFC3-4166-A20A-845AC928A707}"/>
    <cellStyle name="Entrada 2 2 2 18 2" xfId="3516" xr:uid="{43B1F22C-0863-4524-BF8B-BD6CC8AF9DA9}"/>
    <cellStyle name="Entrada 2 2 2 19" xfId="3517" xr:uid="{7407D525-BA52-4771-9360-542BE1BF2A36}"/>
    <cellStyle name="Entrada 2 2 2 2" xfId="3518" xr:uid="{47891749-582E-4FCD-85B2-CDF29F0EA4AB}"/>
    <cellStyle name="Entrada 2 2 2 2 2" xfId="3519" xr:uid="{8F4F065D-B6CF-4B4B-B34E-7CCA8334B00F}"/>
    <cellStyle name="Entrada 2 2 2 2 2 2" xfId="3520" xr:uid="{9DA7721B-63EC-4413-828C-927B9A659D35}"/>
    <cellStyle name="Entrada 2 2 2 2 3" xfId="3521" xr:uid="{48AADCC7-63C2-4D38-807E-E22E7019E645}"/>
    <cellStyle name="Entrada 2 2 2 2_ORÇAMENTO" xfId="3522" xr:uid="{F68A9695-76D6-416A-B66E-ABF24577FC38}"/>
    <cellStyle name="Entrada 2 2 2 3" xfId="3523" xr:uid="{3128176D-91A1-4C56-AE40-E43FDCF2FD59}"/>
    <cellStyle name="Entrada 2 2 2 3 2" xfId="3524" xr:uid="{B0024ECC-7324-4500-96C4-6438AA26AE87}"/>
    <cellStyle name="Entrada 2 2 2 3 2 2" xfId="3525" xr:uid="{99C62180-C009-43FC-BA7B-ED66B49BC46A}"/>
    <cellStyle name="Entrada 2 2 2 3 3" xfId="3526" xr:uid="{5D719234-EB0B-4023-AE13-7B9798DD6607}"/>
    <cellStyle name="Entrada 2 2 2 3_ORÇAMENTO" xfId="3527" xr:uid="{C8C53E86-46EF-4706-B959-12D44EFA4AB3}"/>
    <cellStyle name="Entrada 2 2 2 4" xfId="3528" xr:uid="{4924FFDE-261C-4C9B-9555-937655CAE616}"/>
    <cellStyle name="Entrada 2 2 2 4 2" xfId="3529" xr:uid="{F7F4E713-9CC8-49C1-849C-5E2966D3DC43}"/>
    <cellStyle name="Entrada 2 2 2 4 2 2" xfId="3530" xr:uid="{F748DE34-B50E-40F8-8192-5C7D1EF5B9A3}"/>
    <cellStyle name="Entrada 2 2 2 4 3" xfId="3531" xr:uid="{6E7C8DBE-EFC8-401A-B573-0ADC09AEF82C}"/>
    <cellStyle name="Entrada 2 2 2 4_ORÇAMENTO" xfId="3532" xr:uid="{45771B46-D2C1-4175-8AA0-0CD4AFC659C7}"/>
    <cellStyle name="Entrada 2 2 2 5" xfId="3533" xr:uid="{63ABA291-BD72-448E-81F3-1857A3226171}"/>
    <cellStyle name="Entrada 2 2 2 5 2" xfId="3534" xr:uid="{F881D094-95A3-4522-B2F9-874D83E2AE7A}"/>
    <cellStyle name="Entrada 2 2 2 5 2 2" xfId="3535" xr:uid="{D46A0781-D3E8-4B13-B37E-4ED022FE94D0}"/>
    <cellStyle name="Entrada 2 2 2 5 3" xfId="3536" xr:uid="{F21C9B14-9C57-4217-B718-7311B64310EA}"/>
    <cellStyle name="Entrada 2 2 2 5_ORÇAMENTO" xfId="3537" xr:uid="{6E629191-40CF-47EA-9299-DE13922488A6}"/>
    <cellStyle name="Entrada 2 2 2 6" xfId="3538" xr:uid="{490902AE-C7C7-48AE-A30A-FFEE6771860A}"/>
    <cellStyle name="Entrada 2 2 2 6 2" xfId="3539" xr:uid="{2E27EA0A-150E-43B5-B649-753D62BB74D5}"/>
    <cellStyle name="Entrada 2 2 2 6 2 2" xfId="3540" xr:uid="{B94F90EA-C297-4219-8E82-49F1C9A457C7}"/>
    <cellStyle name="Entrada 2 2 2 6 3" xfId="3541" xr:uid="{4F6A36F1-E327-48A4-B058-4E2321D32498}"/>
    <cellStyle name="Entrada 2 2 2 6_ORÇAMENTO" xfId="3542" xr:uid="{698F6898-10DB-4F99-B247-CDDCE3695C3D}"/>
    <cellStyle name="Entrada 2 2 2 7" xfId="3543" xr:uid="{B8F5D8B4-1CC2-4DF5-9D27-AA60BB7EFD7D}"/>
    <cellStyle name="Entrada 2 2 2 7 2" xfId="3544" xr:uid="{61DC4BFF-BC77-4AE7-B080-9617A148A39E}"/>
    <cellStyle name="Entrada 2 2 2 7 2 2" xfId="3545" xr:uid="{AE595E74-4B74-41CB-8B4E-73AD48A60C9B}"/>
    <cellStyle name="Entrada 2 2 2 7 3" xfId="3546" xr:uid="{B0E2C282-E2F0-42F5-A7BE-8B193BBE530D}"/>
    <cellStyle name="Entrada 2 2 2 7_ORÇAMENTO" xfId="3547" xr:uid="{B75E9089-E157-40BC-B84C-88D7FCBAEFD9}"/>
    <cellStyle name="Entrada 2 2 2 8" xfId="3548" xr:uid="{40FC5A54-432E-47FC-93A0-5BB03D64CA07}"/>
    <cellStyle name="Entrada 2 2 2 8 2" xfId="3549" xr:uid="{3821FE60-32B9-49E1-B995-BC9F854F6B4F}"/>
    <cellStyle name="Entrada 2 2 2 8 2 2" xfId="3550" xr:uid="{AFCDE64E-AFEA-4305-B051-8BA967EC8EBD}"/>
    <cellStyle name="Entrada 2 2 2 8 3" xfId="3551" xr:uid="{19990BAF-D76F-4E38-9230-238D2DA89B3A}"/>
    <cellStyle name="Entrada 2 2 2 8_ORÇAMENTO" xfId="3552" xr:uid="{7C6AFFE1-D6D1-4086-88BD-4FCD31EBD5B5}"/>
    <cellStyle name="Entrada 2 2 2 9" xfId="3553" xr:uid="{28649822-3DDB-4B2C-9E82-E9D68D043F81}"/>
    <cellStyle name="Entrada 2 2 2 9 2" xfId="3554" xr:uid="{26DA62A9-A8F7-4BDC-B4C5-FEFD3D15FFA7}"/>
    <cellStyle name="Entrada 2 2 2 9 2 2" xfId="3555" xr:uid="{3082BF0A-623F-42A8-9922-A08E90BA4A7A}"/>
    <cellStyle name="Entrada 2 2 2 9 3" xfId="3556" xr:uid="{AAD58D2C-E58E-4F66-BA67-09691EC261F7}"/>
    <cellStyle name="Entrada 2 2 2 9_ORÇAMENTO" xfId="3557" xr:uid="{E90EAAB1-5905-48AE-8E1A-A4A8626AC33A}"/>
    <cellStyle name="Entrada 2 2 2_ORÇAMENTO" xfId="3558" xr:uid="{789EA026-7688-454F-9BCB-90DD50123D25}"/>
    <cellStyle name="Entrada 2 2 20" xfId="3559" xr:uid="{4138B8B7-6242-48CC-B649-464E1A38E4E1}"/>
    <cellStyle name="Entrada 2 2 3" xfId="3560" xr:uid="{D970CEAA-4FE8-4C14-AD71-DB80378E4AF7}"/>
    <cellStyle name="Entrada 2 2 3 2" xfId="3561" xr:uid="{453C3742-6BA7-406C-84A4-AD859029091C}"/>
    <cellStyle name="Entrada 2 2 3 2 2" xfId="3562" xr:uid="{22A43185-E904-406A-89E7-3801210AAE75}"/>
    <cellStyle name="Entrada 2 2 3 3" xfId="3563" xr:uid="{E6086152-38ED-4B25-8644-38FCA194F4E6}"/>
    <cellStyle name="Entrada 2 2 3_ORÇAMENTO" xfId="3564" xr:uid="{A4B623D4-1790-4E5A-BF03-20DB5D2AAE1B}"/>
    <cellStyle name="Entrada 2 2 4" xfId="3565" xr:uid="{4BAACBB1-5B5B-40F2-98F1-61492832FF65}"/>
    <cellStyle name="Entrada 2 2 4 2" xfId="3566" xr:uid="{FAA1CD68-9E86-4B3E-BAF0-6184B385F18B}"/>
    <cellStyle name="Entrada 2 2 4 2 2" xfId="3567" xr:uid="{4F7BE3D8-A2E9-4E98-8E63-5459152EAA34}"/>
    <cellStyle name="Entrada 2 2 4 3" xfId="3568" xr:uid="{DDBA4626-FA56-4E41-9BBC-2A0CDDE98597}"/>
    <cellStyle name="Entrada 2 2 4_ORÇAMENTO" xfId="3569" xr:uid="{7D83F8DD-59D5-4552-9C37-2E9A7D2A3E2D}"/>
    <cellStyle name="Entrada 2 2 5" xfId="3570" xr:uid="{00B2078D-58FE-4174-A2E5-2A5434EBF40A}"/>
    <cellStyle name="Entrada 2 2 5 2" xfId="3571" xr:uid="{3334CC5B-3E53-4E30-99B1-0805804D7EC7}"/>
    <cellStyle name="Entrada 2 2 5 2 2" xfId="3572" xr:uid="{0EE9180F-99F4-429C-A7B0-693B40976BE6}"/>
    <cellStyle name="Entrada 2 2 5 3" xfId="3573" xr:uid="{294C02B1-2FA4-4502-861E-90587540EBB1}"/>
    <cellStyle name="Entrada 2 2 5_ORÇAMENTO" xfId="3574" xr:uid="{331EEE04-6F6B-419D-92BB-D79BC5654150}"/>
    <cellStyle name="Entrada 2 2 6" xfId="3575" xr:uid="{5F591F03-BE73-425D-B1B7-501DE5A12B28}"/>
    <cellStyle name="Entrada 2 2 6 2" xfId="3576" xr:uid="{E402C45D-7C15-41E4-8E0E-E5C894B13CAA}"/>
    <cellStyle name="Entrada 2 2 6 2 2" xfId="3577" xr:uid="{0F1C6B8A-0803-4F86-AEB3-A15F5A2223C5}"/>
    <cellStyle name="Entrada 2 2 6 3" xfId="3578" xr:uid="{3047BC64-22A7-4A14-AEAB-7AA3E700E8A0}"/>
    <cellStyle name="Entrada 2 2 6_ORÇAMENTO" xfId="3579" xr:uid="{7FEA744B-3564-4686-9350-082B44652885}"/>
    <cellStyle name="Entrada 2 2 7" xfId="3580" xr:uid="{97EF1DC1-B93C-4364-88C5-5CE9FB445DE9}"/>
    <cellStyle name="Entrada 2 2 7 2" xfId="3581" xr:uid="{DB2ABB7C-E86E-4424-AD09-B8C5E5687CE7}"/>
    <cellStyle name="Entrada 2 2 7 2 2" xfId="3582" xr:uid="{523DA0B0-EA9C-4B43-94C4-13EDB8DF06B5}"/>
    <cellStyle name="Entrada 2 2 7 3" xfId="3583" xr:uid="{92A477F1-79A5-4C26-83C3-3FF082CD79F0}"/>
    <cellStyle name="Entrada 2 2 7_ORÇAMENTO" xfId="3584" xr:uid="{60CED915-7EB3-40DB-A836-B2250246449B}"/>
    <cellStyle name="Entrada 2 2 8" xfId="3585" xr:uid="{59C0F5F4-49EC-4344-9C8B-435C0E7FBD17}"/>
    <cellStyle name="Entrada 2 2 8 2" xfId="3586" xr:uid="{28BD8951-341A-4C71-89C8-9CFFC0677ADD}"/>
    <cellStyle name="Entrada 2 2 8 2 2" xfId="3587" xr:uid="{7D90936D-7402-4AF5-B465-E74C21AF2739}"/>
    <cellStyle name="Entrada 2 2 8 3" xfId="3588" xr:uid="{2C996246-2DD2-4B06-8F2B-EF6548FAA61E}"/>
    <cellStyle name="Entrada 2 2 8_ORÇAMENTO" xfId="3589" xr:uid="{2A6D9745-61A6-4AA3-8103-6C58C239BD89}"/>
    <cellStyle name="Entrada 2 2 9" xfId="3590" xr:uid="{ECF06B6D-3030-4F6C-83E9-7D3690C534F6}"/>
    <cellStyle name="Entrada 2 2 9 2" xfId="3591" xr:uid="{B4C8818C-DF30-43AF-A09D-D45B14BC477D}"/>
    <cellStyle name="Entrada 2 2 9 2 2" xfId="3592" xr:uid="{3F3FBEDF-6D22-43F5-9949-24F07F333BDC}"/>
    <cellStyle name="Entrada 2 2 9 3" xfId="3593" xr:uid="{30384DCC-C9FA-409B-937D-E7E9AE37F178}"/>
    <cellStyle name="Entrada 2 2 9_ORÇAMENTO" xfId="3594" xr:uid="{739DF70F-0B33-4196-B0DE-AD9679B0B9A8}"/>
    <cellStyle name="Entrada 2 2_ORÇAMENTO" xfId="3595" xr:uid="{39250D1F-3DA6-4FB2-ADE1-E4522653B2E2}"/>
    <cellStyle name="Entrada 2 20" xfId="3596" xr:uid="{DD99385F-8D7B-4BC7-8776-19834FEC03FB}"/>
    <cellStyle name="Entrada 2 20 2" xfId="3597" xr:uid="{FB8402FD-6749-4C4E-9447-2605E155C029}"/>
    <cellStyle name="Entrada 2 21" xfId="3598" xr:uid="{E77BB9A2-2176-41B7-801F-C319686E0477}"/>
    <cellStyle name="Entrada 2 3" xfId="3599" xr:uid="{B59E2BEA-5E81-4C74-B963-A6BEFC7D9675}"/>
    <cellStyle name="Entrada 2 3 10" xfId="3600" xr:uid="{3175451E-2CC1-4E6F-8714-CA947B144B12}"/>
    <cellStyle name="Entrada 2 3 10 2" xfId="3601" xr:uid="{022C6E7E-08A8-41FE-987F-F05118DEC751}"/>
    <cellStyle name="Entrada 2 3 10 2 2" xfId="3602" xr:uid="{D5D319D2-D598-43FE-A84E-69901DE78805}"/>
    <cellStyle name="Entrada 2 3 10 3" xfId="3603" xr:uid="{DB30D43A-C6AF-4CCC-9748-5B38F5705AC9}"/>
    <cellStyle name="Entrada 2 3 10_ORÇAMENTO" xfId="3604" xr:uid="{F248BC55-7960-483B-94E4-89296ED58570}"/>
    <cellStyle name="Entrada 2 3 11" xfId="3605" xr:uid="{54E4B606-23A9-4E48-80C3-60847CCEE6CC}"/>
    <cellStyle name="Entrada 2 3 11 2" xfId="3606" xr:uid="{58F78C22-0251-41B6-9313-C77A332041F7}"/>
    <cellStyle name="Entrada 2 3 11 2 2" xfId="3607" xr:uid="{B0D040B7-5EC6-4266-9F0F-5564C6CEDC9C}"/>
    <cellStyle name="Entrada 2 3 11 3" xfId="3608" xr:uid="{E94548E1-55BF-4CFE-8EAC-A716495CE5F3}"/>
    <cellStyle name="Entrada 2 3 11_ORÇAMENTO" xfId="3609" xr:uid="{08ECF8EC-5C58-4183-9D80-18EA32C93BDA}"/>
    <cellStyle name="Entrada 2 3 12" xfId="3610" xr:uid="{B11F02B0-3606-486B-B516-5295480696B1}"/>
    <cellStyle name="Entrada 2 3 12 2" xfId="3611" xr:uid="{B4458BCE-869B-431C-A929-BBACB6E60B15}"/>
    <cellStyle name="Entrada 2 3 12 2 2" xfId="3612" xr:uid="{7EF6BF29-08F1-40E6-8F8E-39B816EAF5FE}"/>
    <cellStyle name="Entrada 2 3 12 3" xfId="3613" xr:uid="{68B74DF4-CBA8-4605-ABE8-9C66B85704C6}"/>
    <cellStyle name="Entrada 2 3 12_ORÇAMENTO" xfId="3614" xr:uid="{643258C4-2DD3-48C6-AC43-8A7DD2A8BA7E}"/>
    <cellStyle name="Entrada 2 3 13" xfId="3615" xr:uid="{184D1652-51C1-4792-BB64-44A3C209D1D5}"/>
    <cellStyle name="Entrada 2 3 13 2" xfId="3616" xr:uid="{4B00DDCC-7457-4C7D-9A2B-BDF15D3BF0BD}"/>
    <cellStyle name="Entrada 2 3 13 2 2" xfId="3617" xr:uid="{48EB698B-AD6C-4B9C-A4FB-A494E24493C4}"/>
    <cellStyle name="Entrada 2 3 13 3" xfId="3618" xr:uid="{6AF04A2E-FE7A-4707-812F-2A4FFA36881F}"/>
    <cellStyle name="Entrada 2 3 13_ORÇAMENTO" xfId="3619" xr:uid="{1DB3F711-A645-4328-84FB-7A3366B74C14}"/>
    <cellStyle name="Entrada 2 3 14" xfId="3620" xr:uid="{E041CCEC-B710-4AE6-8318-091D3DE4FDFB}"/>
    <cellStyle name="Entrada 2 3 14 2" xfId="3621" xr:uid="{35A5534B-37EC-4632-B1E2-024177561AF1}"/>
    <cellStyle name="Entrada 2 3 14 2 2" xfId="3622" xr:uid="{97493870-0C11-4E2C-91BE-169373E59B9C}"/>
    <cellStyle name="Entrada 2 3 14 3" xfId="3623" xr:uid="{1C3C4F5C-48B4-4A15-97C4-A72312ACE631}"/>
    <cellStyle name="Entrada 2 3 14_ORÇAMENTO" xfId="3624" xr:uid="{72A89848-CD28-451A-A72B-A4F2301D4E7F}"/>
    <cellStyle name="Entrada 2 3 15" xfId="3625" xr:uid="{C56436AF-7F3F-4680-AF16-EBE73C734134}"/>
    <cellStyle name="Entrada 2 3 15 2" xfId="3626" xr:uid="{A773FE67-CED6-4749-819B-CDB934772F08}"/>
    <cellStyle name="Entrada 2 3 15 2 2" xfId="3627" xr:uid="{604D67AD-08E0-420A-B853-28967F834D32}"/>
    <cellStyle name="Entrada 2 3 15 3" xfId="3628" xr:uid="{6133FF6C-B966-400B-B286-B8B28FB98751}"/>
    <cellStyle name="Entrada 2 3 15_ORÇAMENTO" xfId="3629" xr:uid="{32A01BD2-7E40-4670-BD93-9653A69F30C1}"/>
    <cellStyle name="Entrada 2 3 16" xfId="3630" xr:uid="{224AE08A-52CF-4CD8-AA5A-CA8F363ED430}"/>
    <cellStyle name="Entrada 2 3 16 2" xfId="3631" xr:uid="{8860A793-160C-467D-9ECB-44F58E81E1E7}"/>
    <cellStyle name="Entrada 2 3 16 2 2" xfId="3632" xr:uid="{2F046D97-88BB-4F3D-A684-568CC1370445}"/>
    <cellStyle name="Entrada 2 3 16 3" xfId="3633" xr:uid="{D810D7FB-FF93-42E0-AF6A-0361611C0154}"/>
    <cellStyle name="Entrada 2 3 16_ORÇAMENTO" xfId="3634" xr:uid="{3461FD0B-D951-4613-B6E3-974E7FA8C8AD}"/>
    <cellStyle name="Entrada 2 3 17" xfId="3635" xr:uid="{43109ACA-50BB-4CCC-8124-ABCC45800A35}"/>
    <cellStyle name="Entrada 2 3 17 2" xfId="3636" xr:uid="{215937B2-CF4F-4C3A-A7A7-5173899B8172}"/>
    <cellStyle name="Entrada 2 3 17 2 2" xfId="3637" xr:uid="{BA6D6990-E0BD-4894-860D-6EFBC411AE71}"/>
    <cellStyle name="Entrada 2 3 17 3" xfId="3638" xr:uid="{EE4909C7-CA01-443D-97BA-7C096E21E510}"/>
    <cellStyle name="Entrada 2 3 17_ORÇAMENTO" xfId="3639" xr:uid="{529977DB-B2EB-4A75-9D84-F9EA75594273}"/>
    <cellStyle name="Entrada 2 3 18" xfId="3640" xr:uid="{BB1132C1-8642-4EBF-8CCE-E17D63091C2F}"/>
    <cellStyle name="Entrada 2 3 18 2" xfId="3641" xr:uid="{CF916C12-E6F2-49BB-80BB-06BC848B02DC}"/>
    <cellStyle name="Entrada 2 3 19" xfId="3642" xr:uid="{8B573294-A355-4EE5-A767-F9A411E33D95}"/>
    <cellStyle name="Entrada 2 3 2" xfId="3643" xr:uid="{893D3CEF-1126-43CD-999D-3CE923004E6A}"/>
    <cellStyle name="Entrada 2 3 2 2" xfId="3644" xr:uid="{322A553F-D094-47F6-85B8-216B15F09BCE}"/>
    <cellStyle name="Entrada 2 3 2 2 2" xfId="3645" xr:uid="{B8F974FC-0552-43B0-9BA5-5BB371D9E1FD}"/>
    <cellStyle name="Entrada 2 3 2 3" xfId="3646" xr:uid="{E6DC2B76-3AA0-4481-8A66-E0C556A0C6CB}"/>
    <cellStyle name="Entrada 2 3 2_ORÇAMENTO" xfId="3647" xr:uid="{51A9704E-7CFC-4214-A5CD-27E76ED93A29}"/>
    <cellStyle name="Entrada 2 3 3" xfId="3648" xr:uid="{49EAD1D4-A9DF-495C-A9DE-CA0687462F50}"/>
    <cellStyle name="Entrada 2 3 3 2" xfId="3649" xr:uid="{87D6BDBB-5237-497F-80CD-5B4F80675BC2}"/>
    <cellStyle name="Entrada 2 3 3 2 2" xfId="3650" xr:uid="{F2A52195-B867-4EA0-975F-505431E135AD}"/>
    <cellStyle name="Entrada 2 3 3 3" xfId="3651" xr:uid="{B109E68C-8999-49FE-B5B7-61C93C494E37}"/>
    <cellStyle name="Entrada 2 3 3_ORÇAMENTO" xfId="3652" xr:uid="{0F4EC5DB-D75A-46E1-95D9-44CDF7CCF01A}"/>
    <cellStyle name="Entrada 2 3 4" xfId="3653" xr:uid="{985C9DAD-35C1-4DD8-AB16-6AC13816269F}"/>
    <cellStyle name="Entrada 2 3 4 2" xfId="3654" xr:uid="{10185E27-2EAC-4D22-9A54-F215254EC6AD}"/>
    <cellStyle name="Entrada 2 3 4 2 2" xfId="3655" xr:uid="{F372A698-F03C-4CD7-A33D-AAA13344FF5D}"/>
    <cellStyle name="Entrada 2 3 4 3" xfId="3656" xr:uid="{1F15D45E-F4D1-443E-8AC0-C6F9059EA597}"/>
    <cellStyle name="Entrada 2 3 4_ORÇAMENTO" xfId="3657" xr:uid="{C503DBA6-B1FC-4B85-A2C4-453FAED4B3FF}"/>
    <cellStyle name="Entrada 2 3 5" xfId="3658" xr:uid="{9B333A87-A78B-4131-BA6C-EE628DFCFF4F}"/>
    <cellStyle name="Entrada 2 3 5 2" xfId="3659" xr:uid="{9A698233-5D01-4068-977F-F026E7096A76}"/>
    <cellStyle name="Entrada 2 3 5 2 2" xfId="3660" xr:uid="{BDA4079A-E9C5-4D9A-9598-52255642F01E}"/>
    <cellStyle name="Entrada 2 3 5 3" xfId="3661" xr:uid="{F2BF2EB2-7FAA-4C0C-8B68-A65C5DB187E8}"/>
    <cellStyle name="Entrada 2 3 5_ORÇAMENTO" xfId="3662" xr:uid="{F159BB4B-E59C-44DC-8F29-AC361E5361CB}"/>
    <cellStyle name="Entrada 2 3 6" xfId="3663" xr:uid="{752FBCFC-6A2D-4C95-BF7D-24876FCED014}"/>
    <cellStyle name="Entrada 2 3 6 2" xfId="3664" xr:uid="{946BA4CA-93CC-4F7A-B3F3-154EC91CA851}"/>
    <cellStyle name="Entrada 2 3 6 2 2" xfId="3665" xr:uid="{08AA95F8-4707-4988-8A18-71DDF41022D2}"/>
    <cellStyle name="Entrada 2 3 6 3" xfId="3666" xr:uid="{132FFCBD-74E1-4A5F-BB9C-6E7F1F850E3E}"/>
    <cellStyle name="Entrada 2 3 6_ORÇAMENTO" xfId="3667" xr:uid="{366E58E2-2BDE-4C49-AEBA-492F38DD9E48}"/>
    <cellStyle name="Entrada 2 3 7" xfId="3668" xr:uid="{9BBBAF46-8E5E-4013-B019-44267D9909C9}"/>
    <cellStyle name="Entrada 2 3 7 2" xfId="3669" xr:uid="{8878C94B-0B2F-4BF3-A43D-FDAED03D6C48}"/>
    <cellStyle name="Entrada 2 3 7 2 2" xfId="3670" xr:uid="{4AFB7E9F-F825-4D3F-A52A-650A9BECEEE2}"/>
    <cellStyle name="Entrada 2 3 7 3" xfId="3671" xr:uid="{6E8EC40C-1A63-4303-A9BD-56F1A1B493E8}"/>
    <cellStyle name="Entrada 2 3 7_ORÇAMENTO" xfId="3672" xr:uid="{9778A460-2E7C-4B1C-836A-04AABC8D517A}"/>
    <cellStyle name="Entrada 2 3 8" xfId="3673" xr:uid="{EB8E3B4C-7C94-4C8D-B8BB-6D551E7C2C8B}"/>
    <cellStyle name="Entrada 2 3 8 2" xfId="3674" xr:uid="{FF463F86-62DB-4083-8104-9FF0410ADD85}"/>
    <cellStyle name="Entrada 2 3 8 2 2" xfId="3675" xr:uid="{B841AC83-FA77-4584-BD1F-B4D989A12FBD}"/>
    <cellStyle name="Entrada 2 3 8 3" xfId="3676" xr:uid="{B38A0373-CB9D-4B89-BFDD-21D1E9502ADB}"/>
    <cellStyle name="Entrada 2 3 8_ORÇAMENTO" xfId="3677" xr:uid="{8B90D688-CB65-457E-965E-3053AB7124FA}"/>
    <cellStyle name="Entrada 2 3 9" xfId="3678" xr:uid="{9C756C70-837E-4896-A0AE-CD993DC63304}"/>
    <cellStyle name="Entrada 2 3 9 2" xfId="3679" xr:uid="{532DF5C3-C576-42C3-B5F8-888347651CD4}"/>
    <cellStyle name="Entrada 2 3 9 2 2" xfId="3680" xr:uid="{B8251CF9-504B-4E09-A1AD-2E8A2F5F2B63}"/>
    <cellStyle name="Entrada 2 3 9 3" xfId="3681" xr:uid="{C602362D-7F2A-4BAA-84DF-FB940D728501}"/>
    <cellStyle name="Entrada 2 3 9_ORÇAMENTO" xfId="3682" xr:uid="{1104F64A-0F4C-4060-93AB-3EF524B0B89F}"/>
    <cellStyle name="Entrada 2 3_ORÇAMENTO" xfId="3683" xr:uid="{1FE908F0-C0B9-44D2-B9A6-DAE23B2F9E0D}"/>
    <cellStyle name="Entrada 2 4" xfId="3684" xr:uid="{1D410E00-0981-493F-A2BC-B9AE6512699A}"/>
    <cellStyle name="Entrada 2 4 2" xfId="3685" xr:uid="{62FFFDD1-852E-403D-80A8-9A2F5F9F8CD7}"/>
    <cellStyle name="Entrada 2 4 2 2" xfId="3686" xr:uid="{6B79A642-36E2-4DF6-BFC5-222F8D842F1C}"/>
    <cellStyle name="Entrada 2 4 3" xfId="3687" xr:uid="{49233E7C-979E-4A70-80C1-D76B1715FD7D}"/>
    <cellStyle name="Entrada 2 4_ORÇAMENTO" xfId="3688" xr:uid="{F32FE2E5-A457-4297-A3AF-F3163FC98A07}"/>
    <cellStyle name="Entrada 2 5" xfId="3689" xr:uid="{9413104A-8301-4905-9F82-E029A3F01198}"/>
    <cellStyle name="Entrada 2 5 2" xfId="3690" xr:uid="{FE46BBBE-13B5-48F0-837F-F17D2A48CEEB}"/>
    <cellStyle name="Entrada 2 5 2 2" xfId="3691" xr:uid="{D15EAAAB-7CB8-44FA-B762-A922EB82DE82}"/>
    <cellStyle name="Entrada 2 5 3" xfId="3692" xr:uid="{3D9A8306-8810-45F7-871D-8609EB663EFD}"/>
    <cellStyle name="Entrada 2 5_ORÇAMENTO" xfId="3693" xr:uid="{CC078EB4-1A84-4F33-A242-E9796486CE8B}"/>
    <cellStyle name="Entrada 2 6" xfId="3694" xr:uid="{A57DE268-4FFD-4123-968C-81D0D9393555}"/>
    <cellStyle name="Entrada 2 6 2" xfId="3695" xr:uid="{52AD3C17-35BC-4DBB-8845-0561A1A58EA3}"/>
    <cellStyle name="Entrada 2 6 2 2" xfId="3696" xr:uid="{C8322E13-4AC7-4100-B58D-854563356B13}"/>
    <cellStyle name="Entrada 2 6 3" xfId="3697" xr:uid="{04F9452E-DACE-4CAE-A77A-9A7BC85FA372}"/>
    <cellStyle name="Entrada 2 6_ORÇAMENTO" xfId="3698" xr:uid="{B1CF9B71-7624-45DE-B75E-46C5E8D35610}"/>
    <cellStyle name="Entrada 2 7" xfId="3699" xr:uid="{810B83B7-96E8-4338-AEEA-9FDA47178C37}"/>
    <cellStyle name="Entrada 2 7 2" xfId="3700" xr:uid="{3C292460-649E-48DA-AEDD-7026999C941F}"/>
    <cellStyle name="Entrada 2 7 2 2" xfId="3701" xr:uid="{99B7D234-DFA6-414D-A8C9-8A47ED7E6B51}"/>
    <cellStyle name="Entrada 2 7 3" xfId="3702" xr:uid="{21DDCEDE-9B08-4541-B552-AFD777D1FD5C}"/>
    <cellStyle name="Entrada 2 7_ORÇAMENTO" xfId="3703" xr:uid="{9FBB009B-1011-46D3-90C5-81EEA35471F1}"/>
    <cellStyle name="Entrada 2 8" xfId="3704" xr:uid="{6761215B-A07B-43F0-88D5-CD3E9377743C}"/>
    <cellStyle name="Entrada 2 8 2" xfId="3705" xr:uid="{3CCAFBC2-6CD8-4DF3-A902-80435CF7CFE3}"/>
    <cellStyle name="Entrada 2 8 2 2" xfId="3706" xr:uid="{19E35F59-A37C-4F45-A147-45DEB24B92B0}"/>
    <cellStyle name="Entrada 2 8 3" xfId="3707" xr:uid="{A58F35E1-0811-415C-A131-3A372008206F}"/>
    <cellStyle name="Entrada 2 8_ORÇAMENTO" xfId="3708" xr:uid="{1BAEC957-01F9-4BDE-8F36-4A8A9BADA068}"/>
    <cellStyle name="Entrada 2 9" xfId="3709" xr:uid="{CF4729DC-9920-49CD-93CE-32FC49A2B6D4}"/>
    <cellStyle name="Entrada 2 9 2" xfId="3710" xr:uid="{FBB89950-3E77-4818-AB3F-961ADB9172E4}"/>
    <cellStyle name="Entrada 2 9 2 2" xfId="3711" xr:uid="{17D55E77-52ED-43B2-B638-85D83F69CF3C}"/>
    <cellStyle name="Entrada 2 9 3" xfId="3712" xr:uid="{FB6E0609-29BA-43EC-BBF0-947423CF3AC8}"/>
    <cellStyle name="Entrada 2 9_ORÇAMENTO" xfId="3713" xr:uid="{26F254C1-4E1D-4B99-A449-E4F9646098BF}"/>
    <cellStyle name="Entrada 2_ORÇAMENTO" xfId="3714" xr:uid="{A8FB5B2E-295C-47EF-9CF9-047F494DFC8C}"/>
    <cellStyle name="Entrada 3" xfId="3715" xr:uid="{2DC1F874-9BDD-4B1C-8E77-5ED2233F638B}"/>
    <cellStyle name="Entrada 3 10" xfId="3716" xr:uid="{985DBB97-029F-46B4-9F2F-FB631536D7CF}"/>
    <cellStyle name="Entrada 3 10 2" xfId="3717" xr:uid="{B3B85824-07B0-48BB-A68F-789A060CC76D}"/>
    <cellStyle name="Entrada 3 10 2 2" xfId="3718" xr:uid="{653E175A-CA2F-4B25-B193-CB9547110171}"/>
    <cellStyle name="Entrada 3 10 3" xfId="3719" xr:uid="{8F3775C9-CCD3-450D-BD62-AEC8DC4279D6}"/>
    <cellStyle name="Entrada 3 10_ORÇAMENTO" xfId="3720" xr:uid="{2EA2A660-69DD-47A3-BEC8-2C9FB689F6ED}"/>
    <cellStyle name="Entrada 3 11" xfId="3721" xr:uid="{9D8D9644-ED73-4C63-8DD0-B146586F659B}"/>
    <cellStyle name="Entrada 3 11 2" xfId="3722" xr:uid="{4B89099A-6072-487A-8C94-2E936DD8D3A9}"/>
    <cellStyle name="Entrada 3 11 2 2" xfId="3723" xr:uid="{EC684455-B9D4-4FB6-9A1C-00BEB4EAF46D}"/>
    <cellStyle name="Entrada 3 11 3" xfId="3724" xr:uid="{FACED2F0-604B-485C-95D7-52567FC4AB12}"/>
    <cellStyle name="Entrada 3 11_ORÇAMENTO" xfId="3725" xr:uid="{D1106FDC-2AB2-427D-824C-399963A8F524}"/>
    <cellStyle name="Entrada 3 12" xfId="3726" xr:uid="{F63411D2-73C5-4ED6-B973-44D60F0A7E48}"/>
    <cellStyle name="Entrada 3 12 2" xfId="3727" xr:uid="{CC6DDA38-F52E-4F8D-8625-81B87246B5B9}"/>
    <cellStyle name="Entrada 3 12 2 2" xfId="3728" xr:uid="{19E4BE34-A6BB-4B34-8DF7-ADC0CDA18BAA}"/>
    <cellStyle name="Entrada 3 12 3" xfId="3729" xr:uid="{B0F4AB0F-BE71-499F-9AF0-25846009AB4B}"/>
    <cellStyle name="Entrada 3 12_ORÇAMENTO" xfId="3730" xr:uid="{D9F294A2-3008-4C4F-A7F6-764E6B94D054}"/>
    <cellStyle name="Entrada 3 13" xfId="3731" xr:uid="{9692EED8-66A5-41FE-8BC7-4C4B198236C9}"/>
    <cellStyle name="Entrada 3 13 2" xfId="3732" xr:uid="{0ADC6B4B-1283-4E4F-9E3D-C69757EC31E2}"/>
    <cellStyle name="Entrada 3 13 2 2" xfId="3733" xr:uid="{31964978-290E-4E9E-94B3-362BC2AE323F}"/>
    <cellStyle name="Entrada 3 13 3" xfId="3734" xr:uid="{E3100413-DFA2-4520-9942-A69EAC3700E9}"/>
    <cellStyle name="Entrada 3 13_ORÇAMENTO" xfId="3735" xr:uid="{0206CD62-AC0A-44F2-8990-D1FA2D823166}"/>
    <cellStyle name="Entrada 3 14" xfId="3736" xr:uid="{B8097A21-8960-45AD-A248-D980609C6760}"/>
    <cellStyle name="Entrada 3 14 2" xfId="3737" xr:uid="{9FD77A52-A3D0-4601-81E8-DECD64633CC5}"/>
    <cellStyle name="Entrada 3 14 2 2" xfId="3738" xr:uid="{C72C587B-609D-4093-B526-BD8A3F04A2D5}"/>
    <cellStyle name="Entrada 3 14 3" xfId="3739" xr:uid="{4BDF071C-47A1-4E8C-B750-A87295908B1A}"/>
    <cellStyle name="Entrada 3 14_ORÇAMENTO" xfId="3740" xr:uid="{9EB60D5A-5642-4018-8BE3-053D93A170F5}"/>
    <cellStyle name="Entrada 3 15" xfId="3741" xr:uid="{2F913C80-D85A-47F8-9E9B-D4476FD8212A}"/>
    <cellStyle name="Entrada 3 15 2" xfId="3742" xr:uid="{3DEBE12E-DAA9-48BE-B2F0-052038B8AC67}"/>
    <cellStyle name="Entrada 3 15 2 2" xfId="3743" xr:uid="{A3BC3194-EAD6-4D42-8083-1B177E869A9D}"/>
    <cellStyle name="Entrada 3 15 3" xfId="3744" xr:uid="{8CC874B2-7F5D-4610-814B-6B21A4571DBF}"/>
    <cellStyle name="Entrada 3 15_ORÇAMENTO" xfId="3745" xr:uid="{7702A2B6-D5DC-45C3-A764-70BA37EC6DCB}"/>
    <cellStyle name="Entrada 3 16" xfId="3746" xr:uid="{AFB65D8D-1688-4E66-9A42-077247EBBAB2}"/>
    <cellStyle name="Entrada 3 16 2" xfId="3747" xr:uid="{EE387BA6-C13C-406D-AA2F-4CAE0761D378}"/>
    <cellStyle name="Entrada 3 16 2 2" xfId="3748" xr:uid="{C939C894-2033-47F0-B24A-D627E6706642}"/>
    <cellStyle name="Entrada 3 16 3" xfId="3749" xr:uid="{05B7B73B-5F42-4605-B48B-CE43CC4E442E}"/>
    <cellStyle name="Entrada 3 16_ORÇAMENTO" xfId="3750" xr:uid="{3B9B377F-3B2E-49DD-9FA6-ABAD01214652}"/>
    <cellStyle name="Entrada 3 17" xfId="3751" xr:uid="{45D9F882-115F-4BAA-9604-8D8B2CDB4D85}"/>
    <cellStyle name="Entrada 3 17 2" xfId="3752" xr:uid="{8E0EDF09-B404-41A5-8B4F-67B49A6EB6D1}"/>
    <cellStyle name="Entrada 3 17 2 2" xfId="3753" xr:uid="{831DCA7B-CC37-401E-A059-198C94CBE58F}"/>
    <cellStyle name="Entrada 3 17 3" xfId="3754" xr:uid="{4027E525-EDD4-4B23-B243-74B81C734A81}"/>
    <cellStyle name="Entrada 3 17_ORÇAMENTO" xfId="3755" xr:uid="{CDAC3E65-9F11-4D6D-A80B-60B902504FC8}"/>
    <cellStyle name="Entrada 3 18" xfId="3756" xr:uid="{805A3192-EFC8-4C69-8DC9-1D44B1896E4C}"/>
    <cellStyle name="Entrada 3 18 2" xfId="3757" xr:uid="{611C8514-8429-4E57-8DA7-5ACFE091A0EA}"/>
    <cellStyle name="Entrada 3 18 2 2" xfId="3758" xr:uid="{765E2BBC-E674-4C55-98A9-15F66568D866}"/>
    <cellStyle name="Entrada 3 18 3" xfId="3759" xr:uid="{BE4A065A-80C2-4583-9A33-364F7A5A522C}"/>
    <cellStyle name="Entrada 3 18_ORÇAMENTO" xfId="3760" xr:uid="{D2C87B44-1CBA-4F9A-B9D5-0D8338BEDA07}"/>
    <cellStyle name="Entrada 3 19" xfId="3761" xr:uid="{1737A924-F22B-4C30-A8DD-6D134A59185A}"/>
    <cellStyle name="Entrada 3 19 2" xfId="3762" xr:uid="{825B197F-B4C6-429B-8200-D9017593BF35}"/>
    <cellStyle name="Entrada 3 2" xfId="3763" xr:uid="{30BFFA7F-91C6-470C-B645-5BFC1383E070}"/>
    <cellStyle name="Entrada 3 2 10" xfId="3764" xr:uid="{FA54899C-4C4E-421F-8A86-F0ADEEF6FF0C}"/>
    <cellStyle name="Entrada 3 2 10 2" xfId="3765" xr:uid="{A11DB363-9709-4BC1-8984-A98BA52676A2}"/>
    <cellStyle name="Entrada 3 2 10 2 2" xfId="3766" xr:uid="{E1A2CDB8-272C-49AE-B70E-DC3F2F7F69DD}"/>
    <cellStyle name="Entrada 3 2 10 3" xfId="3767" xr:uid="{14AD28CA-8CFA-4E36-99E1-2F4157736DF3}"/>
    <cellStyle name="Entrada 3 2 10_ORÇAMENTO" xfId="3768" xr:uid="{E630B303-5092-43E8-9883-404DB375E8DF}"/>
    <cellStyle name="Entrada 3 2 11" xfId="3769" xr:uid="{F83F3482-77CA-47E9-8499-9BD0B89A9E84}"/>
    <cellStyle name="Entrada 3 2 11 2" xfId="3770" xr:uid="{08FDB419-D69E-4786-B789-AAC518581A07}"/>
    <cellStyle name="Entrada 3 2 11 2 2" xfId="3771" xr:uid="{39772F40-E484-4681-8A8A-0335AF32AB60}"/>
    <cellStyle name="Entrada 3 2 11 3" xfId="3772" xr:uid="{1C6F75D5-E9DD-409C-8683-C95825793073}"/>
    <cellStyle name="Entrada 3 2 11_ORÇAMENTO" xfId="3773" xr:uid="{3AF6E976-FB43-465F-A508-1AD2478A9416}"/>
    <cellStyle name="Entrada 3 2 12" xfId="3774" xr:uid="{2F4D6ECE-7C07-4EEE-9051-3A0C69450A8B}"/>
    <cellStyle name="Entrada 3 2 12 2" xfId="3775" xr:uid="{EE180AAF-1E7D-4940-9050-1AB018927DDE}"/>
    <cellStyle name="Entrada 3 2 12 2 2" xfId="3776" xr:uid="{4A728585-D584-423F-B02F-B9CC20CA3DB5}"/>
    <cellStyle name="Entrada 3 2 12 3" xfId="3777" xr:uid="{7798ADAB-3CB6-472C-AF13-A2E50A41C0CE}"/>
    <cellStyle name="Entrada 3 2 12_ORÇAMENTO" xfId="3778" xr:uid="{34813F88-C164-4765-B0F2-42A9A98C9513}"/>
    <cellStyle name="Entrada 3 2 13" xfId="3779" xr:uid="{A6497D51-AA63-40A6-8AE7-B3E8195986E6}"/>
    <cellStyle name="Entrada 3 2 13 2" xfId="3780" xr:uid="{A07C4593-2121-46CE-89A4-53CCA63E26A9}"/>
    <cellStyle name="Entrada 3 2 13 2 2" xfId="3781" xr:uid="{7D39C3CF-BE16-4F8F-9C96-A6FFD2EC0AD4}"/>
    <cellStyle name="Entrada 3 2 13 3" xfId="3782" xr:uid="{77831674-47E8-4F11-8872-056CE584D3BB}"/>
    <cellStyle name="Entrada 3 2 13_ORÇAMENTO" xfId="3783" xr:uid="{C7B3D3A8-16E8-45DE-865D-D948CDE67BBE}"/>
    <cellStyle name="Entrada 3 2 14" xfId="3784" xr:uid="{DF76E922-6A86-495C-A3D2-F9E0472DB92E}"/>
    <cellStyle name="Entrada 3 2 14 2" xfId="3785" xr:uid="{414A1C7B-1046-48A3-8557-9CA5857267F4}"/>
    <cellStyle name="Entrada 3 2 14 2 2" xfId="3786" xr:uid="{FA348A89-059E-48E0-AAD1-0F3E8A1C94DD}"/>
    <cellStyle name="Entrada 3 2 14 3" xfId="3787" xr:uid="{6B5530CA-EDB6-4B18-8C65-FA6BA77BBB59}"/>
    <cellStyle name="Entrada 3 2 14_ORÇAMENTO" xfId="3788" xr:uid="{4B5EB252-FE52-4DA6-8080-E97D50C365F4}"/>
    <cellStyle name="Entrada 3 2 15" xfId="3789" xr:uid="{8D616215-E003-40A0-ABFF-329E4C4100C2}"/>
    <cellStyle name="Entrada 3 2 15 2" xfId="3790" xr:uid="{870C57B0-8691-46CE-918A-D74158BC218C}"/>
    <cellStyle name="Entrada 3 2 15 2 2" xfId="3791" xr:uid="{785D8784-4688-4D9B-B1B1-2F89C40C1111}"/>
    <cellStyle name="Entrada 3 2 15 3" xfId="3792" xr:uid="{3B5CEB72-176D-41CC-B252-72F8229BD385}"/>
    <cellStyle name="Entrada 3 2 15_ORÇAMENTO" xfId="3793" xr:uid="{FB1A8BEA-E25A-4124-9749-C9AC9389DA0F}"/>
    <cellStyle name="Entrada 3 2 16" xfId="3794" xr:uid="{807BA66A-3818-4D96-88E8-7504E083BC45}"/>
    <cellStyle name="Entrada 3 2 16 2" xfId="3795" xr:uid="{104A8F22-2C3A-4E45-8A67-10407BC9BE00}"/>
    <cellStyle name="Entrada 3 2 16 2 2" xfId="3796" xr:uid="{8C73F4BC-7AE7-46A3-8154-99933459E67B}"/>
    <cellStyle name="Entrada 3 2 16 3" xfId="3797" xr:uid="{C4DD8A42-63F3-442B-9FF7-74E42408D544}"/>
    <cellStyle name="Entrada 3 2 16_ORÇAMENTO" xfId="3798" xr:uid="{8F2E2A90-1D73-4124-BFBC-5C4640603E34}"/>
    <cellStyle name="Entrada 3 2 17" xfId="3799" xr:uid="{B3E0FA2B-3DA5-48F3-811D-372577489FBD}"/>
    <cellStyle name="Entrada 3 2 17 2" xfId="3800" xr:uid="{458025B0-5CB9-4613-BADB-480C3CD90BDB}"/>
    <cellStyle name="Entrada 3 2 17 2 2" xfId="3801" xr:uid="{44069214-8232-4DB6-8047-7C106E361617}"/>
    <cellStyle name="Entrada 3 2 17 3" xfId="3802" xr:uid="{99B54523-F834-4380-9804-CE8EC87D3BFB}"/>
    <cellStyle name="Entrada 3 2 17_ORÇAMENTO" xfId="3803" xr:uid="{57E001CF-054D-431D-97DA-CBEB8CAE4F4E}"/>
    <cellStyle name="Entrada 3 2 18" xfId="3804" xr:uid="{51C05E09-CBC1-45E9-A8B5-A55A25B70C02}"/>
    <cellStyle name="Entrada 3 2 18 2" xfId="3805" xr:uid="{22E71952-B675-4DF5-95C1-7F3C9E7E1F1E}"/>
    <cellStyle name="Entrada 3 2 19" xfId="3806" xr:uid="{EEB15F51-3E32-4A2E-978C-D5D1305EF3EE}"/>
    <cellStyle name="Entrada 3 2 2" xfId="3807" xr:uid="{811681E0-9997-4CA8-B674-DE878FDAA47A}"/>
    <cellStyle name="Entrada 3 2 2 2" xfId="3808" xr:uid="{741DCDDE-E814-4C3C-86B4-18CB13508B3A}"/>
    <cellStyle name="Entrada 3 2 2 2 2" xfId="3809" xr:uid="{AC3079F6-C7AB-46AB-89B8-68502F28ECD4}"/>
    <cellStyle name="Entrada 3 2 2 3" xfId="3810" xr:uid="{F88BBB92-02A7-4B07-953C-75ED8298622B}"/>
    <cellStyle name="Entrada 3 2 2_ORÇAMENTO" xfId="3811" xr:uid="{85FDA4CC-48DD-42A9-BDA8-6205FDA006F4}"/>
    <cellStyle name="Entrada 3 2 3" xfId="3812" xr:uid="{22EE4ECF-368B-4D93-8DA4-0E8DACEDDB05}"/>
    <cellStyle name="Entrada 3 2 3 2" xfId="3813" xr:uid="{B4FC490D-E765-49EE-9EA3-7C0FA3D3ED1A}"/>
    <cellStyle name="Entrada 3 2 3 2 2" xfId="3814" xr:uid="{7D58549D-1FE7-4A7B-9ACC-13DFC6245CC8}"/>
    <cellStyle name="Entrada 3 2 3 3" xfId="3815" xr:uid="{12839388-C74A-4334-85E0-DAD1B89B8FD4}"/>
    <cellStyle name="Entrada 3 2 3_ORÇAMENTO" xfId="3816" xr:uid="{1216F0B8-2292-4F3E-A86A-4307148C4D37}"/>
    <cellStyle name="Entrada 3 2 4" xfId="3817" xr:uid="{D406750A-C2A6-4A6C-8C18-EE2C48929329}"/>
    <cellStyle name="Entrada 3 2 4 2" xfId="3818" xr:uid="{53D8927E-8DDF-461E-9473-F6C61811FF64}"/>
    <cellStyle name="Entrada 3 2 4 2 2" xfId="3819" xr:uid="{A7D61EA1-D787-4E92-AF41-C07B5EDEAB66}"/>
    <cellStyle name="Entrada 3 2 4 3" xfId="3820" xr:uid="{BBFADC23-9D43-4503-8438-8EDB7D2E3BC3}"/>
    <cellStyle name="Entrada 3 2 4_ORÇAMENTO" xfId="3821" xr:uid="{FF2185F4-A7F8-4A67-85D8-A116DB88BB88}"/>
    <cellStyle name="Entrada 3 2 5" xfId="3822" xr:uid="{8610AC0A-CC3E-465B-B4F3-51670EE587A7}"/>
    <cellStyle name="Entrada 3 2 5 2" xfId="3823" xr:uid="{95D1B36E-CA53-4C12-BD69-2366B351D208}"/>
    <cellStyle name="Entrada 3 2 5 2 2" xfId="3824" xr:uid="{ABE1DA12-7EFD-418A-AD9D-FF39958EE7D0}"/>
    <cellStyle name="Entrada 3 2 5 3" xfId="3825" xr:uid="{278F90B6-4341-4909-AE03-4963A0C014B0}"/>
    <cellStyle name="Entrada 3 2 5_ORÇAMENTO" xfId="3826" xr:uid="{34E668C8-ABE9-4507-A195-F6A59E6EAEEF}"/>
    <cellStyle name="Entrada 3 2 6" xfId="3827" xr:uid="{54C28EDE-ED9E-4746-B007-4DBE8E989872}"/>
    <cellStyle name="Entrada 3 2 6 2" xfId="3828" xr:uid="{2032A1B9-BD92-4C10-8D4B-68776F76DE2F}"/>
    <cellStyle name="Entrada 3 2 6 2 2" xfId="3829" xr:uid="{C4AB3729-FF06-4665-80FD-62778CDB2C15}"/>
    <cellStyle name="Entrada 3 2 6 3" xfId="3830" xr:uid="{6BC3F975-2764-43AC-946B-77FCA5809EC0}"/>
    <cellStyle name="Entrada 3 2 6_ORÇAMENTO" xfId="3831" xr:uid="{CF269E64-5C2B-4B8E-AC3B-C16F9949D583}"/>
    <cellStyle name="Entrada 3 2 7" xfId="3832" xr:uid="{12C61359-80C9-468E-9451-671A7D87A552}"/>
    <cellStyle name="Entrada 3 2 7 2" xfId="3833" xr:uid="{7E86454F-B95A-46F9-BACB-BE9120BB4A27}"/>
    <cellStyle name="Entrada 3 2 7 2 2" xfId="3834" xr:uid="{812AA810-5700-4480-A3D2-415AFF5C9FF0}"/>
    <cellStyle name="Entrada 3 2 7 3" xfId="3835" xr:uid="{B11DE8E8-0691-4F5B-A7B6-320FFA406AED}"/>
    <cellStyle name="Entrada 3 2 7_ORÇAMENTO" xfId="3836" xr:uid="{7339D40C-B2BC-4F45-9601-9081D63CF37F}"/>
    <cellStyle name="Entrada 3 2 8" xfId="3837" xr:uid="{01025778-484D-4375-9616-D4A1F938C79E}"/>
    <cellStyle name="Entrada 3 2 8 2" xfId="3838" xr:uid="{37EEA1BF-3495-461E-BB03-3322D9B31AC9}"/>
    <cellStyle name="Entrada 3 2 8 2 2" xfId="3839" xr:uid="{39AD1554-2F85-43F2-9938-4E6765750759}"/>
    <cellStyle name="Entrada 3 2 8 3" xfId="3840" xr:uid="{CF1173AA-11BA-4674-9C10-2D38A6E7E88A}"/>
    <cellStyle name="Entrada 3 2 8_ORÇAMENTO" xfId="3841" xr:uid="{64F11643-DF46-464D-89BD-E5C155FAC211}"/>
    <cellStyle name="Entrada 3 2 9" xfId="3842" xr:uid="{950846E2-2B59-412E-92D3-E57C42C36230}"/>
    <cellStyle name="Entrada 3 2 9 2" xfId="3843" xr:uid="{48D491E1-397B-43F8-8058-B22E4CDA008B}"/>
    <cellStyle name="Entrada 3 2 9 2 2" xfId="3844" xr:uid="{57B66F22-7C09-494F-99B9-D481DB533DD4}"/>
    <cellStyle name="Entrada 3 2 9 3" xfId="3845" xr:uid="{30D932B4-2224-40C4-B806-5547C869FA56}"/>
    <cellStyle name="Entrada 3 2 9_ORÇAMENTO" xfId="3846" xr:uid="{288BC965-033A-4589-BD14-D073BCBD0B1D}"/>
    <cellStyle name="Entrada 3 2_ORÇAMENTO" xfId="3847" xr:uid="{DBBE90F3-D226-4DB7-9485-71E54F0269D4}"/>
    <cellStyle name="Entrada 3 20" xfId="3848" xr:uid="{962E4195-FDD8-4730-8C2A-686FBA1BFDE4}"/>
    <cellStyle name="Entrada 3 3" xfId="3849" xr:uid="{56B261F5-589D-49B0-A290-14677665B975}"/>
    <cellStyle name="Entrada 3 3 2" xfId="3850" xr:uid="{637A51EF-F06C-4EE4-8955-AF9D84D068F1}"/>
    <cellStyle name="Entrada 3 3 2 2" xfId="3851" xr:uid="{F2E6E1A3-0301-45A9-83A6-690165992F5C}"/>
    <cellStyle name="Entrada 3 3 3" xfId="3852" xr:uid="{1C93226E-5636-496D-9377-1858A40D876D}"/>
    <cellStyle name="Entrada 3 3_ORÇAMENTO" xfId="3853" xr:uid="{DB5A3A6B-2B93-4AEB-832E-15328ABB60BF}"/>
    <cellStyle name="Entrada 3 4" xfId="3854" xr:uid="{31FE4DB1-91D1-4245-B466-2C545C047942}"/>
    <cellStyle name="Entrada 3 4 2" xfId="3855" xr:uid="{4BBF862C-5AD5-48D1-A51E-0484ADBB8765}"/>
    <cellStyle name="Entrada 3 4 2 2" xfId="3856" xr:uid="{D29A41C0-378A-4589-A300-24B6A18E41A0}"/>
    <cellStyle name="Entrada 3 4 3" xfId="3857" xr:uid="{17C0237F-FCFF-4BB3-B388-83C0143F7600}"/>
    <cellStyle name="Entrada 3 4_ORÇAMENTO" xfId="3858" xr:uid="{4B0EE8FD-59F1-429E-AEC8-0E388CB89F61}"/>
    <cellStyle name="Entrada 3 5" xfId="3859" xr:uid="{5D10861D-4210-4DD6-8751-8922126B0DFF}"/>
    <cellStyle name="Entrada 3 5 2" xfId="3860" xr:uid="{52DB149B-1EC0-4055-B0C4-9D7E7F31ED26}"/>
    <cellStyle name="Entrada 3 5 2 2" xfId="3861" xr:uid="{02F74D5B-419F-47C2-82CA-2D45CD608005}"/>
    <cellStyle name="Entrada 3 5 3" xfId="3862" xr:uid="{603669D5-2606-469A-AC09-D5C37C8B890F}"/>
    <cellStyle name="Entrada 3 5_ORÇAMENTO" xfId="3863" xr:uid="{8C12A791-5EA8-49F1-82D0-931984F714BB}"/>
    <cellStyle name="Entrada 3 6" xfId="3864" xr:uid="{D99BC58D-841D-4517-ACC6-D94C9243AEB5}"/>
    <cellStyle name="Entrada 3 6 2" xfId="3865" xr:uid="{0E85DDAD-BB1B-43E6-9E86-7754D81B09F6}"/>
    <cellStyle name="Entrada 3 6 2 2" xfId="3866" xr:uid="{4C119EC3-244C-4025-BE79-0AAB370F0710}"/>
    <cellStyle name="Entrada 3 6 3" xfId="3867" xr:uid="{A1752F7D-D53B-4BC6-9BB7-EFD469075F7E}"/>
    <cellStyle name="Entrada 3 6_ORÇAMENTO" xfId="3868" xr:uid="{4E6F52B2-D5ED-44F1-9A6F-16529C17FC33}"/>
    <cellStyle name="Entrada 3 7" xfId="3869" xr:uid="{1B5DCE1B-CD3D-4845-AA3A-B8DC0CC44520}"/>
    <cellStyle name="Entrada 3 7 2" xfId="3870" xr:uid="{D8D6CB2C-6B6B-49A0-8C02-F60B0A5608F9}"/>
    <cellStyle name="Entrada 3 7 2 2" xfId="3871" xr:uid="{358B4E24-0EAD-4D7E-ABA1-E9FA868A44BD}"/>
    <cellStyle name="Entrada 3 7 3" xfId="3872" xr:uid="{34DF2A2F-F8A2-4F20-A568-6EDB0660236A}"/>
    <cellStyle name="Entrada 3 7_ORÇAMENTO" xfId="3873" xr:uid="{E0D78387-6B2D-47E9-AB52-BC9273C5AEED}"/>
    <cellStyle name="Entrada 3 8" xfId="3874" xr:uid="{231F33A2-E4D7-4D94-A800-B46FCEC7B117}"/>
    <cellStyle name="Entrada 3 8 2" xfId="3875" xr:uid="{C73049C5-B7E8-402C-ACB6-905EC63BC3D2}"/>
    <cellStyle name="Entrada 3 8 2 2" xfId="3876" xr:uid="{B2B8D801-E707-49D6-96A7-400D7F99E2E4}"/>
    <cellStyle name="Entrada 3 8 3" xfId="3877" xr:uid="{9189AC9C-8E7D-4DFC-BE66-A0496AA9BB64}"/>
    <cellStyle name="Entrada 3 8_ORÇAMENTO" xfId="3878" xr:uid="{CFC748F1-E568-40C0-8F88-B4B5D9FD5B92}"/>
    <cellStyle name="Entrada 3 9" xfId="3879" xr:uid="{A5D26E3F-CCAA-41A6-989E-8AA63B29F1D8}"/>
    <cellStyle name="Entrada 3 9 2" xfId="3880" xr:uid="{520AD7ED-32AD-46C3-8CF6-E2F6D077FCF9}"/>
    <cellStyle name="Entrada 3 9 2 2" xfId="3881" xr:uid="{14D38664-F4C2-498C-9786-1B239C85BF39}"/>
    <cellStyle name="Entrada 3 9 3" xfId="3882" xr:uid="{55214D47-D4EE-4205-B715-5C232AE5F60B}"/>
    <cellStyle name="Entrada 3 9_ORÇAMENTO" xfId="3883" xr:uid="{839BB3E4-4025-41F4-95EC-1DED6CFC98E5}"/>
    <cellStyle name="Entrada 3_ORÇAMENTO" xfId="3884" xr:uid="{5CFB9F1A-DD67-4A0C-B8D1-723CE2B5083C}"/>
    <cellStyle name="Entrada 4" xfId="3885" xr:uid="{E3354765-445E-4FB9-A4BA-04EF26F3717B}"/>
    <cellStyle name="Entrada 5" xfId="3886" xr:uid="{F7EEB8E0-2518-48A1-8597-A7E65005A800}"/>
    <cellStyle name="Entrada 6" xfId="3887" xr:uid="{C199C0CD-A6E9-4B01-A8FA-DBC2C3824C69}"/>
    <cellStyle name="Entrada 7" xfId="3888" xr:uid="{EE536161-FF99-4FFD-9605-9410220F9728}"/>
    <cellStyle name="Entrada 8" xfId="3889" xr:uid="{4F4F70E5-FC3C-4459-A9B5-38D1D556E4AE}"/>
    <cellStyle name="Entrada 9" xfId="3890" xr:uid="{FB1D90D7-1AD9-4DA6-867B-7478EAD3721C}"/>
    <cellStyle name="Estilo 1" xfId="3891" xr:uid="{3D69A184-0852-46CB-AA37-152646780C79}"/>
    <cellStyle name="Estilo 1 2" xfId="3892" xr:uid="{B00117D8-8D00-4A58-BB4F-5FFA4FC796E1}"/>
    <cellStyle name="Estilo 1 3" xfId="3893" xr:uid="{43FCEDCC-BCE8-4EB7-A43D-032599692A8E}"/>
    <cellStyle name="Estilo 1 4" xfId="3894" xr:uid="{1DA60F26-1329-45AA-B28B-F8CC9945141C}"/>
    <cellStyle name="Estilo 1 5" xfId="3895" xr:uid="{50B409E6-8C3D-495D-847C-B374D4F15B31}"/>
    <cellStyle name="Estilo 1_Plan1" xfId="3896" xr:uid="{5CD4272D-21D5-47D5-B975-981D9D3FE976}"/>
    <cellStyle name="Excel Built-in Comma" xfId="3897" xr:uid="{5DA8814F-E9EC-4891-850E-0ADDD0A14AF7}"/>
    <cellStyle name="Excel Built-in Comma 2" xfId="3898" xr:uid="{1F0F2957-6EFF-484D-938B-EA0AC9A737A0}"/>
    <cellStyle name="Excel Built-in Currency" xfId="3899" xr:uid="{9194DD12-4749-430E-ABE2-74C563A854A4}"/>
    <cellStyle name="Excel Built-in Excel Built-in Ênfase6 3" xfId="3900" xr:uid="{4B736A91-0C83-4CE5-9460-11DF8541DAF4}"/>
    <cellStyle name="Excel Built-in Excel Built-in Excel Built-in Excel Built-in Excel Built-in Excel Built-in Excel Built-in Excel Built-in Excel Built-in Excel Built-in Excel Built-in Excel Built-in Excel Built-in Excel Built-in TableStyleLight1" xfId="3901" xr:uid="{8DF3150C-95B5-4B92-BD69-45DBB2B9E9FE}"/>
    <cellStyle name="Excel Built-in Excel Built-in Excel Built-in Excel Built-in Excel Built-in Excel Built-in Excel Built-in Excel Built-in Excel Built-in Excel Built-in Excel Built-in Excel Built-in Separador de milhares 2" xfId="3902" xr:uid="{0A303870-77BB-42AC-A527-798B9C93FCD0}"/>
    <cellStyle name="Excel Built-in Excel Built-in Excel Built-in Excel Built-in Excel Built-in Excel Built-in Excel Built-in Excel Built-in Excel Built-in Excel Built-in Excel Built-in Excel Built-in TableStyleLight1" xfId="3903" xr:uid="{77706159-2BFA-42C1-B528-54BA6A089D30}"/>
    <cellStyle name="Excel Built-in Excel Built-in Excel Built-in Excel Built-in Excel Built-in Excel Built-in Excel Built-in Excel Built-in Excel Built-in TableStyleLight1" xfId="3904" xr:uid="{423B51A0-E4CA-4324-B5B5-CD1A6CC39A44}"/>
    <cellStyle name="Excel Built-in Excel Built-in Excel Built-in Excel Built-in Excel Built-in Excel Built-in Excel Built-in Explanatory Text" xfId="3905" xr:uid="{A4096C16-57DB-4512-9D7E-526B9FA1E10B}"/>
    <cellStyle name="Excel Built-in Excel Built-in Excel Built-in Excel Built-in Excel Built-in Excel Built-in Excel Built-in TableStyleLight1" xfId="3906" xr:uid="{E6C5E13A-7CC9-48ED-AA35-57254639E530}"/>
    <cellStyle name="Excel Built-in Excel Built-in Excel Built-in Excel Built-in Excel Built-in Explanatory Text" xfId="3907" xr:uid="{5C426B71-E2D9-49A4-B8D6-30AC4ABD502D}"/>
    <cellStyle name="Excel Built-in Excel Built-in Excel Built-in Excel Built-in Excel Built-in TableStyleLight1" xfId="3908" xr:uid="{41CDA19B-29F5-48EE-9B33-5745B0949400}"/>
    <cellStyle name="Excel Built-in Excel Built-in Excel Built-in Excel Built-in Excel Built-in TableStyleLight1 2" xfId="3909" xr:uid="{BF2724E2-AE3E-4F2D-A786-71AB83E958D9}"/>
    <cellStyle name="Excel Built-in Excel Built-in Excel Built-in Excel Built-in Excel Built-in TableStyleLight1_Plan1" xfId="3910" xr:uid="{64288C80-95AB-4252-A7E0-A7D303F2256E}"/>
    <cellStyle name="Excel Built-in Excel Built-in Excel Built-in TableStyleLight1" xfId="3911" xr:uid="{26A3E62D-904D-4FEB-A706-D42402AE5C2B}"/>
    <cellStyle name="Excel Built-in Excel Built-in Excel Built-in TableStyleLight1 2" xfId="3912" xr:uid="{5F924821-5EC3-4BA7-936A-B586A71AFDB1}"/>
    <cellStyle name="Excel Built-in Excel Built-in Excel Built-in TableStyleLight1 3" xfId="3913" xr:uid="{EE629B30-3AC7-45A5-B2FC-1A54447ED0DC}"/>
    <cellStyle name="Excel Built-in Excel Built-in Excel Built-in TableStyleLight1 4" xfId="3914" xr:uid="{01883D22-21D1-4E26-8F52-72B6E303B36D}"/>
    <cellStyle name="Excel Built-in Excel Built-in Excel Built-in TableStyleLight1 5" xfId="3915" xr:uid="{E198C8BF-1622-4C4B-8DCF-35F8D1731F88}"/>
    <cellStyle name="Excel Built-in Excel Built-in Excel Built-in TableStyleLight1 5 2" xfId="3916" xr:uid="{C3806307-3E48-4A33-AC8C-A1B9811D5BE1}"/>
    <cellStyle name="Excel Built-in Excel Built-in Excel Built-in TableStyleLight1 6" xfId="3917" xr:uid="{992875EE-7CC1-4346-A8CF-F308938FE871}"/>
    <cellStyle name="Excel Built-in Excel Built-in Excel Built-in TableStyleLight1 7" xfId="3918" xr:uid="{17F4C737-236E-49C7-8BFF-0B9316B39A5C}"/>
    <cellStyle name="Excel Built-in Excel Built-in Excel Built-in TableStyleLight1_COMPOSIÇÃO" xfId="3919" xr:uid="{A8B47939-4BA5-4A66-B0A3-3A86ED239015}"/>
    <cellStyle name="Excel Built-in Excel Built-in Normal" xfId="3920" xr:uid="{170307C5-4E6D-4953-A05F-66588AF66C9A}"/>
    <cellStyle name="Excel Built-in Explanatory Text" xfId="3921" xr:uid="{A59A402E-3CA3-4D3D-A287-07F5C038E8A4}"/>
    <cellStyle name="Excel Built-in Explanatory Text 2" xfId="3922" xr:uid="{49C96780-B595-418B-80BC-3FA2E8AC6903}"/>
    <cellStyle name="Excel Built-in Normal" xfId="3923" xr:uid="{385AECCE-D735-4806-9168-DD5BA066463E}"/>
    <cellStyle name="Excel Built-in Normal 2" xfId="3924" xr:uid="{A4CBB88A-75D3-446C-9ED4-289C23E953FF}"/>
    <cellStyle name="Excel Built-in Normal 3" xfId="3925" xr:uid="{0BB8895F-D670-4A8B-890A-631655116809}"/>
    <cellStyle name="Excel Built-in Normal 4" xfId="3926" xr:uid="{22A7A6CA-2DA7-4650-8FA3-0A97B0698E6B}"/>
    <cellStyle name="Excel Built-in Normal 4 2" xfId="3927" xr:uid="{E326954F-802E-4C63-815A-3008A0496D6B}"/>
    <cellStyle name="Excel Built-in Normal 4_Plan1" xfId="3928" xr:uid="{7DC540CC-21DA-4115-AD0B-899847163735}"/>
    <cellStyle name="Excel Built-in Normal 5" xfId="3929" xr:uid="{F4EB033D-7130-4C65-A873-8E75BD58DC86}"/>
    <cellStyle name="Excel Built-in Normal 6" xfId="3930" xr:uid="{AF479244-5207-4BC3-8F22-9604D3713F32}"/>
    <cellStyle name="Excel Built-in Normal_COMPOSIÇÃO" xfId="3931" xr:uid="{0AAE10E4-2BDE-44DC-A781-816ABBD5F541}"/>
    <cellStyle name="Excel Built-in Percent" xfId="3932" xr:uid="{A6FEAF35-C6E1-4018-B7F6-1D89011B408F}"/>
    <cellStyle name="Excel Built-in TableStyleLight1" xfId="3933" xr:uid="{FF15F57B-06CA-45D1-A0AA-4234A50DE254}"/>
    <cellStyle name="Excel Built-in TableStyleLight1 3" xfId="3934" xr:uid="{189DE1AB-9E74-4349-B05A-024E77D7F02C}"/>
    <cellStyle name="Excel_BuiltIn_20% - Ênfase1" xfId="3935" xr:uid="{A3C2D725-9221-46D2-AC7E-4380D2555239}"/>
    <cellStyle name="Explanatory Text" xfId="3936" xr:uid="{59A4E4A1-2932-4C3A-BA56-9525201AA4AE}"/>
    <cellStyle name="Good" xfId="3937" xr:uid="{2D096ADF-D527-4E9A-8FB8-0F43B35BA389}"/>
    <cellStyle name="Heading" xfId="3938" xr:uid="{61FC74FD-6236-47F5-8679-33B9C2F5A05A}"/>
    <cellStyle name="Heading 1" xfId="3939" xr:uid="{F18DA6A3-A996-4BE1-9043-35AE5C6472C7}"/>
    <cellStyle name="Heading 2" xfId="3940" xr:uid="{3DE51FE5-2B75-430A-BFBE-FD525AFA2F0E}"/>
    <cellStyle name="Heading 3" xfId="3941" xr:uid="{DFF01304-44F6-40C5-A8FC-1829080BD1FD}"/>
    <cellStyle name="Heading 4" xfId="3942" xr:uid="{BD4B422A-D121-4B26-B5FA-EE2FEC8018B1}"/>
    <cellStyle name="Heading 5" xfId="3943" xr:uid="{D157F7BA-839F-4EFB-8234-2B09E91621AC}"/>
    <cellStyle name="Heading 6" xfId="3944" xr:uid="{1B92AD95-9A04-4A90-8473-2A2D3F58BE82}"/>
    <cellStyle name="Heading_Plan1" xfId="3945" xr:uid="{C96D31E1-DDEA-41D3-9DA3-62CD394D56EF}"/>
    <cellStyle name="Heading1" xfId="3946" xr:uid="{0D7767AF-736E-4529-9423-6D245D022808}"/>
    <cellStyle name="Heading1 2" xfId="3947" xr:uid="{D990BBC5-B4F3-4EDF-8D4C-043D060A72EB}"/>
    <cellStyle name="Heading1 3" xfId="3948" xr:uid="{15BAF0BA-2546-45F7-BE4D-AA1C279713AE}"/>
    <cellStyle name="Heading1_Plan1" xfId="3949" xr:uid="{8AC28C90-FE72-4A2E-8C87-817BD7C5316D}"/>
    <cellStyle name="Hiperlink 2" xfId="3950" xr:uid="{50773EEB-DAF2-419D-A86C-66E1CB58B24E}"/>
    <cellStyle name="Hyperlink" xfId="3951" xr:uid="{DA741AE2-D614-4C1F-BB1F-657DB43E073A}"/>
    <cellStyle name="Hyperlink 2" xfId="3952" xr:uid="{392C1859-B358-4571-9017-BCFAF5332D25}"/>
    <cellStyle name="Incorreto 2" xfId="3953" xr:uid="{1F72B780-6D53-4D3A-8D71-9D0C98D1E0D9}"/>
    <cellStyle name="Incorreto 3" xfId="3954" xr:uid="{BA0C2299-D8FD-4A6E-91BD-DCB5B3FED72C}"/>
    <cellStyle name="Incorreto 4" xfId="3955" xr:uid="{BE9EADC3-1912-4A80-A216-CCB8AACA938E}"/>
    <cellStyle name="Input" xfId="3956" xr:uid="{AAC88911-DA45-433E-B2A0-0CAB7EBF7946}"/>
    <cellStyle name="Input 10" xfId="3957" xr:uid="{3CD30152-D5A6-401C-9D3F-57AA2B4293F2}"/>
    <cellStyle name="Input 10 2" xfId="3958" xr:uid="{F931A100-CDF7-444B-8590-E2E7FF36F647}"/>
    <cellStyle name="Input 10 2 2" xfId="3959" xr:uid="{B866066C-443A-4C2F-8663-A9727B974364}"/>
    <cellStyle name="Input 10 3" xfId="3960" xr:uid="{44A82A64-E8CA-4046-AC13-AD025DB571D0}"/>
    <cellStyle name="Input 10_ORÇAMENTO" xfId="3961" xr:uid="{71E21E4A-6A61-4ED5-BAD7-D7B5ACC0DECC}"/>
    <cellStyle name="Input 11" xfId="3962" xr:uid="{8730E394-87D2-4F10-AC69-305D9DA5359B}"/>
    <cellStyle name="Input 11 2" xfId="3963" xr:uid="{EDF2A89E-5EA5-407B-8CCA-C0B37FD0729D}"/>
    <cellStyle name="Input 11 2 2" xfId="3964" xr:uid="{EF8D12E0-1E7C-4A8C-806A-F4251619D5D8}"/>
    <cellStyle name="Input 11 3" xfId="3965" xr:uid="{9F560BDC-6C77-46CC-BA19-0A7DCBBBD6DA}"/>
    <cellStyle name="Input 11_ORÇAMENTO" xfId="3966" xr:uid="{171A3D99-1D39-4A10-B178-F1A0971E4B38}"/>
    <cellStyle name="Input 12" xfId="3967" xr:uid="{4A5B57C8-3DB2-4813-8112-DAB747672F41}"/>
    <cellStyle name="Input 12 2" xfId="3968" xr:uid="{C48E4CA6-8013-4351-880A-CB3A9268AD18}"/>
    <cellStyle name="Input 12 2 2" xfId="3969" xr:uid="{71DBA6D4-1A69-4513-B81E-1FB135B33B07}"/>
    <cellStyle name="Input 12 3" xfId="3970" xr:uid="{78309007-9F44-483D-AC1F-1A5DBCCBBFFF}"/>
    <cellStyle name="Input 12_ORÇAMENTO" xfId="3971" xr:uid="{6BE0F3BF-4645-44DA-AA4C-EA4855E61E38}"/>
    <cellStyle name="Input 13" xfId="3972" xr:uid="{9F6B7F7E-94DC-48FA-A3D6-6275FB061963}"/>
    <cellStyle name="Input 13 2" xfId="3973" xr:uid="{9E588283-8890-4075-B834-F2CEE23C6024}"/>
    <cellStyle name="Input 13 2 2" xfId="3974" xr:uid="{391E41C0-12D3-40F2-802B-EFB459A19CF8}"/>
    <cellStyle name="Input 13 3" xfId="3975" xr:uid="{710F6B06-B311-442D-86D3-BA47CC8D2C1C}"/>
    <cellStyle name="Input 13_ORÇAMENTO" xfId="3976" xr:uid="{1759087D-DC42-44AC-B1FA-F7797F2465D5}"/>
    <cellStyle name="Input 14" xfId="3977" xr:uid="{644FC13E-C414-43D6-911E-008FE48A6402}"/>
    <cellStyle name="Input 14 2" xfId="3978" xr:uid="{80B0109B-0217-4149-96B7-A45AC317C04B}"/>
    <cellStyle name="Input 14 2 2" xfId="3979" xr:uid="{462BD8B9-9AEA-4344-AA45-80AE7D909BAA}"/>
    <cellStyle name="Input 14 3" xfId="3980" xr:uid="{04AC032C-B862-4A0E-BF52-07EBAC845151}"/>
    <cellStyle name="Input 14_ORÇAMENTO" xfId="3981" xr:uid="{3357734A-F395-4BBA-A17C-15B32C5078D4}"/>
    <cellStyle name="Input 15" xfId="3982" xr:uid="{287FFC6E-D22F-4250-9727-419C8CA64B87}"/>
    <cellStyle name="Input 15 2" xfId="3983" xr:uid="{CD436A8C-E2D8-491C-ABBA-CE7F3572F640}"/>
    <cellStyle name="Input 15 2 2" xfId="3984" xr:uid="{5C9B87C6-934D-40BB-B3F5-A23ECA140388}"/>
    <cellStyle name="Input 15 3" xfId="3985" xr:uid="{FD792184-3B5F-4312-866D-C9EF95AC87CF}"/>
    <cellStyle name="Input 15_ORÇAMENTO" xfId="3986" xr:uid="{144DE185-3DEC-463E-973C-16AAFC82B71B}"/>
    <cellStyle name="Input 16" xfId="3987" xr:uid="{3BE7F756-6E45-4B20-B75C-3A1881FDD161}"/>
    <cellStyle name="Input 16 2" xfId="3988" xr:uid="{D216E9CF-7CB3-4E25-9C78-46294497E79C}"/>
    <cellStyle name="Input 16 2 2" xfId="3989" xr:uid="{2ADE70E6-ED44-4F9B-A58F-766EEDF6F8BA}"/>
    <cellStyle name="Input 16 3" xfId="3990" xr:uid="{F0BED69A-08B1-41AF-A6A7-F0F88D87277B}"/>
    <cellStyle name="Input 16_ORÇAMENTO" xfId="3991" xr:uid="{156EE2DD-523F-4DBD-8561-11A3A9064D14}"/>
    <cellStyle name="Input 17" xfId="3992" xr:uid="{821FFD65-3EE7-48D1-8724-E83C0039D15A}"/>
    <cellStyle name="Input 17 2" xfId="3993" xr:uid="{B9A36057-0F57-45F2-A445-464E45FC5A0C}"/>
    <cellStyle name="Input 17 2 2" xfId="3994" xr:uid="{993BF711-ACA6-4417-9A9C-7DEB63FD5106}"/>
    <cellStyle name="Input 17 3" xfId="3995" xr:uid="{D3F594F3-3735-4BC5-9C5D-68BF5605C0D7}"/>
    <cellStyle name="Input 17_ORÇAMENTO" xfId="3996" xr:uid="{A22A8B20-9D6D-4340-8A2C-50F2BCBBE2C2}"/>
    <cellStyle name="Input 18" xfId="3997" xr:uid="{5D44F8E3-59E3-4E25-933B-3071B75B236B}"/>
    <cellStyle name="Input 18 2" xfId="3998" xr:uid="{3D6F45E2-AB49-446B-8E4F-11AF0C8D35C3}"/>
    <cellStyle name="Input 18 2 2" xfId="3999" xr:uid="{78BD6231-A51D-4DA1-ACC2-2EF27F291FA2}"/>
    <cellStyle name="Input 18 3" xfId="4000" xr:uid="{FCC98355-F0BE-4474-BA1F-2B2D7AFC06F2}"/>
    <cellStyle name="Input 18_ORÇAMENTO" xfId="4001" xr:uid="{73AD1B85-039D-4B3C-ABED-AF91C20EADFD}"/>
    <cellStyle name="Input 19" xfId="4002" xr:uid="{ECFBE624-9FC2-4492-B410-7B42958611A1}"/>
    <cellStyle name="Input 19 2" xfId="4003" xr:uid="{D85DF95A-3BFF-4E6F-996C-DA2D9D236A46}"/>
    <cellStyle name="Input 2" xfId="4004" xr:uid="{6D2293E0-0DE1-4E84-96C7-490558380CA9}"/>
    <cellStyle name="Input 2 10" xfId="4005" xr:uid="{0F14A778-4C16-4E86-BA24-19C030BB4928}"/>
    <cellStyle name="Input 2 10 2" xfId="4006" xr:uid="{35ABCAAA-E05D-40B0-8C1A-42065FBA379B}"/>
    <cellStyle name="Input 2 10 2 2" xfId="4007" xr:uid="{427C895F-C5A9-4FC0-8EFF-32AA36F75D58}"/>
    <cellStyle name="Input 2 10 3" xfId="4008" xr:uid="{4964FE0A-7C9F-4FE7-9FF4-27CE3D77F41F}"/>
    <cellStyle name="Input 2 10_ORÇAMENTO" xfId="4009" xr:uid="{65D0B652-77E2-44F8-AEF2-904BB508256A}"/>
    <cellStyle name="Input 2 11" xfId="4010" xr:uid="{C0F42575-03CB-4B5D-B598-D7628146E781}"/>
    <cellStyle name="Input 2 11 2" xfId="4011" xr:uid="{632E5CE8-4414-4D11-950F-98D2924C7252}"/>
    <cellStyle name="Input 2 11 2 2" xfId="4012" xr:uid="{6495A9D2-1C5D-4500-AF3A-BB5A46FF4CA4}"/>
    <cellStyle name="Input 2 11 3" xfId="4013" xr:uid="{77556EF9-10C2-4651-8FE2-C76E1192CBF1}"/>
    <cellStyle name="Input 2 11_ORÇAMENTO" xfId="4014" xr:uid="{C2D5A9CD-7D4C-46B4-8617-59A7FC819961}"/>
    <cellStyle name="Input 2 12" xfId="4015" xr:uid="{27519489-3FB5-4369-8BE0-229815CEC278}"/>
    <cellStyle name="Input 2 12 2" xfId="4016" xr:uid="{ADD53CB1-83EF-49B3-A7EC-E10C76A6CFD0}"/>
    <cellStyle name="Input 2 12 2 2" xfId="4017" xr:uid="{81CF3F1D-9278-467A-BDF9-A264CF3F4865}"/>
    <cellStyle name="Input 2 12 3" xfId="4018" xr:uid="{D07F634B-B8CC-4A20-B38E-2F32C2DE6448}"/>
    <cellStyle name="Input 2 12_ORÇAMENTO" xfId="4019" xr:uid="{2197A758-AD9D-4BE8-84F3-11EF86D7B6DD}"/>
    <cellStyle name="Input 2 13" xfId="4020" xr:uid="{8DF004D0-D325-4555-8F6C-D32771EAF472}"/>
    <cellStyle name="Input 2 13 2" xfId="4021" xr:uid="{650BE73C-B176-44FB-9456-92D357BF0ECE}"/>
    <cellStyle name="Input 2 13 2 2" xfId="4022" xr:uid="{C0A482BE-18B9-42D2-B1B1-A781B5195862}"/>
    <cellStyle name="Input 2 13 3" xfId="4023" xr:uid="{47318EAA-EA71-437C-BAE6-96787978EBE6}"/>
    <cellStyle name="Input 2 13_ORÇAMENTO" xfId="4024" xr:uid="{32E4E5D4-78CE-4A11-BD82-6030DA4BA104}"/>
    <cellStyle name="Input 2 14" xfId="4025" xr:uid="{180E546B-B043-4106-B610-601A0FE488ED}"/>
    <cellStyle name="Input 2 14 2" xfId="4026" xr:uid="{4FA51F9F-F6B0-44E7-BFEC-579D30E3F185}"/>
    <cellStyle name="Input 2 14 2 2" xfId="4027" xr:uid="{505D566F-DDE2-428F-90CD-38F650967FEC}"/>
    <cellStyle name="Input 2 14 3" xfId="4028" xr:uid="{77501DE8-BB5E-4191-9485-2F1BA7316674}"/>
    <cellStyle name="Input 2 14_ORÇAMENTO" xfId="4029" xr:uid="{CD271B82-9D4A-43CB-9C30-F56582CC7C2A}"/>
    <cellStyle name="Input 2 15" xfId="4030" xr:uid="{401F69CB-DF39-4276-A077-72222EC75795}"/>
    <cellStyle name="Input 2 15 2" xfId="4031" xr:uid="{21BB53BC-C2DE-416E-ADEE-92E06C9FE9B0}"/>
    <cellStyle name="Input 2 15 2 2" xfId="4032" xr:uid="{70C7F3AB-3E3E-44D2-BC32-C707F23AD500}"/>
    <cellStyle name="Input 2 15 3" xfId="4033" xr:uid="{F8ED1F72-3C98-4149-A8FC-9FA1D7097FEB}"/>
    <cellStyle name="Input 2 15_ORÇAMENTO" xfId="4034" xr:uid="{967FE922-B465-4E96-B155-9A09B5887B69}"/>
    <cellStyle name="Input 2 16" xfId="4035" xr:uid="{4A212EB0-694F-4D37-BC89-DDB24F69F2D4}"/>
    <cellStyle name="Input 2 16 2" xfId="4036" xr:uid="{09630926-62AE-4392-BE31-578B47DB8F22}"/>
    <cellStyle name="Input 2 16 2 2" xfId="4037" xr:uid="{F5C1C29E-FDC3-41AE-AFE7-622027B9D371}"/>
    <cellStyle name="Input 2 16 3" xfId="4038" xr:uid="{D51D29E6-E136-45A4-8366-327D8DD4DFDB}"/>
    <cellStyle name="Input 2 16_ORÇAMENTO" xfId="4039" xr:uid="{0A6BD0DA-DEDC-4F96-9C0E-A997A7C97775}"/>
    <cellStyle name="Input 2 17" xfId="4040" xr:uid="{F033B712-D57A-47AA-B158-916EF992C57E}"/>
    <cellStyle name="Input 2 17 2" xfId="4041" xr:uid="{FFD3AFF9-CB36-450F-BB15-26AB566478F5}"/>
    <cellStyle name="Input 2 17 2 2" xfId="4042" xr:uid="{A822953B-9439-4712-A0D4-AEB396E82418}"/>
    <cellStyle name="Input 2 17 3" xfId="4043" xr:uid="{B0AE6867-0792-4C1D-91BC-42CEA481FBD9}"/>
    <cellStyle name="Input 2 17_ORÇAMENTO" xfId="4044" xr:uid="{6801498D-1746-428F-B81E-4CE3E74AC701}"/>
    <cellStyle name="Input 2 18" xfId="4045" xr:uid="{73423AF1-A6B9-459B-847A-E59AE2365724}"/>
    <cellStyle name="Input 2 18 2" xfId="4046" xr:uid="{DE103D5A-4058-4E6B-ACDA-A93D28B3273D}"/>
    <cellStyle name="Input 2 19" xfId="4047" xr:uid="{4FC0871A-64FC-4793-845F-2A800BFAF867}"/>
    <cellStyle name="Input 2 2" xfId="4048" xr:uid="{33BF6FFB-2C6E-4365-A209-2A9EBDE074AD}"/>
    <cellStyle name="Input 2 2 2" xfId="4049" xr:uid="{39B4846B-FF29-47B0-9BDE-88DB52F38B04}"/>
    <cellStyle name="Input 2 2 2 2" xfId="4050" xr:uid="{AF3A77E2-6E16-4B50-9687-CDFA64F0BD71}"/>
    <cellStyle name="Input 2 2 3" xfId="4051" xr:uid="{217A03DE-4FF8-4EDF-91E2-B75AD053EAA6}"/>
    <cellStyle name="Input 2 2_ORÇAMENTO" xfId="4052" xr:uid="{ED688DFC-2A8F-4518-8CF9-E8B05862B802}"/>
    <cellStyle name="Input 2 3" xfId="4053" xr:uid="{F323DA4F-C3F4-403E-8F62-AF20D6650DED}"/>
    <cellStyle name="Input 2 3 2" xfId="4054" xr:uid="{F59BFA3A-42F9-4945-8F98-B4F7C39A77A0}"/>
    <cellStyle name="Input 2 3 2 2" xfId="4055" xr:uid="{B9F2A819-DF0C-4D82-A26D-4C4898DDB798}"/>
    <cellStyle name="Input 2 3 3" xfId="4056" xr:uid="{4E8335F7-B56D-4A66-95D4-066EA23834BC}"/>
    <cellStyle name="Input 2 3_ORÇAMENTO" xfId="4057" xr:uid="{5526BE10-760B-4801-855F-055C8B0E7BF1}"/>
    <cellStyle name="Input 2 4" xfId="4058" xr:uid="{A7E4EB13-EA6F-406C-8DE3-E6C47CF8A38B}"/>
    <cellStyle name="Input 2 4 2" xfId="4059" xr:uid="{027B149C-D73E-4721-A1C1-3F820C5CD72F}"/>
    <cellStyle name="Input 2 4 2 2" xfId="4060" xr:uid="{74A61BA9-C13D-4A16-8CCB-EECEB1281B45}"/>
    <cellStyle name="Input 2 4 3" xfId="4061" xr:uid="{5AA73D41-F1B1-4094-A758-05F7B497A536}"/>
    <cellStyle name="Input 2 4_ORÇAMENTO" xfId="4062" xr:uid="{F884D858-AFD3-42E1-B08A-2E507D1A84F4}"/>
    <cellStyle name="Input 2 5" xfId="4063" xr:uid="{F551898D-9F00-4851-B917-DC8000E22AE6}"/>
    <cellStyle name="Input 2 5 2" xfId="4064" xr:uid="{BA936C34-F617-4167-AD3D-2B48BF7C6E6B}"/>
    <cellStyle name="Input 2 5 2 2" xfId="4065" xr:uid="{7BBA31C9-8FF1-4C1D-9AFC-B19C0242544B}"/>
    <cellStyle name="Input 2 5 3" xfId="4066" xr:uid="{9FE9AD96-F2F8-430F-954F-0BCC724FB268}"/>
    <cellStyle name="Input 2 5_ORÇAMENTO" xfId="4067" xr:uid="{64E16152-213B-4356-8FF8-8003C7F10551}"/>
    <cellStyle name="Input 2 6" xfId="4068" xr:uid="{A430A362-9ACC-4454-9F9D-4BB5B3EEA782}"/>
    <cellStyle name="Input 2 6 2" xfId="4069" xr:uid="{7C6B296B-23E9-4403-97FF-FEE72D249B7A}"/>
    <cellStyle name="Input 2 6 2 2" xfId="4070" xr:uid="{AF333441-BE97-4516-B083-19B4638EF763}"/>
    <cellStyle name="Input 2 6 3" xfId="4071" xr:uid="{94E355D6-7545-47A4-A701-053F54F128A2}"/>
    <cellStyle name="Input 2 6_ORÇAMENTO" xfId="4072" xr:uid="{9EE72FF1-CDF6-46F7-835F-58BB6075B3FC}"/>
    <cellStyle name="Input 2 7" xfId="4073" xr:uid="{B903592A-143C-4EC4-B363-5AFE728A78F9}"/>
    <cellStyle name="Input 2 7 2" xfId="4074" xr:uid="{75425E63-9B5C-40E2-9760-9FC5E39709E2}"/>
    <cellStyle name="Input 2 7 2 2" xfId="4075" xr:uid="{F95F79BE-AB89-4535-8BEE-3AF83F45C4D5}"/>
    <cellStyle name="Input 2 7 3" xfId="4076" xr:uid="{5ECDC159-D65B-4196-988B-A76EBFFABCDD}"/>
    <cellStyle name="Input 2 7_ORÇAMENTO" xfId="4077" xr:uid="{B50FDF0A-F367-41DA-9FD0-1BF408C24117}"/>
    <cellStyle name="Input 2 8" xfId="4078" xr:uid="{AB3E0DB6-8081-4266-A7F5-3900D9C4A18B}"/>
    <cellStyle name="Input 2 8 2" xfId="4079" xr:uid="{EE887233-7492-447C-A6DF-64D4AAC62FCE}"/>
    <cellStyle name="Input 2 8 2 2" xfId="4080" xr:uid="{1455E99F-4633-46C2-AFD6-A17EF3034C48}"/>
    <cellStyle name="Input 2 8 3" xfId="4081" xr:uid="{67D86F9C-3679-4DF5-9E7A-CCD44E4B48B2}"/>
    <cellStyle name="Input 2 8_ORÇAMENTO" xfId="4082" xr:uid="{46F03582-0219-4A3D-87E5-9C9C4EA7A770}"/>
    <cellStyle name="Input 2 9" xfId="4083" xr:uid="{6B61C47A-9965-406C-8BF3-7E343E95F834}"/>
    <cellStyle name="Input 2 9 2" xfId="4084" xr:uid="{22925F0E-0049-4FA6-9651-7589E9D7F2F7}"/>
    <cellStyle name="Input 2 9 2 2" xfId="4085" xr:uid="{09ED8CA1-527C-407A-80AA-55D7D27B7EC2}"/>
    <cellStyle name="Input 2 9 3" xfId="4086" xr:uid="{A1C9EC41-4BFF-4E4C-8623-585BB9F2675C}"/>
    <cellStyle name="Input 2 9_ORÇAMENTO" xfId="4087" xr:uid="{5661EF19-3F16-4B3A-9F6C-D60A6437E57F}"/>
    <cellStyle name="Input 2_ORÇAMENTO" xfId="4088" xr:uid="{84797169-013A-4B9E-AA17-E46D3DD8921E}"/>
    <cellStyle name="Input 20" xfId="4089" xr:uid="{B541FA39-A5AF-41B6-A467-8F21AAA8392B}"/>
    <cellStyle name="Input 3" xfId="4090" xr:uid="{ECA8EAFF-DAC5-4FCA-835B-A5B306D8BFB1}"/>
    <cellStyle name="Input 3 2" xfId="4091" xr:uid="{03B435E6-9271-4075-9B1F-1CF6FB88DD1C}"/>
    <cellStyle name="Input 3 2 2" xfId="4092" xr:uid="{C320554C-839F-4028-9731-8EF3AD80E074}"/>
    <cellStyle name="Input 3 3" xfId="4093" xr:uid="{93D7E521-3293-4A7F-82D4-E8E4B565867E}"/>
    <cellStyle name="Input 3_ORÇAMENTO" xfId="4094" xr:uid="{7EAA9BF5-68ED-4AAF-8A43-FF0C40F23DAC}"/>
    <cellStyle name="Input 4" xfId="4095" xr:uid="{7A7EA81E-77F5-4D14-B29E-8FE80552190D}"/>
    <cellStyle name="Input 4 2" xfId="4096" xr:uid="{CC5BD50E-F5B5-4469-AFC9-97A66D60B90B}"/>
    <cellStyle name="Input 4 2 2" xfId="4097" xr:uid="{084A7617-DECF-47B2-AD90-8D42F4ABA5C3}"/>
    <cellStyle name="Input 4 3" xfId="4098" xr:uid="{F600032F-96F2-4588-9093-D2BFE26735F1}"/>
    <cellStyle name="Input 4_ORÇAMENTO" xfId="4099" xr:uid="{145AD53C-FA01-433C-B48E-A0425F9F21BA}"/>
    <cellStyle name="Input 5" xfId="4100" xr:uid="{BE712070-16F5-48B1-B5AC-43B040C6AD29}"/>
    <cellStyle name="Input 5 2" xfId="4101" xr:uid="{1F514050-8A8B-445E-98CC-768B3E96F996}"/>
    <cellStyle name="Input 5 2 2" xfId="4102" xr:uid="{BEFCA559-4BF2-4217-BCC4-762112514E73}"/>
    <cellStyle name="Input 5 3" xfId="4103" xr:uid="{88A60796-5B60-4F37-B21E-3F79C7B1F77C}"/>
    <cellStyle name="Input 5_ORÇAMENTO" xfId="4104" xr:uid="{AA448BF6-84B9-496C-8B0D-11B00785BBF5}"/>
    <cellStyle name="Input 6" xfId="4105" xr:uid="{5BE57A73-0113-49BF-A9F7-D0C99C88CF4D}"/>
    <cellStyle name="Input 6 2" xfId="4106" xr:uid="{E8ED1E05-38A9-4F46-B9EC-677877C21470}"/>
    <cellStyle name="Input 6 2 2" xfId="4107" xr:uid="{F8C892D4-1174-4522-9FBA-9FA7B40522B3}"/>
    <cellStyle name="Input 6 3" xfId="4108" xr:uid="{E42408F9-8963-4B38-844E-D963C934A5BB}"/>
    <cellStyle name="Input 6_ORÇAMENTO" xfId="4109" xr:uid="{90B19774-F45D-4A9F-A239-03878809D385}"/>
    <cellStyle name="Input 7" xfId="4110" xr:uid="{6E15CC91-F49B-4E3D-99D2-2F12A46C4BD6}"/>
    <cellStyle name="Input 7 2" xfId="4111" xr:uid="{A26CAEFA-D04A-424A-96C6-292E3F97C707}"/>
    <cellStyle name="Input 7 2 2" xfId="4112" xr:uid="{84B69471-E4BE-4EC8-A23F-D086FCBD3649}"/>
    <cellStyle name="Input 7 3" xfId="4113" xr:uid="{9B038208-52A5-49B2-A07C-7DEDD37FB16B}"/>
    <cellStyle name="Input 7_ORÇAMENTO" xfId="4114" xr:uid="{E158AB99-3B48-4D20-AEC7-394E29EB763C}"/>
    <cellStyle name="Input 8" xfId="4115" xr:uid="{379069C8-F5FA-4D60-967C-2D15265CD54F}"/>
    <cellStyle name="Input 8 2" xfId="4116" xr:uid="{D8D058B3-7245-4677-ADC0-CA7786270BE7}"/>
    <cellStyle name="Input 8 2 2" xfId="4117" xr:uid="{0B641D57-494A-4107-A5AB-5D1A93D51A95}"/>
    <cellStyle name="Input 8 3" xfId="4118" xr:uid="{2B71B52B-5D45-45C5-BC82-CB50C774CCBA}"/>
    <cellStyle name="Input 8_ORÇAMENTO" xfId="4119" xr:uid="{5989F64A-FCEC-496C-8E2D-750AAD54BCFA}"/>
    <cellStyle name="Input 9" xfId="4120" xr:uid="{F53B746E-50EA-4B90-BA53-C4E5FC9D610D}"/>
    <cellStyle name="Input 9 2" xfId="4121" xr:uid="{2EDEFD4C-84E6-4AB3-AFAA-B23FDAE8D43A}"/>
    <cellStyle name="Input 9 2 2" xfId="4122" xr:uid="{4F434E22-FE74-4387-A5F6-A62B1E087449}"/>
    <cellStyle name="Input 9 3" xfId="4123" xr:uid="{D01E3E09-3AE0-4666-A15E-1CB2C173543A}"/>
    <cellStyle name="Input 9_ORÇAMENTO" xfId="4124" xr:uid="{530247E9-7E0B-442F-A8A8-CF00336015F6}"/>
    <cellStyle name="Input_ORÇAMENTO" xfId="4125" xr:uid="{24E8457A-2BC5-42FB-90CD-5E137FA78C24}"/>
    <cellStyle name="Linked Cell" xfId="4126" xr:uid="{FA67951F-59CB-4F09-B849-96B2654DC0FE}"/>
    <cellStyle name="Moeda" xfId="1" builtinId="4"/>
    <cellStyle name="Moeda 10" xfId="4127" xr:uid="{21EBECAF-5925-4227-B3BC-EC633BD53A05}"/>
    <cellStyle name="Moeda 10 2" xfId="4128" xr:uid="{9F7ECF83-4A56-4A4F-AB34-56AE3FC8FA8D}"/>
    <cellStyle name="Moeda 10 3" xfId="4129" xr:uid="{36EFBB11-DE69-4C70-8A5C-69583B74B886}"/>
    <cellStyle name="Moeda 10 3 2" xfId="4130" xr:uid="{A564A574-E783-4184-B8ED-A18B2F99F3FC}"/>
    <cellStyle name="Moeda 10 3 2 2" xfId="4131" xr:uid="{A30E2784-0963-42D2-BDA9-AED56367D4B7}"/>
    <cellStyle name="Moeda 10 3 3" xfId="4132" xr:uid="{1E04327A-4515-4759-AEF3-413677FDF157}"/>
    <cellStyle name="Moeda 10 4" xfId="4133" xr:uid="{C1071FE1-AF47-4C99-B5A5-DDC71626E183}"/>
    <cellStyle name="Moeda 10 5" xfId="4134" xr:uid="{3C587E5B-7F50-4A43-935A-3D83DCC56967}"/>
    <cellStyle name="Moeda 10 5 2" xfId="4135" xr:uid="{CCE46622-A1B7-44D8-9C32-76D5B69AE34A}"/>
    <cellStyle name="Moeda 10 6" xfId="4136" xr:uid="{E80A9D26-1A81-4101-ADAA-8ED5FBD4DDB1}"/>
    <cellStyle name="Moeda 10 6 2" xfId="4137" xr:uid="{8B47061C-37F8-4FFC-A251-B9EA30D8F100}"/>
    <cellStyle name="Moeda 10_Plan1" xfId="4138" xr:uid="{67DC2E03-5B13-425D-B0F1-6652C1C320E0}"/>
    <cellStyle name="Moeda 11" xfId="4139" xr:uid="{B2353DE0-5DA5-4892-A89C-7E1729ADA28E}"/>
    <cellStyle name="Moeda 11 2" xfId="4140" xr:uid="{21B43262-A31A-481A-A718-85BB206B861E}"/>
    <cellStyle name="Moeda 11 2 2" xfId="4141" xr:uid="{A2F29FF2-E7C0-4D5B-B95B-5C30E5670CE5}"/>
    <cellStyle name="Moeda 11 3" xfId="4142" xr:uid="{6D4353FF-62F8-4383-BB19-FE0DAC88EB6E}"/>
    <cellStyle name="Moeda 12" xfId="4143" xr:uid="{FB3BD416-60AF-4B89-9FBB-6A7164B647BB}"/>
    <cellStyle name="Moeda 12 2" xfId="4144" xr:uid="{FF3C9786-ACF8-4057-826B-5F7F3CDE2F74}"/>
    <cellStyle name="Moeda 12 2 2" xfId="4145" xr:uid="{70821A0B-1131-497A-BB6F-662C3FA2274F}"/>
    <cellStyle name="Moeda 12 3" xfId="4146" xr:uid="{99892637-0E3B-4D2E-9569-359B47F097A7}"/>
    <cellStyle name="Moeda 13" xfId="4147" xr:uid="{FD8DF82A-EE21-43E2-9580-61B243BAD80E}"/>
    <cellStyle name="Moeda 14" xfId="4148" xr:uid="{D3C60A7A-12E0-4CA5-AA3E-C3132762F347}"/>
    <cellStyle name="Moeda 15" xfId="4149" xr:uid="{D4F0036D-6E1B-4BBB-BF7F-79F059ACD63A}"/>
    <cellStyle name="Moeda 16" xfId="31982" xr:uid="{F48324E2-A362-4AF8-81EF-7670EFBD4111}"/>
    <cellStyle name="Moeda 2" xfId="2" xr:uid="{8C16C266-4FD4-486A-B1E9-4CE08F3169B1}"/>
    <cellStyle name="Moeda 2 10" xfId="4150" xr:uid="{77586C09-346A-4D86-8A5A-7311D2090F39}"/>
    <cellStyle name="Moeda 2 2" xfId="4151" xr:uid="{722CD633-D94C-459E-A2FA-7ACF48CB3DD9}"/>
    <cellStyle name="Moeda 2 2 2" xfId="4152" xr:uid="{E8F56D65-36E8-4CCC-9109-2870DB69A534}"/>
    <cellStyle name="Moeda 2 2 2 2" xfId="4153" xr:uid="{CF41DF7C-0730-4916-A201-BE0747E322AD}"/>
    <cellStyle name="Moeda 2 2 2 3" xfId="4154" xr:uid="{091D59F6-15E1-481B-A978-FB021C21B1BD}"/>
    <cellStyle name="Moeda 2 2 2 4" xfId="4155" xr:uid="{B2226C70-9FC2-4CC2-A683-C9745B6A8198}"/>
    <cellStyle name="Moeda 2 2 2 5" xfId="4156" xr:uid="{2FE0D6D2-D861-4ADD-962E-7DB4B05934AC}"/>
    <cellStyle name="Moeda 2 2 2 6" xfId="4157" xr:uid="{A348A9CD-7574-4331-87A3-99B040306856}"/>
    <cellStyle name="Moeda 2 2 2_Plan1" xfId="4158" xr:uid="{8402A6F8-2911-413B-AABB-33252AE92217}"/>
    <cellStyle name="Moeda 2 2 3" xfId="4159" xr:uid="{8BD47FF9-C810-4DF3-8E8A-F0C3C6AEA7AB}"/>
    <cellStyle name="Moeda 2 2 4" xfId="4160" xr:uid="{5A5E3539-D60D-4B1A-A80E-B8BB500953F8}"/>
    <cellStyle name="Moeda 2 2 4 2" xfId="4161" xr:uid="{58135979-E3D6-459B-8591-2AEB3175901F}"/>
    <cellStyle name="Moeda 2 2 5" xfId="4162" xr:uid="{5AA50A12-907D-44EB-8D01-A716B7A0C85E}"/>
    <cellStyle name="Moeda 2 2 6" xfId="4163" xr:uid="{B627217A-E5B9-4EAE-9F79-9532337D11EC}"/>
    <cellStyle name="Moeda 2 2 6 2" xfId="4164" xr:uid="{4F0CDDB5-CCE3-427E-AE69-C61CC0088314}"/>
    <cellStyle name="Moeda 2 2 6 2 2" xfId="4165" xr:uid="{34749D93-4BBA-478E-8A2E-41EBD82A21F6}"/>
    <cellStyle name="Moeda 2 2 6 3" xfId="4166" xr:uid="{36D9B4B4-A8B1-4D3B-AB38-A575A854F1CE}"/>
    <cellStyle name="Moeda 2 2 7" xfId="4167" xr:uid="{0494DA33-3FC3-460C-B995-1CBD0A1316E1}"/>
    <cellStyle name="Moeda 2 2 8" xfId="4168" xr:uid="{74D02A6B-8C52-4B4B-8347-58A6F4A90255}"/>
    <cellStyle name="Moeda 2 2 8 2" xfId="4169" xr:uid="{9C04789E-2980-4DD5-9DF0-6F3C152DFBE8}"/>
    <cellStyle name="Moeda 2 2 9" xfId="4170" xr:uid="{A5BAEEF1-A4CB-42F2-BB48-E5A94996B92D}"/>
    <cellStyle name="Moeda 2 2_Plan1" xfId="4171" xr:uid="{1B105383-CDC4-4556-8146-54BAC5DD557B}"/>
    <cellStyle name="Moeda 2 3" xfId="4172" xr:uid="{DB42B03B-7EFA-49A7-A9B1-F5ADE4164104}"/>
    <cellStyle name="Moeda 2 3 10" xfId="4173" xr:uid="{7BBC8D22-633E-4496-8E5F-4D2F9EC02485}"/>
    <cellStyle name="Moeda 2 3 10 2" xfId="4174" xr:uid="{DE3F8B9E-2EA3-4F22-B637-C018199DF826}"/>
    <cellStyle name="Moeda 2 3 10 2 2" xfId="4175" xr:uid="{3647886F-FC05-441A-B6E9-B7E37D45E190}"/>
    <cellStyle name="Moeda 2 3 10 2 2 2" xfId="4176" xr:uid="{B3A2213C-5051-4D4A-9957-25C326A14CF0}"/>
    <cellStyle name="Moeda 2 3 10 2 2 2 2" xfId="4177" xr:uid="{4165B309-90C2-4411-A98E-647EC6A15310}"/>
    <cellStyle name="Moeda 2 3 10 2 2 3" xfId="4178" xr:uid="{2D490A2B-5B6B-4315-8A41-2EAAC6FF2CE0}"/>
    <cellStyle name="Moeda 2 3 10 2 3" xfId="4179" xr:uid="{0C044EA7-DB8D-42AE-A657-E041DCC14A5F}"/>
    <cellStyle name="Moeda 2 3 10 2 3 2" xfId="4180" xr:uid="{624B7F88-DB64-4A5B-BD53-6B96860F54EA}"/>
    <cellStyle name="Moeda 2 3 10 2 3 2 2" xfId="4181" xr:uid="{8983AE6D-E9F7-4241-A20D-4024F121DED5}"/>
    <cellStyle name="Moeda 2 3 10 2 3 3" xfId="4182" xr:uid="{39A7914F-DDB4-4C2A-8169-F643582B9D42}"/>
    <cellStyle name="Moeda 2 3 10 2 4" xfId="4183" xr:uid="{BF18AB0B-9D3F-43F8-87E9-6ABF3C369F3F}"/>
    <cellStyle name="Moeda 2 3 10 2 4 2" xfId="4184" xr:uid="{F53E32BF-07EF-4741-BCE2-AC73A44613A8}"/>
    <cellStyle name="Moeda 2 3 10 2 5" xfId="4185" xr:uid="{EB0EF24C-D9A9-4A58-9674-BF4B3DAF6EA0}"/>
    <cellStyle name="Moeda 2 3 10 3" xfId="4186" xr:uid="{6FF00C3E-7FAF-487A-92EC-575D569C3EF4}"/>
    <cellStyle name="Moeda 2 3 10 3 2" xfId="4187" xr:uid="{7F4D4F0A-A8DC-4DE5-B8AD-E5668607BA6C}"/>
    <cellStyle name="Moeda 2 3 10 3 2 2" xfId="4188" xr:uid="{3C03DEB4-D837-489F-8DBF-231EB2941240}"/>
    <cellStyle name="Moeda 2 3 10 3 2 2 2" xfId="4189" xr:uid="{91653498-DB65-4906-A04F-758B4D729ECB}"/>
    <cellStyle name="Moeda 2 3 10 3 2 3" xfId="4190" xr:uid="{0A5CF548-5D8A-4BF6-B5A7-BDCD8C0F00F7}"/>
    <cellStyle name="Moeda 2 3 10 3 3" xfId="4191" xr:uid="{2D7B5475-0216-465A-8586-4B8E91DB9993}"/>
    <cellStyle name="Moeda 2 3 10 3 3 2" xfId="4192" xr:uid="{053F0707-5E7A-43C7-B786-9C07B98570B4}"/>
    <cellStyle name="Moeda 2 3 10 3 3 2 2" xfId="4193" xr:uid="{0C251A6B-7B15-4803-81B2-CE1711F75D27}"/>
    <cellStyle name="Moeda 2 3 10 3 3 3" xfId="4194" xr:uid="{04DB0499-DC7B-4B46-B61E-934969C7FED0}"/>
    <cellStyle name="Moeda 2 3 10 3 4" xfId="4195" xr:uid="{04957AA0-F63B-4178-A90D-9B78A3ED026B}"/>
    <cellStyle name="Moeda 2 3 10 3 4 2" xfId="4196" xr:uid="{52699697-7571-4558-954B-42DBA5D4D364}"/>
    <cellStyle name="Moeda 2 3 10 3 5" xfId="4197" xr:uid="{9C23F58C-40E3-4EAB-A18B-AA527A572711}"/>
    <cellStyle name="Moeda 2 3 10 4" xfId="4198" xr:uid="{AA591724-B1DC-4F01-B06B-71514B348868}"/>
    <cellStyle name="Moeda 2 3 10 4 2" xfId="4199" xr:uid="{BDADDE92-6D4F-426A-B6DB-EA9F9AA63ED0}"/>
    <cellStyle name="Moeda 2 3 10 4 2 2" xfId="4200" xr:uid="{13537FCB-7BB7-418D-ADDF-F088C64390C9}"/>
    <cellStyle name="Moeda 2 3 10 4 3" xfId="4201" xr:uid="{37E9C2E5-8821-4FC9-8697-764FF3090284}"/>
    <cellStyle name="Moeda 2 3 10 5" xfId="4202" xr:uid="{CB8B5CAC-58C6-4EBC-86AD-CA39704F6CA5}"/>
    <cellStyle name="Moeda 2 3 10 5 2" xfId="4203" xr:uid="{0643C9C8-3335-4BD3-863D-B165E97512CF}"/>
    <cellStyle name="Moeda 2 3 10 5 2 2" xfId="4204" xr:uid="{C3E87156-34C3-4D55-9CE0-855E8C17D720}"/>
    <cellStyle name="Moeda 2 3 10 5 3" xfId="4205" xr:uid="{58BFFC32-A7B8-4145-87B7-A95C0C193B2D}"/>
    <cellStyle name="Moeda 2 3 10 6" xfId="4206" xr:uid="{F4E3DBB2-B94D-46D2-B8BB-4FB180F8E942}"/>
    <cellStyle name="Moeda 2 3 10 6 2" xfId="4207" xr:uid="{BD29F2E6-B263-483F-A269-F85EFE91838C}"/>
    <cellStyle name="Moeda 2 3 10 7" xfId="4208" xr:uid="{B4B01192-137A-4479-BCFD-36BD42D9D6BB}"/>
    <cellStyle name="Moeda 2 3 11" xfId="4209" xr:uid="{C2CEED22-7C87-484F-87EE-2E07C4CDE850}"/>
    <cellStyle name="Moeda 2 3 11 2" xfId="4210" xr:uid="{B71A3379-9B1B-4423-8462-22E60A08E799}"/>
    <cellStyle name="Moeda 2 3 11 2 2" xfId="4211" xr:uid="{318D201C-54D1-483E-AD00-FC372225A0CF}"/>
    <cellStyle name="Moeda 2 3 11 2 2 2" xfId="4212" xr:uid="{3173D416-9BB3-4D1D-9395-FEC0DD8F2FC1}"/>
    <cellStyle name="Moeda 2 3 11 2 3" xfId="4213" xr:uid="{51318F97-4D5B-4037-B8D6-57792FFDCAEA}"/>
    <cellStyle name="Moeda 2 3 11 3" xfId="4214" xr:uid="{088492B9-5FCE-4432-866C-AF310D1E2CEA}"/>
    <cellStyle name="Moeda 2 3 11 3 2" xfId="4215" xr:uid="{3F851269-D246-4BA0-8CBA-FDC953C51E73}"/>
    <cellStyle name="Moeda 2 3 11 3 2 2" xfId="4216" xr:uid="{1A5A9C49-BEB4-4367-913C-D010FDC486DB}"/>
    <cellStyle name="Moeda 2 3 11 3 3" xfId="4217" xr:uid="{31CC9EDE-6C09-4606-9D25-44169C1E3B58}"/>
    <cellStyle name="Moeda 2 3 11 4" xfId="4218" xr:uid="{259F6825-753B-4D8F-AB19-3EBA73B73583}"/>
    <cellStyle name="Moeda 2 3 11 4 2" xfId="4219" xr:uid="{F0084129-E894-4B7C-A156-9CB96138F4E7}"/>
    <cellStyle name="Moeda 2 3 11 5" xfId="4220" xr:uid="{B45A8A36-25B0-426E-8506-2296D3578654}"/>
    <cellStyle name="Moeda 2 3 12" xfId="4221" xr:uid="{04424BA4-013B-4C0C-9495-D40BC27F9484}"/>
    <cellStyle name="Moeda 2 3 12 2" xfId="4222" xr:uid="{FB9EE918-26CD-4EE3-9D96-863264C2363C}"/>
    <cellStyle name="Moeda 2 3 12 2 2" xfId="4223" xr:uid="{3C658CF7-633C-4C22-A867-5D6077C599A5}"/>
    <cellStyle name="Moeda 2 3 12 3" xfId="4224" xr:uid="{13F28332-2DCB-49FB-8D30-05F49612FF80}"/>
    <cellStyle name="Moeda 2 3 13" xfId="4225" xr:uid="{ED4C7A77-3504-4AC9-85B5-5777886B4CE9}"/>
    <cellStyle name="Moeda 2 3 13 2" xfId="4226" xr:uid="{6812A243-2D96-4990-A7BB-C97F44298823}"/>
    <cellStyle name="Moeda 2 3 13 2 2" xfId="4227" xr:uid="{DC94B37A-DFE4-4B74-B0E4-D1146F385C1A}"/>
    <cellStyle name="Moeda 2 3 13 3" xfId="4228" xr:uid="{7521093F-2959-45D0-B6E0-F8CD3B61E560}"/>
    <cellStyle name="Moeda 2 3 14" xfId="4229" xr:uid="{5FA4B42B-2705-4ACC-AF4B-C9F79FBD312A}"/>
    <cellStyle name="Moeda 2 3 14 2" xfId="4230" xr:uid="{106ED990-C674-43D7-A76F-7B5F207BC95B}"/>
    <cellStyle name="Moeda 2 3 14 2 2" xfId="4231" xr:uid="{FB314F64-1BAB-49DF-9A7B-BFA8120749E4}"/>
    <cellStyle name="Moeda 2 3 14 3" xfId="4232" xr:uid="{A9504276-164A-4376-8C4C-9842BB4DF35C}"/>
    <cellStyle name="Moeda 2 3 15" xfId="4233" xr:uid="{817C7BFE-A937-467C-9135-C5C4D7B3EDCA}"/>
    <cellStyle name="Moeda 2 3 15 2" xfId="4234" xr:uid="{CBD43225-8322-4B8E-B32D-B9DF4E0BE3CB}"/>
    <cellStyle name="Moeda 2 3 15 2 2" xfId="4235" xr:uid="{3B643D03-6A91-41F6-B561-438A3E542775}"/>
    <cellStyle name="Moeda 2 3 15 3" xfId="4236" xr:uid="{2957E199-9AD3-4E73-A900-82D75091FF11}"/>
    <cellStyle name="Moeda 2 3 16" xfId="4237" xr:uid="{58BB3E7F-2BE0-4A91-97B7-4ED360EB28D6}"/>
    <cellStyle name="Moeda 2 3 16 2" xfId="4238" xr:uid="{C745981B-C030-4F95-BDA9-56F079590EDC}"/>
    <cellStyle name="Moeda 2 3 16 2 2" xfId="4239" xr:uid="{46A3ABED-6535-4A68-AB4A-14B2BBB9B29B}"/>
    <cellStyle name="Moeda 2 3 16 3" xfId="4240" xr:uid="{A1DC4769-E927-4E13-8A93-C7C1D6EA7E15}"/>
    <cellStyle name="Moeda 2 3 17" xfId="4241" xr:uid="{2613C436-68C8-46F0-870C-C9DCFDA78C8A}"/>
    <cellStyle name="Moeda 2 3 17 2" xfId="4242" xr:uid="{6B33E0B7-6656-4720-8473-DD159B2B1638}"/>
    <cellStyle name="Moeda 2 3 17 2 2" xfId="4243" xr:uid="{9D34C980-CA68-4BDD-B7B2-D46C0154FD68}"/>
    <cellStyle name="Moeda 2 3 17 3" xfId="4244" xr:uid="{C683F0E3-C3CF-4AB5-ACFD-BB2788A9A804}"/>
    <cellStyle name="Moeda 2 3 18" xfId="4245" xr:uid="{9FE2B565-3EED-424B-9F6A-1FB11E13EFE1}"/>
    <cellStyle name="Moeda 2 3 18 2" xfId="4246" xr:uid="{699E63DE-899D-458F-86FB-8A548030DE17}"/>
    <cellStyle name="Moeda 2 3 18 2 2" xfId="4247" xr:uid="{7A7DC834-2A9C-4DED-ADF3-B0AF8A3C3735}"/>
    <cellStyle name="Moeda 2 3 18 3" xfId="4248" xr:uid="{B81FFD46-7CEC-4A93-A05A-D0BCCE2558E4}"/>
    <cellStyle name="Moeda 2 3 19" xfId="4249" xr:uid="{442967E7-9F72-472A-8989-579C3F2856E8}"/>
    <cellStyle name="Moeda 2 3 19 2" xfId="4250" xr:uid="{809AC3FB-EC8A-475E-88B0-52A15229619D}"/>
    <cellStyle name="Moeda 2 3 19 2 2" xfId="4251" xr:uid="{2C0DA64A-5885-4603-AB76-D4F1CFA84A52}"/>
    <cellStyle name="Moeda 2 3 19 3" xfId="4252" xr:uid="{2388FBF7-91FB-4D82-A8B5-F8C9DC287782}"/>
    <cellStyle name="Moeda 2 3 2" xfId="4253" xr:uid="{1625ABA9-0C42-4A0F-89CF-E67700F72355}"/>
    <cellStyle name="Moeda 2 3 2 2" xfId="4254" xr:uid="{3A5A16E7-E9D7-49DB-BA7D-F0E95A8EAA9B}"/>
    <cellStyle name="Moeda 2 3 2 3" xfId="4255" xr:uid="{F7B8DD15-2B7C-4741-A4A3-0048DFB6C400}"/>
    <cellStyle name="Moeda 2 3 20" xfId="4256" xr:uid="{0A28D6E4-4B11-4B33-B070-BEE92094C8E0}"/>
    <cellStyle name="Moeda 2 3 20 2" xfId="4257" xr:uid="{2A30A7CD-D9DC-4B99-9D2C-65C26B57E10C}"/>
    <cellStyle name="Moeda 2 3 20 2 2" xfId="4258" xr:uid="{9280014E-C0B5-42DE-A329-74BCD3085897}"/>
    <cellStyle name="Moeda 2 3 20 3" xfId="4259" xr:uid="{F5DC76A5-BB56-4716-8F04-5A57D4D58F2E}"/>
    <cellStyle name="Moeda 2 3 21" xfId="4260" xr:uid="{22B55545-7DBC-4D56-B6B9-CEEF1E189760}"/>
    <cellStyle name="Moeda 2 3 21 2" xfId="4261" xr:uid="{D9AE48E3-4F09-4A4F-BB0A-A840F4D3F547}"/>
    <cellStyle name="Moeda 2 3 21 2 2" xfId="4262" xr:uid="{C44F3D60-2D06-4512-9B30-675FC356E02A}"/>
    <cellStyle name="Moeda 2 3 21 3" xfId="4263" xr:uid="{1E6C68F8-0A21-4DAC-A376-D925A46A1FB4}"/>
    <cellStyle name="Moeda 2 3 22" xfId="4264" xr:uid="{615FCDF9-5116-4D45-8723-DBCA223C709E}"/>
    <cellStyle name="Moeda 2 3 22 2" xfId="4265" xr:uid="{904BA8E3-522C-471F-87A8-3FE63CF5498C}"/>
    <cellStyle name="Moeda 2 3 23" xfId="4266" xr:uid="{CEBBBABB-E17F-4888-8C3D-75AA5CA6532C}"/>
    <cellStyle name="Moeda 2 3 3" xfId="4267" xr:uid="{3B0AFE85-8B80-4230-A724-94282AF3BBD1}"/>
    <cellStyle name="Moeda 2 3 3 10" xfId="4268" xr:uid="{243E301C-1CE2-468B-B6B1-F90B34407D58}"/>
    <cellStyle name="Moeda 2 3 3 10 2" xfId="4269" xr:uid="{BCE6E21A-20B8-4AF1-8A8F-6795EDC9BE06}"/>
    <cellStyle name="Moeda 2 3 3 10 2 2" xfId="4270" xr:uid="{9345F099-1524-4CC3-AE9A-74C543AB0648}"/>
    <cellStyle name="Moeda 2 3 3 10 3" xfId="4271" xr:uid="{8D7984C4-306F-457F-BFCE-B1D26FA08198}"/>
    <cellStyle name="Moeda 2 3 3 11" xfId="4272" xr:uid="{0EA86253-04B3-4B04-9B62-740F803C6FF0}"/>
    <cellStyle name="Moeda 2 3 3 11 2" xfId="4273" xr:uid="{503BDAAC-8638-4F10-9616-4985E8D1958E}"/>
    <cellStyle name="Moeda 2 3 3 11 2 2" xfId="4274" xr:uid="{E29DBB8A-100C-427F-8E86-7F303D8C68B7}"/>
    <cellStyle name="Moeda 2 3 3 11 3" xfId="4275" xr:uid="{88EA9F81-83AE-464F-B0DC-C95316E0A270}"/>
    <cellStyle name="Moeda 2 3 3 12" xfId="4276" xr:uid="{02F684CC-912C-4495-8C8E-52DAE48EADC2}"/>
    <cellStyle name="Moeda 2 3 3 12 2" xfId="4277" xr:uid="{E03CF67C-FD67-449B-8D2B-C1CD98540BC7}"/>
    <cellStyle name="Moeda 2 3 3 12 2 2" xfId="4278" xr:uid="{53C70E5D-0E1A-4665-94A4-F411A0806AB6}"/>
    <cellStyle name="Moeda 2 3 3 12 3" xfId="4279" xr:uid="{55A1FED9-807C-448D-9476-C8CF08A4794E}"/>
    <cellStyle name="Moeda 2 3 3 13" xfId="4280" xr:uid="{ED2E7C32-5C0B-4FF4-85CA-2A252F1CD163}"/>
    <cellStyle name="Moeda 2 3 3 13 2" xfId="4281" xr:uid="{FE2AD1CF-6414-4151-907C-51CCAF3A1D26}"/>
    <cellStyle name="Moeda 2 3 3 13 2 2" xfId="4282" xr:uid="{B972FE24-63DC-4E3F-BD4E-298694044B1A}"/>
    <cellStyle name="Moeda 2 3 3 13 3" xfId="4283" xr:uid="{AED58F98-27F6-4386-A337-DFA38507B749}"/>
    <cellStyle name="Moeda 2 3 3 14" xfId="4284" xr:uid="{98C214DC-4B93-419A-8C4E-37B1B5F605BB}"/>
    <cellStyle name="Moeda 2 3 3 14 2" xfId="4285" xr:uid="{F3D48072-6344-4F33-BE4E-0ED34602BFF5}"/>
    <cellStyle name="Moeda 2 3 3 14 2 2" xfId="4286" xr:uid="{4E8236D3-80C8-41B3-989F-52C450509469}"/>
    <cellStyle name="Moeda 2 3 3 14 3" xfId="4287" xr:uid="{B1EAC7FF-8C9E-4D79-8177-CBFD4AC7D1DA}"/>
    <cellStyle name="Moeda 2 3 3 15" xfId="4288" xr:uid="{7CDFBC76-47FA-4AE8-BBED-3F335CE6AFB6}"/>
    <cellStyle name="Moeda 2 3 3 15 2" xfId="4289" xr:uid="{7B03354A-5BD0-44C7-B251-E9F91C568A47}"/>
    <cellStyle name="Moeda 2 3 3 15 2 2" xfId="4290" xr:uid="{8771DFE2-8ACD-4475-A3D4-C2260042CBF2}"/>
    <cellStyle name="Moeda 2 3 3 15 3" xfId="4291" xr:uid="{9D07BD09-B360-4A90-B8B8-481EF153B87C}"/>
    <cellStyle name="Moeda 2 3 3 16" xfId="4292" xr:uid="{A41FD325-B4D2-413A-B76C-8DE7532CD881}"/>
    <cellStyle name="Moeda 2 3 3 16 2" xfId="4293" xr:uid="{1F0462FA-4640-4516-B96F-4F52062D23AF}"/>
    <cellStyle name="Moeda 2 3 3 17" xfId="4294" xr:uid="{891DBCFC-C08E-41BA-94B6-37EB21C132F5}"/>
    <cellStyle name="Moeda 2 3 3 2" xfId="4295" xr:uid="{C73AE14A-D1BA-4C33-A5BF-178BF672F1A0}"/>
    <cellStyle name="Moeda 2 3 3 2 2" xfId="4296" xr:uid="{7794FF58-5437-4524-990A-34C383999156}"/>
    <cellStyle name="Moeda 2 3 3 2 2 2" xfId="4297" xr:uid="{ECB4B713-79B1-440F-B6A0-45CA182ECE4B}"/>
    <cellStyle name="Moeda 2 3 3 2 2 2 2" xfId="4298" xr:uid="{61B24E34-FCA8-436B-9F3F-890AB7C7E769}"/>
    <cellStyle name="Moeda 2 3 3 2 2 3" xfId="4299" xr:uid="{939CC1A2-9DF6-418E-ADED-94A52DA422CC}"/>
    <cellStyle name="Moeda 2 3 3 2 3" xfId="4300" xr:uid="{E8D02AFB-1BFD-4E71-BADB-B5FE1C4E4869}"/>
    <cellStyle name="Moeda 2 3 3 2 3 2" xfId="4301" xr:uid="{41B49942-A974-40DE-8BE2-A1870273ED2E}"/>
    <cellStyle name="Moeda 2 3 3 2 3 2 2" xfId="4302" xr:uid="{5E299305-B360-4607-A753-F50E89CF6BEC}"/>
    <cellStyle name="Moeda 2 3 3 2 3 3" xfId="4303" xr:uid="{CDF6C709-ACAE-4A39-9606-46044BCE91C1}"/>
    <cellStyle name="Moeda 2 3 3 2 4" xfId="4304" xr:uid="{49D6744E-2079-44A7-A94F-A2BA64D7D8D2}"/>
    <cellStyle name="Moeda 2 3 3 2 4 2" xfId="4305" xr:uid="{B551CDD0-5CDA-4F2F-BC42-AC010A64C5EA}"/>
    <cellStyle name="Moeda 2 3 3 2 4 2 2" xfId="4306" xr:uid="{89360552-DFA7-47F5-97B9-26F76DEB4FEF}"/>
    <cellStyle name="Moeda 2 3 3 2 4 2 2 2" xfId="4307" xr:uid="{25E918EA-DCFD-49AE-8B4F-CE3ABEF6EFA5}"/>
    <cellStyle name="Moeda 2 3 3 2 4 2 3" xfId="4308" xr:uid="{16474253-0BD2-4B99-BB04-ED75842B45FC}"/>
    <cellStyle name="Moeda 2 3 3 2 4 3" xfId="4309" xr:uid="{70A5EF2B-E185-4EDE-9288-B6D99E6F48D7}"/>
    <cellStyle name="Moeda 2 3 3 2 4 3 2" xfId="4310" xr:uid="{8D987B5D-FC06-455D-A6F5-C7554FD5EC66}"/>
    <cellStyle name="Moeda 2 3 3 2 4 4" xfId="4311" xr:uid="{AE0F57CE-0F48-4CA4-9059-62E417D4F32A}"/>
    <cellStyle name="Moeda 2 3 3 2 5" xfId="4312" xr:uid="{FFB9A50C-1D23-4C72-9BDE-9BF0B929484F}"/>
    <cellStyle name="Moeda 2 3 3 2 5 2" xfId="4313" xr:uid="{BC9A6A00-64DE-4C34-9720-274DAC1E0DFD}"/>
    <cellStyle name="Moeda 2 3 3 2 5 2 2" xfId="4314" xr:uid="{C7985E7F-5445-44CD-9806-1C8380553FDE}"/>
    <cellStyle name="Moeda 2 3 3 2 5 3" xfId="4315" xr:uid="{90E9FB5A-83A2-4BCC-9DA9-12702B3910B1}"/>
    <cellStyle name="Moeda 2 3 3 2 6" xfId="4316" xr:uid="{63EEEB2C-B125-47F6-A1FC-386A7B994F38}"/>
    <cellStyle name="Moeda 2 3 3 2 6 2" xfId="4317" xr:uid="{127CB3C4-BCEF-471B-BCE9-710CECAFF2DB}"/>
    <cellStyle name="Moeda 2 3 3 2 6 2 2" xfId="4318" xr:uid="{2A00AC65-8B6C-4E8E-977A-8808FC449710}"/>
    <cellStyle name="Moeda 2 3 3 2 6 3" xfId="4319" xr:uid="{317A1F35-AE65-4680-A257-E5FB12D6D95E}"/>
    <cellStyle name="Moeda 2 3 3 2 7" xfId="4320" xr:uid="{A1618079-B0B5-4550-A582-D0E644110F13}"/>
    <cellStyle name="Moeda 2 3 3 2 7 2" xfId="4321" xr:uid="{D133C7EF-87AF-423E-9658-35DA3551809B}"/>
    <cellStyle name="Moeda 2 3 3 2 7 2 2" xfId="4322" xr:uid="{5C88C3EE-85C8-4BBC-9DAC-B2D554F8686A}"/>
    <cellStyle name="Moeda 2 3 3 2 7 3" xfId="4323" xr:uid="{0AFB406B-3C75-425B-9352-BB7FA782334C}"/>
    <cellStyle name="Moeda 2 3 3 2 8" xfId="4324" xr:uid="{5923DA1B-9D32-4828-9156-ABA277B16DF6}"/>
    <cellStyle name="Moeda 2 3 3 2 8 2" xfId="4325" xr:uid="{2EDFB3BA-F261-4748-BE7A-FEEA7E449267}"/>
    <cellStyle name="Moeda 2 3 3 2 9" xfId="4326" xr:uid="{8E60A496-AFA8-432B-BE86-2E689F8AB63F}"/>
    <cellStyle name="Moeda 2 3 3 3" xfId="4327" xr:uid="{D6DE451F-593A-4FC5-BD5B-57BBA9D6015D}"/>
    <cellStyle name="Moeda 2 3 3 3 2" xfId="4328" xr:uid="{CD972BEF-F3BD-45B7-8BB2-AF4A85AB61E0}"/>
    <cellStyle name="Moeda 2 3 3 3 2 2" xfId="4329" xr:uid="{F53C40F3-53FE-420E-BBAF-F90B52D1DC23}"/>
    <cellStyle name="Moeda 2 3 3 3 2 2 2" xfId="4330" xr:uid="{4D52EF51-BFBC-48B7-8CA7-E7C248744E80}"/>
    <cellStyle name="Moeda 2 3 3 3 2 3" xfId="4331" xr:uid="{28FD8DE9-2A60-4B6B-968E-3CE0B6C0B846}"/>
    <cellStyle name="Moeda 2 3 3 3 3" xfId="4332" xr:uid="{6ACE4809-7415-4161-975C-937E76655C00}"/>
    <cellStyle name="Moeda 2 3 3 3 3 2" xfId="4333" xr:uid="{17E6FC10-4738-4BD1-8629-097AC2BF4F50}"/>
    <cellStyle name="Moeda 2 3 3 3 3 2 2" xfId="4334" xr:uid="{8C27E81B-FC8E-4B7E-91A0-AF508F241A31}"/>
    <cellStyle name="Moeda 2 3 3 3 3 3" xfId="4335" xr:uid="{6CDD18D5-82B4-41FB-BED2-2928D405A381}"/>
    <cellStyle name="Moeda 2 3 3 3 4" xfId="4336" xr:uid="{3B604006-DC7D-4A79-A567-D2A7EF4DF171}"/>
    <cellStyle name="Moeda 2 3 3 3 4 2" xfId="4337" xr:uid="{471F1F17-065E-45A0-9134-9C7BA49A6FA2}"/>
    <cellStyle name="Moeda 2 3 3 3 4 2 2" xfId="4338" xr:uid="{548791CE-4638-40CE-AE3B-0DCB9944C250}"/>
    <cellStyle name="Moeda 2 3 3 3 4 2 2 2" xfId="4339" xr:uid="{FAED2180-1477-43C1-897E-AB51AB3D2720}"/>
    <cellStyle name="Moeda 2 3 3 3 4 2 3" xfId="4340" xr:uid="{4F7843E5-F8B1-41DA-9CDD-C40D57823720}"/>
    <cellStyle name="Moeda 2 3 3 3 4 3" xfId="4341" xr:uid="{5DF6C204-EA85-4E48-A5C6-484D08A62777}"/>
    <cellStyle name="Moeda 2 3 3 3 4 3 2" xfId="4342" xr:uid="{E70447A3-DA87-4BB0-A0B1-2D56C49569C7}"/>
    <cellStyle name="Moeda 2 3 3 3 4 4" xfId="4343" xr:uid="{FA5D4912-2D3F-48AA-B0C1-CCAA2735C95E}"/>
    <cellStyle name="Moeda 2 3 3 3 5" xfId="4344" xr:uid="{8E424642-A2CC-4D24-B53B-5F87C0443D25}"/>
    <cellStyle name="Moeda 2 3 3 3 5 2" xfId="4345" xr:uid="{1F739D09-4EAD-458E-B038-12E83EAE334F}"/>
    <cellStyle name="Moeda 2 3 3 3 5 2 2" xfId="4346" xr:uid="{DE4F4604-9928-4D5E-932A-28198BBD43EE}"/>
    <cellStyle name="Moeda 2 3 3 3 5 3" xfId="4347" xr:uid="{FD5A22B1-AEFF-4C44-8CA2-48E0DE330F94}"/>
    <cellStyle name="Moeda 2 3 3 3 6" xfId="4348" xr:uid="{6213EA11-53D6-4132-AEE0-BBD9BE7066EF}"/>
    <cellStyle name="Moeda 2 3 3 3 6 2" xfId="4349" xr:uid="{45851A9F-1B83-47DF-AF23-3BE2BE049F18}"/>
    <cellStyle name="Moeda 2 3 3 3 6 2 2" xfId="4350" xr:uid="{30577C24-3E2E-45F2-8FC0-BA76C7B309C8}"/>
    <cellStyle name="Moeda 2 3 3 3 6 3" xfId="4351" xr:uid="{6D6A765E-94EC-42C2-9BD4-34CFF7028C1E}"/>
    <cellStyle name="Moeda 2 3 3 3 7" xfId="4352" xr:uid="{2418312F-97CB-4DDC-9E19-50BED5E9BA23}"/>
    <cellStyle name="Moeda 2 3 3 3 7 2" xfId="4353" xr:uid="{C0BBEC1B-A9D3-4DD5-9DD9-796A57D858E6}"/>
    <cellStyle name="Moeda 2 3 3 3 7 2 2" xfId="4354" xr:uid="{0F91E066-F39F-4F7F-84E7-9735E1897AC5}"/>
    <cellStyle name="Moeda 2 3 3 3 7 3" xfId="4355" xr:uid="{BC5F162C-8D03-49E5-8E9D-ABD3070BAC18}"/>
    <cellStyle name="Moeda 2 3 3 3 8" xfId="4356" xr:uid="{242B6A69-2672-4E34-9A01-37EB99E59875}"/>
    <cellStyle name="Moeda 2 3 3 3 8 2" xfId="4357" xr:uid="{18C60E81-3B26-43DD-A622-B25265D552C2}"/>
    <cellStyle name="Moeda 2 3 3 3 9" xfId="4358" xr:uid="{856F63E6-2FD3-46C5-8951-1F1E9E23269F}"/>
    <cellStyle name="Moeda 2 3 3 4" xfId="4359" xr:uid="{71FC114B-CE70-4E0F-BDF2-1D147F7B2092}"/>
    <cellStyle name="Moeda 2 3 3 4 2" xfId="4360" xr:uid="{52F68B2B-9BAC-4184-9EBD-6375EC6A712A}"/>
    <cellStyle name="Moeda 2 3 3 4 2 2" xfId="4361" xr:uid="{4C5E0361-E083-4B44-9CA0-A722DA8146E2}"/>
    <cellStyle name="Moeda 2 3 3 4 2 2 2" xfId="4362" xr:uid="{81C2604D-88B3-4CF3-AEB2-D53DC161D99D}"/>
    <cellStyle name="Moeda 2 3 3 4 2 3" xfId="4363" xr:uid="{D3E80AEF-F0B1-4161-AE8A-BCE43889DE7A}"/>
    <cellStyle name="Moeda 2 3 3 4 3" xfId="4364" xr:uid="{ED0836D9-35E7-418F-886F-412E48C649FB}"/>
    <cellStyle name="Moeda 2 3 3 4 3 2" xfId="4365" xr:uid="{39744EB9-3517-4585-AD40-765727777240}"/>
    <cellStyle name="Moeda 2 3 3 4 3 2 2" xfId="4366" xr:uid="{D1E882B5-751D-4689-9383-1EB7E22818B0}"/>
    <cellStyle name="Moeda 2 3 3 4 3 3" xfId="4367" xr:uid="{F2BFDE25-9634-49FC-BD63-9558F6F1B5ED}"/>
    <cellStyle name="Moeda 2 3 3 4 4" xfId="4368" xr:uid="{83A12794-3B08-40EC-938D-03790E112777}"/>
    <cellStyle name="Moeda 2 3 3 4 4 2" xfId="4369" xr:uid="{3DB1B7ED-5E3A-4A01-8142-AED12BF1111F}"/>
    <cellStyle name="Moeda 2 3 3 4 4 2 2" xfId="4370" xr:uid="{8BC1E62F-5028-4E57-AC1B-D601BBB7DC41}"/>
    <cellStyle name="Moeda 2 3 3 4 4 2 2 2" xfId="4371" xr:uid="{4EA21FB6-010E-428D-87C1-13F97EB5E50F}"/>
    <cellStyle name="Moeda 2 3 3 4 4 2 3" xfId="4372" xr:uid="{F3E6790F-26DA-4D48-B5FF-F3FB8F9C67FB}"/>
    <cellStyle name="Moeda 2 3 3 4 4 3" xfId="4373" xr:uid="{5004F46E-4EBC-4364-AFC5-0F3CC1C03132}"/>
    <cellStyle name="Moeda 2 3 3 4 4 3 2" xfId="4374" xr:uid="{3A107AA1-7E6B-48E6-BF95-C24BB557FC3C}"/>
    <cellStyle name="Moeda 2 3 3 4 4 4" xfId="4375" xr:uid="{7C485820-8750-4793-8670-135D1B2570C1}"/>
    <cellStyle name="Moeda 2 3 3 4 5" xfId="4376" xr:uid="{84890C6C-91E6-4271-A135-138C3A2E98FC}"/>
    <cellStyle name="Moeda 2 3 3 4 5 2" xfId="4377" xr:uid="{07DEE2C1-16E3-4A31-9FDA-7DE53DF093BD}"/>
    <cellStyle name="Moeda 2 3 3 4 5 2 2" xfId="4378" xr:uid="{EDB4003F-0999-4635-8AD6-C42D1DC40C1C}"/>
    <cellStyle name="Moeda 2 3 3 4 5 3" xfId="4379" xr:uid="{C79516A5-26A6-4739-A37E-483B9BFD9E6B}"/>
    <cellStyle name="Moeda 2 3 3 4 6" xfId="4380" xr:uid="{E945FFB6-70CE-454D-8064-22D2BE15D560}"/>
    <cellStyle name="Moeda 2 3 3 4 6 2" xfId="4381" xr:uid="{7E1B0717-FDF2-49BC-8210-0907B80BB87E}"/>
    <cellStyle name="Moeda 2 3 3 4 6 2 2" xfId="4382" xr:uid="{76737D6B-0466-4C14-B94D-D328EB4B2A1F}"/>
    <cellStyle name="Moeda 2 3 3 4 6 3" xfId="4383" xr:uid="{AFC9B6D4-47EE-4B3A-935B-1710D9EE498B}"/>
    <cellStyle name="Moeda 2 3 3 4 7" xfId="4384" xr:uid="{A6E3CF05-9BF7-4C77-A17B-E8834FB4F02B}"/>
    <cellStyle name="Moeda 2 3 3 4 7 2" xfId="4385" xr:uid="{42B67A18-D375-4A37-9F6C-A69C1B9CA5E0}"/>
    <cellStyle name="Moeda 2 3 3 4 7 2 2" xfId="4386" xr:uid="{515F4DB9-CF26-4C4C-AEA7-58176B69A569}"/>
    <cellStyle name="Moeda 2 3 3 4 7 3" xfId="4387" xr:uid="{65F3A33C-3C61-434A-AFEF-617994B2453F}"/>
    <cellStyle name="Moeda 2 3 3 4 8" xfId="4388" xr:uid="{A5591249-4BB6-47C7-BEF3-56E4FD106D3A}"/>
    <cellStyle name="Moeda 2 3 3 4 8 2" xfId="4389" xr:uid="{0A71FF73-B9B6-422D-A856-977A8C6D540E}"/>
    <cellStyle name="Moeda 2 3 3 4 9" xfId="4390" xr:uid="{AC8CF309-678E-4739-AEE0-0143EC7F57AA}"/>
    <cellStyle name="Moeda 2 3 3 5" xfId="4391" xr:uid="{E9329FF7-497A-4867-9374-A52C23B80980}"/>
    <cellStyle name="Moeda 2 3 3 5 2" xfId="4392" xr:uid="{75161A29-3A73-47E6-8556-07A35721D308}"/>
    <cellStyle name="Moeda 2 3 3 5 2 2" xfId="4393" xr:uid="{446CC06D-B9E3-43C3-B6E5-FFE41E1593F1}"/>
    <cellStyle name="Moeda 2 3 3 5 2 2 2" xfId="4394" xr:uid="{DB7E51AE-A135-417A-BB5A-7B1BBC2AA8E6}"/>
    <cellStyle name="Moeda 2 3 3 5 2 3" xfId="4395" xr:uid="{9987DD46-02A4-42FC-987E-7A988D3187CD}"/>
    <cellStyle name="Moeda 2 3 3 5 3" xfId="4396" xr:uid="{594B1612-8A02-47D7-9915-C3437C4545F1}"/>
    <cellStyle name="Moeda 2 3 3 5 3 2" xfId="4397" xr:uid="{1F88A55E-40A2-4363-BFCB-C5711F709F6F}"/>
    <cellStyle name="Moeda 2 3 3 5 3 2 2" xfId="4398" xr:uid="{0C602E2C-B6FD-4E3B-BAD7-B94EDF893305}"/>
    <cellStyle name="Moeda 2 3 3 5 3 3" xfId="4399" xr:uid="{422463D3-0CF4-4E3C-B71E-B2CDC3E7E25D}"/>
    <cellStyle name="Moeda 2 3 3 5 4" xfId="4400" xr:uid="{BDFE9120-5787-44C1-A75C-EEAC8EAF6C91}"/>
    <cellStyle name="Moeda 2 3 3 5 4 2" xfId="4401" xr:uid="{30C0F914-21E5-4AF4-92F5-92DB398BA605}"/>
    <cellStyle name="Moeda 2 3 3 5 4 2 2" xfId="4402" xr:uid="{A6B3CB48-C6DC-4539-89EC-10B2847B8F65}"/>
    <cellStyle name="Moeda 2 3 3 5 4 3" xfId="4403" xr:uid="{971D31E5-FFC7-471D-A648-FC5964EDCC7A}"/>
    <cellStyle name="Moeda 2 3 3 5 5" xfId="4404" xr:uid="{19501089-A70E-493B-912C-3BDE900E402C}"/>
    <cellStyle name="Moeda 2 3 3 5 5 2" xfId="4405" xr:uid="{4BE96CDF-27D5-4947-99BC-B47B57753E4D}"/>
    <cellStyle name="Moeda 2 3 3 5 6" xfId="4406" xr:uid="{BB117F93-EDBF-4826-A3DC-7BED952E4153}"/>
    <cellStyle name="Moeda 2 3 3 6" xfId="4407" xr:uid="{DCCCF04A-D836-4243-A54E-4F3F5F8AD651}"/>
    <cellStyle name="Moeda 2 3 3 6 2" xfId="4408" xr:uid="{06232658-C276-4965-98A4-B958310545BE}"/>
    <cellStyle name="Moeda 2 3 3 6 2 2" xfId="4409" xr:uid="{9BD7C057-16B5-4802-8CC7-A8969DDE5A40}"/>
    <cellStyle name="Moeda 2 3 3 6 2 2 2" xfId="4410" xr:uid="{9109DBC5-1C05-421A-BA7D-A27BE03705AE}"/>
    <cellStyle name="Moeda 2 3 3 6 2 2 2 2" xfId="4411" xr:uid="{AAFE0AED-68BC-4857-BBBF-26067C698C21}"/>
    <cellStyle name="Moeda 2 3 3 6 2 2 3" xfId="4412" xr:uid="{9C219531-4E51-4706-BB35-4007612D2605}"/>
    <cellStyle name="Moeda 2 3 3 6 2 3" xfId="4413" xr:uid="{E906A55D-8F57-46DD-AA66-48373760FAE3}"/>
    <cellStyle name="Moeda 2 3 3 6 2 3 2" xfId="4414" xr:uid="{889AE36A-DEFF-4F44-9011-2D7A5E3E2427}"/>
    <cellStyle name="Moeda 2 3 3 6 2 3 2 2" xfId="4415" xr:uid="{BEA9EDD1-BB4B-4312-920C-D801EC7B06E1}"/>
    <cellStyle name="Moeda 2 3 3 6 2 3 3" xfId="4416" xr:uid="{81CA5096-6B41-437C-81B7-01590973611D}"/>
    <cellStyle name="Moeda 2 3 3 6 2 4" xfId="4417" xr:uid="{358ECBD0-3D1A-4E9B-96B2-59BF7D35F205}"/>
    <cellStyle name="Moeda 2 3 3 6 2 4 2" xfId="4418" xr:uid="{6128E2F1-40D8-487E-B234-A14BFF4B7883}"/>
    <cellStyle name="Moeda 2 3 3 6 2 5" xfId="4419" xr:uid="{C6FA2E12-8D51-4017-98BC-29CAD48C6B1D}"/>
    <cellStyle name="Moeda 2 3 3 6 3" xfId="4420" xr:uid="{75D98EE0-8661-4AE3-830A-A629D0AF35B1}"/>
    <cellStyle name="Moeda 2 3 3 6 3 2" xfId="4421" xr:uid="{6706F8B7-151F-4449-A9F9-26E4EEECE6B2}"/>
    <cellStyle name="Moeda 2 3 3 6 3 2 2" xfId="4422" xr:uid="{0767642F-9EDF-46E2-970F-2C994352C3D9}"/>
    <cellStyle name="Moeda 2 3 3 6 3 2 2 2" xfId="4423" xr:uid="{6E1AEB4F-517C-42BF-BF12-04954CCD61AB}"/>
    <cellStyle name="Moeda 2 3 3 6 3 2 3" xfId="4424" xr:uid="{1CF5FF7C-12E9-4081-AB4A-54A5FECF5B19}"/>
    <cellStyle name="Moeda 2 3 3 6 3 3" xfId="4425" xr:uid="{A03ABF6F-292C-4109-B6F0-626965ECC7A4}"/>
    <cellStyle name="Moeda 2 3 3 6 3 3 2" xfId="4426" xr:uid="{F3922FB9-7243-4EDC-A2E1-5F83D153C090}"/>
    <cellStyle name="Moeda 2 3 3 6 3 3 2 2" xfId="4427" xr:uid="{CC5404CE-F164-4BF2-BB4F-8958C1FB489A}"/>
    <cellStyle name="Moeda 2 3 3 6 3 3 3" xfId="4428" xr:uid="{D64801B8-729B-4C6B-9B1E-1B44E104CB8A}"/>
    <cellStyle name="Moeda 2 3 3 6 3 4" xfId="4429" xr:uid="{3C7C531A-73B7-4D51-840C-DA9C3DEC530B}"/>
    <cellStyle name="Moeda 2 3 3 6 3 4 2" xfId="4430" xr:uid="{EFFB1A22-5440-42F6-A5DB-CE82A5728C01}"/>
    <cellStyle name="Moeda 2 3 3 6 3 5" xfId="4431" xr:uid="{428F2078-C4DF-4F50-B113-7AD89BC00422}"/>
    <cellStyle name="Moeda 2 3 3 6 4" xfId="4432" xr:uid="{2A7ED187-393D-4596-94D9-B3E121677906}"/>
    <cellStyle name="Moeda 2 3 3 6 4 2" xfId="4433" xr:uid="{74FA7396-F17E-4EA6-9D2B-1C4C76611874}"/>
    <cellStyle name="Moeda 2 3 3 6 4 2 2" xfId="4434" xr:uid="{73CD8022-0A2F-4652-ABA6-D73D371DE79B}"/>
    <cellStyle name="Moeda 2 3 3 6 4 3" xfId="4435" xr:uid="{64642271-ABE2-408E-821A-AB8234160ED9}"/>
    <cellStyle name="Moeda 2 3 3 6 5" xfId="4436" xr:uid="{7B834E02-DE38-41B3-ADE8-38E3D4E073EE}"/>
    <cellStyle name="Moeda 2 3 3 6 5 2" xfId="4437" xr:uid="{FB95F600-49C1-43A1-A75D-80E410321DA8}"/>
    <cellStyle name="Moeda 2 3 3 6 5 2 2" xfId="4438" xr:uid="{A75C2144-2127-4593-A63D-A854126D867F}"/>
    <cellStyle name="Moeda 2 3 3 6 5 3" xfId="4439" xr:uid="{10BE434F-437A-4502-A815-0A9822242963}"/>
    <cellStyle name="Moeda 2 3 3 6 6" xfId="4440" xr:uid="{56904016-8337-4908-A280-E19714F30F5D}"/>
    <cellStyle name="Moeda 2 3 3 6 6 2" xfId="4441" xr:uid="{52468AFB-056A-4164-9610-65C4CE89035B}"/>
    <cellStyle name="Moeda 2 3 3 6 7" xfId="4442" xr:uid="{E6F70210-F255-4ED6-8F90-EFDEFA5A4C58}"/>
    <cellStyle name="Moeda 2 3 3 7" xfId="4443" xr:uid="{CA9C51B2-8686-4D7C-B95C-A6EF86D71504}"/>
    <cellStyle name="Moeda 2 3 3 7 2" xfId="4444" xr:uid="{2D124475-FAE5-445A-9866-917D27520C4E}"/>
    <cellStyle name="Moeda 2 3 3 7 2 2" xfId="4445" xr:uid="{DCA929B0-473D-47F6-8B1F-C78ABB69B0C3}"/>
    <cellStyle name="Moeda 2 3 3 7 2 2 2" xfId="4446" xr:uid="{8BF3FC70-1B9A-4C8D-8A55-43986E60CF11}"/>
    <cellStyle name="Moeda 2 3 3 7 2 2 2 2" xfId="4447" xr:uid="{FB7BED21-CE17-4E63-AA5B-4ABDFF2EF1B7}"/>
    <cellStyle name="Moeda 2 3 3 7 2 2 3" xfId="4448" xr:uid="{7EEE6308-142C-4CCE-93FA-C53C62527043}"/>
    <cellStyle name="Moeda 2 3 3 7 2 3" xfId="4449" xr:uid="{B4E13991-3B7E-4F3A-8E1C-B02804C1B707}"/>
    <cellStyle name="Moeda 2 3 3 7 2 3 2" xfId="4450" xr:uid="{95D4189A-C6E1-4F55-A2A2-EDE6CEBD4B18}"/>
    <cellStyle name="Moeda 2 3 3 7 2 3 2 2" xfId="4451" xr:uid="{4C6D56F1-B8AF-4D2A-89DC-A55C567443E8}"/>
    <cellStyle name="Moeda 2 3 3 7 2 3 3" xfId="4452" xr:uid="{F88C0145-A832-4580-9886-E15F22DF255B}"/>
    <cellStyle name="Moeda 2 3 3 7 2 4" xfId="4453" xr:uid="{D2D6DB5F-380A-4174-BFD2-F397FA7AEC04}"/>
    <cellStyle name="Moeda 2 3 3 7 2 4 2" xfId="4454" xr:uid="{47806EFE-4134-4634-9F7B-1B109F0CBE96}"/>
    <cellStyle name="Moeda 2 3 3 7 2 5" xfId="4455" xr:uid="{1B8E9FBB-452A-49F8-9882-8FB51E028096}"/>
    <cellStyle name="Moeda 2 3 3 7 3" xfId="4456" xr:uid="{B6D41E81-6DFE-4D8C-A84F-9DC7CC731D63}"/>
    <cellStyle name="Moeda 2 3 3 7 3 2" xfId="4457" xr:uid="{D736DCA5-5F41-48A9-8544-7EE916C300D1}"/>
    <cellStyle name="Moeda 2 3 3 7 3 2 2" xfId="4458" xr:uid="{DBC23E21-75F1-48FA-8E9B-B4E1A23AB0A4}"/>
    <cellStyle name="Moeda 2 3 3 7 3 2 2 2" xfId="4459" xr:uid="{4A209072-686F-44E6-9583-09C2AC98A87D}"/>
    <cellStyle name="Moeda 2 3 3 7 3 2 3" xfId="4460" xr:uid="{9245B1C0-5CC1-4332-8E79-7ABF2FC4DDA2}"/>
    <cellStyle name="Moeda 2 3 3 7 3 3" xfId="4461" xr:uid="{A67F4BFD-19AF-461B-AEB0-FD30F3614380}"/>
    <cellStyle name="Moeda 2 3 3 7 3 3 2" xfId="4462" xr:uid="{764452F4-44A2-427A-BEA6-F5C6DF8D8304}"/>
    <cellStyle name="Moeda 2 3 3 7 3 3 2 2" xfId="4463" xr:uid="{68F309AE-9E1F-4979-AA64-948D44834890}"/>
    <cellStyle name="Moeda 2 3 3 7 3 3 3" xfId="4464" xr:uid="{C6B919AC-BD4A-4BDF-8569-41AAF2F87773}"/>
    <cellStyle name="Moeda 2 3 3 7 3 4" xfId="4465" xr:uid="{468B503A-6901-4AF5-9150-83CBCC2E3EF5}"/>
    <cellStyle name="Moeda 2 3 3 7 3 4 2" xfId="4466" xr:uid="{E12CBB60-FEEF-4FEA-B98D-078C28D6C75E}"/>
    <cellStyle name="Moeda 2 3 3 7 3 5" xfId="4467" xr:uid="{BD08DF85-444F-4CEF-BBDD-EBED3821D5E7}"/>
    <cellStyle name="Moeda 2 3 3 7 4" xfId="4468" xr:uid="{813AEF14-1746-49F9-A498-2E05AD6DE2AB}"/>
    <cellStyle name="Moeda 2 3 3 7 4 2" xfId="4469" xr:uid="{441B59A8-9521-42A6-8075-C04CA49F4A24}"/>
    <cellStyle name="Moeda 2 3 3 7 4 2 2" xfId="4470" xr:uid="{F26748D6-150D-482D-963C-2728E303DC68}"/>
    <cellStyle name="Moeda 2 3 3 7 4 3" xfId="4471" xr:uid="{4A630B7D-24B9-478F-8381-2D17FBD84696}"/>
    <cellStyle name="Moeda 2 3 3 7 5" xfId="4472" xr:uid="{BAE51116-47E6-4270-9800-2539AE543D41}"/>
    <cellStyle name="Moeda 2 3 3 7 5 2" xfId="4473" xr:uid="{77B15DB2-C346-4A07-A71F-B8993C42A71D}"/>
    <cellStyle name="Moeda 2 3 3 7 5 2 2" xfId="4474" xr:uid="{36EF71DE-6104-44E6-B67E-08991AAE3200}"/>
    <cellStyle name="Moeda 2 3 3 7 5 3" xfId="4475" xr:uid="{8555DF85-D208-452C-A2B2-6E8EADD36440}"/>
    <cellStyle name="Moeda 2 3 3 7 6" xfId="4476" xr:uid="{CA1A0E3E-9C24-47DF-868B-6D61D2E3DC8D}"/>
    <cellStyle name="Moeda 2 3 3 7 6 2" xfId="4477" xr:uid="{39D8C4FC-D071-4F9E-B323-DF33556225A9}"/>
    <cellStyle name="Moeda 2 3 3 7 7" xfId="4478" xr:uid="{661B9978-21CE-4512-B843-1CA96CABC2AB}"/>
    <cellStyle name="Moeda 2 3 3 8" xfId="4479" xr:uid="{7F563D3F-5F93-4C0F-9E1A-C75F94747166}"/>
    <cellStyle name="Moeda 2 3 3 8 2" xfId="4480" xr:uid="{7D6D92A9-3A63-4640-B07B-875EB9D859F6}"/>
    <cellStyle name="Moeda 2 3 3 8 2 2" xfId="4481" xr:uid="{2BD3151F-AA98-4DA1-A832-3AC0B2456E32}"/>
    <cellStyle name="Moeda 2 3 3 8 2 2 2" xfId="4482" xr:uid="{E2850027-5DD1-4A46-9FC5-7CC2AFA41AA2}"/>
    <cellStyle name="Moeda 2 3 3 8 2 3" xfId="4483" xr:uid="{41F60EE7-328A-452C-85CC-B70F7A4923B2}"/>
    <cellStyle name="Moeda 2 3 3 8 3" xfId="4484" xr:uid="{ED9B6BF2-9480-4B8A-8F71-760B68C1BF83}"/>
    <cellStyle name="Moeda 2 3 3 8 3 2" xfId="4485" xr:uid="{B2050BAB-004F-4666-84A4-1C03C2363AA0}"/>
    <cellStyle name="Moeda 2 3 3 8 3 2 2" xfId="4486" xr:uid="{94988A77-EA59-4550-907C-52602F1C3C53}"/>
    <cellStyle name="Moeda 2 3 3 8 3 3" xfId="4487" xr:uid="{155F3AE4-38C8-4A4E-A5F4-CEEE4F738303}"/>
    <cellStyle name="Moeda 2 3 3 8 4" xfId="4488" xr:uid="{CF3D0A3A-704E-46E6-913D-B791098A842B}"/>
    <cellStyle name="Moeda 2 3 3 8 4 2" xfId="4489" xr:uid="{7FB4C9DA-D6E1-470E-8325-A5587D771220}"/>
    <cellStyle name="Moeda 2 3 3 8 5" xfId="4490" xr:uid="{7407DCFF-1AD8-4AD0-889C-8BF760B1710E}"/>
    <cellStyle name="Moeda 2 3 3 9" xfId="4491" xr:uid="{7C457376-097E-4ED4-BA52-31F3A14A6E4C}"/>
    <cellStyle name="Moeda 2 3 3 9 2" xfId="4492" xr:uid="{76301933-D400-4A48-B0F8-941B7457FC8B}"/>
    <cellStyle name="Moeda 2 3 3 9 2 2" xfId="4493" xr:uid="{9E1F20B6-9BF7-4645-A389-D95C0085C488}"/>
    <cellStyle name="Moeda 2 3 3 9 3" xfId="4494" xr:uid="{310C53A5-069B-48B8-B6BD-A8FCE7167E75}"/>
    <cellStyle name="Moeda 2 3 4" xfId="4495" xr:uid="{FD79A2BA-9A8C-40D2-99F8-A3A7E7C2A21E}"/>
    <cellStyle name="Moeda 2 3 4 2" xfId="4496" xr:uid="{FED6536A-63C0-4A95-B44F-4567C8C0BE8B}"/>
    <cellStyle name="Moeda 2 3 5" xfId="4497" xr:uid="{7C9F07F7-DED8-44F1-99FB-7A39CC19B801}"/>
    <cellStyle name="Moeda 2 3 5 2" xfId="4498" xr:uid="{ECBD0A1A-9B50-4DFF-A22E-B3CEEA259880}"/>
    <cellStyle name="Moeda 2 3 5 2 2" xfId="4499" xr:uid="{52890DC4-B493-4489-B2E9-51A5DBA659FD}"/>
    <cellStyle name="Moeda 2 3 5 2 2 2" xfId="4500" xr:uid="{5671F4CB-3A82-4773-B8C8-F66F539B05B4}"/>
    <cellStyle name="Moeda 2 3 5 2 3" xfId="4501" xr:uid="{B5B751CB-4A76-4D8D-968B-6E9FBC533A92}"/>
    <cellStyle name="Moeda 2 3 5 3" xfId="4502" xr:uid="{7B82C63E-562F-4AB2-9CAE-5D6334EC7981}"/>
    <cellStyle name="Moeda 2 3 5 3 2" xfId="4503" xr:uid="{09355E09-1AAA-4F3B-B375-68612DD12379}"/>
    <cellStyle name="Moeda 2 3 5 3 2 2" xfId="4504" xr:uid="{CA11E82C-B73E-4492-8344-3605359BB690}"/>
    <cellStyle name="Moeda 2 3 5 3 3" xfId="4505" xr:uid="{ACA241CB-AE05-4C45-8E01-E5E9F8F937CC}"/>
    <cellStyle name="Moeda 2 3 5 4" xfId="4506" xr:uid="{7E680112-3AB5-49F6-9D0A-F3B68F001467}"/>
    <cellStyle name="Moeda 2 3 5 4 2" xfId="4507" xr:uid="{2E9206CE-3188-467A-A989-437D934654A0}"/>
    <cellStyle name="Moeda 2 3 5 4 2 2" xfId="4508" xr:uid="{D6F04668-C9DF-49EA-B6A8-534B3F42A43B}"/>
    <cellStyle name="Moeda 2 3 5 4 2 2 2" xfId="4509" xr:uid="{EC70F06A-9C8C-4EBD-AD19-19686B6FE1D0}"/>
    <cellStyle name="Moeda 2 3 5 4 2 3" xfId="4510" xr:uid="{2B58123A-8C34-4FDF-8749-07CE64108800}"/>
    <cellStyle name="Moeda 2 3 5 4 3" xfId="4511" xr:uid="{3811E7BB-F54A-4803-80AB-99018674CE2E}"/>
    <cellStyle name="Moeda 2 3 5 4 3 2" xfId="4512" xr:uid="{3FB69CF2-6624-43BD-BC53-4CD2F1298708}"/>
    <cellStyle name="Moeda 2 3 5 4 4" xfId="4513" xr:uid="{AF9DCBB7-AA8E-418D-A8F9-18DBEDB8800B}"/>
    <cellStyle name="Moeda 2 3 5 5" xfId="4514" xr:uid="{1E9F9456-A6E3-4B65-8770-DACEBF348F52}"/>
    <cellStyle name="Moeda 2 3 5 5 2" xfId="4515" xr:uid="{8BF599D6-50CE-4ACF-BB9B-3DD962C40A7A}"/>
    <cellStyle name="Moeda 2 3 5 5 2 2" xfId="4516" xr:uid="{05184E4D-97E1-4333-9779-EDFA74AFE581}"/>
    <cellStyle name="Moeda 2 3 5 5 3" xfId="4517" xr:uid="{E170C705-814C-4D1B-94FB-3E7937807E20}"/>
    <cellStyle name="Moeda 2 3 5 6" xfId="4518" xr:uid="{A16DA92C-799D-406F-B2F1-DA11D3E2C765}"/>
    <cellStyle name="Moeda 2 3 5 6 2" xfId="4519" xr:uid="{CBB66A81-C6FF-4BA6-BC7A-A0773E4B588B}"/>
    <cellStyle name="Moeda 2 3 5 6 2 2" xfId="4520" xr:uid="{00AEFDEE-D1D7-4BC5-B73A-F7AEF7CBE3F3}"/>
    <cellStyle name="Moeda 2 3 5 6 3" xfId="4521" xr:uid="{7365F21B-AD21-4F1A-89F4-BBD923642CBA}"/>
    <cellStyle name="Moeda 2 3 5 7" xfId="4522" xr:uid="{3F353D0F-BCE9-4F39-B682-AA43DDE468B0}"/>
    <cellStyle name="Moeda 2 3 5 7 2" xfId="4523" xr:uid="{C587B13F-38E7-4419-A38B-2FE4E7E6F9C6}"/>
    <cellStyle name="Moeda 2 3 5 7 2 2" xfId="4524" xr:uid="{6D55ABEC-6A16-4231-BE24-BE6BFFDB0AA5}"/>
    <cellStyle name="Moeda 2 3 5 7 3" xfId="4525" xr:uid="{7C84260D-3CEB-4061-9661-98BE84E32AA2}"/>
    <cellStyle name="Moeda 2 3 5 8" xfId="4526" xr:uid="{DBA71F4C-E2E3-4E35-A11E-95018E5889B1}"/>
    <cellStyle name="Moeda 2 3 5 8 2" xfId="4527" xr:uid="{A23AC322-4FE1-429E-A4F6-C7FAB49EDB3B}"/>
    <cellStyle name="Moeda 2 3 5 9" xfId="4528" xr:uid="{3C42EE96-18D0-405A-B06A-53A8EBD15AC4}"/>
    <cellStyle name="Moeda 2 3 6" xfId="4529" xr:uid="{6DAD1EFE-63A1-4089-853E-A856BD064EF9}"/>
    <cellStyle name="Moeda 2 3 6 2" xfId="4530" xr:uid="{F7640BF2-BDF1-40A4-AD4D-BB44C87A5911}"/>
    <cellStyle name="Moeda 2 3 6 2 2" xfId="4531" xr:uid="{7EF73701-626B-4B8A-85B2-7FE6A53BAD2C}"/>
    <cellStyle name="Moeda 2 3 6 2 2 2" xfId="4532" xr:uid="{FD8072AA-493A-46E6-8E72-C5CDC7438A2A}"/>
    <cellStyle name="Moeda 2 3 6 2 3" xfId="4533" xr:uid="{0F229806-F0BA-4B66-80E6-1F42186C4E66}"/>
    <cellStyle name="Moeda 2 3 6 3" xfId="4534" xr:uid="{9E4B0539-625D-426B-B00A-FE1DFDD8B7AD}"/>
    <cellStyle name="Moeda 2 3 6 3 2" xfId="4535" xr:uid="{5350B185-3084-4183-8ABA-344041DF80E5}"/>
    <cellStyle name="Moeda 2 3 6 3 2 2" xfId="4536" xr:uid="{D1CC79E2-6C41-4463-86AD-BC65440232C5}"/>
    <cellStyle name="Moeda 2 3 6 3 3" xfId="4537" xr:uid="{73D8C35A-BF06-43FD-851F-6178F37D128D}"/>
    <cellStyle name="Moeda 2 3 6 4" xfId="4538" xr:uid="{E3626B39-C139-4948-BD9C-B526EF758BA6}"/>
    <cellStyle name="Moeda 2 3 6 4 2" xfId="4539" xr:uid="{0C7A34BB-5F37-4286-BF13-15DBAAF0CC16}"/>
    <cellStyle name="Moeda 2 3 6 4 2 2" xfId="4540" xr:uid="{F899B344-BCA7-4E4E-9CCE-CF6C9BB7BF9B}"/>
    <cellStyle name="Moeda 2 3 6 4 2 2 2" xfId="4541" xr:uid="{9EA4CCE0-918A-4121-944E-D4BE7A773079}"/>
    <cellStyle name="Moeda 2 3 6 4 2 3" xfId="4542" xr:uid="{971D814C-040C-49E0-ACCC-EF893A209748}"/>
    <cellStyle name="Moeda 2 3 6 4 3" xfId="4543" xr:uid="{F5B66535-2B8F-4BE9-9C33-E507E062AD52}"/>
    <cellStyle name="Moeda 2 3 6 4 3 2" xfId="4544" xr:uid="{426C2A76-0437-4B03-B1DC-B241056D5217}"/>
    <cellStyle name="Moeda 2 3 6 4 4" xfId="4545" xr:uid="{D22339ED-1F2E-4ED1-9BB8-41204845A1EA}"/>
    <cellStyle name="Moeda 2 3 6 5" xfId="4546" xr:uid="{B7FF5BB2-D6E9-4868-A70F-3C1A2F88DD06}"/>
    <cellStyle name="Moeda 2 3 6 5 2" xfId="4547" xr:uid="{F6A84D49-BDA9-417D-8B0F-732049CB7E7B}"/>
    <cellStyle name="Moeda 2 3 6 5 2 2" xfId="4548" xr:uid="{AA27095E-0690-4D54-A893-CB6CD8696B8E}"/>
    <cellStyle name="Moeda 2 3 6 5 3" xfId="4549" xr:uid="{CCB4E6E3-CC1F-4F3F-A00C-6D767A666FA3}"/>
    <cellStyle name="Moeda 2 3 6 6" xfId="4550" xr:uid="{D60BB771-2EDA-413A-9ADD-D2CAD5A7CC3A}"/>
    <cellStyle name="Moeda 2 3 6 6 2" xfId="4551" xr:uid="{B75FC6F0-CF5E-4D16-9EB0-F29B6A9E5054}"/>
    <cellStyle name="Moeda 2 3 6 6 2 2" xfId="4552" xr:uid="{9735091C-449D-4D8C-BEFB-EC282ACCFDA2}"/>
    <cellStyle name="Moeda 2 3 6 6 3" xfId="4553" xr:uid="{0A3F0755-151B-4C00-95ED-D4873967CDCD}"/>
    <cellStyle name="Moeda 2 3 6 7" xfId="4554" xr:uid="{02F19A5E-34B1-4A9D-AB11-3D69DB464A82}"/>
    <cellStyle name="Moeda 2 3 6 7 2" xfId="4555" xr:uid="{0F8472D8-E4E0-4A08-916B-79E341CE3452}"/>
    <cellStyle name="Moeda 2 3 6 7 2 2" xfId="4556" xr:uid="{4D9307BE-3D01-4004-BAE6-C276A205F7D4}"/>
    <cellStyle name="Moeda 2 3 6 7 3" xfId="4557" xr:uid="{D7CD2655-D5D4-4F2A-A523-F608AB7E15CC}"/>
    <cellStyle name="Moeda 2 3 6 8" xfId="4558" xr:uid="{BBB27A5D-62DA-4B8D-933E-D21D93A1475B}"/>
    <cellStyle name="Moeda 2 3 6 8 2" xfId="4559" xr:uid="{337CAEA6-2DED-426E-BB24-64D8A379CC7F}"/>
    <cellStyle name="Moeda 2 3 6 9" xfId="4560" xr:uid="{9C37FCD9-6B9B-4FBD-ADE5-74D023CA823F}"/>
    <cellStyle name="Moeda 2 3 7" xfId="4561" xr:uid="{6F1BB4E2-3234-4767-8438-DFAE65A89C6B}"/>
    <cellStyle name="Moeda 2 3 7 2" xfId="4562" xr:uid="{B36D707F-939E-4B68-8B4E-4BB34A1C34D3}"/>
    <cellStyle name="Moeda 2 3 7 2 2" xfId="4563" xr:uid="{9FD1A0BA-6151-4DDA-90A9-32E51C4E549D}"/>
    <cellStyle name="Moeda 2 3 7 2 2 2" xfId="4564" xr:uid="{D4E1496C-E448-406D-86DB-14515910BB23}"/>
    <cellStyle name="Moeda 2 3 7 2 3" xfId="4565" xr:uid="{ABF4FF89-4688-4C98-B4B0-EB1509EBA52E}"/>
    <cellStyle name="Moeda 2 3 7 3" xfId="4566" xr:uid="{DC8DA80F-1D56-4FEF-9120-2BEC9A5F86B6}"/>
    <cellStyle name="Moeda 2 3 7 3 2" xfId="4567" xr:uid="{6D735478-F6B8-42BB-B49F-A56E97CA629A}"/>
    <cellStyle name="Moeda 2 3 7 3 2 2" xfId="4568" xr:uid="{EC3BFDC9-CA42-4350-A193-C010BFACD78A}"/>
    <cellStyle name="Moeda 2 3 7 3 3" xfId="4569" xr:uid="{777947BD-946E-461D-8449-713AA682AA22}"/>
    <cellStyle name="Moeda 2 3 7 4" xfId="4570" xr:uid="{DF1B9AF6-EA60-4B69-98C3-AE57FE351162}"/>
    <cellStyle name="Moeda 2 3 7 4 2" xfId="4571" xr:uid="{1B3C74E9-EF3F-4155-BB6A-DB28ABBF8B73}"/>
    <cellStyle name="Moeda 2 3 7 4 2 2" xfId="4572" xr:uid="{C15585B8-7E32-43B4-B169-6C78D5F7B62C}"/>
    <cellStyle name="Moeda 2 3 7 4 2 2 2" xfId="4573" xr:uid="{2FAC4E0E-8C71-4076-823F-39DE52C769B9}"/>
    <cellStyle name="Moeda 2 3 7 4 2 3" xfId="4574" xr:uid="{9E7E021C-B135-4E75-ACE8-6197E0B868A2}"/>
    <cellStyle name="Moeda 2 3 7 4 3" xfId="4575" xr:uid="{A5945AA6-7206-44A1-9667-B1A370760402}"/>
    <cellStyle name="Moeda 2 3 7 4 3 2" xfId="4576" xr:uid="{97ADDFEC-9A5E-47E4-9C1C-7286950C1D62}"/>
    <cellStyle name="Moeda 2 3 7 4 4" xfId="4577" xr:uid="{3D62F3EA-626D-4F85-8A80-D4DF655793EA}"/>
    <cellStyle name="Moeda 2 3 7 5" xfId="4578" xr:uid="{C83E9249-3D18-4B7C-8C37-5F944D9D83AD}"/>
    <cellStyle name="Moeda 2 3 7 5 2" xfId="4579" xr:uid="{2034889F-FB8A-4DB4-A463-C4023F33D28C}"/>
    <cellStyle name="Moeda 2 3 7 5 2 2" xfId="4580" xr:uid="{4DEA3AB7-E2B4-4B1F-A397-706FAA8F797F}"/>
    <cellStyle name="Moeda 2 3 7 5 3" xfId="4581" xr:uid="{F6320853-BA4B-4DE1-82D2-A94FECC5ECC5}"/>
    <cellStyle name="Moeda 2 3 7 6" xfId="4582" xr:uid="{E9AF20C4-07EE-4EEB-98A8-10BAA045A1BA}"/>
    <cellStyle name="Moeda 2 3 7 6 2" xfId="4583" xr:uid="{DC1497E6-824A-4A1C-B59E-53C856CA2199}"/>
    <cellStyle name="Moeda 2 3 7 6 2 2" xfId="4584" xr:uid="{0EEC233C-97EF-448B-A93A-C40D93697E51}"/>
    <cellStyle name="Moeda 2 3 7 6 3" xfId="4585" xr:uid="{EF4ADCA3-1729-466C-9653-85EBFD5D25FC}"/>
    <cellStyle name="Moeda 2 3 7 7" xfId="4586" xr:uid="{96D23EE6-8779-4CC7-BD36-78C4515B5D4F}"/>
    <cellStyle name="Moeda 2 3 7 7 2" xfId="4587" xr:uid="{5F8029C6-DB1A-4FDD-80A7-7B2D1284034F}"/>
    <cellStyle name="Moeda 2 3 7 7 2 2" xfId="4588" xr:uid="{61D24A75-2D32-4379-947B-7DB8FDA1A0F0}"/>
    <cellStyle name="Moeda 2 3 7 7 3" xfId="4589" xr:uid="{70ACDD15-B494-43E3-998F-63566CE08F98}"/>
    <cellStyle name="Moeda 2 3 7 8" xfId="4590" xr:uid="{5CBA93EF-7295-451E-8CBD-AFECEF9363CE}"/>
    <cellStyle name="Moeda 2 3 7 8 2" xfId="4591" xr:uid="{773EFF1C-7BCD-4A7B-85A0-88360650CA89}"/>
    <cellStyle name="Moeda 2 3 7 9" xfId="4592" xr:uid="{D011E6A1-B62B-441C-9924-26E0EF90DE0B}"/>
    <cellStyle name="Moeda 2 3 8" xfId="4593" xr:uid="{D6165AB6-84D5-42CD-86F6-800D54D012DC}"/>
    <cellStyle name="Moeda 2 3 8 2" xfId="4594" xr:uid="{391F4164-0263-42CF-86A9-9BC8007216BB}"/>
    <cellStyle name="Moeda 2 3 8 2 2" xfId="4595" xr:uid="{A35CDD92-21FE-46F2-91D1-1D61F6DC56B9}"/>
    <cellStyle name="Moeda 2 3 8 2 2 2" xfId="4596" xr:uid="{29694959-EE14-4FD3-892C-A61C9E5DC886}"/>
    <cellStyle name="Moeda 2 3 8 2 3" xfId="4597" xr:uid="{56A50E05-49CD-4FEB-AC22-BB622F9C2DE3}"/>
    <cellStyle name="Moeda 2 3 8 3" xfId="4598" xr:uid="{31EAF86E-57BD-448B-8499-376D8946C1AD}"/>
    <cellStyle name="Moeda 2 3 8 3 2" xfId="4599" xr:uid="{46C1D786-8DE5-4C17-8EE2-06F1D40E7346}"/>
    <cellStyle name="Moeda 2 3 8 3 2 2" xfId="4600" xr:uid="{3758909F-5125-45A2-93A3-BC04C132A47F}"/>
    <cellStyle name="Moeda 2 3 8 3 3" xfId="4601" xr:uid="{AE69AF24-09E7-4F5E-A233-9EE3126E2F5F}"/>
    <cellStyle name="Moeda 2 3 8 4" xfId="4602" xr:uid="{84A80B97-17F6-405D-B761-D265E45CFE06}"/>
    <cellStyle name="Moeda 2 3 8 4 2" xfId="4603" xr:uid="{F53D59E6-25F5-4361-9B89-1376CBAA3D38}"/>
    <cellStyle name="Moeda 2 3 8 4 2 2" xfId="4604" xr:uid="{5787DD43-596A-4050-B08C-45A253217B0D}"/>
    <cellStyle name="Moeda 2 3 8 4 3" xfId="4605" xr:uid="{D5EBD8C7-4FF0-4C08-BE81-F28E34B297CC}"/>
    <cellStyle name="Moeda 2 3 8 5" xfId="4606" xr:uid="{430E2AFB-CA4B-4D47-B447-4ABD6D11E07A}"/>
    <cellStyle name="Moeda 2 3 8 5 2" xfId="4607" xr:uid="{B9DABC93-0543-4F73-959B-48A7A40C90F5}"/>
    <cellStyle name="Moeda 2 3 8 6" xfId="4608" xr:uid="{9810FC9A-E189-41B9-A316-B0110A51D957}"/>
    <cellStyle name="Moeda 2 3 9" xfId="4609" xr:uid="{A479818D-9BF3-4316-802A-B7B7E9A11E4D}"/>
    <cellStyle name="Moeda 2 3 9 2" xfId="4610" xr:uid="{98F858B6-2A58-4BE3-B950-87B3762D662C}"/>
    <cellStyle name="Moeda 2 3 9 2 2" xfId="4611" xr:uid="{B740BC3D-53D2-496B-93C1-CF5C00C09681}"/>
    <cellStyle name="Moeda 2 3 9 2 2 2" xfId="4612" xr:uid="{08F8C205-67DE-4E11-B7E9-4539529E49DC}"/>
    <cellStyle name="Moeda 2 3 9 2 2 2 2" xfId="4613" xr:uid="{C5849E3B-E2AA-40F1-95EA-64C94DE13794}"/>
    <cellStyle name="Moeda 2 3 9 2 2 3" xfId="4614" xr:uid="{95218AAE-3FFB-4693-9CB0-FA5A15B6D634}"/>
    <cellStyle name="Moeda 2 3 9 2 3" xfId="4615" xr:uid="{210E8AB0-B62A-4D42-A912-F8E4A6E32AAD}"/>
    <cellStyle name="Moeda 2 3 9 2 3 2" xfId="4616" xr:uid="{3CF99A82-6CCE-43C9-AB9D-56B1EF5325B1}"/>
    <cellStyle name="Moeda 2 3 9 2 3 2 2" xfId="4617" xr:uid="{BB93D686-0E22-4082-9609-2DC36AC8584A}"/>
    <cellStyle name="Moeda 2 3 9 2 3 3" xfId="4618" xr:uid="{DF66214E-BAAE-4D49-A4C6-55D46B4DA018}"/>
    <cellStyle name="Moeda 2 3 9 2 4" xfId="4619" xr:uid="{8CF586C0-2DF5-419C-9B03-140A9043A2F5}"/>
    <cellStyle name="Moeda 2 3 9 2 4 2" xfId="4620" xr:uid="{1B3C488E-7DE4-417E-904C-8DD8D4BDB055}"/>
    <cellStyle name="Moeda 2 3 9 2 5" xfId="4621" xr:uid="{8BDD7BA4-73EE-4247-9387-40540A1D6B3B}"/>
    <cellStyle name="Moeda 2 3 9 3" xfId="4622" xr:uid="{0D1202AC-13F0-4596-9447-FC8ED804C92D}"/>
    <cellStyle name="Moeda 2 3 9 3 2" xfId="4623" xr:uid="{90EC0F96-3DF8-4C2D-AD9E-073DBE40C86F}"/>
    <cellStyle name="Moeda 2 3 9 3 2 2" xfId="4624" xr:uid="{F3E771FB-5A4A-48B9-9EE7-F4F2F4E6C315}"/>
    <cellStyle name="Moeda 2 3 9 3 2 2 2" xfId="4625" xr:uid="{C7FBF7C7-41B4-4C6E-ACA7-38D61871313B}"/>
    <cellStyle name="Moeda 2 3 9 3 2 3" xfId="4626" xr:uid="{6A0C8957-6DC1-4A2A-A7D2-E5737C4ECCEF}"/>
    <cellStyle name="Moeda 2 3 9 3 3" xfId="4627" xr:uid="{DF2E3ABD-4536-4446-BB20-3FED4DB46583}"/>
    <cellStyle name="Moeda 2 3 9 3 3 2" xfId="4628" xr:uid="{F7E5EB87-ED33-43BB-BA61-EFAC39891E3D}"/>
    <cellStyle name="Moeda 2 3 9 3 3 2 2" xfId="4629" xr:uid="{5727B170-BC56-4A49-A06D-BC9AB0C0EFE4}"/>
    <cellStyle name="Moeda 2 3 9 3 3 3" xfId="4630" xr:uid="{048F44DA-8041-4822-8A99-64D7DA311211}"/>
    <cellStyle name="Moeda 2 3 9 3 4" xfId="4631" xr:uid="{FBB91B82-FF4C-47C7-B3C8-BB39CD037710}"/>
    <cellStyle name="Moeda 2 3 9 3 4 2" xfId="4632" xr:uid="{55F92BF7-C6EA-4761-9253-F38E21D0C67E}"/>
    <cellStyle name="Moeda 2 3 9 3 5" xfId="4633" xr:uid="{58CB449A-304E-4F24-A4C3-69DB224A3A00}"/>
    <cellStyle name="Moeda 2 3 9 4" xfId="4634" xr:uid="{1AAF64B2-207C-49D9-8949-3A2E2A6E8FC7}"/>
    <cellStyle name="Moeda 2 3 9 4 2" xfId="4635" xr:uid="{1306C4AE-EB24-417F-B547-D72A91900231}"/>
    <cellStyle name="Moeda 2 3 9 4 2 2" xfId="4636" xr:uid="{96E66DA2-5891-4BFF-8ED2-8A7F1413B7FC}"/>
    <cellStyle name="Moeda 2 3 9 4 3" xfId="4637" xr:uid="{FB98F86D-1332-4CE5-A937-5CF558A926A1}"/>
    <cellStyle name="Moeda 2 3 9 5" xfId="4638" xr:uid="{EDA80C11-6500-4E76-8ED3-CA14143CCE8B}"/>
    <cellStyle name="Moeda 2 3 9 5 2" xfId="4639" xr:uid="{E1A2396C-18B6-4C83-AD2F-6938EF759D03}"/>
    <cellStyle name="Moeda 2 3 9 5 2 2" xfId="4640" xr:uid="{6EB67D6B-2A4C-42D3-BBA1-B26C54C05387}"/>
    <cellStyle name="Moeda 2 3 9 5 3" xfId="4641" xr:uid="{31606A6B-5119-42EF-AB08-AFAE39F1B9B7}"/>
    <cellStyle name="Moeda 2 3 9 6" xfId="4642" xr:uid="{692B93F1-A984-479A-AFA8-F9E3B6E0A182}"/>
    <cellStyle name="Moeda 2 3 9 6 2" xfId="4643" xr:uid="{48E00F00-06A5-486E-9C12-EE4974AF18C9}"/>
    <cellStyle name="Moeda 2 3 9 7" xfId="4644" xr:uid="{BDD8309A-BACA-4972-B286-BEF715429456}"/>
    <cellStyle name="Moeda 2 3_Plan1" xfId="4645" xr:uid="{FA7DFDA9-6BCB-46AD-90D0-E613D2227C04}"/>
    <cellStyle name="Moeda 2 4" xfId="4646" xr:uid="{B1CA2D88-7751-499F-B034-FE56D97432C6}"/>
    <cellStyle name="Moeda 2 4 2" xfId="4647" xr:uid="{36487D25-5EDE-43D9-AD4F-0AA2703EC40B}"/>
    <cellStyle name="Moeda 2 4 3" xfId="4648" xr:uid="{E8FE737B-9C2F-46CA-AE58-85520DB8EFF5}"/>
    <cellStyle name="Moeda 2 4 3 2" xfId="4649" xr:uid="{F26D62E7-DD46-4B32-AC53-0C315B2390FE}"/>
    <cellStyle name="Moeda 2 4 3 2 2" xfId="4650" xr:uid="{68C30771-8980-42BD-BEB7-EC7B77350208}"/>
    <cellStyle name="Moeda 2 4 3 2 2 2" xfId="4651" xr:uid="{83EEF818-0587-4E28-8724-B04BD2EB0BBE}"/>
    <cellStyle name="Moeda 2 4 3 2 3" xfId="4652" xr:uid="{0CDAA890-7EF9-47D8-8595-072C172B74C0}"/>
    <cellStyle name="Moeda 2 4 3 3" xfId="4653" xr:uid="{E7F7EF36-6E3A-4F08-A0BB-89BC99FFEC1C}"/>
    <cellStyle name="Moeda 2 4 3 3 2" xfId="4654" xr:uid="{7C877189-52A0-46FA-9164-E4292C5D754A}"/>
    <cellStyle name="Moeda 2 4 3 4" xfId="4655" xr:uid="{5397E47A-07EA-428C-8217-077D075150A8}"/>
    <cellStyle name="Moeda 2 4 4" xfId="4656" xr:uid="{3B5BFDA1-9E53-415D-A99A-AEECBAF25446}"/>
    <cellStyle name="Moeda 2 4 5" xfId="4657" xr:uid="{BBCCE7BA-EBF0-4E99-A8F2-177E4BEB111A}"/>
    <cellStyle name="Moeda 2 4 5 2" xfId="4658" xr:uid="{E38E80D6-9ABE-4B66-8C8A-91A962988BC4}"/>
    <cellStyle name="Moeda 2 4 5 3" xfId="4659" xr:uid="{444A7DF0-85ED-4513-A928-71C1DD344450}"/>
    <cellStyle name="Moeda 2 4 6" xfId="4660" xr:uid="{ECF3CCC4-B248-463F-A00C-6DA9EFF55CDA}"/>
    <cellStyle name="Moeda 2 4 7" xfId="4661" xr:uid="{A7F65296-5F63-4494-847A-C867420130A7}"/>
    <cellStyle name="Moeda 2 4_Plan1" xfId="4662" xr:uid="{18AF201E-50A5-4CE0-BAE4-BA095CE9AC1B}"/>
    <cellStyle name="Moeda 2 5" xfId="4663" xr:uid="{788E1F46-8679-4F10-9D17-9EB7FDB67FC4}"/>
    <cellStyle name="Moeda 2 5 2" xfId="4664" xr:uid="{BCADABDD-6A98-4714-933D-475014DC11ED}"/>
    <cellStyle name="Moeda 2 5 2 2" xfId="4665" xr:uid="{7D024CF1-05F6-464B-8494-ED9DE929A1A2}"/>
    <cellStyle name="Moeda 2 5 2 2 2" xfId="4666" xr:uid="{9FBB698D-D875-4113-98AE-156E136A4156}"/>
    <cellStyle name="Moeda 2 5 2 3" xfId="4667" xr:uid="{D3AD68FE-8AAF-4861-AEAC-6907AE243320}"/>
    <cellStyle name="Moeda 2 5 3" xfId="4668" xr:uid="{7EA64379-0825-4CC1-A2DD-690F1B29DF80}"/>
    <cellStyle name="Moeda 2 5 4" xfId="4669" xr:uid="{DE086B91-F791-43BF-957A-E3C81B442A95}"/>
    <cellStyle name="Moeda 2 5 4 2" xfId="4670" xr:uid="{CE8F96BB-865B-4DBC-93BC-7756CC5D0106}"/>
    <cellStyle name="Moeda 2 5 4 2 2" xfId="4671" xr:uid="{923E2B43-6247-478C-82C7-AE09BD8FD3BF}"/>
    <cellStyle name="Moeda 2 5 4 3" xfId="4672" xr:uid="{981B473C-D74A-46C9-8124-5152F4A0A6B3}"/>
    <cellStyle name="Moeda 2 5_Plan1" xfId="4673" xr:uid="{46398DBA-6A9F-48A2-8DE2-B7355969698B}"/>
    <cellStyle name="Moeda 2 6" xfId="4674" xr:uid="{C1F82DBC-EFBA-4480-921C-CF8D02549F37}"/>
    <cellStyle name="Moeda 2 6 2" xfId="4675" xr:uid="{EEE3776D-F234-454B-9D9D-F79422D95E8A}"/>
    <cellStyle name="Moeda 2 6 3" xfId="4676" xr:uid="{51C042FD-EF95-46B7-AD71-69566DFC7E99}"/>
    <cellStyle name="Moeda 2 6 4" xfId="4677" xr:uid="{CAB6842D-DF8A-4197-BC0B-5C0A1B6F6886}"/>
    <cellStyle name="Moeda 2 6_Plan1" xfId="4678" xr:uid="{7BF813AA-3913-4D50-8F77-203C27C2FABC}"/>
    <cellStyle name="Moeda 2 7" xfId="4679" xr:uid="{F37FB8F0-A074-4C1C-B78D-4A577F016503}"/>
    <cellStyle name="Moeda 2 8" xfId="4680" xr:uid="{C7DB2D51-84BE-4CBE-9F65-75CE115EC428}"/>
    <cellStyle name="Moeda 2 9" xfId="4681" xr:uid="{D74FB019-1F70-483B-B21A-E8480F2CB5B4}"/>
    <cellStyle name="Moeda 2_Plan1" xfId="4682" xr:uid="{6A289EDB-0D79-40D7-863A-148B561B0607}"/>
    <cellStyle name="Moeda 3" xfId="4" xr:uid="{44D1A6B8-FA96-459C-87A4-4FC5464792A2}"/>
    <cellStyle name="Moeda 3 2" xfId="4684" xr:uid="{BA9F50B1-EFF2-4B3F-96C7-48FD7D88B232}"/>
    <cellStyle name="Moeda 3 2 2" xfId="4685" xr:uid="{FA9673DA-87FB-4E21-B703-C05E187D41D5}"/>
    <cellStyle name="Moeda 3 2 3" xfId="4686" xr:uid="{6F11CA21-AEBA-482D-B50D-87886337ACE1}"/>
    <cellStyle name="Moeda 3 2 4" xfId="4687" xr:uid="{D2284857-3871-4699-A2E4-734283C21318}"/>
    <cellStyle name="Moeda 3 2 5" xfId="4688" xr:uid="{43354451-45D5-4077-B9FB-E98CFD151755}"/>
    <cellStyle name="Moeda 3 2_Plan1" xfId="4689" xr:uid="{533D3635-A2B9-45F9-9EA6-90E19C06A36E}"/>
    <cellStyle name="Moeda 3 3" xfId="4690" xr:uid="{595838B4-3D7F-4854-998E-999B82676F41}"/>
    <cellStyle name="Moeda 3 3 2" xfId="4691" xr:uid="{4603F897-7034-4EB7-9A8D-D019F2BA68DC}"/>
    <cellStyle name="Moeda 3 3 2 2" xfId="4692" xr:uid="{9002DCDB-AD4F-464B-ACD1-A05B578FA8BB}"/>
    <cellStyle name="Moeda 3 3 2 2 2" xfId="4693" xr:uid="{FBC58B3A-BE17-4FC5-AF18-7F7926A3E495}"/>
    <cellStyle name="Moeda 3 3 2 3" xfId="4694" xr:uid="{C819B6DD-CE75-492E-A1DA-AB24FD29BB30}"/>
    <cellStyle name="Moeda 3 3 3" xfId="4695" xr:uid="{0D280241-019E-4F4F-8F0F-16C9EA9B1384}"/>
    <cellStyle name="Moeda 3 3 4" xfId="4696" xr:uid="{525FEC8C-3FEA-4A46-B19D-079ADE8933B4}"/>
    <cellStyle name="Moeda 3 3 5" xfId="4697" xr:uid="{5342800B-188F-4CCA-89F5-158EF0AD3CA0}"/>
    <cellStyle name="Moeda 3 3_Plan1" xfId="4698" xr:uid="{AE8905BD-BF00-42C9-BFDF-CA0DF9EF1676}"/>
    <cellStyle name="Moeda 3 4" xfId="4699" xr:uid="{1F8760D1-C202-43FF-9F3C-B836CF9B7895}"/>
    <cellStyle name="Moeda 3 4 2" xfId="4700" xr:uid="{F886DD93-4AB3-45CC-B7E8-4E98AE4CD472}"/>
    <cellStyle name="Moeda 3 4 2 2" xfId="4701" xr:uid="{F13F83FF-C600-45FA-8322-BAB15667EB7E}"/>
    <cellStyle name="Moeda 3 4 3" xfId="4702" xr:uid="{801DD8CC-CE13-49BD-ADEA-D8F1CCFD8779}"/>
    <cellStyle name="Moeda 3 5" xfId="4703" xr:uid="{612B4F11-77E1-4788-B6EC-53A9A13690C8}"/>
    <cellStyle name="Moeda 3 6" xfId="4704" xr:uid="{6EDCF0B6-BE5D-47CE-8C2A-2E754408ABDB}"/>
    <cellStyle name="Moeda 3 7" xfId="4705" xr:uid="{E7FC7258-7F80-49C6-8200-6D2552E8D6CD}"/>
    <cellStyle name="Moeda 3 8" xfId="4706" xr:uid="{7BB5EB37-E69A-4DC6-BE67-D6A16CF8FF2C}"/>
    <cellStyle name="Moeda 3 9" xfId="4683" xr:uid="{132D1B12-8F6A-4344-97A9-495F9067A2DA}"/>
    <cellStyle name="Moeda 3_Plan1" xfId="4707" xr:uid="{004BCF95-599C-4185-860D-55A6D4DBC0B7}"/>
    <cellStyle name="Moeda 4" xfId="4708" xr:uid="{1D95B5CC-B915-4255-BEE5-0D6B464A6E76}"/>
    <cellStyle name="Moeda 4 10" xfId="4709" xr:uid="{96E46145-C59F-4D45-9A9F-35D8F8520DEF}"/>
    <cellStyle name="Moeda 4 11" xfId="4710" xr:uid="{F86050C1-A810-4D6C-948C-B7156F5EC2F4}"/>
    <cellStyle name="Moeda 4 12" xfId="4711" xr:uid="{F86E1898-A9A5-4193-9F71-2C06E67D6E3C}"/>
    <cellStyle name="Moeda 4 13" xfId="4712" xr:uid="{2E6BE790-2FE5-4077-9D16-2C4E5B60C1B9}"/>
    <cellStyle name="Moeda 4 14" xfId="4713" xr:uid="{FD8C084F-15F3-47F8-BD41-66F2B8C086A8}"/>
    <cellStyle name="Moeda 4 2" xfId="4714" xr:uid="{29E4DD88-699D-45D0-9BCD-168F50781A69}"/>
    <cellStyle name="Moeda 4 2 2" xfId="4715" xr:uid="{D3EFF209-C386-4234-8603-C1D750299C6B}"/>
    <cellStyle name="Moeda 4 2 2 2" xfId="4716" xr:uid="{C7763542-5024-48FB-B4A7-6B4DA4D41B1E}"/>
    <cellStyle name="Moeda 4 2 2 2 2" xfId="4717" xr:uid="{E8F1329E-60C9-4AF1-BEAB-0CFEDD2B3CF6}"/>
    <cellStyle name="Moeda 4 2 2 2 3" xfId="4718" xr:uid="{BEEA1F1A-0ACA-48CE-B201-527BA1CF6259}"/>
    <cellStyle name="Moeda 4 2 2 3" xfId="4719" xr:uid="{FD2FC307-A8AE-4B23-A80F-1FD6C85FFD41}"/>
    <cellStyle name="Moeda 4 2 2 3 2" xfId="4720" xr:uid="{DD9DC23D-9468-43EA-85CA-4BC2B6199202}"/>
    <cellStyle name="Moeda 4 2 2 3 2 2" xfId="4721" xr:uid="{70A4360C-1247-448F-9964-D5F3940130AD}"/>
    <cellStyle name="Moeda 4 2 2 3 3" xfId="4722" xr:uid="{397AD1F0-10BF-4F4A-BA26-FAE91045852F}"/>
    <cellStyle name="Moeda 4 2 2 4" xfId="4723" xr:uid="{7BCAF01B-1BC0-40E6-BFE3-D812BB223B38}"/>
    <cellStyle name="Moeda 4 2 2 5" xfId="4724" xr:uid="{E4B46922-70D2-4BF7-9648-7E28A885990E}"/>
    <cellStyle name="Moeda 4 2 2 5 2" xfId="4725" xr:uid="{5713F863-E2D2-4C00-B1AD-B962C833C65E}"/>
    <cellStyle name="Moeda 4 2 2 6" xfId="4726" xr:uid="{0158F7BB-E7C0-4829-9BEB-2776400E795E}"/>
    <cellStyle name="Moeda 4 2 2_Plan1" xfId="4727" xr:uid="{8579BEEA-FD10-46F7-B547-E3C65587CE81}"/>
    <cellStyle name="Moeda 4 2 3" xfId="4728" xr:uid="{84C88D9A-6CB3-4696-AABA-A02CA457931C}"/>
    <cellStyle name="Moeda 4 2 4" xfId="4729" xr:uid="{9DA468BF-CE55-42E1-B1FE-D5F20BCE5F7F}"/>
    <cellStyle name="Moeda 4 2 4 2" xfId="4730" xr:uid="{B5BDE7EA-36E0-45D5-B808-495342E52FD5}"/>
    <cellStyle name="Moeda 4 2 4 2 2" xfId="4731" xr:uid="{CE299D49-C008-42B9-93FD-A5A41650B56C}"/>
    <cellStyle name="Moeda 4 2 4 3" xfId="4732" xr:uid="{05340C35-51E6-434A-A6CA-0720DBA65C17}"/>
    <cellStyle name="Moeda 4 2 5" xfId="4733" xr:uid="{2E6A3DE9-752F-4BBE-A0C0-8E94D88B415D}"/>
    <cellStyle name="Moeda 4 2 6" xfId="4734" xr:uid="{B13B8390-40DD-4E25-9683-826C738C30D9}"/>
    <cellStyle name="Moeda 4 2 6 2" xfId="4735" xr:uid="{5261DCB8-5FCB-4C75-93E0-DE2123C8C1AA}"/>
    <cellStyle name="Moeda 4 2 7" xfId="4736" xr:uid="{DBE557E6-3E6A-45A8-933F-F3D8CABB1B6B}"/>
    <cellStyle name="Moeda 4 2_Plan1" xfId="4737" xr:uid="{BF3630C2-6C37-4481-8F17-D114025C4EEA}"/>
    <cellStyle name="Moeda 4 3" xfId="4738" xr:uid="{51ED0287-BF1A-4AF6-BA13-5E311DAA3D2C}"/>
    <cellStyle name="Moeda 4 3 2" xfId="4739" xr:uid="{C57522CA-18CD-43BF-A539-C8446CB8DEFD}"/>
    <cellStyle name="Moeda 4 3 2 2" xfId="4740" xr:uid="{B257E392-E435-4A8F-993A-272CD1036E9E}"/>
    <cellStyle name="Moeda 4 3 2 2 2" xfId="4741" xr:uid="{EFEA83E9-EC5A-4D7B-B9B8-10DBC32403D2}"/>
    <cellStyle name="Moeda 4 3 2 3" xfId="4742" xr:uid="{79D25853-B7D5-4CA3-ADA0-29C3C85E63E8}"/>
    <cellStyle name="Moeda 4 3 3" xfId="4743" xr:uid="{E503280A-6D95-4680-A29B-AEE4B2BE9475}"/>
    <cellStyle name="Moeda 4 3 3 2" xfId="4744" xr:uid="{3DBEEBF4-04EC-4BCF-A606-8A529482EDEF}"/>
    <cellStyle name="Moeda 4 3 3 3" xfId="4745" xr:uid="{0C843545-90CB-4569-BB41-9E3AA0A6C82B}"/>
    <cellStyle name="Moeda 4 3 4" xfId="4746" xr:uid="{6DE4767E-2D35-4E83-BBBC-0BB0A3E9EA6A}"/>
    <cellStyle name="Moeda 4 3 4 2" xfId="4747" xr:uid="{F8F5E670-E523-4CA6-8B3A-CD1FB9BB18E1}"/>
    <cellStyle name="Moeda 4 3 4 2 2" xfId="4748" xr:uid="{F3B2DFA8-B5DE-4763-82C7-CA50C1C28DC5}"/>
    <cellStyle name="Moeda 4 3 4 3" xfId="4749" xr:uid="{F402829F-DD19-4FFC-B3C2-6DD136AEB392}"/>
    <cellStyle name="Moeda 4 3 5" xfId="4750" xr:uid="{CD1AE646-20D9-4496-A639-15B6BC4A636C}"/>
    <cellStyle name="Moeda 4 3 6" xfId="4751" xr:uid="{ECEF999A-7C0F-42CF-8CE2-E4152182A06D}"/>
    <cellStyle name="Moeda 4 3 6 2" xfId="4752" xr:uid="{510E3E2E-5BB7-4DA2-A5FD-C17CE58CBECD}"/>
    <cellStyle name="Moeda 4 3 7" xfId="4753" xr:uid="{3ACB31E0-5551-42D0-9A38-F80EF105360A}"/>
    <cellStyle name="Moeda 4 3_Plan1" xfId="4754" xr:uid="{30A6C73F-2CCF-4BBE-8D83-833F283BFB0A}"/>
    <cellStyle name="Moeda 4 4" xfId="4755" xr:uid="{65F7B64A-D4B5-4121-AC40-9AFC21A9E6DB}"/>
    <cellStyle name="Moeda 4 4 2" xfId="4756" xr:uid="{EC2511C2-7ED7-4DAD-97B8-87213D02484C}"/>
    <cellStyle name="Moeda 4 4 3" xfId="4757" xr:uid="{F8CBF55A-5F7A-44CB-AB01-9D4CE58FDAF4}"/>
    <cellStyle name="Moeda 4 5" xfId="4758" xr:uid="{A16BE8EA-6CD5-4514-893E-DB21B2659771}"/>
    <cellStyle name="Moeda 4 5 2" xfId="4759" xr:uid="{3BA18219-4EA1-488F-9DA8-BDC2DB3A36FC}"/>
    <cellStyle name="Moeda 4 5 3" xfId="4760" xr:uid="{8666CCBE-BB61-49D7-A85E-1FEE754F33EE}"/>
    <cellStyle name="Moeda 4 6" xfId="4761" xr:uid="{A3B6B012-EAEA-48CE-97BB-7FCBD09ABD24}"/>
    <cellStyle name="Moeda 4 6 2" xfId="4762" xr:uid="{22BEE80B-714C-4A85-A32F-7D199A70B8CB}"/>
    <cellStyle name="Moeda 4 6 3" xfId="4763" xr:uid="{EB1B1041-4A60-4B2F-9F69-69E88EA466E0}"/>
    <cellStyle name="Moeda 4 7" xfId="4764" xr:uid="{B823A451-C71C-430C-9ACC-30A4D1BA20A5}"/>
    <cellStyle name="Moeda 4 7 2" xfId="4765" xr:uid="{DAAC4355-594A-4442-BC7B-B3EE9E88D3D5}"/>
    <cellStyle name="Moeda 4 7 3" xfId="4766" xr:uid="{0989CEE4-7BD0-40E8-A386-7BC775712E09}"/>
    <cellStyle name="Moeda 4 8" xfId="4767" xr:uid="{56B16644-0C8F-47C2-A8CF-51895DE4B345}"/>
    <cellStyle name="Moeda 4 9" xfId="4768" xr:uid="{52899C0A-8516-429E-835F-4820143A7A62}"/>
    <cellStyle name="Moeda 4_Plan1" xfId="4769" xr:uid="{3F08BA2C-AC31-45BB-B138-95FD9292ACA6}"/>
    <cellStyle name="Moeda 5" xfId="4770" xr:uid="{9623396D-1CA9-4B97-8DC0-C10839E9B232}"/>
    <cellStyle name="Moeda 5 10" xfId="4771" xr:uid="{94D20EF1-5A0A-461A-9D92-AE596D812912}"/>
    <cellStyle name="Moeda 5 10 2" xfId="4772" xr:uid="{FF02FCAE-CB0F-4A20-AFAF-40268D7264D4}"/>
    <cellStyle name="Moeda 5 10 2 2" xfId="4773" xr:uid="{5049A81A-5CD1-4D06-8643-E48AC2750769}"/>
    <cellStyle name="Moeda 5 10 3" xfId="4774" xr:uid="{F73C3638-FCB0-4A87-AEBF-19F36DE463A7}"/>
    <cellStyle name="Moeda 5 11" xfId="4775" xr:uid="{05BA2B21-DF99-4C31-8E59-27F8B13E5BA7}"/>
    <cellStyle name="Moeda 5 12" xfId="4776" xr:uid="{4DCFC91C-731A-4ADF-9763-D80E7B7BFF45}"/>
    <cellStyle name="Moeda 5 12 2" xfId="4777" xr:uid="{0C664A20-57A2-4216-948A-FDE44CBB0223}"/>
    <cellStyle name="Moeda 5 12 2 2" xfId="4778" xr:uid="{83C0568F-4534-44B6-914B-32EA3A5F4ADE}"/>
    <cellStyle name="Moeda 5 12 3" xfId="4779" xr:uid="{175D93E1-6B5F-4AB4-B1F7-6567B2692BFE}"/>
    <cellStyle name="Moeda 5 13" xfId="4780" xr:uid="{03AA533A-0EE6-434F-85B7-07A716A3E7C7}"/>
    <cellStyle name="Moeda 5 14" xfId="4781" xr:uid="{4CD38BBC-9F01-441C-BBFF-F4BB9E6DC5FB}"/>
    <cellStyle name="Moeda 5 14 2" xfId="4782" xr:uid="{D8663FB6-A499-4A3E-BD53-867BEBA29AEF}"/>
    <cellStyle name="Moeda 5 15" xfId="4783" xr:uid="{D897A489-CF74-434F-B1B5-05E4E5509591}"/>
    <cellStyle name="Moeda 5 2" xfId="4784" xr:uid="{F483F01A-7BE5-4FAB-9BDA-B510695EA877}"/>
    <cellStyle name="Moeda 5 2 10" xfId="4785" xr:uid="{1840115F-B4E6-413C-81C3-703F2BCD4C3F}"/>
    <cellStyle name="Moeda 5 2 10 2" xfId="4786" xr:uid="{A4302729-822B-4F33-8830-602CF1784A05}"/>
    <cellStyle name="Moeda 5 2 10 2 2" xfId="4787" xr:uid="{6A3061BB-62B8-4B51-BC8D-8EB6262C63F4}"/>
    <cellStyle name="Moeda 5 2 10 3" xfId="4788" xr:uid="{2E2A69E7-2C1C-43D6-B765-E9181212D9BF}"/>
    <cellStyle name="Moeda 5 2 11" xfId="4789" xr:uid="{BE2629A1-1CD7-4A8B-9CCD-2C670C413CEE}"/>
    <cellStyle name="Moeda 5 2 11 2" xfId="4790" xr:uid="{150DE279-4F74-4F82-BC1A-2C617C70265A}"/>
    <cellStyle name="Moeda 5 2 11 2 2" xfId="4791" xr:uid="{DB8F19A0-5EAE-4C82-8960-8BAC0BA70B21}"/>
    <cellStyle name="Moeda 5 2 11 3" xfId="4792" xr:uid="{266851C6-D0EC-4099-817D-91973E8E1464}"/>
    <cellStyle name="Moeda 5 2 12" xfId="4793" xr:uid="{3E7B36DA-0AEA-4334-AA8F-6E81FD1E3298}"/>
    <cellStyle name="Moeda 5 2 13" xfId="4794" xr:uid="{C8A613A5-59B1-46C3-81AB-06843F0D53EF}"/>
    <cellStyle name="Moeda 5 2 13 2" xfId="4795" xr:uid="{B09EBD13-3AAB-4AA0-AD8D-A9BFA71CC2CF}"/>
    <cellStyle name="Moeda 5 2 13 2 2" xfId="4796" xr:uid="{2D1463A6-97FB-4F09-BB1D-19CFB3B80C14}"/>
    <cellStyle name="Moeda 5 2 13 3" xfId="4797" xr:uid="{5A5D888D-A39F-428A-AF95-3EDD2CF07256}"/>
    <cellStyle name="Moeda 5 2 14" xfId="4798" xr:uid="{66724B45-255D-4FC9-AC23-B982CE46EC6A}"/>
    <cellStyle name="Moeda 5 2 14 2" xfId="4799" xr:uid="{3DEF15F5-FC38-493A-B7DF-416EAD140A4D}"/>
    <cellStyle name="Moeda 5 2 14 2 2" xfId="4800" xr:uid="{495DF7D5-D249-4567-AE1D-F6764B2971AF}"/>
    <cellStyle name="Moeda 5 2 14 3" xfId="4801" xr:uid="{97F1F0AB-0DC6-4EEF-9D39-E9BE0437F8F2}"/>
    <cellStyle name="Moeda 5 2 15" xfId="4802" xr:uid="{3C54A3EF-12DC-4D27-8B38-ADBDB6F10B2F}"/>
    <cellStyle name="Moeda 5 2 15 2" xfId="4803" xr:uid="{5F870E4A-103F-46CD-BFE7-AB164DB3CDDB}"/>
    <cellStyle name="Moeda 5 2 15 2 2" xfId="4804" xr:uid="{994905E4-4D53-4CCE-BDFD-B9A81A0E3C39}"/>
    <cellStyle name="Moeda 5 2 15 3" xfId="4805" xr:uid="{17711020-196D-4787-8587-48C5DD9F48F7}"/>
    <cellStyle name="Moeda 5 2 16" xfId="4806" xr:uid="{161876DE-ABC1-4A67-A149-F70F08B27064}"/>
    <cellStyle name="Moeda 5 2 16 2" xfId="4807" xr:uid="{82D18683-BD50-48A0-A03B-AD010AF963A4}"/>
    <cellStyle name="Moeda 5 2 16 2 2" xfId="4808" xr:uid="{196F1E79-C879-4A46-B472-B2174F96067C}"/>
    <cellStyle name="Moeda 5 2 16 3" xfId="4809" xr:uid="{B98BC37A-28A8-4B48-A563-EBF9A24044E9}"/>
    <cellStyle name="Moeda 5 2 17" xfId="4810" xr:uid="{77D98F11-7140-4D40-ACDE-E5895D0337EF}"/>
    <cellStyle name="Moeda 5 2 18" xfId="4811" xr:uid="{6F591895-A1F3-4AE4-B993-08B30528D02F}"/>
    <cellStyle name="Moeda 5 2 18 2" xfId="4812" xr:uid="{EC1B4E81-8DF0-4C02-A87C-17C4077394CC}"/>
    <cellStyle name="Moeda 5 2 19" xfId="4813" xr:uid="{BD8569FF-EC72-4208-A91F-D995573FF790}"/>
    <cellStyle name="Moeda 5 2 2" xfId="4814" xr:uid="{E534D6A5-CEDA-4DD1-9024-AC7604942324}"/>
    <cellStyle name="Moeda 5 2 2 2" xfId="4815" xr:uid="{7F87AE45-ACEF-42E5-934C-E04301DE569E}"/>
    <cellStyle name="Moeda 5 2 2 2 2" xfId="4816" xr:uid="{CD7294C0-C379-4E3B-9B87-8E37BA7BF2EC}"/>
    <cellStyle name="Moeda 5 2 2 2 2 2" xfId="4817" xr:uid="{ECF2E65E-AC4F-4B14-8E92-081F6B7937FB}"/>
    <cellStyle name="Moeda 5 2 2 2 3" xfId="4818" xr:uid="{221606E4-C706-450D-AEA3-1D28515D67F7}"/>
    <cellStyle name="Moeda 5 2 2 3" xfId="4819" xr:uid="{FFADF4C9-E1B8-4799-ACF2-BF4FF5A4DCCC}"/>
    <cellStyle name="Moeda 5 2 2 3 2" xfId="4820" xr:uid="{8489AA10-B91D-4C75-A1B3-D0D970D88B19}"/>
    <cellStyle name="Moeda 5 2 2 3 2 2" xfId="4821" xr:uid="{E4AB78AF-3868-4CBC-AB76-1D0EA2492C0F}"/>
    <cellStyle name="Moeda 5 2 2 3 3" xfId="4822" xr:uid="{5DA29738-784B-471F-AD02-906D0A0A6517}"/>
    <cellStyle name="Moeda 5 2 2 4" xfId="4823" xr:uid="{EB79BBD8-7B61-4E5E-9B10-1613D77996D5}"/>
    <cellStyle name="Moeda 5 2 2 4 2" xfId="4824" xr:uid="{4956AC96-E807-464E-8FF8-975D53E76F15}"/>
    <cellStyle name="Moeda 5 2 2 4 2 2" xfId="4825" xr:uid="{3F19B9BA-950E-4271-9C7F-99A9147B3096}"/>
    <cellStyle name="Moeda 5 2 2 4 2 2 2" xfId="4826" xr:uid="{C595349F-E3ED-4729-A91E-197DB271D7C3}"/>
    <cellStyle name="Moeda 5 2 2 4 2 3" xfId="4827" xr:uid="{866EF60A-2FFC-4D17-8960-88011E108B6E}"/>
    <cellStyle name="Moeda 5 2 2 4 3" xfId="4828" xr:uid="{4B4F0534-5C91-49D8-A147-543CAA7839F1}"/>
    <cellStyle name="Moeda 5 2 2 4 3 2" xfId="4829" xr:uid="{7DA33B2A-C570-4862-9733-6F0FD90F8F78}"/>
    <cellStyle name="Moeda 5 2 2 4 4" xfId="4830" xr:uid="{5714FCAB-0534-4A22-9A7E-BD5F4258480C}"/>
    <cellStyle name="Moeda 5 2 2 5" xfId="4831" xr:uid="{637364AE-A2E3-4C18-A698-F6F694844546}"/>
    <cellStyle name="Moeda 5 2 2 5 2" xfId="4832" xr:uid="{75A7D576-ECF3-41B8-8B41-D90989A63E0B}"/>
    <cellStyle name="Moeda 5 2 2 5 2 2" xfId="4833" xr:uid="{A8AF4E98-DA45-4535-94A2-0CF8BFE3C70B}"/>
    <cellStyle name="Moeda 5 2 2 5 3" xfId="4834" xr:uid="{E55A1386-BD09-42FC-A038-921597542F7C}"/>
    <cellStyle name="Moeda 5 2 2 6" xfId="4835" xr:uid="{9ECD981C-D1AD-4085-BDBA-D5155E77CB6E}"/>
    <cellStyle name="Moeda 5 2 2 6 2" xfId="4836" xr:uid="{78571E62-D23C-4C1F-AB88-89CC4B5B8636}"/>
    <cellStyle name="Moeda 5 2 2 6 2 2" xfId="4837" xr:uid="{6DFF96F2-696C-458D-9540-A8EAD2FA9E75}"/>
    <cellStyle name="Moeda 5 2 2 6 3" xfId="4838" xr:uid="{C14D1D43-C192-4CEB-9D98-4C05C0AD4FA6}"/>
    <cellStyle name="Moeda 5 2 2 7" xfId="4839" xr:uid="{25107576-4C1C-4186-A79C-99AB424ED545}"/>
    <cellStyle name="Moeda 5 2 2 7 2" xfId="4840" xr:uid="{FE7A8687-C9DE-48CE-A5AE-439FB82EAFE1}"/>
    <cellStyle name="Moeda 5 2 2 7 2 2" xfId="4841" xr:uid="{6D1DB859-5BEB-4963-B0AC-5B4329B283B5}"/>
    <cellStyle name="Moeda 5 2 2 7 3" xfId="4842" xr:uid="{0D06A77B-C3D8-4A19-8AC7-D5E9E4F4D812}"/>
    <cellStyle name="Moeda 5 2 2 8" xfId="4843" xr:uid="{15D7976F-2B59-4735-B0E1-86A3D330E4A9}"/>
    <cellStyle name="Moeda 5 2 2 8 2" xfId="4844" xr:uid="{29C2D7BE-3BE0-49C3-867B-BBF33FF7ACB3}"/>
    <cellStyle name="Moeda 5 2 2 9" xfId="4845" xr:uid="{1453BB94-94CF-4F5D-A1B2-E651F3991A0E}"/>
    <cellStyle name="Moeda 5 2 3" xfId="4846" xr:uid="{59D87BB8-9E15-4BEF-833D-F7D4F67B42E0}"/>
    <cellStyle name="Moeda 5 2 3 2" xfId="4847" xr:uid="{5AFA5DFA-8E38-4522-85C5-7F26EB9252D3}"/>
    <cellStyle name="Moeda 5 2 3 2 2" xfId="4848" xr:uid="{38032733-AE45-4367-9FD5-32668A3BD9FB}"/>
    <cellStyle name="Moeda 5 2 3 2 2 2" xfId="4849" xr:uid="{7795B8FD-1605-4CF9-B589-80873E7CE8A1}"/>
    <cellStyle name="Moeda 5 2 3 2 3" xfId="4850" xr:uid="{25D081F8-509E-4E65-AAE7-7DADADFA4A39}"/>
    <cellStyle name="Moeda 5 2 3 3" xfId="4851" xr:uid="{591BAEEB-84B9-46EA-AD52-BF2141473FD7}"/>
    <cellStyle name="Moeda 5 2 3 3 2" xfId="4852" xr:uid="{1D633A11-F88E-40B6-9729-ED39D025E9DC}"/>
    <cellStyle name="Moeda 5 2 3 3 2 2" xfId="4853" xr:uid="{E85451E6-5C20-476D-AEC6-268643751966}"/>
    <cellStyle name="Moeda 5 2 3 3 3" xfId="4854" xr:uid="{BBEDD04E-596E-4D4A-8A3A-DBC60B5FA6EC}"/>
    <cellStyle name="Moeda 5 2 3 4" xfId="4855" xr:uid="{9917FB65-71F5-4A42-9CDC-738885B17C61}"/>
    <cellStyle name="Moeda 5 2 3 4 2" xfId="4856" xr:uid="{5651E431-02AD-4AFD-AE7F-BDED439B3F11}"/>
    <cellStyle name="Moeda 5 2 3 4 2 2" xfId="4857" xr:uid="{A735CE44-E53E-4EB5-8C34-34ABD838E9D2}"/>
    <cellStyle name="Moeda 5 2 3 4 2 2 2" xfId="4858" xr:uid="{2A3C853F-1695-4F74-8A23-B1E0D8516390}"/>
    <cellStyle name="Moeda 5 2 3 4 2 3" xfId="4859" xr:uid="{B73433A2-D25A-48FC-B365-7528CE3DA99A}"/>
    <cellStyle name="Moeda 5 2 3 4 3" xfId="4860" xr:uid="{C7927CD0-7F45-452D-8F10-112E1B33C72C}"/>
    <cellStyle name="Moeda 5 2 3 4 3 2" xfId="4861" xr:uid="{E99DBAFD-D795-487F-982E-5359C8A112A1}"/>
    <cellStyle name="Moeda 5 2 3 4 4" xfId="4862" xr:uid="{E90BB741-2FF5-4567-BED2-754C9DDA8B32}"/>
    <cellStyle name="Moeda 5 2 3 5" xfId="4863" xr:uid="{A25DE44E-CA37-46FC-A00D-75ACA1712DA6}"/>
    <cellStyle name="Moeda 5 2 3 5 2" xfId="4864" xr:uid="{091C2098-0941-455D-A983-F541563B9980}"/>
    <cellStyle name="Moeda 5 2 3 5 2 2" xfId="4865" xr:uid="{23CD094F-002D-475A-ADB2-19BD96695181}"/>
    <cellStyle name="Moeda 5 2 3 5 3" xfId="4866" xr:uid="{5C45F1E4-8025-41A0-9A18-D70B19505B4D}"/>
    <cellStyle name="Moeda 5 2 3 6" xfId="4867" xr:uid="{34F491B7-2C4C-41F8-9D1C-B89456C8B36A}"/>
    <cellStyle name="Moeda 5 2 3 6 2" xfId="4868" xr:uid="{94AE8751-277B-407F-AD5D-938DC89E37F5}"/>
    <cellStyle name="Moeda 5 2 3 6 2 2" xfId="4869" xr:uid="{B9F1ED04-EF83-496D-8DF2-9FC2FA00A8F8}"/>
    <cellStyle name="Moeda 5 2 3 6 3" xfId="4870" xr:uid="{BF17ACFE-322E-49AD-9B55-9F1FD512F365}"/>
    <cellStyle name="Moeda 5 2 3 7" xfId="4871" xr:uid="{B3EA5477-4174-473B-8C33-A2CCDB314CA4}"/>
    <cellStyle name="Moeda 5 2 3 7 2" xfId="4872" xr:uid="{EC68E262-1C2E-443C-AC98-7C8808D6D239}"/>
    <cellStyle name="Moeda 5 2 3 7 2 2" xfId="4873" xr:uid="{D18F868A-DA05-40AC-A6E6-D669A082CEC9}"/>
    <cellStyle name="Moeda 5 2 3 7 3" xfId="4874" xr:uid="{E22DBAAE-6294-4A03-B290-17F375F33EC2}"/>
    <cellStyle name="Moeda 5 2 3 8" xfId="4875" xr:uid="{D53D2B49-AA4F-4CB9-93A8-3C2245927422}"/>
    <cellStyle name="Moeda 5 2 3 8 2" xfId="4876" xr:uid="{FD5807F8-66C8-4F23-AE9C-50C76B9B10CD}"/>
    <cellStyle name="Moeda 5 2 3 9" xfId="4877" xr:uid="{3566CAA2-D4D0-49AF-B021-6ADCAE9EE2B9}"/>
    <cellStyle name="Moeda 5 2 4" xfId="4878" xr:uid="{2CB9570B-A67B-46CD-B3D8-148446FD71F6}"/>
    <cellStyle name="Moeda 5 2 4 2" xfId="4879" xr:uid="{933A6BE5-076B-4C83-AB42-4166A7037261}"/>
    <cellStyle name="Moeda 5 2 4 2 2" xfId="4880" xr:uid="{3A777658-A0E4-4EEA-A77A-08B350349D8D}"/>
    <cellStyle name="Moeda 5 2 4 2 2 2" xfId="4881" xr:uid="{4A13C350-D588-4898-A0E8-AE53F0320BBD}"/>
    <cellStyle name="Moeda 5 2 4 2 3" xfId="4882" xr:uid="{E46A2FF1-221A-4E74-BB74-4D8C19E3F4E4}"/>
    <cellStyle name="Moeda 5 2 4 3" xfId="4883" xr:uid="{717B5969-10C2-4651-B8F3-1E3402D510FA}"/>
    <cellStyle name="Moeda 5 2 4 3 2" xfId="4884" xr:uid="{5C12EA5D-E4AB-40A9-AF14-E25411D1E8F8}"/>
    <cellStyle name="Moeda 5 2 4 3 2 2" xfId="4885" xr:uid="{B60C3071-3EBC-43EA-8A96-2EA144F78C70}"/>
    <cellStyle name="Moeda 5 2 4 3 3" xfId="4886" xr:uid="{EEA6DD17-3EBB-4507-B16E-8E2AE0837913}"/>
    <cellStyle name="Moeda 5 2 4 4" xfId="4887" xr:uid="{B919D495-FE27-4E51-A1AA-F81234B7C586}"/>
    <cellStyle name="Moeda 5 2 4 4 2" xfId="4888" xr:uid="{70B730B9-2038-47FD-863F-EBABBEB28B90}"/>
    <cellStyle name="Moeda 5 2 4 4 2 2" xfId="4889" xr:uid="{31AE27AA-71A7-4AB3-BBC3-D23F022BD518}"/>
    <cellStyle name="Moeda 5 2 4 4 2 2 2" xfId="4890" xr:uid="{6A0E6FA0-099F-405C-9CD2-E9996C27AFBE}"/>
    <cellStyle name="Moeda 5 2 4 4 2 3" xfId="4891" xr:uid="{0D4F5863-1D99-4FA4-A072-56C554586AC3}"/>
    <cellStyle name="Moeda 5 2 4 4 3" xfId="4892" xr:uid="{916C9827-6CB3-4C86-B731-CD303D78B273}"/>
    <cellStyle name="Moeda 5 2 4 4 3 2" xfId="4893" xr:uid="{82186244-4E62-4CC1-ADB4-A4F837D148A0}"/>
    <cellStyle name="Moeda 5 2 4 4 4" xfId="4894" xr:uid="{567D58B0-B36C-46FA-BD70-DBF92E94C6E1}"/>
    <cellStyle name="Moeda 5 2 4 5" xfId="4895" xr:uid="{AE86A460-70BC-441A-9DBB-A4860CDE7736}"/>
    <cellStyle name="Moeda 5 2 4 5 2" xfId="4896" xr:uid="{2C595944-88E1-4EDD-BC54-F6ADC47D1622}"/>
    <cellStyle name="Moeda 5 2 4 5 2 2" xfId="4897" xr:uid="{ECC89F2D-C493-4200-993B-6C62711CAD46}"/>
    <cellStyle name="Moeda 5 2 4 5 3" xfId="4898" xr:uid="{F9149D10-1FB4-4774-8926-A1D66F5E9FFE}"/>
    <cellStyle name="Moeda 5 2 4 6" xfId="4899" xr:uid="{634A4317-B33B-4FB2-84E6-DD726A04C458}"/>
    <cellStyle name="Moeda 5 2 4 6 2" xfId="4900" xr:uid="{A2CBBA00-CD32-48F2-9CF2-FDC70B6142FD}"/>
    <cellStyle name="Moeda 5 2 4 6 2 2" xfId="4901" xr:uid="{ABB8E501-75A2-4916-A16E-C092BC4BB2C1}"/>
    <cellStyle name="Moeda 5 2 4 6 3" xfId="4902" xr:uid="{612F90C5-0A33-433F-92AA-E0421FC26D4B}"/>
    <cellStyle name="Moeda 5 2 4 7" xfId="4903" xr:uid="{B7E4195B-BA75-471D-9327-DDB912297EBF}"/>
    <cellStyle name="Moeda 5 2 4 7 2" xfId="4904" xr:uid="{2D72A42F-BDA9-4A86-8F37-960C7576C38D}"/>
    <cellStyle name="Moeda 5 2 4 7 2 2" xfId="4905" xr:uid="{9A7A1D4A-7B79-4BD2-A8B8-FC2C433B76CD}"/>
    <cellStyle name="Moeda 5 2 4 7 3" xfId="4906" xr:uid="{C3BE10B5-F956-4365-A92F-D950A93375FC}"/>
    <cellStyle name="Moeda 5 2 4 8" xfId="4907" xr:uid="{2BF28B80-EAD7-4DD8-9A7C-47675ADDFEDD}"/>
    <cellStyle name="Moeda 5 2 4 8 2" xfId="4908" xr:uid="{EE6602CC-A9FE-4076-900F-7A71C1586BBF}"/>
    <cellStyle name="Moeda 5 2 4 9" xfId="4909" xr:uid="{54FDE80E-B6B1-491E-AEE4-5CA631F926A3}"/>
    <cellStyle name="Moeda 5 2 5" xfId="4910" xr:uid="{A7DD6CBD-DCE6-4607-B6F7-F4718B0B9E12}"/>
    <cellStyle name="Moeda 5 2 5 2" xfId="4911" xr:uid="{551D7BDB-CD1C-4BCD-B5DD-1AA322EF3EE1}"/>
    <cellStyle name="Moeda 5 2 5 2 2" xfId="4912" xr:uid="{2A352015-CA69-4980-B964-F2B05D9D6CFB}"/>
    <cellStyle name="Moeda 5 2 5 2 2 2" xfId="4913" xr:uid="{BFAA5390-86FE-4E10-B0E6-58E40F02E933}"/>
    <cellStyle name="Moeda 5 2 5 2 3" xfId="4914" xr:uid="{416DBA5F-09F4-4306-AEBC-51725E44D786}"/>
    <cellStyle name="Moeda 5 2 5 3" xfId="4915" xr:uid="{47A71F7B-45F1-4AC8-9D06-9CB07C97E711}"/>
    <cellStyle name="Moeda 5 2 5 3 2" xfId="4916" xr:uid="{DAC6C3F2-ED36-40BD-BF96-D9A65B2339BF}"/>
    <cellStyle name="Moeda 5 2 5 3 2 2" xfId="4917" xr:uid="{DF9D1E96-6526-4330-A46D-FBAD548763C0}"/>
    <cellStyle name="Moeda 5 2 5 3 3" xfId="4918" xr:uid="{A32C8337-2016-4CE9-B9CF-6A799F966351}"/>
    <cellStyle name="Moeda 5 2 5 4" xfId="4919" xr:uid="{186E5C7E-6D92-4642-A0F6-61BB56F28808}"/>
    <cellStyle name="Moeda 5 2 5 4 2" xfId="4920" xr:uid="{FC5037CC-170F-444E-908B-048718C4E5C2}"/>
    <cellStyle name="Moeda 5 2 5 4 2 2" xfId="4921" xr:uid="{F57327EE-EE5A-475A-8F65-DE6DC3B5D038}"/>
    <cellStyle name="Moeda 5 2 5 4 3" xfId="4922" xr:uid="{C93CDDC6-0D45-4CAA-A858-5B33B0EFC35D}"/>
    <cellStyle name="Moeda 5 2 5 5" xfId="4923" xr:uid="{C03EC375-9DE6-4E63-9640-6C2DF245A099}"/>
    <cellStyle name="Moeda 5 2 5 5 2" xfId="4924" xr:uid="{70A1A411-7C08-41C3-B93F-76A8EF98E843}"/>
    <cellStyle name="Moeda 5 2 5 6" xfId="4925" xr:uid="{015A560B-3470-4923-A059-D29A7992417F}"/>
    <cellStyle name="Moeda 5 2 6" xfId="4926" xr:uid="{FAEDB85F-BF5E-41B9-9431-49EE009B99BC}"/>
    <cellStyle name="Moeda 5 2 6 2" xfId="4927" xr:uid="{5A4DAF27-044A-48A6-A32E-A9B0FAA83762}"/>
    <cellStyle name="Moeda 5 2 6 2 2" xfId="4928" xr:uid="{F6DBEB7F-0A20-4554-AF91-A55C9E08449A}"/>
    <cellStyle name="Moeda 5 2 6 2 2 2" xfId="4929" xr:uid="{04663422-208F-4056-AC70-1BF140CDE4E9}"/>
    <cellStyle name="Moeda 5 2 6 2 2 2 2" xfId="4930" xr:uid="{5CE7387D-741B-4D6E-87F8-4212C09E30BB}"/>
    <cellStyle name="Moeda 5 2 6 2 2 3" xfId="4931" xr:uid="{1393EB5E-6D76-4671-82A8-80D01B612656}"/>
    <cellStyle name="Moeda 5 2 6 2 3" xfId="4932" xr:uid="{B46C57F8-E318-4725-B281-59933BAD35A1}"/>
    <cellStyle name="Moeda 5 2 6 2 3 2" xfId="4933" xr:uid="{FAE198F8-66E5-4FD8-A14F-E74B1E8E1A35}"/>
    <cellStyle name="Moeda 5 2 6 2 3 2 2" xfId="4934" xr:uid="{A45A8BBF-F5AB-49B3-97F0-683C19769629}"/>
    <cellStyle name="Moeda 5 2 6 2 3 3" xfId="4935" xr:uid="{97AC7BCB-B67A-48B2-AD9F-82A0B197B6C7}"/>
    <cellStyle name="Moeda 5 2 6 2 4" xfId="4936" xr:uid="{9CFAE700-9C13-4888-B2D4-9C061EC549E9}"/>
    <cellStyle name="Moeda 5 2 6 2 4 2" xfId="4937" xr:uid="{92A82613-C949-4A3F-9B6A-315D92819F46}"/>
    <cellStyle name="Moeda 5 2 6 2 5" xfId="4938" xr:uid="{F54A5BC7-28F9-494B-B61E-E78B2CFF38AB}"/>
    <cellStyle name="Moeda 5 2 6 3" xfId="4939" xr:uid="{03AE85E9-604B-496F-BF07-BA29264F0688}"/>
    <cellStyle name="Moeda 5 2 6 3 2" xfId="4940" xr:uid="{9B41D740-A58C-439F-A485-A294BD11946F}"/>
    <cellStyle name="Moeda 5 2 6 3 2 2" xfId="4941" xr:uid="{8DB7D4E0-7F2B-40E5-96F3-3D68E47F18DF}"/>
    <cellStyle name="Moeda 5 2 6 3 2 2 2" xfId="4942" xr:uid="{D2C9B18F-5CC0-49CD-9DC6-552967FCFE37}"/>
    <cellStyle name="Moeda 5 2 6 3 2 3" xfId="4943" xr:uid="{77560C86-DE3F-4AD3-A17A-896CDBC7F3EC}"/>
    <cellStyle name="Moeda 5 2 6 3 3" xfId="4944" xr:uid="{98092785-9E31-4264-BD0B-656F2C1A6DE0}"/>
    <cellStyle name="Moeda 5 2 6 3 3 2" xfId="4945" xr:uid="{D881701A-3979-4394-BC2D-E7BCE1531E7A}"/>
    <cellStyle name="Moeda 5 2 6 3 3 2 2" xfId="4946" xr:uid="{B71ED728-A42D-48EF-95D3-1BBA8AC212CF}"/>
    <cellStyle name="Moeda 5 2 6 3 3 3" xfId="4947" xr:uid="{074EF2DF-053F-4DD1-A2F6-83FE23864C2B}"/>
    <cellStyle name="Moeda 5 2 6 3 4" xfId="4948" xr:uid="{B9B30C22-D05C-4E2F-8A48-C1D516CFAFAB}"/>
    <cellStyle name="Moeda 5 2 6 3 4 2" xfId="4949" xr:uid="{D8FD5AC9-9745-40F9-9E91-B0406FEB6797}"/>
    <cellStyle name="Moeda 5 2 6 3 5" xfId="4950" xr:uid="{DF3AEED8-99D0-484D-9796-168AF7943031}"/>
    <cellStyle name="Moeda 5 2 6 4" xfId="4951" xr:uid="{869138F0-7E98-4035-B3BF-7541344C259B}"/>
    <cellStyle name="Moeda 5 2 6 4 2" xfId="4952" xr:uid="{B41307BD-264F-4B5B-A657-4098AB892AAA}"/>
    <cellStyle name="Moeda 5 2 6 4 2 2" xfId="4953" xr:uid="{918BEB0C-8286-4AA9-B1D4-2D25C0BA4A2D}"/>
    <cellStyle name="Moeda 5 2 6 4 3" xfId="4954" xr:uid="{653D6541-648F-443D-BEFF-8BB8DD23E494}"/>
    <cellStyle name="Moeda 5 2 6 5" xfId="4955" xr:uid="{3ECB9C87-4723-4EEE-9D66-C2FE0B009121}"/>
    <cellStyle name="Moeda 5 2 6 5 2" xfId="4956" xr:uid="{99D6B866-923B-497D-8B71-09CE6F82652D}"/>
    <cellStyle name="Moeda 5 2 6 5 2 2" xfId="4957" xr:uid="{663EC494-F347-4EC0-893E-632DA0BF4A1F}"/>
    <cellStyle name="Moeda 5 2 6 5 3" xfId="4958" xr:uid="{D2B0A5BC-9457-485E-9F1D-152EFC478C03}"/>
    <cellStyle name="Moeda 5 2 6 6" xfId="4959" xr:uid="{A1697E15-292F-4FCC-AEF8-1871EB50EBD8}"/>
    <cellStyle name="Moeda 5 2 6 6 2" xfId="4960" xr:uid="{31298D8D-0954-4F31-A386-56EBA7F8F87B}"/>
    <cellStyle name="Moeda 5 2 6 7" xfId="4961" xr:uid="{01D31C78-C07D-4E65-BF0E-7A71FC500DA3}"/>
    <cellStyle name="Moeda 5 2 7" xfId="4962" xr:uid="{8ADF5F2D-B46A-4BEB-AC00-2A1B86745216}"/>
    <cellStyle name="Moeda 5 2 7 2" xfId="4963" xr:uid="{DEA87656-7F1F-4FB9-AD80-64B3CEAD674D}"/>
    <cellStyle name="Moeda 5 2 7 2 2" xfId="4964" xr:uid="{67E84DFB-E2E5-45CF-A6A5-8E66E41922F7}"/>
    <cellStyle name="Moeda 5 2 7 2 2 2" xfId="4965" xr:uid="{8280C760-F516-42DD-A663-4CD1D102D6A3}"/>
    <cellStyle name="Moeda 5 2 7 2 2 2 2" xfId="4966" xr:uid="{605DBAB6-1327-4737-94F9-C428900F47C4}"/>
    <cellStyle name="Moeda 5 2 7 2 2 3" xfId="4967" xr:uid="{065AB997-EB2D-4964-BFD3-2C8513D4855B}"/>
    <cellStyle name="Moeda 5 2 7 2 3" xfId="4968" xr:uid="{D13BB125-0FBD-49EF-970B-BE94E2E0049C}"/>
    <cellStyle name="Moeda 5 2 7 2 3 2" xfId="4969" xr:uid="{A0DAEB7E-3FBF-44B2-9DBE-E845F073F280}"/>
    <cellStyle name="Moeda 5 2 7 2 3 2 2" xfId="4970" xr:uid="{ADF54586-D8CF-484E-8C8B-C5EB9CBE1008}"/>
    <cellStyle name="Moeda 5 2 7 2 3 3" xfId="4971" xr:uid="{B300646E-22FE-4E15-A8F6-4EA3448D5FC1}"/>
    <cellStyle name="Moeda 5 2 7 2 4" xfId="4972" xr:uid="{6CF076B5-9F04-4849-A5D7-666FDA837E55}"/>
    <cellStyle name="Moeda 5 2 7 2 4 2" xfId="4973" xr:uid="{91AECF7B-709B-4637-9A8A-AE9D95070AF4}"/>
    <cellStyle name="Moeda 5 2 7 2 5" xfId="4974" xr:uid="{776F6D43-9C79-4D2F-B2A3-00923BD3CA09}"/>
    <cellStyle name="Moeda 5 2 7 3" xfId="4975" xr:uid="{68C2E871-56F7-46ED-A3DD-5AEC022D2867}"/>
    <cellStyle name="Moeda 5 2 7 3 2" xfId="4976" xr:uid="{AEAC274D-4144-408E-A593-E1F8B5FA9E49}"/>
    <cellStyle name="Moeda 5 2 7 3 2 2" xfId="4977" xr:uid="{3A44EC37-1037-4C4D-B443-30CE03B5B29A}"/>
    <cellStyle name="Moeda 5 2 7 3 2 2 2" xfId="4978" xr:uid="{F295918D-6086-4F1F-8E6A-C82104B6D0A5}"/>
    <cellStyle name="Moeda 5 2 7 3 2 3" xfId="4979" xr:uid="{F6DA2F4F-6132-4010-8A1A-A8218CA2BD42}"/>
    <cellStyle name="Moeda 5 2 7 3 3" xfId="4980" xr:uid="{83F2E3BE-BBE7-4D9A-9100-410B0149BF5A}"/>
    <cellStyle name="Moeda 5 2 7 3 3 2" xfId="4981" xr:uid="{FF7732E7-E9DE-4E0F-88EF-4E1882064CFC}"/>
    <cellStyle name="Moeda 5 2 7 3 3 2 2" xfId="4982" xr:uid="{A24F9957-EE0F-498E-98AB-5BDAAA261271}"/>
    <cellStyle name="Moeda 5 2 7 3 3 3" xfId="4983" xr:uid="{516527BE-B941-4F62-93E1-24289185AD4C}"/>
    <cellStyle name="Moeda 5 2 7 3 4" xfId="4984" xr:uid="{81574785-0262-4DB6-95E5-34CA1EDE7FC3}"/>
    <cellStyle name="Moeda 5 2 7 3 4 2" xfId="4985" xr:uid="{E3873682-08F7-4205-A95D-6E18C9CF26CE}"/>
    <cellStyle name="Moeda 5 2 7 3 5" xfId="4986" xr:uid="{5AA63F19-9898-453A-8950-175D3E5E5C17}"/>
    <cellStyle name="Moeda 5 2 7 4" xfId="4987" xr:uid="{75BED7A8-36B8-4C93-9ECC-CDAEF0E679CE}"/>
    <cellStyle name="Moeda 5 2 7 4 2" xfId="4988" xr:uid="{4E0919BC-9116-4CE9-95DE-EDC230C2B163}"/>
    <cellStyle name="Moeda 5 2 7 4 2 2" xfId="4989" xr:uid="{20439975-8188-4620-A711-BA1565854CEB}"/>
    <cellStyle name="Moeda 5 2 7 4 3" xfId="4990" xr:uid="{6C41D8C0-3D82-451D-BCEE-BF47FF5CB576}"/>
    <cellStyle name="Moeda 5 2 7 5" xfId="4991" xr:uid="{34A624E4-A136-4F34-9331-3688AEFE6CC3}"/>
    <cellStyle name="Moeda 5 2 7 5 2" xfId="4992" xr:uid="{EA8DBACA-1FD9-4BFD-93DE-0687685F620A}"/>
    <cellStyle name="Moeda 5 2 7 5 2 2" xfId="4993" xr:uid="{664A26A2-8718-4FAD-960A-8CB6E2C09086}"/>
    <cellStyle name="Moeda 5 2 7 5 3" xfId="4994" xr:uid="{15C9767B-34DB-44AF-BD3A-E20553FA4641}"/>
    <cellStyle name="Moeda 5 2 7 6" xfId="4995" xr:uid="{988A1857-E471-426A-A301-BDE63E3FA539}"/>
    <cellStyle name="Moeda 5 2 7 6 2" xfId="4996" xr:uid="{85C40E3F-2F36-4F52-9F59-EDFA957B9E68}"/>
    <cellStyle name="Moeda 5 2 7 7" xfId="4997" xr:uid="{1916D57B-FAB1-47BB-84EC-1A69A794E28E}"/>
    <cellStyle name="Moeda 5 2 8" xfId="4998" xr:uid="{1E6D0140-2418-4ADB-8310-DDE0F489AE7A}"/>
    <cellStyle name="Moeda 5 2 8 2" xfId="4999" xr:uid="{BFB26797-A5E5-4912-AB67-02C3BC070608}"/>
    <cellStyle name="Moeda 5 2 8 2 2" xfId="5000" xr:uid="{013BB6E0-8F1A-471F-B762-DA7A9A2FABCB}"/>
    <cellStyle name="Moeda 5 2 8 2 2 2" xfId="5001" xr:uid="{AF0F8617-9DE3-4CA0-A15F-83BE801E91A0}"/>
    <cellStyle name="Moeda 5 2 8 2 3" xfId="5002" xr:uid="{4D5A1686-AD85-472B-A6C2-9F94541E97A5}"/>
    <cellStyle name="Moeda 5 2 8 3" xfId="5003" xr:uid="{0A6934DD-EB95-46C1-930A-9E3D4F3F14C9}"/>
    <cellStyle name="Moeda 5 2 8 3 2" xfId="5004" xr:uid="{5F17812B-9686-4C31-A673-373BFC147343}"/>
    <cellStyle name="Moeda 5 2 8 3 2 2" xfId="5005" xr:uid="{9028AEF2-194C-4DEF-80FB-2C64A912A054}"/>
    <cellStyle name="Moeda 5 2 8 3 3" xfId="5006" xr:uid="{F014D53D-2D90-4141-8148-71C20D897FFD}"/>
    <cellStyle name="Moeda 5 2 8 4" xfId="5007" xr:uid="{CDB23D4C-0907-4F38-BD32-D5B19934C25B}"/>
    <cellStyle name="Moeda 5 2 8 4 2" xfId="5008" xr:uid="{B99AF49C-715C-4916-981F-4C86E4E20EEB}"/>
    <cellStyle name="Moeda 5 2 8 5" xfId="5009" xr:uid="{8AADDB66-6E97-446C-9AB2-B10474761CA8}"/>
    <cellStyle name="Moeda 5 2 9" xfId="5010" xr:uid="{CF5318C1-1E3A-4DF0-BF53-0891D9AF7B4C}"/>
    <cellStyle name="Moeda 5 2 9 2" xfId="5011" xr:uid="{41927BDD-C557-454F-B2FE-9770F002F4BE}"/>
    <cellStyle name="Moeda 5 2 9 2 2" xfId="5012" xr:uid="{D60ED521-6B42-423A-A1E9-1A9A72A0A2B3}"/>
    <cellStyle name="Moeda 5 2 9 3" xfId="5013" xr:uid="{6744446F-080A-45B9-A5C6-E1BF7450A748}"/>
    <cellStyle name="Moeda 5 2_Plan1" xfId="5014" xr:uid="{7253FADE-9814-476B-8B0C-F52480DE2FEE}"/>
    <cellStyle name="Moeda 5 3" xfId="5015" xr:uid="{31642D5F-5DEB-40B8-A361-C63BC435CB2D}"/>
    <cellStyle name="Moeda 5 3 2" xfId="5016" xr:uid="{E47778B3-4F7F-41BC-A172-5585CDB1FDAE}"/>
    <cellStyle name="Moeda 5 3 2 2" xfId="5017" xr:uid="{250D2F93-72DD-4257-A503-FFFBE77E1C32}"/>
    <cellStyle name="Moeda 5 3 2 2 2" xfId="5018" xr:uid="{F405DB69-6A48-42E2-A73B-F79C345B7244}"/>
    <cellStyle name="Moeda 5 3 2 3" xfId="5019" xr:uid="{04919EDB-DF31-4800-A376-62B88D6C9394}"/>
    <cellStyle name="Moeda 5 3 3" xfId="5020" xr:uid="{53CB832E-6BD6-4BCD-99AA-E534DF79AD19}"/>
    <cellStyle name="Moeda 5 3 3 2" xfId="5021" xr:uid="{2B95C737-1128-4E95-93C2-ABDD1BEC839B}"/>
    <cellStyle name="Moeda 5 3 3 2 2" xfId="5022" xr:uid="{42E3B258-E77B-4234-83B7-32AE59B62E38}"/>
    <cellStyle name="Moeda 5 3 3 3" xfId="5023" xr:uid="{AD81E042-8318-4BB8-AB0D-E2FF05A1DB91}"/>
    <cellStyle name="Moeda 5 3 4" xfId="5024" xr:uid="{EC3B98EC-6D58-424A-8638-491A63798295}"/>
    <cellStyle name="Moeda 5 3 5" xfId="5025" xr:uid="{CCA521A4-24B7-42B8-BB41-D75CEFCC53CB}"/>
    <cellStyle name="Moeda 5 3 5 2" xfId="5026" xr:uid="{2DD291F6-2619-424F-B0AD-A546C45A6B61}"/>
    <cellStyle name="Moeda 5 3 5 2 2" xfId="5027" xr:uid="{E3701D1E-50FF-42FC-A912-3B649D18F0E1}"/>
    <cellStyle name="Moeda 5 3 5 3" xfId="5028" xr:uid="{E4690A28-A0D9-4750-8BDB-069BB9F73FDF}"/>
    <cellStyle name="Moeda 5 3 6" xfId="5029" xr:uid="{E2B6D02E-859E-4D69-B5E1-A63E01CAC301}"/>
    <cellStyle name="Moeda 5 3 7" xfId="5030" xr:uid="{2CD6B7DB-AFEC-4660-B764-45BB7E46A898}"/>
    <cellStyle name="Moeda 5 3 7 2" xfId="5031" xr:uid="{1DDAA70E-B423-4924-8174-01DFFFF1B92F}"/>
    <cellStyle name="Moeda 5 3 8" xfId="5032" xr:uid="{838E3CEC-B28E-402B-AE4E-DDE6FEE5C7EF}"/>
    <cellStyle name="Moeda 5 3_Plan1" xfId="5033" xr:uid="{66D7F1DC-C829-4CC3-8938-D0E9DDB16B05}"/>
    <cellStyle name="Moeda 5 4" xfId="5034" xr:uid="{8EDD2510-3C86-409D-A489-B30D86E10444}"/>
    <cellStyle name="Moeda 5 4 2" xfId="5035" xr:uid="{B35379F9-5AD4-4537-A536-3DBE867189FA}"/>
    <cellStyle name="Moeda 5 4 2 2" xfId="5036" xr:uid="{33BE780E-DD77-4D63-A2FB-6C35A1140DD9}"/>
    <cellStyle name="Moeda 5 4 2 2 2" xfId="5037" xr:uid="{3B20F26B-253F-4070-BF1F-9A88EC49BC51}"/>
    <cellStyle name="Moeda 5 4 2 3" xfId="5038" xr:uid="{2FD539AF-5C87-4878-AAD5-CC93DC8E3463}"/>
    <cellStyle name="Moeda 5 4 3" xfId="5039" xr:uid="{A62CF806-ADAA-421D-9DA2-E74C322D1307}"/>
    <cellStyle name="Moeda 5 4 3 2" xfId="5040" xr:uid="{5FE9E1FB-C652-43EB-95AB-D35D6FBF97B2}"/>
    <cellStyle name="Moeda 5 4 3 2 2" xfId="5041" xr:uid="{9D45B44C-6452-46CF-BCE3-952A6EDBFFB4}"/>
    <cellStyle name="Moeda 5 4 3 3" xfId="5042" xr:uid="{BEA39CF9-B80E-401E-8C75-81C45D27223D}"/>
    <cellStyle name="Moeda 5 4 4" xfId="5043" xr:uid="{67BA1BF5-BF4F-4DA2-B7EC-77EC24D09ADF}"/>
    <cellStyle name="Moeda 5 4 4 2" xfId="5044" xr:uid="{DCACEF0D-4E0B-4F01-8947-4D7DD4DC557A}"/>
    <cellStyle name="Moeda 5 4 4 3" xfId="5045" xr:uid="{C042ECA6-DEDF-4F4E-8A34-BD7BACA5F72B}"/>
    <cellStyle name="Moeda 5 4 5" xfId="5046" xr:uid="{E018895D-6EA7-44C9-8FD9-C3706CE8A889}"/>
    <cellStyle name="Moeda 5 4 5 2" xfId="5047" xr:uid="{642C1E04-28DC-4031-A2FF-AB92E8DD4513}"/>
    <cellStyle name="Moeda 5 4 5 2 2" xfId="5048" xr:uid="{04607E44-9B7D-403D-AC26-6D1C65BE5A16}"/>
    <cellStyle name="Moeda 5 4 5 3" xfId="5049" xr:uid="{BDE7CF30-2C58-4976-95BC-57C206D75896}"/>
    <cellStyle name="Moeda 5 4 6" xfId="5050" xr:uid="{8DFC2EA3-1A6A-4946-9843-77B7D1673338}"/>
    <cellStyle name="Moeda 5 4 7" xfId="5051" xr:uid="{F1C8285E-A8CC-4E4E-AFB5-CBFCA8052ADD}"/>
    <cellStyle name="Moeda 5 4 7 2" xfId="5052" xr:uid="{2ADF2DB5-3DAA-47C1-997D-852E88F46A92}"/>
    <cellStyle name="Moeda 5 4 8" xfId="5053" xr:uid="{78D07EA5-9CCA-44BC-8E5C-9E0D001F7B49}"/>
    <cellStyle name="Moeda 5 4_Plan1" xfId="5054" xr:uid="{C8B26BBA-77C5-4D4A-B06B-66F4202DA365}"/>
    <cellStyle name="Moeda 5 5" xfId="5055" xr:uid="{6D7D91C4-FCE8-49D0-AFAB-7F0122379CEF}"/>
    <cellStyle name="Moeda 5 5 2" xfId="5056" xr:uid="{9F07E3D4-9785-4FB6-ADFA-7EFD911895E0}"/>
    <cellStyle name="Moeda 5 5 2 2" xfId="5057" xr:uid="{E8D0B7ED-F20E-408F-A4AA-3AA4B3FBF4EC}"/>
    <cellStyle name="Moeda 5 5 2 2 2" xfId="5058" xr:uid="{74AF81E7-D62F-4AE3-A84B-F2D0E1848EAE}"/>
    <cellStyle name="Moeda 5 5 2 3" xfId="5059" xr:uid="{A9226046-74F8-4B13-941B-DFF85F0A243A}"/>
    <cellStyle name="Moeda 5 5 3" xfId="5060" xr:uid="{5916D4C9-6F1B-4F92-A639-F11E3B2A8263}"/>
    <cellStyle name="Moeda 5 5 3 2" xfId="5061" xr:uid="{E7BD9773-5C6A-4248-9867-5E462023D756}"/>
    <cellStyle name="Moeda 5 5 3 2 2" xfId="5062" xr:uid="{7CED8A9C-C59E-4A2A-94D5-250F7396D7DC}"/>
    <cellStyle name="Moeda 5 5 3 3" xfId="5063" xr:uid="{0DB8093F-1973-4D13-89DA-ADA5C89BF58A}"/>
    <cellStyle name="Moeda 5 5 4" xfId="5064" xr:uid="{AB4F7144-2E8F-4FBC-9064-1847C8830B51}"/>
    <cellStyle name="Moeda 5 5 4 2" xfId="5065" xr:uid="{636D7BE9-E61A-430D-A48A-98053F908266}"/>
    <cellStyle name="Moeda 5 5 5" xfId="5066" xr:uid="{A6F2442E-EE06-472B-9E47-CFE1CB385307}"/>
    <cellStyle name="Moeda 5 6" xfId="5067" xr:uid="{DE13C2DB-B089-4F98-BC1B-BA48720CF98E}"/>
    <cellStyle name="Moeda 5 6 2" xfId="5068" xr:uid="{8992A966-CDA4-4009-BD3A-A9B6EB241FD7}"/>
    <cellStyle name="Moeda 5 6 2 2" xfId="5069" xr:uid="{EB9B0F37-FEF7-4472-B1EB-869B3D19F97E}"/>
    <cellStyle name="Moeda 5 6 2 2 2" xfId="5070" xr:uid="{000699E7-FC23-467D-A8A0-42DB38D37D15}"/>
    <cellStyle name="Moeda 5 6 2 3" xfId="5071" xr:uid="{C3A04A05-8661-4601-BE8E-68F1762E3613}"/>
    <cellStyle name="Moeda 5 6 3" xfId="5072" xr:uid="{119CA207-82F0-403E-994A-8A4DE9425E27}"/>
    <cellStyle name="Moeda 5 6 3 2" xfId="5073" xr:uid="{3E3DB5F9-3281-4AF0-89AA-79B91AFFE79D}"/>
    <cellStyle name="Moeda 5 6 3 2 2" xfId="5074" xr:uid="{A5070620-C5F9-4D75-9041-6A4A4CC8929D}"/>
    <cellStyle name="Moeda 5 6 3 3" xfId="5075" xr:uid="{C26D3734-3E8D-4B32-A030-5679854305FF}"/>
    <cellStyle name="Moeda 5 6 4" xfId="5076" xr:uid="{B797A5F8-6A7D-4480-AF85-432BF6C62218}"/>
    <cellStyle name="Moeda 5 6 4 2" xfId="5077" xr:uid="{6BFB8780-EC6F-4290-83DD-C61FF83FD709}"/>
    <cellStyle name="Moeda 5 6 5" xfId="5078" xr:uid="{AB960FB0-D387-4398-8EEA-0D6FAAE81544}"/>
    <cellStyle name="Moeda 5 7" xfId="5079" xr:uid="{38FBFE1D-B8C5-4D87-AF27-EB036FE9E7FD}"/>
    <cellStyle name="Moeda 5 7 2" xfId="5080" xr:uid="{F8667068-23BA-4B52-B341-EC9FE586BA62}"/>
    <cellStyle name="Moeda 5 7 2 2" xfId="5081" xr:uid="{CF058345-1BC5-42F2-9FA9-617DC0E10E94}"/>
    <cellStyle name="Moeda 5 7 3" xfId="5082" xr:uid="{5D576156-111C-45E1-AF37-1D9EB7C5722B}"/>
    <cellStyle name="Moeda 5 8" xfId="5083" xr:uid="{A83681F3-7BAC-4B36-BC9B-28A72DB25F72}"/>
    <cellStyle name="Moeda 5 8 2" xfId="5084" xr:uid="{93F14A80-F4FD-47E8-960C-463ECD0BB70D}"/>
    <cellStyle name="Moeda 5 8 2 2" xfId="5085" xr:uid="{CE3575B0-F473-4189-8EEF-461410A687CF}"/>
    <cellStyle name="Moeda 5 8 3" xfId="5086" xr:uid="{4BF21286-19B0-4D16-AE14-9D937591ED8D}"/>
    <cellStyle name="Moeda 5 9" xfId="5087" xr:uid="{A7BD66B0-C282-43F3-8C6C-34F65D3E7EE5}"/>
    <cellStyle name="Moeda 5 9 2" xfId="5088" xr:uid="{D94DEA0F-DE06-4CB9-9667-101E59A26072}"/>
    <cellStyle name="Moeda 5 9 2 2" xfId="5089" xr:uid="{370A3FE9-0821-4067-961B-C88B2190A355}"/>
    <cellStyle name="Moeda 5 9 3" xfId="5090" xr:uid="{003F0130-CC7D-4A64-A82B-E558B4A3103E}"/>
    <cellStyle name="Moeda 5_Plan1" xfId="5091" xr:uid="{9C4AFA20-7506-4026-8EC3-FA8DE2F3B410}"/>
    <cellStyle name="Moeda 6" xfId="5092" xr:uid="{702F6C44-8D9F-4721-A490-38FEA9351F91}"/>
    <cellStyle name="Moeda 6 2" xfId="5093" xr:uid="{AE189D3C-37DE-4B42-81D0-6AC8226628B5}"/>
    <cellStyle name="Moeda 6 2 10" xfId="5094" xr:uid="{CE6C41BE-6F14-444F-AC90-585E317C6A36}"/>
    <cellStyle name="Moeda 6 2 10 2" xfId="5095" xr:uid="{C50F4E35-F837-4AB9-B808-8A3E598C9CF8}"/>
    <cellStyle name="Moeda 6 2 10 2 2" xfId="5096" xr:uid="{A65749AE-BB3E-4072-BCA7-4D3429E6321E}"/>
    <cellStyle name="Moeda 6 2 10 3" xfId="5097" xr:uid="{C20C42E6-7318-43B4-8902-0211C79A3EEB}"/>
    <cellStyle name="Moeda 6 2 11" xfId="5098" xr:uid="{682474EF-68FC-4E7D-A5D3-B391587D68CB}"/>
    <cellStyle name="Moeda 6 2 11 2" xfId="5099" xr:uid="{FAFF12AD-8851-4299-9853-B54AB4675A97}"/>
    <cellStyle name="Moeda 6 2 11 2 2" xfId="5100" xr:uid="{AA1737DB-0834-48C3-86AB-D2D455E5EB8F}"/>
    <cellStyle name="Moeda 6 2 11 3" xfId="5101" xr:uid="{AFD41403-0B5F-4DD5-9C94-0147AFA92DCC}"/>
    <cellStyle name="Moeda 6 2 12" xfId="5102" xr:uid="{B5A9D271-87DA-482F-B6FF-F1DDDAA4D011}"/>
    <cellStyle name="Moeda 6 2 12 2" xfId="5103" xr:uid="{56E7A3CB-550E-4621-8008-A33805A47F71}"/>
    <cellStyle name="Moeda 6 2 12 2 2" xfId="5104" xr:uid="{A1E21A87-72CB-4EED-BEE4-8F143193111C}"/>
    <cellStyle name="Moeda 6 2 12 3" xfId="5105" xr:uid="{60150653-D92E-4768-865F-384BCC491E60}"/>
    <cellStyle name="Moeda 6 2 13" xfId="5106" xr:uid="{539C2259-8232-44E6-9551-6682DDD335E6}"/>
    <cellStyle name="Moeda 6 2 13 2" xfId="5107" xr:uid="{34456622-1175-4A3B-BA28-D6AC89ABEEDC}"/>
    <cellStyle name="Moeda 6 2 13 2 2" xfId="5108" xr:uid="{79FAE171-C17C-4C02-8878-60A5B5B1D97F}"/>
    <cellStyle name="Moeda 6 2 13 3" xfId="5109" xr:uid="{3098EFCA-B335-4EC6-A4D3-720544A22F68}"/>
    <cellStyle name="Moeda 6 2 14" xfId="5110" xr:uid="{1BCA3046-7C2A-4180-A694-B5DFD567AB49}"/>
    <cellStyle name="Moeda 6 2 14 2" xfId="5111" xr:uid="{3A20ED4B-0063-4D25-B8EF-6A65A7B13357}"/>
    <cellStyle name="Moeda 6 2 14 2 2" xfId="5112" xr:uid="{436960BF-25CA-4DF2-866E-FABEE9E73AE8}"/>
    <cellStyle name="Moeda 6 2 14 3" xfId="5113" xr:uid="{66E3417F-4926-45E5-8BCB-4C916C657840}"/>
    <cellStyle name="Moeda 6 2 15" xfId="5114" xr:uid="{BED4E2B6-86C3-453F-8DA4-A43DF60A871D}"/>
    <cellStyle name="Moeda 6 2 15 2" xfId="5115" xr:uid="{E126CE7E-5997-4C00-B96E-96F2978E3EE6}"/>
    <cellStyle name="Moeda 6 2 15 2 2" xfId="5116" xr:uid="{1DA03427-A98D-4DFD-B357-BC52BBBA3E1E}"/>
    <cellStyle name="Moeda 6 2 15 3" xfId="5117" xr:uid="{0F2E49FE-0FBF-4E52-AD88-5366A1738409}"/>
    <cellStyle name="Moeda 6 2 16" xfId="5118" xr:uid="{7E59868F-F75C-4BFA-8C7F-2D05D01BE1FB}"/>
    <cellStyle name="Moeda 6 2 16 2" xfId="5119" xr:uid="{A6FD19D8-CB76-432E-9E3B-595C6464CF96}"/>
    <cellStyle name="Moeda 6 2 17" xfId="5120" xr:uid="{F55D2094-9A1F-4DED-9544-9631C96C0366}"/>
    <cellStyle name="Moeda 6 2 2" xfId="5121" xr:uid="{37A0BDD3-AEE3-4408-93FA-4AB9AB4644DF}"/>
    <cellStyle name="Moeda 6 2 2 2" xfId="5122" xr:uid="{11F7AA62-59BB-4AC1-837E-0EF85E0C6322}"/>
    <cellStyle name="Moeda 6 2 2 2 2" xfId="5123" xr:uid="{9CE97C50-D91D-4CD8-B16E-310752BE6FFE}"/>
    <cellStyle name="Moeda 6 2 2 2 2 2" xfId="5124" xr:uid="{A0D6A9B8-739E-42E4-B9CD-193282D945AA}"/>
    <cellStyle name="Moeda 6 2 2 2 3" xfId="5125" xr:uid="{D14D2FCE-2977-4DEC-B9E8-873E84B5ED8B}"/>
    <cellStyle name="Moeda 6 2 2 3" xfId="5126" xr:uid="{7EFCD1D4-20A3-4DE5-BF7C-6E88E45DF8F3}"/>
    <cellStyle name="Moeda 6 2 2 3 2" xfId="5127" xr:uid="{2364E7F1-82B7-4A5C-98DD-EB14A615F2F1}"/>
    <cellStyle name="Moeda 6 2 2 3 2 2" xfId="5128" xr:uid="{07406945-789F-461F-BE01-CED4BA0549E8}"/>
    <cellStyle name="Moeda 6 2 2 3 3" xfId="5129" xr:uid="{59634CF6-10C4-45AC-B386-875B2903F934}"/>
    <cellStyle name="Moeda 6 2 2 4" xfId="5130" xr:uid="{31527243-C8A3-4892-A122-567F492A844D}"/>
    <cellStyle name="Moeda 6 2 2 4 2" xfId="5131" xr:uid="{7BB24165-4084-4F6C-9370-4AD5EBD8C845}"/>
    <cellStyle name="Moeda 6 2 2 4 2 2" xfId="5132" xr:uid="{E99F2D4F-D7C0-4B0D-8B7B-EAEBDDD50252}"/>
    <cellStyle name="Moeda 6 2 2 4 2 2 2" xfId="5133" xr:uid="{303BAE8E-08CA-4D2E-BE5C-2A8FC5FCECA1}"/>
    <cellStyle name="Moeda 6 2 2 4 2 3" xfId="5134" xr:uid="{3A756B9D-F9F2-4504-8BDE-F77696670D97}"/>
    <cellStyle name="Moeda 6 2 2 4 3" xfId="5135" xr:uid="{906627BD-CBB1-4C00-9672-CAC98386D7DA}"/>
    <cellStyle name="Moeda 6 2 2 4 3 2" xfId="5136" xr:uid="{D1F0CAFC-46A6-4EB8-B35D-FB8813C45B06}"/>
    <cellStyle name="Moeda 6 2 2 4 4" xfId="5137" xr:uid="{BE76E62E-177F-4EAB-BD6B-867AA8DB3C72}"/>
    <cellStyle name="Moeda 6 2 2 5" xfId="5138" xr:uid="{BD41D47B-AAFF-4985-9B86-BC49C3E0BC3B}"/>
    <cellStyle name="Moeda 6 2 2 5 2" xfId="5139" xr:uid="{BD6C012F-394C-4B69-A395-B494C68C1CFD}"/>
    <cellStyle name="Moeda 6 2 2 5 2 2" xfId="5140" xr:uid="{7CBDC306-DDFD-4D75-B652-59E5F12C9CA7}"/>
    <cellStyle name="Moeda 6 2 2 5 3" xfId="5141" xr:uid="{18E01723-EF9D-44DB-9A92-739DABC07D7D}"/>
    <cellStyle name="Moeda 6 2 2 6" xfId="5142" xr:uid="{7A2A343C-7FC6-48AE-9DA4-90395D184BD0}"/>
    <cellStyle name="Moeda 6 2 2 6 2" xfId="5143" xr:uid="{3F795E31-1BBC-43E7-9B4A-5D5CC19E6E2B}"/>
    <cellStyle name="Moeda 6 2 2 6 2 2" xfId="5144" xr:uid="{7BA551DA-7867-4076-B32B-38B34D3E2A6B}"/>
    <cellStyle name="Moeda 6 2 2 6 3" xfId="5145" xr:uid="{C687DFB5-6489-4B80-8FAB-5D1DA6D0E603}"/>
    <cellStyle name="Moeda 6 2 2 7" xfId="5146" xr:uid="{08BE1C10-1E7C-4766-9639-F6EC22889086}"/>
    <cellStyle name="Moeda 6 2 2 7 2" xfId="5147" xr:uid="{C1BFE0D3-3296-4620-9C65-8E5A0EC0CB85}"/>
    <cellStyle name="Moeda 6 2 2 7 2 2" xfId="5148" xr:uid="{0D5F0676-3D96-4506-91A1-2738FDCDC7EC}"/>
    <cellStyle name="Moeda 6 2 2 7 3" xfId="5149" xr:uid="{2ABD7A2E-D5B1-45FF-B62E-93A693BBE61F}"/>
    <cellStyle name="Moeda 6 2 2 8" xfId="5150" xr:uid="{0871CE3E-5C5F-419D-87CD-FC44619E991F}"/>
    <cellStyle name="Moeda 6 2 2 8 2" xfId="5151" xr:uid="{FB210014-F7FC-4855-9049-3B179EF3759D}"/>
    <cellStyle name="Moeda 6 2 2 9" xfId="5152" xr:uid="{C18FE6F7-7B78-4E4B-9F18-3062C8069201}"/>
    <cellStyle name="Moeda 6 2 3" xfId="5153" xr:uid="{6AC00B97-2F29-4A33-A621-653AAF617BC4}"/>
    <cellStyle name="Moeda 6 2 3 2" xfId="5154" xr:uid="{1D3A4FBF-757A-451C-A338-0EA55C9BD78F}"/>
    <cellStyle name="Moeda 6 2 3 2 2" xfId="5155" xr:uid="{21DE1DC6-7C29-44DC-A7AA-61050B98F60F}"/>
    <cellStyle name="Moeda 6 2 3 2 2 2" xfId="5156" xr:uid="{A2657A23-1566-4B79-89B7-24CFD5CD8C03}"/>
    <cellStyle name="Moeda 6 2 3 2 3" xfId="5157" xr:uid="{55A94488-811C-4115-9AA6-F49D06F35879}"/>
    <cellStyle name="Moeda 6 2 3 3" xfId="5158" xr:uid="{0C3D2C36-B141-4F68-A0F1-8EF8F2CDBCDB}"/>
    <cellStyle name="Moeda 6 2 3 3 2" xfId="5159" xr:uid="{B5AE82C8-0883-4347-9FA1-D0C28D1B142B}"/>
    <cellStyle name="Moeda 6 2 3 3 2 2" xfId="5160" xr:uid="{01623384-74DD-4E94-89E1-00DCCD1C6445}"/>
    <cellStyle name="Moeda 6 2 3 3 3" xfId="5161" xr:uid="{2813AB4F-B149-488C-ABCF-1DFC7DA894BA}"/>
    <cellStyle name="Moeda 6 2 3 4" xfId="5162" xr:uid="{4A7214BF-7E78-4AB9-B7AA-F7C3C35BDE8F}"/>
    <cellStyle name="Moeda 6 2 3 4 2" xfId="5163" xr:uid="{CB99E100-0A99-4B34-B254-141BA4D0D1D2}"/>
    <cellStyle name="Moeda 6 2 3 4 2 2" xfId="5164" xr:uid="{1250DA34-AF69-4137-A1D1-612EA6649901}"/>
    <cellStyle name="Moeda 6 2 3 4 2 2 2" xfId="5165" xr:uid="{238BE652-6E52-47F1-85E8-F917155FA630}"/>
    <cellStyle name="Moeda 6 2 3 4 2 3" xfId="5166" xr:uid="{C9D15BD4-7DC5-4E57-8A7A-C17A09231CFB}"/>
    <cellStyle name="Moeda 6 2 3 4 3" xfId="5167" xr:uid="{4D1F1E13-2DB2-4925-8F72-7B87941FACEA}"/>
    <cellStyle name="Moeda 6 2 3 4 3 2" xfId="5168" xr:uid="{C8A83835-2B88-46CC-835E-CE0A3C5761CB}"/>
    <cellStyle name="Moeda 6 2 3 4 4" xfId="5169" xr:uid="{8D955701-64F3-423F-9395-0A8DB5BB78D3}"/>
    <cellStyle name="Moeda 6 2 3 5" xfId="5170" xr:uid="{1C4AD553-60A1-44E4-9DEA-3C51252AE338}"/>
    <cellStyle name="Moeda 6 2 3 5 2" xfId="5171" xr:uid="{43F2306D-AB58-4C20-A11F-A4782F1F3D1A}"/>
    <cellStyle name="Moeda 6 2 3 5 2 2" xfId="5172" xr:uid="{EF314870-5AE1-4781-A3A9-8440479B5C43}"/>
    <cellStyle name="Moeda 6 2 3 5 3" xfId="5173" xr:uid="{430C8C24-A74B-44B3-9384-4E147740A210}"/>
    <cellStyle name="Moeda 6 2 3 6" xfId="5174" xr:uid="{A4B146B0-F17F-4EBA-9FEA-F05438C6171D}"/>
    <cellStyle name="Moeda 6 2 3 6 2" xfId="5175" xr:uid="{C2B07027-B105-4461-A9CB-DA544AAAAC07}"/>
    <cellStyle name="Moeda 6 2 3 6 2 2" xfId="5176" xr:uid="{CD599437-802B-48ED-96EF-5ED4A22CCC94}"/>
    <cellStyle name="Moeda 6 2 3 6 3" xfId="5177" xr:uid="{CC3C4A91-192E-4BB0-9003-80DB1677D60A}"/>
    <cellStyle name="Moeda 6 2 3 7" xfId="5178" xr:uid="{9C5952CE-2B20-43B9-BCB4-6643FBF7467F}"/>
    <cellStyle name="Moeda 6 2 3 7 2" xfId="5179" xr:uid="{DE1C621E-4124-4570-8C07-874CBFA8408E}"/>
    <cellStyle name="Moeda 6 2 3 7 2 2" xfId="5180" xr:uid="{8B986AE4-987B-463B-A59D-6A5EA19B6542}"/>
    <cellStyle name="Moeda 6 2 3 7 3" xfId="5181" xr:uid="{946AEF92-C6A2-4914-AA5E-02D68B3F6661}"/>
    <cellStyle name="Moeda 6 2 3 8" xfId="5182" xr:uid="{867BA0C6-90C5-4F56-862C-915CAE261BFF}"/>
    <cellStyle name="Moeda 6 2 3 8 2" xfId="5183" xr:uid="{3F409EB8-F956-4967-A7C4-5CA091C5C494}"/>
    <cellStyle name="Moeda 6 2 3 9" xfId="5184" xr:uid="{9AC252F3-B86D-44EC-AACA-9F4C465B20D6}"/>
    <cellStyle name="Moeda 6 2 4" xfId="5185" xr:uid="{8E663035-3FC0-4614-BC0E-503EC3BBB795}"/>
    <cellStyle name="Moeda 6 2 4 2" xfId="5186" xr:uid="{B963BA72-272C-4206-BE40-7286F28B4B25}"/>
    <cellStyle name="Moeda 6 2 4 2 2" xfId="5187" xr:uid="{EC2AE3E0-F895-4C7A-9F7E-A257E97D5F09}"/>
    <cellStyle name="Moeda 6 2 4 2 2 2" xfId="5188" xr:uid="{D7B6956D-CD7C-4DB4-A76A-2745D01848F6}"/>
    <cellStyle name="Moeda 6 2 4 2 3" xfId="5189" xr:uid="{6805B432-8E22-4D86-8ACC-4A1A4B40A9CE}"/>
    <cellStyle name="Moeda 6 2 4 3" xfId="5190" xr:uid="{A6E37486-D8EF-49A0-8179-CB37E517F5F8}"/>
    <cellStyle name="Moeda 6 2 4 3 2" xfId="5191" xr:uid="{B8641195-D83B-45E0-B59C-A09D6F2EAD2F}"/>
    <cellStyle name="Moeda 6 2 4 3 2 2" xfId="5192" xr:uid="{F040036C-04A0-451F-9B7D-4938788109D2}"/>
    <cellStyle name="Moeda 6 2 4 3 3" xfId="5193" xr:uid="{B7AE9DF0-7D5E-4553-825B-C15F14009C6A}"/>
    <cellStyle name="Moeda 6 2 4 4" xfId="5194" xr:uid="{73C55A40-7730-409A-A4BD-143F199F3A00}"/>
    <cellStyle name="Moeda 6 2 4 4 2" xfId="5195" xr:uid="{ADD778D0-4ECA-4ADD-AB51-DA43AAC1A421}"/>
    <cellStyle name="Moeda 6 2 4 4 2 2" xfId="5196" xr:uid="{6C42A02F-E24A-49BE-808F-B645A79D2B73}"/>
    <cellStyle name="Moeda 6 2 4 4 2 2 2" xfId="5197" xr:uid="{1B459934-B811-4A74-8FA9-6A4ABF8882F1}"/>
    <cellStyle name="Moeda 6 2 4 4 2 3" xfId="5198" xr:uid="{11287C0C-549A-4AC5-8B2C-DF6000E86062}"/>
    <cellStyle name="Moeda 6 2 4 4 3" xfId="5199" xr:uid="{CF72FC23-4DC1-4214-9644-EF8A6E919FD7}"/>
    <cellStyle name="Moeda 6 2 4 4 3 2" xfId="5200" xr:uid="{3396EB38-E164-41EC-81D4-BB2E99D526B0}"/>
    <cellStyle name="Moeda 6 2 4 4 4" xfId="5201" xr:uid="{3F76FFDE-40D8-475A-A9BC-6704CD4E3627}"/>
    <cellStyle name="Moeda 6 2 4 5" xfId="5202" xr:uid="{233CB605-85A3-4A6A-BECD-249ACD969906}"/>
    <cellStyle name="Moeda 6 2 4 5 2" xfId="5203" xr:uid="{03E52999-EBCF-4E91-81E7-19CCBAE8D7E9}"/>
    <cellStyle name="Moeda 6 2 4 5 2 2" xfId="5204" xr:uid="{5BC12D66-8F83-4467-B599-E3D7C3ADF106}"/>
    <cellStyle name="Moeda 6 2 4 5 3" xfId="5205" xr:uid="{DA2AB529-BFCD-4F9B-A934-ADF6047413E3}"/>
    <cellStyle name="Moeda 6 2 4 6" xfId="5206" xr:uid="{3617385D-F0D1-4B88-8CA3-06A02DDA150D}"/>
    <cellStyle name="Moeda 6 2 4 6 2" xfId="5207" xr:uid="{D19ADE7B-A812-44EC-A327-544A78139B66}"/>
    <cellStyle name="Moeda 6 2 4 6 2 2" xfId="5208" xr:uid="{7BC00875-8DCD-4BD2-895C-3A277B8F1D5D}"/>
    <cellStyle name="Moeda 6 2 4 6 3" xfId="5209" xr:uid="{52B65C53-AA6E-44B2-BF79-D2CD63F152E4}"/>
    <cellStyle name="Moeda 6 2 4 7" xfId="5210" xr:uid="{2DAAB99E-4E0F-4EA3-BEDD-7166D99FBB8A}"/>
    <cellStyle name="Moeda 6 2 4 7 2" xfId="5211" xr:uid="{67A31258-812B-4B43-ADA8-81ADB9A259EF}"/>
    <cellStyle name="Moeda 6 2 4 7 2 2" xfId="5212" xr:uid="{AB53C9BB-258A-49EE-A6EE-97AA2A4783E1}"/>
    <cellStyle name="Moeda 6 2 4 7 3" xfId="5213" xr:uid="{9686557C-2178-401D-AF13-C5705940EC27}"/>
    <cellStyle name="Moeda 6 2 4 8" xfId="5214" xr:uid="{6FE2204A-2150-46B8-8D39-0FB129E410DC}"/>
    <cellStyle name="Moeda 6 2 4 8 2" xfId="5215" xr:uid="{1BE3A413-8FE2-4AAB-A50F-69C91D2176B5}"/>
    <cellStyle name="Moeda 6 2 4 9" xfId="5216" xr:uid="{B207FC03-B8ED-4039-8E88-C7FFD55419FC}"/>
    <cellStyle name="Moeda 6 2 5" xfId="5217" xr:uid="{94E43283-7F22-4DE9-B52C-E0C11A857F31}"/>
    <cellStyle name="Moeda 6 2 5 2" xfId="5218" xr:uid="{A919D9A9-12DF-4DB8-AE53-AA96AD98705D}"/>
    <cellStyle name="Moeda 6 2 5 2 2" xfId="5219" xr:uid="{53D8AAFA-76BD-4322-9597-403D5B6C5E3A}"/>
    <cellStyle name="Moeda 6 2 5 2 2 2" xfId="5220" xr:uid="{58B75496-A0BA-4693-9214-0013D02EC80C}"/>
    <cellStyle name="Moeda 6 2 5 2 3" xfId="5221" xr:uid="{6A690BA6-330B-4520-970B-7EA7ADABC3C0}"/>
    <cellStyle name="Moeda 6 2 5 3" xfId="5222" xr:uid="{C30765E7-F8BB-4512-B334-7534815319E7}"/>
    <cellStyle name="Moeda 6 2 5 3 2" xfId="5223" xr:uid="{231F2076-2889-4D8A-9AF8-5F44356B7405}"/>
    <cellStyle name="Moeda 6 2 5 3 2 2" xfId="5224" xr:uid="{1B0FB4AB-EBA0-4B9B-B453-E1CE97DC9F4C}"/>
    <cellStyle name="Moeda 6 2 5 3 3" xfId="5225" xr:uid="{17EECB82-519F-498B-A09B-70C97834DAFB}"/>
    <cellStyle name="Moeda 6 2 5 4" xfId="5226" xr:uid="{79962339-473C-48E5-82FD-FE2CC9FD5757}"/>
    <cellStyle name="Moeda 6 2 5 4 2" xfId="5227" xr:uid="{2E578F5D-6F5A-44D6-A2D9-3600BF640198}"/>
    <cellStyle name="Moeda 6 2 5 4 2 2" xfId="5228" xr:uid="{2B22FF13-5606-49AF-BDE1-0EB77E1E86DD}"/>
    <cellStyle name="Moeda 6 2 5 4 3" xfId="5229" xr:uid="{A23CE4F0-463B-41E6-B83D-E653D3A5B275}"/>
    <cellStyle name="Moeda 6 2 5 5" xfId="5230" xr:uid="{C7A41489-EB22-40EB-95A7-BC66020C5458}"/>
    <cellStyle name="Moeda 6 2 5 5 2" xfId="5231" xr:uid="{25EFA026-79A1-4D00-9C98-83F9B686D83E}"/>
    <cellStyle name="Moeda 6 2 5 6" xfId="5232" xr:uid="{C631580D-07A4-4273-8B0F-855539A3E54A}"/>
    <cellStyle name="Moeda 6 2 6" xfId="5233" xr:uid="{7EC0BB8A-C15D-41AE-84E2-67983817F50E}"/>
    <cellStyle name="Moeda 6 2 6 2" xfId="5234" xr:uid="{4FE83CC0-037E-4637-B84D-8ED26F7B0B0C}"/>
    <cellStyle name="Moeda 6 2 6 2 2" xfId="5235" xr:uid="{0DD06368-A0C9-4B0F-8380-30B8E5F42388}"/>
    <cellStyle name="Moeda 6 2 6 2 2 2" xfId="5236" xr:uid="{65AF334C-FF3F-4F8A-A8A7-9088912C7543}"/>
    <cellStyle name="Moeda 6 2 6 2 2 2 2" xfId="5237" xr:uid="{27D66FB3-672C-4786-B786-81DE455BF998}"/>
    <cellStyle name="Moeda 6 2 6 2 2 3" xfId="5238" xr:uid="{6CC2B117-F62B-4A60-B375-A3775ED52214}"/>
    <cellStyle name="Moeda 6 2 6 2 3" xfId="5239" xr:uid="{69BB0B96-CE94-4F7C-A475-D7AC3E8C5374}"/>
    <cellStyle name="Moeda 6 2 6 2 3 2" xfId="5240" xr:uid="{D09FCB2D-99D1-4B06-AD71-CED72E48E681}"/>
    <cellStyle name="Moeda 6 2 6 2 3 2 2" xfId="5241" xr:uid="{57F61218-C8CF-4ADB-9ADD-099E015EAF50}"/>
    <cellStyle name="Moeda 6 2 6 2 3 3" xfId="5242" xr:uid="{EC0ECA09-6023-4F77-8F10-E004875279DB}"/>
    <cellStyle name="Moeda 6 2 6 2 4" xfId="5243" xr:uid="{DC3B0627-0BBE-4F4B-9472-ECFAB41C718B}"/>
    <cellStyle name="Moeda 6 2 6 2 4 2" xfId="5244" xr:uid="{5DE80F73-0942-4FFB-837A-C8B97A96054E}"/>
    <cellStyle name="Moeda 6 2 6 2 5" xfId="5245" xr:uid="{13E30E4F-EF66-4021-A853-8858E6BFFF24}"/>
    <cellStyle name="Moeda 6 2 6 3" xfId="5246" xr:uid="{B1C2E21C-3943-4666-B236-D689CB6C5CCF}"/>
    <cellStyle name="Moeda 6 2 6 3 2" xfId="5247" xr:uid="{EE692D87-5648-4226-8ECB-5D7C521E4E34}"/>
    <cellStyle name="Moeda 6 2 6 3 2 2" xfId="5248" xr:uid="{458B1E6A-431E-4DF3-8EAA-EA6D8C1889CF}"/>
    <cellStyle name="Moeda 6 2 6 3 2 2 2" xfId="5249" xr:uid="{B94AC619-0ED5-4B4D-9ECA-B17893932A80}"/>
    <cellStyle name="Moeda 6 2 6 3 2 3" xfId="5250" xr:uid="{5A058CF1-145C-465A-8A50-CBC76F544691}"/>
    <cellStyle name="Moeda 6 2 6 3 3" xfId="5251" xr:uid="{D2156133-406F-4697-B86F-9E3854954FDC}"/>
    <cellStyle name="Moeda 6 2 6 3 3 2" xfId="5252" xr:uid="{52E46201-C93C-4521-B12B-EB8E93D2C35D}"/>
    <cellStyle name="Moeda 6 2 6 3 3 2 2" xfId="5253" xr:uid="{05F9B238-695C-4FE8-96F2-6C6C38A11E66}"/>
    <cellStyle name="Moeda 6 2 6 3 3 3" xfId="5254" xr:uid="{EED9D5E5-6420-4C61-A76C-F367CD150B44}"/>
    <cellStyle name="Moeda 6 2 6 3 4" xfId="5255" xr:uid="{8E2DC296-FE35-4C49-BE5C-0003B7E3CF56}"/>
    <cellStyle name="Moeda 6 2 6 3 4 2" xfId="5256" xr:uid="{0E2569FE-AC90-466D-81B0-753257DB171A}"/>
    <cellStyle name="Moeda 6 2 6 3 5" xfId="5257" xr:uid="{B706C975-ECD8-4C9F-AEE3-0A080DEF662B}"/>
    <cellStyle name="Moeda 6 2 6 4" xfId="5258" xr:uid="{8A7FFE2C-1791-45E1-A013-D9716016676B}"/>
    <cellStyle name="Moeda 6 2 6 4 2" xfId="5259" xr:uid="{BEAE19B5-8C2D-4BA2-8289-9445FAE4F090}"/>
    <cellStyle name="Moeda 6 2 6 4 2 2" xfId="5260" xr:uid="{70D31EC5-B567-414E-8787-CB5404120CAD}"/>
    <cellStyle name="Moeda 6 2 6 4 3" xfId="5261" xr:uid="{8FCA1393-93FA-44B9-AAD7-77969BCB2107}"/>
    <cellStyle name="Moeda 6 2 6 5" xfId="5262" xr:uid="{1FA6D46B-2CC8-45B9-A090-5BD49383B3E2}"/>
    <cellStyle name="Moeda 6 2 6 5 2" xfId="5263" xr:uid="{03CC2469-FAC9-4285-95B8-C141D21B5C58}"/>
    <cellStyle name="Moeda 6 2 6 5 2 2" xfId="5264" xr:uid="{576A1181-E907-4753-8024-D460DAB74649}"/>
    <cellStyle name="Moeda 6 2 6 5 3" xfId="5265" xr:uid="{1E8E0C71-D90E-452C-8559-965D1244318E}"/>
    <cellStyle name="Moeda 6 2 6 6" xfId="5266" xr:uid="{066F4CBE-FE24-4E72-B05F-B7F01B6D80FC}"/>
    <cellStyle name="Moeda 6 2 6 6 2" xfId="5267" xr:uid="{09A19EE0-C0FD-419A-A5DB-F5BC9D493E03}"/>
    <cellStyle name="Moeda 6 2 6 7" xfId="5268" xr:uid="{351EC1DF-6B4D-447B-8ACD-19E546D69887}"/>
    <cellStyle name="Moeda 6 2 7" xfId="5269" xr:uid="{03886180-992D-44E6-9EE5-5C305F18125C}"/>
    <cellStyle name="Moeda 6 2 7 2" xfId="5270" xr:uid="{3E060C9A-28B8-4E45-9661-7D9819434DE7}"/>
    <cellStyle name="Moeda 6 2 7 2 2" xfId="5271" xr:uid="{89670086-73F4-4425-9228-9399F2B6D589}"/>
    <cellStyle name="Moeda 6 2 7 2 2 2" xfId="5272" xr:uid="{C99D7BC9-2A05-49A8-AFDC-87D4581CBBB2}"/>
    <cellStyle name="Moeda 6 2 7 2 2 2 2" xfId="5273" xr:uid="{940BFEEB-621B-4AEC-A65B-EFDB5517FBD1}"/>
    <cellStyle name="Moeda 6 2 7 2 2 3" xfId="5274" xr:uid="{BB60131C-8086-48D6-A79F-84F242FD7179}"/>
    <cellStyle name="Moeda 6 2 7 2 3" xfId="5275" xr:uid="{20BC670A-4477-4E7A-8831-78344F8E8919}"/>
    <cellStyle name="Moeda 6 2 7 2 3 2" xfId="5276" xr:uid="{C0435620-3630-4813-9858-33C7CF8A6A96}"/>
    <cellStyle name="Moeda 6 2 7 2 3 2 2" xfId="5277" xr:uid="{0010E5DD-7EAE-461C-91EA-826E689924C9}"/>
    <cellStyle name="Moeda 6 2 7 2 3 3" xfId="5278" xr:uid="{E29F3420-05D3-4E47-B637-1CF17E7DDEE9}"/>
    <cellStyle name="Moeda 6 2 7 2 4" xfId="5279" xr:uid="{4ED0AE68-A28F-46DA-8F6E-6DDB65391255}"/>
    <cellStyle name="Moeda 6 2 7 2 4 2" xfId="5280" xr:uid="{5C55A6BD-D6AE-4283-BA5C-7CFFAE209B72}"/>
    <cellStyle name="Moeda 6 2 7 2 5" xfId="5281" xr:uid="{B48C173A-F8F9-40B2-9DC1-1AC97543C4B2}"/>
    <cellStyle name="Moeda 6 2 7 3" xfId="5282" xr:uid="{F7674176-3644-44F8-B931-918DA773C342}"/>
    <cellStyle name="Moeda 6 2 7 3 2" xfId="5283" xr:uid="{2D9D0F11-0604-4D10-A3E2-B5BF4E87E4C3}"/>
    <cellStyle name="Moeda 6 2 7 3 2 2" xfId="5284" xr:uid="{5F9964C9-23EA-46DA-A852-5DE971A6F823}"/>
    <cellStyle name="Moeda 6 2 7 3 2 2 2" xfId="5285" xr:uid="{528CF1BC-9E0E-4C45-BF2D-E9BF4ABB6CAD}"/>
    <cellStyle name="Moeda 6 2 7 3 2 3" xfId="5286" xr:uid="{B5A96697-EC03-49BC-9F87-2275A85F43C3}"/>
    <cellStyle name="Moeda 6 2 7 3 3" xfId="5287" xr:uid="{CA56EF12-C9C2-488F-B48E-1C0CE6BF2FBB}"/>
    <cellStyle name="Moeda 6 2 7 3 3 2" xfId="5288" xr:uid="{7998CF81-1F66-4C66-96F2-296B299359C2}"/>
    <cellStyle name="Moeda 6 2 7 3 3 2 2" xfId="5289" xr:uid="{32125EFA-1916-42F0-BC37-E7B3FEE35615}"/>
    <cellStyle name="Moeda 6 2 7 3 3 3" xfId="5290" xr:uid="{E533D151-332C-4FA4-A7F6-DDB8F3F9D225}"/>
    <cellStyle name="Moeda 6 2 7 3 4" xfId="5291" xr:uid="{4533CD25-85FA-4C66-9317-EA897D8C326E}"/>
    <cellStyle name="Moeda 6 2 7 3 4 2" xfId="5292" xr:uid="{5C81C987-3561-4250-970F-5A30BCE4FC53}"/>
    <cellStyle name="Moeda 6 2 7 3 5" xfId="5293" xr:uid="{E549FD23-307D-45E4-AC38-66DC5FAF60EF}"/>
    <cellStyle name="Moeda 6 2 7 4" xfId="5294" xr:uid="{6B39F65C-935D-4280-9A9F-EB0AA7BFF7F3}"/>
    <cellStyle name="Moeda 6 2 7 4 2" xfId="5295" xr:uid="{F0244639-6799-403C-A681-B09A8432A073}"/>
    <cellStyle name="Moeda 6 2 7 4 2 2" xfId="5296" xr:uid="{97B02C4F-887E-4467-BF36-54C00F6E732E}"/>
    <cellStyle name="Moeda 6 2 7 4 3" xfId="5297" xr:uid="{7D8A9606-BA3F-4392-A9E4-0958241E8713}"/>
    <cellStyle name="Moeda 6 2 7 5" xfId="5298" xr:uid="{0738A9F6-949C-4E61-89A6-7091406DB32E}"/>
    <cellStyle name="Moeda 6 2 7 5 2" xfId="5299" xr:uid="{A692116D-F893-462B-8204-C8A861706BA4}"/>
    <cellStyle name="Moeda 6 2 7 5 2 2" xfId="5300" xr:uid="{9A0858CA-5374-4B17-A0E2-5985922ECA3D}"/>
    <cellStyle name="Moeda 6 2 7 5 3" xfId="5301" xr:uid="{C8391A2A-210E-4184-9EBE-646F1BE944F1}"/>
    <cellStyle name="Moeda 6 2 7 6" xfId="5302" xr:uid="{23C86FC7-0011-4FA4-8D5D-7C26CDED2520}"/>
    <cellStyle name="Moeda 6 2 7 6 2" xfId="5303" xr:uid="{26F7658B-B7B7-4434-9F33-F10C8F6EF592}"/>
    <cellStyle name="Moeda 6 2 7 7" xfId="5304" xr:uid="{1EA4FC47-3D84-42EC-BB44-F1CE3DBCC4E6}"/>
    <cellStyle name="Moeda 6 2 8" xfId="5305" xr:uid="{ADBBB73B-D4B3-4300-AB4E-A80B225F68A3}"/>
    <cellStyle name="Moeda 6 2 8 2" xfId="5306" xr:uid="{BAAB76D4-6D3F-4735-8D0F-8072DBAD9391}"/>
    <cellStyle name="Moeda 6 2 8 2 2" xfId="5307" xr:uid="{A9E5ACEB-7849-47B9-A4FD-73DC883A218F}"/>
    <cellStyle name="Moeda 6 2 8 2 2 2" xfId="5308" xr:uid="{45CABB0B-467E-4F3D-819F-07707C07DF28}"/>
    <cellStyle name="Moeda 6 2 8 2 3" xfId="5309" xr:uid="{076C2DF4-034F-47A6-9074-C8F91DC039FA}"/>
    <cellStyle name="Moeda 6 2 8 3" xfId="5310" xr:uid="{682B6E9D-0AC4-4C7F-96C9-8DE49B8F5BB5}"/>
    <cellStyle name="Moeda 6 2 8 3 2" xfId="5311" xr:uid="{908C60FA-C9B1-4F23-93B9-B4C7F7CD5116}"/>
    <cellStyle name="Moeda 6 2 8 3 2 2" xfId="5312" xr:uid="{5905ECB3-9316-4D1A-90D1-64BC134F3B7E}"/>
    <cellStyle name="Moeda 6 2 8 3 3" xfId="5313" xr:uid="{78BEA6DF-1C08-4C94-8A9C-2586621EAFC1}"/>
    <cellStyle name="Moeda 6 2 8 4" xfId="5314" xr:uid="{C9C9E706-D175-46A5-9906-799228F8F8B7}"/>
    <cellStyle name="Moeda 6 2 8 4 2" xfId="5315" xr:uid="{C09EDFF0-D683-46CA-8D58-3970A589D9EE}"/>
    <cellStyle name="Moeda 6 2 8 5" xfId="5316" xr:uid="{48155DEF-ADB2-401D-82B8-7C91E4219214}"/>
    <cellStyle name="Moeda 6 2 9" xfId="5317" xr:uid="{C169840A-8078-4C0A-B500-0D22548570E7}"/>
    <cellStyle name="Moeda 6 2 9 2" xfId="5318" xr:uid="{8E9CBED0-FC45-4E94-9B71-70470524F06D}"/>
    <cellStyle name="Moeda 6 2 9 2 2" xfId="5319" xr:uid="{BB8DA861-0B3E-468D-939A-49B14EEA8CBF}"/>
    <cellStyle name="Moeda 6 2 9 3" xfId="5320" xr:uid="{471497D3-19EF-4A25-A3C1-322BB803B15F}"/>
    <cellStyle name="Moeda 6 3" xfId="5321" xr:uid="{91BA2C7B-625B-4038-94CB-EA079A56D043}"/>
    <cellStyle name="Moeda 6 3 2" xfId="5322" xr:uid="{8D779F24-FA64-4CCD-BD38-DF1B05E6804D}"/>
    <cellStyle name="Moeda 6 3 3" xfId="5323" xr:uid="{6F3DF2E3-7C05-4A06-9A60-95350FB4A544}"/>
    <cellStyle name="Moeda 6 4" xfId="5324" xr:uid="{268A196D-9A27-40AF-861A-0AF8A17C27D2}"/>
    <cellStyle name="Moeda 6 5" xfId="5325" xr:uid="{4929FB9C-5BC6-4CB6-A010-887F159BBB12}"/>
    <cellStyle name="Moeda 6_Plan1" xfId="5326" xr:uid="{E562787E-499A-49DF-AA4A-8B9DFB07133E}"/>
    <cellStyle name="Moeda 7" xfId="5327" xr:uid="{DB624884-6D02-46DF-A132-DDA52D205523}"/>
    <cellStyle name="Moeda 7 2" xfId="5328" xr:uid="{6C48EE14-50C1-4AB1-A7D8-CA772511F395}"/>
    <cellStyle name="Moeda 7 2 2" xfId="5329" xr:uid="{A1022126-E6BC-42DF-B0E0-8EB621E1A5F6}"/>
    <cellStyle name="Moeda 7 2 2 2" xfId="5330" xr:uid="{9F369371-D703-425A-A501-09A2A279D0AA}"/>
    <cellStyle name="Moeda 7 2 2 2 2" xfId="5331" xr:uid="{91B4F122-3C1E-4336-8AC3-53290E49EEFB}"/>
    <cellStyle name="Moeda 7 2 2 3" xfId="5332" xr:uid="{EBCC574B-1516-44EF-ABEE-DAD114F63E7C}"/>
    <cellStyle name="Moeda 7 2 3" xfId="5333" xr:uid="{8E5DF83C-6B84-4085-91A4-8B870D3868DA}"/>
    <cellStyle name="Moeda 7 2 3 2" xfId="5334" xr:uid="{6831E366-6EDC-4D34-A516-E9AF5397C741}"/>
    <cellStyle name="Moeda 7 2 3 2 2" xfId="5335" xr:uid="{C087425D-86D4-44E3-9467-EF7E35B3A9E0}"/>
    <cellStyle name="Moeda 7 2 3 3" xfId="5336" xr:uid="{881A7917-BAB4-4167-A1CB-7B1CE6CFE452}"/>
    <cellStyle name="Moeda 7 2 4" xfId="5337" xr:uid="{142369E6-9933-43C9-A299-DDF0E8737451}"/>
    <cellStyle name="Moeda 7 2 4 2" xfId="5338" xr:uid="{A9993E78-1DEE-4DDF-AD33-7C49788CE90E}"/>
    <cellStyle name="Moeda 7 2 5" xfId="5339" xr:uid="{6D331FD7-1313-4341-906B-0A41F62D0609}"/>
    <cellStyle name="Moeda 7 3" xfId="5340" xr:uid="{C2DE5015-1AFA-457B-9D40-A2232CA59CF9}"/>
    <cellStyle name="Moeda 7 4" xfId="5341" xr:uid="{2157FE6D-8924-440E-A99A-3A4077C9F398}"/>
    <cellStyle name="Moeda 7 4 2" xfId="5342" xr:uid="{23AF3FDE-8665-4274-843F-94A26B4D3221}"/>
    <cellStyle name="Moeda 7 4 2 2" xfId="5343" xr:uid="{7CBB9D20-A854-4638-B816-41E8BAEB2D81}"/>
    <cellStyle name="Moeda 7 4 3" xfId="5344" xr:uid="{7E8A08E2-BA88-45FF-ABA9-E97AEDFBEE87}"/>
    <cellStyle name="Moeda 7_Plan1" xfId="5345" xr:uid="{1BEB228C-DA5E-4905-8E9D-A58E12B49B4B}"/>
    <cellStyle name="Moeda 8" xfId="5346" xr:uid="{02EE5768-59FA-4E2D-B6E1-8EF65C806A7D}"/>
    <cellStyle name="Moeda 9" xfId="5347" xr:uid="{7D3B3F52-11F8-4CF6-925D-7DB8B1534961}"/>
    <cellStyle name="Neutra 10" xfId="5348" xr:uid="{D7F491F0-2AD4-402A-B375-1A1E90ABEB5F}"/>
    <cellStyle name="Neutra 2" xfId="5349" xr:uid="{483FD4B5-E2CB-42FA-A6D5-DF4D269661AA}"/>
    <cellStyle name="Neutra 3" xfId="5350" xr:uid="{6F752509-7C21-4660-A70F-7BCE0750BB7A}"/>
    <cellStyle name="Neutra 4" xfId="5351" xr:uid="{B41D7B82-8C4C-4CD2-8B45-3C5CF193A125}"/>
    <cellStyle name="Neutra 5" xfId="5352" xr:uid="{DF9BA221-5586-47A3-BD55-23A33A7AE400}"/>
    <cellStyle name="Neutra 6" xfId="5353" xr:uid="{D53C6C26-483E-43DC-8A8C-5F4EAEA3FC9A}"/>
    <cellStyle name="Neutra 7" xfId="5354" xr:uid="{FB61A9DC-5A91-4991-90DD-D3D702E93EAF}"/>
    <cellStyle name="Neutra 8" xfId="5355" xr:uid="{8E4DA7D5-72C5-4018-A720-4DADB258F3ED}"/>
    <cellStyle name="Neutra 9" xfId="5356" xr:uid="{019EFF0B-CC33-4BF3-83E4-DDCFFE7B11ED}"/>
    <cellStyle name="Neutral" xfId="5357" xr:uid="{11EA5A09-C73E-4B52-BE67-4C84628C016D}"/>
    <cellStyle name="Normal" xfId="0" builtinId="0"/>
    <cellStyle name="Normal 10" xfId="5358" xr:uid="{8F3294B2-20DF-4584-9AE0-544175BDBF70}"/>
    <cellStyle name="Normal 10 10" xfId="5359" xr:uid="{A5560FDE-4A61-48F7-97F1-0EEA1D73E6A2}"/>
    <cellStyle name="Normal 10 11" xfId="5360" xr:uid="{5F29D486-B778-46F2-BC3E-2805AE7F3B29}"/>
    <cellStyle name="Normal 10 12" xfId="5361" xr:uid="{C5825AAC-DF49-4B16-B514-E5001AEA69BC}"/>
    <cellStyle name="Normal 10 13" xfId="5362" xr:uid="{35B9996F-06D5-4692-B148-B000742AE562}"/>
    <cellStyle name="Normal 10 2" xfId="5363" xr:uid="{5D178552-65C1-4770-806B-1411F2CAA890}"/>
    <cellStyle name="Normal 10 2 10" xfId="5364" xr:uid="{49B3515C-5E6E-48CB-89FE-9E0CA4A0D14C}"/>
    <cellStyle name="Normal 10 2 2" xfId="5365" xr:uid="{4CF54ACA-14EA-4A6A-B9B4-50FD27648534}"/>
    <cellStyle name="Normal 10 2 2 2" xfId="5366" xr:uid="{57FCF442-3C85-401D-9F4B-69E60ED1B155}"/>
    <cellStyle name="Normal 10 2 2 2 2" xfId="5367" xr:uid="{345BD2A8-A007-41CA-ACBE-6642ACB93C55}"/>
    <cellStyle name="Normal 10 2 2 2 2 2" xfId="5368" xr:uid="{41D3408D-BCAB-42F5-8649-49B7A7BDCE50}"/>
    <cellStyle name="Normal 10 2 2 2 2 3" xfId="5369" xr:uid="{198ACCAC-2D91-4170-ADAF-33919809FCCA}"/>
    <cellStyle name="Normal 10 2 2 2 2_Plan1" xfId="5370" xr:uid="{F7DC31AA-B900-469F-B3C2-4857BACBBFF0}"/>
    <cellStyle name="Normal 10 2 2 2 3" xfId="5371" xr:uid="{80B95D75-19DA-4E4C-83CD-BE6A022EE6AD}"/>
    <cellStyle name="Normal 10 2 2 2 3 2" xfId="5372" xr:uid="{FA4F6FD1-2C1F-4CA8-A82F-8EF42F73B47C}"/>
    <cellStyle name="Normal 10 2 2 2 3 3" xfId="5373" xr:uid="{5715008E-C01D-4AEC-97AC-A79D55F04A3E}"/>
    <cellStyle name="Normal 10 2 2 2 3_Plan1" xfId="5374" xr:uid="{B3CF8E3F-149E-468D-8E31-BD7E591FD8F9}"/>
    <cellStyle name="Normal 10 2 2 2 4" xfId="5375" xr:uid="{E694ACFC-8C5A-41B4-8B02-729F2465D33B}"/>
    <cellStyle name="Normal 10 2 2 2 5" xfId="5376" xr:uid="{9AA22DC2-EE6F-445D-8189-B390DCFC4DA9}"/>
    <cellStyle name="Normal 10 2 2 2 6" xfId="5377" xr:uid="{20072ED1-264C-4228-98D5-9E62F52B33FF}"/>
    <cellStyle name="Normal 10 2 2 2_Plan1" xfId="5378" xr:uid="{735C2D61-3CB1-43DA-AAAA-D8AF8E9C5AEA}"/>
    <cellStyle name="Normal 10 2 2 3" xfId="5379" xr:uid="{E71FF0F0-2F9C-4EF2-9853-0486214DFA3C}"/>
    <cellStyle name="Normal 10 2 2 3 2" xfId="5380" xr:uid="{7D8DA732-1FE8-4288-BFF3-C8C557CAF5AB}"/>
    <cellStyle name="Normal 10 2 2 3 2 2" xfId="5381" xr:uid="{B77740AF-2EAA-47A2-8386-FD9AB64755F4}"/>
    <cellStyle name="Normal 10 2 2 3 2 3" xfId="5382" xr:uid="{F9D67B37-29A6-454F-AD24-B6B062FB5107}"/>
    <cellStyle name="Normal 10 2 2 3 2_Plan1" xfId="5383" xr:uid="{3FA2F391-7402-4152-BF95-CFF688FAC987}"/>
    <cellStyle name="Normal 10 2 2 3 3" xfId="5384" xr:uid="{13776B98-D651-4E1A-A569-EEB04053A377}"/>
    <cellStyle name="Normal 10 2 2 3 3 2" xfId="5385" xr:uid="{37065CA1-E82B-4FB9-8243-FE90540A2BF7}"/>
    <cellStyle name="Normal 10 2 2 3 3 3" xfId="5386" xr:uid="{F00A55ED-DC5F-4134-A9B2-1202218E6CAF}"/>
    <cellStyle name="Normal 10 2 2 3 3_Plan1" xfId="5387" xr:uid="{D37732C0-8F34-4DD6-9642-1184D086C442}"/>
    <cellStyle name="Normal 10 2 2 3 4" xfId="5388" xr:uid="{D64F9274-6949-4898-9181-64FDD8390D2B}"/>
    <cellStyle name="Normal 10 2 2 3 5" xfId="5389" xr:uid="{E5DC3E91-A9FE-4FFE-BFEF-6D5B075A414A}"/>
    <cellStyle name="Normal 10 2 2 3 6" xfId="5390" xr:uid="{2723C513-EA01-4F68-9734-1406E08852B2}"/>
    <cellStyle name="Normal 10 2 2 3_Plan1" xfId="5391" xr:uid="{2273B235-1253-41AB-B422-21CE93535BBE}"/>
    <cellStyle name="Normal 10 2 2 4" xfId="5392" xr:uid="{E08D4949-F179-4CB2-8D90-437332BFD6B0}"/>
    <cellStyle name="Normal 10 2 2 4 2" xfId="5393" xr:uid="{83F6C0E3-A2A8-4346-B850-C8842679A8FF}"/>
    <cellStyle name="Normal 10 2 2 4 3" xfId="5394" xr:uid="{D382EF4C-89B2-4F9E-8B90-B985AA8D8B27}"/>
    <cellStyle name="Normal 10 2 2 4 4" xfId="5395" xr:uid="{4C048004-66AB-4B80-9F2D-B1D4A937856C}"/>
    <cellStyle name="Normal 10 2 2 4_Plan1" xfId="5396" xr:uid="{D19A72D3-EF98-4BD5-9E18-5316F78F30F0}"/>
    <cellStyle name="Normal 10 2 2 5" xfId="5397" xr:uid="{D1D6C7A2-EB94-4E46-9E37-26A9CDFACB5B}"/>
    <cellStyle name="Normal 10 2 2 5 2" xfId="5398" xr:uid="{03E5518C-D1CC-4FF5-AC4C-A44D26178093}"/>
    <cellStyle name="Normal 10 2 2 5 3" xfId="5399" xr:uid="{BE9B554D-F04F-43A3-B02C-059EE838930D}"/>
    <cellStyle name="Normal 10 2 2 5_Plan1" xfId="5400" xr:uid="{55C3EBC0-FA92-4786-928B-7A219DC8F88D}"/>
    <cellStyle name="Normal 10 2 2 6" xfId="5401" xr:uid="{72C93533-E46A-416D-8F99-572DD1AC81E4}"/>
    <cellStyle name="Normal 10 2 2 7" xfId="5402" xr:uid="{56142605-73B5-4030-B6A7-5C132EC2DA13}"/>
    <cellStyle name="Normal 10 2 2 8" xfId="5403" xr:uid="{9B75BCC8-F492-4489-BD52-E1AD4F9FAB52}"/>
    <cellStyle name="Normal 10 2 2 9" xfId="5404" xr:uid="{BD822231-9089-4A94-8092-A6320D471892}"/>
    <cellStyle name="Normal 10 2 2_COMPOSIÇÃO" xfId="5405" xr:uid="{8C98DBD2-0960-4ECE-BBC5-9898E2CEC917}"/>
    <cellStyle name="Normal 10 2 3" xfId="5406" xr:uid="{56B0B667-ABF8-4DC5-AD10-4680B47D3466}"/>
    <cellStyle name="Normal 10 2 3 2" xfId="5407" xr:uid="{140E16DE-A837-4559-872F-12CEC84CE67C}"/>
    <cellStyle name="Normal 10 2 3 2 2" xfId="5408" xr:uid="{92D2A54E-09C0-476E-9990-C94CC556126A}"/>
    <cellStyle name="Normal 10 2 3 2 3" xfId="5409" xr:uid="{179FC059-C45E-482F-8F47-B6EED17F2BF8}"/>
    <cellStyle name="Normal 10 2 3 2_Plan1" xfId="5410" xr:uid="{29ECABC4-EC33-427B-8F58-7B2898C870D6}"/>
    <cellStyle name="Normal 10 2 3 3" xfId="5411" xr:uid="{C2B0438C-E1D3-4EA3-9999-8914DC435021}"/>
    <cellStyle name="Normal 10 2 3 3 2" xfId="5412" xr:uid="{95AD7949-EB62-4CA9-B314-11F42E6E072A}"/>
    <cellStyle name="Normal 10 2 3 3 3" xfId="5413" xr:uid="{E0A4C6B0-4B51-43A3-ACF5-CBD406D3B510}"/>
    <cellStyle name="Normal 10 2 3 3_Plan1" xfId="5414" xr:uid="{522BF271-868E-47B3-B12C-94D38ADBC247}"/>
    <cellStyle name="Normal 10 2 3 4" xfId="5415" xr:uid="{362C10B0-5E2A-4DCF-A812-6399B38F7E04}"/>
    <cellStyle name="Normal 10 2 3 5" xfId="5416" xr:uid="{393D65AF-9F9D-4547-B869-FB5674EAFED5}"/>
    <cellStyle name="Normal 10 2 3 6" xfId="5417" xr:uid="{D8E083F0-6DD3-4F8B-AFEF-7A3ABC2E65E7}"/>
    <cellStyle name="Normal 10 2 3_Plan1" xfId="5418" xr:uid="{7773D5F2-C61A-47F2-99D7-88A86B272E8A}"/>
    <cellStyle name="Normal 10 2 4" xfId="5419" xr:uid="{6F9FE792-E16C-4951-B809-B7E1B3F290AC}"/>
    <cellStyle name="Normal 10 2 4 2" xfId="5420" xr:uid="{91B9782B-6016-49EB-B97D-E90B4999383F}"/>
    <cellStyle name="Normal 10 2 4 2 2" xfId="5421" xr:uid="{D1CFA0CF-9D51-4FC8-8A72-706CEC02045E}"/>
    <cellStyle name="Normal 10 2 4 2 3" xfId="5422" xr:uid="{33E6CE78-B208-420D-8A56-EE033C109B24}"/>
    <cellStyle name="Normal 10 2 4 2_Plan1" xfId="5423" xr:uid="{4215CBA4-AE50-4534-B68D-6AF484E49B22}"/>
    <cellStyle name="Normal 10 2 4 3" xfId="5424" xr:uid="{E980D4BD-AD10-4874-94FA-7002CBF55CB4}"/>
    <cellStyle name="Normal 10 2 4 3 2" xfId="5425" xr:uid="{B1D8C2E4-6EA5-4F38-9910-76D062C1CD18}"/>
    <cellStyle name="Normal 10 2 4 3 3" xfId="5426" xr:uid="{6442F2A4-3A36-43FC-A4F8-BF616FB3014C}"/>
    <cellStyle name="Normal 10 2 4 3_Plan1" xfId="5427" xr:uid="{B6438F70-7FD6-4965-8C86-DCABE18D4A5B}"/>
    <cellStyle name="Normal 10 2 4 4" xfId="5428" xr:uid="{BCC934D8-07FE-451E-82F0-DAECE49512E8}"/>
    <cellStyle name="Normal 10 2 4 5" xfId="5429" xr:uid="{FEF9409A-3485-4478-B132-E604BBF8FCFF}"/>
    <cellStyle name="Normal 10 2 4 6" xfId="5430" xr:uid="{D8026DE6-D94E-4B6B-8100-1F960A66617D}"/>
    <cellStyle name="Normal 10 2 4_Plan1" xfId="5431" xr:uid="{932658C1-9614-4356-88AF-EEC91DB6F549}"/>
    <cellStyle name="Normal 10 2 5" xfId="5432" xr:uid="{B5A53969-1493-4454-BD0A-1DF4BA1A8CCD}"/>
    <cellStyle name="Normal 10 2 5 2" xfId="5433" xr:uid="{4D67CA10-428E-4F42-AEB5-8153EDD540AE}"/>
    <cellStyle name="Normal 10 2 5 3" xfId="5434" xr:uid="{685068BE-FB62-485F-A972-DC1E1A103004}"/>
    <cellStyle name="Normal 10 2 5 4" xfId="5435" xr:uid="{85EEA7FB-2DB2-4999-B970-F7DFFD1AE6B7}"/>
    <cellStyle name="Normal 10 2 5_Plan1" xfId="5436" xr:uid="{80F55768-6BE1-4C6F-8107-857BACF75384}"/>
    <cellStyle name="Normal 10 2 6" xfId="5437" xr:uid="{0DED0112-375D-497E-9E6E-E2C85E5B42DC}"/>
    <cellStyle name="Normal 10 2 6 2" xfId="5438" xr:uid="{932C3A79-7AC4-4F5F-8C9E-2A3C5BE2470C}"/>
    <cellStyle name="Normal 10 2 6 3" xfId="5439" xr:uid="{C6107609-E6EE-4AAE-94EB-8FB3F3B0C759}"/>
    <cellStyle name="Normal 10 2 6_Plan1" xfId="5440" xr:uid="{1AC886C2-9076-462F-81FD-3707829AAB35}"/>
    <cellStyle name="Normal 10 2 7" xfId="5441" xr:uid="{09C2D4A0-0286-462B-9B36-648028920F7D}"/>
    <cellStyle name="Normal 10 2 8" xfId="5442" xr:uid="{6D19BC6F-632E-429E-B022-8E64552B1E74}"/>
    <cellStyle name="Normal 10 2 9" xfId="5443" xr:uid="{2B6ACC04-D024-4A95-8DEC-3FBF4FE80124}"/>
    <cellStyle name="Normal 10 2_COMPOSIÇÃO" xfId="5444" xr:uid="{F90C9A69-06FA-47B1-902F-8F56BD7C1B7D}"/>
    <cellStyle name="Normal 10 3" xfId="5445" xr:uid="{AC896B43-BD25-46C3-830F-F922632F4FFE}"/>
    <cellStyle name="Normal 10 3 10" xfId="5446" xr:uid="{CDEB4600-0F94-4A37-B8D0-6F23B3434391}"/>
    <cellStyle name="Normal 10 3 2" xfId="5447" xr:uid="{0CA9F892-445D-4C28-BCF4-F205E103FEB7}"/>
    <cellStyle name="Normal 10 3 2 2" xfId="5448" xr:uid="{337998A3-06CB-4EC0-94C8-22BBE4963BC1}"/>
    <cellStyle name="Normal 10 3 2 2 2" xfId="5449" xr:uid="{08BE4164-8E0B-42FA-8597-FD53E084BB43}"/>
    <cellStyle name="Normal 10 3 2 2 2 2" xfId="5450" xr:uid="{CB951D13-762B-4CB6-A6D6-6D0041BD2456}"/>
    <cellStyle name="Normal 10 3 2 2 2 3" xfId="5451" xr:uid="{18120C4F-D7E6-4C21-91BD-0AEA6C6A6980}"/>
    <cellStyle name="Normal 10 3 2 2 2_Plan1" xfId="5452" xr:uid="{9DFE6F9F-A382-46A8-9AE3-3F4DC689A495}"/>
    <cellStyle name="Normal 10 3 2 2 3" xfId="5453" xr:uid="{A91B6508-C101-4E6A-9668-466E3B7B5E3F}"/>
    <cellStyle name="Normal 10 3 2 2 3 2" xfId="5454" xr:uid="{2BEA1F4A-C4D2-4402-8F12-893E50E1E787}"/>
    <cellStyle name="Normal 10 3 2 2 3 3" xfId="5455" xr:uid="{BB9A0AA6-ED56-4D94-9266-FA342DE61792}"/>
    <cellStyle name="Normal 10 3 2 2 3_Plan1" xfId="5456" xr:uid="{31E3ADBB-24BD-42C9-8AE0-796C1FE56615}"/>
    <cellStyle name="Normal 10 3 2 2 4" xfId="5457" xr:uid="{6B435E87-19D6-4575-AD5B-977992BB7960}"/>
    <cellStyle name="Normal 10 3 2 2 5" xfId="5458" xr:uid="{EC3BA43B-B377-4B10-9F53-6B15A5C3298C}"/>
    <cellStyle name="Normal 10 3 2 2 6" xfId="5459" xr:uid="{9C313115-B8F1-4980-B46D-30583C9318E8}"/>
    <cellStyle name="Normal 10 3 2 2_Plan1" xfId="5460" xr:uid="{0488F1E8-982E-4E8F-8263-683C798BFD3E}"/>
    <cellStyle name="Normal 10 3 2 3" xfId="5461" xr:uid="{CAAA3CA0-EF88-4168-9BF1-457062026746}"/>
    <cellStyle name="Normal 10 3 2 3 2" xfId="5462" xr:uid="{850CC531-EDF2-41DD-878A-D9712AA5E3B9}"/>
    <cellStyle name="Normal 10 3 2 3 2 2" xfId="5463" xr:uid="{AD65F523-9305-4091-A7C1-129BD7C83629}"/>
    <cellStyle name="Normal 10 3 2 3 2 3" xfId="5464" xr:uid="{A4020951-CC30-46A6-8B96-6C4177BBD56E}"/>
    <cellStyle name="Normal 10 3 2 3 2_Plan1" xfId="5465" xr:uid="{FF06F26F-866C-4308-9600-9A751B1C8F60}"/>
    <cellStyle name="Normal 10 3 2 3 3" xfId="5466" xr:uid="{B7CE065B-4942-4BA2-8FFA-AC5886EB021E}"/>
    <cellStyle name="Normal 10 3 2 3 3 2" xfId="5467" xr:uid="{7724D7BE-F02B-47E0-B247-57CB3DCEEAC8}"/>
    <cellStyle name="Normal 10 3 2 3 3 3" xfId="5468" xr:uid="{393CC12F-E149-49A0-AF7B-260B99F56C4C}"/>
    <cellStyle name="Normal 10 3 2 3 3_Plan1" xfId="5469" xr:uid="{086D7D95-DD9F-4543-B526-D6B8D34E38FC}"/>
    <cellStyle name="Normal 10 3 2 3 4" xfId="5470" xr:uid="{3A27BF28-CEFE-401C-8BA2-5714FBB2D33C}"/>
    <cellStyle name="Normal 10 3 2 3 5" xfId="5471" xr:uid="{E289323E-0BA0-4634-9DB9-BFD1A0CA5308}"/>
    <cellStyle name="Normal 10 3 2 3 6" xfId="5472" xr:uid="{AE2ABF15-302D-4C16-8E33-CA4FD372A6D0}"/>
    <cellStyle name="Normal 10 3 2 3_Plan1" xfId="5473" xr:uid="{24B04BBF-DF7C-4CF9-951C-6D80A6D7233B}"/>
    <cellStyle name="Normal 10 3 2 4" xfId="5474" xr:uid="{CCAA9D7E-5E6A-4071-A145-C6AAF0296696}"/>
    <cellStyle name="Normal 10 3 2 4 2" xfId="5475" xr:uid="{5D19E415-9D40-49E8-9798-CEA886F6B123}"/>
    <cellStyle name="Normal 10 3 2 4 3" xfId="5476" xr:uid="{9639A40D-BCDE-4EF3-A2DA-8BF65AA8CC81}"/>
    <cellStyle name="Normal 10 3 2 4 4" xfId="5477" xr:uid="{E9058878-F017-4CD5-9B78-B1571320575D}"/>
    <cellStyle name="Normal 10 3 2 4_Plan1" xfId="5478" xr:uid="{24891FE2-4D8A-4A57-ABC4-75DECD5C06B9}"/>
    <cellStyle name="Normal 10 3 2 5" xfId="5479" xr:uid="{33F9D9B0-55D3-4216-A283-069387239FAE}"/>
    <cellStyle name="Normal 10 3 2 5 2" xfId="5480" xr:uid="{47005E07-FC39-4374-A159-561A2CA284AD}"/>
    <cellStyle name="Normal 10 3 2 5 3" xfId="5481" xr:uid="{0CE340F2-F457-4FC4-B53A-8E954BFC92E1}"/>
    <cellStyle name="Normal 10 3 2 5_Plan1" xfId="5482" xr:uid="{DA737AB1-F29C-49FF-88BC-E2B239504FF5}"/>
    <cellStyle name="Normal 10 3 2 6" xfId="5483" xr:uid="{483122E4-6E46-4403-AEE4-31E10CDC7124}"/>
    <cellStyle name="Normal 10 3 2 7" xfId="5484" xr:uid="{A1D05CE3-1FAE-46AB-85DC-E867AD945476}"/>
    <cellStyle name="Normal 10 3 2 8" xfId="5485" xr:uid="{998F74E5-4E6A-4DC3-A614-19C748022D97}"/>
    <cellStyle name="Normal 10 3 2 9" xfId="5486" xr:uid="{F97F2C36-211B-4E08-BF40-C0BCEA80AC0D}"/>
    <cellStyle name="Normal 10 3 2_COMPOSIÇÃO" xfId="5487" xr:uid="{3222D6C5-ACF8-4677-B2F3-83EBF36B0909}"/>
    <cellStyle name="Normal 10 3 3" xfId="5488" xr:uid="{35730068-360A-4AD2-9CA1-7410FCE816E1}"/>
    <cellStyle name="Normal 10 3 3 2" xfId="5489" xr:uid="{88866228-E4AC-4403-B96A-7A65B4E5A5A1}"/>
    <cellStyle name="Normal 10 3 3 2 2" xfId="5490" xr:uid="{132C4D19-A358-4CC9-A4D7-029AA14EFE7F}"/>
    <cellStyle name="Normal 10 3 3 2 3" xfId="5491" xr:uid="{A53A5D6C-58CC-4DFA-87EC-CCB14FC012B5}"/>
    <cellStyle name="Normal 10 3 3 2_Plan1" xfId="5492" xr:uid="{DF143C36-E46C-4A67-8EBD-8C084711287D}"/>
    <cellStyle name="Normal 10 3 3 3" xfId="5493" xr:uid="{CF7EE6A4-309F-4E15-9B36-FA8A5ED0ECA0}"/>
    <cellStyle name="Normal 10 3 3 3 2" xfId="5494" xr:uid="{4DBF69BB-E37D-4554-A5E6-806A2FD2993A}"/>
    <cellStyle name="Normal 10 3 3 3 3" xfId="5495" xr:uid="{3AFB5351-6EE8-4744-8CEB-005A31B8BEE5}"/>
    <cellStyle name="Normal 10 3 3 3_Plan1" xfId="5496" xr:uid="{9F3C135C-A4EB-4E09-AEF7-D2827446B604}"/>
    <cellStyle name="Normal 10 3 3 4" xfId="5497" xr:uid="{C08E04E8-8D6A-4930-8820-0A9D4A29954F}"/>
    <cellStyle name="Normal 10 3 3 5" xfId="5498" xr:uid="{790C7D6D-2FA6-40FA-8EE3-AF4E25A862E8}"/>
    <cellStyle name="Normal 10 3 3 6" xfId="5499" xr:uid="{A8C0E070-4399-450F-BC37-21F6D7F88225}"/>
    <cellStyle name="Normal 10 3 3_Plan1" xfId="5500" xr:uid="{F7897FB5-2352-497D-B04D-320C25D4810D}"/>
    <cellStyle name="Normal 10 3 4" xfId="5501" xr:uid="{C64F57DD-3DA4-42B3-9481-F3D68C13AA9D}"/>
    <cellStyle name="Normal 10 3 4 2" xfId="5502" xr:uid="{EF0CEB0C-7D95-4ED4-903A-4AFD4B9DF80A}"/>
    <cellStyle name="Normal 10 3 4 2 2" xfId="5503" xr:uid="{849DC55E-C8F1-4E76-94E8-5CE8AF840EE6}"/>
    <cellStyle name="Normal 10 3 4 2 3" xfId="5504" xr:uid="{030B8322-DF3E-4FEF-93DE-D503415C7CEC}"/>
    <cellStyle name="Normal 10 3 4 2_Plan1" xfId="5505" xr:uid="{9FF56930-4887-4655-967E-65818BE90EC1}"/>
    <cellStyle name="Normal 10 3 4 3" xfId="5506" xr:uid="{29E3C419-2B0D-41AA-9677-3B37FCCB9E19}"/>
    <cellStyle name="Normal 10 3 4 3 2" xfId="5507" xr:uid="{63630D47-A4EF-45D6-8555-666CDB64658C}"/>
    <cellStyle name="Normal 10 3 4 3 3" xfId="5508" xr:uid="{BBF684A7-164B-4916-870D-E3CFB14C4DE8}"/>
    <cellStyle name="Normal 10 3 4 3_Plan1" xfId="5509" xr:uid="{94DEC717-44A4-4159-96D0-E686B1B2CD0C}"/>
    <cellStyle name="Normal 10 3 4 4" xfId="5510" xr:uid="{6EF36F16-AAB5-4341-B8D6-BF578CAC3307}"/>
    <cellStyle name="Normal 10 3 4 5" xfId="5511" xr:uid="{84924630-3E20-4BD3-A973-51B5AF096E98}"/>
    <cellStyle name="Normal 10 3 4 6" xfId="5512" xr:uid="{CF7ED4F3-A39A-4D4B-AE12-994DB46C1F79}"/>
    <cellStyle name="Normal 10 3 4_Plan1" xfId="5513" xr:uid="{9DED8EA6-9676-4772-827A-31E5361ECAEC}"/>
    <cellStyle name="Normal 10 3 5" xfId="5514" xr:uid="{54EE97C7-9F7C-48EE-92A1-06C005FC318F}"/>
    <cellStyle name="Normal 10 3 5 2" xfId="5515" xr:uid="{D7DA52BF-540B-4E05-B07E-DB178159D98F}"/>
    <cellStyle name="Normal 10 3 5 3" xfId="5516" xr:uid="{B21D38B5-BE25-4377-B6F2-CF441CC9C963}"/>
    <cellStyle name="Normal 10 3 5 4" xfId="5517" xr:uid="{597FC63B-BB31-4E92-8821-5F6764BC75B8}"/>
    <cellStyle name="Normal 10 3 5_Plan1" xfId="5518" xr:uid="{63614AC4-4A2C-49E4-B194-46F307742772}"/>
    <cellStyle name="Normal 10 3 6" xfId="5519" xr:uid="{28653B03-370D-4DAF-A129-78218D486250}"/>
    <cellStyle name="Normal 10 3 6 2" xfId="5520" xr:uid="{76CACAF9-EA55-4BAC-85ED-830E79F154EC}"/>
    <cellStyle name="Normal 10 3 6 3" xfId="5521" xr:uid="{C3B55D04-10E8-4004-9C91-5F0CBA5D381F}"/>
    <cellStyle name="Normal 10 3 6_Plan1" xfId="5522" xr:uid="{542AD315-0171-4D3E-966D-42E2774883DA}"/>
    <cellStyle name="Normal 10 3 7" xfId="5523" xr:uid="{2054BADF-B649-47DD-8059-B5AAED78EB18}"/>
    <cellStyle name="Normal 10 3 8" xfId="5524" xr:uid="{8781C961-52A2-45AC-86E4-7FE570461CCF}"/>
    <cellStyle name="Normal 10 3 9" xfId="5525" xr:uid="{2A06055C-56B1-4282-90C9-76D7C977D870}"/>
    <cellStyle name="Normal 10 3_COMPOSIÇÃO" xfId="5526" xr:uid="{B992CDD4-B12E-4725-8A9E-D2C234D8307C}"/>
    <cellStyle name="Normal 10 4" xfId="5527" xr:uid="{B3B7246E-1C48-4852-87FE-CB1879B57D0E}"/>
    <cellStyle name="Normal 10 4 2" xfId="5528" xr:uid="{86813ADA-F879-4998-9D90-886176D3DFB3}"/>
    <cellStyle name="Normal 10 4 2 2" xfId="5529" xr:uid="{B2431E74-44FB-4D6E-8CC5-5F0798B4A6E7}"/>
    <cellStyle name="Normal 10 4 2 2 2" xfId="5530" xr:uid="{2B9DC2B8-B3E2-4486-80E4-2ECC42FE334B}"/>
    <cellStyle name="Normal 10 4 2 2 3" xfId="5531" xr:uid="{C7252E61-13A3-4896-A70B-924FB31CC91E}"/>
    <cellStyle name="Normal 10 4 2 2_Plan1" xfId="5532" xr:uid="{59E0D746-DF3C-4D0B-A4E4-9EFA87CB7B04}"/>
    <cellStyle name="Normal 10 4 2 3" xfId="5533" xr:uid="{2798FC94-0352-4BDD-9CD9-70D8C56B981D}"/>
    <cellStyle name="Normal 10 4 2 3 2" xfId="5534" xr:uid="{05D39005-ECEF-4892-B5B4-7AFFCF601F8D}"/>
    <cellStyle name="Normal 10 4 2 3 3" xfId="5535" xr:uid="{58AC04F3-4304-418D-90C8-8F850A563A23}"/>
    <cellStyle name="Normal 10 4 2 3_Plan1" xfId="5536" xr:uid="{7DB1280F-463D-48B5-890A-0DDE32037C2A}"/>
    <cellStyle name="Normal 10 4 2 4" xfId="5537" xr:uid="{9661513D-B852-4738-A7E0-5C0492ACFA8E}"/>
    <cellStyle name="Normal 10 4 2 5" xfId="5538" xr:uid="{676C0805-4FE3-44E1-A1C6-3A4AA17FDF30}"/>
    <cellStyle name="Normal 10 4 2 6" xfId="5539" xr:uid="{F5E89E91-0D92-4B62-A238-F9E758E37272}"/>
    <cellStyle name="Normal 10 4 2_Plan1" xfId="5540" xr:uid="{61A209A2-8C25-485A-8C21-55E0F3BCD976}"/>
    <cellStyle name="Normal 10 4 3" xfId="5541" xr:uid="{F8549E7A-3D96-4FBD-A37D-B21FDAF9E156}"/>
    <cellStyle name="Normal 10 4 3 2" xfId="5542" xr:uid="{4425FAD0-0B7D-4A00-902B-A01E5103B770}"/>
    <cellStyle name="Normal 10 4 3 2 2" xfId="5543" xr:uid="{076B882C-C0DD-4937-845C-189619AB5497}"/>
    <cellStyle name="Normal 10 4 3 2 3" xfId="5544" xr:uid="{2EB4F93B-2FE2-4C7A-B61C-16BF5369D07B}"/>
    <cellStyle name="Normal 10 4 3 2_Plan1" xfId="5545" xr:uid="{E05E4A9D-D7B1-4AB8-ADFA-4D7DF7063612}"/>
    <cellStyle name="Normal 10 4 3 3" xfId="5546" xr:uid="{9A578F6D-E660-4E30-B653-DDD1DBBCE39B}"/>
    <cellStyle name="Normal 10 4 3 3 2" xfId="5547" xr:uid="{145F52B9-79A2-4A57-B266-234B0D158DA5}"/>
    <cellStyle name="Normal 10 4 3 3 3" xfId="5548" xr:uid="{EA665D35-14FE-4C96-9982-03BEA550E44E}"/>
    <cellStyle name="Normal 10 4 3 3_Plan1" xfId="5549" xr:uid="{F06C3B6E-B8F1-4AA8-AC03-21AD0F366DFB}"/>
    <cellStyle name="Normal 10 4 3 4" xfId="5550" xr:uid="{3DC076F5-AF0E-4DEC-A511-D69A5ED5D66E}"/>
    <cellStyle name="Normal 10 4 3 5" xfId="5551" xr:uid="{C6EDCEFC-B3FF-4A7C-93F0-496C691C4837}"/>
    <cellStyle name="Normal 10 4 3 6" xfId="5552" xr:uid="{20072AC8-3E67-4F56-BD98-0B7ACA92F8A9}"/>
    <cellStyle name="Normal 10 4 3_Plan1" xfId="5553" xr:uid="{14356A4B-769B-401B-B69D-47A7D4795D69}"/>
    <cellStyle name="Normal 10 4 4" xfId="5554" xr:uid="{F34D2FD6-AA0D-4F8B-BEBB-FBEB8A63C9A5}"/>
    <cellStyle name="Normal 10 4 4 2" xfId="5555" xr:uid="{209EF425-E267-448A-94A5-450C6432911F}"/>
    <cellStyle name="Normal 10 4 4 3" xfId="5556" xr:uid="{5DAF5006-0F08-42A7-9D45-087148118300}"/>
    <cellStyle name="Normal 10 4 4 4" xfId="5557" xr:uid="{B452824F-A451-4D78-B5A4-E858D57CE011}"/>
    <cellStyle name="Normal 10 4 4_Plan1" xfId="5558" xr:uid="{CD3FEC65-868E-490D-A723-2FB97856076E}"/>
    <cellStyle name="Normal 10 4 5" xfId="5559" xr:uid="{E654ED0E-7C3B-42C4-969B-FBBB179C2B32}"/>
    <cellStyle name="Normal 10 4 5 2" xfId="5560" xr:uid="{5F1C68B5-7B37-49B2-A307-C2BA630E7F1E}"/>
    <cellStyle name="Normal 10 4 5 3" xfId="5561" xr:uid="{457A625E-68D3-4369-BD19-625165FB6FD4}"/>
    <cellStyle name="Normal 10 4 5_Plan1" xfId="5562" xr:uid="{44BEA5FE-AD75-4367-BF2A-7D34315EC2E7}"/>
    <cellStyle name="Normal 10 4 6" xfId="5563" xr:uid="{7D9736EC-7BD6-4030-BA65-028606BAF230}"/>
    <cellStyle name="Normal 10 4 7" xfId="5564" xr:uid="{DEF71444-D42C-402B-9C38-0F4460A5806D}"/>
    <cellStyle name="Normal 10 4 8" xfId="5565" xr:uid="{34E74B20-6A5C-4D32-B14E-29DCC9E2B48F}"/>
    <cellStyle name="Normal 10 4 9" xfId="5566" xr:uid="{94DE60BB-E86A-485D-AE14-97F23850B109}"/>
    <cellStyle name="Normal 10 4_COMPOSIÇÃO" xfId="5567" xr:uid="{808BEA92-F54C-4305-B1F5-CDB728993000}"/>
    <cellStyle name="Normal 10 5" xfId="5568" xr:uid="{8020B9D1-FCD2-491C-B64F-460EB054E18D}"/>
    <cellStyle name="Normal 10 6" xfId="5569" xr:uid="{B0279390-2EA3-407F-AE44-442EEE26A857}"/>
    <cellStyle name="Normal 10 6 2" xfId="5570" xr:uid="{BC955520-19AB-4768-A1E9-F8504AB7138B}"/>
    <cellStyle name="Normal 10 6 2 2" xfId="5571" xr:uid="{42E549D8-A808-4583-B43A-6721FD434F6C}"/>
    <cellStyle name="Normal 10 6 2 3" xfId="5572" xr:uid="{51ACD89A-0549-497E-BF09-81D288D484C9}"/>
    <cellStyle name="Normal 10 6 2_Plan1" xfId="5573" xr:uid="{30AA6901-3FED-4C91-AEA0-83B86572C4D0}"/>
    <cellStyle name="Normal 10 6 3" xfId="5574" xr:uid="{3ED5BDC9-6B19-4615-AA19-A0F607DBE41F}"/>
    <cellStyle name="Normal 10 6 3 2" xfId="5575" xr:uid="{1A568ED8-A19F-4D55-A140-84549767D283}"/>
    <cellStyle name="Normal 10 6 3 3" xfId="5576" xr:uid="{05B3D432-A319-4E68-9630-6E9FFC131610}"/>
    <cellStyle name="Normal 10 6 3_Plan1" xfId="5577" xr:uid="{2FDD0152-2CBB-44CA-BB34-F408FD14D6A7}"/>
    <cellStyle name="Normal 10 6 4" xfId="5578" xr:uid="{224F210F-43C3-46F0-AE4A-201E4B8BEEF3}"/>
    <cellStyle name="Normal 10 6 5" xfId="5579" xr:uid="{791F3CA2-5E4A-4AE3-B74F-4B4FAA7BB9DF}"/>
    <cellStyle name="Normal 10 6 6" xfId="5580" xr:uid="{9C934E8C-AE89-44CA-949A-8CA51DE0F534}"/>
    <cellStyle name="Normal 10 6_Plan1" xfId="5581" xr:uid="{A8A5051E-71DD-4412-A945-45EF621FDDC9}"/>
    <cellStyle name="Normal 10 7" xfId="5582" xr:uid="{C7A775DB-08EE-46C1-97CD-4DE45A39D201}"/>
    <cellStyle name="Normal 10 7 2" xfId="5583" xr:uid="{77BA03D0-24F4-4F6C-BB9C-C277B94CCA4F}"/>
    <cellStyle name="Normal 10 7 2 2" xfId="5584" xr:uid="{86DC76BC-F4EA-4238-9325-7E8D23BAF11A}"/>
    <cellStyle name="Normal 10 7 2 3" xfId="5585" xr:uid="{3FF06499-671F-4CB4-8C68-C977C27007D9}"/>
    <cellStyle name="Normal 10 7 2_Plan1" xfId="5586" xr:uid="{9A39803D-C994-4EF3-AFFE-4C2929CB7444}"/>
    <cellStyle name="Normal 10 7 3" xfId="5587" xr:uid="{6581C100-244F-450A-92BF-B1A9B773C20F}"/>
    <cellStyle name="Normal 10 7 3 2" xfId="5588" xr:uid="{9B997E9D-1A26-4EC2-85F6-44F19E9149E4}"/>
    <cellStyle name="Normal 10 7 3 3" xfId="5589" xr:uid="{3CD1EED0-ECC4-4F64-840B-EE52F4C9015F}"/>
    <cellStyle name="Normal 10 7 3_Plan1" xfId="5590" xr:uid="{09FB3B34-F14F-4BC5-981C-AC9F7150D893}"/>
    <cellStyle name="Normal 10 7 4" xfId="5591" xr:uid="{6FD7DB24-F29C-4779-BC58-5328F3452B20}"/>
    <cellStyle name="Normal 10 7 5" xfId="5592" xr:uid="{45E802A2-EAD8-49EC-BB6B-C185B4389E32}"/>
    <cellStyle name="Normal 10 7 6" xfId="5593" xr:uid="{DE62AE5F-2B18-4737-B630-E20C550C91D5}"/>
    <cellStyle name="Normal 10 7_Plan1" xfId="5594" xr:uid="{4F99144B-837F-48A6-B8D8-D0BC3A8C5003}"/>
    <cellStyle name="Normal 10 8" xfId="5595" xr:uid="{1239DC12-0139-4F5B-AC2D-7675A5E99614}"/>
    <cellStyle name="Normal 10 8 2" xfId="5596" xr:uid="{FD1B8B03-6C61-4F6D-A0E2-BA4FD0551FF7}"/>
    <cellStyle name="Normal 10 8 3" xfId="5597" xr:uid="{4BD852EF-8DF4-4838-B4C8-B52223189B10}"/>
    <cellStyle name="Normal 10 8 4" xfId="5598" xr:uid="{1818A86A-9A10-4197-ACD9-9FAB997DDA11}"/>
    <cellStyle name="Normal 10 8_Plan1" xfId="5599" xr:uid="{2DD2E1D1-F074-496C-A03B-FEE11715F257}"/>
    <cellStyle name="Normal 10 9" xfId="5600" xr:uid="{4F66C611-C94B-4FC5-A8AB-B994B0C0DA6E}"/>
    <cellStyle name="Normal 10 9 2" xfId="5601" xr:uid="{972B7446-FB58-4126-8182-CD858CC15992}"/>
    <cellStyle name="Normal 10 9 3" xfId="5602" xr:uid="{2101F0DF-CD4F-4241-AEE4-6D37A8C654DF}"/>
    <cellStyle name="Normal 10 9_Plan1" xfId="5603" xr:uid="{C8528AAC-F9F3-46AA-9F0F-1E9F386497A0}"/>
    <cellStyle name="Normal 10_COMPOSIÇÃO" xfId="5604" xr:uid="{519767D1-0D31-4CDF-B118-A333131A5FDC}"/>
    <cellStyle name="Normal 11" xfId="5605" xr:uid="{331E4366-E5D7-4AE0-9BA6-E9B1CF167DAF}"/>
    <cellStyle name="Normal 11 10" xfId="5606" xr:uid="{923FFA80-9021-4873-9212-C6F72E136D63}"/>
    <cellStyle name="Normal 11 2" xfId="5607" xr:uid="{9188467A-EAC1-44F8-9323-0B2400BAA8C8}"/>
    <cellStyle name="Normal 11 2 2" xfId="5608" xr:uid="{F876F90D-80AC-4C34-85F7-90BDA19DCE0F}"/>
    <cellStyle name="Normal 11 2 2 2" xfId="5609" xr:uid="{B3DA5538-6D54-4D8E-B5FD-AF5FCF48B97B}"/>
    <cellStyle name="Normal 11 2 2 2 2" xfId="5610" xr:uid="{BE40CA0E-5428-470B-BCDE-A5570D10C3D5}"/>
    <cellStyle name="Normal 11 2 2 2 3" xfId="5611" xr:uid="{C3F79BF1-3ABE-4BD4-9F5C-49BEAB1E08AE}"/>
    <cellStyle name="Normal 11 2 2 2_Plan1" xfId="5612" xr:uid="{81701574-F465-4007-BA55-075DA459CD40}"/>
    <cellStyle name="Normal 11 2 2 3" xfId="5613" xr:uid="{8E621B02-70FD-44E7-8AF0-E7144E418AAC}"/>
    <cellStyle name="Normal 11 2 2 3 2" xfId="5614" xr:uid="{E7163992-5646-4079-8B63-1A91A5DE407B}"/>
    <cellStyle name="Normal 11 2 2 3 3" xfId="5615" xr:uid="{D9EB3F04-3B50-40A0-98A8-F497D9B3E510}"/>
    <cellStyle name="Normal 11 2 2 3_Plan1" xfId="5616" xr:uid="{558B6241-58D3-40A6-B004-5B9D4C19D7DA}"/>
    <cellStyle name="Normal 11 2 2 4" xfId="5617" xr:uid="{588FD36E-CF40-4C46-A17D-E3EA207C08EE}"/>
    <cellStyle name="Normal 11 2 2 5" xfId="5618" xr:uid="{582E69AB-CBF5-400B-8F09-337326C88FA2}"/>
    <cellStyle name="Normal 11 2 2 6" xfId="5619" xr:uid="{F975EF86-4297-4462-BBFF-143D5CC83018}"/>
    <cellStyle name="Normal 11 2 2_Plan1" xfId="5620" xr:uid="{89E67723-7FD1-46D2-BD8B-3F1F0FAA1C8C}"/>
    <cellStyle name="Normal 11 2 3" xfId="5621" xr:uid="{0F1399B0-B327-4ECE-9055-C92089383EFC}"/>
    <cellStyle name="Normal 11 2 3 2" xfId="5622" xr:uid="{926468CB-B27D-4AD4-AA0F-23C0E50A8EB3}"/>
    <cellStyle name="Normal 11 2 3 2 2" xfId="5623" xr:uid="{FA7C5F12-F003-45F5-A6E4-4104CB762F67}"/>
    <cellStyle name="Normal 11 2 3 2 3" xfId="5624" xr:uid="{2BE35C38-F5FD-4740-AFEF-562EA246B6F3}"/>
    <cellStyle name="Normal 11 2 3 2_Plan1" xfId="5625" xr:uid="{4DCA9FC1-2B52-47A6-9EC1-8D2798317927}"/>
    <cellStyle name="Normal 11 2 3 3" xfId="5626" xr:uid="{CCA376FD-B437-495F-A1DC-9F4986AC08D9}"/>
    <cellStyle name="Normal 11 2 3 3 2" xfId="5627" xr:uid="{F1BD332E-9FB9-4F39-BFB0-A95480D25141}"/>
    <cellStyle name="Normal 11 2 3 3 3" xfId="5628" xr:uid="{1E7CAA78-156C-4170-A172-05CB29FF2F43}"/>
    <cellStyle name="Normal 11 2 3 3_Plan1" xfId="5629" xr:uid="{1EF64BB1-1B00-464B-B377-AAEB2C61D230}"/>
    <cellStyle name="Normal 11 2 3 4" xfId="5630" xr:uid="{57DE53B7-C0E2-40F1-9BEE-BF51517C1BB9}"/>
    <cellStyle name="Normal 11 2 3 5" xfId="5631" xr:uid="{298AC254-43C7-449A-8FDE-B43B6C57DB86}"/>
    <cellStyle name="Normal 11 2 3 6" xfId="5632" xr:uid="{797C43F6-7BA4-4464-A684-E62E60E3BB22}"/>
    <cellStyle name="Normal 11 2 3_Plan1" xfId="5633" xr:uid="{D79A1E98-DD58-4D65-9935-E8DFE64938A9}"/>
    <cellStyle name="Normal 11 2 4" xfId="5634" xr:uid="{92661D17-AA11-4669-BBA3-07C317F6B798}"/>
    <cellStyle name="Normal 11 2 4 2" xfId="5635" xr:uid="{DBF0E3BE-C402-450C-B9A6-5026C8920725}"/>
    <cellStyle name="Normal 11 2 4 3" xfId="5636" xr:uid="{BC130075-B4D1-4C21-8B2E-7BB25EA77D57}"/>
    <cellStyle name="Normal 11 2 4 4" xfId="5637" xr:uid="{A36E08FA-78A6-41B3-BEE2-8F25A98BA6DB}"/>
    <cellStyle name="Normal 11 2 4_Plan1" xfId="5638" xr:uid="{51D34F9D-A43E-4107-ACF6-A50370755FAC}"/>
    <cellStyle name="Normal 11 2 5" xfId="5639" xr:uid="{F3CE8E6A-ACB8-48DC-A138-E01714505269}"/>
    <cellStyle name="Normal 11 2 5 2" xfId="5640" xr:uid="{031DD2FE-24A6-4773-9AEC-1C6DEA30134D}"/>
    <cellStyle name="Normal 11 2 5 3" xfId="5641" xr:uid="{470F6B65-938F-4196-B49E-34EC484A1339}"/>
    <cellStyle name="Normal 11 2 5_Plan1" xfId="5642" xr:uid="{84DED576-E4C8-4635-AE41-C45381F69EE2}"/>
    <cellStyle name="Normal 11 2 6" xfId="5643" xr:uid="{40ECEC56-FBBD-4C9A-9539-3F0437566E24}"/>
    <cellStyle name="Normal 11 2 7" xfId="5644" xr:uid="{3029443A-94CA-4F71-887E-C348C909C56C}"/>
    <cellStyle name="Normal 11 2 8" xfId="5645" xr:uid="{1F7FB906-2FF2-49C7-99E4-2F187660271F}"/>
    <cellStyle name="Normal 11 2 9" xfId="5646" xr:uid="{43BEBFA1-A090-4CAE-9AA8-A13A0BEF82D2}"/>
    <cellStyle name="Normal 11 2_COMPOSIÇÃO" xfId="5647" xr:uid="{2EC3FAE5-C6B8-4E94-958A-507E20AB0ACD}"/>
    <cellStyle name="Normal 11 3" xfId="5648" xr:uid="{B435A02A-091B-403C-ADE2-E6CE14C9F3D4}"/>
    <cellStyle name="Normal 11 3 2" xfId="5649" xr:uid="{588A84F7-4D3E-43C8-83DB-AFF6B10ABCD1}"/>
    <cellStyle name="Normal 11 3 2 2" xfId="5650" xr:uid="{C65EC0EB-098C-4F90-BE54-CA5E50609A1A}"/>
    <cellStyle name="Normal 11 3 2 3" xfId="5651" xr:uid="{9E951108-5CE9-4B40-B737-F5EB84D4D4A7}"/>
    <cellStyle name="Normal 11 3 2_Plan1" xfId="5652" xr:uid="{7D99E465-182B-4A68-A758-20EA349F4D02}"/>
    <cellStyle name="Normal 11 3 3" xfId="5653" xr:uid="{73DAC635-B0F0-4ED1-94A0-8001F2D5140A}"/>
    <cellStyle name="Normal 11 3 3 2" xfId="5654" xr:uid="{A0C6D96B-DBE5-45AD-AACF-97253EA78A1D}"/>
    <cellStyle name="Normal 11 3 3 3" xfId="5655" xr:uid="{231EA667-FC28-4F6A-8500-95959949D04C}"/>
    <cellStyle name="Normal 11 3 3_Plan1" xfId="5656" xr:uid="{42A69004-DDF4-4E07-8A80-C39DCD3DC1D3}"/>
    <cellStyle name="Normal 11 3 4" xfId="5657" xr:uid="{1C771741-9644-4B0D-BDC2-EF9C3A51AE3D}"/>
    <cellStyle name="Normal 11 3 5" xfId="5658" xr:uid="{0B419002-AC0D-4514-A524-798F6A1C6C95}"/>
    <cellStyle name="Normal 11 3 6" xfId="5659" xr:uid="{951C4B33-C6EB-4A04-8DEB-5EE8EACFD9C6}"/>
    <cellStyle name="Normal 11 3_Plan1" xfId="5660" xr:uid="{59FE7DBB-AE7F-4733-B88C-73DA7F703C02}"/>
    <cellStyle name="Normal 11 4" xfId="5661" xr:uid="{4727917D-7881-4A6B-849D-1EBA13B765B3}"/>
    <cellStyle name="Normal 11 4 2" xfId="5662" xr:uid="{75F925F4-E702-4B10-BE4C-088FEB620743}"/>
    <cellStyle name="Normal 11 4 2 2" xfId="5663" xr:uid="{27C9B431-B61E-44F2-ADEB-E1E9A42189E0}"/>
    <cellStyle name="Normal 11 4 2 3" xfId="5664" xr:uid="{31DC2BD7-066A-4A75-8ED9-9F42329CAF02}"/>
    <cellStyle name="Normal 11 4 2_Plan1" xfId="5665" xr:uid="{FAD91D77-9D1A-431F-A451-57E3AF6FCA6C}"/>
    <cellStyle name="Normal 11 4 3" xfId="5666" xr:uid="{0836D516-A5C5-457C-8CD5-5F6D5A7348B5}"/>
    <cellStyle name="Normal 11 4 3 2" xfId="5667" xr:uid="{6D6196F7-FAF1-4D2D-995F-70B253988678}"/>
    <cellStyle name="Normal 11 4 3 3" xfId="5668" xr:uid="{A6223AEB-70A6-42F1-836C-0310FC3F5137}"/>
    <cellStyle name="Normal 11 4 3_Plan1" xfId="5669" xr:uid="{808B0472-0DCA-4F0C-B5D4-AE4139731C17}"/>
    <cellStyle name="Normal 11 4 4" xfId="5670" xr:uid="{943D08BD-8B25-4CC2-9FAE-D7F6FA67CDE4}"/>
    <cellStyle name="Normal 11 4 5" xfId="5671" xr:uid="{111FD55F-35F7-40DB-BE47-65D594F30A1D}"/>
    <cellStyle name="Normal 11 4 6" xfId="5672" xr:uid="{135F85DC-D6FD-4B03-87E2-0BA9BED77A84}"/>
    <cellStyle name="Normal 11 4_Plan1" xfId="5673" xr:uid="{D261E45D-6F43-479F-990E-29C84CD4D5D1}"/>
    <cellStyle name="Normal 11 5" xfId="5674" xr:uid="{63035CA4-BAE1-48CD-9F87-38072ECCBD4A}"/>
    <cellStyle name="Normal 11 5 2" xfId="5675" xr:uid="{C71CE658-D983-4969-9272-C81686A81757}"/>
    <cellStyle name="Normal 11 5 3" xfId="5676" xr:uid="{BFD50C1E-CB01-41C4-B85E-2507FF12E192}"/>
    <cellStyle name="Normal 11 5 4" xfId="5677" xr:uid="{D19FF5DA-9272-44DD-9FB6-88295E83F045}"/>
    <cellStyle name="Normal 11 5_Plan1" xfId="5678" xr:uid="{875CCE02-8FF5-4F70-A400-464EFDA89791}"/>
    <cellStyle name="Normal 11 6" xfId="5679" xr:uid="{BC6683C6-5DBF-47DE-A1EC-E59FCABDB307}"/>
    <cellStyle name="Normal 11 6 2" xfId="5680" xr:uid="{408AF709-6B72-4D86-B454-EC15993CA4A7}"/>
    <cellStyle name="Normal 11 6 3" xfId="5681" xr:uid="{3C20D493-DDBF-47B3-9A42-2A6E3320605D}"/>
    <cellStyle name="Normal 11 6_Plan1" xfId="5682" xr:uid="{090A25D3-667A-4DDD-80AF-033CC9EBA31A}"/>
    <cellStyle name="Normal 11 7" xfId="5683" xr:uid="{9CCD9440-F627-49EE-93EC-2DE8032067F5}"/>
    <cellStyle name="Normal 11 8" xfId="5684" xr:uid="{2840CED1-CA30-4AC2-9342-0DC61028C9DE}"/>
    <cellStyle name="Normal 11 9" xfId="5685" xr:uid="{4A0DF183-7AA8-42DE-B52A-BF2C07043084}"/>
    <cellStyle name="Normal 11_COMPOSIÇÃO" xfId="5686" xr:uid="{D7DD32E6-FE30-4060-B42C-7A145BE27486}"/>
    <cellStyle name="Normal 12" xfId="5687" xr:uid="{6487AD09-2649-40DC-B1C7-5C64F09B6E05}"/>
    <cellStyle name="Normal 12 10" xfId="5688" xr:uid="{4C765867-B6CE-4E84-84EE-04AB816A2CB7}"/>
    <cellStyle name="Normal 12 11" xfId="5689" xr:uid="{7036819A-0598-469D-B596-FD945D1D6107}"/>
    <cellStyle name="Normal 12 2" xfId="5690" xr:uid="{23EC54A9-E77D-4E94-BDD3-777DF20C4E8E}"/>
    <cellStyle name="Normal 12 2 2" xfId="5691" xr:uid="{4569B1BE-2AB4-4BB5-88E3-54342D7B5D97}"/>
    <cellStyle name="Normal 12 2 2 2" xfId="5692" xr:uid="{842BB0DA-1E7F-445F-987D-FE1A142F614E}"/>
    <cellStyle name="Normal 12 2 2 2 2" xfId="5693" xr:uid="{0843DF58-7FAD-4530-A33D-D2DB30E7F26C}"/>
    <cellStyle name="Normal 12 2 2 2 3" xfId="5694" xr:uid="{9895EABB-4856-4E4D-8047-EFEA0299D4F6}"/>
    <cellStyle name="Normal 12 2 2 2_Plan1" xfId="5695" xr:uid="{FD8FD5CC-D82C-4CE0-9491-3601D5688DC2}"/>
    <cellStyle name="Normal 12 2 2 3" xfId="5696" xr:uid="{D7D9B8F1-905E-4323-AFE3-241B6985C344}"/>
    <cellStyle name="Normal 12 2 2 3 2" xfId="5697" xr:uid="{4C5B490A-C103-42B8-BE02-A1A86914E7E2}"/>
    <cellStyle name="Normal 12 2 2 3 3" xfId="5698" xr:uid="{6F450D9A-CF3A-4777-B066-44304294FE02}"/>
    <cellStyle name="Normal 12 2 2 3_Plan1" xfId="5699" xr:uid="{0DB55A0C-6485-43C1-A73C-68BA0AF2F439}"/>
    <cellStyle name="Normal 12 2 2 4" xfId="5700" xr:uid="{2FA61901-223A-4EF7-9F55-00EE5D702682}"/>
    <cellStyle name="Normal 12 2 2 5" xfId="5701" xr:uid="{62436777-C59F-48D9-88CE-3F25DD110EBB}"/>
    <cellStyle name="Normal 12 2 2 6" xfId="5702" xr:uid="{AD84B711-B767-42D6-B2CF-72CF943DF95C}"/>
    <cellStyle name="Normal 12 2 2_Plan1" xfId="5703" xr:uid="{29FE4F3E-B765-4F1C-B646-78E230E52C5F}"/>
    <cellStyle name="Normal 12 2 3" xfId="5704" xr:uid="{E2197478-29D6-4C68-9E70-28C7024C3AE0}"/>
    <cellStyle name="Normal 12 2 3 2" xfId="5705" xr:uid="{5150AC5A-1816-413D-BBB5-DA32BE2239CD}"/>
    <cellStyle name="Normal 12 2 3 2 2" xfId="5706" xr:uid="{10E890EB-63FC-400A-8225-BCD611F1F648}"/>
    <cellStyle name="Normal 12 2 3 2 3" xfId="5707" xr:uid="{BF046C5D-2904-41E7-89D7-222CAD115DAB}"/>
    <cellStyle name="Normal 12 2 3 2_Plan1" xfId="5708" xr:uid="{78B66CA2-1186-4AC2-9A49-CF19BD9FC18C}"/>
    <cellStyle name="Normal 12 2 3 3" xfId="5709" xr:uid="{77ACB931-6ABF-4BC0-AC90-D88A3312D080}"/>
    <cellStyle name="Normal 12 2 3 3 2" xfId="5710" xr:uid="{BFE5C42B-BCBA-4505-97AB-B4E5F927DE9F}"/>
    <cellStyle name="Normal 12 2 3 3 3" xfId="5711" xr:uid="{DBFE0E87-C227-4A52-BEE6-992525F7E1AE}"/>
    <cellStyle name="Normal 12 2 3 3_Plan1" xfId="5712" xr:uid="{3304D9F9-4E5C-4F9B-9210-8141A677B0DA}"/>
    <cellStyle name="Normal 12 2 3 4" xfId="5713" xr:uid="{A1ED34B6-1A9E-47F1-A3A3-23A0091175CD}"/>
    <cellStyle name="Normal 12 2 3 5" xfId="5714" xr:uid="{0E5187CA-46AD-465C-B52D-A6DB507B4FC6}"/>
    <cellStyle name="Normal 12 2 3 6" xfId="5715" xr:uid="{36179370-C6DC-4D90-B525-9A58D51EA81F}"/>
    <cellStyle name="Normal 12 2 3_Plan1" xfId="5716" xr:uid="{D268A0A8-D801-4C00-A53B-0DC9604772C6}"/>
    <cellStyle name="Normal 12 2 4" xfId="5717" xr:uid="{D904CC34-BBDA-48AB-AB80-1A969AEB36F0}"/>
    <cellStyle name="Normal 12 2 4 2" xfId="5718" xr:uid="{77956CB5-35BC-43B0-BC87-228416B9FFE8}"/>
    <cellStyle name="Normal 12 2 4 3" xfId="5719" xr:uid="{35E6B9BE-DEB5-480B-BC51-D2EBDAEAE10D}"/>
    <cellStyle name="Normal 12 2 4 4" xfId="5720" xr:uid="{56A2F7BA-0636-482C-A88C-538623AE5A96}"/>
    <cellStyle name="Normal 12 2 4_Plan1" xfId="5721" xr:uid="{4AB09571-C78B-4894-995C-2D1ACB44F5EC}"/>
    <cellStyle name="Normal 12 2 5" xfId="5722" xr:uid="{9ED06BF1-F817-4351-83A8-854B1DDFD592}"/>
    <cellStyle name="Normal 12 2 5 2" xfId="5723" xr:uid="{02BAC6CB-D53E-4E37-8914-E55C26844829}"/>
    <cellStyle name="Normal 12 2 5 3" xfId="5724" xr:uid="{4998D532-08DD-4918-AD75-AE50CC13B816}"/>
    <cellStyle name="Normal 12 2 5_Plan1" xfId="5725" xr:uid="{3AF141E8-2805-464D-B6B4-E59E0B5322A4}"/>
    <cellStyle name="Normal 12 2 6" xfId="5726" xr:uid="{F48659A6-FF01-4AF0-89CC-6FC91529B9D1}"/>
    <cellStyle name="Normal 12 2 7" xfId="5727" xr:uid="{2BD16CF7-ACAB-4BCB-8C44-8F6F76290EA2}"/>
    <cellStyle name="Normal 12 2 8" xfId="5728" xr:uid="{B08F1230-F668-4419-8AE0-717AAB2BD2C4}"/>
    <cellStyle name="Normal 12 2 9" xfId="5729" xr:uid="{F2123E01-2BA3-4789-B8FC-0231EE78B5CA}"/>
    <cellStyle name="Normal 12 2_COMPOSIÇÃO" xfId="5730" xr:uid="{F57A7C3D-CF34-41D9-8411-630E48B154F3}"/>
    <cellStyle name="Normal 12 3" xfId="5731" xr:uid="{FD97E002-C9A5-484D-97B5-A1EAA03E0C4A}"/>
    <cellStyle name="Normal 12 3 2" xfId="5732" xr:uid="{E68CE606-CA8A-4000-8E23-025AB80D9A10}"/>
    <cellStyle name="Normal 12 4" xfId="5733" xr:uid="{2288BD98-B861-4BF3-9903-4E8CB339694B}"/>
    <cellStyle name="Normal 12 4 2" xfId="5734" xr:uid="{3F44963B-7E2A-4440-B6EE-06E829E7B84C}"/>
    <cellStyle name="Normal 12 4 2 2" xfId="5735" xr:uid="{B52201DB-83B8-4EA9-92F7-263C37871193}"/>
    <cellStyle name="Normal 12 4 2 3" xfId="5736" xr:uid="{6917A173-3C4E-486B-B6A2-0ACD10FA48EF}"/>
    <cellStyle name="Normal 12 4 2_Plan1" xfId="5737" xr:uid="{7A914662-6C95-4790-A783-31479557C1F6}"/>
    <cellStyle name="Normal 12 4 3" xfId="5738" xr:uid="{20399C0F-1F8B-4A9D-B713-1225D74F0DDF}"/>
    <cellStyle name="Normal 12 4 3 2" xfId="5739" xr:uid="{855D8F43-CA62-405A-A27A-6BA098D8C200}"/>
    <cellStyle name="Normal 12 4 3 3" xfId="5740" xr:uid="{3FEB3D61-F967-4959-A838-7E9B1867A970}"/>
    <cellStyle name="Normal 12 4 3_Plan1" xfId="5741" xr:uid="{74F1C81E-B543-4421-8735-A0EA8F2F8A75}"/>
    <cellStyle name="Normal 12 4 4" xfId="5742" xr:uid="{06514E1D-CA4D-4B8A-9AFF-A0516F1B2472}"/>
    <cellStyle name="Normal 12 4 5" xfId="5743" xr:uid="{F6DFF754-4EF6-45B7-91B4-9A39BA953CD2}"/>
    <cellStyle name="Normal 12 4 6" xfId="5744" xr:uid="{9BBA17E9-BD7F-4F17-9AE3-AC31DB55C070}"/>
    <cellStyle name="Normal 12 4_Plan1" xfId="5745" xr:uid="{FF395A4E-6995-4494-B7F9-636310A394C2}"/>
    <cellStyle name="Normal 12 5" xfId="5746" xr:uid="{33A10E3E-6E38-4D43-9D59-01CCE3FC3136}"/>
    <cellStyle name="Normal 12 5 2" xfId="5747" xr:uid="{9F33F2C3-57B3-410E-9774-456525E5BABE}"/>
    <cellStyle name="Normal 12 5 2 2" xfId="5748" xr:uid="{DE48FCBE-6E58-40D7-9130-1DF4FFD62242}"/>
    <cellStyle name="Normal 12 5 2 3" xfId="5749" xr:uid="{B38A4FF6-A257-4604-BFE8-F8DA2A70F089}"/>
    <cellStyle name="Normal 12 5 2_Plan1" xfId="5750" xr:uid="{91B89908-F65E-40E3-9356-5811600AD282}"/>
    <cellStyle name="Normal 12 5 3" xfId="5751" xr:uid="{823A09EF-6CDC-4A67-9A2C-96AADC86A718}"/>
    <cellStyle name="Normal 12 5 3 2" xfId="5752" xr:uid="{F68B674E-CC47-41BB-83B8-F1176AF56111}"/>
    <cellStyle name="Normal 12 5 3 3" xfId="5753" xr:uid="{B39DED0F-1B63-43CF-936B-358A52372B3D}"/>
    <cellStyle name="Normal 12 5 3_Plan1" xfId="5754" xr:uid="{9B730F07-35EA-4DD1-A11A-7463A6E94727}"/>
    <cellStyle name="Normal 12 5 4" xfId="5755" xr:uid="{7C9D586E-8EFB-49B7-87F3-BFECA3C41C79}"/>
    <cellStyle name="Normal 12 5 5" xfId="5756" xr:uid="{F1878849-41F2-4431-B57F-032EEAF3843E}"/>
    <cellStyle name="Normal 12 5 6" xfId="5757" xr:uid="{BDBAC2C8-E5AA-46F0-A74A-97D1934BCC85}"/>
    <cellStyle name="Normal 12 5_Plan1" xfId="5758" xr:uid="{E936E544-DEC4-48E7-AAB0-7D7E9C3E7D47}"/>
    <cellStyle name="Normal 12 6" xfId="5759" xr:uid="{9C03BFEF-7C4C-417A-B816-D98143EB4445}"/>
    <cellStyle name="Normal 12 6 2" xfId="5760" xr:uid="{D146B7EC-7AF8-4400-8347-139CFFDA5EF9}"/>
    <cellStyle name="Normal 12 6 3" xfId="5761" xr:uid="{1D23D34E-3F72-4BF9-90A1-324CE4CBF90F}"/>
    <cellStyle name="Normal 12 6 4" xfId="5762" xr:uid="{FB62361D-8841-463F-8CD3-FBAF5287E05A}"/>
    <cellStyle name="Normal 12 6_Plan1" xfId="5763" xr:uid="{93F6557C-BAA0-44FC-9778-3DC307BB51D2}"/>
    <cellStyle name="Normal 12 7" xfId="5764" xr:uid="{4AA29C2C-10AA-4BCD-9DE8-5E3EDC2B4D4B}"/>
    <cellStyle name="Normal 12 7 2" xfId="5765" xr:uid="{71E10A85-7B23-40BE-A502-F5CEB4977B9F}"/>
    <cellStyle name="Normal 12 7 3" xfId="5766" xr:uid="{C3839119-91B8-4576-A911-D78C67BDE443}"/>
    <cellStyle name="Normal 12 7_Plan1" xfId="5767" xr:uid="{A2E3D1F0-77CE-4446-97DA-06D820DF6AA2}"/>
    <cellStyle name="Normal 12 8" xfId="5768" xr:uid="{82C0F059-E107-49D0-9C26-42B3750FAF6C}"/>
    <cellStyle name="Normal 12 9" xfId="5769" xr:uid="{80A70EF4-4995-484B-98B1-85684B566D77}"/>
    <cellStyle name="Normal 12_COMPOSIÇÃO" xfId="5770" xr:uid="{C5CB4EA5-C4CD-4318-AE55-6E41F5D304FD}"/>
    <cellStyle name="Normal 13" xfId="5771" xr:uid="{C60AC5C1-A6CF-4E43-BCA8-ED27D00E88AE}"/>
    <cellStyle name="Normal 13 10" xfId="5772" xr:uid="{0D402696-9C31-4342-A8D6-B685DF46AFCD}"/>
    <cellStyle name="Normal 13 11" xfId="5773" xr:uid="{F2B0D2B1-3EC6-4CE4-988A-B23CB8EEB22B}"/>
    <cellStyle name="Normal 13 2" xfId="5774" xr:uid="{CC7273B5-F529-4322-A81C-3E527677E4E6}"/>
    <cellStyle name="Normal 13 2 2" xfId="5775" xr:uid="{A8B6D0E0-87FF-4F12-B440-A75A2814A3F8}"/>
    <cellStyle name="Normal 13 2 2 2" xfId="5776" xr:uid="{A9EC5CF5-1941-4ED7-B238-88FC5884EC2B}"/>
    <cellStyle name="Normal 13 2 2 2 2" xfId="5777" xr:uid="{878DB751-97FA-4F9F-8CAE-5CB8167D03B4}"/>
    <cellStyle name="Normal 13 2 2 2 3" xfId="5778" xr:uid="{D24AE959-FB3E-453E-AA9E-50603B20EBAD}"/>
    <cellStyle name="Normal 13 2 2 2_Plan1" xfId="5779" xr:uid="{13AC84E1-330E-42D7-9240-29E74BD0B297}"/>
    <cellStyle name="Normal 13 2 2 3" xfId="5780" xr:uid="{AD2DF8A0-CAF6-41F3-9C60-6432AA0A1452}"/>
    <cellStyle name="Normal 13 2 2 3 2" xfId="5781" xr:uid="{189829EB-C3A6-42EE-BF4E-1EE4EDCB2316}"/>
    <cellStyle name="Normal 13 2 2 3 3" xfId="5782" xr:uid="{3E10CA6F-7806-4B76-A910-8EFEE92C9D7F}"/>
    <cellStyle name="Normal 13 2 2 3_Plan1" xfId="5783" xr:uid="{CF422BD2-5D3E-4F65-AA87-5756C898B1AA}"/>
    <cellStyle name="Normal 13 2 2 4" xfId="5784" xr:uid="{B583AF5B-9C99-4B51-A08E-7CF6E4ED1A08}"/>
    <cellStyle name="Normal 13 2 2 5" xfId="5785" xr:uid="{26BBA3AE-2DD0-4CE3-B996-E5B41AC83581}"/>
    <cellStyle name="Normal 13 2 2 6" xfId="5786" xr:uid="{52BB5176-EAC4-46FE-9E05-F2135FA83B56}"/>
    <cellStyle name="Normal 13 2 2_Plan1" xfId="5787" xr:uid="{CE1330F2-C397-4177-9493-C0289845597C}"/>
    <cellStyle name="Normal 13 2 3" xfId="5788" xr:uid="{540A54D9-3F05-408B-A4AC-93E99FE86AB3}"/>
    <cellStyle name="Normal 13 2 3 2" xfId="5789" xr:uid="{4D72819C-A25D-4A10-A70F-55D7DC07A301}"/>
    <cellStyle name="Normal 13 2 3 2 2" xfId="5790" xr:uid="{549B1524-442E-478A-A5DF-09BFEECA94DA}"/>
    <cellStyle name="Normal 13 2 3 2 3" xfId="5791" xr:uid="{6DFFE0E3-814D-4CCB-9B28-00E94E44AD37}"/>
    <cellStyle name="Normal 13 2 3 2_Plan1" xfId="5792" xr:uid="{654641B3-F9E8-41FE-B6CD-C3E212114AB9}"/>
    <cellStyle name="Normal 13 2 3 3" xfId="5793" xr:uid="{8C81BC00-8576-4C29-A385-28E7AC31FC9D}"/>
    <cellStyle name="Normal 13 2 3 3 2" xfId="5794" xr:uid="{CB77065B-248B-4226-BBE7-6D913ABB9630}"/>
    <cellStyle name="Normal 13 2 3 3 3" xfId="5795" xr:uid="{6C4EBDF4-EDA6-41AD-9C5B-A312C2E1B4BD}"/>
    <cellStyle name="Normal 13 2 3 3_Plan1" xfId="5796" xr:uid="{08D71334-20A9-469B-915D-97E232283D54}"/>
    <cellStyle name="Normal 13 2 3 4" xfId="5797" xr:uid="{9CF6BC41-2D22-42D7-A984-1D7B8C0AE2F5}"/>
    <cellStyle name="Normal 13 2 3 5" xfId="5798" xr:uid="{6B175803-523E-4BDB-B6AF-621B9D53D0D5}"/>
    <cellStyle name="Normal 13 2 3 6" xfId="5799" xr:uid="{52BAFEE7-2B71-4496-BFFB-9005C7EE3F78}"/>
    <cellStyle name="Normal 13 2 3_Plan1" xfId="5800" xr:uid="{4E5CBC07-4440-4185-B22A-6BCB61C71A70}"/>
    <cellStyle name="Normal 13 2 4" xfId="5801" xr:uid="{F3DCCC36-988A-43A2-AD62-01D3560FF045}"/>
    <cellStyle name="Normal 13 2 4 2" xfId="5802" xr:uid="{7DE60AB1-AE9F-4D39-9ED5-5B585CF9E50A}"/>
    <cellStyle name="Normal 13 2 4 3" xfId="5803" xr:uid="{0E6AC217-E082-49E2-8A86-65862004C4FB}"/>
    <cellStyle name="Normal 13 2 4 4" xfId="5804" xr:uid="{93901906-2131-41D4-B569-6BB4B76CFD0B}"/>
    <cellStyle name="Normal 13 2 4_Plan1" xfId="5805" xr:uid="{EB1D5271-9CC8-42CF-859F-112426E012D8}"/>
    <cellStyle name="Normal 13 2 5" xfId="5806" xr:uid="{29421CFF-98C5-4CED-8A33-8FCFB5CAA341}"/>
    <cellStyle name="Normal 13 2 5 2" xfId="5807" xr:uid="{435CB8CB-8EED-436F-B780-4FA9C23A9783}"/>
    <cellStyle name="Normal 13 2 5 3" xfId="5808" xr:uid="{6AED8D49-A12A-4A47-AE92-4CE4134D00BB}"/>
    <cellStyle name="Normal 13 2 5_Plan1" xfId="5809" xr:uid="{919BC7C0-415A-4D63-BC85-ECC2E00F4649}"/>
    <cellStyle name="Normal 13 2 6" xfId="5810" xr:uid="{A29EDF26-126B-4AEA-89E0-940D995B6BA8}"/>
    <cellStyle name="Normal 13 2 7" xfId="5811" xr:uid="{E298FB49-7C1B-4C8F-AFCD-91FC9B73818B}"/>
    <cellStyle name="Normal 13 2 8" xfId="5812" xr:uid="{636F4902-8389-459E-BAB1-B78AC95601A6}"/>
    <cellStyle name="Normal 13 2 9" xfId="5813" xr:uid="{8A69C151-C28B-4663-BE14-6CAA0A32504D}"/>
    <cellStyle name="Normal 13 2_COMPOSIÇÃO" xfId="5814" xr:uid="{4C0B7454-09C7-4127-BF76-03BBCA787854}"/>
    <cellStyle name="Normal 13 3" xfId="5815" xr:uid="{166BD188-37DC-4B81-962E-297C9FDB701F}"/>
    <cellStyle name="Normal 13 3 2" xfId="5816" xr:uid="{62C24B2B-CDCA-4F8F-AE1F-A8555FCF62C3}"/>
    <cellStyle name="Normal 13 4" xfId="5817" xr:uid="{D8787CCC-252A-44F0-AC2F-9DF4706ACE8B}"/>
    <cellStyle name="Normal 13 4 2" xfId="5818" xr:uid="{AC0E7AA2-C35B-480D-9B63-9F57ABCA47D1}"/>
    <cellStyle name="Normal 13 4 2 2" xfId="5819" xr:uid="{A383B967-F557-43FF-A1D6-623E9F2B2009}"/>
    <cellStyle name="Normal 13 4 2 3" xfId="5820" xr:uid="{891773C2-3534-4822-B02A-6D7AD5FE1190}"/>
    <cellStyle name="Normal 13 4 2_Plan1" xfId="5821" xr:uid="{669476CC-35D3-4387-B23B-C382FBB90517}"/>
    <cellStyle name="Normal 13 4 3" xfId="5822" xr:uid="{FDC8EAFE-9B6A-4926-A858-2B67F6D3294B}"/>
    <cellStyle name="Normal 13 4 3 2" xfId="5823" xr:uid="{07B5EC52-C27B-45C7-BB3A-995CB6FA4818}"/>
    <cellStyle name="Normal 13 4 3 3" xfId="5824" xr:uid="{ACFE3BCF-A1C6-40B4-8A37-FE8FE36D2B22}"/>
    <cellStyle name="Normal 13 4 3_Plan1" xfId="5825" xr:uid="{76C494F9-1B67-4AA3-9442-A71EE2F1D700}"/>
    <cellStyle name="Normal 13 4 4" xfId="5826" xr:uid="{832FB7A6-9CED-4646-9530-2D616D53CC0E}"/>
    <cellStyle name="Normal 13 4 5" xfId="5827" xr:uid="{9CF15C42-F25B-4EAF-B0FF-2308CD4EFBB9}"/>
    <cellStyle name="Normal 13 4 6" xfId="5828" xr:uid="{0BA8DD8A-B024-4DBF-B3CD-E91A50E31333}"/>
    <cellStyle name="Normal 13 4_Plan1" xfId="5829" xr:uid="{F3C7B267-85FA-4EFD-A043-83F17D1C1522}"/>
    <cellStyle name="Normal 13 5" xfId="5830" xr:uid="{9BEE3E64-933F-429B-924A-A1CE082BFBA3}"/>
    <cellStyle name="Normal 13 5 2" xfId="5831" xr:uid="{7E2A833B-3EED-4DF8-91FC-CA65A6AB7D13}"/>
    <cellStyle name="Normal 13 5 2 2" xfId="5832" xr:uid="{B20338F1-5BCB-4303-B57C-D2B02E8B24B9}"/>
    <cellStyle name="Normal 13 5 2 3" xfId="5833" xr:uid="{8E510E41-10A9-4116-95A9-BFDB5EAB5E34}"/>
    <cellStyle name="Normal 13 5 2_Plan1" xfId="5834" xr:uid="{4A1F47ED-A5CE-4E28-B580-58AF4C09CFC6}"/>
    <cellStyle name="Normal 13 5 3" xfId="5835" xr:uid="{579F8015-28BF-463C-8B22-88DD14895C72}"/>
    <cellStyle name="Normal 13 5 3 2" xfId="5836" xr:uid="{3FF7B308-655F-4BFF-9044-A4C03E22D95F}"/>
    <cellStyle name="Normal 13 5 3 3" xfId="5837" xr:uid="{6945A326-495B-4905-96B0-CA680D95AA2C}"/>
    <cellStyle name="Normal 13 5 3_Plan1" xfId="5838" xr:uid="{8EC8AED8-CE41-48FC-886F-4AC2E746FBF6}"/>
    <cellStyle name="Normal 13 5 4" xfId="5839" xr:uid="{8EF4B776-18BE-4BDD-96DC-416EBE48409F}"/>
    <cellStyle name="Normal 13 5 5" xfId="5840" xr:uid="{EDCAF2C4-20E6-40A7-BCEF-8836BBE4BF34}"/>
    <cellStyle name="Normal 13 5 6" xfId="5841" xr:uid="{5AF9AEA7-3FF7-47F0-9E54-51BCA5688FB5}"/>
    <cellStyle name="Normal 13 5_Plan1" xfId="5842" xr:uid="{65B6487A-6916-4A77-BE82-FFC3EAAAAC1D}"/>
    <cellStyle name="Normal 13 6" xfId="5843" xr:uid="{71D42245-12D0-4719-8D37-AA7E2E8E7738}"/>
    <cellStyle name="Normal 13 6 2" xfId="5844" xr:uid="{47C7EB23-8745-46F6-B369-04012C3E0D3A}"/>
    <cellStyle name="Normal 13 6 3" xfId="5845" xr:uid="{2FF4CB27-1B77-4E1C-A59C-3257394F0FDF}"/>
    <cellStyle name="Normal 13 6 4" xfId="5846" xr:uid="{065EE86B-5C08-424F-8C00-6AFCA4302C20}"/>
    <cellStyle name="Normal 13 6_Plan1" xfId="5847" xr:uid="{790EC766-BCBD-4FDE-8974-0DDDAB8F18DA}"/>
    <cellStyle name="Normal 13 7" xfId="5848" xr:uid="{B6325043-47EF-494B-AB0F-D31EA2BC25DE}"/>
    <cellStyle name="Normal 13 7 2" xfId="5849" xr:uid="{C8C1F3D3-24DA-45F0-845C-FC7405327473}"/>
    <cellStyle name="Normal 13 7 3" xfId="5850" xr:uid="{A3E58425-59E0-4E36-8356-8DB1D27ABDC8}"/>
    <cellStyle name="Normal 13 7_Plan1" xfId="5851" xr:uid="{EE4065DB-CFB7-4191-BFF3-63D518BF02DE}"/>
    <cellStyle name="Normal 13 8" xfId="5852" xr:uid="{0B0D875D-6ADA-4912-8E4D-98DC45A98EB3}"/>
    <cellStyle name="Normal 13 9" xfId="5853" xr:uid="{0B7CCE91-0E79-4A5F-8109-B99825DD518B}"/>
    <cellStyle name="Normal 13_COMPOSIÇÃO" xfId="5854" xr:uid="{20C928DC-292B-4E38-8D4A-A89F38C72E5E}"/>
    <cellStyle name="Normal 14" xfId="5855" xr:uid="{8BF260EE-4AF2-4C64-BF63-04D6277A3740}"/>
    <cellStyle name="Normal 14 2" xfId="5856" xr:uid="{93667BE9-7F21-48A6-8011-58380C94D459}"/>
    <cellStyle name="Normal 14 2 2" xfId="5857" xr:uid="{52442C7D-F301-4B29-A7A4-789D6C605FFD}"/>
    <cellStyle name="Normal 14 3" xfId="5858" xr:uid="{C4997E1D-4797-41B3-940D-F832833E5BC3}"/>
    <cellStyle name="Normal 14 3 2" xfId="5859" xr:uid="{CD82A9F0-A5B8-4749-8354-F42E222CB8DB}"/>
    <cellStyle name="Normal 14 4" xfId="5860" xr:uid="{3C18957A-6221-4F5B-99B3-40472AE4CF99}"/>
    <cellStyle name="Normal 14 4 2" xfId="5861" xr:uid="{F4F543CA-9E4F-42EB-943F-E4427E69A365}"/>
    <cellStyle name="Normal 14 5" xfId="5862" xr:uid="{3757C121-332A-47F7-A646-090361ED32D0}"/>
    <cellStyle name="Normal 15" xfId="5863" xr:uid="{E610E8B1-7523-4688-85DD-4AECA0D11BE1}"/>
    <cellStyle name="Normal 15 2" xfId="5864" xr:uid="{ED6D84A1-CF07-4D08-A548-7819A16CF32D}"/>
    <cellStyle name="Normal 15 2 2" xfId="5865" xr:uid="{9C08F7AE-1C53-4E78-822E-6E146EED7054}"/>
    <cellStyle name="Normal 15 3" xfId="5866" xr:uid="{B6D54FC5-4A9E-440F-BEAA-0A5B87040415}"/>
    <cellStyle name="Normal 15 3 2" xfId="5867" xr:uid="{09BB685E-7A61-4E3A-9CFF-5E2E7D78133F}"/>
    <cellStyle name="Normal 15 4" xfId="5868" xr:uid="{677B40EC-C97B-45AD-BB5E-F672E0A7E074}"/>
    <cellStyle name="Normal 15 4 2" xfId="5869" xr:uid="{5C805D58-5167-415F-B851-1F112B2C8897}"/>
    <cellStyle name="Normal 15 4 2 2" xfId="5870" xr:uid="{7E20D2FE-36A2-4E9A-A1B0-BAB4401EE261}"/>
    <cellStyle name="Normal 15 4 3" xfId="5871" xr:uid="{DEE8B6AF-2A3C-474B-BD76-EE0E71101013}"/>
    <cellStyle name="Normal 15 5" xfId="5872" xr:uid="{96A5AB06-A4C3-49E5-BD6E-78F5E6B8FC66}"/>
    <cellStyle name="Normal 15 6" xfId="5873" xr:uid="{47012848-59CA-40E2-871F-3151078C1258}"/>
    <cellStyle name="Normal 15_COMPOSIÇÃO" xfId="5874" xr:uid="{EB5FAB52-646F-4AFF-84DD-C17CE0ED977C}"/>
    <cellStyle name="Normal 16" xfId="5875" xr:uid="{31DC4CB9-DFEE-41AB-A85E-BFFEED6F14AC}"/>
    <cellStyle name="Normal 16 2" xfId="5876" xr:uid="{07767D76-3580-4803-A51D-2CAE65ABE820}"/>
    <cellStyle name="Normal 16 2 2" xfId="5877" xr:uid="{B40CD32D-5829-4B12-8374-DC99856FD4E9}"/>
    <cellStyle name="Normal 16 2 2 2" xfId="5878" xr:uid="{98D29C72-7255-4C72-BEFD-3EE617548DEB}"/>
    <cellStyle name="Normal 16 2 2 3" xfId="5879" xr:uid="{EF8C3423-EF6D-4F51-8C9E-57B6DEFEA7F3}"/>
    <cellStyle name="Normal 16 2 2_Plan1" xfId="5880" xr:uid="{F92E1CCB-9DB1-4671-A5A9-A848DC500758}"/>
    <cellStyle name="Normal 16 2 3" xfId="5881" xr:uid="{35D924D5-4275-4B14-9AAC-D99E16E31545}"/>
    <cellStyle name="Normal 16 2 3 2" xfId="5882" xr:uid="{7E517DF0-9597-46A6-8502-08BF747BD530}"/>
    <cellStyle name="Normal 16 2 3 3" xfId="5883" xr:uid="{58BEF646-3451-41F1-AE6A-E5758E0C3BAD}"/>
    <cellStyle name="Normal 16 2 3_Plan1" xfId="5884" xr:uid="{89DAA5C0-0483-4FC0-BBF2-2471C73F4A27}"/>
    <cellStyle name="Normal 16 2 4" xfId="5885" xr:uid="{CFB82ACA-D329-40FE-9FA8-D818A501EF11}"/>
    <cellStyle name="Normal 16 2 5" xfId="5886" xr:uid="{D7E14365-881B-45DB-95D2-AB76FA52EA65}"/>
    <cellStyle name="Normal 16 2 6" xfId="5887" xr:uid="{6A846783-C106-4B20-85A2-1CC409FA1270}"/>
    <cellStyle name="Normal 16 2_Plan1" xfId="5888" xr:uid="{3C4301D0-74A8-4470-B532-DB85E9DC1D33}"/>
    <cellStyle name="Normal 16 3" xfId="5889" xr:uid="{AA5007BD-844C-44F9-91E5-3E400AA84D0A}"/>
    <cellStyle name="Normal 16 3 2" xfId="5890" xr:uid="{B9F8106F-7908-40D2-BA67-3171F79D94D3}"/>
    <cellStyle name="Normal 16 3 2 2" xfId="5891" xr:uid="{33C31113-98D8-4ACD-8FA9-4EDC61788B68}"/>
    <cellStyle name="Normal 16 3 2 3" xfId="5892" xr:uid="{52EBA550-43BA-4B30-9E16-77E936155DF8}"/>
    <cellStyle name="Normal 16 3 2_Plan1" xfId="5893" xr:uid="{DEEB432B-5477-426A-A2D9-0305EB35C60E}"/>
    <cellStyle name="Normal 16 3 3" xfId="5894" xr:uid="{836E2A2A-90B7-49AC-85AC-5B9C2B01679B}"/>
    <cellStyle name="Normal 16 3 3 2" xfId="5895" xr:uid="{8206DD80-4139-4F72-9E77-8CDBD6E4B36A}"/>
    <cellStyle name="Normal 16 3 3 3" xfId="5896" xr:uid="{9AC7E350-A6A3-4628-AB54-592AD8C49F41}"/>
    <cellStyle name="Normal 16 3 3_Plan1" xfId="5897" xr:uid="{53EC1F4D-6266-4FE4-8E98-D6C4BE5FC708}"/>
    <cellStyle name="Normal 16 3 4" xfId="5898" xr:uid="{DE5C9D2E-1262-4D21-92A5-9F14EF356F8C}"/>
    <cellStyle name="Normal 16 3 5" xfId="5899" xr:uid="{C0604733-64CF-4763-A7D0-AE36D24000DF}"/>
    <cellStyle name="Normal 16 3 6" xfId="5900" xr:uid="{1657D74C-6BF6-46AA-9271-6CEDF68C172C}"/>
    <cellStyle name="Normal 16 3_Plan1" xfId="5901" xr:uid="{9160F73D-39AC-4926-B3E8-11958EC1623A}"/>
    <cellStyle name="Normal 16 4" xfId="5902" xr:uid="{F0E5707B-0E7D-4DBC-9273-28342664AAFF}"/>
    <cellStyle name="Normal 16 4 2" xfId="5903" xr:uid="{9116203A-9729-41D6-82C0-9630107F7DC3}"/>
    <cellStyle name="Normal 16 4 3" xfId="5904" xr:uid="{A8E9DF90-1B3C-40CD-B978-A39ABF67E733}"/>
    <cellStyle name="Normal 16 4 4" xfId="5905" xr:uid="{21F776D5-ABCA-4DD6-9BAA-9D0CEE02C941}"/>
    <cellStyle name="Normal 16 4_Plan1" xfId="5906" xr:uid="{107CCFEE-BB6D-4C91-9373-72A706E42FF6}"/>
    <cellStyle name="Normal 16 5" xfId="5907" xr:uid="{547FD614-26FC-435A-ABD5-43CCB9754866}"/>
    <cellStyle name="Normal 16 5 2" xfId="5908" xr:uid="{72F62465-C5A8-40FF-A663-BE20038F94D4}"/>
    <cellStyle name="Normal 16 5 3" xfId="5909" xr:uid="{D83A77F9-3D85-4ED9-9D0E-24CBB78CA443}"/>
    <cellStyle name="Normal 16 5_Plan1" xfId="5910" xr:uid="{B9B1ED94-75FB-4910-B756-9739E07EBC45}"/>
    <cellStyle name="Normal 16 6" xfId="5911" xr:uid="{DF08CAA8-ADCF-4A6A-8B88-D10BA81EE3A5}"/>
    <cellStyle name="Normal 16 7" xfId="5912" xr:uid="{CF272C78-A6CC-4427-B5C0-F5C29A6B9EE2}"/>
    <cellStyle name="Normal 16 8" xfId="5913" xr:uid="{6A171818-25F0-451B-BD36-B8EEFB2B7EA8}"/>
    <cellStyle name="Normal 16 9" xfId="5914" xr:uid="{8E452C11-66C6-4B19-98B3-EC6FB0C2B573}"/>
    <cellStyle name="Normal 16_COMPOSIÇÃO" xfId="5915" xr:uid="{779FEE0F-2BA9-4903-93D4-BA50FF2A5CE5}"/>
    <cellStyle name="Normal 17" xfId="5916" xr:uid="{9C6DFF03-BC47-4423-AF72-E6C8B710B38B}"/>
    <cellStyle name="Normal 17 2" xfId="5917" xr:uid="{46FD2D0C-F9FA-468A-8EC4-B53224FA107B}"/>
    <cellStyle name="Normal 17 2 2" xfId="5918" xr:uid="{B4A0BEA0-B2E0-4817-B7E7-592BEEC88F8E}"/>
    <cellStyle name="Normal 17 2 2 2" xfId="5919" xr:uid="{3924854F-F6CE-4146-A8B2-240C18F1E3BB}"/>
    <cellStyle name="Normal 17 2 2 3" xfId="5920" xr:uid="{B9F74A4E-134A-4B79-9DE6-514E00C01E8B}"/>
    <cellStyle name="Normal 17 2 2_Plan1" xfId="5921" xr:uid="{ED5847E6-9E66-4E39-83F9-84709057AB8C}"/>
    <cellStyle name="Normal 17 2 3" xfId="5922" xr:uid="{86FC05D8-062A-44D6-AA28-8A4D3E7A53B2}"/>
    <cellStyle name="Normal 17 2 3 2" xfId="5923" xr:uid="{C474D381-7F1F-487A-8704-92D756922FC8}"/>
    <cellStyle name="Normal 17 2 3 3" xfId="5924" xr:uid="{F7711083-C744-4FC1-B654-7C9E0EDA0B3B}"/>
    <cellStyle name="Normal 17 2 3_Plan1" xfId="5925" xr:uid="{F89629B1-2613-4C07-A92E-639DCA3D4C73}"/>
    <cellStyle name="Normal 17 2 4" xfId="5926" xr:uid="{4C27E584-9B63-4942-A9D5-1DC3C7E547DC}"/>
    <cellStyle name="Normal 17 2 5" xfId="5927" xr:uid="{7DB1BD05-5A54-452A-A61F-3AF31066EFD1}"/>
    <cellStyle name="Normal 17 2 6" xfId="5928" xr:uid="{6289A7BE-2A74-477F-9149-89FFA19390E4}"/>
    <cellStyle name="Normal 17 2_Plan1" xfId="5929" xr:uid="{18211AB0-E024-480E-B5C2-5183289957A2}"/>
    <cellStyle name="Normal 17 3" xfId="5930" xr:uid="{D49EDAC8-ABF9-4508-953F-1935DBB0F286}"/>
    <cellStyle name="Normal 17 3 2" xfId="5931" xr:uid="{C64E2369-E490-4C13-B631-6D04A03D8107}"/>
    <cellStyle name="Normal 17 3 2 2" xfId="5932" xr:uid="{2D2E48DF-01F2-48CD-B827-CEC07D2670A3}"/>
    <cellStyle name="Normal 17 3 2 3" xfId="5933" xr:uid="{CD63DCBF-95BD-474E-B3EF-2F76C4E842EE}"/>
    <cellStyle name="Normal 17 3 2_Plan1" xfId="5934" xr:uid="{0BCD92CD-980F-478A-9393-B5E071B0ACD1}"/>
    <cellStyle name="Normal 17 3 3" xfId="5935" xr:uid="{E502F335-2102-403E-9B61-8A646D1FAC14}"/>
    <cellStyle name="Normal 17 3 3 2" xfId="5936" xr:uid="{9B631A84-E1DF-419B-B109-E01F0A0FDD40}"/>
    <cellStyle name="Normal 17 3 3 3" xfId="5937" xr:uid="{2C8AFBE5-31F6-454D-B71C-E7A23B043DAF}"/>
    <cellStyle name="Normal 17 3 3_Plan1" xfId="5938" xr:uid="{3D0D2937-6FF1-449B-93C8-BC6627ADD32B}"/>
    <cellStyle name="Normal 17 3 4" xfId="5939" xr:uid="{039F9334-C95A-41A6-9B62-87074204DCBD}"/>
    <cellStyle name="Normal 17 3 5" xfId="5940" xr:uid="{87E776F8-7CE0-4109-8E6E-D2933D33528C}"/>
    <cellStyle name="Normal 17 3 6" xfId="5941" xr:uid="{FEBE5CAB-EDE1-4371-9148-822F2E91F187}"/>
    <cellStyle name="Normal 17 3_Plan1" xfId="5942" xr:uid="{40EF799A-D844-4E92-BE6E-8FEE635B30DB}"/>
    <cellStyle name="Normal 17 4" xfId="5943" xr:uid="{4633B9D3-AE0A-43FC-9025-D2B7A1C791AE}"/>
    <cellStyle name="Normal 17 4 2" xfId="5944" xr:uid="{DDD8D101-6FC5-4366-B9CA-31F469503027}"/>
    <cellStyle name="Normal 17 4 3" xfId="5945" xr:uid="{D3F1E74D-2AEE-4070-A599-837470156BE9}"/>
    <cellStyle name="Normal 17 4 4" xfId="5946" xr:uid="{436E5EE7-722B-4D32-BC4B-57AEBED38D24}"/>
    <cellStyle name="Normal 17 4_Plan1" xfId="5947" xr:uid="{A855CA9C-AE73-4CEF-B908-A7691671BB5E}"/>
    <cellStyle name="Normal 17 5" xfId="5948" xr:uid="{DDB0E1AE-4E80-4C7C-8D19-75AA4217612B}"/>
    <cellStyle name="Normal 17 5 2" xfId="5949" xr:uid="{116F9C71-A06C-4691-86CF-BD5500FE11ED}"/>
    <cellStyle name="Normal 17 5 3" xfId="5950" xr:uid="{90D0E269-F12D-4A80-8915-DEA9EF086441}"/>
    <cellStyle name="Normal 17 5_Plan1" xfId="5951" xr:uid="{6DD7F3E5-F0B6-44AF-8296-0C0F17931B78}"/>
    <cellStyle name="Normal 17 6" xfId="5952" xr:uid="{36BF71B7-6AA4-40BD-906D-25C4781CEC76}"/>
    <cellStyle name="Normal 17 7" xfId="5953" xr:uid="{6615B995-5D36-4DBF-AD2F-B2AC5D4582DA}"/>
    <cellStyle name="Normal 17 8" xfId="5954" xr:uid="{44145790-0B78-4F28-9ACD-35D02E0408BE}"/>
    <cellStyle name="Normal 17 9" xfId="5955" xr:uid="{BAFE3A5B-59B9-4C6A-84C5-40F844B7D505}"/>
    <cellStyle name="Normal 17_COMPOSIÇÃO" xfId="5956" xr:uid="{93B2BC6B-296A-43B2-BC27-3CFBCECD7C45}"/>
    <cellStyle name="Normal 18" xfId="5957" xr:uid="{EAB74415-8C52-4C4C-935D-F4652216165E}"/>
    <cellStyle name="Normal 18 10" xfId="5958" xr:uid="{FF189854-07E5-400C-8DE9-E0CB95EED250}"/>
    <cellStyle name="Normal 18 10 2" xfId="5959" xr:uid="{00B0F423-8562-4858-9B3E-ECCFD90965E2}"/>
    <cellStyle name="Normal 18 2" xfId="5960" xr:uid="{A3F63328-20DE-43B9-B075-3EB5D1E10F1F}"/>
    <cellStyle name="Normal 18 2 2" xfId="5961" xr:uid="{BBA9D553-97D1-4466-893C-7BE1802AEF97}"/>
    <cellStyle name="Normal 18 3" xfId="5962" xr:uid="{124FCBAE-AFF7-4326-960B-AE890E4D6A4F}"/>
    <cellStyle name="Normal 18 3 2" xfId="5963" xr:uid="{CEA3A8FF-E383-443F-AC3A-86C3683A9643}"/>
    <cellStyle name="Normal 18 4" xfId="5964" xr:uid="{B874E8C1-CFCC-4EE1-BE29-1989DDCC2B9B}"/>
    <cellStyle name="Normal 18 4 2" xfId="5965" xr:uid="{64FE9897-8CDB-4928-9C5F-E4EDB1CC4701}"/>
    <cellStyle name="Normal 18 5" xfId="5966" xr:uid="{D640C172-D6EA-4945-BFDE-C548889D82AB}"/>
    <cellStyle name="Normal 18 5 2" xfId="5967" xr:uid="{364876D6-C284-4F33-B25E-4F50187DCBF6}"/>
    <cellStyle name="Normal 18 5 3" xfId="5968" xr:uid="{BDB57583-F81B-4314-B0E6-97F3789B9059}"/>
    <cellStyle name="Normal 18 5 4" xfId="5969" xr:uid="{F9004ED5-E508-4380-9A8C-459223E8F699}"/>
    <cellStyle name="Normal 18 5 4 2" xfId="5970" xr:uid="{036379D7-C905-42A8-9936-86B84E096CC3}"/>
    <cellStyle name="Normal 18 5 4 3" xfId="5971" xr:uid="{8BCE9379-39CF-496A-8AAC-51015EBBD89F}"/>
    <cellStyle name="Normal 18 5 4 4" xfId="5972" xr:uid="{8A6DD3E5-8D16-4A94-8994-79991BDF456F}"/>
    <cellStyle name="Normal 18 5 4 4 2" xfId="5973" xr:uid="{D1E815AA-879E-4F4D-B295-F15150E13BBE}"/>
    <cellStyle name="Normal 18 5 4 5" xfId="5974" xr:uid="{6FCCFB3A-3612-4922-B75B-876466DD0DDD}"/>
    <cellStyle name="Normal 18 5 4 5 2" xfId="5975" xr:uid="{27A1D921-6454-449D-A870-2DEDEE33103D}"/>
    <cellStyle name="Normal 18 6" xfId="5976" xr:uid="{7331ACB9-CB40-401B-BD7C-718DAAE99571}"/>
    <cellStyle name="Normal 18 6 2" xfId="5977" xr:uid="{44FF0C48-B9D8-43FD-9882-AA5909B1312A}"/>
    <cellStyle name="Normal 18 7" xfId="5978" xr:uid="{6A0DB970-CFB6-4E71-A4F9-80E939D866E7}"/>
    <cellStyle name="Normal 18 7 2" xfId="5979" xr:uid="{F281D269-17F5-480F-BAFE-42CAF3DDF81E}"/>
    <cellStyle name="Normal 18 7 3" xfId="5980" xr:uid="{063A63F8-5B59-43C4-978C-CC7C3F311EC2}"/>
    <cellStyle name="Normal 18 7_Plan1" xfId="5981" xr:uid="{FA19D297-3EC7-4ABD-84F4-F7108DBADBAC}"/>
    <cellStyle name="Normal 18 8" xfId="5982" xr:uid="{7B4A97D8-337E-4794-96D5-767DD008CCF4}"/>
    <cellStyle name="Normal 18 8 2" xfId="5983" xr:uid="{3AE169FC-91BD-4F9E-A4BB-F94A068D3529}"/>
    <cellStyle name="Normal 18 8 3" xfId="5984" xr:uid="{3E9C5906-68DB-4050-A73E-E4E0CF586DEC}"/>
    <cellStyle name="Normal 18 8_Plan1" xfId="5985" xr:uid="{13B09ABA-C87E-4FD4-9D84-7E0EA916CFA2}"/>
    <cellStyle name="Normal 18 9" xfId="5986" xr:uid="{808105BF-49F5-4C0B-B01A-1D89781138F2}"/>
    <cellStyle name="Normal 18 9 2" xfId="5987" xr:uid="{429B91E7-5F14-4352-8A4E-EC8ED4E03334}"/>
    <cellStyle name="Normal 18 9 3" xfId="5988" xr:uid="{47167BD3-60E8-4614-8A06-8F4A9035EF35}"/>
    <cellStyle name="Normal 18 9_Plan1" xfId="5989" xr:uid="{A0C1086E-FC3A-41C3-91F9-7009A0BF907E}"/>
    <cellStyle name="Normal 18_Plan1" xfId="5990" xr:uid="{D10D8A39-AE79-4DE3-98C8-55A2C2963F25}"/>
    <cellStyle name="Normal 19" xfId="5991" xr:uid="{D1959B55-2117-439E-A112-BCB45253F811}"/>
    <cellStyle name="Normal 19 2" xfId="5992" xr:uid="{CF5B4CA8-7B40-4563-88A8-FE647B91D41E}"/>
    <cellStyle name="Normal 19 2 2" xfId="5993" xr:uid="{C4A85DC1-CCBF-41DB-9731-962AE431DA65}"/>
    <cellStyle name="Normal 19 3" xfId="5994" xr:uid="{3F0742CE-3B75-4210-B0CE-D58CCBD577DC}"/>
    <cellStyle name="Normal 2" xfId="5995" xr:uid="{1BE377C1-18B9-468B-AEA9-437DF75FEA5D}"/>
    <cellStyle name="Normal 2 10" xfId="5996" xr:uid="{CB2F3C08-0103-443F-AD1E-5CB3C42398D6}"/>
    <cellStyle name="Normal 2 10 2" xfId="5997" xr:uid="{9C5637A7-89EB-4F67-A061-E4B630A62DC2}"/>
    <cellStyle name="Normal 2 11" xfId="5998" xr:uid="{F38A1C56-30B7-4F86-A96F-AAB3F04499C3}"/>
    <cellStyle name="Normal 2 11 2" xfId="5999" xr:uid="{CC53D3D7-8759-4407-A5A8-F240FAEDFA46}"/>
    <cellStyle name="Normal 2 11 3" xfId="6000" xr:uid="{40D2A9C9-CE72-4057-A58C-18B84CA96C92}"/>
    <cellStyle name="Normal 2 11 4" xfId="6001" xr:uid="{F3AE0697-62C0-4C2D-9A18-ED107996EB7D}"/>
    <cellStyle name="Normal 2 11 5" xfId="6002" xr:uid="{A5395486-4894-40B4-9F91-1CF5550E466B}"/>
    <cellStyle name="Normal 2 11 5 2" xfId="6003" xr:uid="{C94DA688-CAAB-4633-81C3-2BDED9B5E4E2}"/>
    <cellStyle name="Normal 2 11 6" xfId="6004" xr:uid="{7A905576-84E0-4426-9A32-BE48D02641DD}"/>
    <cellStyle name="Normal 2 11 6 2" xfId="6005" xr:uid="{2FCDE2FD-6EA8-4630-8BC4-A42C0B428F4A}"/>
    <cellStyle name="Normal 2 11_Plan1" xfId="6006" xr:uid="{8961D9D7-CB84-49E3-BA6D-52B85A65E78F}"/>
    <cellStyle name="Normal 2 12" xfId="6007" xr:uid="{6C463324-8ED1-444A-8B71-A4D167670895}"/>
    <cellStyle name="Normal 2 13" xfId="6008" xr:uid="{606FA974-34BB-4FFA-9C78-9A932BEA7F78}"/>
    <cellStyle name="Normal 2 14" xfId="6009" xr:uid="{37692A21-4287-4E72-BC81-0AEA13C23106}"/>
    <cellStyle name="Normal 2 15" xfId="6010" xr:uid="{A9846E67-6861-4271-9C7A-C9A0FAF39889}"/>
    <cellStyle name="Normal 2 16" xfId="6011" xr:uid="{B3DA24B4-7D59-4F4A-AFFF-671DC338F5D4}"/>
    <cellStyle name="Normal 2 17" xfId="6012" xr:uid="{D227F997-A228-46ED-926A-1218A2DDA8D7}"/>
    <cellStyle name="Normal 2 18" xfId="6013" xr:uid="{D011A1D4-FDE1-4B8C-8D18-8944E22398BD}"/>
    <cellStyle name="Normal 2 19" xfId="6014" xr:uid="{1BF59C7F-007C-48A7-A269-4DF3D1270641}"/>
    <cellStyle name="Normal 2 2" xfId="6015" xr:uid="{12516A4B-1F85-480F-8252-EF84496B4E27}"/>
    <cellStyle name="Normal 2 2 10" xfId="6016" xr:uid="{6F1DD2FC-324E-4A80-998F-215CF3B6B65A}"/>
    <cellStyle name="Normal 2 2 2" xfId="6017" xr:uid="{3897466C-EDE5-4A4C-833D-D3763E61ACFA}"/>
    <cellStyle name="Normal 2 2 2 2" xfId="6018" xr:uid="{03CC53F2-4C1A-4053-BD4D-93A0A426539C}"/>
    <cellStyle name="Normal 2 2 2 3" xfId="6019" xr:uid="{779AABB2-D786-4E00-B7CA-FD32CD912609}"/>
    <cellStyle name="Normal 2 2 2 4" xfId="6020" xr:uid="{F5232EC6-302E-4732-AAAF-8F4BB693DA8B}"/>
    <cellStyle name="Normal 2 2 2 5" xfId="6021" xr:uid="{F06EFD3C-3056-46C4-B646-3A5871A592C4}"/>
    <cellStyle name="Normal 2 2 2_Plan1" xfId="6022" xr:uid="{F1DA0CD6-9C6F-4B22-AADD-077700941394}"/>
    <cellStyle name="Normal 2 2 3" xfId="6023" xr:uid="{D9DE162B-F935-4E6E-9FE7-05603483614E}"/>
    <cellStyle name="Normal 2 2 4" xfId="6024" xr:uid="{F6E4FDB4-231A-4060-87A9-BF477AB1D459}"/>
    <cellStyle name="Normal 2 2 4 2" xfId="6025" xr:uid="{7158E6F1-2CFD-4FF2-BDF8-156827864C90}"/>
    <cellStyle name="Normal 2 2 5" xfId="6026" xr:uid="{DE60C7C0-27FB-46F7-8855-E419CD1D7561}"/>
    <cellStyle name="Normal 2 2 6" xfId="6027" xr:uid="{2D6C47F5-ECD6-4ADF-9314-30EADE3E1048}"/>
    <cellStyle name="Normal 2 2 6 2" xfId="6028" xr:uid="{84FEDDE4-FDD1-4DBE-824D-0C03D4A2A523}"/>
    <cellStyle name="Normal 2 2 6 2 2" xfId="6029" xr:uid="{C153A5B7-7AEA-4033-8D66-6F5BDE00A0ED}"/>
    <cellStyle name="Normal 2 2 6 2 2 2" xfId="6030" xr:uid="{1D0137AD-467E-48F7-9832-F7F1AB0646F0}"/>
    <cellStyle name="Normal 2 2 6 2 2 3" xfId="6031" xr:uid="{AD8795A9-4D9A-4F6C-AE72-DD4A71FE6EBD}"/>
    <cellStyle name="Normal 2 2 6 2 2_Plan1" xfId="6032" xr:uid="{2EF8C896-62B9-481A-A65B-DC1E2E40B768}"/>
    <cellStyle name="Normal 2 2 6 2 3" xfId="6033" xr:uid="{A0F1E4F7-8E33-497B-9678-DDF2E6B2AEE2}"/>
    <cellStyle name="Normal 2 2 6 2 3 2" xfId="6034" xr:uid="{C62D2D85-BC12-49B8-97E8-15EAEDC57593}"/>
    <cellStyle name="Normal 2 2 6 2 3 3" xfId="6035" xr:uid="{E4EC255E-982E-4CCF-9C5E-358F59FA4BD1}"/>
    <cellStyle name="Normal 2 2 6 2 3_Plan1" xfId="6036" xr:uid="{24869E7B-4AB3-43EC-BB54-AE1D8AB1851D}"/>
    <cellStyle name="Normal 2 2 6 2 4" xfId="6037" xr:uid="{C091D075-1A36-488E-AF26-F1BF5CB4C10E}"/>
    <cellStyle name="Normal 2 2 6 2 5" xfId="6038" xr:uid="{D7E3FF25-80D4-4BCB-8855-FD6AB6A7D279}"/>
    <cellStyle name="Normal 2 2 6 2 6" xfId="6039" xr:uid="{B84FCECB-E75B-4404-83E8-EE91747F9096}"/>
    <cellStyle name="Normal 2 2 6 2_Plan1" xfId="6040" xr:uid="{C707E38A-68C9-4D47-AAF5-8915FBE5C913}"/>
    <cellStyle name="Normal 2 2 6 3" xfId="6041" xr:uid="{9EB2270E-2BFD-4EF3-B685-C08516A1DF6D}"/>
    <cellStyle name="Normal 2 2 6 3 2" xfId="6042" xr:uid="{47A28894-264E-4945-847F-8E4AA75C5B31}"/>
    <cellStyle name="Normal 2 2 6 3 2 2" xfId="6043" xr:uid="{4085FA54-1EF8-44BF-A8F7-82D6617165FE}"/>
    <cellStyle name="Normal 2 2 6 3 2 3" xfId="6044" xr:uid="{30E109E5-0F5D-4C37-9E29-19ABC1B22174}"/>
    <cellStyle name="Normal 2 2 6 3 2_Plan1" xfId="6045" xr:uid="{8A046AB4-A1BC-452B-A49E-0F73484EF4AF}"/>
    <cellStyle name="Normal 2 2 6 3 3" xfId="6046" xr:uid="{C4161DD3-E629-4C29-939D-39A72CA278BC}"/>
    <cellStyle name="Normal 2 2 6 3 3 2" xfId="6047" xr:uid="{724D44CE-8616-4E60-BC78-5B95FF9D2E27}"/>
    <cellStyle name="Normal 2 2 6 3 3 3" xfId="6048" xr:uid="{817B9C53-F1B5-4C97-A12E-5E1A94BBD9DB}"/>
    <cellStyle name="Normal 2 2 6 3 3_Plan1" xfId="6049" xr:uid="{B313B349-0E4E-4212-8E82-04995EB4F37E}"/>
    <cellStyle name="Normal 2 2 6 3 4" xfId="6050" xr:uid="{684A7F79-2D1D-4557-9A5D-2426FAD72FCD}"/>
    <cellStyle name="Normal 2 2 6 3 5" xfId="6051" xr:uid="{AD55EE96-0658-45C8-BB9F-8F8BE3C09D79}"/>
    <cellStyle name="Normal 2 2 6 3 6" xfId="6052" xr:uid="{86B5B8E7-07A7-49B7-A065-9116EECC6BD8}"/>
    <cellStyle name="Normal 2 2 6 3_Plan1" xfId="6053" xr:uid="{F7BB0428-D825-4C78-B6BD-659FBFBFFED8}"/>
    <cellStyle name="Normal 2 2 6 4" xfId="6054" xr:uid="{ED14B544-F621-4ED3-8214-9B6B75F67598}"/>
    <cellStyle name="Normal 2 2 6 4 2" xfId="6055" xr:uid="{179C6E6F-7098-4281-9F51-6673FD67B898}"/>
    <cellStyle name="Normal 2 2 6 4 3" xfId="6056" xr:uid="{1F07E2F1-1822-4119-AD61-410DD7616770}"/>
    <cellStyle name="Normal 2 2 6 4 4" xfId="6057" xr:uid="{879DE9AC-1EA2-405F-99FE-369D5E697493}"/>
    <cellStyle name="Normal 2 2 6 4_Plan1" xfId="6058" xr:uid="{BE280B41-5CB3-400D-8DD5-61ABDDDB1445}"/>
    <cellStyle name="Normal 2 2 6 5" xfId="6059" xr:uid="{6B7FAB71-F1ED-4A82-B796-5CFF8BD82EE0}"/>
    <cellStyle name="Normal 2 2 6 5 2" xfId="6060" xr:uid="{A44F775F-E133-4246-8B4E-3A25501DA62B}"/>
    <cellStyle name="Normal 2 2 6 5 3" xfId="6061" xr:uid="{1CB45269-B2C9-4671-BD1B-2851C3A8E0D2}"/>
    <cellStyle name="Normal 2 2 6 5_Plan1" xfId="6062" xr:uid="{75277AF6-1DBE-4C87-95B8-A13F12A86F69}"/>
    <cellStyle name="Normal 2 2 6 6" xfId="6063" xr:uid="{ED360BC0-0962-41E8-AD33-B00FAA8D1338}"/>
    <cellStyle name="Normal 2 2 6 7" xfId="6064" xr:uid="{2596833A-D7FB-4ADE-BBBB-7D003D3C5EEC}"/>
    <cellStyle name="Normal 2 2 6 8" xfId="6065" xr:uid="{9DECA425-434F-4A0A-8B77-BE186F8E7693}"/>
    <cellStyle name="Normal 2 2 6_Plan1" xfId="6066" xr:uid="{504E2BEF-6F7B-428C-ABEC-9AA02FCCCBE9}"/>
    <cellStyle name="Normal 2 2 7" xfId="6067" xr:uid="{1AB3CFB5-2144-4CA4-8650-442A9FA3EA71}"/>
    <cellStyle name="Normal 2 2 8" xfId="6068" xr:uid="{4A58195D-C304-48A7-AAF6-CCE3E9923E20}"/>
    <cellStyle name="Normal 2 2 9" xfId="6069" xr:uid="{A1F161DF-65D9-4419-97B5-7CBF133EB16F}"/>
    <cellStyle name="Normal 2 2_Finalização..." xfId="6070" xr:uid="{C2071D0C-366A-4C6B-86BE-F621281298F2}"/>
    <cellStyle name="Normal 2 20" xfId="6071" xr:uid="{BA787B78-0891-483F-8343-7F6B756D4159}"/>
    <cellStyle name="Normal 2 21" xfId="6072" xr:uid="{8FC65AE6-90C8-40B4-BBFA-A02A35EA89F3}"/>
    <cellStyle name="Normal 2 3" xfId="6073" xr:uid="{D017DB87-9359-4DE2-8D41-8624E83CB23B}"/>
    <cellStyle name="Normal 2 3 10" xfId="6074" xr:uid="{2F5AF494-FE2E-4CEE-9DAC-1EBE45D553E5}"/>
    <cellStyle name="Normal 2 3 11" xfId="6075" xr:uid="{D2DDF1BD-0F7D-4A1B-BFEB-190E32234266}"/>
    <cellStyle name="Normal 2 3 12" xfId="6076" xr:uid="{0CBFA74C-1A6C-4BA4-AD99-EC8E9FEC06B0}"/>
    <cellStyle name="Normal 2 3 2" xfId="6077" xr:uid="{472690EF-62FA-4034-ACE9-888ADEFD8A78}"/>
    <cellStyle name="Normal 2 3 2 2" xfId="6078" xr:uid="{3C1BE3EF-28BD-4064-BB02-48C69D2EFAD6}"/>
    <cellStyle name="Normal 2 3 2 3" xfId="6079" xr:uid="{E603BBF3-481D-4C4F-896C-92E1D488BF05}"/>
    <cellStyle name="Normal 2 3 2 3 2" xfId="6080" xr:uid="{286219CE-1D9C-4AC6-83E8-2EFD1105745D}"/>
    <cellStyle name="Normal 2 3 2 3 3" xfId="6081" xr:uid="{1EAA9A22-AD81-481C-9AB1-38BD9C79A2C8}"/>
    <cellStyle name="Normal 2 3 2 3_Plan1" xfId="6082" xr:uid="{611C27E7-4726-4E5B-8CDD-91D27FD3A47A}"/>
    <cellStyle name="Normal 2 3 2 4" xfId="6083" xr:uid="{072542BB-F693-425D-8ADB-61FC5681B7DD}"/>
    <cellStyle name="Normal 2 3 2 5" xfId="6084" xr:uid="{1EF0BA8F-A797-4A38-A936-E03A1A688474}"/>
    <cellStyle name="Normal 2 3 2_Plan1" xfId="6085" xr:uid="{ACB78A1F-1500-4BA3-9128-D44664FAA85D}"/>
    <cellStyle name="Normal 2 3 3" xfId="6086" xr:uid="{6EC9C292-7320-4C84-9115-82F7B40C702F}"/>
    <cellStyle name="Normal 2 3 3 2" xfId="6087" xr:uid="{A3321F01-51B9-470A-9B45-A2BC5BB1BCE9}"/>
    <cellStyle name="Normal 2 3 3 3" xfId="6088" xr:uid="{82754626-0641-4573-BEBF-6B9DEAD9C71F}"/>
    <cellStyle name="Normal 2 3 3 4" xfId="6089" xr:uid="{209135EC-54BD-4C29-B43A-81D08615717D}"/>
    <cellStyle name="Normal 2 3 3_Plan1" xfId="6090" xr:uid="{21665970-2AF7-43D3-A226-6B046DB34E14}"/>
    <cellStyle name="Normal 2 3 4" xfId="6091" xr:uid="{8E2B31CA-C1BC-4549-9943-A5F5634C5BFE}"/>
    <cellStyle name="Normal 2 3 4 2" xfId="6092" xr:uid="{50D44DD3-FA56-4C66-948D-2E9A7822C338}"/>
    <cellStyle name="Normal 2 3 4 2 2" xfId="6093" xr:uid="{B77486E2-313F-4618-8796-95D496FF16C5}"/>
    <cellStyle name="Normal 2 3 4 2 2 2" xfId="6094" xr:uid="{E2F528FB-12A4-45D8-A661-02BEDFC57C82}"/>
    <cellStyle name="Normal 2 3 4 2 2 3" xfId="6095" xr:uid="{06FA368E-D7D5-4E43-A25A-8FF1BFF37891}"/>
    <cellStyle name="Normal 2 3 4 2 2_Plan1" xfId="6096" xr:uid="{41DF966E-97A9-4394-9915-9B6AE9114A9A}"/>
    <cellStyle name="Normal 2 3 4 2 3" xfId="6097" xr:uid="{CE5161CB-5E84-4A75-8438-8223CA58AAB5}"/>
    <cellStyle name="Normal 2 3 4 2 3 2" xfId="6098" xr:uid="{FB18DD3D-BAB2-4338-83C5-3BAAE6ADC160}"/>
    <cellStyle name="Normal 2 3 4 2 3 3" xfId="6099" xr:uid="{632B3321-0297-4888-92E3-03169A06E50E}"/>
    <cellStyle name="Normal 2 3 4 2 3_Plan1" xfId="6100" xr:uid="{85E4A6E1-E1BF-4ACF-8546-641FEE6AA886}"/>
    <cellStyle name="Normal 2 3 4 2 4" xfId="6101" xr:uid="{7DA089DB-7195-422F-B171-BB6C431608D1}"/>
    <cellStyle name="Normal 2 3 4 2 5" xfId="6102" xr:uid="{FACD6329-3D12-4832-8B6A-D093DE7A1B2F}"/>
    <cellStyle name="Normal 2 3 4 2 6" xfId="6103" xr:uid="{F22233D7-2A62-4D03-9214-1C0EEB86FEDA}"/>
    <cellStyle name="Normal 2 3 4 2_Plan1" xfId="6104" xr:uid="{79346C94-64F3-4855-92B4-44B4A856BFD7}"/>
    <cellStyle name="Normal 2 3 4 3" xfId="6105" xr:uid="{E5B2ED6D-55C4-4B18-9E79-F3AE5C60FBD2}"/>
    <cellStyle name="Normal 2 3 4 3 2" xfId="6106" xr:uid="{354F62E7-2B20-4071-9FBC-FF9D9295CAF6}"/>
    <cellStyle name="Normal 2 3 4 3 2 2" xfId="6107" xr:uid="{765B211C-E753-4B67-AA2E-F7FB069B9EB2}"/>
    <cellStyle name="Normal 2 3 4 3 2 3" xfId="6108" xr:uid="{831CC5EC-B89D-46F8-A46E-C5D7F03A08D0}"/>
    <cellStyle name="Normal 2 3 4 3 2_Plan1" xfId="6109" xr:uid="{0091A78A-45E7-43F8-98D2-00B9D6E0A00E}"/>
    <cellStyle name="Normal 2 3 4 3 3" xfId="6110" xr:uid="{DAFB5657-D3A2-4D1F-9410-C1E6216633E1}"/>
    <cellStyle name="Normal 2 3 4 3 3 2" xfId="6111" xr:uid="{3BD6D768-345B-4985-B78C-A5598EA2E44C}"/>
    <cellStyle name="Normal 2 3 4 3 3 3" xfId="6112" xr:uid="{B2F86018-3AE3-4695-AD00-26574AC98FF6}"/>
    <cellStyle name="Normal 2 3 4 3 3_Plan1" xfId="6113" xr:uid="{CD799969-F75B-43F6-B00D-4D3E0104343D}"/>
    <cellStyle name="Normal 2 3 4 3 4" xfId="6114" xr:uid="{93FD1CD6-061C-4279-8E5C-8B87C3EF88B2}"/>
    <cellStyle name="Normal 2 3 4 3 5" xfId="6115" xr:uid="{8E8C1E54-0F78-4E0D-A2F1-FC1BEE2D9CC1}"/>
    <cellStyle name="Normal 2 3 4 3 6" xfId="6116" xr:uid="{55656AD8-9BD0-463A-B2F1-73A3C84CE328}"/>
    <cellStyle name="Normal 2 3 4 3_Plan1" xfId="6117" xr:uid="{E053B7B2-A954-445C-A91F-4DE430C52336}"/>
    <cellStyle name="Normal 2 3 4 4" xfId="6118" xr:uid="{0AE65576-C892-429A-B2DC-69B1743B5C2D}"/>
    <cellStyle name="Normal 2 3 4 4 2" xfId="6119" xr:uid="{BFE61BE7-D0CD-49AF-B695-7CAEBA58DAA4}"/>
    <cellStyle name="Normal 2 3 4 4 3" xfId="6120" xr:uid="{182559D3-8E5B-4074-B37F-FEF872CFE2E9}"/>
    <cellStyle name="Normal 2 3 4 4 4" xfId="6121" xr:uid="{C482F812-151B-4E00-8CB2-8B39F1C1C1BB}"/>
    <cellStyle name="Normal 2 3 4 4_Plan1" xfId="6122" xr:uid="{55A5CDF6-EC9D-4A39-A122-BF2E9E547549}"/>
    <cellStyle name="Normal 2 3 4 5" xfId="6123" xr:uid="{B3BD03B7-4B4B-41FE-854B-229F32EB738F}"/>
    <cellStyle name="Normal 2 3 4 5 2" xfId="6124" xr:uid="{2C63B425-7E4D-4C4A-8AC3-E6569AD34B73}"/>
    <cellStyle name="Normal 2 3 4 5 3" xfId="6125" xr:uid="{49E213C7-0581-45C6-A207-7BE926DF619D}"/>
    <cellStyle name="Normal 2 3 4 5_Plan1" xfId="6126" xr:uid="{1398ED51-6643-4DAD-85C7-A9FA0DF4B885}"/>
    <cellStyle name="Normal 2 3 4 6" xfId="6127" xr:uid="{EAB2202F-C494-4432-BDA8-9001999E28A0}"/>
    <cellStyle name="Normal 2 3 4 7" xfId="6128" xr:uid="{CDEC38C1-E237-48EE-8642-7092B804D640}"/>
    <cellStyle name="Normal 2 3 4 8" xfId="6129" xr:uid="{959F9AA8-42A7-4A9A-B90A-407F9DC29494}"/>
    <cellStyle name="Normal 2 3 4 9" xfId="6130" xr:uid="{0861080D-ECB8-4D0B-8CB2-0AF81A1AEBC0}"/>
    <cellStyle name="Normal 2 3 4_COMPOSIÇÃO" xfId="6131" xr:uid="{1C5E02A9-45DF-428F-8FC0-AA743B7C45A1}"/>
    <cellStyle name="Normal 2 3 5" xfId="6132" xr:uid="{DFEF83F9-22DB-429D-B5F9-374836199D3E}"/>
    <cellStyle name="Normal 2 3 5 2" xfId="6133" xr:uid="{170C441B-5199-41F8-A92A-A02F75FDF138}"/>
    <cellStyle name="Normal 2 3 5 2 2" xfId="6134" xr:uid="{84E74CA4-1141-465C-92D8-A7C849C38AD2}"/>
    <cellStyle name="Normal 2 3 5 2 3" xfId="6135" xr:uid="{2BC68225-CB91-4656-AAF3-514419DD218A}"/>
    <cellStyle name="Normal 2 3 5 2_Plan1" xfId="6136" xr:uid="{369FE0AA-96BD-4BDB-8AFD-995F548728E2}"/>
    <cellStyle name="Normal 2 3 5 3" xfId="6137" xr:uid="{8FC2168A-320C-4AA0-BF5F-A1413B67FDCF}"/>
    <cellStyle name="Normal 2 3 5 3 2" xfId="6138" xr:uid="{8DF58D5A-B8BE-4176-9C8B-185B5509CDC6}"/>
    <cellStyle name="Normal 2 3 5 3 3" xfId="6139" xr:uid="{971685F8-48B2-4F0E-A6C2-BE3E5CE72EE7}"/>
    <cellStyle name="Normal 2 3 5 3_Plan1" xfId="6140" xr:uid="{C44EB9F0-FB89-48B3-BF6F-94C7E2584F6F}"/>
    <cellStyle name="Normal 2 3 5 4" xfId="6141" xr:uid="{2943CAE8-BFDE-4404-A238-BDB686B8F725}"/>
    <cellStyle name="Normal 2 3 5 5" xfId="6142" xr:uid="{04BED035-E003-483A-BFE0-A62872C2A831}"/>
    <cellStyle name="Normal 2 3 5 6" xfId="6143" xr:uid="{CF28D957-0025-49FD-B026-3B929CCCB266}"/>
    <cellStyle name="Normal 2 3 5_Plan1" xfId="6144" xr:uid="{8AADD3F3-2209-41C7-81EC-29589833F75D}"/>
    <cellStyle name="Normal 2 3 6" xfId="6145" xr:uid="{1DF2354B-A435-4D9B-9B5D-2041D8B6A2AB}"/>
    <cellStyle name="Normal 2 3 6 2" xfId="6146" xr:uid="{6A863995-EAA7-42C2-80E7-3E732966F684}"/>
    <cellStyle name="Normal 2 3 6 2 2" xfId="6147" xr:uid="{4D8C3BA8-C808-4330-AFFB-2DDCEF79BEAA}"/>
    <cellStyle name="Normal 2 3 6 2 3" xfId="6148" xr:uid="{F16814DB-1B5E-4667-B6BF-0FF248970EC6}"/>
    <cellStyle name="Normal 2 3 6 2_Plan1" xfId="6149" xr:uid="{A0CAB864-1047-4C1F-99AB-4F283A909290}"/>
    <cellStyle name="Normal 2 3 6 3" xfId="6150" xr:uid="{5B8B586E-261F-4A26-BD11-FC709435537B}"/>
    <cellStyle name="Normal 2 3 6 3 2" xfId="6151" xr:uid="{862A0880-13D6-4654-8C32-EECBFC504F75}"/>
    <cellStyle name="Normal 2 3 6 3 3" xfId="6152" xr:uid="{ACBBD71D-506B-4D1E-BF33-57A87F644BEC}"/>
    <cellStyle name="Normal 2 3 6 3_Plan1" xfId="6153" xr:uid="{486A427E-5DE9-4C7A-9C74-6EF9A97F7BB9}"/>
    <cellStyle name="Normal 2 3 6 4" xfId="6154" xr:uid="{9942A8B6-AB8E-4540-AEB8-220228289DC5}"/>
    <cellStyle name="Normal 2 3 6 5" xfId="6155" xr:uid="{6111E391-141B-41C5-AEF3-418FDA441636}"/>
    <cellStyle name="Normal 2 3 6 6" xfId="6156" xr:uid="{0F50C303-0B2D-45CE-B325-C4F3B4CD7881}"/>
    <cellStyle name="Normal 2 3 6_Plan1" xfId="6157" xr:uid="{EE91271A-7CF6-4616-B98E-ABB18946F6D7}"/>
    <cellStyle name="Normal 2 3 7" xfId="6158" xr:uid="{9D72A66F-616A-4E5C-9E74-D773D2030022}"/>
    <cellStyle name="Normal 2 3 7 2" xfId="6159" xr:uid="{F5906AEB-8E76-4DE8-AD46-AA8F5CBAD053}"/>
    <cellStyle name="Normal 2 3 7 3" xfId="6160" xr:uid="{9D5E0614-357C-4672-A2B2-2659215B9E4E}"/>
    <cellStyle name="Normal 2 3 7 4" xfId="6161" xr:uid="{A6E001FF-9FA7-4154-96C1-C98B467AEC8A}"/>
    <cellStyle name="Normal 2 3 7_Plan1" xfId="6162" xr:uid="{770CC305-AB3F-466E-92D2-E742BED4A0AF}"/>
    <cellStyle name="Normal 2 3 8" xfId="6163" xr:uid="{ED1BDC46-BC67-43AF-AF81-D95D6329064E}"/>
    <cellStyle name="Normal 2 3 8 2" xfId="6164" xr:uid="{A4F406D2-8098-490D-95FF-6E13702D2D67}"/>
    <cellStyle name="Normal 2 3 8 3" xfId="6165" xr:uid="{FFB349BB-A02C-439D-BF6F-C2FDEB02E0DF}"/>
    <cellStyle name="Normal 2 3 8_Plan1" xfId="6166" xr:uid="{7944D706-6D52-4F2A-A66C-54243969D374}"/>
    <cellStyle name="Normal 2 3 9" xfId="6167" xr:uid="{5CA1007A-BF6D-4BBA-B5D3-3AADFAE02797}"/>
    <cellStyle name="Normal 2 3_COMPOSIÇÃO" xfId="6168" xr:uid="{89BE6637-C998-4991-A6B4-D4EBAC91858E}"/>
    <cellStyle name="Normal 2 4" xfId="6169" xr:uid="{1DAAAD3C-FE64-4239-8DBB-0F1D3703A3F7}"/>
    <cellStyle name="Normal 2 4 2" xfId="6170" xr:uid="{68153202-F8F6-4644-ADF3-FDA096AE41DC}"/>
    <cellStyle name="Normal 2 4 3" xfId="6171" xr:uid="{C172FD19-2C8D-4750-BEBA-BEC25AE92B03}"/>
    <cellStyle name="Normal 2 4 4" xfId="6172" xr:uid="{C2A3E503-7D85-483B-970B-69B0D79F45E3}"/>
    <cellStyle name="Normal 2 4 5" xfId="6173" xr:uid="{71A3AEDE-4823-4F92-BAF2-1D195E95C9DC}"/>
    <cellStyle name="Normal 2 4 6" xfId="6174" xr:uid="{CAC2850D-1622-4720-B117-5257C4543AE3}"/>
    <cellStyle name="Normal 2 4_Plan1" xfId="6175" xr:uid="{070CBD62-F87B-412B-A97A-17D9499E47D6}"/>
    <cellStyle name="Normal 2 5" xfId="6176" xr:uid="{B85F16AA-A207-4E7A-8E6D-2B122277A88C}"/>
    <cellStyle name="Normal 2 6" xfId="6177" xr:uid="{B7FC16A5-90CC-40FF-AA61-FF46C6BE5FF0}"/>
    <cellStyle name="Normal 2 6 10" xfId="6178" xr:uid="{60EA8387-9909-4ADE-9BAC-23141B52A478}"/>
    <cellStyle name="Normal 2 6 10 2" xfId="6179" xr:uid="{38B90E5F-E7E3-40EB-A599-372FF78464E8}"/>
    <cellStyle name="Normal 2 6 10 3" xfId="6180" xr:uid="{E5432DC2-9DD6-4DA1-A36F-67829F57AA4A}"/>
    <cellStyle name="Normal 2 6 10_Plan1" xfId="6181" xr:uid="{452707A1-C674-4AF2-9CC4-9DCD47D8626F}"/>
    <cellStyle name="Normal 2 6 11" xfId="6182" xr:uid="{CD8B9F97-C80E-487D-83D2-0DD24A9BB866}"/>
    <cellStyle name="Normal 2 6 12" xfId="6183" xr:uid="{C7D5DF7E-0FFD-4138-98E0-BACB476C2C3C}"/>
    <cellStyle name="Normal 2 6 13" xfId="6184" xr:uid="{2F2A3D26-7E55-41E2-B241-31C93F98B418}"/>
    <cellStyle name="Normal 2 6 14" xfId="6185" xr:uid="{BBE3144F-47B5-471E-8CB8-5F09E4749B45}"/>
    <cellStyle name="Normal 2 6 2" xfId="6186" xr:uid="{7A23BACE-D01A-4953-B906-8B1ED0932A49}"/>
    <cellStyle name="Normal 2 6 2 10" xfId="6187" xr:uid="{28EB0912-E23F-4C5F-950C-F33EF33B3075}"/>
    <cellStyle name="Normal 2 6 2 11" xfId="6188" xr:uid="{AFB22E4B-33D3-4463-BCD3-14B7F9EACF0A}"/>
    <cellStyle name="Normal 2 6 2 12" xfId="6189" xr:uid="{ACB57780-00F1-420D-AE79-25CBA9D8AC16}"/>
    <cellStyle name="Normal 2 6 2 2" xfId="6190" xr:uid="{9999249D-5271-46D0-A4AE-F9A2B381DAB6}"/>
    <cellStyle name="Normal 2 6 2 2 10" xfId="6191" xr:uid="{A0D19855-0B47-4B98-90C4-AD272C25B097}"/>
    <cellStyle name="Normal 2 6 2 2 2" xfId="6192" xr:uid="{EAB256B4-C251-45B7-BA06-22F5254A574F}"/>
    <cellStyle name="Normal 2 6 2 2 2 2" xfId="6193" xr:uid="{139D0D5B-C44C-4F20-98FF-3633E1DC4F5A}"/>
    <cellStyle name="Normal 2 6 2 2 2 2 2" xfId="6194" xr:uid="{C547EE3A-1EBF-490B-96BF-074CECF1E770}"/>
    <cellStyle name="Normal 2 6 2 2 2 2 2 2" xfId="6195" xr:uid="{70A131F4-9D94-44F7-8E9D-7710870A2302}"/>
    <cellStyle name="Normal 2 6 2 2 2 2 2 3" xfId="6196" xr:uid="{E55625F8-EE9E-4A43-86BF-3A4580400AE8}"/>
    <cellStyle name="Normal 2 6 2 2 2 2 2_Plan1" xfId="6197" xr:uid="{7C75AEBA-54F7-4226-AAAF-312E32B9BA0A}"/>
    <cellStyle name="Normal 2 6 2 2 2 2 3" xfId="6198" xr:uid="{6954FE82-4C99-49FD-A0EF-F78E1F371276}"/>
    <cellStyle name="Normal 2 6 2 2 2 2 3 2" xfId="6199" xr:uid="{03D7E863-D6D2-47D1-B47F-6987601D876D}"/>
    <cellStyle name="Normal 2 6 2 2 2 2 3 3" xfId="6200" xr:uid="{8FF2F033-534D-4DA5-913F-EBDF283F3741}"/>
    <cellStyle name="Normal 2 6 2 2 2 2 3_Plan1" xfId="6201" xr:uid="{97BD0874-2F21-43A3-8D13-69F4B83D68D8}"/>
    <cellStyle name="Normal 2 6 2 2 2 2 4" xfId="6202" xr:uid="{80C87B1B-E6B4-479C-8223-C7A1B8780D1B}"/>
    <cellStyle name="Normal 2 6 2 2 2 2 5" xfId="6203" xr:uid="{6584AD3A-4737-434A-B2CA-A5363B7E89E8}"/>
    <cellStyle name="Normal 2 6 2 2 2 2 6" xfId="6204" xr:uid="{6A845105-08BB-4FE8-9AA0-ABCCA19DF4B4}"/>
    <cellStyle name="Normal 2 6 2 2 2 2_Plan1" xfId="6205" xr:uid="{C21BD23D-523D-43E7-8467-95F54B6D47C0}"/>
    <cellStyle name="Normal 2 6 2 2 2 3" xfId="6206" xr:uid="{1FFEBF4B-CBA9-48EB-980D-948A46CF5B56}"/>
    <cellStyle name="Normal 2 6 2 2 2 3 2" xfId="6207" xr:uid="{F138254C-C4C5-442E-99E6-581E3DF379CA}"/>
    <cellStyle name="Normal 2 6 2 2 2 3 2 2" xfId="6208" xr:uid="{EC42E97E-1862-4E69-A68F-09E583E88132}"/>
    <cellStyle name="Normal 2 6 2 2 2 3 2 3" xfId="6209" xr:uid="{7C91E045-1737-448B-9BB5-C0550602D3AE}"/>
    <cellStyle name="Normal 2 6 2 2 2 3 2_Plan1" xfId="6210" xr:uid="{C4F53E80-CFA1-43E5-87D9-369922084C3C}"/>
    <cellStyle name="Normal 2 6 2 2 2 3 3" xfId="6211" xr:uid="{E08BFAD0-F83D-4C68-9EF0-82B059F960E5}"/>
    <cellStyle name="Normal 2 6 2 2 2 3 3 2" xfId="6212" xr:uid="{DDC99A91-82C6-4EE6-8D34-BFBF1B987F59}"/>
    <cellStyle name="Normal 2 6 2 2 2 3 3 3" xfId="6213" xr:uid="{49F9BD71-148E-4751-8897-10455494EEC5}"/>
    <cellStyle name="Normal 2 6 2 2 2 3 3_Plan1" xfId="6214" xr:uid="{6459E1AF-503F-4A77-AD34-689AE5B8B705}"/>
    <cellStyle name="Normal 2 6 2 2 2 3 4" xfId="6215" xr:uid="{4EC700AB-C5FB-454A-8265-772443123255}"/>
    <cellStyle name="Normal 2 6 2 2 2 3 5" xfId="6216" xr:uid="{641B04A3-7806-4646-AA95-B1233C636595}"/>
    <cellStyle name="Normal 2 6 2 2 2 3 6" xfId="6217" xr:uid="{E17ACD4E-A644-455C-B45C-39ACA915C571}"/>
    <cellStyle name="Normal 2 6 2 2 2 3_Plan1" xfId="6218" xr:uid="{BAB1D316-A6E2-4567-95DD-D997C4D11CB4}"/>
    <cellStyle name="Normal 2 6 2 2 2 4" xfId="6219" xr:uid="{6FC57241-BD0C-468F-A51B-C51043DDE07A}"/>
    <cellStyle name="Normal 2 6 2 2 2 4 2" xfId="6220" xr:uid="{7A5A64FD-E2A8-4786-9C7E-1A2CCAF1551D}"/>
    <cellStyle name="Normal 2 6 2 2 2 4 3" xfId="6221" xr:uid="{D945B8EF-F211-4598-9671-FF35782BD471}"/>
    <cellStyle name="Normal 2 6 2 2 2 4 4" xfId="6222" xr:uid="{6C6283E6-9501-4782-9F35-2AB59788A5FA}"/>
    <cellStyle name="Normal 2 6 2 2 2 4_Plan1" xfId="6223" xr:uid="{14C558B7-22C0-4F83-B0A8-37060D904BC8}"/>
    <cellStyle name="Normal 2 6 2 2 2 5" xfId="6224" xr:uid="{EF73AE3A-A05C-497C-8C13-A63DD26FAACC}"/>
    <cellStyle name="Normal 2 6 2 2 2 5 2" xfId="6225" xr:uid="{82A8963C-C9D4-4F81-9DB8-343BB447C2E5}"/>
    <cellStyle name="Normal 2 6 2 2 2 5 3" xfId="6226" xr:uid="{4A200EA9-EC06-4E45-AECB-11DB4D01C8DE}"/>
    <cellStyle name="Normal 2 6 2 2 2 5_Plan1" xfId="6227" xr:uid="{43034DCE-402B-413F-91B5-FF41969E202C}"/>
    <cellStyle name="Normal 2 6 2 2 2 6" xfId="6228" xr:uid="{3488B514-096B-4534-A41D-6E000E3D086C}"/>
    <cellStyle name="Normal 2 6 2 2 2 7" xfId="6229" xr:uid="{020BDD7D-4BA4-4F09-9231-8EA59CC8AE7D}"/>
    <cellStyle name="Normal 2 6 2 2 2 8" xfId="6230" xr:uid="{FE203F08-84D7-4DA9-91AF-758F627C5351}"/>
    <cellStyle name="Normal 2 6 2 2 2 9" xfId="6231" xr:uid="{8A4F9954-903C-40A1-AD94-7A6D88BCC5E5}"/>
    <cellStyle name="Normal 2 6 2 2 2_COMPOSIÇÃO" xfId="6232" xr:uid="{58D80AD3-C073-4C0E-AD5B-55BA75EE1BF0}"/>
    <cellStyle name="Normal 2 6 2 2 3" xfId="6233" xr:uid="{2ACC1F2F-8243-41C1-92BF-48214F3E5C70}"/>
    <cellStyle name="Normal 2 6 2 2 3 2" xfId="6234" xr:uid="{71B1DE6C-8497-422C-BF63-118135F93795}"/>
    <cellStyle name="Normal 2 6 2 2 3 2 2" xfId="6235" xr:uid="{4B91BA96-D286-44E2-B9B2-B04DD1FA4B93}"/>
    <cellStyle name="Normal 2 6 2 2 3 2 3" xfId="6236" xr:uid="{3E6D41CA-90E6-465E-97A3-F9968BABE3D4}"/>
    <cellStyle name="Normal 2 6 2 2 3 2_Plan1" xfId="6237" xr:uid="{C1CA85E8-B4DD-4987-A231-A33421332587}"/>
    <cellStyle name="Normal 2 6 2 2 3 3" xfId="6238" xr:uid="{1396EDEC-7374-474B-AA30-B44F9131B20B}"/>
    <cellStyle name="Normal 2 6 2 2 3 3 2" xfId="6239" xr:uid="{F39F14D5-9A8E-4C72-AE4A-79CE0A50A8FF}"/>
    <cellStyle name="Normal 2 6 2 2 3 3 3" xfId="6240" xr:uid="{250D9A22-B15C-4494-B280-CD4F0E91D109}"/>
    <cellStyle name="Normal 2 6 2 2 3 3_Plan1" xfId="6241" xr:uid="{50E70935-F078-42DE-8B48-45E09AD9FF62}"/>
    <cellStyle name="Normal 2 6 2 2 3 4" xfId="6242" xr:uid="{B07645DC-28AD-4CE0-8802-3EFC870C3316}"/>
    <cellStyle name="Normal 2 6 2 2 3 5" xfId="6243" xr:uid="{86534F67-6725-428E-BCE8-1F633158C2FF}"/>
    <cellStyle name="Normal 2 6 2 2 3 6" xfId="6244" xr:uid="{5DA81775-1B24-42AA-8495-9BE73628D5E9}"/>
    <cellStyle name="Normal 2 6 2 2 3_Plan1" xfId="6245" xr:uid="{B4EA3881-2919-4BD4-9835-70A3DF85D6A3}"/>
    <cellStyle name="Normal 2 6 2 2 4" xfId="6246" xr:uid="{8991C3A1-A452-411B-97A4-79C83CD12B6D}"/>
    <cellStyle name="Normal 2 6 2 2 4 2" xfId="6247" xr:uid="{009B8850-8D57-499B-93EB-E8F687154882}"/>
    <cellStyle name="Normal 2 6 2 2 4 2 2" xfId="6248" xr:uid="{17D10763-C4CD-401E-BC48-8E4603889E6B}"/>
    <cellStyle name="Normal 2 6 2 2 4 2 3" xfId="6249" xr:uid="{5941DE4C-EB2B-4E35-A83B-C64E6E1055B5}"/>
    <cellStyle name="Normal 2 6 2 2 4 2_Plan1" xfId="6250" xr:uid="{7B875209-E1D1-473A-ACB7-2C3C416F52DB}"/>
    <cellStyle name="Normal 2 6 2 2 4 3" xfId="6251" xr:uid="{318EDB5B-4E79-4F15-8A11-463C40F93B86}"/>
    <cellStyle name="Normal 2 6 2 2 4 3 2" xfId="6252" xr:uid="{0B7541E9-60E0-462A-A4B3-D8BA4202B3E1}"/>
    <cellStyle name="Normal 2 6 2 2 4 3 3" xfId="6253" xr:uid="{FDF47AC7-13D6-4E3E-81A9-3EF2A7EDB81C}"/>
    <cellStyle name="Normal 2 6 2 2 4 3_Plan1" xfId="6254" xr:uid="{78977F0E-4553-4F9D-B809-C3443A11C069}"/>
    <cellStyle name="Normal 2 6 2 2 4 4" xfId="6255" xr:uid="{1385AFED-56A7-4487-8406-491121F21BD1}"/>
    <cellStyle name="Normal 2 6 2 2 4 5" xfId="6256" xr:uid="{04E8F7F4-388B-41BB-9D2D-6095EA13FCB5}"/>
    <cellStyle name="Normal 2 6 2 2 4 6" xfId="6257" xr:uid="{3308B392-1F5C-4FF3-AA0F-D3810309271C}"/>
    <cellStyle name="Normal 2 6 2 2 4_Plan1" xfId="6258" xr:uid="{21A1796E-5315-4E95-B6BB-8859DF9EC3E3}"/>
    <cellStyle name="Normal 2 6 2 2 5" xfId="6259" xr:uid="{D9E06872-F5DB-4140-8BE5-C528282359F8}"/>
    <cellStyle name="Normal 2 6 2 2 5 2" xfId="6260" xr:uid="{30FC9BBB-3591-45FB-9CC2-600670677AF4}"/>
    <cellStyle name="Normal 2 6 2 2 5 3" xfId="6261" xr:uid="{422356E3-CE93-4E23-BA6F-479A90B3D7B8}"/>
    <cellStyle name="Normal 2 6 2 2 5 4" xfId="6262" xr:uid="{8F1E1F98-30FA-4C4B-9525-08FC7B2E325D}"/>
    <cellStyle name="Normal 2 6 2 2 5_Plan1" xfId="6263" xr:uid="{6619C954-BF85-4B46-BA18-AA225D543546}"/>
    <cellStyle name="Normal 2 6 2 2 6" xfId="6264" xr:uid="{775D9090-0758-4DAC-A02B-B3F4AF32637D}"/>
    <cellStyle name="Normal 2 6 2 2 6 2" xfId="6265" xr:uid="{2359CF5F-D07B-45DB-BB51-77C37998F81D}"/>
    <cellStyle name="Normal 2 6 2 2 6 3" xfId="6266" xr:uid="{819CB815-FD82-48C4-A5F3-178869E802AE}"/>
    <cellStyle name="Normal 2 6 2 2 6_Plan1" xfId="6267" xr:uid="{F7B0B8CC-59FA-4648-B5D1-A7EA31A0ACDC}"/>
    <cellStyle name="Normal 2 6 2 2 7" xfId="6268" xr:uid="{79450519-796E-435F-97E9-22EAECA800F5}"/>
    <cellStyle name="Normal 2 6 2 2 8" xfId="6269" xr:uid="{29FA0B8D-35B4-4147-B5BC-9BB4FF8E2788}"/>
    <cellStyle name="Normal 2 6 2 2 9" xfId="6270" xr:uid="{9294E08D-9E75-4B13-B734-07D50C8DDAA6}"/>
    <cellStyle name="Normal 2 6 2 2_COMPOSIÇÃO" xfId="6271" xr:uid="{64B966AA-5F71-40E9-B15F-E9F64E937C00}"/>
    <cellStyle name="Normal 2 6 2 3" xfId="6272" xr:uid="{9EB190C8-EC32-4227-932E-88EC3D635F8D}"/>
    <cellStyle name="Normal 2 6 2 3 10" xfId="6273" xr:uid="{9FF7C739-6794-427C-9423-DC7F39EBA19D}"/>
    <cellStyle name="Normal 2 6 2 3 2" xfId="6274" xr:uid="{33F5EAE8-590C-4D6C-A05A-727917BCACB7}"/>
    <cellStyle name="Normal 2 6 2 3 2 2" xfId="6275" xr:uid="{36995418-A2B8-4CAF-AF02-B30B44085366}"/>
    <cellStyle name="Normal 2 6 2 3 2 2 2" xfId="6276" xr:uid="{658A2F43-76D6-42A9-AD50-675486685F58}"/>
    <cellStyle name="Normal 2 6 2 3 2 2 2 2" xfId="6277" xr:uid="{8BC35D7F-37FA-4B7E-AE45-7628F12D8A5D}"/>
    <cellStyle name="Normal 2 6 2 3 2 2 2 3" xfId="6278" xr:uid="{E20461AB-2B32-4C69-BE09-FCDAEA5665CA}"/>
    <cellStyle name="Normal 2 6 2 3 2 2 2_Plan1" xfId="6279" xr:uid="{FDC0F55E-2BC2-424D-A4D5-35C0FE673238}"/>
    <cellStyle name="Normal 2 6 2 3 2 2 3" xfId="6280" xr:uid="{20804435-F19F-4A6E-99AB-7AE2A3F46C4E}"/>
    <cellStyle name="Normal 2 6 2 3 2 2 3 2" xfId="6281" xr:uid="{DE0A4646-6AC8-4613-BF15-1361FB9E2ED5}"/>
    <cellStyle name="Normal 2 6 2 3 2 2 3 3" xfId="6282" xr:uid="{2E947274-1AC8-40B0-BA0D-64CBBB8019FA}"/>
    <cellStyle name="Normal 2 6 2 3 2 2 3_Plan1" xfId="6283" xr:uid="{478BA9CF-58A8-4D58-B840-0CAFEBC15F58}"/>
    <cellStyle name="Normal 2 6 2 3 2 2 4" xfId="6284" xr:uid="{C95E57FD-C8A0-4CCD-B78E-482199D3FABC}"/>
    <cellStyle name="Normal 2 6 2 3 2 2 5" xfId="6285" xr:uid="{1BBF2E3E-8D83-429E-8BD0-BB157CA47417}"/>
    <cellStyle name="Normal 2 6 2 3 2 2 6" xfId="6286" xr:uid="{4A9A5A4F-4B07-41BD-9CE8-B6D3DD93F984}"/>
    <cellStyle name="Normal 2 6 2 3 2 2_Plan1" xfId="6287" xr:uid="{557A8E4D-584F-4645-9E65-A2D436C93589}"/>
    <cellStyle name="Normal 2 6 2 3 2 3" xfId="6288" xr:uid="{77249D6F-4195-417D-9F82-51BDE0F00928}"/>
    <cellStyle name="Normal 2 6 2 3 2 3 2" xfId="6289" xr:uid="{8DC2C7E8-1428-4951-A5A0-8BAD8F1AF277}"/>
    <cellStyle name="Normal 2 6 2 3 2 3 2 2" xfId="6290" xr:uid="{61CB2D50-A853-4321-A941-368C321B713E}"/>
    <cellStyle name="Normal 2 6 2 3 2 3 2 3" xfId="6291" xr:uid="{F7A72303-0940-4B45-9B8D-A8312EB5CE11}"/>
    <cellStyle name="Normal 2 6 2 3 2 3 2_Plan1" xfId="6292" xr:uid="{805F6BA5-A03E-4440-90A0-6722006A7201}"/>
    <cellStyle name="Normal 2 6 2 3 2 3 3" xfId="6293" xr:uid="{8A4BA4E8-AB84-4EAB-B251-077A9946A8D6}"/>
    <cellStyle name="Normal 2 6 2 3 2 3 3 2" xfId="6294" xr:uid="{55F3E99A-3A60-4E1F-A2D1-909B2CBBD920}"/>
    <cellStyle name="Normal 2 6 2 3 2 3 3 3" xfId="6295" xr:uid="{7C1CF9EE-76D1-4AF1-89A1-1659262AD914}"/>
    <cellStyle name="Normal 2 6 2 3 2 3 3_Plan1" xfId="6296" xr:uid="{763A13C1-DD9B-4015-9B73-6714B753A81B}"/>
    <cellStyle name="Normal 2 6 2 3 2 3 4" xfId="6297" xr:uid="{6EBBF471-E7AF-41F5-AA9A-A289E8983FC7}"/>
    <cellStyle name="Normal 2 6 2 3 2 3 5" xfId="6298" xr:uid="{B2042773-2B21-469E-8897-AB31FF617439}"/>
    <cellStyle name="Normal 2 6 2 3 2 3 6" xfId="6299" xr:uid="{45511DC0-F232-4B3B-84FC-AD1AAEEE83D6}"/>
    <cellStyle name="Normal 2 6 2 3 2 3_Plan1" xfId="6300" xr:uid="{8A1FBEED-137D-45CA-B1C6-4E7C721F908E}"/>
    <cellStyle name="Normal 2 6 2 3 2 4" xfId="6301" xr:uid="{37485885-2618-447F-9992-8A103FA5E47A}"/>
    <cellStyle name="Normal 2 6 2 3 2 4 2" xfId="6302" xr:uid="{BE555B06-8B62-4ED0-A6AC-251251CFE22C}"/>
    <cellStyle name="Normal 2 6 2 3 2 4 3" xfId="6303" xr:uid="{1DE297A0-662C-4EBE-AE72-D73C2060353D}"/>
    <cellStyle name="Normal 2 6 2 3 2 4 4" xfId="6304" xr:uid="{7A1B42E3-A525-46E7-832F-8B7145E884B6}"/>
    <cellStyle name="Normal 2 6 2 3 2 4_Plan1" xfId="6305" xr:uid="{6C205382-888D-4AD0-8B52-95E78DFA1D34}"/>
    <cellStyle name="Normal 2 6 2 3 2 5" xfId="6306" xr:uid="{DD69610B-1913-4EAB-9DDB-A4BCF6DD5431}"/>
    <cellStyle name="Normal 2 6 2 3 2 5 2" xfId="6307" xr:uid="{89E22287-E46F-4A6E-8A23-88FB0C4AF898}"/>
    <cellStyle name="Normal 2 6 2 3 2 5 3" xfId="6308" xr:uid="{30EBF5D2-D0A6-4ED9-ABA3-6D13A469C6E0}"/>
    <cellStyle name="Normal 2 6 2 3 2 5_Plan1" xfId="6309" xr:uid="{03DD38BA-FBF0-4447-B286-C9B3E40E8DB4}"/>
    <cellStyle name="Normal 2 6 2 3 2 6" xfId="6310" xr:uid="{C05CB9C9-E947-40AA-831F-DFA52E7C6923}"/>
    <cellStyle name="Normal 2 6 2 3 2 7" xfId="6311" xr:uid="{30E2F32A-40F4-407C-B24C-FE10060E9F1D}"/>
    <cellStyle name="Normal 2 6 2 3 2 8" xfId="6312" xr:uid="{45A5DABC-DC49-4AF6-B383-19B495B3BDF5}"/>
    <cellStyle name="Normal 2 6 2 3 2 9" xfId="6313" xr:uid="{E8F02B37-21DD-4388-8602-B1D4429A8762}"/>
    <cellStyle name="Normal 2 6 2 3 2_COMPOSIÇÃO" xfId="6314" xr:uid="{D6C00AEC-DD30-486F-9C34-DB26A912C7C8}"/>
    <cellStyle name="Normal 2 6 2 3 3" xfId="6315" xr:uid="{8ABB6C27-80AD-4241-B57A-A2BC11B392EF}"/>
    <cellStyle name="Normal 2 6 2 3 3 2" xfId="6316" xr:uid="{7AB1F6A8-A587-4F81-819B-FFF3C076E2B7}"/>
    <cellStyle name="Normal 2 6 2 3 3 2 2" xfId="6317" xr:uid="{70105212-6A4E-488C-BF32-E053C9FB323E}"/>
    <cellStyle name="Normal 2 6 2 3 3 2 3" xfId="6318" xr:uid="{9D4DA202-0C8B-42EB-B83D-9066AA591EDD}"/>
    <cellStyle name="Normal 2 6 2 3 3 2_Plan1" xfId="6319" xr:uid="{4C5941C2-AAB8-49EF-BBCB-3CF41EDDE4B3}"/>
    <cellStyle name="Normal 2 6 2 3 3 3" xfId="6320" xr:uid="{6E03C9AA-C9A2-4E89-97E1-ACCA05A1CD1F}"/>
    <cellStyle name="Normal 2 6 2 3 3 3 2" xfId="6321" xr:uid="{D8D4516F-BD07-4CDA-B1A6-8ED1C3370366}"/>
    <cellStyle name="Normal 2 6 2 3 3 3 3" xfId="6322" xr:uid="{756EEC4F-F2FB-45D2-8F6A-04E36829175B}"/>
    <cellStyle name="Normal 2 6 2 3 3 3_Plan1" xfId="6323" xr:uid="{36E22F06-C58C-4DB9-93D4-E691445B5234}"/>
    <cellStyle name="Normal 2 6 2 3 3 4" xfId="6324" xr:uid="{14736502-E3F6-4082-8144-A508CD4BCA9E}"/>
    <cellStyle name="Normal 2 6 2 3 3 5" xfId="6325" xr:uid="{D4D8B964-1977-43AB-8149-F63207B866BE}"/>
    <cellStyle name="Normal 2 6 2 3 3 6" xfId="6326" xr:uid="{5DE40B45-0D0E-4906-914A-BAB50BC77861}"/>
    <cellStyle name="Normal 2 6 2 3 3_Plan1" xfId="6327" xr:uid="{3959C4E1-9E50-4EB2-B36B-FC6BEB02D21F}"/>
    <cellStyle name="Normal 2 6 2 3 4" xfId="6328" xr:uid="{EE853E65-3BFC-4272-8704-E21B8018F9C8}"/>
    <cellStyle name="Normal 2 6 2 3 4 2" xfId="6329" xr:uid="{41E340E4-C3D3-4FDF-832D-1E49A18F73DE}"/>
    <cellStyle name="Normal 2 6 2 3 4 2 2" xfId="6330" xr:uid="{DCAA528F-D3E1-444B-93B0-EBD1F1CC6416}"/>
    <cellStyle name="Normal 2 6 2 3 4 2 3" xfId="6331" xr:uid="{32154079-2B7C-406C-A254-A668388D1A57}"/>
    <cellStyle name="Normal 2 6 2 3 4 2_Plan1" xfId="6332" xr:uid="{68404694-E964-469C-BD80-F5B83376FADC}"/>
    <cellStyle name="Normal 2 6 2 3 4 3" xfId="6333" xr:uid="{A8E79771-4082-442F-9544-B8EA251FA3BA}"/>
    <cellStyle name="Normal 2 6 2 3 4 3 2" xfId="6334" xr:uid="{C1B8ED9E-EDDD-4016-A8BC-01F1F3A169BB}"/>
    <cellStyle name="Normal 2 6 2 3 4 3 3" xfId="6335" xr:uid="{BE55A506-1888-4214-8832-92CD278BD793}"/>
    <cellStyle name="Normal 2 6 2 3 4 3_Plan1" xfId="6336" xr:uid="{FF34908B-39C0-49D9-AA9C-16BB82D59CAF}"/>
    <cellStyle name="Normal 2 6 2 3 4 4" xfId="6337" xr:uid="{9E1B11B7-F055-4F6A-944D-4FE607330E93}"/>
    <cellStyle name="Normal 2 6 2 3 4 5" xfId="6338" xr:uid="{257861D2-25EA-4847-9704-F981429BBE57}"/>
    <cellStyle name="Normal 2 6 2 3 4 6" xfId="6339" xr:uid="{1B485AC4-532B-4522-A9FE-B489B5EBD2E4}"/>
    <cellStyle name="Normal 2 6 2 3 4_Plan1" xfId="6340" xr:uid="{CE8C48C0-ABFC-4302-9013-A5155A1B90E1}"/>
    <cellStyle name="Normal 2 6 2 3 5" xfId="6341" xr:uid="{8E52187B-9230-4196-8799-C0AE4217E74C}"/>
    <cellStyle name="Normal 2 6 2 3 5 2" xfId="6342" xr:uid="{E511050D-CD4A-4BBB-AEEA-3E76BF610979}"/>
    <cellStyle name="Normal 2 6 2 3 5 3" xfId="6343" xr:uid="{578E7F15-6B3F-46CA-A90C-DB867EA0A870}"/>
    <cellStyle name="Normal 2 6 2 3 5 4" xfId="6344" xr:uid="{FD8A79F8-B203-4ECB-81C5-D53BA8833887}"/>
    <cellStyle name="Normal 2 6 2 3 5_Plan1" xfId="6345" xr:uid="{5B96483D-980C-4E3D-9BDD-1D96574FC835}"/>
    <cellStyle name="Normal 2 6 2 3 6" xfId="6346" xr:uid="{DC21F29B-D3B2-4BC4-83D5-9F794B6610E8}"/>
    <cellStyle name="Normal 2 6 2 3 6 2" xfId="6347" xr:uid="{8436802C-F7A8-4F85-A82A-A829C1131355}"/>
    <cellStyle name="Normal 2 6 2 3 6 3" xfId="6348" xr:uid="{0401183A-E057-4BBF-8426-478C608224AE}"/>
    <cellStyle name="Normal 2 6 2 3 6_Plan1" xfId="6349" xr:uid="{98706EAD-DF50-48CF-9E51-DA42CE954EFC}"/>
    <cellStyle name="Normal 2 6 2 3 7" xfId="6350" xr:uid="{928AAB45-F307-4445-B982-9F1D612C9AB8}"/>
    <cellStyle name="Normal 2 6 2 3 8" xfId="6351" xr:uid="{56AEA4F6-1929-4FD0-BE8B-9DE746476310}"/>
    <cellStyle name="Normal 2 6 2 3 9" xfId="6352" xr:uid="{C1F992A0-0320-4782-B2B9-7BD8741BAB1D}"/>
    <cellStyle name="Normal 2 6 2 3_COMPOSIÇÃO" xfId="6353" xr:uid="{13E77C72-4F8A-433A-9AE7-5234CD11D37C}"/>
    <cellStyle name="Normal 2 6 2 4" xfId="6354" xr:uid="{DB63FC1E-8DB8-45C2-81EE-F2E0EC16AB2A}"/>
    <cellStyle name="Normal 2 6 2 4 2" xfId="6355" xr:uid="{B713E2A3-02BB-4B5B-87F4-B8B7D52345CB}"/>
    <cellStyle name="Normal 2 6 2 4 2 2" xfId="6356" xr:uid="{6D6C5F16-6C30-4738-956C-5F2EBE600629}"/>
    <cellStyle name="Normal 2 6 2 4 2 2 2" xfId="6357" xr:uid="{BF85C3EE-C818-40F5-A36C-C05A98A7CB08}"/>
    <cellStyle name="Normal 2 6 2 4 2 2 3" xfId="6358" xr:uid="{C19A916E-F16F-412F-8E73-8F9A778208DF}"/>
    <cellStyle name="Normal 2 6 2 4 2 2_Plan1" xfId="6359" xr:uid="{21739D95-CB31-4FAE-9762-7005A486CA6E}"/>
    <cellStyle name="Normal 2 6 2 4 2 3" xfId="6360" xr:uid="{7449BD9B-A8BF-4447-9EF5-FBB54E146FE5}"/>
    <cellStyle name="Normal 2 6 2 4 2 3 2" xfId="6361" xr:uid="{C73EED39-1C3E-49F1-9AD4-A3D6C2A3FF29}"/>
    <cellStyle name="Normal 2 6 2 4 2 3 3" xfId="6362" xr:uid="{1C45F683-652C-4E25-9E86-27B880FBBB32}"/>
    <cellStyle name="Normal 2 6 2 4 2 3_Plan1" xfId="6363" xr:uid="{F3A99F18-094A-4C8E-932E-DA6C45384DAA}"/>
    <cellStyle name="Normal 2 6 2 4 2 4" xfId="6364" xr:uid="{D2CA709D-A574-47DA-B91D-28B2C4C2D3CB}"/>
    <cellStyle name="Normal 2 6 2 4 2 5" xfId="6365" xr:uid="{BBD24D06-31C8-4DCF-8DA2-C8265EA89C02}"/>
    <cellStyle name="Normal 2 6 2 4 2 6" xfId="6366" xr:uid="{376E361A-CAF2-4669-8962-22C773125D1D}"/>
    <cellStyle name="Normal 2 6 2 4 2_Plan1" xfId="6367" xr:uid="{583E3AC9-238B-4D30-8533-0560CBF7C41F}"/>
    <cellStyle name="Normal 2 6 2 4 3" xfId="6368" xr:uid="{C8F42A4E-620B-4B34-89DF-F610E94E7A07}"/>
    <cellStyle name="Normal 2 6 2 4 3 2" xfId="6369" xr:uid="{74889FD4-DCF0-4058-A0E5-5F060A05F1CF}"/>
    <cellStyle name="Normal 2 6 2 4 3 2 2" xfId="6370" xr:uid="{183A1630-F941-4634-8698-2166C16EC864}"/>
    <cellStyle name="Normal 2 6 2 4 3 2 3" xfId="6371" xr:uid="{6E683BD0-F779-4E3A-83B6-2F44DADAABFD}"/>
    <cellStyle name="Normal 2 6 2 4 3 2_Plan1" xfId="6372" xr:uid="{8ABA5646-A4FD-4373-9F12-A9AFA46F5CB9}"/>
    <cellStyle name="Normal 2 6 2 4 3 3" xfId="6373" xr:uid="{D4CCE920-23CB-4B8E-87E1-5C61599CE57E}"/>
    <cellStyle name="Normal 2 6 2 4 3 3 2" xfId="6374" xr:uid="{7FE5D9F3-1371-4B10-9C12-00186C201583}"/>
    <cellStyle name="Normal 2 6 2 4 3 3 3" xfId="6375" xr:uid="{4CA4AB2E-DE1E-43F3-8672-FF5354CA5319}"/>
    <cellStyle name="Normal 2 6 2 4 3 3_Plan1" xfId="6376" xr:uid="{0753C435-8247-4069-B34F-B46AEF0A989F}"/>
    <cellStyle name="Normal 2 6 2 4 3 4" xfId="6377" xr:uid="{A9EC420C-2E91-4261-AF15-881C2821C95C}"/>
    <cellStyle name="Normal 2 6 2 4 3 5" xfId="6378" xr:uid="{D0D0C522-B0AA-45AA-A897-27A78B2BAC10}"/>
    <cellStyle name="Normal 2 6 2 4 3 6" xfId="6379" xr:uid="{ACCADB81-43B4-45AE-863B-EE7A3BE24F26}"/>
    <cellStyle name="Normal 2 6 2 4 3_Plan1" xfId="6380" xr:uid="{275030A9-35D0-4FC3-AE6E-086545E69DB9}"/>
    <cellStyle name="Normal 2 6 2 4 4" xfId="6381" xr:uid="{893ED094-75D4-4C9C-A814-1A25DCD4C117}"/>
    <cellStyle name="Normal 2 6 2 4 4 2" xfId="6382" xr:uid="{154182F5-3BB8-44C9-A20A-21EE9DFB0109}"/>
    <cellStyle name="Normal 2 6 2 4 4 3" xfId="6383" xr:uid="{1ED8E3AD-F5B1-4B26-A2A4-F0B0CB38E027}"/>
    <cellStyle name="Normal 2 6 2 4 4 4" xfId="6384" xr:uid="{130C8FD2-35F8-408E-BCB5-35A8BB800AA6}"/>
    <cellStyle name="Normal 2 6 2 4 4_Plan1" xfId="6385" xr:uid="{2CC730B2-7848-42E8-AC2B-8E2DB759D9F4}"/>
    <cellStyle name="Normal 2 6 2 4 5" xfId="6386" xr:uid="{A8411933-F83F-499C-A98B-33B0AA6627BA}"/>
    <cellStyle name="Normal 2 6 2 4 5 2" xfId="6387" xr:uid="{98AB966A-548D-4F57-8A6C-41379DC4A5AD}"/>
    <cellStyle name="Normal 2 6 2 4 5 3" xfId="6388" xr:uid="{119CFF55-EADB-4B70-9127-15C92FB796BA}"/>
    <cellStyle name="Normal 2 6 2 4 5_Plan1" xfId="6389" xr:uid="{E1E02333-AA5D-4D58-AAB2-785191E2F86E}"/>
    <cellStyle name="Normal 2 6 2 4 6" xfId="6390" xr:uid="{F86A99C9-DF23-45D5-A110-60B6A5C8480C}"/>
    <cellStyle name="Normal 2 6 2 4 7" xfId="6391" xr:uid="{F151543A-A8A7-484F-BC7E-AE4BA7CB4AF2}"/>
    <cellStyle name="Normal 2 6 2 4 8" xfId="6392" xr:uid="{C884584C-1F18-4D29-8CB6-368364A10221}"/>
    <cellStyle name="Normal 2 6 2 4 9" xfId="6393" xr:uid="{E0B32AC3-FC6B-478C-A8E6-381CF94B87AD}"/>
    <cellStyle name="Normal 2 6 2 4_COMPOSIÇÃO" xfId="6394" xr:uid="{49C024ED-6A8B-433B-9C1C-FA62186E2228}"/>
    <cellStyle name="Normal 2 6 2 5" xfId="6395" xr:uid="{193AFFC8-1C53-434D-BDAB-4401774FE5EB}"/>
    <cellStyle name="Normal 2 6 2 5 2" xfId="6396" xr:uid="{03273A47-5314-4662-A7BE-6EC6F1105822}"/>
    <cellStyle name="Normal 2 6 2 5 2 2" xfId="6397" xr:uid="{0D601748-8A4C-4C92-8EE8-99A34E61CEE2}"/>
    <cellStyle name="Normal 2 6 2 5 2 3" xfId="6398" xr:uid="{8AF46DB7-9251-45E7-926A-566AFA01DABA}"/>
    <cellStyle name="Normal 2 6 2 5 2_Plan1" xfId="6399" xr:uid="{8E6044FF-5DF9-4567-BFA7-65AC3939091A}"/>
    <cellStyle name="Normal 2 6 2 5 3" xfId="6400" xr:uid="{1A1D0074-4A76-4218-9447-D323437405EB}"/>
    <cellStyle name="Normal 2 6 2 5 3 2" xfId="6401" xr:uid="{1F5E075A-BBCC-4005-ABF6-A22D05B995C0}"/>
    <cellStyle name="Normal 2 6 2 5 3 3" xfId="6402" xr:uid="{ACB8C304-DC84-41F8-A879-67AF7E7890F4}"/>
    <cellStyle name="Normal 2 6 2 5 3_Plan1" xfId="6403" xr:uid="{C9DA737B-6657-4504-B7A7-B17AC2100B7F}"/>
    <cellStyle name="Normal 2 6 2 5 4" xfId="6404" xr:uid="{7D719316-4BC2-4F4C-8D3A-1F92C464C2A6}"/>
    <cellStyle name="Normal 2 6 2 5 5" xfId="6405" xr:uid="{3CF3EBA9-65C6-4D8D-AD6C-280A92650AC4}"/>
    <cellStyle name="Normal 2 6 2 5 6" xfId="6406" xr:uid="{2F5C7507-F2FB-4A03-AA89-000ACD4671AD}"/>
    <cellStyle name="Normal 2 6 2 5_Plan1" xfId="6407" xr:uid="{C13BFB48-C7B3-4CAA-99E6-D4278EFBCCE3}"/>
    <cellStyle name="Normal 2 6 2 6" xfId="6408" xr:uid="{C011E91F-C18B-40FF-A144-DE4CAF3BFF4E}"/>
    <cellStyle name="Normal 2 6 2 6 2" xfId="6409" xr:uid="{956D4FA6-C925-4204-B938-285EB58AB1D7}"/>
    <cellStyle name="Normal 2 6 2 6 2 2" xfId="6410" xr:uid="{20DD8E70-9895-45AB-B0BD-0BC32E39CAE6}"/>
    <cellStyle name="Normal 2 6 2 6 2 3" xfId="6411" xr:uid="{FFDBC816-42A2-4385-86D2-0FD2045054B1}"/>
    <cellStyle name="Normal 2 6 2 6 2_Plan1" xfId="6412" xr:uid="{8E912325-1CC5-479A-A744-7CDC0EC72AE6}"/>
    <cellStyle name="Normal 2 6 2 6 3" xfId="6413" xr:uid="{6356605B-DDF4-48EB-98FF-5E4DB42CD2D6}"/>
    <cellStyle name="Normal 2 6 2 6 3 2" xfId="6414" xr:uid="{02E61433-02AD-4C77-B91B-606B69C6E4F9}"/>
    <cellStyle name="Normal 2 6 2 6 3 3" xfId="6415" xr:uid="{9718555B-351C-4D10-A0C6-50C3FBE37F53}"/>
    <cellStyle name="Normal 2 6 2 6 3_Plan1" xfId="6416" xr:uid="{DFD66F6D-5741-4164-865E-0DA70792DEF8}"/>
    <cellStyle name="Normal 2 6 2 6 4" xfId="6417" xr:uid="{E00708F4-AD86-46ED-9D34-84029BBB889C}"/>
    <cellStyle name="Normal 2 6 2 6 5" xfId="6418" xr:uid="{E1A78573-C214-4621-BEB7-041153B2B45F}"/>
    <cellStyle name="Normal 2 6 2 6 6" xfId="6419" xr:uid="{C55F4C9D-F9BF-430C-A1A7-D399CAD2E44A}"/>
    <cellStyle name="Normal 2 6 2 6_Plan1" xfId="6420" xr:uid="{BEAABDB0-5FB9-4BA8-BF41-E9C85AB7957E}"/>
    <cellStyle name="Normal 2 6 2 7" xfId="6421" xr:uid="{3D128F21-C34F-4AAD-8E39-8BE994C1362B}"/>
    <cellStyle name="Normal 2 6 2 7 2" xfId="6422" xr:uid="{71F804FD-EEAD-43B3-9AAE-1B9EE9ED55C6}"/>
    <cellStyle name="Normal 2 6 2 7 3" xfId="6423" xr:uid="{77F1C79B-8E45-4AE9-ACFC-A4C5C7C66CC6}"/>
    <cellStyle name="Normal 2 6 2 7 4" xfId="6424" xr:uid="{DD5801B7-91B8-41FF-9CC2-0FF6855AED1B}"/>
    <cellStyle name="Normal 2 6 2 7_Plan1" xfId="6425" xr:uid="{6E856EEC-F9A9-4713-82FE-8AE0CA5485BE}"/>
    <cellStyle name="Normal 2 6 2 8" xfId="6426" xr:uid="{0FB46461-86AB-4288-8020-739C8945A453}"/>
    <cellStyle name="Normal 2 6 2 8 2" xfId="6427" xr:uid="{FFCA664A-49F1-40AD-A480-25744E566C72}"/>
    <cellStyle name="Normal 2 6 2 8 3" xfId="6428" xr:uid="{8C8751AE-AFC3-422D-8AB9-505F63B98482}"/>
    <cellStyle name="Normal 2 6 2 8_Plan1" xfId="6429" xr:uid="{44574D09-6746-4645-B6C0-C3B7C4B3DBCA}"/>
    <cellStyle name="Normal 2 6 2 9" xfId="6430" xr:uid="{7F0EAAC9-22E2-4110-9DF2-1CF37038E177}"/>
    <cellStyle name="Normal 2 6 2_COMPOSIÇÃO" xfId="6431" xr:uid="{8B69BB1C-D8DA-4B7E-B163-B78831E7E774}"/>
    <cellStyle name="Normal 2 6 3" xfId="6432" xr:uid="{1A86B643-D4D6-4A5D-92A8-55BE68D1B65A}"/>
    <cellStyle name="Normal 2 6 3 10" xfId="6433" xr:uid="{F657476F-BDB0-44B0-BFD8-E1AC677E62AB}"/>
    <cellStyle name="Normal 2 6 3 11" xfId="6434" xr:uid="{256E5847-D5BD-4EA5-8669-9F5BA0B8D801}"/>
    <cellStyle name="Normal 2 6 3 12" xfId="6435" xr:uid="{CB4B9240-2AB6-4DA5-8139-F2CC0BD8016F}"/>
    <cellStyle name="Normal 2 6 3 2" xfId="6436" xr:uid="{2FFFE83E-4DF6-49F3-A45E-DF39BF06309B}"/>
    <cellStyle name="Normal 2 6 3 2 10" xfId="6437" xr:uid="{024B3069-5E38-496E-B384-DC7B2715ED27}"/>
    <cellStyle name="Normal 2 6 3 2 2" xfId="6438" xr:uid="{45CDDF39-2F10-4438-A26B-C8A3BFF3D0C3}"/>
    <cellStyle name="Normal 2 6 3 2 2 2" xfId="6439" xr:uid="{1344898F-C369-499E-B3F7-0F8267C97C80}"/>
    <cellStyle name="Normal 2 6 3 2 2 2 2" xfId="6440" xr:uid="{9CA29EA6-F4DF-4E2A-94CB-FB88087BB8F0}"/>
    <cellStyle name="Normal 2 6 3 2 2 2 2 2" xfId="6441" xr:uid="{4D6BA4C6-69D3-4165-8F09-50A1155077C4}"/>
    <cellStyle name="Normal 2 6 3 2 2 2 2 3" xfId="6442" xr:uid="{E3681C8A-2838-4B33-8CF1-9AE7DD6A05ED}"/>
    <cellStyle name="Normal 2 6 3 2 2 2 2_Plan1" xfId="6443" xr:uid="{8BB92109-F3BC-43BA-B5D2-9D65F0548EDD}"/>
    <cellStyle name="Normal 2 6 3 2 2 2 3" xfId="6444" xr:uid="{9C8CA80E-FD6D-4B11-AB69-53960363FE06}"/>
    <cellStyle name="Normal 2 6 3 2 2 2 3 2" xfId="6445" xr:uid="{BE3F7940-B59B-412E-8AC6-DD0989605FF9}"/>
    <cellStyle name="Normal 2 6 3 2 2 2 3 3" xfId="6446" xr:uid="{BA6D1E6C-0419-4925-8F09-6D30441BADDA}"/>
    <cellStyle name="Normal 2 6 3 2 2 2 3_Plan1" xfId="6447" xr:uid="{BFFD1C51-2689-4F08-AF87-840CD2E6F376}"/>
    <cellStyle name="Normal 2 6 3 2 2 2 4" xfId="6448" xr:uid="{E976D32C-9991-4FDF-B2FB-6A878670CFDC}"/>
    <cellStyle name="Normal 2 6 3 2 2 2 5" xfId="6449" xr:uid="{B289F641-5547-425B-AC0D-377A8D6914F1}"/>
    <cellStyle name="Normal 2 6 3 2 2 2 6" xfId="6450" xr:uid="{C36F191B-666E-4452-ADB2-F23B661E3963}"/>
    <cellStyle name="Normal 2 6 3 2 2 2_Plan1" xfId="6451" xr:uid="{939E5559-8F67-4EEA-A143-C232EEC41A94}"/>
    <cellStyle name="Normal 2 6 3 2 2 3" xfId="6452" xr:uid="{90840533-0D16-462E-8D65-66AAA6431D82}"/>
    <cellStyle name="Normal 2 6 3 2 2 3 2" xfId="6453" xr:uid="{17537E88-9061-4183-9F4D-C671A502A539}"/>
    <cellStyle name="Normal 2 6 3 2 2 3 2 2" xfId="6454" xr:uid="{73B8CCCE-C64F-4BE0-B9F5-59DC4F8590FC}"/>
    <cellStyle name="Normal 2 6 3 2 2 3 2 3" xfId="6455" xr:uid="{16D24F16-CB60-40B5-90FF-BBEBA0CCBBA4}"/>
    <cellStyle name="Normal 2 6 3 2 2 3 2_Plan1" xfId="6456" xr:uid="{1BE17338-E16C-4701-8FCE-6659D43DFF9C}"/>
    <cellStyle name="Normal 2 6 3 2 2 3 3" xfId="6457" xr:uid="{FB9C8AFC-F4E6-45E8-B987-79F3758B8A55}"/>
    <cellStyle name="Normal 2 6 3 2 2 3 3 2" xfId="6458" xr:uid="{517A0C69-FB7E-4F74-89BF-6B6B382D3B8A}"/>
    <cellStyle name="Normal 2 6 3 2 2 3 3 3" xfId="6459" xr:uid="{2AB41243-AE71-4B8E-8944-35EC85641F53}"/>
    <cellStyle name="Normal 2 6 3 2 2 3 3_Plan1" xfId="6460" xr:uid="{2C5DFE60-F060-4677-A977-8C7F364E2E3E}"/>
    <cellStyle name="Normal 2 6 3 2 2 3 4" xfId="6461" xr:uid="{4152E705-90E4-4128-A143-18C82E8B2EB9}"/>
    <cellStyle name="Normal 2 6 3 2 2 3 5" xfId="6462" xr:uid="{339FED24-41FF-4EDC-B657-CCE544C08D22}"/>
    <cellStyle name="Normal 2 6 3 2 2 3 6" xfId="6463" xr:uid="{8CA74FEB-A693-4D65-AFAC-BF5478C011D4}"/>
    <cellStyle name="Normal 2 6 3 2 2 3_Plan1" xfId="6464" xr:uid="{54BD9F9E-6449-41FD-B23C-0FDD2C30052D}"/>
    <cellStyle name="Normal 2 6 3 2 2 4" xfId="6465" xr:uid="{D1C68DAE-FDA9-4ABA-BABF-190A5E07003F}"/>
    <cellStyle name="Normal 2 6 3 2 2 4 2" xfId="6466" xr:uid="{8E62A9A4-DF8E-441A-896E-66B226D5E2FB}"/>
    <cellStyle name="Normal 2 6 3 2 2 4 3" xfId="6467" xr:uid="{5119D7CD-4813-49D6-A842-8C694C880D47}"/>
    <cellStyle name="Normal 2 6 3 2 2 4 4" xfId="6468" xr:uid="{DF75E958-ED39-4764-BEA0-1D2EF7DE7B1E}"/>
    <cellStyle name="Normal 2 6 3 2 2 4_Plan1" xfId="6469" xr:uid="{5E4178BA-559C-4098-87AF-662E4EAF5940}"/>
    <cellStyle name="Normal 2 6 3 2 2 5" xfId="6470" xr:uid="{0EE88C07-2368-4A49-8012-EF7127C4067F}"/>
    <cellStyle name="Normal 2 6 3 2 2 5 2" xfId="6471" xr:uid="{727338E1-26EE-4334-8E60-466231D5DA97}"/>
    <cellStyle name="Normal 2 6 3 2 2 5 3" xfId="6472" xr:uid="{F73DC0CD-70CF-4DE0-9685-BEB9F89C8017}"/>
    <cellStyle name="Normal 2 6 3 2 2 5_Plan1" xfId="6473" xr:uid="{BCDD011E-1B13-4E4C-82B2-AB766B6F8A4A}"/>
    <cellStyle name="Normal 2 6 3 2 2 6" xfId="6474" xr:uid="{12CC8D0B-68A8-4022-98BF-F2EAE5AEC841}"/>
    <cellStyle name="Normal 2 6 3 2 2 7" xfId="6475" xr:uid="{AA9E96B7-BBD8-47F1-B8B1-B3520432FB56}"/>
    <cellStyle name="Normal 2 6 3 2 2 8" xfId="6476" xr:uid="{2F68635A-50B5-40DB-98EA-8CDD5CA8F1AA}"/>
    <cellStyle name="Normal 2 6 3 2 2 9" xfId="6477" xr:uid="{E7BE4063-A05C-44C7-BAA0-1E50C41DD722}"/>
    <cellStyle name="Normal 2 6 3 2 2_COMPOSIÇÃO" xfId="6478" xr:uid="{758FF77D-A6D5-4D34-A293-26D919CB3227}"/>
    <cellStyle name="Normal 2 6 3 2 3" xfId="6479" xr:uid="{F59F82A5-312C-457C-B34C-BB35D17D5366}"/>
    <cellStyle name="Normal 2 6 3 2 3 2" xfId="6480" xr:uid="{A903A66A-89FA-441C-8338-BEF02EBF52A4}"/>
    <cellStyle name="Normal 2 6 3 2 3 2 2" xfId="6481" xr:uid="{F89DC852-AB4D-4311-A166-C729E8ABD92A}"/>
    <cellStyle name="Normal 2 6 3 2 3 2 3" xfId="6482" xr:uid="{F4D3410E-55AC-40D0-B67B-C343CAC6264F}"/>
    <cellStyle name="Normal 2 6 3 2 3 2_Plan1" xfId="6483" xr:uid="{5AF8B1CB-0140-4E45-8AF9-704C57FD8965}"/>
    <cellStyle name="Normal 2 6 3 2 3 3" xfId="6484" xr:uid="{C90DEE74-969B-4989-829F-7BC343873FBF}"/>
    <cellStyle name="Normal 2 6 3 2 3 3 2" xfId="6485" xr:uid="{6088E996-FC9D-45FD-9AD3-D1E7BB1C40B7}"/>
    <cellStyle name="Normal 2 6 3 2 3 3 3" xfId="6486" xr:uid="{313D1F86-809D-4194-B102-019A89BA9A6D}"/>
    <cellStyle name="Normal 2 6 3 2 3 3_Plan1" xfId="6487" xr:uid="{3FC12A46-D365-48DA-9D4F-D35F40EB37DD}"/>
    <cellStyle name="Normal 2 6 3 2 3 4" xfId="6488" xr:uid="{F5722F42-5B3F-4FA7-9D35-CEE19FF08775}"/>
    <cellStyle name="Normal 2 6 3 2 3 5" xfId="6489" xr:uid="{E06CE2CE-22F8-435D-BE4F-3117B1F5464C}"/>
    <cellStyle name="Normal 2 6 3 2 3 6" xfId="6490" xr:uid="{537E00EB-678C-4303-A155-17D105D926C9}"/>
    <cellStyle name="Normal 2 6 3 2 3_Plan1" xfId="6491" xr:uid="{F42604E3-9A48-4ADC-AA72-BF82CA6E0E5D}"/>
    <cellStyle name="Normal 2 6 3 2 4" xfId="6492" xr:uid="{685C1238-3F26-4AAA-A4D7-6873AB214F2A}"/>
    <cellStyle name="Normal 2 6 3 2 4 2" xfId="6493" xr:uid="{D6D58E39-0F95-4831-AC82-5C63D6D9E41A}"/>
    <cellStyle name="Normal 2 6 3 2 4 2 2" xfId="6494" xr:uid="{6349098E-72E4-4A77-BD94-94B85F3F5B65}"/>
    <cellStyle name="Normal 2 6 3 2 4 2 3" xfId="6495" xr:uid="{1E23A80E-C2CF-4D6E-BBB8-2F0568FD1DB9}"/>
    <cellStyle name="Normal 2 6 3 2 4 2_Plan1" xfId="6496" xr:uid="{17ECDBFB-3111-40BC-A9DD-A64220EB9EF1}"/>
    <cellStyle name="Normal 2 6 3 2 4 3" xfId="6497" xr:uid="{19D842A8-410F-4DCC-9F5E-D9AFD142B26F}"/>
    <cellStyle name="Normal 2 6 3 2 4 3 2" xfId="6498" xr:uid="{AE93615B-50D9-42B7-92F3-D99B5EFD753B}"/>
    <cellStyle name="Normal 2 6 3 2 4 3 3" xfId="6499" xr:uid="{99D80FA9-2AF4-44A4-8B54-BC4C16C23EEA}"/>
    <cellStyle name="Normal 2 6 3 2 4 3_Plan1" xfId="6500" xr:uid="{6955A08C-D674-4E46-919D-3F7CA996C856}"/>
    <cellStyle name="Normal 2 6 3 2 4 4" xfId="6501" xr:uid="{3B30181E-D54A-4EF4-95B1-2BE4277CB00D}"/>
    <cellStyle name="Normal 2 6 3 2 4 5" xfId="6502" xr:uid="{9650FE1E-605C-4142-9250-71B0562C7A89}"/>
    <cellStyle name="Normal 2 6 3 2 4 6" xfId="6503" xr:uid="{43DACB4B-4458-42F6-BF5F-228F680B8F53}"/>
    <cellStyle name="Normal 2 6 3 2 4_Plan1" xfId="6504" xr:uid="{30146AA5-C4DF-4329-909E-0FDF92C6C5FB}"/>
    <cellStyle name="Normal 2 6 3 2 5" xfId="6505" xr:uid="{74369F1B-6C85-4EB4-840C-F74BF7676B1A}"/>
    <cellStyle name="Normal 2 6 3 2 5 2" xfId="6506" xr:uid="{A2AD1EA1-3C2D-403B-B554-4D479796A50A}"/>
    <cellStyle name="Normal 2 6 3 2 5 3" xfId="6507" xr:uid="{A212F0CF-3211-4916-91BB-53A2CC6F9A2F}"/>
    <cellStyle name="Normal 2 6 3 2 5 4" xfId="6508" xr:uid="{25A23B28-1087-4923-8395-7A21A059B546}"/>
    <cellStyle name="Normal 2 6 3 2 5_Plan1" xfId="6509" xr:uid="{C530DB23-1DEA-40D3-AF30-46F4384B9359}"/>
    <cellStyle name="Normal 2 6 3 2 6" xfId="6510" xr:uid="{90825404-F061-4288-BE34-B33A003F1D9D}"/>
    <cellStyle name="Normal 2 6 3 2 6 2" xfId="6511" xr:uid="{893F1395-9127-4BAB-BDE0-298E417A57D4}"/>
    <cellStyle name="Normal 2 6 3 2 6 3" xfId="6512" xr:uid="{163F874E-99C2-40C2-8F15-64B840F3A27F}"/>
    <cellStyle name="Normal 2 6 3 2 6_Plan1" xfId="6513" xr:uid="{38521203-B6E2-4803-A288-60D6C63F5F8A}"/>
    <cellStyle name="Normal 2 6 3 2 7" xfId="6514" xr:uid="{F8B96A8B-83AC-4441-8650-38F04849CC22}"/>
    <cellStyle name="Normal 2 6 3 2 8" xfId="6515" xr:uid="{7E4D7E94-0D58-4286-8206-928FDA216123}"/>
    <cellStyle name="Normal 2 6 3 2 9" xfId="6516" xr:uid="{A39549D2-F96D-42EA-AE88-90DB82E7D1AA}"/>
    <cellStyle name="Normal 2 6 3 2_COMPOSIÇÃO" xfId="6517" xr:uid="{B7D4A435-73AC-4382-B0C9-BDF2CFC1637B}"/>
    <cellStyle name="Normal 2 6 3 3" xfId="6518" xr:uid="{2308CD82-AF39-44A1-8A32-B7A03640C2F1}"/>
    <cellStyle name="Normal 2 6 3 3 10" xfId="6519" xr:uid="{92ACCAC6-8780-4317-8585-AA92C55E3CB6}"/>
    <cellStyle name="Normal 2 6 3 3 2" xfId="6520" xr:uid="{0E78F20D-4530-4E46-9209-4F54BF1949C9}"/>
    <cellStyle name="Normal 2 6 3 3 2 2" xfId="6521" xr:uid="{5EAF5E6F-A805-4120-A42B-97B712A70E34}"/>
    <cellStyle name="Normal 2 6 3 3 2 2 2" xfId="6522" xr:uid="{DD586B3A-01A1-46C9-BF33-2CFB8565D2CF}"/>
    <cellStyle name="Normal 2 6 3 3 2 2 2 2" xfId="6523" xr:uid="{E3AA550F-5465-45EE-82C1-128B8786E117}"/>
    <cellStyle name="Normal 2 6 3 3 2 2 2 3" xfId="6524" xr:uid="{D16A4CB7-BDD6-4A56-B2A7-1EC9920EADEF}"/>
    <cellStyle name="Normal 2 6 3 3 2 2 2_Plan1" xfId="6525" xr:uid="{FC5EFA34-E4CE-4491-9AA6-84A9F59985FA}"/>
    <cellStyle name="Normal 2 6 3 3 2 2 3" xfId="6526" xr:uid="{1465959A-3005-4182-B694-94901F4DDAB2}"/>
    <cellStyle name="Normal 2 6 3 3 2 2 3 2" xfId="6527" xr:uid="{7A8E2BFF-0849-4671-BF05-5CB7B6F3898D}"/>
    <cellStyle name="Normal 2 6 3 3 2 2 3 3" xfId="6528" xr:uid="{D4938C9D-087C-4B93-B70E-C7CA55EFFD1A}"/>
    <cellStyle name="Normal 2 6 3 3 2 2 3_Plan1" xfId="6529" xr:uid="{FFF2D5AD-1196-47C1-BBC1-69C94867A104}"/>
    <cellStyle name="Normal 2 6 3 3 2 2 4" xfId="6530" xr:uid="{42E15B93-E204-4046-B38A-EDB45EE42B59}"/>
    <cellStyle name="Normal 2 6 3 3 2 2 5" xfId="6531" xr:uid="{CE406814-433A-49B9-96FA-BF9D6248558D}"/>
    <cellStyle name="Normal 2 6 3 3 2 2 6" xfId="6532" xr:uid="{514D8FAF-5049-4033-A4FF-6A52EA9D99A4}"/>
    <cellStyle name="Normal 2 6 3 3 2 2_Plan1" xfId="6533" xr:uid="{54D2523F-0287-4DFB-A90F-5A3DBAF6176A}"/>
    <cellStyle name="Normal 2 6 3 3 2 3" xfId="6534" xr:uid="{2C84374A-7D93-49C9-9917-1069FAAD5605}"/>
    <cellStyle name="Normal 2 6 3 3 2 3 2" xfId="6535" xr:uid="{BE11A02D-C2DA-4C25-9510-D90E687DE7B3}"/>
    <cellStyle name="Normal 2 6 3 3 2 3 2 2" xfId="6536" xr:uid="{522C29CD-8D5B-4338-AA56-8AA23FBD012B}"/>
    <cellStyle name="Normal 2 6 3 3 2 3 2 3" xfId="6537" xr:uid="{0C23A3A3-7959-4BF3-8341-C54E465015BC}"/>
    <cellStyle name="Normal 2 6 3 3 2 3 2_Plan1" xfId="6538" xr:uid="{EC5E13F6-A28E-4AEE-9D8C-C766BC5EA21B}"/>
    <cellStyle name="Normal 2 6 3 3 2 3 3" xfId="6539" xr:uid="{966BFCC5-386D-4AAB-A1CC-FBD7C3D78571}"/>
    <cellStyle name="Normal 2 6 3 3 2 3 3 2" xfId="6540" xr:uid="{7527BF2E-5469-4C89-A293-964BBAED6215}"/>
    <cellStyle name="Normal 2 6 3 3 2 3 3 3" xfId="6541" xr:uid="{1FEFF1D9-A2B8-4D09-B7F7-B094D86BB52D}"/>
    <cellStyle name="Normal 2 6 3 3 2 3 3_Plan1" xfId="6542" xr:uid="{DC9740CA-AC9B-4BEB-BF3A-5C15EB480D2E}"/>
    <cellStyle name="Normal 2 6 3 3 2 3 4" xfId="6543" xr:uid="{E6E31371-C9AD-4914-BF53-BFAA6A8CFC1F}"/>
    <cellStyle name="Normal 2 6 3 3 2 3 5" xfId="6544" xr:uid="{B69987B5-B660-4B94-8220-8249C94733AA}"/>
    <cellStyle name="Normal 2 6 3 3 2 3 6" xfId="6545" xr:uid="{1738DD19-4B00-4410-98F3-7864EE02C63E}"/>
    <cellStyle name="Normal 2 6 3 3 2 3_Plan1" xfId="6546" xr:uid="{3ABFF484-0BF3-41D6-B538-83443799EEDF}"/>
    <cellStyle name="Normal 2 6 3 3 2 4" xfId="6547" xr:uid="{AC111767-B8D0-49C1-B170-49374D27565E}"/>
    <cellStyle name="Normal 2 6 3 3 2 4 2" xfId="6548" xr:uid="{DAF00FAD-2B78-4667-B028-A2850A8249EC}"/>
    <cellStyle name="Normal 2 6 3 3 2 4 3" xfId="6549" xr:uid="{3DCB9092-EB93-491D-91A9-3E33F12A58BC}"/>
    <cellStyle name="Normal 2 6 3 3 2 4 4" xfId="6550" xr:uid="{B31281F7-341E-47F3-841F-E73081C796BA}"/>
    <cellStyle name="Normal 2 6 3 3 2 4_Plan1" xfId="6551" xr:uid="{E5C189A9-2FCB-4176-9B06-C63C234FE6D2}"/>
    <cellStyle name="Normal 2 6 3 3 2 5" xfId="6552" xr:uid="{38A73949-C3BD-4A2A-B845-73EF70C17C58}"/>
    <cellStyle name="Normal 2 6 3 3 2 5 2" xfId="6553" xr:uid="{A7801012-8D2E-4D03-A987-A0334FFABB21}"/>
    <cellStyle name="Normal 2 6 3 3 2 5 3" xfId="6554" xr:uid="{8C95DD17-8819-43BF-A68A-9D1845DEF27D}"/>
    <cellStyle name="Normal 2 6 3 3 2 5_Plan1" xfId="6555" xr:uid="{DBC559C6-C7B6-4F66-A3D6-2F75B3EB4D3E}"/>
    <cellStyle name="Normal 2 6 3 3 2 6" xfId="6556" xr:uid="{DCCF7553-77CA-41C2-A134-FC656A82D372}"/>
    <cellStyle name="Normal 2 6 3 3 2 7" xfId="6557" xr:uid="{5166ED84-16F7-4C59-92DA-409E0F7BB2AD}"/>
    <cellStyle name="Normal 2 6 3 3 2 8" xfId="6558" xr:uid="{9CE0C4BE-42CD-4EF2-80CA-3E18BD6EAB3E}"/>
    <cellStyle name="Normal 2 6 3 3 2 9" xfId="6559" xr:uid="{CA7610D5-7376-4CDB-8CE4-06632EAF105F}"/>
    <cellStyle name="Normal 2 6 3 3 2_COMPOSIÇÃO" xfId="6560" xr:uid="{45C49ABF-5C3A-445B-AD66-1A3367A9CA5F}"/>
    <cellStyle name="Normal 2 6 3 3 3" xfId="6561" xr:uid="{5BB101D0-DD59-40CA-AA01-CF33DE4D8103}"/>
    <cellStyle name="Normal 2 6 3 3 3 2" xfId="6562" xr:uid="{470861D3-B2D9-4D01-BF59-88B6FD72EB98}"/>
    <cellStyle name="Normal 2 6 3 3 3 2 2" xfId="6563" xr:uid="{4AD2D922-E8BE-4ECA-87B8-72B403AFB2D3}"/>
    <cellStyle name="Normal 2 6 3 3 3 2 3" xfId="6564" xr:uid="{41A8B5B0-C24D-49AB-A543-30B9C80EF2BF}"/>
    <cellStyle name="Normal 2 6 3 3 3 2_Plan1" xfId="6565" xr:uid="{C8074B85-F535-45DD-85C6-ED9EEECE4022}"/>
    <cellStyle name="Normal 2 6 3 3 3 3" xfId="6566" xr:uid="{B28B699A-62CD-4D09-A226-607860EABCAE}"/>
    <cellStyle name="Normal 2 6 3 3 3 3 2" xfId="6567" xr:uid="{2DFB1095-BB6B-4957-94F2-64E5C0D9A072}"/>
    <cellStyle name="Normal 2 6 3 3 3 3 3" xfId="6568" xr:uid="{6769EE8E-AFB1-4ACC-903A-618023CA2BCE}"/>
    <cellStyle name="Normal 2 6 3 3 3 3_Plan1" xfId="6569" xr:uid="{BF9DAE1C-E284-43BF-A18A-73B57C56F68A}"/>
    <cellStyle name="Normal 2 6 3 3 3 4" xfId="6570" xr:uid="{AC9E5E95-3D3F-4BAE-B4BD-AEBFCF9192A5}"/>
    <cellStyle name="Normal 2 6 3 3 3 5" xfId="6571" xr:uid="{33F9CCFC-F75E-459A-8ED0-74043B388584}"/>
    <cellStyle name="Normal 2 6 3 3 3 6" xfId="6572" xr:uid="{F069C765-9D56-41B7-8A94-C0B011E5B0AB}"/>
    <cellStyle name="Normal 2 6 3 3 3_Plan1" xfId="6573" xr:uid="{E64A5B54-8DBE-4DD6-B8EA-F3CD68D8AE46}"/>
    <cellStyle name="Normal 2 6 3 3 4" xfId="6574" xr:uid="{C62E405F-35AE-4D27-B977-27860B6F495E}"/>
    <cellStyle name="Normal 2 6 3 3 4 2" xfId="6575" xr:uid="{76C0FA78-A8CA-4B53-BAAA-A1D5FC749463}"/>
    <cellStyle name="Normal 2 6 3 3 4 2 2" xfId="6576" xr:uid="{42FB9FF1-D33B-480C-92D4-4F7FF4A36FCD}"/>
    <cellStyle name="Normal 2 6 3 3 4 2 3" xfId="6577" xr:uid="{000DC611-2007-4EF5-99BE-ABA7AD56F158}"/>
    <cellStyle name="Normal 2 6 3 3 4 2_Plan1" xfId="6578" xr:uid="{1F983926-38BF-445C-9BEC-2A2A15EB18A6}"/>
    <cellStyle name="Normal 2 6 3 3 4 3" xfId="6579" xr:uid="{5094DAED-F4BF-4BB5-9296-834E7D91B280}"/>
    <cellStyle name="Normal 2 6 3 3 4 3 2" xfId="6580" xr:uid="{C42B2795-156A-4B3D-9090-13BD840AF64B}"/>
    <cellStyle name="Normal 2 6 3 3 4 3 3" xfId="6581" xr:uid="{3A2609C2-F2AF-4FD9-92C9-FEE2716DFEC3}"/>
    <cellStyle name="Normal 2 6 3 3 4 3_Plan1" xfId="6582" xr:uid="{4C0C1442-6BDB-4B00-AA2F-F9D3A7929D06}"/>
    <cellStyle name="Normal 2 6 3 3 4 4" xfId="6583" xr:uid="{90195398-D231-43CC-95B0-62F9B976573D}"/>
    <cellStyle name="Normal 2 6 3 3 4 5" xfId="6584" xr:uid="{F89728F8-3A4F-4D18-B9E1-84488F5ED9B9}"/>
    <cellStyle name="Normal 2 6 3 3 4 6" xfId="6585" xr:uid="{4A582CD1-344F-4D9B-A989-4CA654E99EDB}"/>
    <cellStyle name="Normal 2 6 3 3 4_Plan1" xfId="6586" xr:uid="{7FA34BF1-03E6-4DEC-9AE5-BB38C13116D7}"/>
    <cellStyle name="Normal 2 6 3 3 5" xfId="6587" xr:uid="{EB51F972-2C1B-423E-87BC-CABA78142E22}"/>
    <cellStyle name="Normal 2 6 3 3 5 2" xfId="6588" xr:uid="{7894AE4E-2488-40E3-89E5-BBD83F3916A6}"/>
    <cellStyle name="Normal 2 6 3 3 5 3" xfId="6589" xr:uid="{5F6A02AA-4CA5-4E29-9E75-30859CEA1280}"/>
    <cellStyle name="Normal 2 6 3 3 5 4" xfId="6590" xr:uid="{D2FF8C51-873D-4BBD-A8AB-54135B155913}"/>
    <cellStyle name="Normal 2 6 3 3 5_Plan1" xfId="6591" xr:uid="{5E877744-ABD1-43E7-B4D7-C75BED9EF491}"/>
    <cellStyle name="Normal 2 6 3 3 6" xfId="6592" xr:uid="{7CB066E9-A580-491D-91A9-3AAD1EFDF790}"/>
    <cellStyle name="Normal 2 6 3 3 6 2" xfId="6593" xr:uid="{876385E3-254C-4160-A4B1-304573A30B4F}"/>
    <cellStyle name="Normal 2 6 3 3 6 3" xfId="6594" xr:uid="{E425925B-7184-4081-9018-F37C61717511}"/>
    <cellStyle name="Normal 2 6 3 3 6_Plan1" xfId="6595" xr:uid="{D06B3048-2CB1-428D-BBE2-E6EF415DD3BB}"/>
    <cellStyle name="Normal 2 6 3 3 7" xfId="6596" xr:uid="{ACF17DBE-EC73-4C26-BB07-FB4A73EC866F}"/>
    <cellStyle name="Normal 2 6 3 3 8" xfId="6597" xr:uid="{84BED549-7D20-47B1-925A-58EA259E7D61}"/>
    <cellStyle name="Normal 2 6 3 3 9" xfId="6598" xr:uid="{2C71F74A-D7D7-4EB7-9C29-F06939D4571A}"/>
    <cellStyle name="Normal 2 6 3 3_COMPOSIÇÃO" xfId="6599" xr:uid="{50F1FC55-E452-4518-A71D-F390AA48EDB7}"/>
    <cellStyle name="Normal 2 6 3 4" xfId="6600" xr:uid="{DE3830A2-5466-40C7-A69F-375CFAF5FBCE}"/>
    <cellStyle name="Normal 2 6 3 4 2" xfId="6601" xr:uid="{F559E55C-A94D-4686-96FA-AC1E7A56C761}"/>
    <cellStyle name="Normal 2 6 3 4 2 2" xfId="6602" xr:uid="{0AD2BA2E-149C-4001-99E7-A49EF6DDA265}"/>
    <cellStyle name="Normal 2 6 3 4 2 2 2" xfId="6603" xr:uid="{B867878A-8DF6-4A85-8A66-5D7288C3BB9B}"/>
    <cellStyle name="Normal 2 6 3 4 2 2 3" xfId="6604" xr:uid="{397E49AC-0670-43B9-AB61-1A80CEE8DE19}"/>
    <cellStyle name="Normal 2 6 3 4 2 2_Plan1" xfId="6605" xr:uid="{2C3BDA4E-AE58-4FF8-AFC7-8C527080585B}"/>
    <cellStyle name="Normal 2 6 3 4 2 3" xfId="6606" xr:uid="{3DCB3D7B-525E-4D52-B338-03D8CCDF009C}"/>
    <cellStyle name="Normal 2 6 3 4 2 3 2" xfId="6607" xr:uid="{77D8EEA5-E700-4A6B-A006-07B83F09FCBE}"/>
    <cellStyle name="Normal 2 6 3 4 2 3 3" xfId="6608" xr:uid="{D11DACEA-BF99-4F38-B498-EBC29DD1CB63}"/>
    <cellStyle name="Normal 2 6 3 4 2 3_Plan1" xfId="6609" xr:uid="{11C4C0D4-E0AD-4828-9756-27F6A09F4839}"/>
    <cellStyle name="Normal 2 6 3 4 2 4" xfId="6610" xr:uid="{EAE9337F-0AF5-4F5C-B93D-87DC5905BF94}"/>
    <cellStyle name="Normal 2 6 3 4 2 5" xfId="6611" xr:uid="{582739E2-DB04-4CAE-97DE-DC1E36E17F4A}"/>
    <cellStyle name="Normal 2 6 3 4 2 6" xfId="6612" xr:uid="{60805146-24F2-4B5D-8098-339D9C363BE4}"/>
    <cellStyle name="Normal 2 6 3 4 2_Plan1" xfId="6613" xr:uid="{7A2B83E7-789D-4415-B98B-935EC263A2FE}"/>
    <cellStyle name="Normal 2 6 3 4 3" xfId="6614" xr:uid="{B2EB8A72-9A44-49A9-B8C1-35A1DE726C55}"/>
    <cellStyle name="Normal 2 6 3 4 3 2" xfId="6615" xr:uid="{4B4C1288-6779-4191-ACF0-47FD5E587890}"/>
    <cellStyle name="Normal 2 6 3 4 3 2 2" xfId="6616" xr:uid="{2FDC63F8-FD96-4201-B01C-9CCF711F7B8A}"/>
    <cellStyle name="Normal 2 6 3 4 3 2 3" xfId="6617" xr:uid="{361DE2F2-1449-4F32-BF9A-754ECE2AF972}"/>
    <cellStyle name="Normal 2 6 3 4 3 2_Plan1" xfId="6618" xr:uid="{AD0DEDBD-FA0E-4B03-AC88-EB9725BA1501}"/>
    <cellStyle name="Normal 2 6 3 4 3 3" xfId="6619" xr:uid="{EF160123-5594-4246-B5C2-9EF5D5529E00}"/>
    <cellStyle name="Normal 2 6 3 4 3 3 2" xfId="6620" xr:uid="{E91E86EE-9FF4-4086-94B6-701AB438B408}"/>
    <cellStyle name="Normal 2 6 3 4 3 3 3" xfId="6621" xr:uid="{86FB3FE8-45A4-4BFE-9686-303B0C4DB827}"/>
    <cellStyle name="Normal 2 6 3 4 3 3_Plan1" xfId="6622" xr:uid="{B856D77F-C837-4443-8E59-247D26AB459C}"/>
    <cellStyle name="Normal 2 6 3 4 3 4" xfId="6623" xr:uid="{E2DCED05-9DFD-458B-BA63-3B1215C83FAF}"/>
    <cellStyle name="Normal 2 6 3 4 3 5" xfId="6624" xr:uid="{54C7C6BC-6D2D-4F51-BEF9-3750319851B3}"/>
    <cellStyle name="Normal 2 6 3 4 3 6" xfId="6625" xr:uid="{90BB812D-3FDD-4483-9CCB-9D79E15E5718}"/>
    <cellStyle name="Normal 2 6 3 4 3_Plan1" xfId="6626" xr:uid="{3ECAF37E-8882-48EF-BF8B-1C0FDEEC3490}"/>
    <cellStyle name="Normal 2 6 3 4 4" xfId="6627" xr:uid="{7746DAF1-0B40-4BA0-ABCF-7C689BA014CB}"/>
    <cellStyle name="Normal 2 6 3 4 4 2" xfId="6628" xr:uid="{F7F9878C-89FD-4EBD-8CD3-4FC0F4774855}"/>
    <cellStyle name="Normal 2 6 3 4 4 3" xfId="6629" xr:uid="{695038A1-457E-4668-A78C-44FC4A35E2A5}"/>
    <cellStyle name="Normal 2 6 3 4 4 4" xfId="6630" xr:uid="{AA6683CB-7752-4390-83E4-03BAC9BD9DAC}"/>
    <cellStyle name="Normal 2 6 3 4 4_Plan1" xfId="6631" xr:uid="{E4DE400B-22F2-4554-9140-F3777D5D9D5E}"/>
    <cellStyle name="Normal 2 6 3 4 5" xfId="6632" xr:uid="{0CDD9DAA-308F-4FAB-91A4-59E663A7555C}"/>
    <cellStyle name="Normal 2 6 3 4 5 2" xfId="6633" xr:uid="{BB6524E9-C19A-4F69-91E4-88149F468DA8}"/>
    <cellStyle name="Normal 2 6 3 4 5 3" xfId="6634" xr:uid="{9617E727-C092-47D5-B4A3-3F0CB4D7015D}"/>
    <cellStyle name="Normal 2 6 3 4 5_Plan1" xfId="6635" xr:uid="{94EEB819-85A9-4287-BEEF-7B8BE67D5F9B}"/>
    <cellStyle name="Normal 2 6 3 4 6" xfId="6636" xr:uid="{B9BED0C1-B7D3-4A36-B089-52DF2FC83C77}"/>
    <cellStyle name="Normal 2 6 3 4 7" xfId="6637" xr:uid="{CB8AD165-E649-4BA5-A6DA-4813E869501C}"/>
    <cellStyle name="Normal 2 6 3 4 8" xfId="6638" xr:uid="{48A23C39-2ED4-4CC3-85B7-460E22EA2EC0}"/>
    <cellStyle name="Normal 2 6 3 4 9" xfId="6639" xr:uid="{BF3B48B8-992C-4B6E-A1EF-230D95C04C2D}"/>
    <cellStyle name="Normal 2 6 3 4_COMPOSIÇÃO" xfId="6640" xr:uid="{9967F46C-BC1B-4B55-AC45-4D7F807F524E}"/>
    <cellStyle name="Normal 2 6 3 5" xfId="6641" xr:uid="{36BC952F-7A19-413A-8377-00C9962CF4FD}"/>
    <cellStyle name="Normal 2 6 3 5 2" xfId="6642" xr:uid="{5E0973AA-5185-44C7-9AFD-4C72C98C2092}"/>
    <cellStyle name="Normal 2 6 3 5 2 2" xfId="6643" xr:uid="{AEF6DAAB-949E-4EB4-9CCF-6E802F0E5ED6}"/>
    <cellStyle name="Normal 2 6 3 5 2 3" xfId="6644" xr:uid="{5BDE6EC6-B71F-4892-81F4-64ACED0795B1}"/>
    <cellStyle name="Normal 2 6 3 5 2_Plan1" xfId="6645" xr:uid="{B8925600-6EC1-482C-9602-803E722D97BE}"/>
    <cellStyle name="Normal 2 6 3 5 3" xfId="6646" xr:uid="{445928AE-4268-410F-9E3F-65A9B292B2F5}"/>
    <cellStyle name="Normal 2 6 3 5 3 2" xfId="6647" xr:uid="{8A588EE8-7E08-4E34-8709-71430205EA71}"/>
    <cellStyle name="Normal 2 6 3 5 3 3" xfId="6648" xr:uid="{7A60E975-BC29-4DD1-A47E-86FD1F434C51}"/>
    <cellStyle name="Normal 2 6 3 5 3_Plan1" xfId="6649" xr:uid="{740E8018-14E9-4312-AE6C-9C051CC9B2D6}"/>
    <cellStyle name="Normal 2 6 3 5 4" xfId="6650" xr:uid="{B194497E-9D42-4360-8D89-2666D3C8D496}"/>
    <cellStyle name="Normal 2 6 3 5 5" xfId="6651" xr:uid="{8AA142EE-D6C6-46A7-A755-08C12992ABB4}"/>
    <cellStyle name="Normal 2 6 3 5 6" xfId="6652" xr:uid="{6881741F-26D2-459A-94AA-AF825E8119A4}"/>
    <cellStyle name="Normal 2 6 3 5_Plan1" xfId="6653" xr:uid="{ED37FE44-25B6-4FC2-AEC5-E0C008755ED6}"/>
    <cellStyle name="Normal 2 6 3 6" xfId="6654" xr:uid="{1798AD3D-102F-4D67-BD99-E703518D6020}"/>
    <cellStyle name="Normal 2 6 3 6 2" xfId="6655" xr:uid="{E6B7010F-60DC-4EC4-89F1-238F57276049}"/>
    <cellStyle name="Normal 2 6 3 6 2 2" xfId="6656" xr:uid="{9AE8FB43-5ECE-4B88-B4A8-A44DEF759FE0}"/>
    <cellStyle name="Normal 2 6 3 6 2 3" xfId="6657" xr:uid="{846527CD-03A4-4AC2-872D-B8D52B7F4AAE}"/>
    <cellStyle name="Normal 2 6 3 6 2_Plan1" xfId="6658" xr:uid="{ACCB0E6C-22D2-4E76-9357-B36444C981E9}"/>
    <cellStyle name="Normal 2 6 3 6 3" xfId="6659" xr:uid="{758ADF4E-227E-407B-9939-70C57FF4DEEC}"/>
    <cellStyle name="Normal 2 6 3 6 3 2" xfId="6660" xr:uid="{2564C1A5-EECF-4475-A64A-ECBE0407B2BE}"/>
    <cellStyle name="Normal 2 6 3 6 3 3" xfId="6661" xr:uid="{E40A74E2-35E0-41C9-912A-83572A944B84}"/>
    <cellStyle name="Normal 2 6 3 6 3_Plan1" xfId="6662" xr:uid="{0B11FA58-AD9F-4B27-ADA6-03CBE9139979}"/>
    <cellStyle name="Normal 2 6 3 6 4" xfId="6663" xr:uid="{E03ADEB8-5CD6-4841-A301-4E1B76DFF9C4}"/>
    <cellStyle name="Normal 2 6 3 6 5" xfId="6664" xr:uid="{ECCB2EC1-D5B7-42CD-ABD2-FEBC047DC7CE}"/>
    <cellStyle name="Normal 2 6 3 6 6" xfId="6665" xr:uid="{28EE1D75-BACC-4A3C-A4B2-81C62CEDCC97}"/>
    <cellStyle name="Normal 2 6 3 6_Plan1" xfId="6666" xr:uid="{DB0F3ED5-3D5D-4504-9F8D-B9B3C3B1912B}"/>
    <cellStyle name="Normal 2 6 3 7" xfId="6667" xr:uid="{2817B85F-4B58-41E0-954E-638179323EF1}"/>
    <cellStyle name="Normal 2 6 3 7 2" xfId="6668" xr:uid="{B4D78FCF-084B-404C-9AC9-6822F69C7C35}"/>
    <cellStyle name="Normal 2 6 3 7 3" xfId="6669" xr:uid="{827E71C1-00F2-4F48-BA74-A1B278C9A86B}"/>
    <cellStyle name="Normal 2 6 3 7 4" xfId="6670" xr:uid="{2AAF29AC-556A-49F0-B363-848F0AAE3FAA}"/>
    <cellStyle name="Normal 2 6 3 7_Plan1" xfId="6671" xr:uid="{4DA3E8DE-0455-44A1-A14B-D0A48BC96362}"/>
    <cellStyle name="Normal 2 6 3 8" xfId="6672" xr:uid="{857A8CBE-A07D-4184-9D0E-A5126F9050D5}"/>
    <cellStyle name="Normal 2 6 3 8 2" xfId="6673" xr:uid="{BA903FA1-7AAF-41A5-B173-E31B73ADE090}"/>
    <cellStyle name="Normal 2 6 3 8 3" xfId="6674" xr:uid="{13097C82-4732-424B-A8A1-DF8667447DC9}"/>
    <cellStyle name="Normal 2 6 3 8_Plan1" xfId="6675" xr:uid="{DE784243-1A42-4B46-851B-BC8C1D0013FC}"/>
    <cellStyle name="Normal 2 6 3 9" xfId="6676" xr:uid="{E619CACA-633B-4B44-A337-0AB009A1D344}"/>
    <cellStyle name="Normal 2 6 3_COMPOSIÇÃO" xfId="6677" xr:uid="{409DF785-DA10-4C9F-8743-16B292EC7F2C}"/>
    <cellStyle name="Normal 2 6 4" xfId="6678" xr:uid="{8D776416-EDC2-4322-947B-7FCFC6A658BB}"/>
    <cellStyle name="Normal 2 6 4 10" xfId="6679" xr:uid="{4D72C8CB-0D1B-4C14-AA6C-56152BB1D30E}"/>
    <cellStyle name="Normal 2 6 4 2" xfId="6680" xr:uid="{86CF8942-62AA-4461-83EA-C4C626318AE2}"/>
    <cellStyle name="Normal 2 6 4 2 2" xfId="6681" xr:uid="{62479255-7C04-4434-B22E-8C157E5BFCD4}"/>
    <cellStyle name="Normal 2 6 4 2 2 2" xfId="6682" xr:uid="{913B354E-0F41-497C-82AD-66140BC51F25}"/>
    <cellStyle name="Normal 2 6 4 2 2 2 2" xfId="6683" xr:uid="{B62C5E2A-5181-4F87-92EE-5FCF6BF4B31E}"/>
    <cellStyle name="Normal 2 6 4 2 2 2 3" xfId="6684" xr:uid="{471B1580-B07F-4883-B61C-C8F1829556B9}"/>
    <cellStyle name="Normal 2 6 4 2 2 2_Plan1" xfId="6685" xr:uid="{28B0D358-C5D1-43EA-B96D-E6696288C28D}"/>
    <cellStyle name="Normal 2 6 4 2 2 3" xfId="6686" xr:uid="{7C054272-C534-4AD5-9166-20D082F1FB36}"/>
    <cellStyle name="Normal 2 6 4 2 2 3 2" xfId="6687" xr:uid="{E70BDE78-C371-4EB1-9831-DC103D4BCA9D}"/>
    <cellStyle name="Normal 2 6 4 2 2 3 3" xfId="6688" xr:uid="{1C2F3B55-7398-47FE-ACF9-7420C437033F}"/>
    <cellStyle name="Normal 2 6 4 2 2 3_Plan1" xfId="6689" xr:uid="{A83BBA88-D179-4E47-B6F9-A5BE9FE1F3AD}"/>
    <cellStyle name="Normal 2 6 4 2 2 4" xfId="6690" xr:uid="{CA3BCA3F-B45C-4E92-94E7-35D2360FCADA}"/>
    <cellStyle name="Normal 2 6 4 2 2 5" xfId="6691" xr:uid="{5DAC59EC-74EB-4456-91D5-AE66DFD3F877}"/>
    <cellStyle name="Normal 2 6 4 2 2 6" xfId="6692" xr:uid="{7E38DE86-5BA2-47DB-A3E5-6CFB5D1A105C}"/>
    <cellStyle name="Normal 2 6 4 2 2_Plan1" xfId="6693" xr:uid="{BDE8EE75-AB15-4327-954A-5CA7FB942460}"/>
    <cellStyle name="Normal 2 6 4 2 3" xfId="6694" xr:uid="{8AC60914-53EF-4093-A0A2-85B00BB55477}"/>
    <cellStyle name="Normal 2 6 4 2 3 2" xfId="6695" xr:uid="{55C43637-182B-4D0B-BE96-E6D88D1122B1}"/>
    <cellStyle name="Normal 2 6 4 2 3 2 2" xfId="6696" xr:uid="{D80598E1-94E4-450D-BBC4-100475FB2D5C}"/>
    <cellStyle name="Normal 2 6 4 2 3 2 3" xfId="6697" xr:uid="{2BB25553-6B14-4FC4-A181-C6EBF3B524A3}"/>
    <cellStyle name="Normal 2 6 4 2 3 2_Plan1" xfId="6698" xr:uid="{E99A450E-6349-4068-BCB7-55FE8A3F5EC1}"/>
    <cellStyle name="Normal 2 6 4 2 3 3" xfId="6699" xr:uid="{0CD0ED15-8D54-4DEA-828A-3F07516107EA}"/>
    <cellStyle name="Normal 2 6 4 2 3 3 2" xfId="6700" xr:uid="{1719638E-3899-4776-8227-12092AB0C588}"/>
    <cellStyle name="Normal 2 6 4 2 3 3 3" xfId="6701" xr:uid="{CBC9E6BB-01CC-4F5F-BD1B-1CB7C1B42FFC}"/>
    <cellStyle name="Normal 2 6 4 2 3 3_Plan1" xfId="6702" xr:uid="{3B81CD25-747F-4D53-BF80-1056198975C8}"/>
    <cellStyle name="Normal 2 6 4 2 3 4" xfId="6703" xr:uid="{C8A0F9C4-BF27-4F6A-A137-8980065B65C3}"/>
    <cellStyle name="Normal 2 6 4 2 3 5" xfId="6704" xr:uid="{A1DD7BE0-400C-4E68-989C-00B804DA7BA8}"/>
    <cellStyle name="Normal 2 6 4 2 3 6" xfId="6705" xr:uid="{FA0314DE-A648-4381-B64F-A9BFF1E0DB22}"/>
    <cellStyle name="Normal 2 6 4 2 3_Plan1" xfId="6706" xr:uid="{3E29C84C-DC06-44D4-A4D3-31228FBAE014}"/>
    <cellStyle name="Normal 2 6 4 2 4" xfId="6707" xr:uid="{1588C45B-3C1C-4879-8639-17052654ABB9}"/>
    <cellStyle name="Normal 2 6 4 2 4 2" xfId="6708" xr:uid="{51546677-153F-459E-9183-B5B6E5F0F2CA}"/>
    <cellStyle name="Normal 2 6 4 2 4 3" xfId="6709" xr:uid="{2438189C-6827-43EB-BB92-9F4B6A26EC50}"/>
    <cellStyle name="Normal 2 6 4 2 4 4" xfId="6710" xr:uid="{424D45F8-EC13-4EC3-B6BF-E3C9B370178B}"/>
    <cellStyle name="Normal 2 6 4 2 4_Plan1" xfId="6711" xr:uid="{8054FCDE-99AB-441C-8A84-1F908D27136C}"/>
    <cellStyle name="Normal 2 6 4 2 5" xfId="6712" xr:uid="{67850FF5-E9B3-4BC0-A8AE-0E5CE72C3D44}"/>
    <cellStyle name="Normal 2 6 4 2 5 2" xfId="6713" xr:uid="{C2671FD4-4098-4412-A87F-CD3B128378A7}"/>
    <cellStyle name="Normal 2 6 4 2 5 3" xfId="6714" xr:uid="{4310FEB8-D57F-4080-8C2A-6C27881FFD46}"/>
    <cellStyle name="Normal 2 6 4 2 5_Plan1" xfId="6715" xr:uid="{4EBEF4E7-CB78-4F30-9BE7-6A744A62FC7A}"/>
    <cellStyle name="Normal 2 6 4 2 6" xfId="6716" xr:uid="{4C739B5D-E7EE-4C9B-8283-C7B010D2A04B}"/>
    <cellStyle name="Normal 2 6 4 2 7" xfId="6717" xr:uid="{BF58B277-C0EB-49B6-A4F2-535047FE3FE8}"/>
    <cellStyle name="Normal 2 6 4 2 8" xfId="6718" xr:uid="{4D958BF3-BFFD-44AE-9498-A1CCD8C9F9B6}"/>
    <cellStyle name="Normal 2 6 4 2 9" xfId="6719" xr:uid="{89106436-6C16-4109-A8B3-F7A6DD297548}"/>
    <cellStyle name="Normal 2 6 4 2_COMPOSIÇÃO" xfId="6720" xr:uid="{5D42B0AE-90A9-4CED-9DB4-A920A7C19D7D}"/>
    <cellStyle name="Normal 2 6 4 3" xfId="6721" xr:uid="{1ABA5EF6-D1BD-4EA5-AE0A-252A72EAB2AE}"/>
    <cellStyle name="Normal 2 6 4 3 2" xfId="6722" xr:uid="{DA544EFB-8DAD-4B4A-9217-E7AC4F0F15EA}"/>
    <cellStyle name="Normal 2 6 4 3 2 2" xfId="6723" xr:uid="{8361EF5D-4E19-4426-81E3-BE37A7271B13}"/>
    <cellStyle name="Normal 2 6 4 3 2 3" xfId="6724" xr:uid="{0D6EE024-8AC8-4CB0-8768-677B0E77AD63}"/>
    <cellStyle name="Normal 2 6 4 3 2_Plan1" xfId="6725" xr:uid="{98335B81-256A-4D1C-AC14-0890350C86D3}"/>
    <cellStyle name="Normal 2 6 4 3 3" xfId="6726" xr:uid="{4F845A3D-1B1F-4B26-8AFD-12B0466AC428}"/>
    <cellStyle name="Normal 2 6 4 3 3 2" xfId="6727" xr:uid="{D5CA9FD3-49BF-4A12-A7DB-CEADDC0C6A42}"/>
    <cellStyle name="Normal 2 6 4 3 3 3" xfId="6728" xr:uid="{2F3AC805-C501-49B0-AFC8-B8B5C436B80F}"/>
    <cellStyle name="Normal 2 6 4 3 3_Plan1" xfId="6729" xr:uid="{062A4E92-8822-44E6-89AF-4915550849B9}"/>
    <cellStyle name="Normal 2 6 4 3 4" xfId="6730" xr:uid="{997E62EC-FD99-4B78-AA52-5C8CC6A6E143}"/>
    <cellStyle name="Normal 2 6 4 3 5" xfId="6731" xr:uid="{2585CF8F-C495-4986-B3AB-4F2BAE22D24C}"/>
    <cellStyle name="Normal 2 6 4 3 6" xfId="6732" xr:uid="{D060420A-4F2C-430D-9D4E-6E93F8BC060F}"/>
    <cellStyle name="Normal 2 6 4 3_Plan1" xfId="6733" xr:uid="{7A8C79DA-E2E3-4091-B6BD-054872E80494}"/>
    <cellStyle name="Normal 2 6 4 4" xfId="6734" xr:uid="{E92341C2-D527-40A5-9972-91212EF4B434}"/>
    <cellStyle name="Normal 2 6 4 4 2" xfId="6735" xr:uid="{FB2A1CA9-3600-46A2-A245-7698B0523638}"/>
    <cellStyle name="Normal 2 6 4 4 2 2" xfId="6736" xr:uid="{78105B6D-3DD8-4701-92C6-758F3A8B0936}"/>
    <cellStyle name="Normal 2 6 4 4 2 3" xfId="6737" xr:uid="{BD1F32FA-138F-48B8-92DB-10BB05202206}"/>
    <cellStyle name="Normal 2 6 4 4 2_Plan1" xfId="6738" xr:uid="{443E9E0D-B0DB-4207-967D-3CDABFA6B414}"/>
    <cellStyle name="Normal 2 6 4 4 3" xfId="6739" xr:uid="{CA77295D-F6FF-4F5D-8D04-64D1F3898394}"/>
    <cellStyle name="Normal 2 6 4 4 3 2" xfId="6740" xr:uid="{7AE70482-59D1-4121-88DB-4FD0E424DE48}"/>
    <cellStyle name="Normal 2 6 4 4 3 3" xfId="6741" xr:uid="{1C4BBC31-5772-4ED4-8C53-0737E7C68EF3}"/>
    <cellStyle name="Normal 2 6 4 4 3_Plan1" xfId="6742" xr:uid="{9E7000AE-9F98-4C7E-A48F-D679EB3B263F}"/>
    <cellStyle name="Normal 2 6 4 4 4" xfId="6743" xr:uid="{8B5BAC1E-8163-4782-B92A-EF91F61175A6}"/>
    <cellStyle name="Normal 2 6 4 4 5" xfId="6744" xr:uid="{3859E97C-CAA6-4D50-9A8B-86EBFF5C5CAD}"/>
    <cellStyle name="Normal 2 6 4 4 6" xfId="6745" xr:uid="{4830F51F-6339-4DDD-8C8D-E1158F13C693}"/>
    <cellStyle name="Normal 2 6 4 4_Plan1" xfId="6746" xr:uid="{32365DFD-6C06-4D55-B641-55043D864AE8}"/>
    <cellStyle name="Normal 2 6 4 5" xfId="6747" xr:uid="{20FE4D47-81BF-4DDE-8EBE-0639AF348D5E}"/>
    <cellStyle name="Normal 2 6 4 5 2" xfId="6748" xr:uid="{1105D03B-55B6-4699-9A72-CAE53710825D}"/>
    <cellStyle name="Normal 2 6 4 5 3" xfId="6749" xr:uid="{B2EE6B28-02AF-4EA4-954B-523F6F1EDCA9}"/>
    <cellStyle name="Normal 2 6 4 5 4" xfId="6750" xr:uid="{78AE8C0D-E3FF-4C97-884A-E51E15215F3F}"/>
    <cellStyle name="Normal 2 6 4 5_Plan1" xfId="6751" xr:uid="{58D93532-141C-4450-AD68-7E273EC73001}"/>
    <cellStyle name="Normal 2 6 4 6" xfId="6752" xr:uid="{BAEEC10C-B76F-46AE-9341-F459000070D4}"/>
    <cellStyle name="Normal 2 6 4 6 2" xfId="6753" xr:uid="{69552EBE-D2AF-4285-9B99-B9B49C774057}"/>
    <cellStyle name="Normal 2 6 4 6 3" xfId="6754" xr:uid="{5AED3931-0D82-4AB7-A83E-37907EEA074D}"/>
    <cellStyle name="Normal 2 6 4 6_Plan1" xfId="6755" xr:uid="{12133E91-3A45-4762-ABC2-81989392BDC8}"/>
    <cellStyle name="Normal 2 6 4 7" xfId="6756" xr:uid="{BF2E0970-A33D-4096-8EA9-03D3A8CE36EE}"/>
    <cellStyle name="Normal 2 6 4 8" xfId="6757" xr:uid="{57ECDF77-DBD9-4DFE-AC71-8AFF080A17F8}"/>
    <cellStyle name="Normal 2 6 4 9" xfId="6758" xr:uid="{5ED94B4A-D661-481F-B297-7292138DABAC}"/>
    <cellStyle name="Normal 2 6 4_COMPOSIÇÃO" xfId="6759" xr:uid="{6E2EC6B6-2899-4800-8909-DD9795C39326}"/>
    <cellStyle name="Normal 2 6 5" xfId="6760" xr:uid="{FF727FA5-2D82-4297-8B32-D3B44375E1E0}"/>
    <cellStyle name="Normal 2 6 5 10" xfId="6761" xr:uid="{22641DFF-291E-4221-9DBD-D518E0EF3A75}"/>
    <cellStyle name="Normal 2 6 5 2" xfId="6762" xr:uid="{D399F8F4-5F84-433C-BF8E-96838FCD125F}"/>
    <cellStyle name="Normal 2 6 5 2 2" xfId="6763" xr:uid="{1D9E56A2-0CF4-480D-A6A1-3E6D9D3A5608}"/>
    <cellStyle name="Normal 2 6 5 2 2 2" xfId="6764" xr:uid="{4C4769CF-3928-4BA0-8448-D404519F0FD4}"/>
    <cellStyle name="Normal 2 6 5 2 2 2 2" xfId="6765" xr:uid="{E7C9985D-0440-4EBA-9380-FFB24333D62E}"/>
    <cellStyle name="Normal 2 6 5 2 2 2 3" xfId="6766" xr:uid="{F0B22286-455A-407B-A8E2-07ABBDE0AB7E}"/>
    <cellStyle name="Normal 2 6 5 2 2 2_Plan1" xfId="6767" xr:uid="{145E1D23-97DD-427E-876E-AB27E2EEB535}"/>
    <cellStyle name="Normal 2 6 5 2 2 3" xfId="6768" xr:uid="{43A1787F-800B-4D44-9F9F-C9306D0D196C}"/>
    <cellStyle name="Normal 2 6 5 2 2 3 2" xfId="6769" xr:uid="{1DA60227-49E8-4B98-B221-6484C8A6327A}"/>
    <cellStyle name="Normal 2 6 5 2 2 3 3" xfId="6770" xr:uid="{15AEC9D3-13AC-40E8-B508-BBA43B895860}"/>
    <cellStyle name="Normal 2 6 5 2 2 3_Plan1" xfId="6771" xr:uid="{8B3A58A7-D69D-4555-9F28-7AC7B324B613}"/>
    <cellStyle name="Normal 2 6 5 2 2 4" xfId="6772" xr:uid="{8CAEF528-952B-47EE-9C30-18CBA4F84B60}"/>
    <cellStyle name="Normal 2 6 5 2 2 5" xfId="6773" xr:uid="{FCCBEE7E-2F59-47D0-9861-73FD33828C31}"/>
    <cellStyle name="Normal 2 6 5 2 2 6" xfId="6774" xr:uid="{D3F96289-F02D-48BA-BDA8-3817E141552E}"/>
    <cellStyle name="Normal 2 6 5 2 2_Plan1" xfId="6775" xr:uid="{B8313C94-05E6-4943-9E7C-EF3E3C2D4567}"/>
    <cellStyle name="Normal 2 6 5 2 3" xfId="6776" xr:uid="{104102EC-48CD-44A1-B211-3262C7E2793C}"/>
    <cellStyle name="Normal 2 6 5 2 3 2" xfId="6777" xr:uid="{77C9B77A-2370-4B84-8134-DCDB8FB7F848}"/>
    <cellStyle name="Normal 2 6 5 2 3 2 2" xfId="6778" xr:uid="{8F1CD398-8409-4AB1-8ABE-C095C7499FC1}"/>
    <cellStyle name="Normal 2 6 5 2 3 2 3" xfId="6779" xr:uid="{8CE37B2E-DBF4-460F-BC4D-2A84FC466C11}"/>
    <cellStyle name="Normal 2 6 5 2 3 2_Plan1" xfId="6780" xr:uid="{B8558DED-5835-41DB-89BD-543F1C752BF5}"/>
    <cellStyle name="Normal 2 6 5 2 3 3" xfId="6781" xr:uid="{E905F20D-D6DE-41B0-83C7-63664F240E66}"/>
    <cellStyle name="Normal 2 6 5 2 3 3 2" xfId="6782" xr:uid="{100691BC-69CD-44BC-B588-99366625139C}"/>
    <cellStyle name="Normal 2 6 5 2 3 3 3" xfId="6783" xr:uid="{0AA4E22D-E778-4BCC-8C24-F93C4A36B567}"/>
    <cellStyle name="Normal 2 6 5 2 3 3_Plan1" xfId="6784" xr:uid="{4661E294-CF84-4E96-A9A8-06709E41E10B}"/>
    <cellStyle name="Normal 2 6 5 2 3 4" xfId="6785" xr:uid="{89DF0F9D-0523-4DE6-B814-F27F67175C57}"/>
    <cellStyle name="Normal 2 6 5 2 3 5" xfId="6786" xr:uid="{7463435D-D26E-46F1-AB7D-58262F1A6FA9}"/>
    <cellStyle name="Normal 2 6 5 2 3 6" xfId="6787" xr:uid="{B3FFFE89-C5C1-40B9-B2F3-9BA2ED39A7E4}"/>
    <cellStyle name="Normal 2 6 5 2 3_Plan1" xfId="6788" xr:uid="{44798398-AA6C-4201-A959-693E44E1740A}"/>
    <cellStyle name="Normal 2 6 5 2 4" xfId="6789" xr:uid="{30593A1E-BFFB-40AA-BAFB-531963A74DC5}"/>
    <cellStyle name="Normal 2 6 5 2 4 2" xfId="6790" xr:uid="{6A9E2734-9833-4C64-89AE-E4A511A265EF}"/>
    <cellStyle name="Normal 2 6 5 2 4 3" xfId="6791" xr:uid="{7C3B0765-628B-4B41-B288-835E42ACA05B}"/>
    <cellStyle name="Normal 2 6 5 2 4 4" xfId="6792" xr:uid="{AFBE60DA-B606-4310-9854-CCE0A79705C8}"/>
    <cellStyle name="Normal 2 6 5 2 4_Plan1" xfId="6793" xr:uid="{1E73FB15-8E8F-4D10-8378-95A9B1EE3824}"/>
    <cellStyle name="Normal 2 6 5 2 5" xfId="6794" xr:uid="{BD365096-DA5A-48AC-9EA4-02588ABA1DBB}"/>
    <cellStyle name="Normal 2 6 5 2 5 2" xfId="6795" xr:uid="{A5B5C669-DFD8-433F-9ECC-60AD125962C4}"/>
    <cellStyle name="Normal 2 6 5 2 5 3" xfId="6796" xr:uid="{410255FB-BB6E-41D4-84D7-F7644C6CB46C}"/>
    <cellStyle name="Normal 2 6 5 2 5_Plan1" xfId="6797" xr:uid="{EA7B2E13-587B-4CB6-B8BF-4A1A9000FCB3}"/>
    <cellStyle name="Normal 2 6 5 2 6" xfId="6798" xr:uid="{93AA50FD-021F-4DBE-8107-D6FE1B07D251}"/>
    <cellStyle name="Normal 2 6 5 2 7" xfId="6799" xr:uid="{28EF2E37-D81D-441E-ADEA-58CBBC5B06BD}"/>
    <cellStyle name="Normal 2 6 5 2 8" xfId="6800" xr:uid="{B3EF038E-243C-4EE7-9BF7-E8712D76E812}"/>
    <cellStyle name="Normal 2 6 5 2 9" xfId="6801" xr:uid="{3D8E8EFE-D60C-4CA8-954F-833A64C7EBDD}"/>
    <cellStyle name="Normal 2 6 5 2_COMPOSIÇÃO" xfId="6802" xr:uid="{20290DB9-1D19-4C92-8180-375170D88B42}"/>
    <cellStyle name="Normal 2 6 5 3" xfId="6803" xr:uid="{70260634-CB2A-489E-B86B-55FC1884E619}"/>
    <cellStyle name="Normal 2 6 5 3 2" xfId="6804" xr:uid="{FE57AA8E-7DBA-42F0-898F-6D4115B149BA}"/>
    <cellStyle name="Normal 2 6 5 3 2 2" xfId="6805" xr:uid="{C425E53F-990F-4F52-B219-F4183DB62A1A}"/>
    <cellStyle name="Normal 2 6 5 3 2 3" xfId="6806" xr:uid="{DEF11FA7-91C2-41E1-B9C6-AB2466EF9F9B}"/>
    <cellStyle name="Normal 2 6 5 3 2_Plan1" xfId="6807" xr:uid="{48CD7A03-C0D2-46A5-BBA6-2FCD09DB0B97}"/>
    <cellStyle name="Normal 2 6 5 3 3" xfId="6808" xr:uid="{21B4D209-37FF-4263-BFD9-18AC55BC651F}"/>
    <cellStyle name="Normal 2 6 5 3 3 2" xfId="6809" xr:uid="{0D8A917E-EECB-4D55-91D2-E5D0DF35D9A1}"/>
    <cellStyle name="Normal 2 6 5 3 3 3" xfId="6810" xr:uid="{44E13361-3D8A-4C7D-87F9-AD61620ECBBA}"/>
    <cellStyle name="Normal 2 6 5 3 3_Plan1" xfId="6811" xr:uid="{8C38A79F-F406-4358-B22F-D9BC405E3ABB}"/>
    <cellStyle name="Normal 2 6 5 3 4" xfId="6812" xr:uid="{993D8D28-7FD5-4E22-8CB2-B90AE314C9A5}"/>
    <cellStyle name="Normal 2 6 5 3 5" xfId="6813" xr:uid="{1E8744C7-5F61-48A2-B3B8-434EA4335FCB}"/>
    <cellStyle name="Normal 2 6 5 3 6" xfId="6814" xr:uid="{765A0F69-7703-4A4B-A631-57CA5B0EA0C7}"/>
    <cellStyle name="Normal 2 6 5 3_Plan1" xfId="6815" xr:uid="{ADC827A3-DBEB-47D4-9928-443BE96FCD48}"/>
    <cellStyle name="Normal 2 6 5 4" xfId="6816" xr:uid="{7CBB9F3D-B35C-4E30-98A7-899FA2D271E9}"/>
    <cellStyle name="Normal 2 6 5 4 2" xfId="6817" xr:uid="{F6BA84D5-834F-4EF1-A453-B3C7A47FB133}"/>
    <cellStyle name="Normal 2 6 5 4 2 2" xfId="6818" xr:uid="{B3560DC8-1168-4E8C-94CE-7A1CBBE1BD48}"/>
    <cellStyle name="Normal 2 6 5 4 2 3" xfId="6819" xr:uid="{246FBF97-9C49-4268-9BF1-895CBCBB1498}"/>
    <cellStyle name="Normal 2 6 5 4 2_Plan1" xfId="6820" xr:uid="{C5E812E3-0540-4ABF-8CEC-3619E3604AB4}"/>
    <cellStyle name="Normal 2 6 5 4 3" xfId="6821" xr:uid="{36543139-778D-4B6A-A0D4-A0ED695548CD}"/>
    <cellStyle name="Normal 2 6 5 4 3 2" xfId="6822" xr:uid="{4E533515-405C-4033-BC4E-18E9E2278B58}"/>
    <cellStyle name="Normal 2 6 5 4 3 3" xfId="6823" xr:uid="{4BB8E226-2226-49A9-856B-22BAA600FD79}"/>
    <cellStyle name="Normal 2 6 5 4 3_Plan1" xfId="6824" xr:uid="{A6251BD0-9019-454A-AA49-7E9BFF24C4F7}"/>
    <cellStyle name="Normal 2 6 5 4 4" xfId="6825" xr:uid="{B00581EE-AD31-487F-B040-ED8BDE6D26D1}"/>
    <cellStyle name="Normal 2 6 5 4 5" xfId="6826" xr:uid="{46E33673-18E4-4F21-AA69-7AE9B16A4861}"/>
    <cellStyle name="Normal 2 6 5 4 6" xfId="6827" xr:uid="{0B9E6FBA-D70D-43BA-9D30-0FD3CC01B193}"/>
    <cellStyle name="Normal 2 6 5 4_Plan1" xfId="6828" xr:uid="{BF3AF93C-8C51-41ED-B441-A4A487C3C328}"/>
    <cellStyle name="Normal 2 6 5 5" xfId="6829" xr:uid="{133887DB-2BFB-4973-992B-963F72012455}"/>
    <cellStyle name="Normal 2 6 5 5 2" xfId="6830" xr:uid="{9A9B4EBC-AA0D-4A15-9D46-75A9068D341D}"/>
    <cellStyle name="Normal 2 6 5 5 3" xfId="6831" xr:uid="{549FC551-0272-4A2F-86FD-965A97F3262A}"/>
    <cellStyle name="Normal 2 6 5 5 4" xfId="6832" xr:uid="{6AFE34C6-E776-4646-BFD2-AAB9500F1F37}"/>
    <cellStyle name="Normal 2 6 5 5_Plan1" xfId="6833" xr:uid="{050B8A4E-CBF6-49F6-8B0F-B5C4ACB9D74D}"/>
    <cellStyle name="Normal 2 6 5 6" xfId="6834" xr:uid="{ABA8B82C-BB05-4D2D-86A9-75D77E0DDC2E}"/>
    <cellStyle name="Normal 2 6 5 6 2" xfId="6835" xr:uid="{F2C8A09C-8D62-46B2-90B5-366B4F08D9DE}"/>
    <cellStyle name="Normal 2 6 5 6 3" xfId="6836" xr:uid="{C3D10AA7-2CE7-436C-8146-A9EA5CA26A12}"/>
    <cellStyle name="Normal 2 6 5 6_Plan1" xfId="6837" xr:uid="{39194A73-FC64-4428-93F2-7BEFB5270116}"/>
    <cellStyle name="Normal 2 6 5 7" xfId="6838" xr:uid="{91D7E722-4925-4439-A7A5-E84F2B9687B2}"/>
    <cellStyle name="Normal 2 6 5 8" xfId="6839" xr:uid="{E04E6A11-97E7-4B4C-BF56-08880CA6ACAE}"/>
    <cellStyle name="Normal 2 6 5 9" xfId="6840" xr:uid="{556F75FF-68B3-475F-8DF9-4AECAD271257}"/>
    <cellStyle name="Normal 2 6 5_COMPOSIÇÃO" xfId="6841" xr:uid="{D41408A3-9384-470B-95BB-7C56978BA918}"/>
    <cellStyle name="Normal 2 6 6" xfId="6842" xr:uid="{9268D910-68CA-4141-98B2-8C8A56D6820D}"/>
    <cellStyle name="Normal 2 6 6 2" xfId="6843" xr:uid="{89F30532-2F31-420F-97F4-523449AB983A}"/>
    <cellStyle name="Normal 2 6 6 2 2" xfId="6844" xr:uid="{CB4B9B61-1554-4447-83E2-5D30C6D2B07F}"/>
    <cellStyle name="Normal 2 6 6 2 2 2" xfId="6845" xr:uid="{A84F475B-E51C-4CE8-84C2-9F2ED7791E70}"/>
    <cellStyle name="Normal 2 6 6 2 2 3" xfId="6846" xr:uid="{743C808C-1951-413D-AFBD-0465402B9088}"/>
    <cellStyle name="Normal 2 6 6 2 2_Plan1" xfId="6847" xr:uid="{12A67318-B978-41C7-B626-F53C2E5B5149}"/>
    <cellStyle name="Normal 2 6 6 2 3" xfId="6848" xr:uid="{0FC8F739-F41D-460B-BDED-175358CD0E8A}"/>
    <cellStyle name="Normal 2 6 6 2 3 2" xfId="6849" xr:uid="{2B4948AC-7C40-4D3B-89E5-38833B664744}"/>
    <cellStyle name="Normal 2 6 6 2 3 3" xfId="6850" xr:uid="{E910AB4D-6267-46B4-B680-8C31C533C9DC}"/>
    <cellStyle name="Normal 2 6 6 2 3_Plan1" xfId="6851" xr:uid="{FA61CE94-12C3-48F9-AD95-5125BC38A003}"/>
    <cellStyle name="Normal 2 6 6 2 4" xfId="6852" xr:uid="{78DEF6E9-BF58-4411-898D-FB9578664275}"/>
    <cellStyle name="Normal 2 6 6 2 5" xfId="6853" xr:uid="{8BE4B57A-3032-4D17-9A77-9564DBCFC6BC}"/>
    <cellStyle name="Normal 2 6 6 2 6" xfId="6854" xr:uid="{C49B0ADD-947D-4A27-B7EC-FFF969503B8A}"/>
    <cellStyle name="Normal 2 6 6 2_Plan1" xfId="6855" xr:uid="{A6FD6F3D-9C63-4BE3-ADD8-FA8112B92E39}"/>
    <cellStyle name="Normal 2 6 6 3" xfId="6856" xr:uid="{B7917EA3-5E3D-49EB-9372-881734FF0EEB}"/>
    <cellStyle name="Normal 2 6 6 3 2" xfId="6857" xr:uid="{919C6483-E83F-400A-BFDB-AA0CEA306012}"/>
    <cellStyle name="Normal 2 6 6 3 2 2" xfId="6858" xr:uid="{E2EEC4AB-75D3-44A1-B2E1-FB50C93812BB}"/>
    <cellStyle name="Normal 2 6 6 3 2 3" xfId="6859" xr:uid="{A68DD87E-F822-41C6-944D-EBC93538D2BF}"/>
    <cellStyle name="Normal 2 6 6 3 2_Plan1" xfId="6860" xr:uid="{3EA7C39C-943D-4888-87CA-4A3CF5A52ECB}"/>
    <cellStyle name="Normal 2 6 6 3 3" xfId="6861" xr:uid="{4084F294-792B-48FF-BD7D-1DBE5190EE14}"/>
    <cellStyle name="Normal 2 6 6 3 3 2" xfId="6862" xr:uid="{08BF3F45-08E6-412C-A3F5-C38D9B1A3B8F}"/>
    <cellStyle name="Normal 2 6 6 3 3 3" xfId="6863" xr:uid="{EEDBE985-9701-4296-8030-A1D04ADBBCD0}"/>
    <cellStyle name="Normal 2 6 6 3 3_Plan1" xfId="6864" xr:uid="{FB0E1EFE-DFF0-4212-87D5-AB138D729D11}"/>
    <cellStyle name="Normal 2 6 6 3 4" xfId="6865" xr:uid="{2DC34228-325B-4968-AFF8-23E722D17783}"/>
    <cellStyle name="Normal 2 6 6 3 5" xfId="6866" xr:uid="{C211D641-49FD-490D-AB26-4F1AE040B6F8}"/>
    <cellStyle name="Normal 2 6 6 3 6" xfId="6867" xr:uid="{3B2CF1B4-B871-4F02-974F-565C78DFD0A0}"/>
    <cellStyle name="Normal 2 6 6 3_Plan1" xfId="6868" xr:uid="{6E34E718-67F7-44B3-8867-1B6B5868ECBF}"/>
    <cellStyle name="Normal 2 6 6 4" xfId="6869" xr:uid="{E5030325-3485-444F-B219-458E97896141}"/>
    <cellStyle name="Normal 2 6 6 4 2" xfId="6870" xr:uid="{B4E5E594-CC26-49FE-B7B1-CAB81E321F4C}"/>
    <cellStyle name="Normal 2 6 6 4 3" xfId="6871" xr:uid="{3EF7454F-74DE-4E34-AD5B-FA197F997948}"/>
    <cellStyle name="Normal 2 6 6 4 4" xfId="6872" xr:uid="{64AB6CEB-AF86-4329-912C-F62A5FBEF433}"/>
    <cellStyle name="Normal 2 6 6 4_Plan1" xfId="6873" xr:uid="{48C7B740-2D9D-46CC-914B-A3A714CF2B81}"/>
    <cellStyle name="Normal 2 6 6 5" xfId="6874" xr:uid="{F916A39D-CFAC-44B6-AD6C-DC5DFCBD3C93}"/>
    <cellStyle name="Normal 2 6 6 5 2" xfId="6875" xr:uid="{626C4A2D-2516-467A-97D7-EE9A1211EDC5}"/>
    <cellStyle name="Normal 2 6 6 5 3" xfId="6876" xr:uid="{1C6EE8CA-2A6D-4595-9668-56AE02F71458}"/>
    <cellStyle name="Normal 2 6 6 5_Plan1" xfId="6877" xr:uid="{FB4B447D-59B8-452B-9659-901346943754}"/>
    <cellStyle name="Normal 2 6 6 6" xfId="6878" xr:uid="{2E89718E-B65C-41B5-ABBD-5B64DD07DB3F}"/>
    <cellStyle name="Normal 2 6 6 7" xfId="6879" xr:uid="{3424287E-3A6B-4011-8A9A-E98813B774C3}"/>
    <cellStyle name="Normal 2 6 6 8" xfId="6880" xr:uid="{DFAE5BE0-D747-46FB-8C59-C2040D078545}"/>
    <cellStyle name="Normal 2 6 6 9" xfId="6881" xr:uid="{810D219F-4819-4BA7-BC1F-7636D0D3E354}"/>
    <cellStyle name="Normal 2 6 6_COMPOSIÇÃO" xfId="6882" xr:uid="{DDFC9967-AD9D-4BB1-BEDC-57D85CE8D5BD}"/>
    <cellStyle name="Normal 2 6 7" xfId="6883" xr:uid="{4A467027-B6F2-44A3-9F32-1B899199AF5A}"/>
    <cellStyle name="Normal 2 6 7 2" xfId="6884" xr:uid="{1C3174D4-2F03-42D4-86C3-A02EF38EF68A}"/>
    <cellStyle name="Normal 2 6 7 2 2" xfId="6885" xr:uid="{A7D01394-E14B-4FEB-98C7-7A3B7E1D30E5}"/>
    <cellStyle name="Normal 2 6 7 2 3" xfId="6886" xr:uid="{3124EBD1-845C-4C36-A5A8-6C9C8FB5E63F}"/>
    <cellStyle name="Normal 2 6 7 2_Plan1" xfId="6887" xr:uid="{F6DB29D5-1584-42C9-9A2A-79F3FD60EBE0}"/>
    <cellStyle name="Normal 2 6 7 3" xfId="6888" xr:uid="{77CB8451-3187-402F-999F-FB1ED48D98D2}"/>
    <cellStyle name="Normal 2 6 7 3 2" xfId="6889" xr:uid="{555B9538-65B8-4975-BFD4-D4BE2BE577EE}"/>
    <cellStyle name="Normal 2 6 7 3 3" xfId="6890" xr:uid="{4332137E-86B2-4D4A-BA20-09B9DDD7E47F}"/>
    <cellStyle name="Normal 2 6 7 3_Plan1" xfId="6891" xr:uid="{00806EE5-82A4-4BC9-93A1-324449091BB0}"/>
    <cellStyle name="Normal 2 6 7 4" xfId="6892" xr:uid="{08DCD1EC-DF34-49F9-8BF1-ED0E672AE42B}"/>
    <cellStyle name="Normal 2 6 7 5" xfId="6893" xr:uid="{9A7FAD1D-5029-4394-988C-8FB3FC9C2A62}"/>
    <cellStyle name="Normal 2 6 7 6" xfId="6894" xr:uid="{57BE5884-9DCA-40E6-9C54-D6E4727C935C}"/>
    <cellStyle name="Normal 2 6 7_Plan1" xfId="6895" xr:uid="{5534BFBE-7D03-4582-AE7C-6947684CF10E}"/>
    <cellStyle name="Normal 2 6 8" xfId="6896" xr:uid="{CC907D30-6D11-4809-8EFE-A57F38B71DED}"/>
    <cellStyle name="Normal 2 6 8 2" xfId="6897" xr:uid="{F18AA6B4-DC81-4BB2-A0A0-4AA7CA56D32B}"/>
    <cellStyle name="Normal 2 6 8 2 2" xfId="6898" xr:uid="{4D6F6885-F1FA-4A8D-97CA-7B946E37FA76}"/>
    <cellStyle name="Normal 2 6 8 2 3" xfId="6899" xr:uid="{CEC5EC59-2AB7-4D1B-A67B-81D60453EA1D}"/>
    <cellStyle name="Normal 2 6 8 2_Plan1" xfId="6900" xr:uid="{1525B326-B603-4AF5-B3B9-0B1525B30F06}"/>
    <cellStyle name="Normal 2 6 8 3" xfId="6901" xr:uid="{52B90925-5D96-45F2-9EFD-A4BE09EC5964}"/>
    <cellStyle name="Normal 2 6 8 3 2" xfId="6902" xr:uid="{85A44920-5368-4704-BE25-F8D87B0105D4}"/>
    <cellStyle name="Normal 2 6 8 3 3" xfId="6903" xr:uid="{B457F4B2-9545-477E-84E6-369075E5F5A5}"/>
    <cellStyle name="Normal 2 6 8 3_Plan1" xfId="6904" xr:uid="{86E01051-E583-42EB-ACEF-5950BC722DDF}"/>
    <cellStyle name="Normal 2 6 8 4" xfId="6905" xr:uid="{251D2C7D-F154-48D7-9BA2-D5F19F00240F}"/>
    <cellStyle name="Normal 2 6 8 5" xfId="6906" xr:uid="{E137D91A-A60C-442E-85B5-350F6AF7BF65}"/>
    <cellStyle name="Normal 2 6 8 6" xfId="6907" xr:uid="{03D1EE7F-5238-43DD-8302-42A6E4D1DC56}"/>
    <cellStyle name="Normal 2 6 8_Plan1" xfId="6908" xr:uid="{FB0D8684-1EFF-4C39-9B82-F012619C47F7}"/>
    <cellStyle name="Normal 2 6 9" xfId="6909" xr:uid="{659E85F2-2165-4B57-AAF5-BA71F5D53793}"/>
    <cellStyle name="Normal 2 6 9 2" xfId="6910" xr:uid="{CD2589DC-44C3-4CDD-8913-420ABF246BBA}"/>
    <cellStyle name="Normal 2 6 9 3" xfId="6911" xr:uid="{5783A0E1-169E-413E-A94D-3D0BF42EFE02}"/>
    <cellStyle name="Normal 2 6 9 4" xfId="6912" xr:uid="{9F4BCA63-42F7-44C4-A4EF-0F1C2AFA3514}"/>
    <cellStyle name="Normal 2 6 9_Plan1" xfId="6913" xr:uid="{800530A8-E98F-4552-AB78-D026163F1ABC}"/>
    <cellStyle name="Normal 2 6_COMPOSIÇÃO" xfId="6914" xr:uid="{48AD456F-3B15-4F9F-8E8C-E4DEFF08B147}"/>
    <cellStyle name="Normal 2 7" xfId="6915" xr:uid="{472A5DDB-C913-4781-88E6-83058C511EDB}"/>
    <cellStyle name="Normal 2 8" xfId="8" xr:uid="{80FAF2C2-860E-4273-B823-6A76CCCBB515}"/>
    <cellStyle name="Normal 2 9" xfId="6916" xr:uid="{6F97713C-920D-4A6A-B6A9-AC95036071F5}"/>
    <cellStyle name="Normal 2_0347 - CEF- MANUTENÇÃO-SR  TRAITUBA E SÃO LUIS GONZAGA - JUNHO - PE 057-2010 1" xfId="6917" xr:uid="{091755ED-6118-4140-9431-9DFBD0EB8C92}"/>
    <cellStyle name="Normal 20" xfId="6918" xr:uid="{6FCC16CA-9828-4938-9D4B-0482996E2E97}"/>
    <cellStyle name="Normal 20 2" xfId="6919" xr:uid="{A6814295-B2A0-471B-B1D6-FCB504311DBA}"/>
    <cellStyle name="Normal 20 2 2" xfId="6920" xr:uid="{57210809-6AF1-45D4-B19F-22011EF11B1B}"/>
    <cellStyle name="Normal 20 2 2 2" xfId="6921" xr:uid="{271917D3-63B7-4BE2-B72F-A7F439F712F7}"/>
    <cellStyle name="Normal 20 2 2_Plan1" xfId="6922" xr:uid="{11861BAA-7C02-412D-BDEC-5FCDEA6D4F2F}"/>
    <cellStyle name="Normal 20 2 3" xfId="6923" xr:uid="{B9CF2206-BD09-475B-9E8D-A5DD8272A328}"/>
    <cellStyle name="Normal 20 2 4" xfId="6924" xr:uid="{CA08E412-0EC5-4372-BFED-B2AF39CA3278}"/>
    <cellStyle name="Normal 20 2 4 2" xfId="6925" xr:uid="{9FAE6094-78A8-4CB0-BD06-DADE485CC78B}"/>
    <cellStyle name="Normal 20 2 4 3" xfId="6926" xr:uid="{B1C835F0-9595-4F27-B3F3-4948C439F877}"/>
    <cellStyle name="Normal 20 2 4 4" xfId="6927" xr:uid="{1D21949E-A0D4-45A2-A732-D8C56F7F5D51}"/>
    <cellStyle name="Normal 20 2 4 4 2" xfId="6928" xr:uid="{3DF82268-C801-4600-9543-965097C2884C}"/>
    <cellStyle name="Normal 20 2 4 5" xfId="6929" xr:uid="{7E960964-B9A2-46B3-941D-5BA739EBB473}"/>
    <cellStyle name="Normal 20 2 4 5 2" xfId="6930" xr:uid="{3DFF44BE-CDF2-4E5B-B25A-B78CD7D8835C}"/>
    <cellStyle name="Normal 20 2_Plan1" xfId="6931" xr:uid="{0B11946A-9160-4BDB-B4DC-ECF3EF54F578}"/>
    <cellStyle name="Normal 20 3" xfId="6932" xr:uid="{DD8571FB-D1E9-48D1-AEEE-E968EAA60FDF}"/>
    <cellStyle name="Normal 20 3 2" xfId="6933" xr:uid="{0B3CC8BC-74DE-4529-9F3C-3B807E38B53D}"/>
    <cellStyle name="Normal 20 3_Plan1" xfId="6934" xr:uid="{55EAD440-B034-4D9D-966E-8A8E55B2CFF7}"/>
    <cellStyle name="Normal 20 4" xfId="6935" xr:uid="{A9B2A8D2-9E72-491D-84EA-61BDBC557F6E}"/>
    <cellStyle name="Normal 20 4 2" xfId="6936" xr:uid="{657DFB54-0B68-45AB-945F-EDD1D4A98D35}"/>
    <cellStyle name="Normal 20 5" xfId="6937" xr:uid="{7E747FD6-3B25-491E-8027-8E86A3CCE342}"/>
    <cellStyle name="Normal 20 5 2" xfId="6938" xr:uid="{2FC31E86-6535-44F8-BCC2-BD2B81C05B05}"/>
    <cellStyle name="Normal 20 6" xfId="6939" xr:uid="{C7166593-C01A-4C70-BA9A-49A0265B7A78}"/>
    <cellStyle name="Normal 20 6 2" xfId="6940" xr:uid="{270587DC-989C-4990-BB8E-366004875C7C}"/>
    <cellStyle name="Normal 20 7" xfId="6941" xr:uid="{783579D7-CF9E-4056-846B-DB4485EF957F}"/>
    <cellStyle name="Normal 20 7 2" xfId="6942" xr:uid="{B839EACA-5BFE-44A6-ADF0-D61628B375C0}"/>
    <cellStyle name="Normal 20 8" xfId="6943" xr:uid="{946941B7-6336-4C63-8384-4BF27B887827}"/>
    <cellStyle name="Normal 20 8 2" xfId="6944" xr:uid="{83225D14-C680-4319-A1E0-97019B967389}"/>
    <cellStyle name="Normal 20 9" xfId="6945" xr:uid="{34CF513B-DF29-42DC-9BBA-513597FBA820}"/>
    <cellStyle name="Normal 20 9 2" xfId="6946" xr:uid="{8C4BCF9F-AF41-48D1-B9E2-182910A9E9A0}"/>
    <cellStyle name="Normal 20_Plan1" xfId="6947" xr:uid="{759D31F7-438D-455E-B250-A2AA0F248DAA}"/>
    <cellStyle name="Normal 21" xfId="6948" xr:uid="{3CCBC5FF-016B-4D96-9D5D-60176A50EF4F}"/>
    <cellStyle name="Normal 21 2" xfId="6949" xr:uid="{8F45AD72-D569-4397-A352-B5F201BFEFB2}"/>
    <cellStyle name="Normal 21 2 2" xfId="6950" xr:uid="{293D8172-3EFF-4649-82D1-620AF6CE7E5B}"/>
    <cellStyle name="Normal 21 2 2 2" xfId="6951" xr:uid="{EB2C32D9-C28E-4C8F-8F3E-B21903B56596}"/>
    <cellStyle name="Normal 21 2 2 3" xfId="6952" xr:uid="{84799802-6448-4908-89E4-6D74F9FBFE29}"/>
    <cellStyle name="Normal 21 2 2 4" xfId="6953" xr:uid="{8C4974F8-8B4E-4EAC-804F-9268B0F1216A}"/>
    <cellStyle name="Normal 21 2 2_Plan1" xfId="6954" xr:uid="{869C5547-9A8B-4CAE-84E2-3884C8B13A37}"/>
    <cellStyle name="Normal 21 2_Plan1" xfId="6955" xr:uid="{48217003-2F80-4CAA-92E9-B32A0F3C65F7}"/>
    <cellStyle name="Normal 21 3" xfId="6956" xr:uid="{F189FEE8-B139-40B9-8501-0F8B50D13E3C}"/>
    <cellStyle name="Normal 21 3 2" xfId="6957" xr:uid="{8E31D9AE-7368-43C8-81B6-E441E92F2164}"/>
    <cellStyle name="Normal 21 3 3" xfId="6958" xr:uid="{4D7D5D45-4B15-49CF-8CDE-90BD1E06CD87}"/>
    <cellStyle name="Normal 21 3_Plan1" xfId="6959" xr:uid="{FCF9B917-D37B-4F3D-AE33-26FEAA4834F2}"/>
    <cellStyle name="Normal 21 4" xfId="6960" xr:uid="{6F36BEC8-8358-44C1-95F8-1325BA4751A3}"/>
    <cellStyle name="Normal 21 5" xfId="6961" xr:uid="{4623C8C2-1651-4244-A358-6E7BFCF552C0}"/>
    <cellStyle name="Normal 21 6" xfId="6962" xr:uid="{B5E61772-DE0C-4F1F-AB11-35F02723DC4E}"/>
    <cellStyle name="Normal 21_Plan1" xfId="6963" xr:uid="{D01DA3EA-BB6F-49C3-96BA-B7A631CB41D7}"/>
    <cellStyle name="Normal 22" xfId="6964" xr:uid="{A10FD7A8-FDEA-45AF-8521-292B39D91595}"/>
    <cellStyle name="Normal 22 2" xfId="6965" xr:uid="{3ACDA0B5-7043-484B-876A-25F3FC5DF55D}"/>
    <cellStyle name="Normal 22 2 2" xfId="6966" xr:uid="{B687B06D-3BE6-424F-87DF-2562831C6833}"/>
    <cellStyle name="Normal 22 2 3" xfId="6967" xr:uid="{DD3E8671-B0B9-410B-9EE7-010E561FD4F9}"/>
    <cellStyle name="Normal 22 2_Plan1" xfId="6968" xr:uid="{903B2B34-F0A8-4100-8D02-4FDF62CAE7F8}"/>
    <cellStyle name="Normal 22 3" xfId="6969" xr:uid="{A3C2A54B-6B9D-4D93-917F-CB48D4795646}"/>
    <cellStyle name="Normal 22 3 2" xfId="6970" xr:uid="{91F3CA42-206D-4CE3-886A-49ECEA8BBFA4}"/>
    <cellStyle name="Normal 22 3 3" xfId="6971" xr:uid="{7A607EAC-7708-4119-88AB-21DAB31A5E94}"/>
    <cellStyle name="Normal 22 3_Plan1" xfId="6972" xr:uid="{A2326CCE-9DFC-4BF1-906F-235706486FD6}"/>
    <cellStyle name="Normal 22 4" xfId="6973" xr:uid="{D33E2FED-0CB4-4BAE-80C7-7BE46795F1F1}"/>
    <cellStyle name="Normal 22 4 2" xfId="6974" xr:uid="{7A197351-3708-4DF1-A50E-5E2CB9781D5F}"/>
    <cellStyle name="Normal 22 4 3" xfId="6975" xr:uid="{D35DB7B1-49F4-433B-A714-8D7075BE5BFA}"/>
    <cellStyle name="Normal 22 4 4" xfId="6976" xr:uid="{9BD36EDF-FC73-4426-89F5-AFEA24D438F2}"/>
    <cellStyle name="Normal 22 4_Plan1" xfId="6977" xr:uid="{C2D0A0DF-7038-40FD-AB75-53FD9E62942E}"/>
    <cellStyle name="Normal 22 5" xfId="6978" xr:uid="{05DCB628-B28E-4E7C-9AFD-FEB9A985C2A2}"/>
    <cellStyle name="Normal 22_Plan1" xfId="6979" xr:uid="{4A9EB0FD-E93D-4CB3-9F90-B0DEC13AE309}"/>
    <cellStyle name="Normal 23" xfId="6980" xr:uid="{C2944B10-28D6-459E-857F-5A89357D0A7F}"/>
    <cellStyle name="Normal 23 2" xfId="6981" xr:uid="{77E43CA9-5A92-48B8-8E47-9571C1FE753D}"/>
    <cellStyle name="Normal 23 2 2" xfId="6982" xr:uid="{E96E69DD-04A1-4109-8FCD-3AEFCDB84961}"/>
    <cellStyle name="Normal 23 2 3" xfId="6983" xr:uid="{F2C95D61-091A-49AF-88F8-09CDD7346442}"/>
    <cellStyle name="Normal 23 2 4" xfId="6984" xr:uid="{EF9CE1DE-460B-4415-932B-003093F43F78}"/>
    <cellStyle name="Normal 23 2_Plan1" xfId="6985" xr:uid="{728876E9-932B-45FE-A257-4A4119C414BD}"/>
    <cellStyle name="Normal 23 3" xfId="6986" xr:uid="{2058A69B-A77F-4506-BD90-5E64C6CD2B67}"/>
    <cellStyle name="Normal 23_Plan1" xfId="6987" xr:uid="{3F060CF5-0D90-4020-88F9-D2119EC1AEE9}"/>
    <cellStyle name="Normal 24" xfId="6988" xr:uid="{41B77A7E-39F4-4E22-AC8A-7F96953985B4}"/>
    <cellStyle name="Normal 24 2" xfId="6989" xr:uid="{451F4E0C-9878-41BE-9789-8BFA7DED55D9}"/>
    <cellStyle name="Normal 24 2 2" xfId="6990" xr:uid="{8F109EF8-616E-4E2C-BCD1-A6E293BD1F1A}"/>
    <cellStyle name="Normal 24 2_Plan1" xfId="6991" xr:uid="{9C282CDD-289F-46AE-87AA-595245743331}"/>
    <cellStyle name="Normal 24_Plan1" xfId="6992" xr:uid="{DB880EF7-008C-4B60-8B68-A663A439E60A}"/>
    <cellStyle name="Normal 25" xfId="6993" xr:uid="{0C7AF21E-A1D8-40FA-81B7-6A526A94235A}"/>
    <cellStyle name="Normal 25 2" xfId="6994" xr:uid="{F770BCA7-AE7D-4295-8DEB-69DD04EC15C5}"/>
    <cellStyle name="Normal 25 3" xfId="6995" xr:uid="{86B1000A-00EB-437E-A744-E314EB07FEBC}"/>
    <cellStyle name="Normal 25 4" xfId="6996" xr:uid="{F3689758-A939-40B2-9C6A-648EE27A6574}"/>
    <cellStyle name="Normal 25_Plan1" xfId="6997" xr:uid="{2A328DB2-2F53-4ADB-9F5A-9071D4B0604B}"/>
    <cellStyle name="Normal 26" xfId="6998" xr:uid="{90E5F9C8-9A8E-4899-A604-CD027F59E2D8}"/>
    <cellStyle name="Normal 26 2" xfId="6999" xr:uid="{12B2BE95-57EB-433D-9997-2F22B2705B4E}"/>
    <cellStyle name="Normal 26 3" xfId="7000" xr:uid="{A7F9EA78-43EB-48A5-ACFF-8BA9A1C7536C}"/>
    <cellStyle name="Normal 26 4" xfId="7001" xr:uid="{D22077DC-A357-496B-8B34-FE61B7450A1C}"/>
    <cellStyle name="Normal 26_Plan1" xfId="7002" xr:uid="{48DC6FA9-9D6C-4064-87D2-EF68B67D4E7F}"/>
    <cellStyle name="Normal 27" xfId="7003" xr:uid="{71610839-07AB-43D4-B60A-A01E41C76201}"/>
    <cellStyle name="Normal 27 2" xfId="7004" xr:uid="{029E41C2-4DDD-4F6E-ADD0-65BA8111DBE1}"/>
    <cellStyle name="Normal 27 3" xfId="7005" xr:uid="{09C884BF-380E-489D-B89B-46DF13B8396C}"/>
    <cellStyle name="Normal 27 4" xfId="7006" xr:uid="{9075F64F-5683-41C5-A032-A98466B1C186}"/>
    <cellStyle name="Normal 27_Plan1" xfId="7007" xr:uid="{CEFA0AF8-B475-4FFF-A5D0-432BFF26E87F}"/>
    <cellStyle name="Normal 28" xfId="7008" xr:uid="{9CF9A8CF-04B3-4844-9BD2-0D29F241B781}"/>
    <cellStyle name="Normal 28 2" xfId="7009" xr:uid="{CBD22603-B41F-4F94-889D-EC7A4FF36119}"/>
    <cellStyle name="Normal 28_Plan1" xfId="7010" xr:uid="{43E80A4E-D5F5-4325-B805-5DBFE45ECEB6}"/>
    <cellStyle name="Normal 29" xfId="7011" xr:uid="{E7786FF7-48B1-40F5-BF06-50C51C6B5714}"/>
    <cellStyle name="Normal 29 2" xfId="7012" xr:uid="{9F611EC4-1F98-4A69-959D-4DE54497AE0D}"/>
    <cellStyle name="Normal 29_Plan1" xfId="7013" xr:uid="{783A1D11-104B-45FE-8452-D5546000424C}"/>
    <cellStyle name="Normal 3" xfId="7014" xr:uid="{DE03D043-8C50-4B4D-B611-2D9E9A3E6193}"/>
    <cellStyle name="Normal 3 2" xfId="7015" xr:uid="{44A8622D-3542-4F18-90AF-5400A5DE1A02}"/>
    <cellStyle name="Normal 3 2 2" xfId="7016" xr:uid="{858206FB-A40D-4274-B3F1-C2BF780F854B}"/>
    <cellStyle name="Normal 3 2 3" xfId="7017" xr:uid="{16467890-DC62-41DC-B578-529FC3D64E8B}"/>
    <cellStyle name="Normal 3 2 4" xfId="7018" xr:uid="{7B8BFDD8-0A7F-4398-B764-522E1A38A35C}"/>
    <cellStyle name="Normal 3 2 4 2" xfId="7019" xr:uid="{3025B91C-2E43-41BF-B456-63E240D4F842}"/>
    <cellStyle name="Normal 3 2 4_Plan1" xfId="7020" xr:uid="{89DA5FC4-670C-44C9-B5D9-AF0A84F5FE4C}"/>
    <cellStyle name="Normal 3 2 5" xfId="7021" xr:uid="{7DE63B13-54A8-40A8-8470-58F5B68E896A}"/>
    <cellStyle name="Normal 3 3" xfId="7022" xr:uid="{DC0C180E-6940-4974-BC9D-D16F59E2C046}"/>
    <cellStyle name="Normal 3 3 2" xfId="7023" xr:uid="{AB5DF3C9-5E2E-403D-919A-A3DB9E6E47EB}"/>
    <cellStyle name="Normal 3 3 3" xfId="7024" xr:uid="{933328A0-9315-4DB4-8BF6-2C9A8B8DF5E1}"/>
    <cellStyle name="Normal 3 3 4" xfId="7025" xr:uid="{6E15C99B-CE91-4C44-B6FA-FA429778354B}"/>
    <cellStyle name="Normal 3 3 5" xfId="7026" xr:uid="{4CDB0B36-8738-49EA-827A-35BD6C1D6D57}"/>
    <cellStyle name="Normal 3 3 6" xfId="7027" xr:uid="{5BD81660-6C61-41CC-B763-0ED7AE7382AC}"/>
    <cellStyle name="Normal 3 3_Plan1" xfId="7028" xr:uid="{14B9AA15-BD51-48E2-9970-A69CF70BB733}"/>
    <cellStyle name="Normal 3 4" xfId="7029" xr:uid="{8929292F-AE47-4102-A927-CE019A560DAD}"/>
    <cellStyle name="Normal 3 4 2" xfId="7030" xr:uid="{7D0CC57E-BBD6-451D-A834-61C6B831B3BC}"/>
    <cellStyle name="Normal 3 4 3" xfId="7031" xr:uid="{829F5BD8-73B7-4CAE-8F83-EBC487F0E711}"/>
    <cellStyle name="Normal 3 4 3 2" xfId="7032" xr:uid="{84107106-5076-4844-B8AF-3BE97B7AE7CF}"/>
    <cellStyle name="Normal 3 4 3 3" xfId="7033" xr:uid="{994F54DC-DC3B-49FD-8A39-CF1CAFFD26C7}"/>
    <cellStyle name="Normal 3 4 3_Plan1" xfId="7034" xr:uid="{D4DA97B2-0AAD-463B-B05A-09DB36C35C7C}"/>
    <cellStyle name="Normal 3 4_Plan1" xfId="7035" xr:uid="{CEEFFA9E-7ABC-432C-825E-1040320A8ABA}"/>
    <cellStyle name="Normal 3 5" xfId="7036" xr:uid="{B1BA647A-A381-47CD-8982-740D65FB0DF0}"/>
    <cellStyle name="Normal 3 6" xfId="7037" xr:uid="{85816D3F-4D0C-4158-8710-A038B0992C8A}"/>
    <cellStyle name="Normal 3 7" xfId="7038" xr:uid="{E8F0AD90-1830-4E53-BFC7-F03E254CEB6D}"/>
    <cellStyle name="Normal 3 8" xfId="7039" xr:uid="{D920DCDA-CFFA-4AEA-A253-1E6C91CD044C}"/>
    <cellStyle name="Normal 3_Plan1" xfId="7040" xr:uid="{2E14A328-8131-47B1-A59E-D64512F91145}"/>
    <cellStyle name="Normal 30" xfId="7041" xr:uid="{6A6B558B-7B53-411C-B4AF-6EB355772002}"/>
    <cellStyle name="Normal 30 2" xfId="7042" xr:uid="{BD116DC7-52CE-4FF2-AC88-B1FD85ED4C17}"/>
    <cellStyle name="Normal 30_Plan1" xfId="7043" xr:uid="{4CADAFE8-70B9-40A2-9B93-FA44568A78A5}"/>
    <cellStyle name="Normal 31" xfId="7044" xr:uid="{56BD25C8-42A5-4851-9768-67231009E187}"/>
    <cellStyle name="Normal 32" xfId="7045" xr:uid="{79ECE4E6-F072-4405-BF56-46D0CB32FB1A}"/>
    <cellStyle name="Normal 33" xfId="7046" xr:uid="{3CAD6BB6-0D83-43C7-A9E1-FD730DFCFE22}"/>
    <cellStyle name="Normal 34" xfId="7047" xr:uid="{5B0ACD55-EDA1-4499-BB82-E0AD33F9E07B}"/>
    <cellStyle name="Normal 35" xfId="7048" xr:uid="{202201E9-2618-404A-BE64-2F1A759E18EE}"/>
    <cellStyle name="Normal 35 2" xfId="7049" xr:uid="{1AB19767-C2C5-4DFE-A813-CBDB9F957B8B}"/>
    <cellStyle name="Normal 35_Plan1" xfId="7050" xr:uid="{EFF40473-9E8D-4BB3-A704-27121D812F4C}"/>
    <cellStyle name="Normal 36" xfId="7051" xr:uid="{98D0EF49-A7C1-4606-B722-E13BFDF3DC1D}"/>
    <cellStyle name="Normal 36 2" xfId="7052" xr:uid="{5C4D7D69-2BB5-4959-AE24-2E5B081B3F3F}"/>
    <cellStyle name="Normal 36_Plan1" xfId="7053" xr:uid="{D43C15B2-6751-4A3D-958F-C31AD6851AFF}"/>
    <cellStyle name="Normal 37" xfId="7054" xr:uid="{7804FF0F-32F4-4142-980B-91EF3B2D873D}"/>
    <cellStyle name="Normal 38" xfId="7055" xr:uid="{69480457-2469-4591-A0E8-0C7F8973AD2D}"/>
    <cellStyle name="Normal 38 2" xfId="7056" xr:uid="{9D3CB5DD-041F-4FDE-B924-CE9EE048DDAF}"/>
    <cellStyle name="Normal 38_Plan1" xfId="7057" xr:uid="{A5A9B830-03F4-4D44-B027-F00948307AD6}"/>
    <cellStyle name="Normal 39" xfId="7058" xr:uid="{84C2B6C9-999A-4066-B69A-438A7CA3323B}"/>
    <cellStyle name="Normal 4" xfId="7059" xr:uid="{864855F3-FF9F-44D2-AEA5-AAD55059D290}"/>
    <cellStyle name="Normal 4 2" xfId="7060" xr:uid="{12F59D97-367B-4945-A81B-5783EEC91EB0}"/>
    <cellStyle name="Normal 4 2 2" xfId="7061" xr:uid="{C7B6D645-187C-4AE2-881B-908AEEEFED62}"/>
    <cellStyle name="Normal 4 2 2 2" xfId="7062" xr:uid="{F299AF05-492B-408E-A1D0-B787DCDCC84E}"/>
    <cellStyle name="Normal 4 2 2 3" xfId="7063" xr:uid="{D677C9E2-EF4D-443A-9F5D-493ACF05FB6E}"/>
    <cellStyle name="Normal 4 2 2 4" xfId="7064" xr:uid="{0D04BFF7-CA50-47DF-8BC1-152773C73B06}"/>
    <cellStyle name="Normal 4 2 2_Plan1" xfId="7065" xr:uid="{34F23F93-70AC-46DD-B0AB-2EB03EF71B68}"/>
    <cellStyle name="Normal 4 2 3" xfId="7066" xr:uid="{F3765F39-D1D7-4012-ADB9-24F4BB1D8723}"/>
    <cellStyle name="Normal 4 2 3 2" xfId="7067" xr:uid="{415896AB-583B-404D-8986-24906C2193ED}"/>
    <cellStyle name="Normal 4 2 3 3" xfId="7068" xr:uid="{D858F115-7D5F-4509-BD6F-8CB06EE082E6}"/>
    <cellStyle name="Normal 4 2 3 4" xfId="7069" xr:uid="{FE4C665C-CDC1-443F-AFAA-90752DE1A970}"/>
    <cellStyle name="Normal 4 2 3 5" xfId="7070" xr:uid="{02C4372D-CDEC-4925-A2CC-1B37F63D83ED}"/>
    <cellStyle name="Normal 4 2 3_Plan1" xfId="7071" xr:uid="{D919A59A-CC9B-43F6-B244-1C63064E5B08}"/>
    <cellStyle name="Normal 4 2_Plan1" xfId="7072" xr:uid="{0C95B878-50AE-4B48-9E1A-03FAEE985F2D}"/>
    <cellStyle name="Normal 4 3" xfId="7073" xr:uid="{9F67CE5E-368E-4182-A80D-3F1CC4EC1323}"/>
    <cellStyle name="Normal 4 3 2" xfId="7074" xr:uid="{EE6BF573-BEDD-420D-8EF0-8B960650A6C3}"/>
    <cellStyle name="Normal 4 3_Plan1" xfId="7075" xr:uid="{043339D4-0EED-4B95-89FF-08D8192CAC21}"/>
    <cellStyle name="Normal 4 4" xfId="7076" xr:uid="{9BFDBB0A-C978-44B1-9925-2C12FBDA286F}"/>
    <cellStyle name="Normal 4 4 2" xfId="7077" xr:uid="{5D0BCF9F-0B98-4315-8DE7-39B05F928811}"/>
    <cellStyle name="Normal 4 4 3" xfId="7078" xr:uid="{B5CDCF1C-A5EC-4CBE-AB5F-35C8D6667326}"/>
    <cellStyle name="Normal 4 4 4" xfId="7079" xr:uid="{F94BD4DF-D4DE-4181-B055-4D98A367D07D}"/>
    <cellStyle name="Normal 4 4_Plan1" xfId="7080" xr:uid="{9192A841-FD13-4CD9-82EA-5C3BA00987B1}"/>
    <cellStyle name="Normal 4 5" xfId="7081" xr:uid="{58BA230A-17AE-4829-BC58-0ED9343906B9}"/>
    <cellStyle name="Normal 4 5 2" xfId="7082" xr:uid="{DE4D527B-331F-446C-A73F-FBBD75D3B338}"/>
    <cellStyle name="Normal 4 5_Plan1" xfId="7083" xr:uid="{FB995CBC-9C68-4455-963A-64F9297115B1}"/>
    <cellStyle name="Normal 4 6" xfId="7084" xr:uid="{F6B6F47D-7EB5-47AD-9131-DF6FCF27C54A}"/>
    <cellStyle name="Normal 4_Plan1" xfId="7085" xr:uid="{221F646E-3ACF-4941-91B7-06CB5F68A9F3}"/>
    <cellStyle name="Normal 40" xfId="7086" xr:uid="{FF310E33-7FC9-4934-836B-FFF9C1A053E6}"/>
    <cellStyle name="Normal 41" xfId="7087" xr:uid="{76C0B7A7-8AF4-41E6-BC32-53EB133A04FA}"/>
    <cellStyle name="Normal 42" xfId="7088" xr:uid="{92D53139-4056-4EEA-8EB6-CA1862F6B6FF}"/>
    <cellStyle name="Normal 43" xfId="7089" xr:uid="{D655A4E8-D575-4154-A8E0-6E28AC3741FA}"/>
    <cellStyle name="Normal 44" xfId="7090" xr:uid="{8AE0699A-69FF-41E1-B98F-5FB3DBFE5560}"/>
    <cellStyle name="Normal 45" xfId="7091" xr:uid="{9A13AF68-F895-4151-9812-59332BC5B3CB}"/>
    <cellStyle name="Normal 46" xfId="7092" xr:uid="{00007C33-CB31-46CC-9713-BDA2F1433EE1}"/>
    <cellStyle name="Normal 47" xfId="7093" xr:uid="{9B7A884B-DA24-43CF-83EA-FDBAD9287CD7}"/>
    <cellStyle name="Normal 48" xfId="7094" xr:uid="{54D99530-07C5-4396-8F7A-6CB5A0FE7A98}"/>
    <cellStyle name="Normal 49" xfId="7095" xr:uid="{141DB2D0-7A5E-4A72-89C2-3A3BDBE00EA8}"/>
    <cellStyle name="Normal 5" xfId="7096" xr:uid="{589FDBC3-FDCE-4591-AA09-9430DE87A339}"/>
    <cellStyle name="Normal 5 2" xfId="7097" xr:uid="{00B9BD03-90A5-4FA7-B495-3E0AD9CF10BD}"/>
    <cellStyle name="Normal 5 2 2" xfId="7098" xr:uid="{45261B8C-DC1E-4C52-B02D-FBE6CA6F5BD5}"/>
    <cellStyle name="Normal 5 2_Plan1" xfId="7099" xr:uid="{28417F46-110C-4CD4-92CA-3773A615DBC4}"/>
    <cellStyle name="Normal 5 3" xfId="7100" xr:uid="{BAE422A9-DA95-4946-9E9E-FAE5C900ADAA}"/>
    <cellStyle name="Normal 5 3 2" xfId="7101" xr:uid="{4A0EF595-BD4C-459C-8E4E-A3067C1DBAB9}"/>
    <cellStyle name="Normal 5 3 2 2" xfId="7102" xr:uid="{0401F48A-125F-4460-A27A-E8C4DBC3844E}"/>
    <cellStyle name="Normal 5 3 2 3" xfId="7103" xr:uid="{685019E0-D200-4183-892E-23D5BB552621}"/>
    <cellStyle name="Normal 5 3 2_Plan1" xfId="7104" xr:uid="{C49E6917-0E67-430F-BD86-A708A466F618}"/>
    <cellStyle name="Normal 5 3 3" xfId="7105" xr:uid="{0778CDBC-812B-4307-BEC2-844BA4C363C3}"/>
    <cellStyle name="Normal 5 3 4" xfId="7106" xr:uid="{F67A61F0-84EE-4CA0-9749-6049CC895D7D}"/>
    <cellStyle name="Normal 5 3_Plan1" xfId="7107" xr:uid="{C495C688-5321-4732-A1D2-2E2F2DFAFEAA}"/>
    <cellStyle name="Normal 5_Plan1" xfId="7108" xr:uid="{9D51A915-2EA9-4EED-A76C-29EE9B9D247E}"/>
    <cellStyle name="Normal 50" xfId="7109" xr:uid="{0E9CC22F-6217-4F59-B37B-59F25187E68E}"/>
    <cellStyle name="Normal 51" xfId="7110" xr:uid="{AEF574CC-A9B2-45A1-AD02-61421E43F652}"/>
    <cellStyle name="Normal 52" xfId="7111" xr:uid="{6DF05EAC-8BC3-4912-8D73-60A933A41DCC}"/>
    <cellStyle name="Normal 53" xfId="7112" xr:uid="{1DDEAE8F-525D-4440-A9DA-20E88DD0A7B7}"/>
    <cellStyle name="Normal 54" xfId="7113" xr:uid="{02841025-C3B7-4648-9EC2-5836B28FD76B}"/>
    <cellStyle name="Normal 55" xfId="7114" xr:uid="{E1C188B0-32B5-495F-909D-4DA7233D4063}"/>
    <cellStyle name="Normal 56" xfId="7115" xr:uid="{7D4178BB-8D21-4FF5-A785-837F0D15E03E}"/>
    <cellStyle name="Normal 57" xfId="7116" xr:uid="{00ACB450-1E9B-4184-8EA0-3B75B65A4993}"/>
    <cellStyle name="Normal 58" xfId="7117" xr:uid="{2B2097C0-DC6B-438E-BED1-CA4191A24C01}"/>
    <cellStyle name="Normal 59" xfId="7118" xr:uid="{2AF343DF-AEE6-4FAA-BDFB-EBFF3054E18F}"/>
    <cellStyle name="Normal 6" xfId="7119" xr:uid="{CBCC29E9-69A4-47B7-9F60-538E139D5B40}"/>
    <cellStyle name="Normal 6 10" xfId="7120" xr:uid="{11F50495-DAA1-4C71-AED3-9EFD654653AC}"/>
    <cellStyle name="Normal 6 11" xfId="7121" xr:uid="{6256613F-771F-45FC-A548-F9B69FE591C0}"/>
    <cellStyle name="Normal 6 12" xfId="7122" xr:uid="{4717D501-4AE5-401C-AEAA-D51A3641A421}"/>
    <cellStyle name="Normal 6 13" xfId="7123" xr:uid="{028C33D5-38D0-4E05-BDF7-84E65FCFD640}"/>
    <cellStyle name="Normal 6 2" xfId="7124" xr:uid="{9EF87B81-6FE5-4BF6-91F5-7090BF83F501}"/>
    <cellStyle name="Normal 6 2 10" xfId="7125" xr:uid="{97CD674D-7C63-436F-8549-0156925C229B}"/>
    <cellStyle name="Normal 6 2 11" xfId="7126" xr:uid="{C73B8065-A61F-4DEF-9E8E-D47720750CE6}"/>
    <cellStyle name="Normal 6 2 12" xfId="7127" xr:uid="{84E12CE4-46E4-4670-8158-E11A678C1C02}"/>
    <cellStyle name="Normal 6 2 13" xfId="7128" xr:uid="{B94C029B-D4E2-4710-8171-F9B2CC5028DA}"/>
    <cellStyle name="Normal 6 2 2" xfId="7129" xr:uid="{22A987E0-A2BB-48D1-8986-DC9A712A5873}"/>
    <cellStyle name="Normal 6 2 2 2" xfId="7130" xr:uid="{22A46F24-6C80-4FBD-9710-084558D4C337}"/>
    <cellStyle name="Normal 6 2 2 2 2" xfId="7131" xr:uid="{04F3AFEE-C88C-4A41-A4CE-728DAFD3F825}"/>
    <cellStyle name="Normal 6 2 2 2 2 2" xfId="7132" xr:uid="{13A2B78E-3D44-4E18-97FA-8B9451B668B0}"/>
    <cellStyle name="Normal 6 2 2 2 2 3" xfId="7133" xr:uid="{3177B7A2-4CB3-4463-AC48-CB6473D721EA}"/>
    <cellStyle name="Normal 6 2 2 2 2_Plan1" xfId="7134" xr:uid="{7B7099C8-107B-4488-A84C-3EE31A4792CA}"/>
    <cellStyle name="Normal 6 2 2 2 3" xfId="7135" xr:uid="{180DE9AA-1F89-4064-BC6C-32FD14E23E51}"/>
    <cellStyle name="Normal 6 2 2 2 3 2" xfId="7136" xr:uid="{CA2E5011-37E6-41A2-8513-AF71A03F5D14}"/>
    <cellStyle name="Normal 6 2 2 2 3 3" xfId="7137" xr:uid="{379A5740-573B-4B53-9A1A-843D85444681}"/>
    <cellStyle name="Normal 6 2 2 2 3_Plan1" xfId="7138" xr:uid="{650AC378-46C8-4EAF-B41E-59627E4E1C9A}"/>
    <cellStyle name="Normal 6 2 2 2 4" xfId="7139" xr:uid="{5AD1CA8B-92F0-47B8-8BF2-F1EF07B23400}"/>
    <cellStyle name="Normal 6 2 2 2 5" xfId="7140" xr:uid="{74FB7067-A328-426B-B404-27DC5726B5E2}"/>
    <cellStyle name="Normal 6 2 2 2 6" xfId="7141" xr:uid="{A3CA84BC-19AF-4298-AA83-C8D8BDA47B04}"/>
    <cellStyle name="Normal 6 2 2 2_Plan1" xfId="7142" xr:uid="{E7664E6E-19FF-4879-9EF9-1CA95170C25F}"/>
    <cellStyle name="Normal 6 2 2 3" xfId="7143" xr:uid="{7C598E9A-1347-42CD-9561-3C6796B2326C}"/>
    <cellStyle name="Normal 6 2 2 3 2" xfId="7144" xr:uid="{274F579A-0941-46A7-90B2-CACCA5F3D1A8}"/>
    <cellStyle name="Normal 6 2 2 3 2 2" xfId="7145" xr:uid="{82805471-AD1C-449F-9D5C-CA6F999F85AC}"/>
    <cellStyle name="Normal 6 2 2 3 2 3" xfId="7146" xr:uid="{73D0EECD-86AD-4651-94EF-AD662CE55831}"/>
    <cellStyle name="Normal 6 2 2 3 2_Plan1" xfId="7147" xr:uid="{90A93DFE-01F1-4362-8A44-A7679DADE9F9}"/>
    <cellStyle name="Normal 6 2 2 3 3" xfId="7148" xr:uid="{5D6875BE-E6BB-4A58-8CB0-78B5473CBF32}"/>
    <cellStyle name="Normal 6 2 2 3 3 2" xfId="7149" xr:uid="{285AC8BB-245D-4FA5-AAD0-EFA0E1BF44FC}"/>
    <cellStyle name="Normal 6 2 2 3 3 3" xfId="7150" xr:uid="{A1ADA41D-C3A8-42E1-83D5-2B4B2C70D859}"/>
    <cellStyle name="Normal 6 2 2 3 3_Plan1" xfId="7151" xr:uid="{FE91DB81-956C-4A72-986B-154335931D91}"/>
    <cellStyle name="Normal 6 2 2 3 4" xfId="7152" xr:uid="{3186D358-B94F-40A2-B554-8D7AE845BBD5}"/>
    <cellStyle name="Normal 6 2 2 3 5" xfId="7153" xr:uid="{01B260CD-985E-43DC-96BE-842D509932AB}"/>
    <cellStyle name="Normal 6 2 2 3 6" xfId="7154" xr:uid="{B91FCD84-161F-4D60-9A8F-BDA1CFEDCE08}"/>
    <cellStyle name="Normal 6 2 2 3_Plan1" xfId="7155" xr:uid="{C095B36E-AFA6-4B0C-95AC-616EB6C3DE41}"/>
    <cellStyle name="Normal 6 2 2 4" xfId="7156" xr:uid="{B98D29D5-18AB-4F05-B321-C8457CD3A791}"/>
    <cellStyle name="Normal 6 2 2 4 2" xfId="7157" xr:uid="{8C8CD21C-0905-4559-9DFF-E25FA41474C5}"/>
    <cellStyle name="Normal 6 2 2 4 3" xfId="7158" xr:uid="{4BE61C77-31AA-40CD-93DE-963CD94DD108}"/>
    <cellStyle name="Normal 6 2 2 4 4" xfId="7159" xr:uid="{137BE7D0-F972-4183-B3F1-B082C7AF276F}"/>
    <cellStyle name="Normal 6 2 2 4_Plan1" xfId="7160" xr:uid="{EAF25AA0-ABF9-4E43-9D27-1199E0D8DDD7}"/>
    <cellStyle name="Normal 6 2 2 5" xfId="7161" xr:uid="{00F02365-E5C6-4092-9DB5-038655CD71C0}"/>
    <cellStyle name="Normal 6 2 2 5 2" xfId="7162" xr:uid="{27EBB338-AD2C-4A16-B768-AB31D44E1E72}"/>
    <cellStyle name="Normal 6 2 2 5 3" xfId="7163" xr:uid="{F043A211-8B78-4D46-AF16-325F022B57E0}"/>
    <cellStyle name="Normal 6 2 2 5_Plan1" xfId="7164" xr:uid="{7B2AA274-347D-459C-A1F7-3BE89596CD85}"/>
    <cellStyle name="Normal 6 2 2 6" xfId="7165" xr:uid="{79F8996B-FCBE-4E05-AD4B-3EE3A495DD55}"/>
    <cellStyle name="Normal 6 2 2 7" xfId="7166" xr:uid="{A89891F8-E70D-47A9-ACA0-9FEA31DDCF5A}"/>
    <cellStyle name="Normal 6 2 2 8" xfId="7167" xr:uid="{1ACE65BB-E0E2-4F50-A7EF-C65C1EA4FFB2}"/>
    <cellStyle name="Normal 6 2 2 9" xfId="7168" xr:uid="{5B2CBA31-BCDA-43C0-B301-C2352C6CF9AC}"/>
    <cellStyle name="Normal 6 2 2_COMPOSIÇÃO" xfId="7169" xr:uid="{1E4D1732-8154-481E-A241-C0C033F94031}"/>
    <cellStyle name="Normal 6 2 3" xfId="7170" xr:uid="{4E16FF87-5B01-41F5-B982-F012D2B8022F}"/>
    <cellStyle name="Normal 6 2 3 2" xfId="7171" xr:uid="{0A605E73-3DD4-4E76-AE06-8B56FDCE1E88}"/>
    <cellStyle name="Normal 6 2 3 2 2" xfId="7172" xr:uid="{DDAD85AE-34D8-4028-8BF5-97A8632A9F34}"/>
    <cellStyle name="Normal 6 2 3 2 3" xfId="7173" xr:uid="{C7A7942E-5358-4D2D-8F02-9A5D517C173D}"/>
    <cellStyle name="Normal 6 2 3 2_Plan1" xfId="7174" xr:uid="{3F377FBD-0023-4E3D-8BCA-0D93E095C557}"/>
    <cellStyle name="Normal 6 2 3 3" xfId="7175" xr:uid="{93B2879D-66CF-4642-BD84-79AF07C614AE}"/>
    <cellStyle name="Normal 6 2 3 3 2" xfId="7176" xr:uid="{3E336794-CDE1-4C36-8C34-142608F9AAC0}"/>
    <cellStyle name="Normal 6 2 3 3 3" xfId="7177" xr:uid="{AF2016A2-EA0B-4CED-B1B4-E10845D573CE}"/>
    <cellStyle name="Normal 6 2 3 3_Plan1" xfId="7178" xr:uid="{0DEFDA13-CD16-4F28-822E-3C1302B4E9FB}"/>
    <cellStyle name="Normal 6 2 3 4" xfId="7179" xr:uid="{18084C3C-997D-4AF1-A169-AAA9496B8518}"/>
    <cellStyle name="Normal 6 2 3 5" xfId="7180" xr:uid="{A3A1EFBA-CD71-440C-B1B9-903FF5F12ACB}"/>
    <cellStyle name="Normal 6 2 3 6" xfId="7181" xr:uid="{2589BDAD-A765-4D7E-8440-236C3CE41172}"/>
    <cellStyle name="Normal 6 2 3_Plan1" xfId="7182" xr:uid="{075DA729-83EA-4A70-BF07-92931998E012}"/>
    <cellStyle name="Normal 6 2 4" xfId="7183" xr:uid="{634B26B7-0D90-427D-BCCD-996B8FF7FD4A}"/>
    <cellStyle name="Normal 6 2 4 2" xfId="7184" xr:uid="{BF4E4B88-B496-44A5-9E1D-688832042566}"/>
    <cellStyle name="Normal 6 2 4 2 2" xfId="7185" xr:uid="{C7F9AAF7-11AC-4C39-AF59-EB2A5E95EF9B}"/>
    <cellStyle name="Normal 6 2 4 2 3" xfId="7186" xr:uid="{803EE283-B9A6-4018-92C4-416999CDE8B2}"/>
    <cellStyle name="Normal 6 2 4 2_Plan1" xfId="7187" xr:uid="{70119723-1B3F-43AE-89AE-A53367A123B2}"/>
    <cellStyle name="Normal 6 2 4 3" xfId="7188" xr:uid="{AF640D73-154F-414D-8EA0-A01865A843EC}"/>
    <cellStyle name="Normal 6 2 4 3 2" xfId="7189" xr:uid="{439C9BA2-8EE4-44F9-ADE5-D8F24AEFA797}"/>
    <cellStyle name="Normal 6 2 4 3 3" xfId="7190" xr:uid="{E043F504-A105-4796-8A1A-E80740EDF2D5}"/>
    <cellStyle name="Normal 6 2 4 3_Plan1" xfId="7191" xr:uid="{54271C22-B5E5-402A-9D2B-24D61C935D83}"/>
    <cellStyle name="Normal 6 2 4 4" xfId="7192" xr:uid="{E38AED08-9696-4A4A-AA63-A4DA5E4DF296}"/>
    <cellStyle name="Normal 6 2 4 5" xfId="7193" xr:uid="{51B848AC-4287-4A77-85DB-94F282EF534B}"/>
    <cellStyle name="Normal 6 2 4 6" xfId="7194" xr:uid="{2A69E6FB-3269-439F-B3DE-A2B3AB97A2EE}"/>
    <cellStyle name="Normal 6 2 4_Plan1" xfId="7195" xr:uid="{F30032F4-3BF6-456A-AB66-28B26E516FFF}"/>
    <cellStyle name="Normal 6 2 5" xfId="7196" xr:uid="{224FEBDE-BBDF-4379-8033-C9DA593EE1B0}"/>
    <cellStyle name="Normal 6 2 5 2" xfId="7197" xr:uid="{8BE4FD6E-DC48-43A2-913E-DC9D7917B1B4}"/>
    <cellStyle name="Normal 6 2 5 3" xfId="7198" xr:uid="{3DBEC1F8-D9AE-430C-8777-CB8C453F61A4}"/>
    <cellStyle name="Normal 6 2 5 4" xfId="7199" xr:uid="{8B6A3936-6282-4920-BF46-3150B4EDB114}"/>
    <cellStyle name="Normal 6 2 5_Plan1" xfId="7200" xr:uid="{991C4730-D575-4589-B87F-F6010C9370F0}"/>
    <cellStyle name="Normal 6 2 6" xfId="7201" xr:uid="{F3EC4C3A-F25C-4DEE-967C-568268C73E25}"/>
    <cellStyle name="Normal 6 2 6 2" xfId="7202" xr:uid="{FB4CB782-657F-4B7D-8A26-46CAF599EF1F}"/>
    <cellStyle name="Normal 6 2 6 3" xfId="7203" xr:uid="{E20BEBD6-054F-42EC-B421-0D28151C9EB0}"/>
    <cellStyle name="Normal 6 2 6_Plan1" xfId="7204" xr:uid="{EC30E95D-5FB4-410B-A779-D5D852CE182B}"/>
    <cellStyle name="Normal 6 2 7" xfId="7205" xr:uid="{CA98C924-B5AC-4228-935E-6685D720D97C}"/>
    <cellStyle name="Normal 6 2 8" xfId="7206" xr:uid="{1F0ED4AA-3025-4145-B87A-64FCEBA226FE}"/>
    <cellStyle name="Normal 6 2 9" xfId="7207" xr:uid="{9099BF93-A794-46FA-AC4E-17AB5A1CB17C}"/>
    <cellStyle name="Normal 6 2_COMPOSIÇÃO" xfId="7208" xr:uid="{1C1DBB32-CB5A-45F1-ADEC-1951BB9A5466}"/>
    <cellStyle name="Normal 6 3" xfId="7209" xr:uid="{2B2B3EBC-42B8-455B-90BD-7754A4C0EA12}"/>
    <cellStyle name="Normal 6 3 2" xfId="7210" xr:uid="{22CBB826-29D9-4F3E-A8EC-A70D3E1826CB}"/>
    <cellStyle name="Normal 6 3_Plan1" xfId="7211" xr:uid="{0CCFB90D-4967-47D2-B596-4B7A41D33D60}"/>
    <cellStyle name="Normal 6 4" xfId="7212" xr:uid="{A070E4DB-AD68-4A94-8E3B-1BE1B89BBB4C}"/>
    <cellStyle name="Normal 6 4 2" xfId="7213" xr:uid="{2A2DE977-FDF7-426E-9485-FDBA491E89B4}"/>
    <cellStyle name="Normal 6 4 2 2" xfId="7214" xr:uid="{57300105-5C05-4944-A611-4DECA193F6A5}"/>
    <cellStyle name="Normal 6 4 2 2 2" xfId="7215" xr:uid="{9F9B1521-EF45-485E-9E01-54EA72FDBD3B}"/>
    <cellStyle name="Normal 6 4 2 2 3" xfId="7216" xr:uid="{E9F2B2CC-761E-4321-A35F-16D48498828F}"/>
    <cellStyle name="Normal 6 4 2 2_Plan1" xfId="7217" xr:uid="{62B73217-7178-4484-AC34-5D2D1FFE9268}"/>
    <cellStyle name="Normal 6 4 2 3" xfId="7218" xr:uid="{448C219E-9683-4868-B0EC-D41355DD37FC}"/>
    <cellStyle name="Normal 6 4 2 3 2" xfId="7219" xr:uid="{50F56B19-069D-49EF-82EB-02336F89E167}"/>
    <cellStyle name="Normal 6 4 2 3 3" xfId="7220" xr:uid="{AFB73CF4-6544-40EB-8B2F-B1C5C20C6DE4}"/>
    <cellStyle name="Normal 6 4 2 3_Plan1" xfId="7221" xr:uid="{33800A27-16F6-4BC5-B3DF-CB32D1D9284D}"/>
    <cellStyle name="Normal 6 4 2 4" xfId="7222" xr:uid="{676EC149-D3A4-43F7-B7AF-CEC6F73B745F}"/>
    <cellStyle name="Normal 6 4 2 5" xfId="7223" xr:uid="{AFC0D56F-7D6F-480F-A316-0A7D2E5DD095}"/>
    <cellStyle name="Normal 6 4 2 6" xfId="7224" xr:uid="{653E195C-D84D-4158-8969-7B10096279F7}"/>
    <cellStyle name="Normal 6 4 2_Plan1" xfId="7225" xr:uid="{0537886B-DE4D-4A22-93A1-98BB6E09811C}"/>
    <cellStyle name="Normal 6 4 3" xfId="7226" xr:uid="{8FA070F0-0FE1-49B7-A631-7E494E9D743C}"/>
    <cellStyle name="Normal 6 4 3 2" xfId="7227" xr:uid="{09BF66F7-E4F9-4AA5-B431-A902F1728614}"/>
    <cellStyle name="Normal 6 4 3 2 2" xfId="7228" xr:uid="{832624CB-7D05-4173-AF49-F7280C6A63E8}"/>
    <cellStyle name="Normal 6 4 3 2 3" xfId="7229" xr:uid="{B2F02E49-18FE-4E6E-959B-51332E8B6C9C}"/>
    <cellStyle name="Normal 6 4 3 2_Plan1" xfId="7230" xr:uid="{A2B93684-F221-47A6-A6DB-E247449B7F64}"/>
    <cellStyle name="Normal 6 4 3 3" xfId="7231" xr:uid="{8ED33F3C-9541-43A9-A564-4C07540AC15E}"/>
    <cellStyle name="Normal 6 4 3 3 2" xfId="7232" xr:uid="{459D6433-E2AA-45F7-A316-92DFE4EE408E}"/>
    <cellStyle name="Normal 6 4 3 3 3" xfId="7233" xr:uid="{680E444E-E86B-4F69-B2F3-594997355BA3}"/>
    <cellStyle name="Normal 6 4 3 3_Plan1" xfId="7234" xr:uid="{D3FFD2B1-8E0D-4CCA-952F-FB4EEECE7E32}"/>
    <cellStyle name="Normal 6 4 3 4" xfId="7235" xr:uid="{FBA239E9-A313-4B98-A248-DDED12CDD7D8}"/>
    <cellStyle name="Normal 6 4 3 5" xfId="7236" xr:uid="{0F270CC3-9D45-4CA7-BD96-5B123A054E47}"/>
    <cellStyle name="Normal 6 4 3 6" xfId="7237" xr:uid="{4DC867B2-B7D0-4744-8060-A8FDBB992572}"/>
    <cellStyle name="Normal 6 4 3_Plan1" xfId="7238" xr:uid="{5B06A298-DB7F-4FA1-869C-8D480D0CF22D}"/>
    <cellStyle name="Normal 6 4 4" xfId="7239" xr:uid="{38FF5962-6B09-44BF-B6AA-D0CED0056935}"/>
    <cellStyle name="Normal 6 4 4 2" xfId="7240" xr:uid="{7024A4CA-98AE-4E98-ADEA-19D4976C14CD}"/>
    <cellStyle name="Normal 6 4 4 3" xfId="7241" xr:uid="{39E1C08E-F0B6-4BB2-B7F0-42F048F45626}"/>
    <cellStyle name="Normal 6 4 4 4" xfId="7242" xr:uid="{CCA6E876-7417-4796-BEE5-F8F796379C2B}"/>
    <cellStyle name="Normal 6 4 4_Plan1" xfId="7243" xr:uid="{182242AA-0E9D-4D38-9B9D-6C9B0FEAD344}"/>
    <cellStyle name="Normal 6 4 5" xfId="7244" xr:uid="{F99B0CD4-4F47-4AD6-A4F2-183A560D1DB7}"/>
    <cellStyle name="Normal 6 4 5 2" xfId="7245" xr:uid="{FA51115C-0705-457B-ACC8-0302EA157E02}"/>
    <cellStyle name="Normal 6 4 5 3" xfId="7246" xr:uid="{54F54F05-7302-445E-BF4B-3CA4FF88119E}"/>
    <cellStyle name="Normal 6 4 5_Plan1" xfId="7247" xr:uid="{15D27BFC-5A08-4285-8F50-8A53F10F91BD}"/>
    <cellStyle name="Normal 6 4 6" xfId="7248" xr:uid="{F071653C-96B3-4504-80CD-0624536B2E85}"/>
    <cellStyle name="Normal 6 4 7" xfId="7249" xr:uid="{DCF3AFB3-FB03-4248-B62B-E7A0699F58C0}"/>
    <cellStyle name="Normal 6 4 8" xfId="7250" xr:uid="{9F3586AE-70C1-485B-AE3E-FBE55731B520}"/>
    <cellStyle name="Normal 6 4 9" xfId="7251" xr:uid="{64021BCF-F137-4F37-A11D-406486F08540}"/>
    <cellStyle name="Normal 6 4_COMPOSIÇÃO" xfId="7252" xr:uid="{0D894D27-6763-4511-A0A4-4F9E42C380A7}"/>
    <cellStyle name="Normal 6 5" xfId="7253" xr:uid="{4A598E31-62CB-446B-8B36-4C44680C7139}"/>
    <cellStyle name="Normal 6 5 2" xfId="7254" xr:uid="{C2D876FD-CED7-47FF-B231-3E292F544F02}"/>
    <cellStyle name="Normal 6 5 2 2" xfId="7255" xr:uid="{6F95E09A-090F-4608-B164-9F01B6095038}"/>
    <cellStyle name="Normal 6 5 2 3" xfId="7256" xr:uid="{F72D261F-6ACC-4F4A-8EB5-2FA93EE01A76}"/>
    <cellStyle name="Normal 6 5 2_Plan1" xfId="7257" xr:uid="{2467C5F1-3567-499E-A979-CF834314BAF3}"/>
    <cellStyle name="Normal 6 5 3" xfId="7258" xr:uid="{5871495A-DA5E-49C7-99D9-478782C7320E}"/>
    <cellStyle name="Normal 6 5 3 2" xfId="7259" xr:uid="{53F141C6-2BF9-48D2-828A-6E0125C88B04}"/>
    <cellStyle name="Normal 6 5 3 3" xfId="7260" xr:uid="{79A1125D-2BCD-4752-9DDB-C8381C68D648}"/>
    <cellStyle name="Normal 6 5 3_Plan1" xfId="7261" xr:uid="{6DF7E23D-52FD-427B-A0C9-7608816D2DE2}"/>
    <cellStyle name="Normal 6 5 4" xfId="7262" xr:uid="{62EB8A16-EF5E-4BAC-BECA-3DE12D5F866F}"/>
    <cellStyle name="Normal 6 5 5" xfId="7263" xr:uid="{35FB3884-47AC-4F39-8A61-146407F9A722}"/>
    <cellStyle name="Normal 6 5 6" xfId="7264" xr:uid="{58DF6535-78B2-4BA5-AD12-7FDDFE3053B2}"/>
    <cellStyle name="Normal 6 5_Plan1" xfId="7265" xr:uid="{B5B2F5F4-1C6D-4758-B0CC-36620E169014}"/>
    <cellStyle name="Normal 6 6" xfId="7266" xr:uid="{547D6C5F-0299-4D56-8D64-AA4A55EC089F}"/>
    <cellStyle name="Normal 6 6 2" xfId="7267" xr:uid="{C4361753-7FF1-4D24-B906-97481C4E1394}"/>
    <cellStyle name="Normal 6 6 2 2" xfId="7268" xr:uid="{383EF9B2-0B32-4CF2-8F7C-55836C65C3DB}"/>
    <cellStyle name="Normal 6 6 2 3" xfId="7269" xr:uid="{0F0F37C1-3D48-4535-9626-7EE46C89FE63}"/>
    <cellStyle name="Normal 6 6 2_Plan1" xfId="7270" xr:uid="{98589DB3-483E-4385-B113-B5A7FE3A79DB}"/>
    <cellStyle name="Normal 6 6 3" xfId="7271" xr:uid="{374FABE7-A219-482A-A9E9-2E2230392265}"/>
    <cellStyle name="Normal 6 6 3 2" xfId="7272" xr:uid="{B7F4DFAA-92CA-44CF-ACB6-3D7A11FFF557}"/>
    <cellStyle name="Normal 6 6 3 3" xfId="7273" xr:uid="{A371CC78-6439-47A0-ADAA-19D84F481790}"/>
    <cellStyle name="Normal 6 6 3_Plan1" xfId="7274" xr:uid="{B1847225-41C6-4313-9610-B5225A5B598E}"/>
    <cellStyle name="Normal 6 6 4" xfId="7275" xr:uid="{FD2FCB3D-F247-4848-9EBA-C2903E527702}"/>
    <cellStyle name="Normal 6 6 5" xfId="7276" xr:uid="{386B8322-CA32-4E1F-AD8C-70B7978EC635}"/>
    <cellStyle name="Normal 6 6 6" xfId="7277" xr:uid="{0BE95722-2312-40D4-9EB6-D11FD2005216}"/>
    <cellStyle name="Normal 6 6_Plan1" xfId="7278" xr:uid="{28FB1D3A-C300-4D38-9DB9-29DE34F5BFE5}"/>
    <cellStyle name="Normal 6 7" xfId="7279" xr:uid="{86A88597-C4DB-4760-8DE0-9F79247AADE7}"/>
    <cellStyle name="Normal 6 7 2" xfId="7280" xr:uid="{9F9C7335-CA97-46E1-863A-6D5A78A6D523}"/>
    <cellStyle name="Normal 6 7 3" xfId="7281" xr:uid="{5F5AA424-FB68-41F9-8987-32147F9A4C43}"/>
    <cellStyle name="Normal 6 7 4" xfId="7282" xr:uid="{23EE2360-0525-491C-8B9B-2EC5179B0B08}"/>
    <cellStyle name="Normal 6 7_Plan1" xfId="7283" xr:uid="{B1B0C2E7-B3D9-4B0C-B779-F90837371C3A}"/>
    <cellStyle name="Normal 6 8" xfId="7284" xr:uid="{8C7AB5C6-0EBD-4595-BBCC-43705D7B53D1}"/>
    <cellStyle name="Normal 6 8 2" xfId="7285" xr:uid="{6427B65D-7215-451C-A2D4-29267ECD5F95}"/>
    <cellStyle name="Normal 6 8 3" xfId="7286" xr:uid="{A824C462-CB85-4C5C-A70A-D033D3D1C094}"/>
    <cellStyle name="Normal 6 8_Plan1" xfId="7287" xr:uid="{119C2152-2683-4D86-9DAE-CF84D20C846E}"/>
    <cellStyle name="Normal 6 9" xfId="7288" xr:uid="{A5C64713-DB53-4AFA-8073-912341B789DC}"/>
    <cellStyle name="Normal 6_COMPOSIÇÃO" xfId="7289" xr:uid="{C31A21D8-08EE-4D52-86FB-D4AC0364D11E}"/>
    <cellStyle name="Normal 60" xfId="7290" xr:uid="{8E75E0A4-B44B-4DD1-BE77-CBEA81CA261C}"/>
    <cellStyle name="Normal 61" xfId="7291" xr:uid="{49F8D279-4F77-4828-889F-A6B633A5C36B}"/>
    <cellStyle name="Normal 62" xfId="7292" xr:uid="{A9D46C30-B7F4-477B-ACD4-14F1C9D7569A}"/>
    <cellStyle name="Normal 63" xfId="7293" xr:uid="{9D66A177-5818-44FD-9B83-57714C5E19D7}"/>
    <cellStyle name="Normal 64" xfId="7294" xr:uid="{6FAF2A94-B0B9-45D3-A010-3FA2811AAF6F}"/>
    <cellStyle name="Normal 65" xfId="7295" xr:uid="{4B20373F-ED4E-4C27-9A0E-C22DE0FF4FB6}"/>
    <cellStyle name="Normal 66" xfId="6" xr:uid="{1D35B9E7-444E-4709-A7DA-D3D1CC5891B1}"/>
    <cellStyle name="Normal 7" xfId="7296" xr:uid="{2D622878-7495-4AF0-9FD8-250C8569C041}"/>
    <cellStyle name="Normal 7 10" xfId="7297" xr:uid="{542F85ED-E338-4666-86E7-D8ABCBF74DB9}"/>
    <cellStyle name="Normal 7 2" xfId="7298" xr:uid="{41B7069E-1389-431E-9B69-6766B10B0888}"/>
    <cellStyle name="Normal 7 2 10" xfId="7299" xr:uid="{04F8F9EF-5A28-4490-A316-4BF48E21E785}"/>
    <cellStyle name="Normal 7 2 11" xfId="7300" xr:uid="{03899C6A-8616-4B0D-9F4D-48016F359227}"/>
    <cellStyle name="Normal 7 2 12" xfId="7301" xr:uid="{0E9493A8-09D9-4B28-B8BE-0BFF58EE89E6}"/>
    <cellStyle name="Normal 7 2 2" xfId="7302" xr:uid="{16D30278-6253-498A-AB18-AC4383641138}"/>
    <cellStyle name="Normal 7 2 2 10" xfId="7303" xr:uid="{3B110C12-D1FF-4947-98C5-03FB89CCE23B}"/>
    <cellStyle name="Normal 7 2 2 2" xfId="7304" xr:uid="{AED42458-3EAB-4AA2-AB43-96F88E57C0AF}"/>
    <cellStyle name="Normal 7 2 2 2 2" xfId="7305" xr:uid="{53B1ECBB-1E23-4859-9C2A-85470405767D}"/>
    <cellStyle name="Normal 7 2 2 2 2 2" xfId="7306" xr:uid="{9E16F539-35F6-41D0-B735-52628A47FB67}"/>
    <cellStyle name="Normal 7 2 2 2 2 2 2" xfId="7307" xr:uid="{F9B17BEF-1D49-4CF0-A824-46A6303FA95A}"/>
    <cellStyle name="Normal 7 2 2 2 2 2 3" xfId="7308" xr:uid="{262EC4ED-697C-41DD-B7FE-9724C8C45844}"/>
    <cellStyle name="Normal 7 2 2 2 2 2_Plan1" xfId="7309" xr:uid="{641AF3D5-9E5E-42E1-A6EE-0102E03FF6C5}"/>
    <cellStyle name="Normal 7 2 2 2 2 3" xfId="7310" xr:uid="{EFF69329-846B-46BE-B76A-8B2C0A4C04C0}"/>
    <cellStyle name="Normal 7 2 2 2 2 3 2" xfId="7311" xr:uid="{7D7C505D-4066-4ECE-818E-1738DB290D66}"/>
    <cellStyle name="Normal 7 2 2 2 2 3 3" xfId="7312" xr:uid="{CEF6E3E5-3CA4-4D96-AA10-E7F956C281C8}"/>
    <cellStyle name="Normal 7 2 2 2 2 3_Plan1" xfId="7313" xr:uid="{7767D395-B0DD-49DD-B3A6-96C231B32240}"/>
    <cellStyle name="Normal 7 2 2 2 2 4" xfId="7314" xr:uid="{DF32773A-C8AC-4AB0-A13D-7002060D6C6F}"/>
    <cellStyle name="Normal 7 2 2 2 2 5" xfId="7315" xr:uid="{662E50CF-8E85-4122-9371-D78267305477}"/>
    <cellStyle name="Normal 7 2 2 2 2 6" xfId="7316" xr:uid="{9BAC5B88-A8F9-412F-A42D-98A1FBB4788B}"/>
    <cellStyle name="Normal 7 2 2 2 2_Plan1" xfId="7317" xr:uid="{EB096BEC-558D-44C2-90AF-42E3D023B4B5}"/>
    <cellStyle name="Normal 7 2 2 2 3" xfId="7318" xr:uid="{1B24CD07-DC9A-4B7C-8D0F-DBBBBD39384D}"/>
    <cellStyle name="Normal 7 2 2 2 3 2" xfId="7319" xr:uid="{3A024524-C02F-4259-BB47-C4CC4EC416F1}"/>
    <cellStyle name="Normal 7 2 2 2 3 2 2" xfId="7320" xr:uid="{6D77D7D0-2AB2-469B-A983-5898055ED04B}"/>
    <cellStyle name="Normal 7 2 2 2 3 2 3" xfId="7321" xr:uid="{1210CE26-5A13-453C-80CE-D6D319456AC0}"/>
    <cellStyle name="Normal 7 2 2 2 3 2_Plan1" xfId="7322" xr:uid="{45441BDC-B835-42BD-BDC7-BF12E970501B}"/>
    <cellStyle name="Normal 7 2 2 2 3 3" xfId="7323" xr:uid="{8BBAADC5-2FF7-446C-8AE4-443D62FFC2C9}"/>
    <cellStyle name="Normal 7 2 2 2 3 3 2" xfId="7324" xr:uid="{D539922F-FF13-4587-935E-F345F5EAA846}"/>
    <cellStyle name="Normal 7 2 2 2 3 3 3" xfId="7325" xr:uid="{AA72E649-DEF2-41A7-B729-1CC484E34D0F}"/>
    <cellStyle name="Normal 7 2 2 2 3 3_Plan1" xfId="7326" xr:uid="{68AF8B8A-5BC4-46EF-8937-BE2F88EC0078}"/>
    <cellStyle name="Normal 7 2 2 2 3 4" xfId="7327" xr:uid="{C7CC7A9B-29F1-49A0-B132-E590D1C420EC}"/>
    <cellStyle name="Normal 7 2 2 2 3 5" xfId="7328" xr:uid="{A44EFBE2-2B56-4462-B867-1A1273182FF4}"/>
    <cellStyle name="Normal 7 2 2 2 3 6" xfId="7329" xr:uid="{72BEEF63-3C09-4933-8F43-B162632FC3EB}"/>
    <cellStyle name="Normal 7 2 2 2 3_Plan1" xfId="7330" xr:uid="{DD58C622-587E-4B8F-85E0-FF334E869E28}"/>
    <cellStyle name="Normal 7 2 2 2 4" xfId="7331" xr:uid="{B32E77AA-7CC3-4356-A744-B8402C88B52A}"/>
    <cellStyle name="Normal 7 2 2 2 4 2" xfId="7332" xr:uid="{196AFAF0-8FFA-481C-855C-AB0DCF1A383B}"/>
    <cellStyle name="Normal 7 2 2 2 4 3" xfId="7333" xr:uid="{D632288A-7DAA-4E0B-8A8A-7C55B825DC4F}"/>
    <cellStyle name="Normal 7 2 2 2 4 4" xfId="7334" xr:uid="{ED4B37C4-3A73-4256-8906-817BB680440B}"/>
    <cellStyle name="Normal 7 2 2 2 4_Plan1" xfId="7335" xr:uid="{5DF67A42-E0F4-4EEF-884D-0E2ADFBBF468}"/>
    <cellStyle name="Normal 7 2 2 2 5" xfId="7336" xr:uid="{3E4D36D5-524C-4DD4-8CD2-DE35E62E1A07}"/>
    <cellStyle name="Normal 7 2 2 2 5 2" xfId="7337" xr:uid="{85B5883B-27D8-40AE-8397-445D8973A37D}"/>
    <cellStyle name="Normal 7 2 2 2 5 3" xfId="7338" xr:uid="{8D8D6F2D-3832-43AC-834D-02F573855228}"/>
    <cellStyle name="Normal 7 2 2 2 5_Plan1" xfId="7339" xr:uid="{80E52B35-E246-4994-B6BC-D1ED1B26B1B7}"/>
    <cellStyle name="Normal 7 2 2 2 6" xfId="7340" xr:uid="{3E676041-9AC3-44DE-B37F-94E92D9E0C4B}"/>
    <cellStyle name="Normal 7 2 2 2 7" xfId="7341" xr:uid="{9B791322-E15D-4685-B292-A1FAE2821C66}"/>
    <cellStyle name="Normal 7 2 2 2 8" xfId="7342" xr:uid="{A3EFC0C5-CC82-4F03-9B77-2033BBE302FD}"/>
    <cellStyle name="Normal 7 2 2 2 9" xfId="7343" xr:uid="{68F853DC-5B15-4AAA-9148-A0198D058DA8}"/>
    <cellStyle name="Normal 7 2 2 2_COMPOSIÇÃO" xfId="7344" xr:uid="{F953F118-51FC-49B4-A0DB-9EE40B55109C}"/>
    <cellStyle name="Normal 7 2 2 3" xfId="7345" xr:uid="{A2343C66-E371-4817-AEB4-E7B89DD5F619}"/>
    <cellStyle name="Normal 7 2 2 3 2" xfId="7346" xr:uid="{5E7ABBF3-3FC2-4412-9CE2-79562945F5F0}"/>
    <cellStyle name="Normal 7 2 2 3 2 2" xfId="7347" xr:uid="{B377AB8B-4172-4970-A590-DE82CBB96F12}"/>
    <cellStyle name="Normal 7 2 2 3 2 3" xfId="7348" xr:uid="{D7F3B25E-F792-436F-9976-AB936B26F258}"/>
    <cellStyle name="Normal 7 2 2 3 2_Plan1" xfId="7349" xr:uid="{8F1A2CF2-C572-47CA-B8C3-7EC1F996B491}"/>
    <cellStyle name="Normal 7 2 2 3 3" xfId="7350" xr:uid="{FEBCCAE5-4C59-42AD-AC4F-8CFF26592EE9}"/>
    <cellStyle name="Normal 7 2 2 3 3 2" xfId="7351" xr:uid="{27D9BBDA-6E6B-43AB-8DF0-DB2B994DABF4}"/>
    <cellStyle name="Normal 7 2 2 3 3 3" xfId="7352" xr:uid="{752EA042-A8E6-46F4-82F0-00D98179D810}"/>
    <cellStyle name="Normal 7 2 2 3 3_Plan1" xfId="7353" xr:uid="{C6CCF107-F0CA-4C63-BD8A-4215B83D32FC}"/>
    <cellStyle name="Normal 7 2 2 3 4" xfId="7354" xr:uid="{987C8B45-72F6-4F65-9FCF-C8F72AABC8A8}"/>
    <cellStyle name="Normal 7 2 2 3 5" xfId="7355" xr:uid="{E72349F2-C7C9-44E9-8EFB-F4E8B7E80350}"/>
    <cellStyle name="Normal 7 2 2 3 6" xfId="7356" xr:uid="{829468A9-8B21-4745-A5D5-01DDFB97B21C}"/>
    <cellStyle name="Normal 7 2 2 3_Plan1" xfId="7357" xr:uid="{88E7446B-4D01-46CA-BFDA-4B1237BE9B96}"/>
    <cellStyle name="Normal 7 2 2 4" xfId="7358" xr:uid="{892DF73B-9CEF-4EE7-998D-8F1B4DCF9860}"/>
    <cellStyle name="Normal 7 2 2 4 2" xfId="7359" xr:uid="{F54E642E-EDE2-4935-A94E-D54418F7CD44}"/>
    <cellStyle name="Normal 7 2 2 4 2 2" xfId="7360" xr:uid="{8BD217FB-475E-4EA6-AC09-AD8B69E3EE65}"/>
    <cellStyle name="Normal 7 2 2 4 2 3" xfId="7361" xr:uid="{CA90FD70-A37B-4A5C-93D9-BC9E7A7355A6}"/>
    <cellStyle name="Normal 7 2 2 4 2_Plan1" xfId="7362" xr:uid="{F3FEE419-FA34-4ED5-A307-225544872F7A}"/>
    <cellStyle name="Normal 7 2 2 4 3" xfId="7363" xr:uid="{4F2C1BFE-4CEE-4B2A-ABE5-67883AE0CE26}"/>
    <cellStyle name="Normal 7 2 2 4 3 2" xfId="7364" xr:uid="{EE3B42E6-EC73-4F3B-B7CD-F979B3CC4C60}"/>
    <cellStyle name="Normal 7 2 2 4 3 3" xfId="7365" xr:uid="{9DE6378A-48F8-46B6-91A3-303EC07F272F}"/>
    <cellStyle name="Normal 7 2 2 4 3_Plan1" xfId="7366" xr:uid="{8EC847E8-FC9F-41D9-923E-EC0C0AEA41FF}"/>
    <cellStyle name="Normal 7 2 2 4 4" xfId="7367" xr:uid="{E224AB68-087E-4F54-B1CD-D3D0F9EF6B48}"/>
    <cellStyle name="Normal 7 2 2 4 5" xfId="7368" xr:uid="{1AD607E3-3F0B-43CC-ACE4-C3A9D926ABD4}"/>
    <cellStyle name="Normal 7 2 2 4 6" xfId="7369" xr:uid="{2AA3CE97-BBFD-4472-AEC6-A49FF3D623D2}"/>
    <cellStyle name="Normal 7 2 2 4_Plan1" xfId="7370" xr:uid="{B67FF4A9-3E7D-4F83-9BBB-CF75D1721D89}"/>
    <cellStyle name="Normal 7 2 2 5" xfId="7371" xr:uid="{8BD20E62-7075-4A04-82A1-FA293A382435}"/>
    <cellStyle name="Normal 7 2 2 5 2" xfId="7372" xr:uid="{D265D013-9F77-4147-BEFC-74AFE960D279}"/>
    <cellStyle name="Normal 7 2 2 5 3" xfId="7373" xr:uid="{86C39C4A-3BB1-479B-9118-3ED2C9CBE2D6}"/>
    <cellStyle name="Normal 7 2 2 5 4" xfId="7374" xr:uid="{D1E0125B-A4C1-44B6-A779-18058A920C2C}"/>
    <cellStyle name="Normal 7 2 2 5_Plan1" xfId="7375" xr:uid="{B73CF5FF-96D8-4205-BD5B-13AEB39F6B79}"/>
    <cellStyle name="Normal 7 2 2 6" xfId="7376" xr:uid="{A1C2AEA9-5C44-4B8B-B846-B73B975E6E78}"/>
    <cellStyle name="Normal 7 2 2 6 2" xfId="7377" xr:uid="{E3445BA3-8F5B-4555-A551-AE2F1ACB6CFF}"/>
    <cellStyle name="Normal 7 2 2 6 3" xfId="7378" xr:uid="{4906432F-845B-4883-B795-FB019C03777C}"/>
    <cellStyle name="Normal 7 2 2 6_Plan1" xfId="7379" xr:uid="{EAB0FD3D-A23F-4B0F-B3C3-864A53E74EEF}"/>
    <cellStyle name="Normal 7 2 2 7" xfId="7380" xr:uid="{210AA262-BCB0-4605-93CD-89C732379734}"/>
    <cellStyle name="Normal 7 2 2 8" xfId="7381" xr:uid="{21F9AFAC-9C44-49DA-9F70-5FDA5C8DA24E}"/>
    <cellStyle name="Normal 7 2 2 9" xfId="7382" xr:uid="{F42D317B-325E-4F4B-BFCF-F9602C8589D5}"/>
    <cellStyle name="Normal 7 2 2_COMPOSIÇÃO" xfId="7383" xr:uid="{E538647F-7952-4584-B318-D62D6D97A07A}"/>
    <cellStyle name="Normal 7 2 3" xfId="7384" xr:uid="{6E5692B8-3026-4A49-8949-9FC4EDBABC41}"/>
    <cellStyle name="Normal 7 2 3 10" xfId="7385" xr:uid="{CDFD88AB-F5FB-426E-97A2-63D34B9D4F7F}"/>
    <cellStyle name="Normal 7 2 3 2" xfId="7386" xr:uid="{193CC4F3-B969-440B-8170-038ACFADD3A2}"/>
    <cellStyle name="Normal 7 2 3 2 2" xfId="7387" xr:uid="{FE3271C6-1107-4C83-AAFB-46A2C263F21F}"/>
    <cellStyle name="Normal 7 2 3 2 2 2" xfId="7388" xr:uid="{C10A5B64-81DB-443E-A818-4773966B4049}"/>
    <cellStyle name="Normal 7 2 3 2 2 2 2" xfId="7389" xr:uid="{A5B5E23E-F98D-49DF-8ABD-72E8320D7FE6}"/>
    <cellStyle name="Normal 7 2 3 2 2 2 3" xfId="7390" xr:uid="{AC984CD2-7AC6-47CE-9F85-AB5C21C91BB9}"/>
    <cellStyle name="Normal 7 2 3 2 2 2_Plan1" xfId="7391" xr:uid="{DD48B95F-DD40-4AED-BE7F-11AD02E6F396}"/>
    <cellStyle name="Normal 7 2 3 2 2 3" xfId="7392" xr:uid="{38B953A5-5DAE-4E6F-AB3E-59F67E92FDB0}"/>
    <cellStyle name="Normal 7 2 3 2 2 3 2" xfId="7393" xr:uid="{DC48A31F-545D-49FB-BE41-E95A3E8780BF}"/>
    <cellStyle name="Normal 7 2 3 2 2 3 3" xfId="7394" xr:uid="{FEE0965F-CAAB-4C78-BB66-701835419642}"/>
    <cellStyle name="Normal 7 2 3 2 2 3_Plan1" xfId="7395" xr:uid="{65AEBCFB-9D12-4DA6-8011-ABFF5ECC7B0A}"/>
    <cellStyle name="Normal 7 2 3 2 2 4" xfId="7396" xr:uid="{370CFC10-41B0-4AB2-9AF9-3E43BFD6A9F5}"/>
    <cellStyle name="Normal 7 2 3 2 2 5" xfId="7397" xr:uid="{703426B2-D7E0-4475-AE2B-53545975A8CB}"/>
    <cellStyle name="Normal 7 2 3 2 2 6" xfId="7398" xr:uid="{84530E7E-D6F6-497A-B0AA-24E9BD9700E6}"/>
    <cellStyle name="Normal 7 2 3 2 2_Plan1" xfId="7399" xr:uid="{ED1F9943-3D15-4049-AA25-6EDE67B575DD}"/>
    <cellStyle name="Normal 7 2 3 2 3" xfId="7400" xr:uid="{C70B07F0-3375-43EC-BE12-F1A3EF6D7964}"/>
    <cellStyle name="Normal 7 2 3 2 3 2" xfId="7401" xr:uid="{36DDF1A4-8D8E-415B-A38C-57C5FE8C0D02}"/>
    <cellStyle name="Normal 7 2 3 2 3 2 2" xfId="7402" xr:uid="{77878121-BE2E-4335-BF50-965F6D2299D3}"/>
    <cellStyle name="Normal 7 2 3 2 3 2 3" xfId="7403" xr:uid="{44F2893B-B577-409D-A669-33323CCEF262}"/>
    <cellStyle name="Normal 7 2 3 2 3 2_Plan1" xfId="7404" xr:uid="{2451BDF8-79F1-426B-8A05-AE0D04814971}"/>
    <cellStyle name="Normal 7 2 3 2 3 3" xfId="7405" xr:uid="{58D8BFFD-B505-4CC1-BF1F-95818FFA48BA}"/>
    <cellStyle name="Normal 7 2 3 2 3 3 2" xfId="7406" xr:uid="{1DC54D52-B1DC-4B42-82C3-E1DE38AE4E1A}"/>
    <cellStyle name="Normal 7 2 3 2 3 3 3" xfId="7407" xr:uid="{AAF18170-EA66-49A1-B47F-94F00FC7A933}"/>
    <cellStyle name="Normal 7 2 3 2 3 3_Plan1" xfId="7408" xr:uid="{EF6B3593-3230-42E7-AD39-1DA868930715}"/>
    <cellStyle name="Normal 7 2 3 2 3 4" xfId="7409" xr:uid="{CE04ED29-66FF-45FF-B843-1CD2A66F1DA5}"/>
    <cellStyle name="Normal 7 2 3 2 3 5" xfId="7410" xr:uid="{9B209659-550A-4CC7-BC4A-D680CF830C54}"/>
    <cellStyle name="Normal 7 2 3 2 3 6" xfId="7411" xr:uid="{9503A482-A72C-44FF-AF6C-7A2C5AF0E611}"/>
    <cellStyle name="Normal 7 2 3 2 3_Plan1" xfId="7412" xr:uid="{E3C60BAA-F761-49CA-BA6A-E30750900725}"/>
    <cellStyle name="Normal 7 2 3 2 4" xfId="7413" xr:uid="{7D2789F7-053A-498A-9DC5-F4AA0DC46F32}"/>
    <cellStyle name="Normal 7 2 3 2 4 2" xfId="7414" xr:uid="{3CF13D7D-BB3D-432A-961D-F0DEF6ABA05A}"/>
    <cellStyle name="Normal 7 2 3 2 4 3" xfId="7415" xr:uid="{0D786274-AAC2-4220-BCB7-B978B74CB796}"/>
    <cellStyle name="Normal 7 2 3 2 4 4" xfId="7416" xr:uid="{8E769738-C8EF-4349-9832-FB6643C2645D}"/>
    <cellStyle name="Normal 7 2 3 2 4_Plan1" xfId="7417" xr:uid="{7BCACA76-2F55-4E66-A275-374BE04B6213}"/>
    <cellStyle name="Normal 7 2 3 2 5" xfId="7418" xr:uid="{647E19B5-09AE-422C-B46C-3BAED94422C9}"/>
    <cellStyle name="Normal 7 2 3 2 5 2" xfId="7419" xr:uid="{0220B835-E84C-4552-A239-0EBCCD4B5F53}"/>
    <cellStyle name="Normal 7 2 3 2 5 3" xfId="7420" xr:uid="{F2D5A8D3-68A0-40CB-8F3E-2E394E329EB0}"/>
    <cellStyle name="Normal 7 2 3 2 5_Plan1" xfId="7421" xr:uid="{70E1BBDF-0180-4CD6-90A0-5A3C562938F8}"/>
    <cellStyle name="Normal 7 2 3 2 6" xfId="7422" xr:uid="{EE2C4290-4EB7-4C7B-B2C5-EC27EEDE68E8}"/>
    <cellStyle name="Normal 7 2 3 2 7" xfId="7423" xr:uid="{D87AE7A0-EE16-4FB5-8969-6DB40B8ABBAC}"/>
    <cellStyle name="Normal 7 2 3 2 8" xfId="7424" xr:uid="{63FC86F9-DCBD-4CAE-ABA1-2E687EDD978F}"/>
    <cellStyle name="Normal 7 2 3 2 9" xfId="7425" xr:uid="{502B3AED-5C38-4DC2-923A-57B61845552F}"/>
    <cellStyle name="Normal 7 2 3 2_COMPOSIÇÃO" xfId="7426" xr:uid="{6A8ED48A-F665-4276-9897-4A5D3458BCA2}"/>
    <cellStyle name="Normal 7 2 3 3" xfId="7427" xr:uid="{B022B705-E5DE-4170-80DB-33BE30A438BB}"/>
    <cellStyle name="Normal 7 2 3 3 2" xfId="7428" xr:uid="{54E60E51-350D-44E1-A2E9-4543075E8EBE}"/>
    <cellStyle name="Normal 7 2 3 3 2 2" xfId="7429" xr:uid="{BA5C74C1-C223-4269-A1AA-C5E15586B116}"/>
    <cellStyle name="Normal 7 2 3 3 2 3" xfId="7430" xr:uid="{F80E3D59-453B-4BA4-9F27-4990F6AD9A92}"/>
    <cellStyle name="Normal 7 2 3 3 2_Plan1" xfId="7431" xr:uid="{982FEB8E-77B8-4691-A141-6F60AF0F5A3C}"/>
    <cellStyle name="Normal 7 2 3 3 3" xfId="7432" xr:uid="{FED71BA0-D0BA-446F-B31E-5F2DF21DE767}"/>
    <cellStyle name="Normal 7 2 3 3 3 2" xfId="7433" xr:uid="{361C656B-A1FB-4CFF-9B37-5D500A66332E}"/>
    <cellStyle name="Normal 7 2 3 3 3 3" xfId="7434" xr:uid="{172FB753-2D86-459D-8223-8DA999D18C2B}"/>
    <cellStyle name="Normal 7 2 3 3 3_Plan1" xfId="7435" xr:uid="{FD183012-8567-4F5B-8812-5F722504FE64}"/>
    <cellStyle name="Normal 7 2 3 3 4" xfId="7436" xr:uid="{C8D63F5F-6533-4349-8658-9EBDECFFB4FA}"/>
    <cellStyle name="Normal 7 2 3 3 5" xfId="7437" xr:uid="{1E3526CC-4CE5-4708-AF56-98FE2631E4F4}"/>
    <cellStyle name="Normal 7 2 3 3 6" xfId="7438" xr:uid="{46AF447D-50EB-4F57-8C3B-09E5059E7D22}"/>
    <cellStyle name="Normal 7 2 3 3_Plan1" xfId="7439" xr:uid="{C05A45D7-8386-407A-BFB7-2A4DE0C3251D}"/>
    <cellStyle name="Normal 7 2 3 4" xfId="7440" xr:uid="{79666510-2008-4A7A-BDBC-E75BF3BA7511}"/>
    <cellStyle name="Normal 7 2 3 4 2" xfId="7441" xr:uid="{8C649E41-52D0-4F60-A5B3-3A9C4D1D51E8}"/>
    <cellStyle name="Normal 7 2 3 4 2 2" xfId="7442" xr:uid="{3DD14CB5-1AF7-4EEB-9AF4-2EE527AB63E8}"/>
    <cellStyle name="Normal 7 2 3 4 2 3" xfId="7443" xr:uid="{203373A6-EBF4-44BB-A3B5-4DA95AD847C8}"/>
    <cellStyle name="Normal 7 2 3 4 2_Plan1" xfId="7444" xr:uid="{F43C63BA-84A7-4227-92A3-053F9C4B0944}"/>
    <cellStyle name="Normal 7 2 3 4 3" xfId="7445" xr:uid="{B981DCA8-FEAD-4507-9E5E-26E5E61E574C}"/>
    <cellStyle name="Normal 7 2 3 4 3 2" xfId="7446" xr:uid="{2926A36A-2447-4C7D-9CF7-C08ECD40A6B5}"/>
    <cellStyle name="Normal 7 2 3 4 3 3" xfId="7447" xr:uid="{B6CE5E15-C119-44BD-9607-4FCC2A049198}"/>
    <cellStyle name="Normal 7 2 3 4 3_Plan1" xfId="7448" xr:uid="{A8FB40D3-CA1D-4437-83F1-764417A36151}"/>
    <cellStyle name="Normal 7 2 3 4 4" xfId="7449" xr:uid="{03FDE7C8-8D51-46AD-B2CA-4C370DAD62CC}"/>
    <cellStyle name="Normal 7 2 3 4 5" xfId="7450" xr:uid="{E45285BB-6A0A-4214-BB71-8A7F2279DEA8}"/>
    <cellStyle name="Normal 7 2 3 4 6" xfId="7451" xr:uid="{0B475DE8-2CBE-4C21-AA45-17D0938806F7}"/>
    <cellStyle name="Normal 7 2 3 4_Plan1" xfId="7452" xr:uid="{3B4FEF42-F53E-45C4-AB54-FF3CA4FD1C12}"/>
    <cellStyle name="Normal 7 2 3 5" xfId="7453" xr:uid="{4DA2ACB0-0F1C-4884-B06D-36A144C81A96}"/>
    <cellStyle name="Normal 7 2 3 5 2" xfId="7454" xr:uid="{8EB31546-0C02-4FFC-BC4F-36B9BCA9F01A}"/>
    <cellStyle name="Normal 7 2 3 5 3" xfId="7455" xr:uid="{CBFA4969-B1B1-4C71-A549-DDE09DACD657}"/>
    <cellStyle name="Normal 7 2 3 5 4" xfId="7456" xr:uid="{F6F56231-92D8-4AD8-94F4-F55F3EB6C5F2}"/>
    <cellStyle name="Normal 7 2 3 5_Plan1" xfId="7457" xr:uid="{28C5FA83-A8BE-4079-AC5E-DCDF08F26741}"/>
    <cellStyle name="Normal 7 2 3 6" xfId="7458" xr:uid="{1467DFCC-7F3C-4213-ABA2-FD2DA2FD50EC}"/>
    <cellStyle name="Normal 7 2 3 6 2" xfId="7459" xr:uid="{1D5C0E11-5F0A-469A-A666-25A433110A8B}"/>
    <cellStyle name="Normal 7 2 3 6 3" xfId="7460" xr:uid="{14CE771D-E686-4F31-9A17-E260669268AA}"/>
    <cellStyle name="Normal 7 2 3 6_Plan1" xfId="7461" xr:uid="{CC0FBCB1-D253-47B5-989A-A76074F58650}"/>
    <cellStyle name="Normal 7 2 3 7" xfId="7462" xr:uid="{3292B556-A5C6-4541-AEE5-54DAA52068A8}"/>
    <cellStyle name="Normal 7 2 3 8" xfId="7463" xr:uid="{3A936A88-E42A-49A8-AD45-B4ABB04BDDA6}"/>
    <cellStyle name="Normal 7 2 3 9" xfId="7464" xr:uid="{B8674039-F822-43C4-9574-95248FA04793}"/>
    <cellStyle name="Normal 7 2 3_COMPOSIÇÃO" xfId="7465" xr:uid="{7C52CC34-CDCF-4593-921A-65FCB06E638E}"/>
    <cellStyle name="Normal 7 2 4" xfId="7466" xr:uid="{610B0D22-6197-4281-AC55-1CBE4F459304}"/>
    <cellStyle name="Normal 7 2 4 2" xfId="7467" xr:uid="{BE509876-F1A9-4037-B680-E01D12D6CBED}"/>
    <cellStyle name="Normal 7 2 4 2 2" xfId="7468" xr:uid="{40E4E324-EC17-4147-9E8F-19EA65D42AB7}"/>
    <cellStyle name="Normal 7 2 4 2 2 2" xfId="7469" xr:uid="{3B95744E-0165-474D-9125-71EF8FD97777}"/>
    <cellStyle name="Normal 7 2 4 2 2 3" xfId="7470" xr:uid="{E7FB14AF-052A-47E1-91DB-E31D9015F34D}"/>
    <cellStyle name="Normal 7 2 4 2 2_Plan1" xfId="7471" xr:uid="{7DFBBE56-1076-4C9F-BB9E-8C3434361AC9}"/>
    <cellStyle name="Normal 7 2 4 2 3" xfId="7472" xr:uid="{6ABFF64F-8B9D-4D07-B7E8-F2B58830E24A}"/>
    <cellStyle name="Normal 7 2 4 2 3 2" xfId="7473" xr:uid="{74A77D2B-2186-431F-85B8-CC2AD6E11A92}"/>
    <cellStyle name="Normal 7 2 4 2 3 3" xfId="7474" xr:uid="{2A2179AD-F914-485F-9812-89BB83B80CF7}"/>
    <cellStyle name="Normal 7 2 4 2 3_Plan1" xfId="7475" xr:uid="{1F7D9691-75A9-4A65-B496-1FAC72E279F9}"/>
    <cellStyle name="Normal 7 2 4 2 4" xfId="7476" xr:uid="{8E17A8DD-9BB2-4FEA-B173-BB55D37FD147}"/>
    <cellStyle name="Normal 7 2 4 2 5" xfId="7477" xr:uid="{6C68FA0B-2729-45E9-AC72-C78BD17743A4}"/>
    <cellStyle name="Normal 7 2 4 2 6" xfId="7478" xr:uid="{50EB009B-4DC8-456C-BD28-538102D3187C}"/>
    <cellStyle name="Normal 7 2 4 2_Plan1" xfId="7479" xr:uid="{AE6DF368-C19A-4B22-BFF5-40913A21C671}"/>
    <cellStyle name="Normal 7 2 4 3" xfId="7480" xr:uid="{8F8760EC-D99D-49D8-B1CD-A6BF4C6136F3}"/>
    <cellStyle name="Normal 7 2 4 3 2" xfId="7481" xr:uid="{EDEE04F0-64F5-4FEA-885A-169AC64A1603}"/>
    <cellStyle name="Normal 7 2 4 3 2 2" xfId="7482" xr:uid="{8A7B58EF-8DF7-47C1-9B2E-91EFB42BC68C}"/>
    <cellStyle name="Normal 7 2 4 3 2 3" xfId="7483" xr:uid="{F44E1BEC-B134-4A0B-BD13-D14E0E0148D0}"/>
    <cellStyle name="Normal 7 2 4 3 2_Plan1" xfId="7484" xr:uid="{98721108-7E92-4AA3-AF36-590003E060AB}"/>
    <cellStyle name="Normal 7 2 4 3 3" xfId="7485" xr:uid="{0FF427DD-50BA-481A-B58E-4AD87D3BD6CB}"/>
    <cellStyle name="Normal 7 2 4 3 3 2" xfId="7486" xr:uid="{8804E887-34D0-4E1C-814A-D28D671EBA78}"/>
    <cellStyle name="Normal 7 2 4 3 3 3" xfId="7487" xr:uid="{A26142F6-436C-4F46-A6EB-D5BA3CBBB150}"/>
    <cellStyle name="Normal 7 2 4 3 3_Plan1" xfId="7488" xr:uid="{0153770B-7ABC-4303-9421-8BA6AF3F557F}"/>
    <cellStyle name="Normal 7 2 4 3 4" xfId="7489" xr:uid="{0ACA648E-809F-4E3E-8EEE-856CA0859015}"/>
    <cellStyle name="Normal 7 2 4 3 5" xfId="7490" xr:uid="{9EA246C0-5B42-4A69-A227-213F5D674804}"/>
    <cellStyle name="Normal 7 2 4 3 6" xfId="7491" xr:uid="{62B9A116-680E-413C-BE5E-C5A13DA5F2D7}"/>
    <cellStyle name="Normal 7 2 4 3_Plan1" xfId="7492" xr:uid="{A65146EE-E2F1-4660-8776-C2AD34FCC1B7}"/>
    <cellStyle name="Normal 7 2 4 4" xfId="7493" xr:uid="{14E0D6A3-C572-4C09-B1D2-71136A2ACAB2}"/>
    <cellStyle name="Normal 7 2 4 4 2" xfId="7494" xr:uid="{90E60AA1-186C-4BBA-9017-66A4008E3E9B}"/>
    <cellStyle name="Normal 7 2 4 4 3" xfId="7495" xr:uid="{5B5EED1E-E300-4EB0-A086-BBD42A2C75FF}"/>
    <cellStyle name="Normal 7 2 4 4 4" xfId="7496" xr:uid="{A06D62AF-5AD2-46FD-B7F1-0E0F1173F02B}"/>
    <cellStyle name="Normal 7 2 4 4_Plan1" xfId="7497" xr:uid="{F2A4E3F8-4B95-447F-AA91-B70F61B6581E}"/>
    <cellStyle name="Normal 7 2 4 5" xfId="7498" xr:uid="{593ADC67-EAD4-4D5D-BA77-DB33BB0DE70A}"/>
    <cellStyle name="Normal 7 2 4 5 2" xfId="7499" xr:uid="{0CB886A3-1351-49BD-9FCA-D0E1EC90E269}"/>
    <cellStyle name="Normal 7 2 4 5 3" xfId="7500" xr:uid="{509DC1D3-CA82-469C-91D0-C4A08A563FE2}"/>
    <cellStyle name="Normal 7 2 4 5_Plan1" xfId="7501" xr:uid="{FDA978DD-8253-4F1F-B976-E2ECD7D6CAB1}"/>
    <cellStyle name="Normal 7 2 4 6" xfId="7502" xr:uid="{8A13DA05-FC96-4712-AA2B-5E0FE47EF43C}"/>
    <cellStyle name="Normal 7 2 4 7" xfId="7503" xr:uid="{0F635D10-3418-4AB3-9BC0-4FDC9A60C83C}"/>
    <cellStyle name="Normal 7 2 4 8" xfId="7504" xr:uid="{90BCA96C-EB7B-4735-8358-2DE7DFCD7C3F}"/>
    <cellStyle name="Normal 7 2 4 9" xfId="7505" xr:uid="{3B657238-269F-4901-881A-54234195893E}"/>
    <cellStyle name="Normal 7 2 4_COMPOSIÇÃO" xfId="7506" xr:uid="{D3E2E804-E573-4A79-8173-A0129878E731}"/>
    <cellStyle name="Normal 7 2 5" xfId="7507" xr:uid="{881B01AB-1E51-4405-B5B6-ADAC08EF177E}"/>
    <cellStyle name="Normal 7 2 5 2" xfId="7508" xr:uid="{8012EA19-7121-40B1-ACFE-29C0161FAA80}"/>
    <cellStyle name="Normal 7 2 5 2 2" xfId="7509" xr:uid="{E888CD51-3A16-4336-B615-429FA0519557}"/>
    <cellStyle name="Normal 7 2 5 2 3" xfId="7510" xr:uid="{7B1698C4-C30F-4621-8D5A-E708E8D4916A}"/>
    <cellStyle name="Normal 7 2 5 2_Plan1" xfId="7511" xr:uid="{864AAE9B-54F2-47E2-A8DA-6C04450A2122}"/>
    <cellStyle name="Normal 7 2 5 3" xfId="7512" xr:uid="{CBDACD19-7009-41AB-91F8-B402FB2E4A7F}"/>
    <cellStyle name="Normal 7 2 5 3 2" xfId="7513" xr:uid="{B22DF220-2AAF-4142-81CC-98306AA9D090}"/>
    <cellStyle name="Normal 7 2 5 3 3" xfId="7514" xr:uid="{F65DEE2A-BD95-4A71-9AD5-BD8EE3C0FC17}"/>
    <cellStyle name="Normal 7 2 5 3_Plan1" xfId="7515" xr:uid="{456037D9-82A5-4C6D-8045-B78E261DCF22}"/>
    <cellStyle name="Normal 7 2 5 4" xfId="7516" xr:uid="{E738AAC4-BB06-43C3-8723-8FC968A4CEE4}"/>
    <cellStyle name="Normal 7 2 5 5" xfId="7517" xr:uid="{533FC67B-067B-43FC-8FB5-96DFAB5837E5}"/>
    <cellStyle name="Normal 7 2 5 6" xfId="7518" xr:uid="{D681D471-53D3-4873-A5FE-15FD0D09B620}"/>
    <cellStyle name="Normal 7 2 5_Plan1" xfId="7519" xr:uid="{6811E4C8-9FCF-47FB-9B73-42710BB369DD}"/>
    <cellStyle name="Normal 7 2 6" xfId="7520" xr:uid="{5EE5A38E-8F27-4070-A04C-0910F1654EF6}"/>
    <cellStyle name="Normal 7 2 6 2" xfId="7521" xr:uid="{1C6C0067-12DE-4F03-BD33-22A689B93F14}"/>
    <cellStyle name="Normal 7 2 6 2 2" xfId="7522" xr:uid="{65F14609-71CE-4801-BB3A-5448A9B1AC60}"/>
    <cellStyle name="Normal 7 2 6 2 3" xfId="7523" xr:uid="{F458C19F-44FA-4DAD-B297-8BBF68FDEDC9}"/>
    <cellStyle name="Normal 7 2 6 2_Plan1" xfId="7524" xr:uid="{00CAE802-5AE2-46EB-8F5E-9C2FBBB4F6B3}"/>
    <cellStyle name="Normal 7 2 6 3" xfId="7525" xr:uid="{A35A4DB2-49AC-4E1C-886E-7C527F1DFD7B}"/>
    <cellStyle name="Normal 7 2 6 3 2" xfId="7526" xr:uid="{AC132566-5EC0-4495-B144-ACE9EE8A9A6A}"/>
    <cellStyle name="Normal 7 2 6 3 3" xfId="7527" xr:uid="{E724A7CF-52A9-48B0-8D60-1C98C16067D3}"/>
    <cellStyle name="Normal 7 2 6 3_Plan1" xfId="7528" xr:uid="{7D4A640F-AFD1-4065-AAD6-C1C97B507F97}"/>
    <cellStyle name="Normal 7 2 6 4" xfId="7529" xr:uid="{1637583C-6E74-4D38-8F25-386F665BE303}"/>
    <cellStyle name="Normal 7 2 6 5" xfId="7530" xr:uid="{F305CAD3-7058-4A15-849F-655C321437E6}"/>
    <cellStyle name="Normal 7 2 6 6" xfId="7531" xr:uid="{86ED891C-7E2D-42C3-87B9-3392BC51EED8}"/>
    <cellStyle name="Normal 7 2 6_Plan1" xfId="7532" xr:uid="{AF719E4C-918E-4D10-9572-EFC35CB1E5E7}"/>
    <cellStyle name="Normal 7 2 7" xfId="7533" xr:uid="{966EF061-B1DB-4EF4-A414-AE7710D15A3F}"/>
    <cellStyle name="Normal 7 2 7 2" xfId="7534" xr:uid="{F375AAA5-5C2C-46EB-AD88-BD39442BF66E}"/>
    <cellStyle name="Normal 7 2 7 3" xfId="7535" xr:uid="{C61F9B1C-F5D0-412C-BEFD-C9070F7D5A8B}"/>
    <cellStyle name="Normal 7 2 7 4" xfId="7536" xr:uid="{51A477EE-8BD8-4E1D-B218-A7AF644C8992}"/>
    <cellStyle name="Normal 7 2 7_Plan1" xfId="7537" xr:uid="{8A86783B-0E8C-4ABD-B1D1-0B0E2DA9E8E8}"/>
    <cellStyle name="Normal 7 2 8" xfId="7538" xr:uid="{2ABB926C-DF39-4CB2-B0A8-3BFF54DE22AE}"/>
    <cellStyle name="Normal 7 2 8 2" xfId="7539" xr:uid="{083E9040-509F-49DE-9970-4023D537304B}"/>
    <cellStyle name="Normal 7 2 8 3" xfId="7540" xr:uid="{5E539A53-5FFD-4560-9290-38DDCF9199D1}"/>
    <cellStyle name="Normal 7 2 8_Plan1" xfId="7541" xr:uid="{B33FA995-AF69-42A9-AFA0-7BC6A49E436C}"/>
    <cellStyle name="Normal 7 2 9" xfId="7542" xr:uid="{C482D93D-2B43-4B32-8376-A64BF4E1717E}"/>
    <cellStyle name="Normal 7 2_COMPOSIÇÃO" xfId="7543" xr:uid="{3C325FDF-6EA0-49F9-BD94-EF77B613726C}"/>
    <cellStyle name="Normal 7 3" xfId="7544" xr:uid="{3555CF2D-5ABD-47C1-AFF1-BB18AE86DFB6}"/>
    <cellStyle name="Normal 7 3 10" xfId="7545" xr:uid="{C8A5385C-927A-48C1-9BDC-9A33AA007D52}"/>
    <cellStyle name="Normal 7 3 11" xfId="7546" xr:uid="{46E45B9F-104F-46B9-8F95-F062BA92FD66}"/>
    <cellStyle name="Normal 7 3 12" xfId="7547" xr:uid="{62F11383-2E60-42C9-8061-EEAA4FD5E8BC}"/>
    <cellStyle name="Normal 7 3 2" xfId="7548" xr:uid="{CCD4E614-10D9-488C-9B9E-43B85C1D3AC0}"/>
    <cellStyle name="Normal 7 3 2 10" xfId="7549" xr:uid="{CDA533AF-488F-4A6E-BE43-006203C03375}"/>
    <cellStyle name="Normal 7 3 2 2" xfId="7550" xr:uid="{33BEB052-A81B-4343-8591-EB4123DC8026}"/>
    <cellStyle name="Normal 7 3 2 2 2" xfId="7551" xr:uid="{EFF3CFE8-3573-44CE-BE95-8660C8FE1280}"/>
    <cellStyle name="Normal 7 3 2 2 2 2" xfId="7552" xr:uid="{DF1891D1-DBD9-421A-81E5-4958D64C5011}"/>
    <cellStyle name="Normal 7 3 2 2 2 2 2" xfId="7553" xr:uid="{CFBF0E0E-7F26-4A69-A9BE-BCAC8332EC8B}"/>
    <cellStyle name="Normal 7 3 2 2 2 2 3" xfId="7554" xr:uid="{25D500EC-18F3-4B66-AD3B-23EF675EFC77}"/>
    <cellStyle name="Normal 7 3 2 2 2 2_Plan1" xfId="7555" xr:uid="{2313DFBD-9D0B-4901-9591-4958249A029F}"/>
    <cellStyle name="Normal 7 3 2 2 2 3" xfId="7556" xr:uid="{8223DA82-6582-4D15-9541-EC29A86940EE}"/>
    <cellStyle name="Normal 7 3 2 2 2 3 2" xfId="7557" xr:uid="{CFA51EDB-30EF-4047-B066-5C8F23544335}"/>
    <cellStyle name="Normal 7 3 2 2 2 3 3" xfId="7558" xr:uid="{9D128098-8686-424B-867D-3DB689928680}"/>
    <cellStyle name="Normal 7 3 2 2 2 3_Plan1" xfId="7559" xr:uid="{9E5AB2F3-8BC6-4B0A-8139-5637E64F9320}"/>
    <cellStyle name="Normal 7 3 2 2 2 4" xfId="7560" xr:uid="{8FBCBDA7-B9B4-4071-BC1B-DE28FB6C38B7}"/>
    <cellStyle name="Normal 7 3 2 2 2 5" xfId="7561" xr:uid="{4447B6DA-CAE8-406A-B97E-2FC74C307569}"/>
    <cellStyle name="Normal 7 3 2 2 2 6" xfId="7562" xr:uid="{5216A957-E879-4B95-8387-0EF4972F702E}"/>
    <cellStyle name="Normal 7 3 2 2 2_Plan1" xfId="7563" xr:uid="{841B072E-BE3C-4D75-840D-4EE5FC3F2260}"/>
    <cellStyle name="Normal 7 3 2 2 3" xfId="7564" xr:uid="{96BA76C1-2724-4000-8311-ABB74897567E}"/>
    <cellStyle name="Normal 7 3 2 2 3 2" xfId="7565" xr:uid="{E8E827D6-0D46-45CD-9962-001ECC97F3E4}"/>
    <cellStyle name="Normal 7 3 2 2 3 2 2" xfId="7566" xr:uid="{D88E1078-A365-4227-ADE6-A9EA4ACD8989}"/>
    <cellStyle name="Normal 7 3 2 2 3 2 3" xfId="7567" xr:uid="{BCB401D3-8A41-472C-855F-CB0A97933E6C}"/>
    <cellStyle name="Normal 7 3 2 2 3 2_Plan1" xfId="7568" xr:uid="{18C6921D-3C4E-4BB5-ACD0-4D9302034976}"/>
    <cellStyle name="Normal 7 3 2 2 3 3" xfId="7569" xr:uid="{0788F3C5-584F-48CF-BF46-0CF6472E64AC}"/>
    <cellStyle name="Normal 7 3 2 2 3 3 2" xfId="7570" xr:uid="{2C4C95D1-6A7D-4196-9C85-5E09B03A9C6B}"/>
    <cellStyle name="Normal 7 3 2 2 3 3 3" xfId="7571" xr:uid="{CB127456-1017-4E99-A520-B38043EA7805}"/>
    <cellStyle name="Normal 7 3 2 2 3 3_Plan1" xfId="7572" xr:uid="{FD672FFD-A3BE-4AD5-8AED-F7C2FEE9FF81}"/>
    <cellStyle name="Normal 7 3 2 2 3 4" xfId="7573" xr:uid="{2008FE09-8274-4E33-9844-6E768B0EBFB9}"/>
    <cellStyle name="Normal 7 3 2 2 3 5" xfId="7574" xr:uid="{884C2F22-386A-48CD-85B1-353E63AD1E86}"/>
    <cellStyle name="Normal 7 3 2 2 3 6" xfId="7575" xr:uid="{CD13ED9B-BE5E-4AC2-9AA2-89851B0E7A7A}"/>
    <cellStyle name="Normal 7 3 2 2 3_Plan1" xfId="7576" xr:uid="{9E9EF050-83AC-4D48-89FA-FDAD48A13B8A}"/>
    <cellStyle name="Normal 7 3 2 2 4" xfId="7577" xr:uid="{2CD2F60C-BB03-40D3-9949-17A1A44EC82D}"/>
    <cellStyle name="Normal 7 3 2 2 4 2" xfId="7578" xr:uid="{226CC0DA-ABD9-4B57-B54A-F46E3B627C6D}"/>
    <cellStyle name="Normal 7 3 2 2 4 3" xfId="7579" xr:uid="{48B8BFF3-3A8B-4720-8654-C8392B5DE235}"/>
    <cellStyle name="Normal 7 3 2 2 4 4" xfId="7580" xr:uid="{1BF6DDFD-4AB5-446B-9AEE-F72F3B18A088}"/>
    <cellStyle name="Normal 7 3 2 2 4_Plan1" xfId="7581" xr:uid="{B5B312F0-496F-41F6-9E01-47641C3B12E6}"/>
    <cellStyle name="Normal 7 3 2 2 5" xfId="7582" xr:uid="{4AF3E3B1-D0C5-47E2-88CD-23CD193CFF0E}"/>
    <cellStyle name="Normal 7 3 2 2 5 2" xfId="7583" xr:uid="{082BF778-D9A2-4136-8743-508D8205BF75}"/>
    <cellStyle name="Normal 7 3 2 2 5 3" xfId="7584" xr:uid="{4290AE93-03A5-42F8-81B8-DA90EA97A585}"/>
    <cellStyle name="Normal 7 3 2 2 5_Plan1" xfId="7585" xr:uid="{0FD14310-0BF7-49E1-9DA8-01215D75787D}"/>
    <cellStyle name="Normal 7 3 2 2 6" xfId="7586" xr:uid="{AB84AB40-10FF-4173-8C3C-37634C63A7B5}"/>
    <cellStyle name="Normal 7 3 2 2 7" xfId="7587" xr:uid="{F9034FF7-9717-4593-9334-C1D80562FA76}"/>
    <cellStyle name="Normal 7 3 2 2 8" xfId="7588" xr:uid="{18E9E5DF-776D-4425-B93A-47C16F6275B6}"/>
    <cellStyle name="Normal 7 3 2 2 9" xfId="7589" xr:uid="{2E8B69BA-996F-4689-A864-0C74E8F98AB0}"/>
    <cellStyle name="Normal 7 3 2 2_COMPOSIÇÃO" xfId="7590" xr:uid="{300A8AAB-74ED-454A-B5A9-0167DB87A420}"/>
    <cellStyle name="Normal 7 3 2 3" xfId="7591" xr:uid="{212DD5EA-8572-40D2-9D3A-DECE52E53361}"/>
    <cellStyle name="Normal 7 3 2 3 2" xfId="7592" xr:uid="{1A15F58D-214C-466A-A6A8-01E1179BD6EB}"/>
    <cellStyle name="Normal 7 3 2 3 2 2" xfId="7593" xr:uid="{212BE193-D956-410B-AE82-E9062813E1B8}"/>
    <cellStyle name="Normal 7 3 2 3 2 3" xfId="7594" xr:uid="{98C78EAF-7763-4BD3-8F91-127A0F3712A0}"/>
    <cellStyle name="Normal 7 3 2 3 2_Plan1" xfId="7595" xr:uid="{C5EFB254-6B09-4209-9B27-277AE31A07FF}"/>
    <cellStyle name="Normal 7 3 2 3 3" xfId="7596" xr:uid="{EC4C4FBF-6BC3-499A-AE81-A8AD6D966826}"/>
    <cellStyle name="Normal 7 3 2 3 3 2" xfId="7597" xr:uid="{0AFD03CC-66E1-4BF0-9C82-1E78EEC463E1}"/>
    <cellStyle name="Normal 7 3 2 3 3 3" xfId="7598" xr:uid="{E220B341-5FF6-419E-8C10-1211FAF2DE42}"/>
    <cellStyle name="Normal 7 3 2 3 3_Plan1" xfId="7599" xr:uid="{590E8350-42B2-476B-933D-36AA5B384AD9}"/>
    <cellStyle name="Normal 7 3 2 3 4" xfId="7600" xr:uid="{17E038ED-5F96-4FA5-861D-4924235D1281}"/>
    <cellStyle name="Normal 7 3 2 3 5" xfId="7601" xr:uid="{4AC47C49-6C91-4E79-853D-BAE17BC62F31}"/>
    <cellStyle name="Normal 7 3 2 3 6" xfId="7602" xr:uid="{FEA0343B-7C3D-4750-A1E9-C6114516091D}"/>
    <cellStyle name="Normal 7 3 2 3_Plan1" xfId="7603" xr:uid="{484085FC-B49D-4255-A07D-0ABD44AB27BA}"/>
    <cellStyle name="Normal 7 3 2 4" xfId="7604" xr:uid="{C2889A6C-5912-48A8-A0D7-8771BEEE4BE7}"/>
    <cellStyle name="Normal 7 3 2 4 2" xfId="7605" xr:uid="{CABEE0DD-C0CE-438F-9286-603836D818DF}"/>
    <cellStyle name="Normal 7 3 2 4 2 2" xfId="7606" xr:uid="{19F7311B-5CB5-40EE-A437-066B6EA68E86}"/>
    <cellStyle name="Normal 7 3 2 4 2 3" xfId="7607" xr:uid="{764EBFD3-C679-4B02-8941-FA58DE1CA3C8}"/>
    <cellStyle name="Normal 7 3 2 4 2_Plan1" xfId="7608" xr:uid="{002DF1D2-1BD2-46B1-A64A-57C7B33A51B0}"/>
    <cellStyle name="Normal 7 3 2 4 3" xfId="7609" xr:uid="{3D32AAF2-A957-49ED-A450-2D5FB57CB320}"/>
    <cellStyle name="Normal 7 3 2 4 3 2" xfId="7610" xr:uid="{1E6A924D-AC22-4AF8-97BD-C5D801BC725B}"/>
    <cellStyle name="Normal 7 3 2 4 3 3" xfId="7611" xr:uid="{34472E2D-037D-4835-9BC4-4C91ACCE039B}"/>
    <cellStyle name="Normal 7 3 2 4 3_Plan1" xfId="7612" xr:uid="{C4F82D33-19ED-40D3-9548-B20756F5AE02}"/>
    <cellStyle name="Normal 7 3 2 4 4" xfId="7613" xr:uid="{5A6A9AB3-D13F-48DB-8304-6DAF37470504}"/>
    <cellStyle name="Normal 7 3 2 4 5" xfId="7614" xr:uid="{16ADE7A5-78B6-499A-B1BA-720E4A9A198E}"/>
    <cellStyle name="Normal 7 3 2 4 6" xfId="7615" xr:uid="{D47F0D93-4EC2-4C96-A9D6-8219A6EAACF2}"/>
    <cellStyle name="Normal 7 3 2 4_Plan1" xfId="7616" xr:uid="{A49BFBFE-11A5-4A8B-A17C-2B2A150542F3}"/>
    <cellStyle name="Normal 7 3 2 5" xfId="7617" xr:uid="{F64AE0CA-376C-40FE-A5B6-9CCFE9890AC4}"/>
    <cellStyle name="Normal 7 3 2 5 2" xfId="7618" xr:uid="{D093E946-42CF-476F-A6A7-29F42FE16112}"/>
    <cellStyle name="Normal 7 3 2 5 3" xfId="7619" xr:uid="{062CAC82-4B3F-4A39-AE90-DD5287C6ED58}"/>
    <cellStyle name="Normal 7 3 2 5 4" xfId="7620" xr:uid="{18450BE4-9F05-4809-BCC0-4B211DFCC45B}"/>
    <cellStyle name="Normal 7 3 2 5_Plan1" xfId="7621" xr:uid="{69FA135D-B27F-4E23-9B2C-A6D0872A39C7}"/>
    <cellStyle name="Normal 7 3 2 6" xfId="7622" xr:uid="{713095C0-CA64-4101-9BBE-F6BA70A7AC85}"/>
    <cellStyle name="Normal 7 3 2 6 2" xfId="7623" xr:uid="{6623C5A8-91B5-417C-8B2E-BEEEF27BAB0B}"/>
    <cellStyle name="Normal 7 3 2 6 3" xfId="7624" xr:uid="{55DFC05A-5AA7-4E06-8C1A-5FC11E9C57C9}"/>
    <cellStyle name="Normal 7 3 2 6_Plan1" xfId="7625" xr:uid="{3D758D13-D59F-4E8A-AD37-89240B10CE34}"/>
    <cellStyle name="Normal 7 3 2 7" xfId="7626" xr:uid="{8E025187-132B-42C0-8EB1-BA4BD181820D}"/>
    <cellStyle name="Normal 7 3 2 8" xfId="7627" xr:uid="{4289B823-CDA8-47BA-BBEB-16045CE88A5A}"/>
    <cellStyle name="Normal 7 3 2 9" xfId="7628" xr:uid="{772D4212-B399-4838-B6A2-D8580AE7E551}"/>
    <cellStyle name="Normal 7 3 2_COMPOSIÇÃO" xfId="7629" xr:uid="{8599E735-19DD-4BA1-B30D-88A8F4DBD7CD}"/>
    <cellStyle name="Normal 7 3 3" xfId="7630" xr:uid="{1826B6FC-D3A0-4688-85BB-70B583493FD7}"/>
    <cellStyle name="Normal 7 3 3 10" xfId="7631" xr:uid="{53C2C1CB-1574-4BA2-9C2B-7CF802D20FD9}"/>
    <cellStyle name="Normal 7 3 3 2" xfId="7632" xr:uid="{4BAC39CC-C85A-4092-BA83-3826705AB0B7}"/>
    <cellStyle name="Normal 7 3 3 2 2" xfId="7633" xr:uid="{66F19D48-721D-450C-A631-48A3DE31186A}"/>
    <cellStyle name="Normal 7 3 3 2 2 2" xfId="7634" xr:uid="{E4F5B45F-33A2-4C3B-85C1-76D36A72B422}"/>
    <cellStyle name="Normal 7 3 3 2 2 2 2" xfId="7635" xr:uid="{AF3B045D-EF0D-4109-ABD3-A91967A66954}"/>
    <cellStyle name="Normal 7 3 3 2 2 2 3" xfId="7636" xr:uid="{915E8E7D-4849-4FCB-A25D-5C43823F6B63}"/>
    <cellStyle name="Normal 7 3 3 2 2 2_Plan1" xfId="7637" xr:uid="{06C69913-4EA0-4709-BBB2-2E2585FD10B2}"/>
    <cellStyle name="Normal 7 3 3 2 2 3" xfId="7638" xr:uid="{5E5C4728-BF39-4289-ADD1-2A6C433841ED}"/>
    <cellStyle name="Normal 7 3 3 2 2 3 2" xfId="7639" xr:uid="{F9993969-361D-4F17-88A7-ABA78F7C5B93}"/>
    <cellStyle name="Normal 7 3 3 2 2 3 3" xfId="7640" xr:uid="{AB911FF9-6330-4EDB-850B-534F0B235FAF}"/>
    <cellStyle name="Normal 7 3 3 2 2 3_Plan1" xfId="7641" xr:uid="{61F19E74-FDD5-466D-B398-E68FFE8DB45F}"/>
    <cellStyle name="Normal 7 3 3 2 2 4" xfId="7642" xr:uid="{FA6E258E-1338-458B-B605-D3790E0D74E7}"/>
    <cellStyle name="Normal 7 3 3 2 2 5" xfId="7643" xr:uid="{8D3003EE-2FAF-4D74-92B8-334A0B1B4E78}"/>
    <cellStyle name="Normal 7 3 3 2 2 6" xfId="7644" xr:uid="{A75906FD-8BD8-44AA-BA38-135C336A23D5}"/>
    <cellStyle name="Normal 7 3 3 2 2_Plan1" xfId="7645" xr:uid="{D1693B4B-9E9C-43F7-AD33-B78C0DABF64E}"/>
    <cellStyle name="Normal 7 3 3 2 3" xfId="7646" xr:uid="{112B0909-29BB-4719-BE67-E272F530E89A}"/>
    <cellStyle name="Normal 7 3 3 2 3 2" xfId="7647" xr:uid="{654BF23E-F12A-42AE-B46F-6194AE3B6E17}"/>
    <cellStyle name="Normal 7 3 3 2 3 2 2" xfId="7648" xr:uid="{42A8E637-DD23-4602-9FD9-7ACFCA01D784}"/>
    <cellStyle name="Normal 7 3 3 2 3 2 3" xfId="7649" xr:uid="{31D1B4DF-2E04-48DF-9E9A-633396D03E99}"/>
    <cellStyle name="Normal 7 3 3 2 3 2_Plan1" xfId="7650" xr:uid="{F5C72E56-0FA7-478E-BB65-B64E86972672}"/>
    <cellStyle name="Normal 7 3 3 2 3 3" xfId="7651" xr:uid="{6662665B-75D4-4398-AF54-48DF6DFAB216}"/>
    <cellStyle name="Normal 7 3 3 2 3 3 2" xfId="7652" xr:uid="{F29DB161-52C3-4247-A01D-1331C90EABE6}"/>
    <cellStyle name="Normal 7 3 3 2 3 3 3" xfId="7653" xr:uid="{EE7C22D9-2F64-428E-B8AD-8D25740C8478}"/>
    <cellStyle name="Normal 7 3 3 2 3 3_Plan1" xfId="7654" xr:uid="{3013B9A1-7883-4038-AD1D-F7C3C01F6189}"/>
    <cellStyle name="Normal 7 3 3 2 3 4" xfId="7655" xr:uid="{1FD27652-795E-465A-A3FD-33863BB27E03}"/>
    <cellStyle name="Normal 7 3 3 2 3 5" xfId="7656" xr:uid="{7BDBC383-399C-466B-89B9-6AE48E3C6A46}"/>
    <cellStyle name="Normal 7 3 3 2 3 6" xfId="7657" xr:uid="{29D7F6FC-631A-4DCA-9A9D-5FCB6762D02F}"/>
    <cellStyle name="Normal 7 3 3 2 3_Plan1" xfId="7658" xr:uid="{5F1E7197-8057-48F1-B8E9-FC408EB79B3D}"/>
    <cellStyle name="Normal 7 3 3 2 4" xfId="7659" xr:uid="{A3ACE436-D927-4724-A83B-FB808D88E870}"/>
    <cellStyle name="Normal 7 3 3 2 4 2" xfId="7660" xr:uid="{A2762E3E-7C74-4BF6-8400-0B1A2527C865}"/>
    <cellStyle name="Normal 7 3 3 2 4 3" xfId="7661" xr:uid="{FAA62AD7-34CC-4A2E-87D2-476D8D464656}"/>
    <cellStyle name="Normal 7 3 3 2 4 4" xfId="7662" xr:uid="{7A4A71D5-616B-4107-9985-1F13ABB9C9E7}"/>
    <cellStyle name="Normal 7 3 3 2 4_Plan1" xfId="7663" xr:uid="{E6585E08-B3A5-447E-8681-1ADD74B08ABE}"/>
    <cellStyle name="Normal 7 3 3 2 5" xfId="7664" xr:uid="{3783C905-FAAF-475A-8EFA-2D443CE0757D}"/>
    <cellStyle name="Normal 7 3 3 2 5 2" xfId="7665" xr:uid="{8CCED4B5-8983-41CD-B0A2-ABC7C0DD39BB}"/>
    <cellStyle name="Normal 7 3 3 2 5 3" xfId="7666" xr:uid="{3E939F5C-6708-4545-B62A-D1D7F5F64DC6}"/>
    <cellStyle name="Normal 7 3 3 2 5_Plan1" xfId="7667" xr:uid="{BFDD57D4-B77C-4366-B5B3-45B12A97D005}"/>
    <cellStyle name="Normal 7 3 3 2 6" xfId="7668" xr:uid="{7842976B-2CC4-4C38-B777-F4B29DFBE68F}"/>
    <cellStyle name="Normal 7 3 3 2 7" xfId="7669" xr:uid="{D322C074-C47F-4A9F-BFE2-3D1D741D7DE0}"/>
    <cellStyle name="Normal 7 3 3 2 8" xfId="7670" xr:uid="{A3B69110-86DE-4035-9ED5-3BBCF7F4478F}"/>
    <cellStyle name="Normal 7 3 3 2 9" xfId="7671" xr:uid="{04DF7B93-2207-470E-A3E6-0DEE37F75CB1}"/>
    <cellStyle name="Normal 7 3 3 2_COMPOSIÇÃO" xfId="7672" xr:uid="{A27A6A09-A469-42BC-8814-39B1192A0E23}"/>
    <cellStyle name="Normal 7 3 3 3" xfId="7673" xr:uid="{85EE7C45-DD89-4AD1-A7D9-19A6294934BD}"/>
    <cellStyle name="Normal 7 3 3 3 2" xfId="7674" xr:uid="{1814049B-E6C4-4F45-93FC-12C41425E2A3}"/>
    <cellStyle name="Normal 7 3 3 3 2 2" xfId="7675" xr:uid="{3B97E91F-B0A5-4077-9B58-D873E4939109}"/>
    <cellStyle name="Normal 7 3 3 3 2 3" xfId="7676" xr:uid="{7AF8568F-1D44-4099-BE41-5969CF195A6A}"/>
    <cellStyle name="Normal 7 3 3 3 2_Plan1" xfId="7677" xr:uid="{7D513EEF-8899-486D-BFE0-D20AB2BD3B9E}"/>
    <cellStyle name="Normal 7 3 3 3 3" xfId="7678" xr:uid="{49991205-451D-40D5-97D0-5A9DD9456B54}"/>
    <cellStyle name="Normal 7 3 3 3 3 2" xfId="7679" xr:uid="{AA84448F-0D73-4A4E-8EFB-46235C20F3AD}"/>
    <cellStyle name="Normal 7 3 3 3 3 3" xfId="7680" xr:uid="{620B9142-27F2-40DA-B75D-F5614D6FA1C2}"/>
    <cellStyle name="Normal 7 3 3 3 3_Plan1" xfId="7681" xr:uid="{FC608AC3-834C-4A90-9997-CAF34682638A}"/>
    <cellStyle name="Normal 7 3 3 3 4" xfId="7682" xr:uid="{AFB6232C-D5F3-4DCB-88C0-F312E77511AF}"/>
    <cellStyle name="Normal 7 3 3 3 5" xfId="7683" xr:uid="{A6859DD6-6D99-47A2-BE0A-C19107452365}"/>
    <cellStyle name="Normal 7 3 3 3 6" xfId="7684" xr:uid="{9BCBF0CC-743B-4555-ABB8-379E9A4BC516}"/>
    <cellStyle name="Normal 7 3 3 3_Plan1" xfId="7685" xr:uid="{BAC8A3D9-011B-4D83-93AF-CA7C57812859}"/>
    <cellStyle name="Normal 7 3 3 4" xfId="7686" xr:uid="{AAE8A282-8C4B-4B8C-839C-0B5BBA108C07}"/>
    <cellStyle name="Normal 7 3 3 4 2" xfId="7687" xr:uid="{F7538BB7-F30D-4471-94A6-A0EDE3962B99}"/>
    <cellStyle name="Normal 7 3 3 4 2 2" xfId="7688" xr:uid="{8206AD6B-3BCB-49FD-BF1D-2584ED50DA77}"/>
    <cellStyle name="Normal 7 3 3 4 2 3" xfId="7689" xr:uid="{F96635FF-A005-4DB0-A80C-8A1C85BAAC5A}"/>
    <cellStyle name="Normal 7 3 3 4 2_Plan1" xfId="7690" xr:uid="{51E7FE21-45BB-4E48-BD34-8AF94938C208}"/>
    <cellStyle name="Normal 7 3 3 4 3" xfId="7691" xr:uid="{43267A93-552B-4720-BF27-F91E005DE976}"/>
    <cellStyle name="Normal 7 3 3 4 3 2" xfId="7692" xr:uid="{B19C6822-CFC0-4745-8DB5-DABCCC36CA2E}"/>
    <cellStyle name="Normal 7 3 3 4 3 3" xfId="7693" xr:uid="{A5806A45-2085-4AE1-97ED-45ABC544F9B8}"/>
    <cellStyle name="Normal 7 3 3 4 3_Plan1" xfId="7694" xr:uid="{5CBC20A5-DD66-4BEC-A680-8C281814FED2}"/>
    <cellStyle name="Normal 7 3 3 4 4" xfId="7695" xr:uid="{7BD53C81-17D3-4816-9386-31EB27C9CC98}"/>
    <cellStyle name="Normal 7 3 3 4 5" xfId="7696" xr:uid="{D6181D48-2F26-442A-A6BA-9F475B306AB3}"/>
    <cellStyle name="Normal 7 3 3 4 6" xfId="7697" xr:uid="{8B5CCFDF-5E32-4097-8C86-DF87DAD07E61}"/>
    <cellStyle name="Normal 7 3 3 4_Plan1" xfId="7698" xr:uid="{27FBA286-8261-4CAF-9870-D6C820200F64}"/>
    <cellStyle name="Normal 7 3 3 5" xfId="7699" xr:uid="{BC862CA4-8784-4FC5-8D30-5CBC9602596C}"/>
    <cellStyle name="Normal 7 3 3 5 2" xfId="7700" xr:uid="{7830C2F3-E8A5-44F1-A3BD-D2C89830228C}"/>
    <cellStyle name="Normal 7 3 3 5 3" xfId="7701" xr:uid="{976024EA-9333-493E-8CA9-52D979B7CDEC}"/>
    <cellStyle name="Normal 7 3 3 5 4" xfId="7702" xr:uid="{60535FC4-9E77-4ED8-A34E-34C78851F0ED}"/>
    <cellStyle name="Normal 7 3 3 5_Plan1" xfId="7703" xr:uid="{1019ACC7-A4CE-49A3-AC13-1E05D97E21CC}"/>
    <cellStyle name="Normal 7 3 3 6" xfId="7704" xr:uid="{6FFE8AA9-7C29-400F-B1D1-30406A4983C2}"/>
    <cellStyle name="Normal 7 3 3 6 2" xfId="7705" xr:uid="{800651C3-5595-44AF-9E41-C875F5AEBE34}"/>
    <cellStyle name="Normal 7 3 3 6 3" xfId="7706" xr:uid="{CF0FBDAE-DA2C-4B8E-89DA-AB95D1D1FFDE}"/>
    <cellStyle name="Normal 7 3 3 6_Plan1" xfId="7707" xr:uid="{7D83DE9F-7F0D-4993-B7AB-96221B716C71}"/>
    <cellStyle name="Normal 7 3 3 7" xfId="7708" xr:uid="{0BC791F0-E271-49BB-89E4-8B3B27F61B3C}"/>
    <cellStyle name="Normal 7 3 3 8" xfId="7709" xr:uid="{67B5ED39-FAF5-4E66-8F40-F1B3B90C676C}"/>
    <cellStyle name="Normal 7 3 3 9" xfId="7710" xr:uid="{BE78399D-9207-49AA-B8FF-19BD77A364AB}"/>
    <cellStyle name="Normal 7 3 3_COMPOSIÇÃO" xfId="7711" xr:uid="{2CEFB9BB-C7F1-42D4-B9C9-D5A07B0B379B}"/>
    <cellStyle name="Normal 7 3 4" xfId="7712" xr:uid="{89AD15CC-FDEB-456D-BE64-BA254FD41101}"/>
    <cellStyle name="Normal 7 3 4 2" xfId="7713" xr:uid="{834C5D4C-F3B0-4B0D-8110-76704BA1B397}"/>
    <cellStyle name="Normal 7 3 4 2 2" xfId="7714" xr:uid="{6F77F4CA-8C3D-457B-BDF3-B7454EF81156}"/>
    <cellStyle name="Normal 7 3 4 2 2 2" xfId="7715" xr:uid="{DBB9DB9A-0FEA-4731-98EA-6F00C2196411}"/>
    <cellStyle name="Normal 7 3 4 2 2 3" xfId="7716" xr:uid="{519EBBD3-B7FA-4A95-9145-7F7E1B3F8E3C}"/>
    <cellStyle name="Normal 7 3 4 2 2_Plan1" xfId="7717" xr:uid="{2D1546F2-8D71-4D2B-9CD9-98C4BE9C3A90}"/>
    <cellStyle name="Normal 7 3 4 2 3" xfId="7718" xr:uid="{37D58FF1-6CF7-4B5F-A7D7-FBA352AF9955}"/>
    <cellStyle name="Normal 7 3 4 2 3 2" xfId="7719" xr:uid="{95EF746B-BE23-413A-9F4C-3CC4A1BFEC00}"/>
    <cellStyle name="Normal 7 3 4 2 3 3" xfId="7720" xr:uid="{B3D6CE8F-881E-4581-BD60-566DF9656AF6}"/>
    <cellStyle name="Normal 7 3 4 2 3_Plan1" xfId="7721" xr:uid="{A2CCFDB6-82ED-493F-A63E-9F5F9CFB0130}"/>
    <cellStyle name="Normal 7 3 4 2 4" xfId="7722" xr:uid="{B34D86DA-4281-47E3-8BB0-60AE94744B85}"/>
    <cellStyle name="Normal 7 3 4 2 5" xfId="7723" xr:uid="{5982EBC5-8C9F-43E1-A075-2334A866CCE5}"/>
    <cellStyle name="Normal 7 3 4 2 6" xfId="7724" xr:uid="{CCF9155A-E9CF-483F-B2CD-C319D472D9AD}"/>
    <cellStyle name="Normal 7 3 4 2_Plan1" xfId="7725" xr:uid="{0E18B91C-CE09-4483-B225-09285CA7A805}"/>
    <cellStyle name="Normal 7 3 4 3" xfId="7726" xr:uid="{C4548F68-1A1D-4E88-B85A-C5E57C24DCD5}"/>
    <cellStyle name="Normal 7 3 4 3 2" xfId="7727" xr:uid="{A89E31EB-0E66-4DF8-B442-1BBAE834CC7E}"/>
    <cellStyle name="Normal 7 3 4 3 2 2" xfId="7728" xr:uid="{BA50E494-730B-4461-86B9-13432E9BE3E6}"/>
    <cellStyle name="Normal 7 3 4 3 2 3" xfId="7729" xr:uid="{CA9823BD-458D-43D2-82A3-49CE06EBAA43}"/>
    <cellStyle name="Normal 7 3 4 3 2_Plan1" xfId="7730" xr:uid="{915F4C42-881F-4998-95CE-387941E02756}"/>
    <cellStyle name="Normal 7 3 4 3 3" xfId="7731" xr:uid="{79476551-2DC3-45DC-ACB2-AD38CDF539C9}"/>
    <cellStyle name="Normal 7 3 4 3 3 2" xfId="7732" xr:uid="{192ACB87-7A05-4EC8-AC4C-1F0543E1284B}"/>
    <cellStyle name="Normal 7 3 4 3 3 3" xfId="7733" xr:uid="{2B15E286-BE5E-480B-AA85-1F238C4BF762}"/>
    <cellStyle name="Normal 7 3 4 3 3_Plan1" xfId="7734" xr:uid="{EB33D29F-2200-4645-8CD6-C7A3E9D6056B}"/>
    <cellStyle name="Normal 7 3 4 3 4" xfId="7735" xr:uid="{BC9F7E1D-76B0-4737-B2B9-E6831497BEDE}"/>
    <cellStyle name="Normal 7 3 4 3 5" xfId="7736" xr:uid="{C15CB7EE-DAFC-4D75-AFF6-CE99E658BC2D}"/>
    <cellStyle name="Normal 7 3 4 3 6" xfId="7737" xr:uid="{6BC54BA3-52EE-46F0-9919-5520F9E74FBE}"/>
    <cellStyle name="Normal 7 3 4 3_Plan1" xfId="7738" xr:uid="{38178F92-9BA3-469F-8AD6-F72F2BBC69B1}"/>
    <cellStyle name="Normal 7 3 4 4" xfId="7739" xr:uid="{1540163C-CC27-471F-BF11-1A3DCC93BA62}"/>
    <cellStyle name="Normal 7 3 4 4 2" xfId="7740" xr:uid="{AC9DDAFD-8AC2-42AB-9E70-24A126A6FA9A}"/>
    <cellStyle name="Normal 7 3 4 4 3" xfId="7741" xr:uid="{B3D5B840-162F-4B1B-A00A-36D059D3AB77}"/>
    <cellStyle name="Normal 7 3 4 4 4" xfId="7742" xr:uid="{1EDB3D17-CEE9-44B6-B236-A2AC3BA7A038}"/>
    <cellStyle name="Normal 7 3 4 4_Plan1" xfId="7743" xr:uid="{D769FC99-DEFE-430D-8597-285F471A3E8F}"/>
    <cellStyle name="Normal 7 3 4 5" xfId="7744" xr:uid="{4F7059B5-90A6-47A6-A133-B53313F5FAEB}"/>
    <cellStyle name="Normal 7 3 4 5 2" xfId="7745" xr:uid="{29A5FA3A-17EC-44FC-AA18-9EA6B5F4954C}"/>
    <cellStyle name="Normal 7 3 4 5 3" xfId="7746" xr:uid="{9469D801-0062-43AD-AF02-A89940426A81}"/>
    <cellStyle name="Normal 7 3 4 5_Plan1" xfId="7747" xr:uid="{46F8C9C8-2BDC-455D-8BEC-A0E8A91F99BC}"/>
    <cellStyle name="Normal 7 3 4 6" xfId="7748" xr:uid="{C24CEB9F-4991-4A2F-97E8-BE17765E8F88}"/>
    <cellStyle name="Normal 7 3 4 7" xfId="7749" xr:uid="{F963FE69-DCE9-4812-B740-0A65DEB8C40E}"/>
    <cellStyle name="Normal 7 3 4 8" xfId="7750" xr:uid="{D6209DAE-8AC3-4244-B607-FEC605C79FE2}"/>
    <cellStyle name="Normal 7 3 4 9" xfId="7751" xr:uid="{8760AC3A-BCDA-436C-BEB9-12F74B70ED43}"/>
    <cellStyle name="Normal 7 3 4_COMPOSIÇÃO" xfId="7752" xr:uid="{752965A2-0382-4A7F-A8EC-45D813C9FDEE}"/>
    <cellStyle name="Normal 7 3 5" xfId="7753" xr:uid="{1C6AB767-F621-4EAC-853D-E1E4112E643A}"/>
    <cellStyle name="Normal 7 3 5 2" xfId="7754" xr:uid="{25A99E62-D6DD-4499-B155-4AD2FCD3A7F5}"/>
    <cellStyle name="Normal 7 3 5 2 2" xfId="7755" xr:uid="{008FFFBB-B184-41D6-B5FB-3A9BCFF0A3A9}"/>
    <cellStyle name="Normal 7 3 5 2 3" xfId="7756" xr:uid="{723996DD-5F53-44F8-9DBE-4AB5DECF2C52}"/>
    <cellStyle name="Normal 7 3 5 2_Plan1" xfId="7757" xr:uid="{E3DF3982-69B9-420D-AA93-BEB54CB28CBA}"/>
    <cellStyle name="Normal 7 3 5 3" xfId="7758" xr:uid="{FD7C0250-12BE-4D0E-AC46-E11A89E3C0F5}"/>
    <cellStyle name="Normal 7 3 5 3 2" xfId="7759" xr:uid="{6F10A131-3420-4FE6-83F1-B43FB5BF4E30}"/>
    <cellStyle name="Normal 7 3 5 3 3" xfId="7760" xr:uid="{FD7EDD42-265A-441E-BF4F-4A4524C9197F}"/>
    <cellStyle name="Normal 7 3 5 3_Plan1" xfId="7761" xr:uid="{78ECE5F6-756C-4A42-8F3F-550AFF916576}"/>
    <cellStyle name="Normal 7 3 5 4" xfId="7762" xr:uid="{6F789633-A9B7-4538-AAD7-65DD2111508D}"/>
    <cellStyle name="Normal 7 3 5 5" xfId="7763" xr:uid="{1ACF67FD-A6FF-4210-BB5F-118350D4BA04}"/>
    <cellStyle name="Normal 7 3 5 6" xfId="7764" xr:uid="{6DA662C1-4D31-49D8-B1AE-AAB2478CE650}"/>
    <cellStyle name="Normal 7 3 5_Plan1" xfId="7765" xr:uid="{1DCD6141-CB06-4D70-86B0-833FDE153DD1}"/>
    <cellStyle name="Normal 7 3 6" xfId="7766" xr:uid="{329F9EAE-6EE2-44A1-B385-2D217352BFD6}"/>
    <cellStyle name="Normal 7 3 6 2" xfId="7767" xr:uid="{6D51FA74-618B-4824-8C51-7A2A4575A54F}"/>
    <cellStyle name="Normal 7 3 6 2 2" xfId="7768" xr:uid="{3E364070-8F83-4DDB-89C8-EC45C4C7F070}"/>
    <cellStyle name="Normal 7 3 6 2 3" xfId="7769" xr:uid="{831B4BC6-A7EE-440B-8BBF-BA5A21399765}"/>
    <cellStyle name="Normal 7 3 6 2_Plan1" xfId="7770" xr:uid="{701B6C25-DFC1-4DA9-852C-61A92E33C96A}"/>
    <cellStyle name="Normal 7 3 6 3" xfId="7771" xr:uid="{98CF036F-E8D3-4BB9-8960-42BC85880D14}"/>
    <cellStyle name="Normal 7 3 6 3 2" xfId="7772" xr:uid="{F09C0DDA-B8E2-4B59-B517-674A1BA49D77}"/>
    <cellStyle name="Normal 7 3 6 3 3" xfId="7773" xr:uid="{EAA445EE-A668-485D-A51A-325051E1E921}"/>
    <cellStyle name="Normal 7 3 6 3_Plan1" xfId="7774" xr:uid="{1D93CBFB-A67B-4027-969E-CCC3B0BDC63E}"/>
    <cellStyle name="Normal 7 3 6 4" xfId="7775" xr:uid="{962ED9E9-A7B7-46BC-AF2B-F3E0C08AB61B}"/>
    <cellStyle name="Normal 7 3 6 5" xfId="7776" xr:uid="{2F7F727A-6364-4CD2-91A7-2573EBE7B1BB}"/>
    <cellStyle name="Normal 7 3 6 6" xfId="7777" xr:uid="{7344963E-389B-4E59-81F2-0BB3A04C4E98}"/>
    <cellStyle name="Normal 7 3 6_Plan1" xfId="7778" xr:uid="{8A1551D4-CE46-4AA7-BE93-295CCA9E85B8}"/>
    <cellStyle name="Normal 7 3 7" xfId="7779" xr:uid="{B533729E-7F0C-423E-90FF-DA3D825F1BE1}"/>
    <cellStyle name="Normal 7 3 7 2" xfId="7780" xr:uid="{9DA6C239-6181-46DF-AC38-BD2173F6F722}"/>
    <cellStyle name="Normal 7 3 7 3" xfId="7781" xr:uid="{92407905-BBEF-4F4A-9722-CE1928A58028}"/>
    <cellStyle name="Normal 7 3 7 4" xfId="7782" xr:uid="{8E6140FD-FC36-4529-879C-E6F6B1B5D48E}"/>
    <cellStyle name="Normal 7 3 7_Plan1" xfId="7783" xr:uid="{B1AB2F4D-03DA-450A-8740-51B36F45C514}"/>
    <cellStyle name="Normal 7 3 8" xfId="7784" xr:uid="{F73E41D5-24BA-4F97-A41A-CE6248CB5408}"/>
    <cellStyle name="Normal 7 3 8 2" xfId="7785" xr:uid="{A134382E-0D78-4308-AB5D-1E19030A3720}"/>
    <cellStyle name="Normal 7 3 8 3" xfId="7786" xr:uid="{559593C1-0A74-4F8D-803A-72BC0120BA7F}"/>
    <cellStyle name="Normal 7 3 8_Plan1" xfId="7787" xr:uid="{79734B74-AEB5-4587-ACE3-4901E17EEEBB}"/>
    <cellStyle name="Normal 7 3 9" xfId="7788" xr:uid="{A1EF76DB-DE45-496B-A3D9-5B6A0A0D7EDB}"/>
    <cellStyle name="Normal 7 3_COMPOSIÇÃO" xfId="7789" xr:uid="{AF6281C2-F6E5-4211-A72E-CE360EEEB2CA}"/>
    <cellStyle name="Normal 7 4" xfId="7790" xr:uid="{E2C4C329-356A-481F-B93A-2D4FDE96BC8E}"/>
    <cellStyle name="Normal 7 4 10" xfId="7791" xr:uid="{CCBBEDBB-4DC5-430F-8540-0D147AC49BDC}"/>
    <cellStyle name="Normal 7 4 2" xfId="7792" xr:uid="{F6C54E64-82A3-4A14-904E-0A6B37B689F5}"/>
    <cellStyle name="Normal 7 4 2 2" xfId="7793" xr:uid="{AD35E521-34C6-4F07-93B2-437E5CE26218}"/>
    <cellStyle name="Normal 7 4 2 2 2" xfId="7794" xr:uid="{77C6AD88-4B49-4A0E-92B9-BB7F739EB14C}"/>
    <cellStyle name="Normal 7 4 2 2 2 2" xfId="7795" xr:uid="{D8B4D900-E39B-4785-BA82-A2B024BFC80B}"/>
    <cellStyle name="Normal 7 4 2 2 2 3" xfId="7796" xr:uid="{7E336B21-BAAA-4E96-A638-960352AD010C}"/>
    <cellStyle name="Normal 7 4 2 2 2_Plan1" xfId="7797" xr:uid="{66A27843-3ED7-4E5A-A0CD-323CBE873DFD}"/>
    <cellStyle name="Normal 7 4 2 2 3" xfId="7798" xr:uid="{414487AE-60E7-41EA-976F-862482FFB83C}"/>
    <cellStyle name="Normal 7 4 2 2 3 2" xfId="7799" xr:uid="{B2A059C9-D17D-4CC9-AFD8-0EFC7BC6DD0D}"/>
    <cellStyle name="Normal 7 4 2 2 3 3" xfId="7800" xr:uid="{05D83BED-6327-4AF4-93BA-F24FC70E5FA6}"/>
    <cellStyle name="Normal 7 4 2 2 3_Plan1" xfId="7801" xr:uid="{9AE02D92-6AC2-4F32-9871-5F260730E197}"/>
    <cellStyle name="Normal 7 4 2 2 4" xfId="7802" xr:uid="{6BEFD683-450E-4CF1-B660-2C618F4B374C}"/>
    <cellStyle name="Normal 7 4 2 2 5" xfId="7803" xr:uid="{05472EF2-0028-48EB-98DF-F9038742E87E}"/>
    <cellStyle name="Normal 7 4 2 2 6" xfId="7804" xr:uid="{1ED1B22E-2B9E-4C4F-9F73-61C1AA89CAB6}"/>
    <cellStyle name="Normal 7 4 2 2_Plan1" xfId="7805" xr:uid="{ADB5F637-BAF1-40A5-9715-445987E51FF3}"/>
    <cellStyle name="Normal 7 4 2 3" xfId="7806" xr:uid="{EB9118C8-CE4F-4E4E-B1C4-22A6104A1A32}"/>
    <cellStyle name="Normal 7 4 2 3 2" xfId="7807" xr:uid="{630FFD90-8FD5-469B-9C15-F799655E8B12}"/>
    <cellStyle name="Normal 7 4 2 3 2 2" xfId="7808" xr:uid="{FACB0974-8780-42B8-B1A7-E36FA7BCF569}"/>
    <cellStyle name="Normal 7 4 2 3 2 3" xfId="7809" xr:uid="{F35705D9-7E32-40DA-87E4-00DFB8EF1D68}"/>
    <cellStyle name="Normal 7 4 2 3 2_Plan1" xfId="7810" xr:uid="{7D96DA6D-B268-441F-8080-351CA727648E}"/>
    <cellStyle name="Normal 7 4 2 3 3" xfId="7811" xr:uid="{B4DD0544-0FF0-46B0-8F4E-30D0F1D3BE6E}"/>
    <cellStyle name="Normal 7 4 2 3 3 2" xfId="7812" xr:uid="{A768BAB9-B909-448A-96FF-A97DDD3106D6}"/>
    <cellStyle name="Normal 7 4 2 3 3 3" xfId="7813" xr:uid="{3A5A749F-6202-4E06-856B-39FE91DC5E29}"/>
    <cellStyle name="Normal 7 4 2 3 3_Plan1" xfId="7814" xr:uid="{1C0B9CDC-5DDA-4A82-9505-035B08A160DE}"/>
    <cellStyle name="Normal 7 4 2 3 4" xfId="7815" xr:uid="{1F251FD6-7069-4999-82C1-1CCD85FB1687}"/>
    <cellStyle name="Normal 7 4 2 3 5" xfId="7816" xr:uid="{437B39DB-2C90-4258-9B55-FA6FA7C00332}"/>
    <cellStyle name="Normal 7 4 2 3 6" xfId="7817" xr:uid="{72151BAA-0A61-4771-BD35-0673D30D7324}"/>
    <cellStyle name="Normal 7 4 2 3_Plan1" xfId="7818" xr:uid="{8668F89B-BE7C-4B5D-9675-0E918B80E23A}"/>
    <cellStyle name="Normal 7 4 2 4" xfId="7819" xr:uid="{9956542C-A2A3-474E-A5B1-95549D067AFA}"/>
    <cellStyle name="Normal 7 4 2 4 2" xfId="7820" xr:uid="{BA19D7DA-DBDE-4819-8A57-171983E31335}"/>
    <cellStyle name="Normal 7 4 2 4 3" xfId="7821" xr:uid="{16CE4B17-D02F-4DD0-9490-D0448FA55517}"/>
    <cellStyle name="Normal 7 4 2 4 4" xfId="7822" xr:uid="{A1B384AB-A006-49D6-AED3-FFC521A1FB3A}"/>
    <cellStyle name="Normal 7 4 2 4_Plan1" xfId="7823" xr:uid="{576D96F7-BE44-4457-975B-D3CB42149EA8}"/>
    <cellStyle name="Normal 7 4 2 5" xfId="7824" xr:uid="{4D135E11-0081-46FE-A29D-ED979C838F6C}"/>
    <cellStyle name="Normal 7 4 2 5 2" xfId="7825" xr:uid="{161E46BE-147C-4558-A33B-3C49189718B8}"/>
    <cellStyle name="Normal 7 4 2 5 3" xfId="7826" xr:uid="{F5EAD3D7-2ADC-4686-8BBF-9895939A9F70}"/>
    <cellStyle name="Normal 7 4 2 5_Plan1" xfId="7827" xr:uid="{947AE08F-C1A8-47A1-8C8A-55CA6F705372}"/>
    <cellStyle name="Normal 7 4 2 6" xfId="7828" xr:uid="{3A6CC468-E2EE-4D6F-98BF-F871173BA87E}"/>
    <cellStyle name="Normal 7 4 2 7" xfId="7829" xr:uid="{7FC0E9ED-E27F-4575-B4E8-F8B73E84E0F2}"/>
    <cellStyle name="Normal 7 4 2 8" xfId="7830" xr:uid="{7E67A599-CC07-4A89-9956-A5DAA0455B0D}"/>
    <cellStyle name="Normal 7 4 2 9" xfId="7831" xr:uid="{DDC81BDC-8E20-4230-89D9-33FADDAA9B65}"/>
    <cellStyle name="Normal 7 4 2_COMPOSIÇÃO" xfId="7832" xr:uid="{80DA1D15-AD90-4D78-A3A0-4848E7D15B0C}"/>
    <cellStyle name="Normal 7 4 3" xfId="7833" xr:uid="{B8F512AC-046A-4D3B-8C9D-23C30764D18D}"/>
    <cellStyle name="Normal 7 4 3 2" xfId="7834" xr:uid="{B4FAB5D7-99CB-4B24-971A-40A194453989}"/>
    <cellStyle name="Normal 7 4 3 2 2" xfId="7835" xr:uid="{735EC31D-F745-427E-B7FD-2E88B79A4B0C}"/>
    <cellStyle name="Normal 7 4 3 2 3" xfId="7836" xr:uid="{561D295E-03A6-4246-8E35-60E30C46DA9C}"/>
    <cellStyle name="Normal 7 4 3 2_Plan1" xfId="7837" xr:uid="{EF6704A2-93C9-4EE4-B007-CC9CE7D185C7}"/>
    <cellStyle name="Normal 7 4 3 3" xfId="7838" xr:uid="{6C4900BA-B3D9-4B16-9292-90842BEFC7D2}"/>
    <cellStyle name="Normal 7 4 3 3 2" xfId="7839" xr:uid="{C841299A-C936-4B82-8687-28EB941A422D}"/>
    <cellStyle name="Normal 7 4 3 3 3" xfId="7840" xr:uid="{FC346891-1627-4319-9AFA-C181AE3E288F}"/>
    <cellStyle name="Normal 7 4 3 3_Plan1" xfId="7841" xr:uid="{C551C600-40FE-445E-BAB0-AF46A7495616}"/>
    <cellStyle name="Normal 7 4 3 4" xfId="7842" xr:uid="{61370C60-A92A-41E2-BC7D-8C2A6DEE44FF}"/>
    <cellStyle name="Normal 7 4 3 5" xfId="7843" xr:uid="{B7CA216B-850E-4006-A94F-683AE058577A}"/>
    <cellStyle name="Normal 7 4 3 6" xfId="7844" xr:uid="{743279E6-EAA2-4BB0-B814-241334E044A9}"/>
    <cellStyle name="Normal 7 4 3_Plan1" xfId="7845" xr:uid="{D6F73E27-E4DD-49B5-B185-C77619F53124}"/>
    <cellStyle name="Normal 7 4 4" xfId="7846" xr:uid="{4774D060-F7E3-47E4-B9E5-09F20D050A31}"/>
    <cellStyle name="Normal 7 4 4 2" xfId="7847" xr:uid="{A0DC71D0-E8BC-475A-8993-29223BA41637}"/>
    <cellStyle name="Normal 7 4 4 2 2" xfId="7848" xr:uid="{067094AE-FBDA-4AAA-BE61-BE89989AA774}"/>
    <cellStyle name="Normal 7 4 4 2 3" xfId="7849" xr:uid="{BAF9DA53-6AE3-4B06-B2C2-AF024CCAA3FC}"/>
    <cellStyle name="Normal 7 4 4 2_Plan1" xfId="7850" xr:uid="{D0F926D5-9BA7-4602-9599-8E726DE3DF86}"/>
    <cellStyle name="Normal 7 4 4 3" xfId="7851" xr:uid="{421212A2-86CC-411D-9649-AE2B5DBF01A8}"/>
    <cellStyle name="Normal 7 4 4 3 2" xfId="7852" xr:uid="{B27F9392-854E-4E82-82A7-54B4224B96C6}"/>
    <cellStyle name="Normal 7 4 4 3 3" xfId="7853" xr:uid="{CC1C170E-0D2F-44BD-8ED7-FBE6BB31F851}"/>
    <cellStyle name="Normal 7 4 4 3_Plan1" xfId="7854" xr:uid="{91F79F8B-09A4-4093-9EF8-79A9CBA06BAB}"/>
    <cellStyle name="Normal 7 4 4 4" xfId="7855" xr:uid="{4D6FF936-3089-401F-A684-97B85DDC2DE5}"/>
    <cellStyle name="Normal 7 4 4 5" xfId="7856" xr:uid="{24037CC7-2E44-4036-A33D-FBEE9DEBF8F7}"/>
    <cellStyle name="Normal 7 4 4 6" xfId="7857" xr:uid="{7977503F-ECAB-423D-80D3-8603DB60D4DA}"/>
    <cellStyle name="Normal 7 4 4_Plan1" xfId="7858" xr:uid="{4B60881A-3885-416B-A3F1-DDBCA7DECDA2}"/>
    <cellStyle name="Normal 7 4 5" xfId="7859" xr:uid="{38BAC5F2-ED2F-489F-A04C-021B5BD9B23F}"/>
    <cellStyle name="Normal 7 4 5 2" xfId="7860" xr:uid="{EB2FF4E6-2744-47A8-91C6-2AF8EECAB2BB}"/>
    <cellStyle name="Normal 7 4 5 3" xfId="7861" xr:uid="{5A0D635E-BE8C-4699-AA63-E3DA2B00C626}"/>
    <cellStyle name="Normal 7 4 5 4" xfId="7862" xr:uid="{CC670686-7980-4203-97CC-8E1AA2D451ED}"/>
    <cellStyle name="Normal 7 4 5_Plan1" xfId="7863" xr:uid="{BEB664DE-D8D9-4C21-9A85-E7691A368BB4}"/>
    <cellStyle name="Normal 7 4 6" xfId="7864" xr:uid="{21405D70-A7FD-443F-B427-5E6102E9E6B6}"/>
    <cellStyle name="Normal 7 4 6 2" xfId="7865" xr:uid="{F766F5C6-1C1C-4010-9953-761B90848704}"/>
    <cellStyle name="Normal 7 4 6 3" xfId="7866" xr:uid="{107AD43F-3E89-4906-8C5C-8F4723159B70}"/>
    <cellStyle name="Normal 7 4 6_Plan1" xfId="7867" xr:uid="{6BD62782-B40F-42C8-85AE-5AB6CF829BD8}"/>
    <cellStyle name="Normal 7 4 7" xfId="7868" xr:uid="{EA87730E-DD13-436C-ACEF-0A591BA554D0}"/>
    <cellStyle name="Normal 7 4 8" xfId="7869" xr:uid="{018864A1-BFE6-4D4A-9649-EF29B47E1651}"/>
    <cellStyle name="Normal 7 4 9" xfId="7870" xr:uid="{092FA827-CD36-49D0-9A19-E0A4B6BD466C}"/>
    <cellStyle name="Normal 7 4_COMPOSIÇÃO" xfId="7871" xr:uid="{F2065B80-4358-4098-BC6E-C8F3A29EF772}"/>
    <cellStyle name="Normal 7 5" xfId="7872" xr:uid="{2D08211F-1FF0-4B2B-8890-FAC7ED1390F9}"/>
    <cellStyle name="Normal 7 5 10" xfId="7873" xr:uid="{F87522E8-8597-4F51-9B3B-4C24C262C51D}"/>
    <cellStyle name="Normal 7 5 2" xfId="7874" xr:uid="{8D768701-4D97-492D-B3FD-EA0133BB6605}"/>
    <cellStyle name="Normal 7 5 2 2" xfId="7875" xr:uid="{298ECD84-2F77-4043-8D72-6488264E9D0F}"/>
    <cellStyle name="Normal 7 5 2 2 2" xfId="7876" xr:uid="{75495696-7327-446F-853A-C62F7D00F8D3}"/>
    <cellStyle name="Normal 7 5 2 2 2 2" xfId="7877" xr:uid="{B053FFE2-C325-4FF3-BB45-F1A8BE59B2E7}"/>
    <cellStyle name="Normal 7 5 2 2 2 3" xfId="7878" xr:uid="{7E2E3416-9299-4C61-BDBE-43ACDB8356EE}"/>
    <cellStyle name="Normal 7 5 2 2 2_Plan1" xfId="7879" xr:uid="{EC7A9F51-0A5A-4E29-A822-3E5F393025BB}"/>
    <cellStyle name="Normal 7 5 2 2 3" xfId="7880" xr:uid="{68064172-27F4-49E3-A625-732AC694E8DB}"/>
    <cellStyle name="Normal 7 5 2 2 3 2" xfId="7881" xr:uid="{63DED97D-4758-4BE1-9156-03A6E063E93C}"/>
    <cellStyle name="Normal 7 5 2 2 3 3" xfId="7882" xr:uid="{33CCCB29-398B-4604-892B-8D499A1CA646}"/>
    <cellStyle name="Normal 7 5 2 2 3_Plan1" xfId="7883" xr:uid="{9E918EC7-4092-4634-BF88-E0D06C6A4DFA}"/>
    <cellStyle name="Normal 7 5 2 2 4" xfId="7884" xr:uid="{58D56A5A-CD76-4297-9EC1-B625ED956BC7}"/>
    <cellStyle name="Normal 7 5 2 2 5" xfId="7885" xr:uid="{9EA96C81-466B-4073-B089-F3B2E05679E0}"/>
    <cellStyle name="Normal 7 5 2 2 6" xfId="7886" xr:uid="{093DEE75-A322-4986-88FF-2D03ACBB7C54}"/>
    <cellStyle name="Normal 7 5 2 2_Plan1" xfId="7887" xr:uid="{49AF147C-1895-41C8-B0B3-8BDF7D30C74C}"/>
    <cellStyle name="Normal 7 5 2 3" xfId="7888" xr:uid="{FEEF9207-3903-4282-9557-B82D5047338B}"/>
    <cellStyle name="Normal 7 5 2 3 2" xfId="7889" xr:uid="{22F8B6A1-6D09-4FC2-A651-C394FDFA4663}"/>
    <cellStyle name="Normal 7 5 2 3 2 2" xfId="7890" xr:uid="{73764367-BB63-456D-98C4-1A30ED7FF4AC}"/>
    <cellStyle name="Normal 7 5 2 3 2 3" xfId="7891" xr:uid="{3FEAAB4E-65CD-429B-9ED1-568A862E05B5}"/>
    <cellStyle name="Normal 7 5 2 3 2_Plan1" xfId="7892" xr:uid="{E4C3D111-A9A6-474B-A69E-25BF54F3CA3A}"/>
    <cellStyle name="Normal 7 5 2 3 3" xfId="7893" xr:uid="{DF8BF5ED-2985-40D2-9B43-7625DAEE2245}"/>
    <cellStyle name="Normal 7 5 2 3 3 2" xfId="7894" xr:uid="{10DB13EC-BBFA-4448-913B-7478D595D4E9}"/>
    <cellStyle name="Normal 7 5 2 3 3 3" xfId="7895" xr:uid="{EBCE7481-2BB7-47DB-925F-877C9BFE2130}"/>
    <cellStyle name="Normal 7 5 2 3 3_Plan1" xfId="7896" xr:uid="{F14F0D52-D528-4B3C-A669-22ACEE51733F}"/>
    <cellStyle name="Normal 7 5 2 3 4" xfId="7897" xr:uid="{7D773995-623E-4FC1-990D-9E3B36756AE7}"/>
    <cellStyle name="Normal 7 5 2 3 5" xfId="7898" xr:uid="{93709A98-CE64-4ADE-B0CD-1B7AC266FE92}"/>
    <cellStyle name="Normal 7 5 2 3 6" xfId="7899" xr:uid="{0911F46F-6957-4672-8D51-3DC28CF99F96}"/>
    <cellStyle name="Normal 7 5 2 3_Plan1" xfId="7900" xr:uid="{8D7703C0-D0FC-479F-B535-0F8943AB1E0B}"/>
    <cellStyle name="Normal 7 5 2 4" xfId="7901" xr:uid="{2150B4A7-909A-4276-B30A-A5D01F91C43E}"/>
    <cellStyle name="Normal 7 5 2 4 2" xfId="7902" xr:uid="{A65C182D-A0A6-4E73-B574-E074EA2A733F}"/>
    <cellStyle name="Normal 7 5 2 4 3" xfId="7903" xr:uid="{6A32DD67-B85E-4ACA-8680-E657EBF91405}"/>
    <cellStyle name="Normal 7 5 2 4 4" xfId="7904" xr:uid="{6F85E1A3-0E88-4958-9FCF-81319CDDBC6A}"/>
    <cellStyle name="Normal 7 5 2 4_Plan1" xfId="7905" xr:uid="{3D8A02CE-10FC-4991-9B6E-25599747AE77}"/>
    <cellStyle name="Normal 7 5 2 5" xfId="7906" xr:uid="{E2D7EBBA-DC66-4773-AB1C-0126BB1E1324}"/>
    <cellStyle name="Normal 7 5 2 5 2" xfId="7907" xr:uid="{BD4D1F01-0724-494F-90FE-44DC7FE3F76E}"/>
    <cellStyle name="Normal 7 5 2 5 3" xfId="7908" xr:uid="{1D9093C9-9EE4-4C41-AD1E-21857A765EBF}"/>
    <cellStyle name="Normal 7 5 2 5_Plan1" xfId="7909" xr:uid="{5D776C76-8D07-42FA-B012-559F5A61505E}"/>
    <cellStyle name="Normal 7 5 2 6" xfId="7910" xr:uid="{B705F9C5-3A69-48A7-B418-09634DA0C5FC}"/>
    <cellStyle name="Normal 7 5 2 7" xfId="7911" xr:uid="{4A01A497-7EBA-47F1-8F32-55BD7E39238D}"/>
    <cellStyle name="Normal 7 5 2 8" xfId="7912" xr:uid="{E8956791-DAD0-48C6-A1E6-ABFE5D566C47}"/>
    <cellStyle name="Normal 7 5 2 9" xfId="7913" xr:uid="{3984001E-113F-46BB-B28E-6D11C92DF9A6}"/>
    <cellStyle name="Normal 7 5 2_COMPOSIÇÃO" xfId="7914" xr:uid="{43AE8504-DF9B-4728-9812-8523375C78CF}"/>
    <cellStyle name="Normal 7 5 3" xfId="7915" xr:uid="{6768B2B7-97C9-43B3-8971-8F2CBAF0F28D}"/>
    <cellStyle name="Normal 7 5 3 2" xfId="7916" xr:uid="{906C5622-3415-4483-83E0-1DFE63EF212A}"/>
    <cellStyle name="Normal 7 5 3 2 2" xfId="7917" xr:uid="{3BC9EEA2-7C8A-4C09-BB04-FD3BA297B4EF}"/>
    <cellStyle name="Normal 7 5 3 2 3" xfId="7918" xr:uid="{52580E8C-7F00-4E3F-894A-748C0979017A}"/>
    <cellStyle name="Normal 7 5 3 2_Plan1" xfId="7919" xr:uid="{5FD12935-2D1B-4F2A-909B-03BDE4994632}"/>
    <cellStyle name="Normal 7 5 3 3" xfId="7920" xr:uid="{0BD42445-8F59-46EB-848D-8623049AB54C}"/>
    <cellStyle name="Normal 7 5 3 3 2" xfId="7921" xr:uid="{BF0131B3-482D-42C4-91A1-5DE0EF29510F}"/>
    <cellStyle name="Normal 7 5 3 3 3" xfId="7922" xr:uid="{57091AB2-ADAE-44D7-9AC6-15FD8712C56E}"/>
    <cellStyle name="Normal 7 5 3 3_Plan1" xfId="7923" xr:uid="{C2861552-9E0E-4144-B565-C804315BAE60}"/>
    <cellStyle name="Normal 7 5 3 4" xfId="7924" xr:uid="{5E49DB7F-9853-448A-A75D-8062EB9A5C50}"/>
    <cellStyle name="Normal 7 5 3 5" xfId="7925" xr:uid="{59E4DD98-A51D-409B-B4CA-B7F82CF46964}"/>
    <cellStyle name="Normal 7 5 3 6" xfId="7926" xr:uid="{3A827DD0-D438-470B-BA13-08B4910135DD}"/>
    <cellStyle name="Normal 7 5 3_Plan1" xfId="7927" xr:uid="{F171B90E-6F37-499B-A79D-82BEE39D1C14}"/>
    <cellStyle name="Normal 7 5 4" xfId="7928" xr:uid="{14F31245-B077-4D3B-8A2C-30D2D8368CCD}"/>
    <cellStyle name="Normal 7 5 4 2" xfId="7929" xr:uid="{862D4868-64E4-4983-B7A3-EA20A0997517}"/>
    <cellStyle name="Normal 7 5 4 2 2" xfId="7930" xr:uid="{F063E374-A8BF-4EA6-A5C2-D6894EB45C90}"/>
    <cellStyle name="Normal 7 5 4 2 3" xfId="7931" xr:uid="{F621B20F-BDE0-43C7-85CC-5AEFB998F60D}"/>
    <cellStyle name="Normal 7 5 4 2_Plan1" xfId="7932" xr:uid="{7EF09D34-49B3-41E0-AC50-18F58CAB4519}"/>
    <cellStyle name="Normal 7 5 4 3" xfId="7933" xr:uid="{45C556C6-BAA8-4B72-B576-C14828EF36D1}"/>
    <cellStyle name="Normal 7 5 4 3 2" xfId="7934" xr:uid="{3A7EDD37-71AC-4A52-8775-CF9D2D7985F8}"/>
    <cellStyle name="Normal 7 5 4 3 3" xfId="7935" xr:uid="{3BC2DAE5-F886-4F62-9740-9B0DC351D34B}"/>
    <cellStyle name="Normal 7 5 4 3_Plan1" xfId="7936" xr:uid="{E4462FFF-D056-433C-BDB2-1F346B5BF21D}"/>
    <cellStyle name="Normal 7 5 4 4" xfId="7937" xr:uid="{255C3D53-A247-491E-A1A5-E3E0334D25A7}"/>
    <cellStyle name="Normal 7 5 4 5" xfId="7938" xr:uid="{0EF46A01-DFF5-4EF1-B45F-5BC585D8A1E8}"/>
    <cellStyle name="Normal 7 5 4 6" xfId="7939" xr:uid="{B0D3B9D2-7D40-412E-98CC-0E2AB2A131FD}"/>
    <cellStyle name="Normal 7 5 4_Plan1" xfId="7940" xr:uid="{883C4EAA-E147-4588-AF19-9FFF76CF3584}"/>
    <cellStyle name="Normal 7 5 5" xfId="7941" xr:uid="{F65D703B-F8C9-4C4F-AA1A-8C6572FD17FF}"/>
    <cellStyle name="Normal 7 5 5 2" xfId="7942" xr:uid="{8B2DF930-E6F5-4125-8B04-7AE5CD573249}"/>
    <cellStyle name="Normal 7 5 5 3" xfId="7943" xr:uid="{29ACE97F-DCDA-425D-902E-123CA8A1DE0E}"/>
    <cellStyle name="Normal 7 5 5 4" xfId="7944" xr:uid="{20FB445D-E71A-4F24-8D68-FC1B6A8FAEFA}"/>
    <cellStyle name="Normal 7 5 5_Plan1" xfId="7945" xr:uid="{C9548D48-F34C-4E22-AF5D-BE42FA6E648B}"/>
    <cellStyle name="Normal 7 5 6" xfId="7946" xr:uid="{F154BA84-B33D-48C0-B8F0-96AE39A3F7E9}"/>
    <cellStyle name="Normal 7 5 6 2" xfId="7947" xr:uid="{1C66A66A-7A35-4046-B55B-C0BD2B4B3CD9}"/>
    <cellStyle name="Normal 7 5 6 3" xfId="7948" xr:uid="{66DD5B0B-0B8D-4BD0-86DB-DACE5AF88D91}"/>
    <cellStyle name="Normal 7 5 6_Plan1" xfId="7949" xr:uid="{2B6DF8DA-03DE-46E3-B473-EEF26C570084}"/>
    <cellStyle name="Normal 7 5 7" xfId="7950" xr:uid="{D77329EF-B33C-4C43-9B9C-8B2FE164BC4B}"/>
    <cellStyle name="Normal 7 5 8" xfId="7951" xr:uid="{A1E5B854-DE59-4492-940A-E8363AB6525C}"/>
    <cellStyle name="Normal 7 5 9" xfId="7952" xr:uid="{47EA1F73-ED09-4835-AE79-9FFDC7FE65CA}"/>
    <cellStyle name="Normal 7 5_COMPOSIÇÃO" xfId="7953" xr:uid="{AA63B382-8797-4625-908E-011599D0615C}"/>
    <cellStyle name="Normal 7 6" xfId="7954" xr:uid="{7D0C9535-676B-46E3-A47D-028FC0689723}"/>
    <cellStyle name="Normal 7 6 10" xfId="7955" xr:uid="{0AEC983D-7AE4-43F5-A5C2-8926D09EC33F}"/>
    <cellStyle name="Normal 7 6 2" xfId="7956" xr:uid="{629FBA8A-9DAA-48E7-B2A3-D915EC527B59}"/>
    <cellStyle name="Normal 7 6 2 2" xfId="7957" xr:uid="{37448809-BDBC-4074-A86F-9DC2FF725627}"/>
    <cellStyle name="Normal 7 6 2 2 2" xfId="7958" xr:uid="{B9E25B87-FB46-4C22-9B33-F04A0765367A}"/>
    <cellStyle name="Normal 7 6 2 2 2 2" xfId="7959" xr:uid="{79744D30-1674-4281-9AD6-6B88BBC699E6}"/>
    <cellStyle name="Normal 7 6 2 2 2 3" xfId="7960" xr:uid="{8F95491B-522D-4E14-802B-D5EAF1AC7982}"/>
    <cellStyle name="Normal 7 6 2 2 2_Plan1" xfId="7961" xr:uid="{9A399D82-A8D0-4FFE-B3FB-D0F175A7356A}"/>
    <cellStyle name="Normal 7 6 2 2 3" xfId="7962" xr:uid="{3B0576FE-5B0D-4C35-B47D-D6735E8165DD}"/>
    <cellStyle name="Normal 7 6 2 2 3 2" xfId="7963" xr:uid="{6E790616-80D2-4BFF-A71A-965934CCD34F}"/>
    <cellStyle name="Normal 7 6 2 2 3 3" xfId="7964" xr:uid="{A62742DB-4BA6-45D4-8812-D0426C17B21C}"/>
    <cellStyle name="Normal 7 6 2 2 3_Plan1" xfId="7965" xr:uid="{4FE01F21-25D9-4F99-AAB8-DB4831A35218}"/>
    <cellStyle name="Normal 7 6 2 2 4" xfId="7966" xr:uid="{044F3C98-F735-41AA-8EFB-2688BD6070BE}"/>
    <cellStyle name="Normal 7 6 2 2 5" xfId="7967" xr:uid="{E4B925A0-2D05-4E1A-B177-B1DDA5B6E82F}"/>
    <cellStyle name="Normal 7 6 2 2 6" xfId="7968" xr:uid="{B7CF2B2D-BD72-4A3B-82E0-83F809FAFB39}"/>
    <cellStyle name="Normal 7 6 2 2_Plan1" xfId="7969" xr:uid="{B69B5AA5-8E8D-4285-B609-816578244431}"/>
    <cellStyle name="Normal 7 6 2 3" xfId="7970" xr:uid="{CDBC39B1-6167-464B-A9AE-38C1E0A18836}"/>
    <cellStyle name="Normal 7 6 2 3 2" xfId="7971" xr:uid="{E6FDE118-7B7E-40BD-A018-32033AF7E11D}"/>
    <cellStyle name="Normal 7 6 2 3 2 2" xfId="7972" xr:uid="{AC0CBB16-2B74-42C0-A4EA-1142A883BBDD}"/>
    <cellStyle name="Normal 7 6 2 3 2 3" xfId="7973" xr:uid="{7BB5E485-998C-4DE9-BCC5-9B2E045A5EF9}"/>
    <cellStyle name="Normal 7 6 2 3 2_Plan1" xfId="7974" xr:uid="{C01EE21D-FE72-46BC-BB62-068E1BDEE441}"/>
    <cellStyle name="Normal 7 6 2 3 3" xfId="7975" xr:uid="{E8324F35-B899-417E-8334-6D8A6EE0B9FA}"/>
    <cellStyle name="Normal 7 6 2 3 3 2" xfId="7976" xr:uid="{A56CFDA6-6135-48FD-8F5D-17F1EBEDA2B2}"/>
    <cellStyle name="Normal 7 6 2 3 3 3" xfId="7977" xr:uid="{1D45B6E6-D2D1-441D-9737-7D8929CDC3C3}"/>
    <cellStyle name="Normal 7 6 2 3 3_Plan1" xfId="7978" xr:uid="{1B4A3792-CA54-4775-A1F7-5B60FAAC3F42}"/>
    <cellStyle name="Normal 7 6 2 3 4" xfId="7979" xr:uid="{96BA3A0A-1D3E-4D82-96C2-345BD05D3FF9}"/>
    <cellStyle name="Normal 7 6 2 3 5" xfId="7980" xr:uid="{5B08351B-AA45-4B5F-AAEB-997EC71E1862}"/>
    <cellStyle name="Normal 7 6 2 3 6" xfId="7981" xr:uid="{1B71EEDD-6281-421A-A733-1D5E548ABC26}"/>
    <cellStyle name="Normal 7 6 2 3_Plan1" xfId="7982" xr:uid="{E4F0C7D6-DABA-4151-827D-4A2851F45DD5}"/>
    <cellStyle name="Normal 7 6 2 4" xfId="7983" xr:uid="{29DA5D53-86F3-4079-A1C0-452B9196B0B7}"/>
    <cellStyle name="Normal 7 6 2 4 2" xfId="7984" xr:uid="{0F474C96-E588-41DE-BCEF-3C77C310021A}"/>
    <cellStyle name="Normal 7 6 2 4 3" xfId="7985" xr:uid="{C472742B-E214-4385-A84C-510EEF726331}"/>
    <cellStyle name="Normal 7 6 2 4 4" xfId="7986" xr:uid="{89D4DB91-A62C-40C9-BE4F-A84B60F1AE81}"/>
    <cellStyle name="Normal 7 6 2 4_Plan1" xfId="7987" xr:uid="{0B71EBBE-0B4B-4759-973B-3166C92421B8}"/>
    <cellStyle name="Normal 7 6 2 5" xfId="7988" xr:uid="{E7883920-22A8-49ED-BD28-7887FCA9F094}"/>
    <cellStyle name="Normal 7 6 2 5 2" xfId="7989" xr:uid="{CEFE9F2A-5CC2-4469-95B7-6A3B741133BF}"/>
    <cellStyle name="Normal 7 6 2 5 3" xfId="7990" xr:uid="{C1E20BC3-6BF5-4FD8-8912-0D62C8819384}"/>
    <cellStyle name="Normal 7 6 2 5_Plan1" xfId="7991" xr:uid="{88AF119D-B442-4FF7-AA8C-FA6D8CA78E78}"/>
    <cellStyle name="Normal 7 6 2 6" xfId="7992" xr:uid="{74BD07DF-BED8-47BB-92C3-0ABB9EE65D81}"/>
    <cellStyle name="Normal 7 6 2 7" xfId="7993" xr:uid="{F7301B9D-9CA6-4E06-80B0-0A9115A9BFEB}"/>
    <cellStyle name="Normal 7 6 2 8" xfId="7994" xr:uid="{F7CF5A51-3301-4390-B8A5-147F4331393B}"/>
    <cellStyle name="Normal 7 6 2 9" xfId="7995" xr:uid="{49CFE39D-3A8A-4357-9601-31E98956945E}"/>
    <cellStyle name="Normal 7 6 2_COMPOSIÇÃO" xfId="7996" xr:uid="{974915F4-4DBC-4F55-B48D-94DA9FD47D34}"/>
    <cellStyle name="Normal 7 6 3" xfId="7997" xr:uid="{BFFB3659-7FD5-4D8B-ABB2-562AA2C45471}"/>
    <cellStyle name="Normal 7 6 3 2" xfId="7998" xr:uid="{44FEB479-8FFF-4483-9B6C-6E2946EF58E4}"/>
    <cellStyle name="Normal 7 6 3 2 2" xfId="7999" xr:uid="{E5AFBDBB-AC61-4F00-8468-CA55A23E4267}"/>
    <cellStyle name="Normal 7 6 3 2 3" xfId="8000" xr:uid="{F053B0ED-A5A8-4338-8251-D5F7C623CE5C}"/>
    <cellStyle name="Normal 7 6 3 2_Plan1" xfId="8001" xr:uid="{09B94A95-FDFA-40E2-AF48-5B09DC4327C3}"/>
    <cellStyle name="Normal 7 6 3 3" xfId="8002" xr:uid="{726B541B-E4E3-4996-A18D-47AA93D53A4C}"/>
    <cellStyle name="Normal 7 6 3 3 2" xfId="8003" xr:uid="{DF0E75C0-7C88-4834-BFCC-20CDED324A0B}"/>
    <cellStyle name="Normal 7 6 3 3 3" xfId="8004" xr:uid="{0216976A-BD34-4C85-A581-0C6C1755E494}"/>
    <cellStyle name="Normal 7 6 3 3_Plan1" xfId="8005" xr:uid="{70AF27F4-93AB-4601-899E-7B6AD11BC23C}"/>
    <cellStyle name="Normal 7 6 3 4" xfId="8006" xr:uid="{B7BA4966-FE62-4F34-A1F8-12B1582C07CA}"/>
    <cellStyle name="Normal 7 6 3 5" xfId="8007" xr:uid="{A39969BF-CA87-4A38-BA4D-D204EFD119E3}"/>
    <cellStyle name="Normal 7 6 3 6" xfId="8008" xr:uid="{DA328B66-CDEB-4B8C-94F8-FBF7D2D22650}"/>
    <cellStyle name="Normal 7 6 3_Plan1" xfId="8009" xr:uid="{3511D4E2-B826-4B5D-886C-E629D96B3105}"/>
    <cellStyle name="Normal 7 6 4" xfId="8010" xr:uid="{E14E2BDE-47DA-43FF-9C84-885781C2E049}"/>
    <cellStyle name="Normal 7 6 4 2" xfId="8011" xr:uid="{79D404AC-162F-427F-AC2C-25FF3E058D2B}"/>
    <cellStyle name="Normal 7 6 4 2 2" xfId="8012" xr:uid="{22A75C2F-8BF7-41E7-ADCC-56D7D3839C37}"/>
    <cellStyle name="Normal 7 6 4 2 3" xfId="8013" xr:uid="{721BB5B7-0A90-455A-90ED-4A2AEB0EE001}"/>
    <cellStyle name="Normal 7 6 4 2_Plan1" xfId="8014" xr:uid="{7AAD044F-3BD2-4CBE-B75B-FA616CB44DB0}"/>
    <cellStyle name="Normal 7 6 4 3" xfId="8015" xr:uid="{D3A50CB0-8733-4B94-9493-89997F885D77}"/>
    <cellStyle name="Normal 7 6 4 3 2" xfId="8016" xr:uid="{C93627A6-BD99-4714-ACAE-1F91F2626AC1}"/>
    <cellStyle name="Normal 7 6 4 3 3" xfId="8017" xr:uid="{0C9B2F4E-2976-47A6-8FE9-73DE063C9204}"/>
    <cellStyle name="Normal 7 6 4 3_Plan1" xfId="8018" xr:uid="{9930DAF9-E55B-48AA-8590-BE512D7BA989}"/>
    <cellStyle name="Normal 7 6 4 4" xfId="8019" xr:uid="{161442BE-30D4-4A4A-ABDF-DD6B059EEB42}"/>
    <cellStyle name="Normal 7 6 4 5" xfId="8020" xr:uid="{55F89599-6B47-4EFC-8187-FE323C2A8DCF}"/>
    <cellStyle name="Normal 7 6 4 6" xfId="8021" xr:uid="{A492C5B7-8BC9-4DA7-B8FE-A5D94B93CCDF}"/>
    <cellStyle name="Normal 7 6 4_Plan1" xfId="8022" xr:uid="{F571B18A-C18E-4327-81C4-A40166D0E5D5}"/>
    <cellStyle name="Normal 7 6 5" xfId="8023" xr:uid="{7234D964-CE9F-43A9-BABF-D67C3603F2B1}"/>
    <cellStyle name="Normal 7 6 5 2" xfId="8024" xr:uid="{7B7F17A6-CB3F-4ADD-BE84-7DC6C4E45A58}"/>
    <cellStyle name="Normal 7 6 5 3" xfId="8025" xr:uid="{C508B4D3-7B0C-4065-B25F-1CC0893253DD}"/>
    <cellStyle name="Normal 7 6 5 4" xfId="8026" xr:uid="{2C6BFE41-A3FF-45F7-B833-FBF1F724ABF5}"/>
    <cellStyle name="Normal 7 6 5_Plan1" xfId="8027" xr:uid="{CB5E356A-B7C6-4E80-9A48-D41274C9EA3C}"/>
    <cellStyle name="Normal 7 6 6" xfId="8028" xr:uid="{9BDD7F71-1F15-4AEE-946F-3D3E3DDFC7DF}"/>
    <cellStyle name="Normal 7 6 6 2" xfId="8029" xr:uid="{07CD3166-2B05-45D0-9FFB-CCF26748C07C}"/>
    <cellStyle name="Normal 7 6 6 3" xfId="8030" xr:uid="{6E2A5699-2499-45B2-AD38-3A3B6F688D01}"/>
    <cellStyle name="Normal 7 6 6_Plan1" xfId="8031" xr:uid="{166B02EE-CFF7-4DB9-A28C-46914A81BFC5}"/>
    <cellStyle name="Normal 7 6 7" xfId="8032" xr:uid="{737AF7DC-35B9-456D-8FD4-790265FD0EB7}"/>
    <cellStyle name="Normal 7 6 8" xfId="8033" xr:uid="{FC4C5317-5895-4ECE-BECA-016CB51C9C0F}"/>
    <cellStyle name="Normal 7 6 9" xfId="8034" xr:uid="{33A7FD5D-A206-4FA9-9EF3-DA362DE80717}"/>
    <cellStyle name="Normal 7 6_COMPOSIÇÃO" xfId="8035" xr:uid="{B5CA70C9-B9AF-425A-838C-D4FAD77C912E}"/>
    <cellStyle name="Normal 7 7" xfId="8036" xr:uid="{1D008BF7-B97B-41BD-8A7C-ECA2BBCE3FFE}"/>
    <cellStyle name="Normal 7 7 2" xfId="8037" xr:uid="{4566625D-B513-45FA-A65A-23821315C727}"/>
    <cellStyle name="Normal 7 7_Plan1" xfId="8038" xr:uid="{57051A1B-1C18-44E6-981C-8ECF0891E396}"/>
    <cellStyle name="Normal 7 8" xfId="8039" xr:uid="{3D671970-3DCF-4B5F-A696-36A1C4829264}"/>
    <cellStyle name="Normal 7 9" xfId="8040" xr:uid="{1C92A02F-3465-4258-82A8-B995157EDE02}"/>
    <cellStyle name="Normal 7_Plan1" xfId="8041" xr:uid="{D1F93D4A-6976-4132-84A0-49C18FCB3076}"/>
    <cellStyle name="Normal 8" xfId="8042" xr:uid="{4D9D0AF1-66B8-4C7E-ADEE-8915E80D6052}"/>
    <cellStyle name="Normal 8 10" xfId="8043" xr:uid="{1A14D5ED-E651-4183-9A69-2DAF9B7B2A3B}"/>
    <cellStyle name="Normal 8 11" xfId="8044" xr:uid="{4275BD49-5A7D-489C-A555-CCDDA653D6A9}"/>
    <cellStyle name="Normal 8 12" xfId="8045" xr:uid="{817FD06D-E330-4EB4-8722-604CF14927EE}"/>
    <cellStyle name="Normal 8 13" xfId="8046" xr:uid="{0E362542-667A-4E41-8C49-97BB3D860AC1}"/>
    <cellStyle name="Normal 8 14" xfId="8047" xr:uid="{B239C900-1736-452E-BCE6-E1ADBCEE8D56}"/>
    <cellStyle name="Normal 8 2" xfId="8048" xr:uid="{7ACA33BD-D917-46D5-A8AD-97D9F17E5885}"/>
    <cellStyle name="Normal 8 2 10" xfId="8049" xr:uid="{7A4170B8-9559-4191-9E22-DF538E8D80B3}"/>
    <cellStyle name="Normal 8 2 2" xfId="8050" xr:uid="{D70CD306-9235-4D66-AF1F-46A448F534F9}"/>
    <cellStyle name="Normal 8 2 2 2" xfId="8051" xr:uid="{7AAA74F2-7B76-4A8A-ABD4-D73E7CB7E4F6}"/>
    <cellStyle name="Normal 8 2 2 2 2" xfId="8052" xr:uid="{35E018A1-B16D-4471-9A1A-AEA4661B3AEA}"/>
    <cellStyle name="Normal 8 2 2 2 2 2" xfId="8053" xr:uid="{ACA56D57-A52F-43A7-9AFE-5C912B0694BA}"/>
    <cellStyle name="Normal 8 2 2 2 2 3" xfId="8054" xr:uid="{8C8993B8-268B-4CEA-9C41-815B6378CC8C}"/>
    <cellStyle name="Normal 8 2 2 2 2_Plan1" xfId="8055" xr:uid="{F0B7A35E-E541-409D-8E07-0420FB9BCF9F}"/>
    <cellStyle name="Normal 8 2 2 2 3" xfId="8056" xr:uid="{F4BF656D-EFFA-4F95-8A64-6AC02D5BFA3A}"/>
    <cellStyle name="Normal 8 2 2 2 3 2" xfId="8057" xr:uid="{D7699750-10D5-4A26-A3AF-7449C879CCAB}"/>
    <cellStyle name="Normal 8 2 2 2 3 3" xfId="8058" xr:uid="{E7617314-CB4E-4418-A4E4-2CF8DD39B3CC}"/>
    <cellStyle name="Normal 8 2 2 2 3_Plan1" xfId="8059" xr:uid="{2EEFE98D-B84B-4D0B-986D-17C2AED415FB}"/>
    <cellStyle name="Normal 8 2 2 2 4" xfId="8060" xr:uid="{4C075A39-87FD-40EE-A84A-C8FCE4969F37}"/>
    <cellStyle name="Normal 8 2 2 2 5" xfId="8061" xr:uid="{1E392063-B510-499F-8C15-39A3A8BA3A5A}"/>
    <cellStyle name="Normal 8 2 2 2 6" xfId="8062" xr:uid="{C51C7D63-5B27-47B2-8F6F-BBEC4EF8060A}"/>
    <cellStyle name="Normal 8 2 2 2_Plan1" xfId="8063" xr:uid="{B54B3DD0-4059-4009-9476-3F399741177A}"/>
    <cellStyle name="Normal 8 2 2 3" xfId="8064" xr:uid="{20F7CAE0-7D51-4BFA-960E-93B4B73ED8D1}"/>
    <cellStyle name="Normal 8 2 2 3 2" xfId="8065" xr:uid="{F1634138-0136-4AE4-8A5A-614F1E608F03}"/>
    <cellStyle name="Normal 8 2 2 3 2 2" xfId="8066" xr:uid="{1A6C6E16-D2A8-45D9-8CB9-6502BF2C5A22}"/>
    <cellStyle name="Normal 8 2 2 3 2 3" xfId="8067" xr:uid="{D0FD3F15-59AB-416B-BECF-ED1A34217496}"/>
    <cellStyle name="Normal 8 2 2 3 2_Plan1" xfId="8068" xr:uid="{25A326B8-85C6-4C82-8327-6F6CCB47712C}"/>
    <cellStyle name="Normal 8 2 2 3 3" xfId="8069" xr:uid="{0670E5D1-D441-4713-BA54-6F31C14E9379}"/>
    <cellStyle name="Normal 8 2 2 3 3 2" xfId="8070" xr:uid="{992D8D58-3129-44F5-9AC6-286AA1A38306}"/>
    <cellStyle name="Normal 8 2 2 3 3 3" xfId="8071" xr:uid="{F61A8C03-E447-4B7F-B234-DD233DBE1577}"/>
    <cellStyle name="Normal 8 2 2 3 3_Plan1" xfId="8072" xr:uid="{4FC02270-7098-4C07-9F1D-2C425B85F742}"/>
    <cellStyle name="Normal 8 2 2 3 4" xfId="8073" xr:uid="{BF8ABFC0-4544-4F5D-ABF0-F7895F8ADD03}"/>
    <cellStyle name="Normal 8 2 2 3 5" xfId="8074" xr:uid="{6D529106-4D59-4331-821F-3C1A7D0836FA}"/>
    <cellStyle name="Normal 8 2 2 3 6" xfId="8075" xr:uid="{11320B9B-1626-4392-AED2-817257CF8E8D}"/>
    <cellStyle name="Normal 8 2 2 3_Plan1" xfId="8076" xr:uid="{873A828E-3B3B-4D02-9985-D09CD08C9567}"/>
    <cellStyle name="Normal 8 2 2 4" xfId="8077" xr:uid="{66EED17E-2C3F-4337-97BC-832DE31C9E92}"/>
    <cellStyle name="Normal 8 2 2 4 2" xfId="8078" xr:uid="{0B72913E-64B1-4FDE-AF85-29BD71497637}"/>
    <cellStyle name="Normal 8 2 2 4 3" xfId="8079" xr:uid="{23F480F4-F7B5-49C1-AF7F-4D02BC27542E}"/>
    <cellStyle name="Normal 8 2 2 4 4" xfId="8080" xr:uid="{62F30ED3-E465-4C1A-B4FC-3F953CD08824}"/>
    <cellStyle name="Normal 8 2 2 4_Plan1" xfId="8081" xr:uid="{CAEAFB12-2E90-468B-BFE4-4EE00CFC6382}"/>
    <cellStyle name="Normal 8 2 2 5" xfId="8082" xr:uid="{57F3709B-AB6D-4B0A-BCDC-7F9E47C0B6B9}"/>
    <cellStyle name="Normal 8 2 2 5 2" xfId="8083" xr:uid="{6A34ECAF-E6D0-450A-B117-62D2401962E3}"/>
    <cellStyle name="Normal 8 2 2 5 3" xfId="8084" xr:uid="{4ED07A2F-F073-4A18-9EB3-18CDD373E778}"/>
    <cellStyle name="Normal 8 2 2 5_Plan1" xfId="8085" xr:uid="{0447E4ED-F981-4363-97DA-26FFA5F7B757}"/>
    <cellStyle name="Normal 8 2 2 6" xfId="8086" xr:uid="{86B0EB6F-CD77-4A61-9401-BA393C9EC260}"/>
    <cellStyle name="Normal 8 2 2 7" xfId="8087" xr:uid="{B2A506E4-DAFC-4D09-AEFF-38D5C2D18B94}"/>
    <cellStyle name="Normal 8 2 2 8" xfId="8088" xr:uid="{3FC75CC7-DBF2-4D85-BDA3-2C8C72463768}"/>
    <cellStyle name="Normal 8 2 2 9" xfId="8089" xr:uid="{15DE057D-9F82-4322-A4C5-305EF67E4B43}"/>
    <cellStyle name="Normal 8 2 2_COMPOSIÇÃO" xfId="8090" xr:uid="{191402E0-6D7C-4AD3-8A85-CDBD9424BA97}"/>
    <cellStyle name="Normal 8 2 3" xfId="8091" xr:uid="{B55E1F44-FCD4-41FB-9E58-5DBDE107D582}"/>
    <cellStyle name="Normal 8 2 3 2" xfId="8092" xr:uid="{B120256D-A9A3-4AC9-B2AD-6E4EA7EEF3C5}"/>
    <cellStyle name="Normal 8 2 3 2 2" xfId="8093" xr:uid="{D9CA5266-CFC2-427B-8788-0D924CA05F86}"/>
    <cellStyle name="Normal 8 2 3 2 3" xfId="8094" xr:uid="{0B39E821-A7DE-433E-B383-EC5513F0E399}"/>
    <cellStyle name="Normal 8 2 3 2_Plan1" xfId="8095" xr:uid="{F940061F-B9D9-43B7-9FCF-AFCDDFD4244D}"/>
    <cellStyle name="Normal 8 2 3 3" xfId="8096" xr:uid="{FEF0D246-61C6-4DE2-BB41-08709BBC0171}"/>
    <cellStyle name="Normal 8 2 3 3 2" xfId="8097" xr:uid="{19ECF293-328E-4205-A1DC-C38819941C18}"/>
    <cellStyle name="Normal 8 2 3 3 3" xfId="8098" xr:uid="{8F88E357-2395-4145-89C3-FD9E00CE1557}"/>
    <cellStyle name="Normal 8 2 3 3_Plan1" xfId="8099" xr:uid="{4E0DD245-BB25-4127-8FB9-9DBD45EB6A1C}"/>
    <cellStyle name="Normal 8 2 3 4" xfId="8100" xr:uid="{ECC7BE38-1309-407B-97BF-65BAB685B769}"/>
    <cellStyle name="Normal 8 2 3 5" xfId="8101" xr:uid="{5E76DEC5-E5B7-418E-9E63-DFEEA700E0F4}"/>
    <cellStyle name="Normal 8 2 3 6" xfId="8102" xr:uid="{0B6CCC32-7897-454D-9A92-941B522CEA96}"/>
    <cellStyle name="Normal 8 2 3_Plan1" xfId="8103" xr:uid="{1AF5F508-E255-4CD3-AECA-4246AD129B71}"/>
    <cellStyle name="Normal 8 2 4" xfId="8104" xr:uid="{1DE36887-CD15-4E35-8838-AB742C885B71}"/>
    <cellStyle name="Normal 8 2 4 2" xfId="8105" xr:uid="{9699C187-39DD-40B2-86D2-C523CC968297}"/>
    <cellStyle name="Normal 8 2 4 2 2" xfId="8106" xr:uid="{43DBFDD7-7E18-477F-A693-95AE37FD7328}"/>
    <cellStyle name="Normal 8 2 4 2 3" xfId="8107" xr:uid="{8C0E2BF6-AFD0-4586-9B3B-39248C49AAFF}"/>
    <cellStyle name="Normal 8 2 4 2_Plan1" xfId="8108" xr:uid="{05902619-FF1A-4C60-9A85-4BA1414B1FCD}"/>
    <cellStyle name="Normal 8 2 4 3" xfId="8109" xr:uid="{FC6879C8-0930-44EF-907C-F47862975E04}"/>
    <cellStyle name="Normal 8 2 4 3 2" xfId="8110" xr:uid="{F468059D-6224-433F-89B9-BECD99FFE9DA}"/>
    <cellStyle name="Normal 8 2 4 3 3" xfId="8111" xr:uid="{D2CAD592-5013-4EBE-AA76-68DC1178B6A8}"/>
    <cellStyle name="Normal 8 2 4 3_Plan1" xfId="8112" xr:uid="{625DA519-A988-47E7-AFD0-7DF2A950D8A5}"/>
    <cellStyle name="Normal 8 2 4 4" xfId="8113" xr:uid="{F0DA9B56-815D-4773-B3EC-5FAE139012AA}"/>
    <cellStyle name="Normal 8 2 4 5" xfId="8114" xr:uid="{2DE29FAF-760D-494E-B233-F4E2B307BAEF}"/>
    <cellStyle name="Normal 8 2 4 6" xfId="8115" xr:uid="{41055ED3-EF2A-4079-BDF1-F60F6DF82E25}"/>
    <cellStyle name="Normal 8 2 4_Plan1" xfId="8116" xr:uid="{957540DF-44B8-44B7-8661-C6C61AA4DDE8}"/>
    <cellStyle name="Normal 8 2 5" xfId="8117" xr:uid="{20893B23-4B57-4A13-8800-7C53C23637F4}"/>
    <cellStyle name="Normal 8 2 5 2" xfId="8118" xr:uid="{449262B9-3A03-40FB-B039-0E06894CE2F4}"/>
    <cellStyle name="Normal 8 2 5 3" xfId="8119" xr:uid="{88303CF6-4F79-4965-8398-6DC95A1E5C59}"/>
    <cellStyle name="Normal 8 2 5 4" xfId="8120" xr:uid="{CB2A70AC-26A6-4A9D-98A8-367B876C3F28}"/>
    <cellStyle name="Normal 8 2 5_Plan1" xfId="8121" xr:uid="{A53D6740-274E-4D2B-B2F0-606C4A23F34D}"/>
    <cellStyle name="Normal 8 2 6" xfId="8122" xr:uid="{BE837FF5-089C-4DFC-901A-3B3E992384D3}"/>
    <cellStyle name="Normal 8 2 6 2" xfId="8123" xr:uid="{9EC41104-DFA0-4D06-9672-C95348F6ADA6}"/>
    <cellStyle name="Normal 8 2 6 3" xfId="8124" xr:uid="{716DF318-D695-4FC2-9C36-EEC088DF204F}"/>
    <cellStyle name="Normal 8 2 6_Plan1" xfId="8125" xr:uid="{B6191343-FC5B-4BDF-BAC3-3843044A7AA6}"/>
    <cellStyle name="Normal 8 2 7" xfId="8126" xr:uid="{7430FDC7-17E8-4BBB-A1AD-94AC4911862C}"/>
    <cellStyle name="Normal 8 2 8" xfId="8127" xr:uid="{1DC249FE-A09F-4D8E-A775-0C0AE205258F}"/>
    <cellStyle name="Normal 8 2 9" xfId="8128" xr:uid="{5276C4D8-7245-478D-8F29-A4C434FA1136}"/>
    <cellStyle name="Normal 8 2_COMPOSIÇÃO" xfId="8129" xr:uid="{55014FD1-9C95-4D2D-831F-33DF0FC63BCE}"/>
    <cellStyle name="Normal 8 3" xfId="8130" xr:uid="{A2DE425D-8CC8-48FD-8010-ADEDF94ADDE7}"/>
    <cellStyle name="Normal 8 3 10" xfId="8131" xr:uid="{BF5B8839-8C5F-4812-B46F-1FF4792AE8D6}"/>
    <cellStyle name="Normal 8 3 2" xfId="8132" xr:uid="{5610ABDF-60EC-4B07-AA99-569DEF04F6AA}"/>
    <cellStyle name="Normal 8 3 2 2" xfId="8133" xr:uid="{D538968F-D3E7-4A30-9A3D-F1E152D382C1}"/>
    <cellStyle name="Normal 8 3 2 2 2" xfId="8134" xr:uid="{5F46F981-B10D-4D53-A489-E83B075CEFFE}"/>
    <cellStyle name="Normal 8 3 2 2 2 2" xfId="8135" xr:uid="{247BF6CB-0883-48C9-8967-987C54A9DF89}"/>
    <cellStyle name="Normal 8 3 2 2 2 3" xfId="8136" xr:uid="{D3831DF7-E38F-44A1-912B-7192C641EC87}"/>
    <cellStyle name="Normal 8 3 2 2 2_Plan1" xfId="8137" xr:uid="{7080FAD0-02B1-43F6-9F22-24832E884981}"/>
    <cellStyle name="Normal 8 3 2 2 3" xfId="8138" xr:uid="{7C0A585F-5374-4011-905A-1EC38DFC6FF5}"/>
    <cellStyle name="Normal 8 3 2 2 3 2" xfId="8139" xr:uid="{54D3A868-D740-445A-81E3-0AED42E32C67}"/>
    <cellStyle name="Normal 8 3 2 2 3 3" xfId="8140" xr:uid="{4B844FBA-3C8B-45EC-A05B-4B804F9EB458}"/>
    <cellStyle name="Normal 8 3 2 2 3_Plan1" xfId="8141" xr:uid="{3BA92B52-8620-4ADC-87FF-DCE3ABDB9E11}"/>
    <cellStyle name="Normal 8 3 2 2 4" xfId="8142" xr:uid="{07FEA8A6-9603-4153-811E-F77DC09C2C1A}"/>
    <cellStyle name="Normal 8 3 2 2 5" xfId="8143" xr:uid="{802A7AAA-B22A-4E51-B4A3-D957841A6037}"/>
    <cellStyle name="Normal 8 3 2 2 6" xfId="8144" xr:uid="{C60A99DD-2BD3-4CD2-BD5D-5826A4F8CFE0}"/>
    <cellStyle name="Normal 8 3 2 2_Plan1" xfId="8145" xr:uid="{63CD1589-EDFE-4D55-A031-0F4CAFFF9109}"/>
    <cellStyle name="Normal 8 3 2 3" xfId="8146" xr:uid="{D77D2D01-4604-4E03-9765-E6087AC98A12}"/>
    <cellStyle name="Normal 8 3 2 3 2" xfId="8147" xr:uid="{5E86FF3B-B375-4506-8A1D-BE5285A62F91}"/>
    <cellStyle name="Normal 8 3 2 3 2 2" xfId="8148" xr:uid="{C721514C-7798-4531-A1B4-9E0CEEE5D3BD}"/>
    <cellStyle name="Normal 8 3 2 3 2 3" xfId="8149" xr:uid="{DD2D07DD-5CFB-40E7-A46B-FFD45F9AB666}"/>
    <cellStyle name="Normal 8 3 2 3 2_Plan1" xfId="8150" xr:uid="{AD3306F3-6844-43D8-9292-51F3518BDD7D}"/>
    <cellStyle name="Normal 8 3 2 3 3" xfId="8151" xr:uid="{37A9806D-AD38-4838-8608-6AE1CE772BDB}"/>
    <cellStyle name="Normal 8 3 2 3 3 2" xfId="8152" xr:uid="{F0F5543E-045A-4608-9B41-B9CB0D577E95}"/>
    <cellStyle name="Normal 8 3 2 3 3 3" xfId="8153" xr:uid="{EA8988A0-5EB5-4371-A055-7C5BD7147693}"/>
    <cellStyle name="Normal 8 3 2 3 3_Plan1" xfId="8154" xr:uid="{25FE391C-BFD5-4E71-8679-B2F53799CC98}"/>
    <cellStyle name="Normal 8 3 2 3 4" xfId="8155" xr:uid="{C8FA2C0A-35B9-4D38-A263-3EF29FA7CAD6}"/>
    <cellStyle name="Normal 8 3 2 3 5" xfId="8156" xr:uid="{C97ABA31-0B44-41C7-BFB5-D4DEB291F81A}"/>
    <cellStyle name="Normal 8 3 2 3 6" xfId="8157" xr:uid="{561A6873-B3A7-4F05-8F05-66F464F48625}"/>
    <cellStyle name="Normal 8 3 2 3_Plan1" xfId="8158" xr:uid="{FEC3220A-F604-4BE7-8DDD-27BF8F70E9FB}"/>
    <cellStyle name="Normal 8 3 2 4" xfId="8159" xr:uid="{5AD57FA7-6A31-4D3A-BDF9-9715941B022B}"/>
    <cellStyle name="Normal 8 3 2 4 2" xfId="8160" xr:uid="{C0354072-69FB-4EEC-9813-13766D8881E8}"/>
    <cellStyle name="Normal 8 3 2 4 3" xfId="8161" xr:uid="{3285BA8F-A492-4978-8E6E-4457E60EB0CE}"/>
    <cellStyle name="Normal 8 3 2 4 4" xfId="8162" xr:uid="{E336A62E-B6A2-4548-BABE-509A9DB16C9A}"/>
    <cellStyle name="Normal 8 3 2 4_Plan1" xfId="8163" xr:uid="{85BA780F-964B-4DFF-A0C6-2F8CBE069E42}"/>
    <cellStyle name="Normal 8 3 2 5" xfId="8164" xr:uid="{3B810E44-5BAC-4255-987A-B45EDEF4AF5F}"/>
    <cellStyle name="Normal 8 3 2 5 2" xfId="8165" xr:uid="{67BD0305-7FDC-4FB9-A572-1611FF0038D6}"/>
    <cellStyle name="Normal 8 3 2 5 3" xfId="8166" xr:uid="{7ED3B9F6-C037-450C-8738-EC9A0C79BB34}"/>
    <cellStyle name="Normal 8 3 2 5_Plan1" xfId="8167" xr:uid="{AA621F83-F885-4B3C-9E9B-330FC263C05F}"/>
    <cellStyle name="Normal 8 3 2 6" xfId="8168" xr:uid="{5C5D13E7-E031-4D5E-893D-61665FC95BF2}"/>
    <cellStyle name="Normal 8 3 2 7" xfId="8169" xr:uid="{2B4209DB-8C5A-4C46-A585-3DD78B806990}"/>
    <cellStyle name="Normal 8 3 2 8" xfId="8170" xr:uid="{12932679-81AF-4CF4-B395-7448FD42B9E8}"/>
    <cellStyle name="Normal 8 3 2 9" xfId="8171" xr:uid="{CEB29762-76A3-4CBA-A1D5-D475A1EE9A9D}"/>
    <cellStyle name="Normal 8 3 2_COMPOSIÇÃO" xfId="8172" xr:uid="{682F009E-3F0C-409C-A5FB-9F26DF4F9458}"/>
    <cellStyle name="Normal 8 3 3" xfId="8173" xr:uid="{5220B1DA-3914-4FD3-9F94-0497BAFA81A6}"/>
    <cellStyle name="Normal 8 3 3 2" xfId="8174" xr:uid="{335AD712-C3DA-4938-AC62-2833789C0D73}"/>
    <cellStyle name="Normal 8 3 3 2 2" xfId="8175" xr:uid="{07818948-BAAD-4446-948D-CC961B87893C}"/>
    <cellStyle name="Normal 8 3 3 2 3" xfId="8176" xr:uid="{72E15431-6B57-476F-9A34-A4541F411FDD}"/>
    <cellStyle name="Normal 8 3 3 2_Plan1" xfId="8177" xr:uid="{0827F7DC-22F2-41E6-AD56-19492E1CCEE3}"/>
    <cellStyle name="Normal 8 3 3 3" xfId="8178" xr:uid="{65A5CBDA-C81F-4CA8-A956-6993E00003A0}"/>
    <cellStyle name="Normal 8 3 3 3 2" xfId="8179" xr:uid="{342D5C6C-F7C2-4EDC-A9EA-9EC955112D95}"/>
    <cellStyle name="Normal 8 3 3 3 3" xfId="8180" xr:uid="{3888195B-0830-4B38-A0D1-AB488D835602}"/>
    <cellStyle name="Normal 8 3 3 3_Plan1" xfId="8181" xr:uid="{AEDE879E-3147-4F1C-BD59-6B71C6AD7BBD}"/>
    <cellStyle name="Normal 8 3 3 4" xfId="8182" xr:uid="{612768B6-756E-4202-99E7-33217017497A}"/>
    <cellStyle name="Normal 8 3 3 5" xfId="8183" xr:uid="{8D5802A5-3206-4C89-AE23-9E1EB5BB9ABA}"/>
    <cellStyle name="Normal 8 3 3 6" xfId="8184" xr:uid="{56999278-7ADF-4548-A713-C83B05D819B2}"/>
    <cellStyle name="Normal 8 3 3_Plan1" xfId="8185" xr:uid="{9DD5D8E4-08FB-4A66-92F8-55EC852E9FDF}"/>
    <cellStyle name="Normal 8 3 4" xfId="8186" xr:uid="{7552A817-699A-4BCD-A8D8-5F6159E9C1A6}"/>
    <cellStyle name="Normal 8 3 4 2" xfId="8187" xr:uid="{914F9913-A4A8-41B6-A754-D92BB7D2C132}"/>
    <cellStyle name="Normal 8 3 4 2 2" xfId="8188" xr:uid="{7F62720D-4F40-4D4D-AB61-98C4EA7911DB}"/>
    <cellStyle name="Normal 8 3 4 2 3" xfId="8189" xr:uid="{43C4E79F-944F-4443-B123-C12B9EC13C1D}"/>
    <cellStyle name="Normal 8 3 4 2_Plan1" xfId="8190" xr:uid="{30D9A3B4-7EC7-4B31-B0F5-417A827AB572}"/>
    <cellStyle name="Normal 8 3 4 3" xfId="8191" xr:uid="{0FC67510-573E-4509-A46F-D406F4285397}"/>
    <cellStyle name="Normal 8 3 4 3 2" xfId="8192" xr:uid="{BD889CD0-C5DC-4D51-9AEB-7B1E58423B8E}"/>
    <cellStyle name="Normal 8 3 4 3 3" xfId="8193" xr:uid="{FC225015-4B6B-4C3B-8979-5822F305ABDC}"/>
    <cellStyle name="Normal 8 3 4 3_Plan1" xfId="8194" xr:uid="{B68CADBA-A34E-4DFC-8A4D-1B5795D1B669}"/>
    <cellStyle name="Normal 8 3 4 4" xfId="8195" xr:uid="{1A501377-E672-466C-92FC-672FEAC9275D}"/>
    <cellStyle name="Normal 8 3 4 5" xfId="8196" xr:uid="{B3AE0466-3EFC-4112-8D8B-AC5062AE7F20}"/>
    <cellStyle name="Normal 8 3 4 6" xfId="8197" xr:uid="{F53BA1E6-58A2-4638-84C6-02A459C4FB8D}"/>
    <cellStyle name="Normal 8 3 4_Plan1" xfId="8198" xr:uid="{40028628-9388-40AE-8968-75949CCB6CDC}"/>
    <cellStyle name="Normal 8 3 5" xfId="8199" xr:uid="{A7D8CFA3-9B58-4200-BEC0-FF6E3E4390CB}"/>
    <cellStyle name="Normal 8 3 5 2" xfId="8200" xr:uid="{D23B889D-17CC-4784-8E20-37CA833F80D3}"/>
    <cellStyle name="Normal 8 3 5 3" xfId="8201" xr:uid="{48CAF91A-AF33-4B2C-B213-A3896DBE64BA}"/>
    <cellStyle name="Normal 8 3 5 4" xfId="8202" xr:uid="{E5E9D057-4F09-4BE8-9BC7-4482A6033B90}"/>
    <cellStyle name="Normal 8 3 5_Plan1" xfId="8203" xr:uid="{18D838BC-49B3-41E9-964F-D695335AE062}"/>
    <cellStyle name="Normal 8 3 6" xfId="8204" xr:uid="{D257CF8B-40B9-49AA-90C3-08592C9C5912}"/>
    <cellStyle name="Normal 8 3 6 2" xfId="8205" xr:uid="{3188D3F1-8C63-4E4C-A3F2-5611D735CC9F}"/>
    <cellStyle name="Normal 8 3 6 3" xfId="8206" xr:uid="{1A51A2C0-8102-4DF5-B03E-30FC986F2F3C}"/>
    <cellStyle name="Normal 8 3 6_Plan1" xfId="8207" xr:uid="{9ABBAEF4-1284-411D-8E5F-10EDF8062356}"/>
    <cellStyle name="Normal 8 3 7" xfId="8208" xr:uid="{E653ECAE-559D-4C1C-A3F5-B84219F4F6BC}"/>
    <cellStyle name="Normal 8 3 8" xfId="8209" xr:uid="{AADA8A29-F24E-4A4B-A5D2-A01585BA6F94}"/>
    <cellStyle name="Normal 8 3 9" xfId="8210" xr:uid="{9005C097-4E86-4D7F-B588-19CE15B686A8}"/>
    <cellStyle name="Normal 8 3_COMPOSIÇÃO" xfId="8211" xr:uid="{07C9BB3B-1E70-47E2-B0A0-DC3FDD6E5945}"/>
    <cellStyle name="Normal 8 4" xfId="8212" xr:uid="{389FA83A-79DD-4C6E-B25E-8251460A5891}"/>
    <cellStyle name="Normal 8 4 2" xfId="8213" xr:uid="{D1835F5E-C289-4CE2-B8A7-52CF447CE042}"/>
    <cellStyle name="Normal 8 4 2 2" xfId="8214" xr:uid="{832DC7C5-7159-4648-8E4C-0008E719BD0C}"/>
    <cellStyle name="Normal 8 4 2 2 2" xfId="8215" xr:uid="{8DF29E32-C016-493B-A981-474B43F04A37}"/>
    <cellStyle name="Normal 8 4 2 2 3" xfId="8216" xr:uid="{F708133E-61AB-45FF-BA09-AF8C9AEA1AB6}"/>
    <cellStyle name="Normal 8 4 2 2_Plan1" xfId="8217" xr:uid="{9E7FBB22-1640-4ECF-B6EC-F44436DD049F}"/>
    <cellStyle name="Normal 8 4 2 3" xfId="8218" xr:uid="{0E0A5E30-DF59-4696-86F2-EA5A44FFF922}"/>
    <cellStyle name="Normal 8 4 2 3 2" xfId="8219" xr:uid="{7985F5CA-D7FC-4388-948F-D53C0B2B96A6}"/>
    <cellStyle name="Normal 8 4 2 3 3" xfId="8220" xr:uid="{87EBE1D0-D32E-48CE-B48F-991893C9B78D}"/>
    <cellStyle name="Normal 8 4 2 3_Plan1" xfId="8221" xr:uid="{4D1DC0F0-84F2-4BD6-A914-48D0FCA9A80F}"/>
    <cellStyle name="Normal 8 4 2 4" xfId="8222" xr:uid="{2CC065D5-1C16-4E5E-9109-002443148869}"/>
    <cellStyle name="Normal 8 4 2 5" xfId="8223" xr:uid="{8C0DD7A8-C45A-4C90-8B55-261DB35BBA23}"/>
    <cellStyle name="Normal 8 4 2 6" xfId="8224" xr:uid="{0DE5B031-62AD-4AFE-8483-DF763EDC7DD7}"/>
    <cellStyle name="Normal 8 4 2_Plan1" xfId="8225" xr:uid="{A21447F8-979C-4201-9ECF-C8D3FBCA3D60}"/>
    <cellStyle name="Normal 8 4 3" xfId="8226" xr:uid="{8B6FA522-E1C7-433B-81C3-25558228E6AD}"/>
    <cellStyle name="Normal 8 4 3 2" xfId="8227" xr:uid="{0A6FB812-2ECA-45F6-A267-E406B4E04DE5}"/>
    <cellStyle name="Normal 8 4 3 2 2" xfId="8228" xr:uid="{18AB3E7A-0277-43D1-9772-64EAF7276707}"/>
    <cellStyle name="Normal 8 4 3 2 3" xfId="8229" xr:uid="{8AAD4021-9692-4C29-B31F-77BE4C00BD1C}"/>
    <cellStyle name="Normal 8 4 3 2_Plan1" xfId="8230" xr:uid="{6B16FABA-4D2D-49EC-A9C9-58F76F42843E}"/>
    <cellStyle name="Normal 8 4 3 3" xfId="8231" xr:uid="{4CF446C1-6041-46B7-868C-FA8EE54FADFF}"/>
    <cellStyle name="Normal 8 4 3 3 2" xfId="8232" xr:uid="{33F43483-9D23-48CA-870B-8BD80C7E11E5}"/>
    <cellStyle name="Normal 8 4 3 3 3" xfId="8233" xr:uid="{98B7C3F9-191F-4DFF-9908-6A92344DD9D9}"/>
    <cellStyle name="Normal 8 4 3 3_Plan1" xfId="8234" xr:uid="{18F7FDE7-29A5-49C7-A656-A7BBDD68A15C}"/>
    <cellStyle name="Normal 8 4 3 4" xfId="8235" xr:uid="{C47449FB-BE87-4F6D-B957-14719B1AB6A0}"/>
    <cellStyle name="Normal 8 4 3 5" xfId="8236" xr:uid="{19F54F2E-3FFC-489D-8BDA-88834D081440}"/>
    <cellStyle name="Normal 8 4 3 6" xfId="8237" xr:uid="{26AF8079-74BA-4833-B15F-474A7425ABF6}"/>
    <cellStyle name="Normal 8 4 3_Plan1" xfId="8238" xr:uid="{CF457F0F-0489-49AB-A0FD-6EAA8AC815C9}"/>
    <cellStyle name="Normal 8 4 4" xfId="8239" xr:uid="{9150C39F-C55C-4DD7-88FA-0D68A0B2F427}"/>
    <cellStyle name="Normal 8 4 4 2" xfId="8240" xr:uid="{BC8F3266-C46A-4AE3-8D59-EE5B9371DC29}"/>
    <cellStyle name="Normal 8 4 4 3" xfId="8241" xr:uid="{957B963E-BBB4-4C66-BD7C-778944A7DBF2}"/>
    <cellStyle name="Normal 8 4 4 4" xfId="8242" xr:uid="{DA470A25-C739-42BA-BAC4-0348C029A992}"/>
    <cellStyle name="Normal 8 4 4_Plan1" xfId="8243" xr:uid="{57F70F74-EDC7-4080-AAE8-15A258264767}"/>
    <cellStyle name="Normal 8 4 5" xfId="8244" xr:uid="{6486961D-2DDE-4DB0-9146-954BCE6E3C6A}"/>
    <cellStyle name="Normal 8 4 5 2" xfId="8245" xr:uid="{B2FCA791-48C4-4F38-90B0-C08ABBCD8ABF}"/>
    <cellStyle name="Normal 8 4 5 3" xfId="8246" xr:uid="{99E0474A-D3C0-43FB-A487-F8F5A9CDC464}"/>
    <cellStyle name="Normal 8 4 5_Plan1" xfId="8247" xr:uid="{F5A4D1F9-2C58-41DC-B5FF-0844B1FE21D5}"/>
    <cellStyle name="Normal 8 4 6" xfId="8248" xr:uid="{94782200-CBDE-439D-99F8-E2056BB20B53}"/>
    <cellStyle name="Normal 8 4 7" xfId="8249" xr:uid="{8B2473C9-753A-4AEF-8156-E93C8F24D49D}"/>
    <cellStyle name="Normal 8 4 8" xfId="8250" xr:uid="{6DBCC09B-4FBC-4190-96A0-5129B8E74B3C}"/>
    <cellStyle name="Normal 8 4 9" xfId="8251" xr:uid="{F2E96639-B872-4BD6-94FA-201A8F5D0559}"/>
    <cellStyle name="Normal 8 4_COMPOSIÇÃO" xfId="8252" xr:uid="{A930C948-E8AC-4DA8-A202-678F3211AB58}"/>
    <cellStyle name="Normal 8 5" xfId="8253" xr:uid="{4E7BAF2C-7BDA-4E00-8B1F-285867E98795}"/>
    <cellStyle name="Normal 8 5 2" xfId="8254" xr:uid="{95A101F3-189C-4E27-96EE-83C4BF5092AB}"/>
    <cellStyle name="Normal 8 5_Plan1" xfId="8255" xr:uid="{D83E9C9E-DE4C-4B05-ABB1-7EF00082D087}"/>
    <cellStyle name="Normal 8 6" xfId="8256" xr:uid="{E4FEF848-E381-4AC5-A3E8-4F5A3F4BD6AD}"/>
    <cellStyle name="Normal 8 6 2" xfId="8257" xr:uid="{39BD88DA-66E9-4A48-B58A-86112A66F627}"/>
    <cellStyle name="Normal 8 6 2 2" xfId="8258" xr:uid="{FECBB954-E968-47FE-BA2B-CD9EE0CF6F60}"/>
    <cellStyle name="Normal 8 6 2 3" xfId="8259" xr:uid="{C9E2824C-1976-442E-BBE3-E64E088867FD}"/>
    <cellStyle name="Normal 8 6 2_Plan1" xfId="8260" xr:uid="{8E6EEBFC-3E0B-41B6-BBBE-61395A5BBB61}"/>
    <cellStyle name="Normal 8 6 3" xfId="8261" xr:uid="{C13B4D38-D746-4FC4-A440-B1D56D606F64}"/>
    <cellStyle name="Normal 8 6 3 2" xfId="8262" xr:uid="{B4FC569A-4E90-4BEC-A617-5BB72542E306}"/>
    <cellStyle name="Normal 8 6 3 3" xfId="8263" xr:uid="{8AE579E9-21E0-4B8F-ABA0-6385292AD1B3}"/>
    <cellStyle name="Normal 8 6 3_Plan1" xfId="8264" xr:uid="{47C1A430-2332-4D36-89F2-AF29229E1700}"/>
    <cellStyle name="Normal 8 6 4" xfId="8265" xr:uid="{59054C04-D30C-43F5-B2D2-2A873E133F6B}"/>
    <cellStyle name="Normal 8 6 5" xfId="8266" xr:uid="{8D59BECE-A311-45DF-B113-DF393144A4EF}"/>
    <cellStyle name="Normal 8 6 6" xfId="8267" xr:uid="{99450B3B-E196-45E0-87BC-1C3A16130A8A}"/>
    <cellStyle name="Normal 8 6_Plan1" xfId="8268" xr:uid="{14E3C8AB-5ED8-41F5-9E7D-D7ACDC67C74B}"/>
    <cellStyle name="Normal 8 7" xfId="8269" xr:uid="{FEC736FD-9F0A-41D9-94C6-0B8E2CE5BA94}"/>
    <cellStyle name="Normal 8 7 2" xfId="8270" xr:uid="{2BD13EF6-081F-4C8F-B0A0-CA26A5C5C3CC}"/>
    <cellStyle name="Normal 8 7 2 2" xfId="8271" xr:uid="{4BFEA4A3-543D-45F6-9E2C-FC67880F306C}"/>
    <cellStyle name="Normal 8 7 2 3" xfId="8272" xr:uid="{314828A8-BD98-487D-A750-7A58C96580E8}"/>
    <cellStyle name="Normal 8 7 2_Plan1" xfId="8273" xr:uid="{FAC7968C-B20C-4145-B959-AA0699CA2F91}"/>
    <cellStyle name="Normal 8 7 3" xfId="8274" xr:uid="{2993A8F8-D1C7-4807-BD73-F1BEEDADEFFA}"/>
    <cellStyle name="Normal 8 7 3 2" xfId="8275" xr:uid="{32D42499-B122-4790-92FD-AFBDF96A721B}"/>
    <cellStyle name="Normal 8 7 3 3" xfId="8276" xr:uid="{5A293E71-7FA4-498D-9014-500C17908F24}"/>
    <cellStyle name="Normal 8 7 3_Plan1" xfId="8277" xr:uid="{3596D133-652F-4B1B-8099-F3A8C619BA4A}"/>
    <cellStyle name="Normal 8 7 4" xfId="8278" xr:uid="{1D811FAE-B7CF-4DBC-B835-266FC40EE639}"/>
    <cellStyle name="Normal 8 7 5" xfId="8279" xr:uid="{BC1BAECC-FFFC-4081-A765-1B1ECDEBE9D7}"/>
    <cellStyle name="Normal 8 7 6" xfId="8280" xr:uid="{B9708600-2C3B-4C48-9470-6A357E938D34}"/>
    <cellStyle name="Normal 8 7_Plan1" xfId="8281" xr:uid="{8733F2F8-F2F3-4BF3-BD91-210EA6D8B302}"/>
    <cellStyle name="Normal 8 8" xfId="8282" xr:uid="{CFA65F25-08F5-4323-ACBE-3BF954DED63C}"/>
    <cellStyle name="Normal 8 8 2" xfId="8283" xr:uid="{1B5F8F1E-989D-4E17-8920-8F4491A481F3}"/>
    <cellStyle name="Normal 8 8 3" xfId="8284" xr:uid="{98F9FE60-2175-42DB-B40B-7F51288DAB2A}"/>
    <cellStyle name="Normal 8 8 4" xfId="8285" xr:uid="{75E8C03B-FC68-419A-95BA-460E472918E1}"/>
    <cellStyle name="Normal 8 8_Plan1" xfId="8286" xr:uid="{3F8F8724-CE5D-4C4D-AFB7-982A441F84C3}"/>
    <cellStyle name="Normal 8 9" xfId="8287" xr:uid="{EEA5D8CE-F5CA-44DA-91FE-26F4152637B1}"/>
    <cellStyle name="Normal 8 9 2" xfId="8288" xr:uid="{5E9E32B9-B3D9-4B3B-93B6-E724F19BFE14}"/>
    <cellStyle name="Normal 8 9 3" xfId="8289" xr:uid="{9541F42D-2429-4489-A51C-3F8154883A32}"/>
    <cellStyle name="Normal 8 9_Plan1" xfId="8290" xr:uid="{047D1E77-F4F9-4D5D-B5D8-FA4DB4027328}"/>
    <cellStyle name="Normal 8_COMPOSIÇÃO" xfId="8291" xr:uid="{8392B918-C739-4AF4-86B7-80DB5AB1F672}"/>
    <cellStyle name="Normal 9" xfId="8292" xr:uid="{06734EFE-48B5-4A41-8364-348D8774822B}"/>
    <cellStyle name="Normal 9 10" xfId="8293" xr:uid="{1088F0BB-5149-422B-9717-837D56BDC89F}"/>
    <cellStyle name="Normal 9 11" xfId="8294" xr:uid="{1E70F528-7A0A-45F7-9B86-DF14344F52F2}"/>
    <cellStyle name="Normal 9 12" xfId="8295" xr:uid="{F8B09F6E-FEF4-4D80-B12A-90D69D3D265E}"/>
    <cellStyle name="Normal 9 13" xfId="8296" xr:uid="{2C8172EB-3BAD-438D-907B-F72159F504B5}"/>
    <cellStyle name="Normal 9 14" xfId="8297" xr:uid="{C5FDABC2-3354-4025-A42D-4AD28A1BE4AE}"/>
    <cellStyle name="Normal 9 15" xfId="8298" xr:uid="{42B516E6-87B2-44B3-90A1-6097AC62AC8D}"/>
    <cellStyle name="Normal 9 16" xfId="8299" xr:uid="{AACF3C97-CBEB-4E1A-951B-AFCE0E4CE1D9}"/>
    <cellStyle name="Normal 9 2" xfId="8300" xr:uid="{C2A41068-058C-42FA-A9B6-C76E724C25E7}"/>
    <cellStyle name="Normal 9 2 10" xfId="8301" xr:uid="{AE553F6C-299F-452D-9D2C-015F2F5D8179}"/>
    <cellStyle name="Normal 9 2 11" xfId="8302" xr:uid="{1D6EB0A4-FB9C-4988-B529-35703D3DA895}"/>
    <cellStyle name="Normal 9 2 12" xfId="8303" xr:uid="{FD93868C-C45C-4D75-BEA7-F477A7A3647A}"/>
    <cellStyle name="Normal 9 2 13" xfId="8304" xr:uid="{CBCCC0AE-5989-4CA7-B93E-291952516464}"/>
    <cellStyle name="Normal 9 2 2" xfId="8305" xr:uid="{73D5EA32-348B-4ED5-9761-44FD9371AE56}"/>
    <cellStyle name="Normal 9 2 2 2" xfId="8306" xr:uid="{8CE5ABEA-D42D-4855-86A7-C526F4F66116}"/>
    <cellStyle name="Normal 9 2 2 2 2" xfId="8307" xr:uid="{C4FDE4B0-D1E7-4CCE-BB9B-01D5AE931C13}"/>
    <cellStyle name="Normal 9 2 2 2 2 2" xfId="8308" xr:uid="{114D0426-2C08-4748-A1F6-D59EDD2CC5C9}"/>
    <cellStyle name="Normal 9 2 2 2 2 3" xfId="8309" xr:uid="{C693D50E-3B63-48A8-B2F6-45BE89910B69}"/>
    <cellStyle name="Normal 9 2 2 2 2_Plan1" xfId="8310" xr:uid="{E9D37142-6E61-4FE3-8537-F491EBD0F35A}"/>
    <cellStyle name="Normal 9 2 2 2 3" xfId="8311" xr:uid="{ED5F2767-E499-480F-8BCA-7DF5CE8713B2}"/>
    <cellStyle name="Normal 9 2 2 2 3 2" xfId="8312" xr:uid="{17EA6AB5-A91F-4585-AB29-56A57E3AEF63}"/>
    <cellStyle name="Normal 9 2 2 2 3 3" xfId="8313" xr:uid="{20532A13-E498-4490-8F34-7147BA985AA0}"/>
    <cellStyle name="Normal 9 2 2 2 3_Plan1" xfId="8314" xr:uid="{5EBF5951-C32D-4E3A-94CE-307697338741}"/>
    <cellStyle name="Normal 9 2 2 2 4" xfId="8315" xr:uid="{6F9520A3-1F2F-4EF8-B85B-AD9CB6B38CC6}"/>
    <cellStyle name="Normal 9 2 2 2 5" xfId="8316" xr:uid="{874695D9-D66A-4893-B6AF-FF846D6E8A83}"/>
    <cellStyle name="Normal 9 2 2 2 6" xfId="8317" xr:uid="{3D8918B1-10B2-44F4-865C-5079EAF43069}"/>
    <cellStyle name="Normal 9 2 2 2_Plan1" xfId="8318" xr:uid="{2CBF746F-59CA-4B2A-893E-A491417A6F4E}"/>
    <cellStyle name="Normal 9 2 2 3" xfId="8319" xr:uid="{C399E1CE-025C-4E40-B3E0-E7C520E6ECEA}"/>
    <cellStyle name="Normal 9 2 2 3 2" xfId="8320" xr:uid="{48D30F9C-3862-448F-A0C3-ADF1C7EC3E98}"/>
    <cellStyle name="Normal 9 2 2 3 2 2" xfId="8321" xr:uid="{650FC9A2-5375-4E63-93FF-03DDDDBD150D}"/>
    <cellStyle name="Normal 9 2 2 3 2 3" xfId="8322" xr:uid="{2EBCDF43-857E-47DE-8CAC-E9B92CAF9A31}"/>
    <cellStyle name="Normal 9 2 2 3 2_Plan1" xfId="8323" xr:uid="{E178C5A7-CEBC-4B17-9360-9E8AC4D15E63}"/>
    <cellStyle name="Normal 9 2 2 3 3" xfId="8324" xr:uid="{F48CDB41-BEF3-4AC3-9FA5-A6310E3DBEAA}"/>
    <cellStyle name="Normal 9 2 2 3 3 2" xfId="8325" xr:uid="{E1FFF128-7EE7-4506-A9C6-4A6E0A054667}"/>
    <cellStyle name="Normal 9 2 2 3 3 3" xfId="8326" xr:uid="{15E203D1-7D82-4F87-B951-A37E6E920CA8}"/>
    <cellStyle name="Normal 9 2 2 3 3_Plan1" xfId="8327" xr:uid="{B78E5AF4-9BD3-4947-9123-C1802F333D0C}"/>
    <cellStyle name="Normal 9 2 2 3 4" xfId="8328" xr:uid="{50C03E58-D379-4A40-A1EA-DD9291BC8A7A}"/>
    <cellStyle name="Normal 9 2 2 3 5" xfId="8329" xr:uid="{BC75EC29-3582-488E-879C-C9F13216EF9E}"/>
    <cellStyle name="Normal 9 2 2 3 6" xfId="8330" xr:uid="{B8BAD3AC-ABD5-40C9-8E76-048D230A1283}"/>
    <cellStyle name="Normal 9 2 2 3_Plan1" xfId="8331" xr:uid="{A55362F1-66BC-4E69-8CCA-6AB9B4A39F7D}"/>
    <cellStyle name="Normal 9 2 2 4" xfId="8332" xr:uid="{9336E9CD-67B4-4C2C-BE71-8CA1EDB96C4D}"/>
    <cellStyle name="Normal 9 2 2 4 2" xfId="8333" xr:uid="{806B0CB0-F73B-4511-980F-0177568220B7}"/>
    <cellStyle name="Normal 9 2 2 4 3" xfId="8334" xr:uid="{D710DDD3-8371-403F-A50E-A31BF2AE276A}"/>
    <cellStyle name="Normal 9 2 2 4 4" xfId="8335" xr:uid="{05874921-363E-4AAA-BB78-BAD39F57B163}"/>
    <cellStyle name="Normal 9 2 2 4_Plan1" xfId="8336" xr:uid="{7E63F7E8-EE2D-4ADC-84C3-3DF93BF09498}"/>
    <cellStyle name="Normal 9 2 2 5" xfId="8337" xr:uid="{BB3C0C66-CA44-48FC-B12E-F96AB8D3D359}"/>
    <cellStyle name="Normal 9 2 2 5 2" xfId="8338" xr:uid="{D06B32BE-8285-4F30-9A67-0AFED7A8C14A}"/>
    <cellStyle name="Normal 9 2 2 5 3" xfId="8339" xr:uid="{2ED79453-91A5-40B3-B277-357F7B1057BB}"/>
    <cellStyle name="Normal 9 2 2 5_Plan1" xfId="8340" xr:uid="{AA5474C3-1645-4B5A-89DF-A34994BE5DB6}"/>
    <cellStyle name="Normal 9 2 2 6" xfId="8341" xr:uid="{B0455DAA-69F3-430F-99ED-5993B228DF6A}"/>
    <cellStyle name="Normal 9 2 2 7" xfId="8342" xr:uid="{808D730B-840E-431A-924F-E1BD561645F1}"/>
    <cellStyle name="Normal 9 2 2 8" xfId="8343" xr:uid="{1C559F5B-011A-41D6-8A1D-C5D3714A1445}"/>
    <cellStyle name="Normal 9 2 2 9" xfId="8344" xr:uid="{839D91F3-4D18-4514-A8A9-3A7247BEDF49}"/>
    <cellStyle name="Normal 9 2 2_COMPOSIÇÃO" xfId="8345" xr:uid="{EAC21379-53FC-48EF-8148-EF36BA1284A4}"/>
    <cellStyle name="Normal 9 2 3" xfId="8346" xr:uid="{D17F5031-EC95-4295-B2AF-A81ED739500D}"/>
    <cellStyle name="Normal 9 2 3 2" xfId="8347" xr:uid="{AE86018E-9C09-42B3-8FB0-62F6BE731F74}"/>
    <cellStyle name="Normal 9 2 3 2 2" xfId="8348" xr:uid="{B7071389-A548-4F48-830F-99D0D56A4F4B}"/>
    <cellStyle name="Normal 9 2 3 2 3" xfId="8349" xr:uid="{13E72D4B-4B3C-4803-98DA-5096BE087CF1}"/>
    <cellStyle name="Normal 9 2 3 2_Plan1" xfId="8350" xr:uid="{76D04587-0A9A-4884-90E7-C1FA3D77B952}"/>
    <cellStyle name="Normal 9 2 3 3" xfId="8351" xr:uid="{8A164403-3BDC-41C4-B53D-204E5C1E59EC}"/>
    <cellStyle name="Normal 9 2 3 3 2" xfId="8352" xr:uid="{5816857A-FEE3-4C53-AE4D-5B28ACF4BA8A}"/>
    <cellStyle name="Normal 9 2 3 3 3" xfId="8353" xr:uid="{26E03946-11ED-4B45-A126-BFC7EB4C377D}"/>
    <cellStyle name="Normal 9 2 3 3_Plan1" xfId="8354" xr:uid="{41C8A61D-05E1-48C5-BC2A-FE84DD9FE165}"/>
    <cellStyle name="Normal 9 2 3 4" xfId="8355" xr:uid="{F8926DCF-9A8E-4840-B92A-EA7CEC21950B}"/>
    <cellStyle name="Normal 9 2 3 5" xfId="8356" xr:uid="{79892BE9-498A-4FC5-B456-09137F3F7B31}"/>
    <cellStyle name="Normal 9 2 3 6" xfId="8357" xr:uid="{B7328AF8-827A-4465-9234-CE4ACA09258F}"/>
    <cellStyle name="Normal 9 2 3_Plan1" xfId="8358" xr:uid="{F5E2D292-1F88-42AD-931B-1864AE1D1968}"/>
    <cellStyle name="Normal 9 2 4" xfId="8359" xr:uid="{DD1D6FC0-87E6-4E68-A060-4CF102423D65}"/>
    <cellStyle name="Normal 9 2 4 2" xfId="8360" xr:uid="{5F53F82F-C2CB-463B-9262-0A82C3ED65D6}"/>
    <cellStyle name="Normal 9 2 4 2 2" xfId="8361" xr:uid="{5EE06A5C-341B-4E84-B305-133F37B20DBE}"/>
    <cellStyle name="Normal 9 2 4 2 3" xfId="8362" xr:uid="{20A6E617-06AB-4973-8AAB-7C917312AD51}"/>
    <cellStyle name="Normal 9 2 4 2_Plan1" xfId="8363" xr:uid="{1526A683-0092-4CC7-A73B-A59F371D7568}"/>
    <cellStyle name="Normal 9 2 4 3" xfId="8364" xr:uid="{38349CD6-B9CF-43D9-8D1E-23CC8978C018}"/>
    <cellStyle name="Normal 9 2 4 3 2" xfId="8365" xr:uid="{9B0C823B-7A01-4997-A0E2-C760C3736ACE}"/>
    <cellStyle name="Normal 9 2 4 3 3" xfId="8366" xr:uid="{49600919-59DB-4436-8B9D-432DA4DC9AC4}"/>
    <cellStyle name="Normal 9 2 4 3_Plan1" xfId="8367" xr:uid="{45E4B051-FD7F-4FB2-87F0-A6A3C21F61A1}"/>
    <cellStyle name="Normal 9 2 4 4" xfId="8368" xr:uid="{2500F909-8612-4B85-BD2B-CBEA6FC3D17C}"/>
    <cellStyle name="Normal 9 2 4 5" xfId="8369" xr:uid="{B0623B31-1C2B-4B29-97AD-E8EFAB48B529}"/>
    <cellStyle name="Normal 9 2 4 6" xfId="8370" xr:uid="{AAD69F5D-EA8B-409D-B6B9-9549BA1F8A62}"/>
    <cellStyle name="Normal 9 2 4_Plan1" xfId="8371" xr:uid="{909D63C3-62AB-4193-9CE4-88482D10D26E}"/>
    <cellStyle name="Normal 9 2 5" xfId="8372" xr:uid="{A0E6D431-36FF-4667-9CED-07C5470D3294}"/>
    <cellStyle name="Normal 9 2 5 2" xfId="8373" xr:uid="{C16452BB-90CD-4369-BC8B-5D25B2BF4F2F}"/>
    <cellStyle name="Normal 9 2 5 3" xfId="8374" xr:uid="{1E47368C-0EA8-46AB-809C-570292B2AD41}"/>
    <cellStyle name="Normal 9 2 5 4" xfId="8375" xr:uid="{4D5207F8-407D-4FBE-A501-53C5AB11CB19}"/>
    <cellStyle name="Normal 9 2 5_Plan1" xfId="8376" xr:uid="{700A3F1C-4C03-4126-B4A5-855E4A170F51}"/>
    <cellStyle name="Normal 9 2 6" xfId="8377" xr:uid="{9AC58EC2-D375-4131-A6CA-5BF8CDEF483D}"/>
    <cellStyle name="Normal 9 2 6 2" xfId="8378" xr:uid="{63F86B79-1797-4C5E-A90F-D00AB93EFD90}"/>
    <cellStyle name="Normal 9 2 6 3" xfId="8379" xr:uid="{DA5D32BD-9B81-4C75-A2A7-61328A6B6993}"/>
    <cellStyle name="Normal 9 2 6_Plan1" xfId="8380" xr:uid="{BA7F1261-4C65-4AD3-BFDC-7970C6B8E515}"/>
    <cellStyle name="Normal 9 2 7" xfId="8381" xr:uid="{282F620E-CB7E-4E22-B8B1-7352E174AB61}"/>
    <cellStyle name="Normal 9 2 8" xfId="8382" xr:uid="{52CCA73B-69E9-4802-878A-1762D6B073FC}"/>
    <cellStyle name="Normal 9 2 9" xfId="8383" xr:uid="{1213C07E-A123-4E64-AB41-E636E62E8578}"/>
    <cellStyle name="Normal 9 2_COMPOSIÇÃO" xfId="8384" xr:uid="{0FD6DDDD-DD1E-44A3-BC8F-8A548CA7BB48}"/>
    <cellStyle name="Normal 9 3" xfId="8385" xr:uid="{3C96C39A-D426-4EC8-9354-741228198FB4}"/>
    <cellStyle name="Normal 9 3 10" xfId="8386" xr:uid="{A427EDA2-3AEF-4C68-8BAA-A618CEC5013C}"/>
    <cellStyle name="Normal 9 3 2" xfId="8387" xr:uid="{703F17C4-ABA7-457C-8073-2666D138C7AE}"/>
    <cellStyle name="Normal 9 3 2 2" xfId="8388" xr:uid="{5F7DBC7A-31A6-4BE2-BA42-80E4C730F8C7}"/>
    <cellStyle name="Normal 9 3 2 2 2" xfId="8389" xr:uid="{BE25C271-1639-4A73-9CAA-E65E87BCDABA}"/>
    <cellStyle name="Normal 9 3 2 2 2 2" xfId="8390" xr:uid="{BA0DF7D3-0764-4B29-868F-5E3F66058334}"/>
    <cellStyle name="Normal 9 3 2 2 2 3" xfId="8391" xr:uid="{F38449AB-CA98-4649-A3F0-C32B8D4F13FD}"/>
    <cellStyle name="Normal 9 3 2 2 2_Plan1" xfId="8392" xr:uid="{B3CECB3B-152A-40A7-BF94-5100EBF3D7A9}"/>
    <cellStyle name="Normal 9 3 2 2 3" xfId="8393" xr:uid="{56FB722B-7620-451B-A43B-A5E778879848}"/>
    <cellStyle name="Normal 9 3 2 2 3 2" xfId="8394" xr:uid="{26E63F69-5B1C-49AE-A481-30F8F5FD7683}"/>
    <cellStyle name="Normal 9 3 2 2 3 3" xfId="8395" xr:uid="{75F28F0B-F79B-4C10-A4E7-C14A333F4956}"/>
    <cellStyle name="Normal 9 3 2 2 3_Plan1" xfId="8396" xr:uid="{BA2DB99F-2A18-4154-9102-61C0C44410DD}"/>
    <cellStyle name="Normal 9 3 2 2 4" xfId="8397" xr:uid="{F1BF2BFD-E0F8-485D-84F9-B339A306B062}"/>
    <cellStyle name="Normal 9 3 2 2 5" xfId="8398" xr:uid="{E9343D41-4A09-49B1-B733-C178880D4AC0}"/>
    <cellStyle name="Normal 9 3 2 2 6" xfId="8399" xr:uid="{06DD5670-4E9A-43AC-B84C-F32F11800DBE}"/>
    <cellStyle name="Normal 9 3 2 2_Plan1" xfId="8400" xr:uid="{A7906DE4-5149-445D-8154-F3FA15B3B879}"/>
    <cellStyle name="Normal 9 3 2 3" xfId="8401" xr:uid="{B25E7E02-1753-4E6A-8106-01A965A7645B}"/>
    <cellStyle name="Normal 9 3 2 3 2" xfId="8402" xr:uid="{1E9B0D43-1222-45AD-B9A7-363162E84069}"/>
    <cellStyle name="Normal 9 3 2 3 2 2" xfId="8403" xr:uid="{DF62ED7E-889E-4BBF-BFD1-E304777D8540}"/>
    <cellStyle name="Normal 9 3 2 3 2 3" xfId="8404" xr:uid="{6C98565F-147D-4E47-B21E-E1F5CD83C1A6}"/>
    <cellStyle name="Normal 9 3 2 3 2_Plan1" xfId="8405" xr:uid="{FA50AEDF-2FAC-4B40-ABC3-65AECD066C71}"/>
    <cellStyle name="Normal 9 3 2 3 3" xfId="8406" xr:uid="{91BFA16A-642A-4D5B-B5B8-CB55DC9AA62C}"/>
    <cellStyle name="Normal 9 3 2 3 3 2" xfId="8407" xr:uid="{A8184EA2-3AD6-45EB-AF69-079F2C9236E3}"/>
    <cellStyle name="Normal 9 3 2 3 3 3" xfId="8408" xr:uid="{8BA38F3D-613B-49C0-9626-C2169AA8AA14}"/>
    <cellStyle name="Normal 9 3 2 3 3_Plan1" xfId="8409" xr:uid="{06B6E921-308D-4555-AFBD-075F9BA9A05D}"/>
    <cellStyle name="Normal 9 3 2 3 4" xfId="8410" xr:uid="{71C03A82-1723-4628-9638-B72769B53E21}"/>
    <cellStyle name="Normal 9 3 2 3 5" xfId="8411" xr:uid="{65B33339-5110-425A-BD69-9AAFC7DBF5D3}"/>
    <cellStyle name="Normal 9 3 2 3 6" xfId="8412" xr:uid="{B7F3230F-6E44-4DA8-B5A1-96A12043628C}"/>
    <cellStyle name="Normal 9 3 2 3_Plan1" xfId="8413" xr:uid="{0C3CAFEC-F30B-4761-87D5-69482885B463}"/>
    <cellStyle name="Normal 9 3 2 4" xfId="8414" xr:uid="{2181A9E1-8FD0-4E0A-B807-4359EC225260}"/>
    <cellStyle name="Normal 9 3 2 4 2" xfId="8415" xr:uid="{5B1F7AE1-14CB-4737-B3DD-99C113C90899}"/>
    <cellStyle name="Normal 9 3 2 4 3" xfId="8416" xr:uid="{DDD38483-84A6-4D11-A1EA-8A751AC42BBB}"/>
    <cellStyle name="Normal 9 3 2 4 4" xfId="8417" xr:uid="{70DB412A-E1E1-4892-958D-33A512172847}"/>
    <cellStyle name="Normal 9 3 2 4_Plan1" xfId="8418" xr:uid="{032B2AC0-22A0-4678-8B47-A106B83D959A}"/>
    <cellStyle name="Normal 9 3 2 5" xfId="8419" xr:uid="{B3B549F5-CCB6-4D0A-9E92-343E276A8514}"/>
    <cellStyle name="Normal 9 3 2 5 2" xfId="8420" xr:uid="{17E63F59-9553-4743-905B-C324AEA57602}"/>
    <cellStyle name="Normal 9 3 2 5 3" xfId="8421" xr:uid="{A52C3761-51BF-46A7-B2EF-BCBC6ED22027}"/>
    <cellStyle name="Normal 9 3 2 5_Plan1" xfId="8422" xr:uid="{A6102B26-B3AF-4759-B6E1-AAF8C6D3D04B}"/>
    <cellStyle name="Normal 9 3 2 6" xfId="8423" xr:uid="{05549A62-0CE2-497E-967C-7F0DA682BF33}"/>
    <cellStyle name="Normal 9 3 2 7" xfId="8424" xr:uid="{946FAD81-757D-45D6-B4A6-AFBCB8B536C9}"/>
    <cellStyle name="Normal 9 3 2 8" xfId="8425" xr:uid="{E11E1201-AE4E-4B3F-8344-3DD934B0FF5B}"/>
    <cellStyle name="Normal 9 3 2 9" xfId="8426" xr:uid="{4B654333-F7CF-4809-9411-F4B04DEE9786}"/>
    <cellStyle name="Normal 9 3 2_COMPOSIÇÃO" xfId="8427" xr:uid="{D12B1F5F-7FA2-4A1A-A0B7-8D7EF47B5DC3}"/>
    <cellStyle name="Normal 9 3 3" xfId="8428" xr:uid="{D43A1EF9-FFBC-42C6-B759-6EB9644BD304}"/>
    <cellStyle name="Normal 9 3 3 2" xfId="8429" xr:uid="{A45A4903-6812-45F5-8694-3197EF3E0261}"/>
    <cellStyle name="Normal 9 3 3 2 2" xfId="8430" xr:uid="{060D6A36-0ACB-43E2-A605-ABFFD8DF3E41}"/>
    <cellStyle name="Normal 9 3 3 2 3" xfId="8431" xr:uid="{FB639538-BABB-4B96-8144-DA42EB94A638}"/>
    <cellStyle name="Normal 9 3 3 2_Plan1" xfId="8432" xr:uid="{E6C6A1B6-DC6F-4C5F-A6C2-EC0715DF638D}"/>
    <cellStyle name="Normal 9 3 3 3" xfId="8433" xr:uid="{15D8D248-2D01-4179-A32C-5EEEBC74BD8F}"/>
    <cellStyle name="Normal 9 3 3 3 2" xfId="8434" xr:uid="{B54D29C1-F888-46BC-AE09-C637FE4A6A63}"/>
    <cellStyle name="Normal 9 3 3 3 3" xfId="8435" xr:uid="{AB52EBA1-7585-4467-883C-D36BD648F3CD}"/>
    <cellStyle name="Normal 9 3 3 3_Plan1" xfId="8436" xr:uid="{873EB510-DDD8-4765-BC30-6AC8AB1744CF}"/>
    <cellStyle name="Normal 9 3 3 4" xfId="8437" xr:uid="{379E2930-86DD-4E75-81A7-7E9CAB832B25}"/>
    <cellStyle name="Normal 9 3 3 5" xfId="8438" xr:uid="{F4986AFA-6A79-49B8-8E9B-11796D426288}"/>
    <cellStyle name="Normal 9 3 3 6" xfId="8439" xr:uid="{B74CBA89-E350-4AC0-85A6-B7DE137A9B95}"/>
    <cellStyle name="Normal 9 3 3_Plan1" xfId="8440" xr:uid="{EEDB8141-4373-425E-BD78-2D4608145698}"/>
    <cellStyle name="Normal 9 3 4" xfId="8441" xr:uid="{C7774519-A886-4160-B438-76D399212632}"/>
    <cellStyle name="Normal 9 3 4 2" xfId="8442" xr:uid="{323753AE-9B75-4CD6-BA51-A37D033FAA2A}"/>
    <cellStyle name="Normal 9 3 4 2 2" xfId="8443" xr:uid="{DC0CBA50-195A-404E-803E-D33E67F3D66D}"/>
    <cellStyle name="Normal 9 3 4 2 3" xfId="8444" xr:uid="{445DAEFB-049A-418E-82E8-A5A30B9F1B08}"/>
    <cellStyle name="Normal 9 3 4 2_Plan1" xfId="8445" xr:uid="{F2242FEE-0382-4325-9CC4-443E62B773D3}"/>
    <cellStyle name="Normal 9 3 4 3" xfId="8446" xr:uid="{6876C85C-D023-4C11-BBC8-009241C391FE}"/>
    <cellStyle name="Normal 9 3 4 3 2" xfId="8447" xr:uid="{BF9EC3ED-106F-4B09-9D6B-6FD1EDDC33FD}"/>
    <cellStyle name="Normal 9 3 4 3 3" xfId="8448" xr:uid="{A3C85D11-A200-4DB1-8008-4343E31648CF}"/>
    <cellStyle name="Normal 9 3 4 3_Plan1" xfId="8449" xr:uid="{21906980-2005-4C66-952D-9CB05C807244}"/>
    <cellStyle name="Normal 9 3 4 4" xfId="8450" xr:uid="{762E9A2B-3624-4B8A-97F9-ACB15707D9B9}"/>
    <cellStyle name="Normal 9 3 4 5" xfId="8451" xr:uid="{12F4CD9F-256F-494B-931F-F53B67CACA73}"/>
    <cellStyle name="Normal 9 3 4 6" xfId="8452" xr:uid="{C22F90D2-BBDA-4B56-8EE6-875FC50C45E1}"/>
    <cellStyle name="Normal 9 3 4_Plan1" xfId="8453" xr:uid="{8410B2BC-151D-4DDA-9B80-23A395A5CA2D}"/>
    <cellStyle name="Normal 9 3 5" xfId="8454" xr:uid="{E2C50776-1939-49F2-A530-D5C53932AB57}"/>
    <cellStyle name="Normal 9 3 5 2" xfId="8455" xr:uid="{68FC8BD5-BB0C-4C07-9B46-F494A5E618FD}"/>
    <cellStyle name="Normal 9 3 5 3" xfId="8456" xr:uid="{15DBC2F9-4AB3-49A6-9240-1E10AD55C10F}"/>
    <cellStyle name="Normal 9 3 5 4" xfId="8457" xr:uid="{070F64BB-53B3-44DC-8379-68F15E8A6873}"/>
    <cellStyle name="Normal 9 3 5_Plan1" xfId="8458" xr:uid="{4FD1F33B-1994-427A-8AFF-3AA846A5301C}"/>
    <cellStyle name="Normal 9 3 6" xfId="8459" xr:uid="{F9596E4B-FD70-466A-8AFE-AB8744D324E5}"/>
    <cellStyle name="Normal 9 3 6 2" xfId="8460" xr:uid="{9A7CDC5C-EEDB-45F5-A967-584787E21233}"/>
    <cellStyle name="Normal 9 3 6 3" xfId="8461" xr:uid="{0EB55195-2621-4AC5-8EB9-B63923D75505}"/>
    <cellStyle name="Normal 9 3 6_Plan1" xfId="8462" xr:uid="{BCBA4C50-43C0-4344-A07E-D68E1391C4A0}"/>
    <cellStyle name="Normal 9 3 7" xfId="8463" xr:uid="{3D0C9AFF-E379-4047-8389-E1297D314F19}"/>
    <cellStyle name="Normal 9 3 8" xfId="8464" xr:uid="{515D2449-4D4A-40CE-8357-1F1BFC12A1E4}"/>
    <cellStyle name="Normal 9 3 9" xfId="8465" xr:uid="{24E51FF1-D573-47C4-9B06-7FCB3C8D2EF0}"/>
    <cellStyle name="Normal 9 3_COMPOSIÇÃO" xfId="8466" xr:uid="{D07E986E-98F8-4FBE-94F2-5563EBC4B4CE}"/>
    <cellStyle name="Normal 9 4" xfId="8467" xr:uid="{0361E50F-465B-45DC-8BF0-1F4C20D2C21A}"/>
    <cellStyle name="Normal 9 4 2" xfId="8468" xr:uid="{8E2717D0-55ED-40F0-A21C-4E5C1DCE9D64}"/>
    <cellStyle name="Normal 9 4 2 2" xfId="8469" xr:uid="{5666C53E-6624-47E3-A80A-F4642E7AA42F}"/>
    <cellStyle name="Normal 9 4 2 2 2" xfId="8470" xr:uid="{4EB9D57F-B812-44F9-8AD3-3E107953A236}"/>
    <cellStyle name="Normal 9 4 2 2 3" xfId="8471" xr:uid="{D94C9FD6-E3BF-42DA-82F1-92BD4122EBF4}"/>
    <cellStyle name="Normal 9 4 2 2_Plan1" xfId="8472" xr:uid="{7A4C429E-DC21-4314-8F43-8158F3F0CE83}"/>
    <cellStyle name="Normal 9 4 2 3" xfId="8473" xr:uid="{0F2E467D-8E25-42A5-AE81-BBFCC6ECA00B}"/>
    <cellStyle name="Normal 9 4 2 3 2" xfId="8474" xr:uid="{C8DF096C-FDC8-4BEC-8756-DEBCC5E2F54C}"/>
    <cellStyle name="Normal 9 4 2 3 3" xfId="8475" xr:uid="{D8AA00D1-3C97-4E5F-A4F4-ED7ABB92CB63}"/>
    <cellStyle name="Normal 9 4 2 3_Plan1" xfId="8476" xr:uid="{929810E8-CA12-4074-8394-230F840D4B19}"/>
    <cellStyle name="Normal 9 4 2 4" xfId="8477" xr:uid="{D6C13FCA-2F3A-4773-B28F-9EAE7D149916}"/>
    <cellStyle name="Normal 9 4 2 5" xfId="8478" xr:uid="{C55B010C-9D23-4BF7-9FE4-58DB84396A5C}"/>
    <cellStyle name="Normal 9 4 2 6" xfId="8479" xr:uid="{10D13CB2-0278-4C34-A508-5B911B21A387}"/>
    <cellStyle name="Normal 9 4 2_Plan1" xfId="8480" xr:uid="{C40E6C2D-C49B-4511-874C-02608630EB95}"/>
    <cellStyle name="Normal 9 4 3" xfId="8481" xr:uid="{8764C8CF-8605-43DF-84DD-571E443CC6C1}"/>
    <cellStyle name="Normal 9 4 3 2" xfId="8482" xr:uid="{D7B5020E-F9E6-4988-AD6B-6D4846F75F4B}"/>
    <cellStyle name="Normal 9 4 3 2 2" xfId="8483" xr:uid="{346BBD61-A1BF-4D0E-B5E1-9BE4AA038D74}"/>
    <cellStyle name="Normal 9 4 3 2 3" xfId="8484" xr:uid="{2A14AAFF-2A09-4563-9E08-BE41CE4FA8C1}"/>
    <cellStyle name="Normal 9 4 3 2_Plan1" xfId="8485" xr:uid="{04F19520-A791-488A-8CEB-A25ECF2E6478}"/>
    <cellStyle name="Normal 9 4 3 3" xfId="8486" xr:uid="{CEB8E2D4-3ECC-4ACC-B39D-7D2B6B8515FD}"/>
    <cellStyle name="Normal 9 4 3 3 2" xfId="8487" xr:uid="{E7A63EEC-9D5C-4260-8617-76AD42D4A9EE}"/>
    <cellStyle name="Normal 9 4 3 3 3" xfId="8488" xr:uid="{D31E036D-52CE-4C67-85D5-70492D592E81}"/>
    <cellStyle name="Normal 9 4 3 3_Plan1" xfId="8489" xr:uid="{107D3128-3E4A-43BE-9A3D-B7C6483AF5FA}"/>
    <cellStyle name="Normal 9 4 3 4" xfId="8490" xr:uid="{42CDE93E-FEEA-4E25-A30B-011D1E7CB054}"/>
    <cellStyle name="Normal 9 4 3 5" xfId="8491" xr:uid="{867EB1ED-8346-4022-9540-1780C176D0B3}"/>
    <cellStyle name="Normal 9 4 3 6" xfId="8492" xr:uid="{ACEC560A-1C3E-40D7-8625-E67C36B4FFFE}"/>
    <cellStyle name="Normal 9 4 3_Plan1" xfId="8493" xr:uid="{6EFB1F8D-E7EA-4280-B8A6-E9B0FA40C43B}"/>
    <cellStyle name="Normal 9 4 4" xfId="8494" xr:uid="{4459A5E7-9DBA-42C5-B4B2-81053E6D9C61}"/>
    <cellStyle name="Normal 9 4 4 2" xfId="8495" xr:uid="{F376984B-7A3E-4E0D-8396-02F65038AA24}"/>
    <cellStyle name="Normal 9 4 4 3" xfId="8496" xr:uid="{FF246F4C-A1E5-423D-88A8-FADF87B6385F}"/>
    <cellStyle name="Normal 9 4 4 4" xfId="8497" xr:uid="{63A7FB21-A5A2-4F41-8A1F-51545E13D272}"/>
    <cellStyle name="Normal 9 4 4_Plan1" xfId="8498" xr:uid="{190EC719-2E49-43A8-BBDD-54B1789A2987}"/>
    <cellStyle name="Normal 9 4 5" xfId="8499" xr:uid="{69D5F57F-2ED2-40C7-BBD9-88E61C1BE8D6}"/>
    <cellStyle name="Normal 9 4 5 2" xfId="8500" xr:uid="{A420FEC1-955F-44D0-90E8-ED01D2F15171}"/>
    <cellStyle name="Normal 9 4 5 3" xfId="8501" xr:uid="{49983411-CA31-4763-B05E-1C13665B80DC}"/>
    <cellStyle name="Normal 9 4 5_Plan1" xfId="8502" xr:uid="{FC895A60-37C7-4316-AB7F-11AAD968167A}"/>
    <cellStyle name="Normal 9 4 6" xfId="8503" xr:uid="{D43E6EE3-B10C-46AD-A684-6D9FBEC09655}"/>
    <cellStyle name="Normal 9 4 7" xfId="8504" xr:uid="{5CDA1694-89A7-4606-BA6E-6AF90B0133EB}"/>
    <cellStyle name="Normal 9 4 8" xfId="8505" xr:uid="{CD5FB856-F1BB-4FBA-947E-40B4705645B0}"/>
    <cellStyle name="Normal 9 4 9" xfId="8506" xr:uid="{B6816B31-0434-406B-9F88-CBEEB2F67F06}"/>
    <cellStyle name="Normal 9 4_COMPOSIÇÃO" xfId="8507" xr:uid="{B58AFAD1-4734-4464-A0B6-856D9941DC4B}"/>
    <cellStyle name="Normal 9 5" xfId="8508" xr:uid="{919B02CB-1411-4B51-8C9C-B60DD537653E}"/>
    <cellStyle name="Normal 9 6" xfId="8509" xr:uid="{18FAC67D-C373-4311-8222-604459CFA33B}"/>
    <cellStyle name="Normal 9 6 2" xfId="8510" xr:uid="{EF1A10CC-8522-4090-A3AD-5DC2E70037C3}"/>
    <cellStyle name="Normal 9 6 2 2" xfId="8511" xr:uid="{9CE7C195-5D1B-449F-86A3-1DE5316C89F8}"/>
    <cellStyle name="Normal 9 6 2 3" xfId="8512" xr:uid="{D6100F28-7C32-44E2-ABAB-23EEEAD1FB7E}"/>
    <cellStyle name="Normal 9 6 2_Plan1" xfId="8513" xr:uid="{9548F08F-D29F-4511-91AC-874710478C74}"/>
    <cellStyle name="Normal 9 6 3" xfId="8514" xr:uid="{9149C478-05BB-4FF9-9A0A-C3C27D3A37F5}"/>
    <cellStyle name="Normal 9 6 3 2" xfId="8515" xr:uid="{A5CCA75D-5DC8-47D0-89C1-F60B18BB3561}"/>
    <cellStyle name="Normal 9 6 3 3" xfId="8516" xr:uid="{669901D8-64EA-4992-8D0E-708925205C89}"/>
    <cellStyle name="Normal 9 6 3_Plan1" xfId="8517" xr:uid="{7F0E4CD5-A227-4E5E-AF8E-F6A00BCAB6A6}"/>
    <cellStyle name="Normal 9 6 4" xfId="8518" xr:uid="{B055CB96-CA85-496A-850E-AB2D291BE8DC}"/>
    <cellStyle name="Normal 9 6 5" xfId="8519" xr:uid="{FE9CC73C-F583-4E35-8AB1-15C1A40B1ACC}"/>
    <cellStyle name="Normal 9 6 6" xfId="8520" xr:uid="{DC76AA1E-281A-44DD-B166-260B51513518}"/>
    <cellStyle name="Normal 9 6_Plan1" xfId="8521" xr:uid="{A518D400-0E7A-4425-9BB5-9359C135D62D}"/>
    <cellStyle name="Normal 9 7" xfId="8522" xr:uid="{0A9F419E-1FE2-4787-AB91-1C9A474276DA}"/>
    <cellStyle name="Normal 9 7 2" xfId="8523" xr:uid="{E64063B0-0930-487B-A998-E97BA34C7E2D}"/>
    <cellStyle name="Normal 9 7 2 2" xfId="8524" xr:uid="{5EA8D663-893C-46C8-9470-B557AEF00D1C}"/>
    <cellStyle name="Normal 9 7 2 3" xfId="8525" xr:uid="{2D9EED19-36A4-458E-8C51-2F7C01239C95}"/>
    <cellStyle name="Normal 9 7 2_Plan1" xfId="8526" xr:uid="{B1349AAC-64A4-453F-B360-564CC43D7B42}"/>
    <cellStyle name="Normal 9 7 3" xfId="8527" xr:uid="{6BF03E45-2C07-4254-BFBE-F4C6BF2E6406}"/>
    <cellStyle name="Normal 9 7 3 2" xfId="8528" xr:uid="{5AC73200-61DC-4423-8E95-F0C1E924F74B}"/>
    <cellStyle name="Normal 9 7 3 3" xfId="8529" xr:uid="{539CC2EE-0ADE-4CAB-8163-11EFF8E2B1E4}"/>
    <cellStyle name="Normal 9 7 3_Plan1" xfId="8530" xr:uid="{FDE0D001-3DDA-443A-9824-D8DE72A81575}"/>
    <cellStyle name="Normal 9 7 4" xfId="8531" xr:uid="{1DBA1460-DE54-49E8-B0B8-9383C936DF77}"/>
    <cellStyle name="Normal 9 7 5" xfId="8532" xr:uid="{EBCEA9D1-598B-4D5A-AF2F-F3425C3BD264}"/>
    <cellStyle name="Normal 9 7 6" xfId="8533" xr:uid="{A176AE1A-8119-49B7-9080-4A7C74C56506}"/>
    <cellStyle name="Normal 9 7_Plan1" xfId="8534" xr:uid="{DACAADCF-DCF3-4C5B-BD47-AC8EAA9C0380}"/>
    <cellStyle name="Normal 9 8" xfId="8535" xr:uid="{11F8673F-C364-47ED-AB38-B3CBA1C718B9}"/>
    <cellStyle name="Normal 9 8 2" xfId="8536" xr:uid="{0E89433D-CDA9-4FE3-A09B-55C020524D43}"/>
    <cellStyle name="Normal 9 8 3" xfId="8537" xr:uid="{86B2D911-EE8B-483A-A4A5-406F73FC4BDD}"/>
    <cellStyle name="Normal 9 8 4" xfId="8538" xr:uid="{35011833-8DE7-4206-92F9-75FDC4831EF1}"/>
    <cellStyle name="Normal 9 8_Plan1" xfId="8539" xr:uid="{213ECCB9-F87E-4981-860D-625EA5893989}"/>
    <cellStyle name="Normal 9 9" xfId="8540" xr:uid="{A449D1A8-6997-4928-8377-8B6203720D47}"/>
    <cellStyle name="Normal 9 9 2" xfId="8541" xr:uid="{01596E09-1955-487C-BF29-CCFF618C0829}"/>
    <cellStyle name="Normal 9 9 3" xfId="8542" xr:uid="{D34A1B07-AE63-4D8C-968E-DBA20B9B568B}"/>
    <cellStyle name="Normal 9 9_Plan1" xfId="8543" xr:uid="{97C2C357-8D70-4A1B-A375-6B258BDF9931}"/>
    <cellStyle name="Normal 9_COMPOSIÇÃO" xfId="8544" xr:uid="{A52A3176-5429-4B0D-810B-9807BA3BA18F}"/>
    <cellStyle name="Nota 10" xfId="8545" xr:uid="{693E9DD0-5A5C-4539-94C1-23A1A28C8AC0}"/>
    <cellStyle name="Nota 10 2" xfId="8546" xr:uid="{0D848ABE-5520-4319-9FAC-F9576D9E51C8}"/>
    <cellStyle name="Nota 10 3" xfId="8547" xr:uid="{CDA82001-34C0-4126-B9AA-17098DA80B56}"/>
    <cellStyle name="Nota 10 4" xfId="8548" xr:uid="{35EB1279-3633-4E38-B0D3-F617D2445C28}"/>
    <cellStyle name="Nota 10 4 2" xfId="8549" xr:uid="{3454296E-AD47-4BD7-A8B8-7699040FB478}"/>
    <cellStyle name="Nota 10 4_Plan1" xfId="8550" xr:uid="{FFB3F2D8-F3FC-4897-B09A-DDB2B59DA1D4}"/>
    <cellStyle name="Nota 10 5" xfId="8551" xr:uid="{31A18F76-ECBD-4B87-BEA4-22879577F074}"/>
    <cellStyle name="Nota 10 6" xfId="8552" xr:uid="{4E851636-95CB-4EB6-A04A-1713F27614D8}"/>
    <cellStyle name="Nota 10 7" xfId="8553" xr:uid="{D43D06AB-38BC-41D5-8AB6-F7700824BBC4}"/>
    <cellStyle name="Nota 10_Plan1" xfId="8554" xr:uid="{CFDA277B-F4A8-493C-956C-383B55F2F057}"/>
    <cellStyle name="Nota 11" xfId="8555" xr:uid="{86E1A6A8-CAB4-4A50-9BE8-547E38C7E8DC}"/>
    <cellStyle name="Nota 11 2" xfId="8556" xr:uid="{DAB86F9E-10D5-44DF-99CF-8D5F20376595}"/>
    <cellStyle name="Nota 11 3" xfId="8557" xr:uid="{037E606B-BE34-4469-A825-087A11306ECA}"/>
    <cellStyle name="Nota 11 4" xfId="8558" xr:uid="{318F0FE4-440D-48C9-9D22-0B95D5485ED0}"/>
    <cellStyle name="Nota 11 4 2" xfId="8559" xr:uid="{D4869458-A33D-422E-BCBE-6DC5D4FE65FA}"/>
    <cellStyle name="Nota 11 4_Plan1" xfId="8560" xr:uid="{5F8AF7E5-4FF0-44E9-91A0-C9C0413FAFE7}"/>
    <cellStyle name="Nota 11 5" xfId="8561" xr:uid="{F9F15ADE-644E-4AB9-A66B-B4AF0DC011A2}"/>
    <cellStyle name="Nota 11 6" xfId="8562" xr:uid="{CF105DB0-97F5-417E-9735-D5996392EA21}"/>
    <cellStyle name="Nota 11 7" xfId="8563" xr:uid="{C185DCC5-3F4C-4119-B031-0F6FA6DF8045}"/>
    <cellStyle name="Nota 11_Plan1" xfId="8564" xr:uid="{ED6F1588-E05B-4473-A722-37B29D1BCCBC}"/>
    <cellStyle name="Nota 12" xfId="8565" xr:uid="{FDF17B59-D995-45F9-86D8-DC9294A1902D}"/>
    <cellStyle name="Nota 12 2" xfId="8566" xr:uid="{E1F3F3AB-02CB-416C-9FFB-8D54EC41DEDC}"/>
    <cellStyle name="Nota 12 3" xfId="8567" xr:uid="{F99A65F9-66E2-4E40-9EAF-2C5A980D22C4}"/>
    <cellStyle name="Nota 12 4" xfId="8568" xr:uid="{820DF55F-0FAB-4BE6-99D8-06EF0D306C62}"/>
    <cellStyle name="Nota 12_Plan1" xfId="8569" xr:uid="{5EE9C847-E066-4EF2-A12C-2A7F4A2C19BF}"/>
    <cellStyle name="Nota 13" xfId="8570" xr:uid="{7D56F06D-0854-4B38-A911-9CA99FF03A1F}"/>
    <cellStyle name="Nota 13 2" xfId="8571" xr:uid="{2B8A3249-AF08-4405-8E45-7D3591014384}"/>
    <cellStyle name="Nota 13 2 2" xfId="8572" xr:uid="{00063217-131D-4DB6-9ACB-06DF16DBF15A}"/>
    <cellStyle name="Nota 13 2 3" xfId="8573" xr:uid="{84DF2457-F821-4912-B762-E12A54EC4AB9}"/>
    <cellStyle name="Nota 13 2_Plan1" xfId="8574" xr:uid="{81E3EC7C-2770-44A2-BCF5-790FD527CC71}"/>
    <cellStyle name="Nota 13 3" xfId="8575" xr:uid="{1E9D16CD-D950-4542-9BEE-1E445EC04E28}"/>
    <cellStyle name="Nota 13 3 2" xfId="8576" xr:uid="{85837DA4-7DB9-4660-BECF-946E15A17A84}"/>
    <cellStyle name="Nota 13 3 3" xfId="8577" xr:uid="{B1D19C77-17EB-44D8-8A59-531D015E324B}"/>
    <cellStyle name="Nota 13 3_Plan1" xfId="8578" xr:uid="{1B00B12E-ED72-4097-A0D0-187D449DEE4B}"/>
    <cellStyle name="Nota 13 4" xfId="8579" xr:uid="{899ED044-82B5-471E-B6F5-CA310BAD93EC}"/>
    <cellStyle name="Nota 13 5" xfId="8580" xr:uid="{22192F17-2AE3-4B78-91AE-CB36AFB02E3E}"/>
    <cellStyle name="Nota 13_Plan1" xfId="8581" xr:uid="{B0052741-46ED-47D0-AFCD-19C60D9EE05A}"/>
    <cellStyle name="Nota 14" xfId="8582" xr:uid="{9BAE06E0-AF47-4BCA-BF75-8533B0B17762}"/>
    <cellStyle name="Nota 14 2" xfId="8583" xr:uid="{128326C5-7203-45D5-9490-9771579C5500}"/>
    <cellStyle name="Nota 14 2 2" xfId="8584" xr:uid="{97862555-0DA1-492F-9784-495AAF751B16}"/>
    <cellStyle name="Nota 14 2 3" xfId="8585" xr:uid="{8DAD45CB-36F9-42EC-8E68-9D4B150895AD}"/>
    <cellStyle name="Nota 14 2_Plan1" xfId="8586" xr:uid="{C6253FA0-FED5-460C-AF2C-88C7DC040D1E}"/>
    <cellStyle name="Nota 14 3" xfId="8587" xr:uid="{2E99E5FD-AE2D-4096-83EF-B07E16E4EE8B}"/>
    <cellStyle name="Nota 14 3 2" xfId="8588" xr:uid="{DAC990D0-EBBA-41FA-8E64-C0F422B7468F}"/>
    <cellStyle name="Nota 14 3 3" xfId="8589" xr:uid="{2D464973-0AC7-445D-9C3B-88D2481F4C67}"/>
    <cellStyle name="Nota 14 3_Plan1" xfId="8590" xr:uid="{B7E6E91D-B953-4F99-8203-F829A80C0204}"/>
    <cellStyle name="Nota 14 4" xfId="8591" xr:uid="{9113EC14-D9EB-41A6-B25C-60DFF5C9BF4C}"/>
    <cellStyle name="Nota 14 5" xfId="8592" xr:uid="{A474763D-9BBA-49D9-876F-E107AF2F9851}"/>
    <cellStyle name="Nota 14_Plan1" xfId="8593" xr:uid="{B882BE4D-C50A-481F-BB5B-3B3CEA14EDB6}"/>
    <cellStyle name="Nota 15" xfId="8594" xr:uid="{22020759-647B-4602-BACE-4B5C719525A8}"/>
    <cellStyle name="Nota 15 2" xfId="8595" xr:uid="{03B2D8D6-0626-47BC-A04F-1191837FA7E7}"/>
    <cellStyle name="Nota 15 3" xfId="8596" xr:uid="{829FC9E3-7F33-4504-80E2-CC84AD554F56}"/>
    <cellStyle name="Nota 15_Plan1" xfId="8597" xr:uid="{BF586C60-B550-45F2-8F7B-26A419955ED3}"/>
    <cellStyle name="Nota 16" xfId="8598" xr:uid="{541CE2CB-1628-48E3-ABB1-6977B369DAC6}"/>
    <cellStyle name="Nota 16 2" xfId="8599" xr:uid="{9195E1DA-0BEA-49BA-8999-BFF814356C53}"/>
    <cellStyle name="Nota 17" xfId="8600" xr:uid="{9D7FF483-A959-4C44-A3BB-336CA02EB76A}"/>
    <cellStyle name="Nota 18" xfId="8601" xr:uid="{60E763A9-1554-4A27-85E0-E5426F142920}"/>
    <cellStyle name="Nota 2" xfId="8602" xr:uid="{0A74447C-DEF9-4957-862B-BDE1C57604B9}"/>
    <cellStyle name="Nota 2 10" xfId="8603" xr:uid="{5D711749-87D6-430E-8262-923B233F1949}"/>
    <cellStyle name="Nota 2 10 2" xfId="8604" xr:uid="{B155BA02-A47D-455F-87BE-59B1BC647F9A}"/>
    <cellStyle name="Nota 2 10 2 2" xfId="8605" xr:uid="{93ACF938-E273-4D19-A08A-D5406D63FA71}"/>
    <cellStyle name="Nota 2 10 3" xfId="8606" xr:uid="{23B38A53-A16E-419F-8581-A2A3EBA8D8E8}"/>
    <cellStyle name="Nota 2 10_ORÇAMENTO" xfId="8607" xr:uid="{F21BE2DC-DCA3-480F-A5C1-2483E9A6B1B7}"/>
    <cellStyle name="Nota 2 11" xfId="8608" xr:uid="{7C0C3CFA-429D-44BE-A632-112129564E99}"/>
    <cellStyle name="Nota 2 11 2" xfId="8609" xr:uid="{54BABE16-4984-4967-BB62-F12DDB5279AA}"/>
    <cellStyle name="Nota 2 11 2 2" xfId="8610" xr:uid="{C2824A2C-827E-4810-BA6E-4964936F5C39}"/>
    <cellStyle name="Nota 2 11 3" xfId="8611" xr:uid="{8925CD3E-85EE-49D1-A63E-9B192409497F}"/>
    <cellStyle name="Nota 2 11_ORÇAMENTO" xfId="8612" xr:uid="{DCA10156-CA9D-437E-A1A8-3858D5861B88}"/>
    <cellStyle name="Nota 2 12" xfId="8613" xr:uid="{85C4859D-7AD3-4D65-B540-5E73E81A3C00}"/>
    <cellStyle name="Nota 2 12 2" xfId="8614" xr:uid="{14A2BC2E-10D9-4AE1-9E47-27D6046198EC}"/>
    <cellStyle name="Nota 2 12 2 2" xfId="8615" xr:uid="{1BACAD07-BECF-44F6-9E2A-C3F78FC40A1C}"/>
    <cellStyle name="Nota 2 12 3" xfId="8616" xr:uid="{0CCE08AA-4D86-407E-B166-B50B6A0688A4}"/>
    <cellStyle name="Nota 2 12_ORÇAMENTO" xfId="8617" xr:uid="{13F6DE21-8DBE-41BF-A060-F4A7623A6367}"/>
    <cellStyle name="Nota 2 13" xfId="8618" xr:uid="{31DDF3A7-99D0-4090-B907-4386FE16F961}"/>
    <cellStyle name="Nota 2 13 2" xfId="8619" xr:uid="{60AE7F2C-5C97-475A-9194-4B5DBE7BDA98}"/>
    <cellStyle name="Nota 2 13 2 2" xfId="8620" xr:uid="{408860F0-A2EB-4FEE-88B7-EADBECE6F5BF}"/>
    <cellStyle name="Nota 2 13 3" xfId="8621" xr:uid="{E7514133-95D1-4DA0-829F-939086A83D1B}"/>
    <cellStyle name="Nota 2 13_ORÇAMENTO" xfId="8622" xr:uid="{0C7544B5-2507-487A-9A92-8E5DDCEF1ADE}"/>
    <cellStyle name="Nota 2 14" xfId="8623" xr:uid="{573F67D6-F87C-4272-B769-8AC35BA6F6ED}"/>
    <cellStyle name="Nota 2 14 2" xfId="8624" xr:uid="{7D6F0DAE-7BA4-46D5-96ED-9FAB11B45854}"/>
    <cellStyle name="Nota 2 14 2 2" xfId="8625" xr:uid="{17F5ECED-DC0F-45E4-91B7-0E8D19E0973C}"/>
    <cellStyle name="Nota 2 14 3" xfId="8626" xr:uid="{9C9CD58D-5EE5-449F-9277-6635324E4A57}"/>
    <cellStyle name="Nota 2 14_ORÇAMENTO" xfId="8627" xr:uid="{1D4E75F3-48B4-4BC2-B24A-2282BB878840}"/>
    <cellStyle name="Nota 2 15" xfId="8628" xr:uid="{C061DF4B-2F10-4762-BE48-146B33065484}"/>
    <cellStyle name="Nota 2 15 2" xfId="8629" xr:uid="{0270F653-F988-4D8C-BAD7-B5FC17E248F1}"/>
    <cellStyle name="Nota 2 15 2 2" xfId="8630" xr:uid="{48E3C568-169E-4A60-884E-8DE1260CFBF5}"/>
    <cellStyle name="Nota 2 15 3" xfId="8631" xr:uid="{948869C3-EB88-491A-8DCA-CA50EEA93DBF}"/>
    <cellStyle name="Nota 2 15_ORÇAMENTO" xfId="8632" xr:uid="{8588A5EB-8D17-457F-AE7D-27438464DE88}"/>
    <cellStyle name="Nota 2 16" xfId="8633" xr:uid="{89573AA7-2D77-4DA3-91F6-AE6A0FAF2097}"/>
    <cellStyle name="Nota 2 16 2" xfId="8634" xr:uid="{6D1F61B6-07FB-4A00-9961-43345DEDE8C9}"/>
    <cellStyle name="Nota 2 16 2 2" xfId="8635" xr:uid="{DB5FC4F7-8957-4EB8-AC87-7C5860F34A6C}"/>
    <cellStyle name="Nota 2 16 3" xfId="8636" xr:uid="{80BA12DD-DC79-493A-A481-F3B585F256A7}"/>
    <cellStyle name="Nota 2 16_ORÇAMENTO" xfId="8637" xr:uid="{34D0A729-6312-45F4-A7E9-15EA5C6E1E8A}"/>
    <cellStyle name="Nota 2 17" xfId="8638" xr:uid="{B45D70A3-0634-48A4-B58A-CFEB2B0CAE1B}"/>
    <cellStyle name="Nota 2 17 2" xfId="8639" xr:uid="{CC330935-E0F9-48D8-BDB5-7B2BFEF63A0C}"/>
    <cellStyle name="Nota 2 17 2 2" xfId="8640" xr:uid="{B9685E7B-FA7C-40D5-95A2-3876D866C573}"/>
    <cellStyle name="Nota 2 17 3" xfId="8641" xr:uid="{886F17E8-6461-4D43-9E8F-6A7CA5277037}"/>
    <cellStyle name="Nota 2 17_ORÇAMENTO" xfId="8642" xr:uid="{82779537-5A85-4EEB-89CF-7A2F5FF51FB7}"/>
    <cellStyle name="Nota 2 18" xfId="8643" xr:uid="{DA1D02E7-3F94-4D64-B8E1-56B45D7F6314}"/>
    <cellStyle name="Nota 2 18 2" xfId="8644" xr:uid="{9327934A-650F-4552-89B4-C4FDA7D4EF1F}"/>
    <cellStyle name="Nota 2 18 2 2" xfId="8645" xr:uid="{703FBEF4-DD56-4312-9B61-75DCF64C773E}"/>
    <cellStyle name="Nota 2 18 3" xfId="8646" xr:uid="{1A245449-A7D5-4ABA-9CF7-829326C718B3}"/>
    <cellStyle name="Nota 2 18_ORÇAMENTO" xfId="8647" xr:uid="{D7675CB5-9679-447E-BA2F-F539071C1738}"/>
    <cellStyle name="Nota 2 19" xfId="8648" xr:uid="{33823719-93E9-42CF-B79F-F7EB01D18D99}"/>
    <cellStyle name="Nota 2 19 2" xfId="8649" xr:uid="{7B7824DA-D031-4998-B5A0-05AAFA0744B2}"/>
    <cellStyle name="Nota 2 19 2 2" xfId="8650" xr:uid="{C03520B3-ACE1-430A-9E9C-396E77CEE9B4}"/>
    <cellStyle name="Nota 2 19 3" xfId="8651" xr:uid="{EEF5E58D-7F56-4DF0-88E9-914ED8012D58}"/>
    <cellStyle name="Nota 2 19_ORÇAMENTO" xfId="8652" xr:uid="{5B9B7FED-1B88-438C-88F8-D8BACCB32C02}"/>
    <cellStyle name="Nota 2 2" xfId="8653" xr:uid="{1E85F645-6B5B-4C51-90B3-2B59DD2B174C}"/>
    <cellStyle name="Nota 2 2 10" xfId="8654" xr:uid="{B5CC3B7F-6512-4DC8-9730-C30E4D975F29}"/>
    <cellStyle name="Nota 2 2 10 2" xfId="8655" xr:uid="{7EEBD2CF-6682-4262-8039-45FD29496C3D}"/>
    <cellStyle name="Nota 2 2 10 2 2" xfId="8656" xr:uid="{62BA51B4-D653-41F0-B31E-D2BDC38635CC}"/>
    <cellStyle name="Nota 2 2 10 3" xfId="8657" xr:uid="{6F9C09B5-E845-4039-BC5F-DA3DB7D5A27C}"/>
    <cellStyle name="Nota 2 2 10_ORÇAMENTO" xfId="8658" xr:uid="{616CDE95-855D-41E3-BF92-DA43E9A08CF1}"/>
    <cellStyle name="Nota 2 2 11" xfId="8659" xr:uid="{9DBCAABB-83B5-4D57-B4B7-5192540607A1}"/>
    <cellStyle name="Nota 2 2 11 2" xfId="8660" xr:uid="{2BD55930-1C80-4536-9766-5F0C2A5D9E1E}"/>
    <cellStyle name="Nota 2 2 11 2 2" xfId="8661" xr:uid="{836A91A1-49D1-4BED-9CC7-D4FB7F1B91B4}"/>
    <cellStyle name="Nota 2 2 11 3" xfId="8662" xr:uid="{42F34BDA-0D2B-4405-8698-4573B1132954}"/>
    <cellStyle name="Nota 2 2 11_ORÇAMENTO" xfId="8663" xr:uid="{37033C2D-512D-41A5-8C11-65D32058B351}"/>
    <cellStyle name="Nota 2 2 12" xfId="8664" xr:uid="{C8B8039A-BA33-4565-A1D4-45EFA0C4F351}"/>
    <cellStyle name="Nota 2 2 12 2" xfId="8665" xr:uid="{B55A6451-8CF5-409B-814A-7448A0287D0B}"/>
    <cellStyle name="Nota 2 2 12 2 2" xfId="8666" xr:uid="{F879B717-A1B7-4169-8817-5BADA3057225}"/>
    <cellStyle name="Nota 2 2 12 3" xfId="8667" xr:uid="{31F643A6-C122-422A-BE38-704CE3558B7C}"/>
    <cellStyle name="Nota 2 2 12_ORÇAMENTO" xfId="8668" xr:uid="{1F7C2D60-3997-4C80-9FAB-604C20B5EB0A}"/>
    <cellStyle name="Nota 2 2 13" xfId="8669" xr:uid="{A4B7F63D-3C4F-454E-8CD5-1AD9D3E30794}"/>
    <cellStyle name="Nota 2 2 13 2" xfId="8670" xr:uid="{6E87A259-3A21-4D17-B59F-2D1A6B026E4F}"/>
    <cellStyle name="Nota 2 2 13 2 2" xfId="8671" xr:uid="{844AF630-2612-42D9-86E9-C57FD62ED383}"/>
    <cellStyle name="Nota 2 2 13 3" xfId="8672" xr:uid="{E6E313B1-4F28-4F3D-AA82-27717947187B}"/>
    <cellStyle name="Nota 2 2 13_ORÇAMENTO" xfId="8673" xr:uid="{19D8C952-995E-4E14-8097-F5C113414791}"/>
    <cellStyle name="Nota 2 2 14" xfId="8674" xr:uid="{9F2F3870-D303-495F-8D1A-5172D33DF12E}"/>
    <cellStyle name="Nota 2 2 14 2" xfId="8675" xr:uid="{3D556086-F1D4-454C-805F-85B5B19CC15A}"/>
    <cellStyle name="Nota 2 2 14 2 2" xfId="8676" xr:uid="{00D0A968-E92A-4546-9670-05D041B95FAE}"/>
    <cellStyle name="Nota 2 2 14 3" xfId="8677" xr:uid="{4E31778D-0018-4E11-931A-A8F563272143}"/>
    <cellStyle name="Nota 2 2 14_ORÇAMENTO" xfId="8678" xr:uid="{065107DF-36F5-4310-8B82-23BD374BE366}"/>
    <cellStyle name="Nota 2 2 15" xfId="8679" xr:uid="{DFBD7D10-FAEF-42C2-AA3A-0EB2C5C3A95D}"/>
    <cellStyle name="Nota 2 2 15 2" xfId="8680" xr:uid="{F325F6E8-92FB-4F6B-90B9-105E31A23CCA}"/>
    <cellStyle name="Nota 2 2 15 2 2" xfId="8681" xr:uid="{122023F8-E962-42F3-9EAE-C2CB5DAF9400}"/>
    <cellStyle name="Nota 2 2 15 3" xfId="8682" xr:uid="{63CDA392-D966-4FE3-9E53-894E101C43CD}"/>
    <cellStyle name="Nota 2 2 15_ORÇAMENTO" xfId="8683" xr:uid="{0C88B7C5-63EE-42FF-9640-D0E17181EBDF}"/>
    <cellStyle name="Nota 2 2 16" xfId="8684" xr:uid="{E5A17905-0C7C-4BFC-AA5B-E5D5383134C7}"/>
    <cellStyle name="Nota 2 2 16 2" xfId="8685" xr:uid="{53080434-AF50-41BF-A9D7-F0AD83E2FC4A}"/>
    <cellStyle name="Nota 2 2 16 2 2" xfId="8686" xr:uid="{18271E49-A492-495D-BEF2-74D78BA58873}"/>
    <cellStyle name="Nota 2 2 16 3" xfId="8687" xr:uid="{5AFDB53C-9003-433C-9E75-3C60A69C3BC6}"/>
    <cellStyle name="Nota 2 2 16_ORÇAMENTO" xfId="8688" xr:uid="{FF5B5E20-926E-46D7-AC3D-9CCA7F236853}"/>
    <cellStyle name="Nota 2 2 17" xfId="8689" xr:uid="{036A27E4-C433-4D56-A0AB-C4B6257903F3}"/>
    <cellStyle name="Nota 2 2 17 2" xfId="8690" xr:uid="{E5AC824C-5459-47B5-804C-F2F0DC7AB02B}"/>
    <cellStyle name="Nota 2 2 17 2 2" xfId="8691" xr:uid="{BEFD1C29-E8D9-4F81-91FF-B73DBF021BBD}"/>
    <cellStyle name="Nota 2 2 17 3" xfId="8692" xr:uid="{DFA93F94-45D6-4A74-886B-0DF30F3A2793}"/>
    <cellStyle name="Nota 2 2 17_ORÇAMENTO" xfId="8693" xr:uid="{3D8F4B3F-8BD2-4724-97C7-8E7A32A85E00}"/>
    <cellStyle name="Nota 2 2 18" xfId="8694" xr:uid="{F1D795D0-86C4-4E16-87E1-8BC4A836C78D}"/>
    <cellStyle name="Nota 2 2 18 2" xfId="8695" xr:uid="{ABE9A229-598D-4044-B473-7E295AFF37C7}"/>
    <cellStyle name="Nota 2 2 18 2 2" xfId="8696" xr:uid="{A428DA77-1E4B-4C6F-99BE-5C6F0A9FC640}"/>
    <cellStyle name="Nota 2 2 18 3" xfId="8697" xr:uid="{D5E0E43C-FF9E-465A-8849-7BE546EB1BC0}"/>
    <cellStyle name="Nota 2 2 18_ORÇAMENTO" xfId="8698" xr:uid="{CAFBB045-F2D6-467B-9282-B3321BD5F229}"/>
    <cellStyle name="Nota 2 2 19" xfId="8699" xr:uid="{A055A445-4254-4596-8AB1-77F002031611}"/>
    <cellStyle name="Nota 2 2 19 2" xfId="8700" xr:uid="{E974A784-6849-482F-8FAC-0AFBF6B04B4E}"/>
    <cellStyle name="Nota 2 2 2" xfId="8701" xr:uid="{AE1FC035-863D-49A8-B4B7-C665E2F2A229}"/>
    <cellStyle name="Nota 2 2 2 10" xfId="8702" xr:uid="{9989EA4D-D42A-4EB2-9CA5-A0A3A6FB87C8}"/>
    <cellStyle name="Nota 2 2 2 10 2" xfId="8703" xr:uid="{430B2A1D-09B4-4D0D-929B-BC929A4E8936}"/>
    <cellStyle name="Nota 2 2 2 10 2 2" xfId="8704" xr:uid="{69658E0F-78BA-488B-B5C7-396ECB8532AC}"/>
    <cellStyle name="Nota 2 2 2 10 3" xfId="8705" xr:uid="{86D44C7E-6618-410E-9138-8F4A02049D92}"/>
    <cellStyle name="Nota 2 2 2 10_ORÇAMENTO" xfId="8706" xr:uid="{66E6E28B-7923-4C3A-A624-159D82E0CE1E}"/>
    <cellStyle name="Nota 2 2 2 11" xfId="8707" xr:uid="{F6F2E811-2D8A-4D41-ACF7-A0A34A73D487}"/>
    <cellStyle name="Nota 2 2 2 11 2" xfId="8708" xr:uid="{9E227D0C-B965-4B54-8EB6-BDEAD8D8AD3D}"/>
    <cellStyle name="Nota 2 2 2 11 2 2" xfId="8709" xr:uid="{CE1DAB44-31F1-4B02-82C0-2F536BA21582}"/>
    <cellStyle name="Nota 2 2 2 11 3" xfId="8710" xr:uid="{89B04BC4-A6B1-4E3C-9824-C9014921C4BC}"/>
    <cellStyle name="Nota 2 2 2 11_ORÇAMENTO" xfId="8711" xr:uid="{D18F0A6D-49AA-48A5-A1B1-5BDD63CF1141}"/>
    <cellStyle name="Nota 2 2 2 12" xfId="8712" xr:uid="{BD9D0D00-CC48-4243-8629-F42886C9E4BF}"/>
    <cellStyle name="Nota 2 2 2 12 2" xfId="8713" xr:uid="{2A3FF982-4F8C-4631-88E0-B954E5FDBC04}"/>
    <cellStyle name="Nota 2 2 2 12 2 2" xfId="8714" xr:uid="{FD1DAA7A-FF6C-4BF6-8F6F-A626A38C222C}"/>
    <cellStyle name="Nota 2 2 2 12 3" xfId="8715" xr:uid="{A5D29FEE-B02D-4614-862F-971C4532307A}"/>
    <cellStyle name="Nota 2 2 2 12_ORÇAMENTO" xfId="8716" xr:uid="{8214480B-FC0F-48C4-A35F-C6E8DB4DFD4E}"/>
    <cellStyle name="Nota 2 2 2 13" xfId="8717" xr:uid="{D7BE0404-65D4-49BC-96E0-E851755B485D}"/>
    <cellStyle name="Nota 2 2 2 13 2" xfId="8718" xr:uid="{BE68B9F9-4DC3-44C5-BC13-25BC1241AEF0}"/>
    <cellStyle name="Nota 2 2 2 13 2 2" xfId="8719" xr:uid="{D83A2714-D5B5-4C69-AB8A-7C4D1A04B9C1}"/>
    <cellStyle name="Nota 2 2 2 13 3" xfId="8720" xr:uid="{A8B78F3B-86B4-4D48-A14E-F3039D010620}"/>
    <cellStyle name="Nota 2 2 2 13_ORÇAMENTO" xfId="8721" xr:uid="{2F77C990-D4F5-4D65-AD99-27C15D904D5C}"/>
    <cellStyle name="Nota 2 2 2 14" xfId="8722" xr:uid="{09ACBFDF-0078-42C8-884A-BC7B1CA1E6F2}"/>
    <cellStyle name="Nota 2 2 2 14 2" xfId="8723" xr:uid="{9B045928-7FDC-46C3-B46C-0396A49983AE}"/>
    <cellStyle name="Nota 2 2 2 14 2 2" xfId="8724" xr:uid="{1DD3D158-A910-49E8-AFF9-0DE8FACEEE36}"/>
    <cellStyle name="Nota 2 2 2 14 3" xfId="8725" xr:uid="{FFF6D2EC-3A4F-42E4-AE26-84CFDFCFBD07}"/>
    <cellStyle name="Nota 2 2 2 14_ORÇAMENTO" xfId="8726" xr:uid="{D3466EDB-5CB9-4C11-BC17-33E3B1162232}"/>
    <cellStyle name="Nota 2 2 2 15" xfId="8727" xr:uid="{389F2F9A-B478-4D80-B4E2-43C871901D96}"/>
    <cellStyle name="Nota 2 2 2 15 2" xfId="8728" xr:uid="{2DA45F75-593A-49C6-8679-2E363510F03A}"/>
    <cellStyle name="Nota 2 2 2 15 2 2" xfId="8729" xr:uid="{3CAEBE09-EC98-4E2E-B78C-FC0705567B07}"/>
    <cellStyle name="Nota 2 2 2 15 3" xfId="8730" xr:uid="{B4A95267-9087-4F38-AC4F-163ACD1D4EE9}"/>
    <cellStyle name="Nota 2 2 2 15_ORÇAMENTO" xfId="8731" xr:uid="{14B9FD04-7B7C-475C-ACB6-62B81DAE1B74}"/>
    <cellStyle name="Nota 2 2 2 16" xfId="8732" xr:uid="{890AF2D6-D799-4EF7-848A-49338FAF74EE}"/>
    <cellStyle name="Nota 2 2 2 16 2" xfId="8733" xr:uid="{7FA7821A-3D1E-4EE3-9806-CE80BDBC3045}"/>
    <cellStyle name="Nota 2 2 2 16 2 2" xfId="8734" xr:uid="{20313E9D-FCD4-468D-B0E8-7AA9595B1E5A}"/>
    <cellStyle name="Nota 2 2 2 16 3" xfId="8735" xr:uid="{27C9E8DE-7A51-4DAB-86A8-77FEF213B8E0}"/>
    <cellStyle name="Nota 2 2 2 16_ORÇAMENTO" xfId="8736" xr:uid="{6D3782E6-0137-4ADD-82EA-DD4B42210698}"/>
    <cellStyle name="Nota 2 2 2 17" xfId="8737" xr:uid="{363CFE60-96C2-46E0-BC9B-C508D8E3B15B}"/>
    <cellStyle name="Nota 2 2 2 17 2" xfId="8738" xr:uid="{4D73F72D-5E63-4E04-B64D-E8FE6F6292AD}"/>
    <cellStyle name="Nota 2 2 2 17 2 2" xfId="8739" xr:uid="{279BB3FE-EF26-4E82-A67B-601D98BCBF54}"/>
    <cellStyle name="Nota 2 2 2 17 3" xfId="8740" xr:uid="{567325DA-53F7-4194-B755-05D2402488D2}"/>
    <cellStyle name="Nota 2 2 2 17_ORÇAMENTO" xfId="8741" xr:uid="{5477752B-EDA6-4817-9C1B-EB2B4570857C}"/>
    <cellStyle name="Nota 2 2 2 18" xfId="8742" xr:uid="{C239C26F-58A5-4DF6-BED1-BB3191DCBA08}"/>
    <cellStyle name="Nota 2 2 2 18 2" xfId="8743" xr:uid="{BBE3C615-9084-41CF-AE82-F7DB46CD3831}"/>
    <cellStyle name="Nota 2 2 2 19" xfId="8744" xr:uid="{4DD57ED2-17AB-48B5-9CE1-812339B74594}"/>
    <cellStyle name="Nota 2 2 2 2" xfId="8745" xr:uid="{6F6CCC1C-FAE0-4AEC-BF14-E3D5920E41E1}"/>
    <cellStyle name="Nota 2 2 2 2 2" xfId="8746" xr:uid="{2FC9D2C9-CC6C-4620-A6E9-34F4410504D6}"/>
    <cellStyle name="Nota 2 2 2 2 2 2" xfId="8747" xr:uid="{D0DD0CDD-311B-43D7-98D9-6BA9EC7095C9}"/>
    <cellStyle name="Nota 2 2 2 2 3" xfId="8748" xr:uid="{0340CEEE-485C-44C3-892B-816C07D89503}"/>
    <cellStyle name="Nota 2 2 2 2_ORÇAMENTO" xfId="8749" xr:uid="{EBF3A86B-4BA8-4CBD-A94F-E3C13E2EC33C}"/>
    <cellStyle name="Nota 2 2 2 3" xfId="8750" xr:uid="{67E7238C-81C8-4D06-A85C-40655796A35F}"/>
    <cellStyle name="Nota 2 2 2 3 2" xfId="8751" xr:uid="{C2927B6E-F4B8-4415-9A65-3DA11A5B1DEB}"/>
    <cellStyle name="Nota 2 2 2 3 2 2" xfId="8752" xr:uid="{08707C9C-3A95-4259-8CF6-50694859D0B9}"/>
    <cellStyle name="Nota 2 2 2 3 3" xfId="8753" xr:uid="{75F21658-80D5-4B3C-9EB1-82B6A898BCA4}"/>
    <cellStyle name="Nota 2 2 2 3_ORÇAMENTO" xfId="8754" xr:uid="{1A0E09A5-A396-4D6B-83BA-51ED3094B1FB}"/>
    <cellStyle name="Nota 2 2 2 4" xfId="8755" xr:uid="{8D8364B1-CD77-4075-A28D-BD6573E11357}"/>
    <cellStyle name="Nota 2 2 2 4 2" xfId="8756" xr:uid="{504C25C8-634C-4B0D-ABA6-826864421F60}"/>
    <cellStyle name="Nota 2 2 2 4 2 2" xfId="8757" xr:uid="{0F3FF449-AB83-4230-B67B-74D5DE45EC76}"/>
    <cellStyle name="Nota 2 2 2 4 3" xfId="8758" xr:uid="{61D50F1B-DE78-4128-9A66-0DBBEC71482E}"/>
    <cellStyle name="Nota 2 2 2 4_ORÇAMENTO" xfId="8759" xr:uid="{DF722681-D4A1-44A0-873D-701AC98EDF54}"/>
    <cellStyle name="Nota 2 2 2 5" xfId="8760" xr:uid="{641AACFB-4F19-4F20-887D-7D3E10F6C244}"/>
    <cellStyle name="Nota 2 2 2 5 2" xfId="8761" xr:uid="{B14E4188-E48C-48F8-B9BE-A013CE378673}"/>
    <cellStyle name="Nota 2 2 2 5 2 2" xfId="8762" xr:uid="{FE746EDB-EAA7-408C-AC4A-492FCE552C2C}"/>
    <cellStyle name="Nota 2 2 2 5 3" xfId="8763" xr:uid="{7A1762BA-129C-4952-86F1-666A10640325}"/>
    <cellStyle name="Nota 2 2 2 5_ORÇAMENTO" xfId="8764" xr:uid="{6570AB05-CB0B-4604-9BB8-DF81356C5532}"/>
    <cellStyle name="Nota 2 2 2 6" xfId="8765" xr:uid="{1B123B9B-F5D7-4322-B2EE-DC2084EB7BDA}"/>
    <cellStyle name="Nota 2 2 2 6 2" xfId="8766" xr:uid="{C1AE7D19-F8DE-4DF7-A01A-AD4B7604FB7C}"/>
    <cellStyle name="Nota 2 2 2 6 2 2" xfId="8767" xr:uid="{CEEAA250-FD67-4FE1-A213-35878EE0280B}"/>
    <cellStyle name="Nota 2 2 2 6 3" xfId="8768" xr:uid="{1C6A47C8-69EC-4218-AC0B-02BEE691D31E}"/>
    <cellStyle name="Nota 2 2 2 6_ORÇAMENTO" xfId="8769" xr:uid="{D3B2E36D-F809-4F8D-8891-38B379494E33}"/>
    <cellStyle name="Nota 2 2 2 7" xfId="8770" xr:uid="{4145265C-D935-4B9F-979C-3F5A762D757B}"/>
    <cellStyle name="Nota 2 2 2 7 2" xfId="8771" xr:uid="{457A583B-EC9D-4A00-9C04-037D80D00FEB}"/>
    <cellStyle name="Nota 2 2 2 7 2 2" xfId="8772" xr:uid="{03881F32-3BA6-4FB3-BAB2-B376552A0DC9}"/>
    <cellStyle name="Nota 2 2 2 7 3" xfId="8773" xr:uid="{77FE50B0-FF6E-4425-878E-69C21586E126}"/>
    <cellStyle name="Nota 2 2 2 7_ORÇAMENTO" xfId="8774" xr:uid="{AC42CF7C-6571-410C-AA9F-412C45F479C8}"/>
    <cellStyle name="Nota 2 2 2 8" xfId="8775" xr:uid="{90D0DE85-5D3B-4D38-81E9-E1BDEA237A60}"/>
    <cellStyle name="Nota 2 2 2 8 2" xfId="8776" xr:uid="{C7BF51A0-5DD9-4568-9183-6AF9D22CA1FC}"/>
    <cellStyle name="Nota 2 2 2 8 2 2" xfId="8777" xr:uid="{195A5764-A6D3-4506-99C4-104F8704FD39}"/>
    <cellStyle name="Nota 2 2 2 8 3" xfId="8778" xr:uid="{8E7DB449-530B-4817-8E05-11E3A0519304}"/>
    <cellStyle name="Nota 2 2 2 8_ORÇAMENTO" xfId="8779" xr:uid="{D57A8D57-BA84-4346-B69F-6049D8BF5661}"/>
    <cellStyle name="Nota 2 2 2 9" xfId="8780" xr:uid="{4B91F398-CBF1-47D0-8F0B-9E6474762A98}"/>
    <cellStyle name="Nota 2 2 2 9 2" xfId="8781" xr:uid="{057A695A-8516-48E7-942C-FA9A2562C67C}"/>
    <cellStyle name="Nota 2 2 2 9 2 2" xfId="8782" xr:uid="{867AC6EF-B3CA-48D0-B0B6-ADF66B1627CF}"/>
    <cellStyle name="Nota 2 2 2 9 3" xfId="8783" xr:uid="{27139554-2CEB-4D24-92E2-7214AA112EB5}"/>
    <cellStyle name="Nota 2 2 2 9_ORÇAMENTO" xfId="8784" xr:uid="{5387971B-A6B4-485A-AE63-66D09BAD1596}"/>
    <cellStyle name="Nota 2 2 2_ORÇAMENTO" xfId="8785" xr:uid="{79E1446E-FE6C-4C86-B825-94ECCD921E15}"/>
    <cellStyle name="Nota 2 2 20" xfId="8786" xr:uid="{DD90FE6A-29EB-417E-8D19-0F3980903247}"/>
    <cellStyle name="Nota 2 2 3" xfId="8787" xr:uid="{3F610146-C303-41C8-8980-FBBFE7A14442}"/>
    <cellStyle name="Nota 2 2 3 2" xfId="8788" xr:uid="{539A4C2D-5CE2-416A-B0E3-7422BE6D1EAB}"/>
    <cellStyle name="Nota 2 2 3 2 2" xfId="8789" xr:uid="{5E896AC5-A54A-4614-A844-1A529D729AEE}"/>
    <cellStyle name="Nota 2 2 3 3" xfId="8790" xr:uid="{4A31E1CB-14ED-4F1F-8D94-4FC1BC41B4DE}"/>
    <cellStyle name="Nota 2 2 3_ORÇAMENTO" xfId="8791" xr:uid="{8C14006B-62C6-42A2-82E7-DD5BAF507BBA}"/>
    <cellStyle name="Nota 2 2 4" xfId="8792" xr:uid="{2A3A7497-F870-4DA3-9F0F-DFD658517D89}"/>
    <cellStyle name="Nota 2 2 4 2" xfId="8793" xr:uid="{30A25292-5DCC-44AA-B33F-D532D9D3A3D8}"/>
    <cellStyle name="Nota 2 2 4 2 2" xfId="8794" xr:uid="{74896479-CCB7-4D0C-B154-B42FC9E61C5F}"/>
    <cellStyle name="Nota 2 2 4 3" xfId="8795" xr:uid="{644625E6-5DBF-4B50-8FF8-57DF99431712}"/>
    <cellStyle name="Nota 2 2 4_ORÇAMENTO" xfId="8796" xr:uid="{F4E2199B-0825-4A2B-B8B6-669CBEFD18C5}"/>
    <cellStyle name="Nota 2 2 5" xfId="8797" xr:uid="{6B8AB08B-F4D3-452F-90EA-517BAD8FC2A5}"/>
    <cellStyle name="Nota 2 2 5 2" xfId="8798" xr:uid="{386A09D0-F72E-4F03-BCDF-81358FA38381}"/>
    <cellStyle name="Nota 2 2 5 2 2" xfId="8799" xr:uid="{AAB5CC9A-172C-4CE2-A06E-697B4514A84B}"/>
    <cellStyle name="Nota 2 2 5 3" xfId="8800" xr:uid="{ACE048C1-5E2C-4374-959F-69D2375C4AA4}"/>
    <cellStyle name="Nota 2 2 5_ORÇAMENTO" xfId="8801" xr:uid="{B54AB587-07E1-4435-A32E-A654E908FED2}"/>
    <cellStyle name="Nota 2 2 6" xfId="8802" xr:uid="{E805423B-4F14-4B8E-B03F-5BD041614E09}"/>
    <cellStyle name="Nota 2 2 6 2" xfId="8803" xr:uid="{FCCA4779-E0B4-4056-800F-1AC7A2D48AD4}"/>
    <cellStyle name="Nota 2 2 6 2 2" xfId="8804" xr:uid="{47FA8037-0454-4071-818C-896304EA6E7E}"/>
    <cellStyle name="Nota 2 2 6 3" xfId="8805" xr:uid="{1304A5A2-A897-4A0E-897C-C1AD42E9AFBE}"/>
    <cellStyle name="Nota 2 2 6_ORÇAMENTO" xfId="8806" xr:uid="{4C52CC42-FF51-4DB2-B32D-6749221A0445}"/>
    <cellStyle name="Nota 2 2 7" xfId="8807" xr:uid="{C94B42CE-5DEE-4CF3-8556-0A39C2598C02}"/>
    <cellStyle name="Nota 2 2 7 2" xfId="8808" xr:uid="{19462E71-54FC-4074-BBD5-0CA4704CB79F}"/>
    <cellStyle name="Nota 2 2 7 2 2" xfId="8809" xr:uid="{16C481D7-62F1-460C-98BA-9604ADBEF61F}"/>
    <cellStyle name="Nota 2 2 7 3" xfId="8810" xr:uid="{DE4C260E-BBFF-4033-B4AE-3FA2A85245A7}"/>
    <cellStyle name="Nota 2 2 7_ORÇAMENTO" xfId="8811" xr:uid="{C70439B9-99A3-43E3-9883-467382B06290}"/>
    <cellStyle name="Nota 2 2 8" xfId="8812" xr:uid="{0AB1BC4A-E539-4D31-A99E-4C2BD401C854}"/>
    <cellStyle name="Nota 2 2 8 2" xfId="8813" xr:uid="{F15F7218-6AA6-4BE4-A97E-DE184A545F64}"/>
    <cellStyle name="Nota 2 2 8 2 2" xfId="8814" xr:uid="{81F8A42F-CB02-482B-9473-10E505D6E4A7}"/>
    <cellStyle name="Nota 2 2 8 3" xfId="8815" xr:uid="{0D272177-C168-46A0-8B15-36AFF1A2F63F}"/>
    <cellStyle name="Nota 2 2 8_ORÇAMENTO" xfId="8816" xr:uid="{4E892AC5-0311-41EC-8280-FD4B9D72B8CE}"/>
    <cellStyle name="Nota 2 2 9" xfId="8817" xr:uid="{994C70CF-45BE-497A-96E0-27A90B454409}"/>
    <cellStyle name="Nota 2 2 9 2" xfId="8818" xr:uid="{A6ADD628-3CE8-45F7-B36C-7EC3E996FADF}"/>
    <cellStyle name="Nota 2 2 9 2 2" xfId="8819" xr:uid="{F5F599EA-FA06-4E6C-8F0B-1CE2DFF9325D}"/>
    <cellStyle name="Nota 2 2 9 3" xfId="8820" xr:uid="{4EFA2794-EB6D-4551-8F69-E8D85393BB0B}"/>
    <cellStyle name="Nota 2 2 9_ORÇAMENTO" xfId="8821" xr:uid="{608C8418-1F11-41E8-B947-A5ADA42B32D8}"/>
    <cellStyle name="Nota 2 2_ORÇAMENTO" xfId="8822" xr:uid="{5F954A20-D12B-4ED5-B84C-C977475A808B}"/>
    <cellStyle name="Nota 2 20" xfId="8823" xr:uid="{FBDBE286-718E-4ADB-BCA7-BA69B39ED392}"/>
    <cellStyle name="Nota 2 20 2" xfId="8824" xr:uid="{63788CCB-450D-4ABD-9FB1-CB46918124ED}"/>
    <cellStyle name="Nota 2 21" xfId="8825" xr:uid="{C829E0FC-FB01-45C2-860E-BA4F28C7907B}"/>
    <cellStyle name="Nota 2 21 2" xfId="8826" xr:uid="{38054C3E-E1F5-4A0C-AA91-9125FEAE17F6}"/>
    <cellStyle name="Nota 2 22" xfId="8827" xr:uid="{02066881-B47F-4075-837A-1E4767CAA861}"/>
    <cellStyle name="Nota 2 22 2" xfId="8828" xr:uid="{8A127CF5-66B1-4E5D-B417-E7657E48CDAC}"/>
    <cellStyle name="Nota 2 23" xfId="8829" xr:uid="{BD08CBDE-C602-4FBA-A370-EB5B309D15DF}"/>
    <cellStyle name="Nota 2 23 2" xfId="8830" xr:uid="{14267D3C-4817-41EA-A025-38955F930279}"/>
    <cellStyle name="Nota 2 24" xfId="8831" xr:uid="{AEAB4D34-ECD3-482B-91B6-6BD7E2A4D41A}"/>
    <cellStyle name="Nota 2 24 2" xfId="8832" xr:uid="{6B719479-9C8C-406A-8B5B-B969B8569517}"/>
    <cellStyle name="Nota 2 25" xfId="8833" xr:uid="{588E92BF-AED3-439D-8894-95A50ACE997C}"/>
    <cellStyle name="Nota 2 25 2" xfId="8834" xr:uid="{994BAF4E-0BA4-4CA9-858C-6563FCF0E957}"/>
    <cellStyle name="Nota 2 26" xfId="8835" xr:uid="{9FCC950A-A761-4E82-AAD3-6015FC71844C}"/>
    <cellStyle name="Nota 2 26 2" xfId="8836" xr:uid="{1624D071-67EC-4C95-8C87-20B13E8E4CCD}"/>
    <cellStyle name="Nota 2 27" xfId="8837" xr:uid="{105FB514-79C2-449F-B8BF-1785F10EBB17}"/>
    <cellStyle name="Nota 2 27 2" xfId="8838" xr:uid="{5DAC4E83-DE29-472C-82AC-32B1D0B3C002}"/>
    <cellStyle name="Nota 2 28" xfId="8839" xr:uid="{9B5ED5F4-818E-4DA2-8218-82A7B6B2A651}"/>
    <cellStyle name="Nota 2 3" xfId="8840" xr:uid="{D9CAA9D8-780E-44AB-9352-FB1C23F6ED2D}"/>
    <cellStyle name="Nota 2 3 10" xfId="8841" xr:uid="{67F138BC-8FC0-481D-82EC-CCAC1275FB45}"/>
    <cellStyle name="Nota 2 3 10 2" xfId="8842" xr:uid="{EEEF6957-667D-4F00-BD59-5E4218BDF4BF}"/>
    <cellStyle name="Nota 2 3 10 2 2" xfId="8843" xr:uid="{7B58B110-38E6-4AB5-8446-52BF768BC383}"/>
    <cellStyle name="Nota 2 3 10 3" xfId="8844" xr:uid="{626AC08C-CDD5-42DC-A631-37711FEA6131}"/>
    <cellStyle name="Nota 2 3 10_ORÇAMENTO" xfId="8845" xr:uid="{020150DA-1D68-4997-A023-5304199C0C88}"/>
    <cellStyle name="Nota 2 3 11" xfId="8846" xr:uid="{F4F8AA37-C8D5-4D84-A3FD-694FA7316119}"/>
    <cellStyle name="Nota 2 3 11 2" xfId="8847" xr:uid="{58C173AB-479C-403B-8218-4D0CA0DD511D}"/>
    <cellStyle name="Nota 2 3 11 2 2" xfId="8848" xr:uid="{FCCAE060-6343-4F24-8C6B-D51EC5F5FDEE}"/>
    <cellStyle name="Nota 2 3 11 3" xfId="8849" xr:uid="{D3605C95-3B59-417B-B39A-E1FA5C7919CB}"/>
    <cellStyle name="Nota 2 3 11_ORÇAMENTO" xfId="8850" xr:uid="{1AD595D5-EA96-46B9-8EE4-26D652277E97}"/>
    <cellStyle name="Nota 2 3 12" xfId="8851" xr:uid="{09F5B775-3C76-4685-8617-CEEBD69FCB5B}"/>
    <cellStyle name="Nota 2 3 12 2" xfId="8852" xr:uid="{C753EA8D-55EC-49F1-BBAC-D77CE4635029}"/>
    <cellStyle name="Nota 2 3 12 2 2" xfId="8853" xr:uid="{7E0F3C50-2C6D-4085-ACA4-66D17C45283F}"/>
    <cellStyle name="Nota 2 3 12 3" xfId="8854" xr:uid="{9510D6EF-316A-4E78-8C17-195324A2BA52}"/>
    <cellStyle name="Nota 2 3 12_ORÇAMENTO" xfId="8855" xr:uid="{4CEC8437-F533-4332-9C64-72906DA86A05}"/>
    <cellStyle name="Nota 2 3 13" xfId="8856" xr:uid="{C86132E7-4298-460E-B3C9-1D152ADA8ED3}"/>
    <cellStyle name="Nota 2 3 13 2" xfId="8857" xr:uid="{C5187BAE-9057-4E1E-A5EE-9A519FD0F098}"/>
    <cellStyle name="Nota 2 3 13 2 2" xfId="8858" xr:uid="{C045D608-390D-4C63-8164-AA698A22C763}"/>
    <cellStyle name="Nota 2 3 13 3" xfId="8859" xr:uid="{0C0294DD-3AF3-49B8-8C24-3E127A4783BF}"/>
    <cellStyle name="Nota 2 3 13_ORÇAMENTO" xfId="8860" xr:uid="{31C0BF01-B5D4-41F6-BB92-B759C3652E64}"/>
    <cellStyle name="Nota 2 3 14" xfId="8861" xr:uid="{B4200112-A03E-478C-9D15-E676D849B2EE}"/>
    <cellStyle name="Nota 2 3 14 2" xfId="8862" xr:uid="{0794216A-2B77-4A16-8ABF-064BCD1E6CB4}"/>
    <cellStyle name="Nota 2 3 14 2 2" xfId="8863" xr:uid="{92F203FF-B399-421B-9D33-8985CF72A8C3}"/>
    <cellStyle name="Nota 2 3 14 3" xfId="8864" xr:uid="{D1B98556-8219-4A51-BBDC-B74343032A4C}"/>
    <cellStyle name="Nota 2 3 14_ORÇAMENTO" xfId="8865" xr:uid="{9278BB9D-B36A-4A76-9CB8-24ED1922D8F4}"/>
    <cellStyle name="Nota 2 3 15" xfId="8866" xr:uid="{D17EC919-792C-41AD-B19E-C5B6FB793D45}"/>
    <cellStyle name="Nota 2 3 15 2" xfId="8867" xr:uid="{86FECD2D-0BD5-407F-86C4-0E1D70D7D083}"/>
    <cellStyle name="Nota 2 3 15 2 2" xfId="8868" xr:uid="{94E266C3-09A7-4050-A759-0117AAFAA731}"/>
    <cellStyle name="Nota 2 3 15 3" xfId="8869" xr:uid="{328C0C12-1715-4D12-B799-935EE06AF8D8}"/>
    <cellStyle name="Nota 2 3 15_ORÇAMENTO" xfId="8870" xr:uid="{709F63AC-4BAC-46BF-BA78-19FFEE622C30}"/>
    <cellStyle name="Nota 2 3 16" xfId="8871" xr:uid="{5F06E44A-A840-4785-A26A-61BDF329B2BB}"/>
    <cellStyle name="Nota 2 3 16 2" xfId="8872" xr:uid="{15A8342A-3E8D-455D-8C4E-5E07F47D0A58}"/>
    <cellStyle name="Nota 2 3 16 2 2" xfId="8873" xr:uid="{6363E253-09FC-4560-9ED1-30BC50250785}"/>
    <cellStyle name="Nota 2 3 16 3" xfId="8874" xr:uid="{CE961B91-329B-456B-85E2-92AEA9EC439A}"/>
    <cellStyle name="Nota 2 3 16_ORÇAMENTO" xfId="8875" xr:uid="{B0C78087-78AC-4BBF-8798-58A62AA542DC}"/>
    <cellStyle name="Nota 2 3 17" xfId="8876" xr:uid="{F406D415-9327-405E-AC4B-D9471826A19E}"/>
    <cellStyle name="Nota 2 3 17 2" xfId="8877" xr:uid="{765FA370-BFBB-4926-920D-4198EA1959D5}"/>
    <cellStyle name="Nota 2 3 17 2 2" xfId="8878" xr:uid="{EA40C831-BFFA-424A-904D-8E50922CC7D4}"/>
    <cellStyle name="Nota 2 3 17 3" xfId="8879" xr:uid="{B9D961AE-107B-4EF1-82C3-FE9842DFA8D1}"/>
    <cellStyle name="Nota 2 3 17_ORÇAMENTO" xfId="8880" xr:uid="{8C0A490E-502F-4761-9141-AF590E191B47}"/>
    <cellStyle name="Nota 2 3 18" xfId="8881" xr:uid="{50286AC0-898E-44D6-A09D-41368FAC2F29}"/>
    <cellStyle name="Nota 2 3 18 2" xfId="8882" xr:uid="{8040645C-D5CA-431C-ACDC-675FE1273549}"/>
    <cellStyle name="Nota 2 3 19" xfId="8883" xr:uid="{C2277066-5EF4-40DD-871B-86F97D8A7029}"/>
    <cellStyle name="Nota 2 3 2" xfId="8884" xr:uid="{32602DB8-FB34-4EFF-AEA0-9715BAD1B0C4}"/>
    <cellStyle name="Nota 2 3 2 2" xfId="8885" xr:uid="{3EDD5DB7-FF23-4824-B46A-B8913B5B7903}"/>
    <cellStyle name="Nota 2 3 2 2 2" xfId="8886" xr:uid="{28453469-DF05-47BA-847E-02B2780245F1}"/>
    <cellStyle name="Nota 2 3 2 3" xfId="8887" xr:uid="{7B420721-01D0-4E3A-9659-8BD60259B8A8}"/>
    <cellStyle name="Nota 2 3 2_ORÇAMENTO" xfId="8888" xr:uid="{C9928A4B-E6D2-41B8-840E-87BF8FF1CC63}"/>
    <cellStyle name="Nota 2 3 3" xfId="8889" xr:uid="{EDF8ED45-F41C-4183-8811-881193DEC61F}"/>
    <cellStyle name="Nota 2 3 3 2" xfId="8890" xr:uid="{54CFA03E-D70C-4D07-807F-BB03DC2C70B0}"/>
    <cellStyle name="Nota 2 3 3 2 2" xfId="8891" xr:uid="{5E59762F-E2C4-4139-8070-B40411038FFD}"/>
    <cellStyle name="Nota 2 3 3 3" xfId="8892" xr:uid="{64A1FA35-C966-4CBA-BD4D-3A7DBB3CB5CA}"/>
    <cellStyle name="Nota 2 3 3_ORÇAMENTO" xfId="8893" xr:uid="{74F61C24-46E9-495F-8BD9-5960D411B77A}"/>
    <cellStyle name="Nota 2 3 4" xfId="8894" xr:uid="{680A5A3D-0CF8-4D85-919D-882E7C72D400}"/>
    <cellStyle name="Nota 2 3 4 2" xfId="8895" xr:uid="{7677A693-2859-4A65-BC75-C3D709C6098C}"/>
    <cellStyle name="Nota 2 3 4 2 2" xfId="8896" xr:uid="{95EA6DE4-E985-4A0D-8E5B-641EEE504F42}"/>
    <cellStyle name="Nota 2 3 4 3" xfId="8897" xr:uid="{038F98B6-E9F1-4E93-823D-8ACBB7832972}"/>
    <cellStyle name="Nota 2 3 4_ORÇAMENTO" xfId="8898" xr:uid="{86B06ADA-8F89-4725-B916-80CA023E0D26}"/>
    <cellStyle name="Nota 2 3 5" xfId="8899" xr:uid="{A1A60E67-65D6-4E68-8CC3-902F14C9F8BA}"/>
    <cellStyle name="Nota 2 3 5 2" xfId="8900" xr:uid="{C8203B17-B724-48AA-9BA7-0E82CE3371A0}"/>
    <cellStyle name="Nota 2 3 5 2 2" xfId="8901" xr:uid="{5D5F7E27-27D4-4060-9562-72A1EC97FA58}"/>
    <cellStyle name="Nota 2 3 5 3" xfId="8902" xr:uid="{5574EBEA-CE34-489D-89BD-BBC508FAD320}"/>
    <cellStyle name="Nota 2 3 5_ORÇAMENTO" xfId="8903" xr:uid="{B1CE1F29-BD20-4292-96A6-2DA8D1EBA354}"/>
    <cellStyle name="Nota 2 3 6" xfId="8904" xr:uid="{06B39661-EC57-4E59-BAE5-AF64669FF1DD}"/>
    <cellStyle name="Nota 2 3 6 2" xfId="8905" xr:uid="{2A73ADC7-11D2-4457-BFC7-DA7A28C06E85}"/>
    <cellStyle name="Nota 2 3 6 2 2" xfId="8906" xr:uid="{500A4DC5-CB8E-466A-885F-660347B8B20B}"/>
    <cellStyle name="Nota 2 3 6 3" xfId="8907" xr:uid="{7571644A-DAC7-4494-80C8-78910F1D08A9}"/>
    <cellStyle name="Nota 2 3 6_ORÇAMENTO" xfId="8908" xr:uid="{BC426CF3-C5A6-4E8E-95BC-E2400A44B755}"/>
    <cellStyle name="Nota 2 3 7" xfId="8909" xr:uid="{27DCAF0B-6129-413D-90F9-86B9F2E38B88}"/>
    <cellStyle name="Nota 2 3 7 2" xfId="8910" xr:uid="{30D0F12E-9462-40D2-BAF5-4E26DBFD460C}"/>
    <cellStyle name="Nota 2 3 7 2 2" xfId="8911" xr:uid="{D5C7B3EC-79D6-401E-B416-92EFD6103E83}"/>
    <cellStyle name="Nota 2 3 7 3" xfId="8912" xr:uid="{6AE44E41-6E82-4290-9514-EFDA7EE8F53C}"/>
    <cellStyle name="Nota 2 3 7_ORÇAMENTO" xfId="8913" xr:uid="{FA2706BE-F8E1-43AE-B46A-5A77C7159C2A}"/>
    <cellStyle name="Nota 2 3 8" xfId="8914" xr:uid="{55D20600-69AD-4E3E-A8A1-27AFF6544D86}"/>
    <cellStyle name="Nota 2 3 8 2" xfId="8915" xr:uid="{111A98EE-678F-4663-B852-5B94895A3E77}"/>
    <cellStyle name="Nota 2 3 8 2 2" xfId="8916" xr:uid="{1E4E1ADF-CFF2-48CC-BF28-4003C47F88C1}"/>
    <cellStyle name="Nota 2 3 8 3" xfId="8917" xr:uid="{AB04B7F5-B335-4381-A1E6-4E0B2F24F38F}"/>
    <cellStyle name="Nota 2 3 8_ORÇAMENTO" xfId="8918" xr:uid="{E0F616A9-3FFD-4573-B677-39C7FE7A69D5}"/>
    <cellStyle name="Nota 2 3 9" xfId="8919" xr:uid="{B8817C4F-EDB8-4EBA-AECC-5E2B689F4954}"/>
    <cellStyle name="Nota 2 3 9 2" xfId="8920" xr:uid="{9CBDEF44-9618-415B-A68E-AE9A015333B8}"/>
    <cellStyle name="Nota 2 3 9 2 2" xfId="8921" xr:uid="{5C7ABFC1-C095-4877-8967-087B24436863}"/>
    <cellStyle name="Nota 2 3 9 3" xfId="8922" xr:uid="{4AE85068-179F-44DB-9579-407D9543E09A}"/>
    <cellStyle name="Nota 2 3 9_ORÇAMENTO" xfId="8923" xr:uid="{1ECCFE10-E645-41B1-9629-784C50B88786}"/>
    <cellStyle name="Nota 2 3_ORÇAMENTO" xfId="8924" xr:uid="{273F800B-FA1B-4307-8EE9-0BEF8349DA79}"/>
    <cellStyle name="Nota 2 4" xfId="8925" xr:uid="{CD43982A-EF74-4D84-8640-1C433DC10B18}"/>
    <cellStyle name="Nota 2 4 2" xfId="8926" xr:uid="{4D7DE4A2-FE31-4885-ACB3-0D0EC6FE5A7A}"/>
    <cellStyle name="Nota 2 4 2 2" xfId="8927" xr:uid="{E6EC5E22-D4CC-465A-8556-8F089DDA80BB}"/>
    <cellStyle name="Nota 2 4 3" xfId="8928" xr:uid="{430F2AA0-A430-4B57-93D1-31AEC4007AFE}"/>
    <cellStyle name="Nota 2 4_ORÇAMENTO" xfId="8929" xr:uid="{2E99ACAE-1170-4D00-96B8-B42722397CAC}"/>
    <cellStyle name="Nota 2 5" xfId="8930" xr:uid="{45142CF9-DA61-43C0-BBD7-899DF14851BB}"/>
    <cellStyle name="Nota 2 5 2" xfId="8931" xr:uid="{FB1B06B2-0506-4E9C-8DA9-16E10A3442B2}"/>
    <cellStyle name="Nota 2 5 2 2" xfId="8932" xr:uid="{9CC3B797-1E76-48A8-A452-0F9AD0FC0E75}"/>
    <cellStyle name="Nota 2 5 3" xfId="8933" xr:uid="{9A5A11C8-B5AF-440F-89D2-E90A1919E45C}"/>
    <cellStyle name="Nota 2 5_ORÇAMENTO" xfId="8934" xr:uid="{41552772-961B-4CF8-9B49-D929BCAB437A}"/>
    <cellStyle name="Nota 2 6" xfId="8935" xr:uid="{8D98710B-9DA1-4C40-8C74-C0E3E66F0088}"/>
    <cellStyle name="Nota 2 6 2" xfId="8936" xr:uid="{25CBFB6C-B562-4945-B9F3-BA258E92F0C4}"/>
    <cellStyle name="Nota 2 6 2 2" xfId="8937" xr:uid="{58C1AFF1-4B18-40C7-8670-7BF791B13EEE}"/>
    <cellStyle name="Nota 2 6 3" xfId="8938" xr:uid="{78419F98-0D20-4EB1-B18D-C5ABD738E1D3}"/>
    <cellStyle name="Nota 2 6_ORÇAMENTO" xfId="8939" xr:uid="{0B262877-F933-444E-953B-E95C0FB62BA4}"/>
    <cellStyle name="Nota 2 7" xfId="8940" xr:uid="{BD3D190E-30AE-425B-BA44-9080957CB98E}"/>
    <cellStyle name="Nota 2 7 2" xfId="8941" xr:uid="{3F45DE50-E3FB-4742-A876-F2899CFABADE}"/>
    <cellStyle name="Nota 2 7 2 2" xfId="8942" xr:uid="{06728990-E3A9-47B4-9D55-5D41E35379F8}"/>
    <cellStyle name="Nota 2 7 3" xfId="8943" xr:uid="{56A50352-7D9D-4561-8F7C-0BEBAA04F45E}"/>
    <cellStyle name="Nota 2 7_ORÇAMENTO" xfId="8944" xr:uid="{09FAD8B4-7BFE-4176-8E8D-D489C93A65CE}"/>
    <cellStyle name="Nota 2 8" xfId="8945" xr:uid="{9F60A82D-8AAE-42E7-A673-CBDBA047F908}"/>
    <cellStyle name="Nota 2 8 2" xfId="8946" xr:uid="{C44D6FC5-C5E9-4AB6-8205-2850829DAB00}"/>
    <cellStyle name="Nota 2 8 2 2" xfId="8947" xr:uid="{6FBADADF-1F7B-4250-AA78-A10C45F8D3E0}"/>
    <cellStyle name="Nota 2 8 3" xfId="8948" xr:uid="{D24B8232-C9D4-43D3-96FD-2FB970746E9F}"/>
    <cellStyle name="Nota 2 8_ORÇAMENTO" xfId="8949" xr:uid="{29CFE731-1CA7-4811-A807-76390E2ECCCB}"/>
    <cellStyle name="Nota 2 9" xfId="8950" xr:uid="{AD53B84A-C531-4DC7-A763-A6DDD412B938}"/>
    <cellStyle name="Nota 2 9 2" xfId="8951" xr:uid="{FE46D2FC-9235-498F-8AC8-EFC841B42E64}"/>
    <cellStyle name="Nota 2 9 2 2" xfId="8952" xr:uid="{C57973D9-FB8F-4780-9265-DC4FA02C8A94}"/>
    <cellStyle name="Nota 2 9 3" xfId="8953" xr:uid="{E9EA2585-CFA7-48F2-9406-91A1EDC47A6A}"/>
    <cellStyle name="Nota 2 9_ORÇAMENTO" xfId="8954" xr:uid="{8A7EFECE-E7CA-40FF-9C5C-B6AD042D6426}"/>
    <cellStyle name="Nota 2_ORÇAMENTO" xfId="8955" xr:uid="{E57DBECF-E24E-4275-940E-0C53685999CF}"/>
    <cellStyle name="Nota 3" xfId="8956" xr:uid="{FD2A586E-8907-4CDF-9B87-FFE680A25E3B}"/>
    <cellStyle name="Nota 3 10" xfId="8957" xr:uid="{79BF0F2F-F6CB-4468-9240-408BFC2DD482}"/>
    <cellStyle name="Nota 3 10 2" xfId="8958" xr:uid="{2FDB9D98-4417-4261-9E4F-93696B748196}"/>
    <cellStyle name="Nota 3 10 2 2" xfId="8959" xr:uid="{4C277403-1CD1-405C-9939-EA06DC9D5369}"/>
    <cellStyle name="Nota 3 10 2 2 2" xfId="8960" xr:uid="{D8C6A333-3638-46CE-A5C6-508FAA285D5E}"/>
    <cellStyle name="Nota 3 10 2 3" xfId="8961" xr:uid="{0936D533-4017-43C2-9609-937A78F6923E}"/>
    <cellStyle name="Nota 3 10 2_Plan1" xfId="8962" xr:uid="{CF9CE360-4DF5-4299-8282-5D69A510B2F2}"/>
    <cellStyle name="Nota 3 10 3" xfId="8963" xr:uid="{262249C7-E7C3-411C-B00D-A6196E69BABD}"/>
    <cellStyle name="Nota 3 10 3 2" xfId="8964" xr:uid="{3B77CFD6-F65E-407F-B64A-C6F66E4DE4AF}"/>
    <cellStyle name="Nota 3 10 4" xfId="8965" xr:uid="{6580F9AF-7C67-418E-8E4E-7AA90C33425D}"/>
    <cellStyle name="Nota 3 10_ORÇAMENTO" xfId="8966" xr:uid="{B8655E35-7F50-4502-9CA7-ACDE3AA1F1C3}"/>
    <cellStyle name="Nota 3 11" xfId="8967" xr:uid="{9FC05BB2-5CE1-48F6-9B99-5C36CAB9821D}"/>
    <cellStyle name="Nota 3 11 2" xfId="8968" xr:uid="{B68C3893-C412-4122-A397-610670E68D14}"/>
    <cellStyle name="Nota 3 11 2 2" xfId="8969" xr:uid="{D0489B39-EF00-4DE2-8750-914F694A225A}"/>
    <cellStyle name="Nota 3 11 2 2 2" xfId="8970" xr:uid="{C4780091-50FF-42C4-8217-D27551F7EEAF}"/>
    <cellStyle name="Nota 3 11 2 3" xfId="8971" xr:uid="{7D5E0F93-AF38-456C-862D-6DF67F19AD59}"/>
    <cellStyle name="Nota 3 11 2_Plan1" xfId="8972" xr:uid="{B4B1EE2E-E3B0-458B-ACAD-7E25800B2754}"/>
    <cellStyle name="Nota 3 11 3" xfId="8973" xr:uid="{6E549717-878F-4C4A-9A64-E9BB79EAE3FB}"/>
    <cellStyle name="Nota 3 11 3 2" xfId="8974" xr:uid="{8D113CB8-37D9-43C1-82B3-AEA295F039D4}"/>
    <cellStyle name="Nota 3 11 4" xfId="8975" xr:uid="{6891F77F-D11D-471A-A854-779590E009D7}"/>
    <cellStyle name="Nota 3 11_ORÇAMENTO" xfId="8976" xr:uid="{592CA446-1E60-4152-A7A6-C70D4A31A3E6}"/>
    <cellStyle name="Nota 3 12" xfId="8977" xr:uid="{EC6F5856-5DBF-42E8-BB7D-CE11003641F6}"/>
    <cellStyle name="Nota 3 12 2" xfId="8978" xr:uid="{9DF3EF01-5935-4E75-B9AE-331927B0AB5C}"/>
    <cellStyle name="Nota 3 12 2 2" xfId="8979" xr:uid="{55296BC4-82F6-4086-8BC3-D3BC23100829}"/>
    <cellStyle name="Nota 3 12 2 2 2" xfId="8980" xr:uid="{BDA0119D-46E9-4E24-AB4A-25F934BDD3ED}"/>
    <cellStyle name="Nota 3 12 2 3" xfId="8981" xr:uid="{C28844FD-7E77-4A44-91F6-722C99A5D859}"/>
    <cellStyle name="Nota 3 12 2_Plan1" xfId="8982" xr:uid="{D663F3D9-9540-4036-B75A-E3CCA4F1EFE3}"/>
    <cellStyle name="Nota 3 12 3" xfId="8983" xr:uid="{467FF95E-343B-4E09-8844-4737238FA844}"/>
    <cellStyle name="Nota 3 12 3 2" xfId="8984" xr:uid="{69C65A8F-67C6-44F7-81BD-CAA85F61B003}"/>
    <cellStyle name="Nota 3 12 4" xfId="8985" xr:uid="{11BD62BF-E3FB-4AF9-87CB-754DA90ACC68}"/>
    <cellStyle name="Nota 3 12_ORÇAMENTO" xfId="8986" xr:uid="{CEF736BD-4265-4D2C-9EAB-09D2FE84C9AB}"/>
    <cellStyle name="Nota 3 13" xfId="8987" xr:uid="{40FB394C-F556-49D2-8ECE-C4CBEE4BD82E}"/>
    <cellStyle name="Nota 3 13 2" xfId="8988" xr:uid="{8A20FE17-83C7-42FB-8218-7A91DD67443F}"/>
    <cellStyle name="Nota 3 13 2 2" xfId="8989" xr:uid="{DC5DEDA5-C6B9-4520-93EA-60846D710BCF}"/>
    <cellStyle name="Nota 3 13 2 2 2" xfId="8990" xr:uid="{780FEA8C-88A5-4C27-86A4-BF4E46982D32}"/>
    <cellStyle name="Nota 3 13 2 3" xfId="8991" xr:uid="{97EBF169-B427-4D56-8F7D-EFC9D486615F}"/>
    <cellStyle name="Nota 3 13 2_Plan1" xfId="8992" xr:uid="{B55CCDE1-0E9E-4515-A605-A1F4571AB130}"/>
    <cellStyle name="Nota 3 13 3" xfId="8993" xr:uid="{39B33FD1-22D5-48D1-A4AB-8205ACB23DA6}"/>
    <cellStyle name="Nota 3 13 3 2" xfId="8994" xr:uid="{69256351-1B67-4D3F-9762-E97511673908}"/>
    <cellStyle name="Nota 3 13 4" xfId="8995" xr:uid="{E01EEDE4-83B1-4513-A369-B92D72B2342B}"/>
    <cellStyle name="Nota 3 13_ORÇAMENTO" xfId="8996" xr:uid="{0D24F1DE-F48C-4DC5-A80F-53CF5295D2AE}"/>
    <cellStyle name="Nota 3 14" xfId="8997" xr:uid="{7FBA5B3A-8AD4-417F-9DF6-0B180441DA93}"/>
    <cellStyle name="Nota 3 14 2" xfId="8998" xr:uid="{E5FF8ECC-5344-4DE5-8925-E5BA769F0B28}"/>
    <cellStyle name="Nota 3 14 2 2" xfId="8999" xr:uid="{3C7E8EC3-8AA4-4B75-AA85-962E826F37A1}"/>
    <cellStyle name="Nota 3 14 2 2 2" xfId="9000" xr:uid="{ADB8F51A-DA9E-48AA-8FB4-2C6C64A5C380}"/>
    <cellStyle name="Nota 3 14 2 3" xfId="9001" xr:uid="{5B600D80-68BD-4F66-84AE-352CF814D086}"/>
    <cellStyle name="Nota 3 14 2_Plan1" xfId="9002" xr:uid="{85184E15-2B4D-4960-B52E-F7E14312D17D}"/>
    <cellStyle name="Nota 3 14 3" xfId="9003" xr:uid="{CEA9686C-7678-4711-9C49-B341EFA8DAAF}"/>
    <cellStyle name="Nota 3 14 3 2" xfId="9004" xr:uid="{AB1E944D-1BA8-419E-BE4D-5616C6FB5BE2}"/>
    <cellStyle name="Nota 3 14 4" xfId="9005" xr:uid="{5A0DA5D5-CB64-449B-8108-13393B3A9253}"/>
    <cellStyle name="Nota 3 14_ORÇAMENTO" xfId="9006" xr:uid="{3E51DEBA-1033-4401-BE32-DE3692F5108E}"/>
    <cellStyle name="Nota 3 15" xfId="9007" xr:uid="{A4189CAF-816C-4DBF-81E0-44C6D3058F65}"/>
    <cellStyle name="Nota 3 15 2" xfId="9008" xr:uid="{B5E7FC5C-6217-4C4A-A0F7-418A5D8A61EE}"/>
    <cellStyle name="Nota 3 15 2 2" xfId="9009" xr:uid="{8E311487-F0D1-4E8B-9377-F367D786508F}"/>
    <cellStyle name="Nota 3 15 2 2 2" xfId="9010" xr:uid="{9464737A-4ED0-4817-989F-971BBDB1BA13}"/>
    <cellStyle name="Nota 3 15 2 3" xfId="9011" xr:uid="{16C173DC-7DEA-46B8-8038-9703767C017F}"/>
    <cellStyle name="Nota 3 15 2_Plan1" xfId="9012" xr:uid="{2C59C621-B312-4A14-8759-17C6D9FBDD15}"/>
    <cellStyle name="Nota 3 15 3" xfId="9013" xr:uid="{5FC36797-3880-40D4-B2BE-24EF487F9B6D}"/>
    <cellStyle name="Nota 3 15 3 2" xfId="9014" xr:uid="{8FF1C0F5-0C66-4C84-81F8-4DDCC70B18AB}"/>
    <cellStyle name="Nota 3 15 4" xfId="9015" xr:uid="{9AE7B370-D76D-493C-882B-F6EBEC249EAE}"/>
    <cellStyle name="Nota 3 15_ORÇAMENTO" xfId="9016" xr:uid="{1D109A15-F177-408A-ADE5-4FA037086E5C}"/>
    <cellStyle name="Nota 3 16" xfId="9017" xr:uid="{E6179A54-F6F0-43CE-AC3E-ACB468060B13}"/>
    <cellStyle name="Nota 3 16 2" xfId="9018" xr:uid="{4A0519DE-ABEA-494B-AB20-CCA4DF1925C7}"/>
    <cellStyle name="Nota 3 16 2 2" xfId="9019" xr:uid="{464EADD4-082C-4C6F-969E-1CFF9A8D70A2}"/>
    <cellStyle name="Nota 3 16 2 2 2" xfId="9020" xr:uid="{DEF5F07D-9BF6-41A5-AFF1-45A1434CE04A}"/>
    <cellStyle name="Nota 3 16 2 3" xfId="9021" xr:uid="{169BA815-B1A5-4A19-BD14-1E0813EEC506}"/>
    <cellStyle name="Nota 3 16 2_Plan1" xfId="9022" xr:uid="{C3482662-26CE-41C2-AA3C-131152BB489A}"/>
    <cellStyle name="Nota 3 16 3" xfId="9023" xr:uid="{763A3B53-BE1F-429E-A0AC-FF8743027B7B}"/>
    <cellStyle name="Nota 3 16 3 2" xfId="9024" xr:uid="{30F3BD65-0F19-4A42-9040-622F5D358638}"/>
    <cellStyle name="Nota 3 16 4" xfId="9025" xr:uid="{F75B21AC-5955-4CCE-9B0D-D8943613AC02}"/>
    <cellStyle name="Nota 3 16_ORÇAMENTO" xfId="9026" xr:uid="{CA96F7DF-D5DD-4552-9F6B-478B63C16474}"/>
    <cellStyle name="Nota 3 17" xfId="9027" xr:uid="{B515B9D0-D234-434F-941C-99358F3BB680}"/>
    <cellStyle name="Nota 3 17 2" xfId="9028" xr:uid="{D064A95F-89CC-4F8C-AB48-FA6B2FB5DBE1}"/>
    <cellStyle name="Nota 3 17 2 2" xfId="9029" xr:uid="{72C8BE14-49CB-4A90-9503-B8C6475E2F2F}"/>
    <cellStyle name="Nota 3 17 2 2 2" xfId="9030" xr:uid="{CF742990-295C-4333-BD23-77773375587E}"/>
    <cellStyle name="Nota 3 17 2 3" xfId="9031" xr:uid="{E5247565-3BC0-4605-B274-3657D20ABDE4}"/>
    <cellStyle name="Nota 3 17 2_Plan1" xfId="9032" xr:uid="{B0A66099-C09F-4678-8AF3-B753D308C096}"/>
    <cellStyle name="Nota 3 17 3" xfId="9033" xr:uid="{1BDC06F0-66CC-4365-B2C7-40FDD766C4CE}"/>
    <cellStyle name="Nota 3 17 3 2" xfId="9034" xr:uid="{6B6F8BAA-3405-4A6E-829E-1AD6F7F5465E}"/>
    <cellStyle name="Nota 3 17 4" xfId="9035" xr:uid="{6A22DD33-1A0B-4DB3-AE52-E81BEC61DE82}"/>
    <cellStyle name="Nota 3 17_ORÇAMENTO" xfId="9036" xr:uid="{8152B0D3-22B7-4A14-935F-FDE47D41299C}"/>
    <cellStyle name="Nota 3 18" xfId="9037" xr:uid="{8B37AC55-954E-48B3-9118-E80D9EC5CB86}"/>
    <cellStyle name="Nota 3 18 2" xfId="9038" xr:uid="{01CA3C2C-0906-4499-93B9-A1067709568A}"/>
    <cellStyle name="Nota 3 18 2 2" xfId="9039" xr:uid="{8772E1B3-8825-42B0-9CC2-0CB2C279BF5B}"/>
    <cellStyle name="Nota 3 18 2 2 2" xfId="9040" xr:uid="{8E10422C-B52A-44FF-97F8-25B363BAF267}"/>
    <cellStyle name="Nota 3 18 2 3" xfId="9041" xr:uid="{C298B044-BFCB-4B26-8BC1-2D77B9279D48}"/>
    <cellStyle name="Nota 3 18 2_Plan1" xfId="9042" xr:uid="{C7A4904A-FB7B-422C-A9E6-4330A8CA3464}"/>
    <cellStyle name="Nota 3 18 3" xfId="9043" xr:uid="{F8677050-23C5-41F7-A068-3ABD6B6F1A68}"/>
    <cellStyle name="Nota 3 18 3 2" xfId="9044" xr:uid="{AC4C5BE9-81BD-4FD1-9DE0-5561BADCF19E}"/>
    <cellStyle name="Nota 3 18 4" xfId="9045" xr:uid="{F41848F3-9681-47E8-8CA7-F98E211DDA59}"/>
    <cellStyle name="Nota 3 18_ORÇAMENTO" xfId="9046" xr:uid="{712C527D-7F7B-4566-8B88-1FC391649009}"/>
    <cellStyle name="Nota 3 19" xfId="9047" xr:uid="{453A898F-5ECE-4C7B-A5EE-4DF7EB429468}"/>
    <cellStyle name="Nota 3 19 2" xfId="9048" xr:uid="{B918E537-FDAB-44EF-9D9D-16CE5F491EAD}"/>
    <cellStyle name="Nota 3 19 2 2" xfId="9049" xr:uid="{87D51631-A9A9-4C7D-87C2-9C91698662EA}"/>
    <cellStyle name="Nota 3 19 3" xfId="9050" xr:uid="{B90C4F2C-E096-46A0-A91A-03D65A3AB620}"/>
    <cellStyle name="Nota 3 19_Plan1" xfId="9051" xr:uid="{9E9ADB13-C650-4AFA-971E-FF3AA06BFB3D}"/>
    <cellStyle name="Nota 3 2" xfId="9052" xr:uid="{A4769F44-959A-4B5F-9AB5-8E6EFE6D4525}"/>
    <cellStyle name="Nota 3 2 10" xfId="9053" xr:uid="{563B8C4A-64DA-47DE-B798-55F4EF36EAB8}"/>
    <cellStyle name="Nota 3 2 10 2" xfId="9054" xr:uid="{2A8E5EFC-35B6-4053-ACD2-16A6622632B2}"/>
    <cellStyle name="Nota 3 2 10 2 2" xfId="9055" xr:uid="{8CEFA428-5EEB-4840-8880-CD310CDE5E7E}"/>
    <cellStyle name="Nota 3 2 10 2 2 2" xfId="9056" xr:uid="{F9412F5A-7127-46F2-8D70-6ADEFC8D0312}"/>
    <cellStyle name="Nota 3 2 10 2 3" xfId="9057" xr:uid="{E1709088-5851-4969-BD02-9D7E4EC240E0}"/>
    <cellStyle name="Nota 3 2 10 2_Plan1" xfId="9058" xr:uid="{3497BB21-B1DA-4CDE-AAA6-AFC9DC7C0D5D}"/>
    <cellStyle name="Nota 3 2 10 3" xfId="9059" xr:uid="{9221D703-1288-43E0-BA04-DB12D0113C6D}"/>
    <cellStyle name="Nota 3 2 10 3 2" xfId="9060" xr:uid="{3F0E149E-718E-453E-9F61-7D178D4A44D0}"/>
    <cellStyle name="Nota 3 2 10 4" xfId="9061" xr:uid="{719A2BF7-4E60-4975-A823-FB428D5C512F}"/>
    <cellStyle name="Nota 3 2 10_ORÇAMENTO" xfId="9062" xr:uid="{F74580E7-97CA-406E-93A1-EF7032944B52}"/>
    <cellStyle name="Nota 3 2 11" xfId="9063" xr:uid="{A7E83017-FA21-4D99-98C5-CBFE3C5912B4}"/>
    <cellStyle name="Nota 3 2 11 2" xfId="9064" xr:uid="{C6C45436-8657-4D17-92A6-FF7826416FBF}"/>
    <cellStyle name="Nota 3 2 11 2 2" xfId="9065" xr:uid="{10E09EAC-CBD0-43D5-974D-4C074F613C5A}"/>
    <cellStyle name="Nota 3 2 11 2 2 2" xfId="9066" xr:uid="{ACC12FB4-A7D0-446F-8786-ADA5CB6A6EFC}"/>
    <cellStyle name="Nota 3 2 11 2 3" xfId="9067" xr:uid="{65216566-81F7-47A0-8F01-89A3594C39B6}"/>
    <cellStyle name="Nota 3 2 11 2_Plan1" xfId="9068" xr:uid="{44AC6F52-0B88-4C35-B7EA-9766E0AD49CB}"/>
    <cellStyle name="Nota 3 2 11 3" xfId="9069" xr:uid="{6C8F44D7-F812-4510-802A-EB290D316800}"/>
    <cellStyle name="Nota 3 2 11 3 2" xfId="9070" xr:uid="{7B81B473-E442-40EC-8D86-61FD19456DF2}"/>
    <cellStyle name="Nota 3 2 11 4" xfId="9071" xr:uid="{86251406-5BDF-453C-A822-3B8C4FD2FF6F}"/>
    <cellStyle name="Nota 3 2 11_ORÇAMENTO" xfId="9072" xr:uid="{2D38F222-0013-4A30-843F-A808261C06E5}"/>
    <cellStyle name="Nota 3 2 12" xfId="9073" xr:uid="{5735CF5A-F988-4EFE-A181-449E155C1454}"/>
    <cellStyle name="Nota 3 2 12 2" xfId="9074" xr:uid="{2C42BD7F-A6B9-4714-BD35-6AD0847CCB74}"/>
    <cellStyle name="Nota 3 2 12 2 2" xfId="9075" xr:uid="{A33DAD1B-186D-4B22-903B-5DD5FD0824B5}"/>
    <cellStyle name="Nota 3 2 12 2 2 2" xfId="9076" xr:uid="{AFEF63C5-A855-418C-8F46-89D0593A8E25}"/>
    <cellStyle name="Nota 3 2 12 2 3" xfId="9077" xr:uid="{962DDFA0-549E-48CF-8F91-CEF62A647C12}"/>
    <cellStyle name="Nota 3 2 12 2_Plan1" xfId="9078" xr:uid="{6B5D5529-FBDC-4930-8A63-A7A492D22A49}"/>
    <cellStyle name="Nota 3 2 12 3" xfId="9079" xr:uid="{C7235E2B-234E-45AD-A318-49AA27BDBD6E}"/>
    <cellStyle name="Nota 3 2 12 3 2" xfId="9080" xr:uid="{1A58F4FC-73EE-48AD-84F3-FFBD8A22E90C}"/>
    <cellStyle name="Nota 3 2 12 4" xfId="9081" xr:uid="{2C6CDE01-2D50-4887-B3FE-37096707F282}"/>
    <cellStyle name="Nota 3 2 12_ORÇAMENTO" xfId="9082" xr:uid="{3B9115E3-07EB-49B4-9E10-E3A673D2137E}"/>
    <cellStyle name="Nota 3 2 13" xfId="9083" xr:uid="{202E29FD-85C2-42BA-813D-F6910D8E7ECB}"/>
    <cellStyle name="Nota 3 2 13 2" xfId="9084" xr:uid="{8D4F48C2-3E61-4E6B-A63B-A4CB02CA2E8C}"/>
    <cellStyle name="Nota 3 2 13 2 2" xfId="9085" xr:uid="{3275137E-E8A9-47B0-B92F-6F4FAA49F37E}"/>
    <cellStyle name="Nota 3 2 13 2 2 2" xfId="9086" xr:uid="{A4DF6A9A-8187-4820-A124-F5CC434D5D26}"/>
    <cellStyle name="Nota 3 2 13 2 3" xfId="9087" xr:uid="{08E2A585-D204-44C9-9C8E-A4D621FA98FB}"/>
    <cellStyle name="Nota 3 2 13 2_Plan1" xfId="9088" xr:uid="{54464BD0-8709-488E-B5B2-A259E97F60D5}"/>
    <cellStyle name="Nota 3 2 13 3" xfId="9089" xr:uid="{DBF163BC-F5B6-4865-9137-15399F0CEE5D}"/>
    <cellStyle name="Nota 3 2 13 3 2" xfId="9090" xr:uid="{F41FA907-1851-4773-9131-720D2F027545}"/>
    <cellStyle name="Nota 3 2 13 4" xfId="9091" xr:uid="{A6F03DEE-351D-4CF6-AD23-68A72C7B53E1}"/>
    <cellStyle name="Nota 3 2 13_ORÇAMENTO" xfId="9092" xr:uid="{8DFE1E8D-75A4-4830-AD53-3C317D34A309}"/>
    <cellStyle name="Nota 3 2 14" xfId="9093" xr:uid="{F43AF0CA-9B28-4156-9C77-483FFE7B69B3}"/>
    <cellStyle name="Nota 3 2 14 2" xfId="9094" xr:uid="{194F86A4-DF62-4A02-84D5-013C35C07843}"/>
    <cellStyle name="Nota 3 2 14 2 2" xfId="9095" xr:uid="{40913173-BDB8-4F72-8E42-9898A6CBFB4D}"/>
    <cellStyle name="Nota 3 2 14 2 2 2" xfId="9096" xr:uid="{A52CEBF6-BFAF-432C-8C26-F474538B2713}"/>
    <cellStyle name="Nota 3 2 14 2 3" xfId="9097" xr:uid="{5701E19F-6042-468C-9940-427C2796D5AA}"/>
    <cellStyle name="Nota 3 2 14 2_Plan1" xfId="9098" xr:uid="{70FEB9F9-E457-4E2D-A625-EEB65F57DE96}"/>
    <cellStyle name="Nota 3 2 14 3" xfId="9099" xr:uid="{F4509E1F-F552-4229-AD70-2EC9BD07D7EA}"/>
    <cellStyle name="Nota 3 2 14 3 2" xfId="9100" xr:uid="{E42890EC-56EB-4229-8633-20227399EE41}"/>
    <cellStyle name="Nota 3 2 14 4" xfId="9101" xr:uid="{C1D9C2BE-9EDF-4341-B088-69E52469FD84}"/>
    <cellStyle name="Nota 3 2 14_ORÇAMENTO" xfId="9102" xr:uid="{B51D41EB-6BE1-4352-BB7F-B39BB4D7887C}"/>
    <cellStyle name="Nota 3 2 15" xfId="9103" xr:uid="{A4AFC808-EF23-483D-9D57-BFAB4B2997E0}"/>
    <cellStyle name="Nota 3 2 15 2" xfId="9104" xr:uid="{0F6A0A2C-3121-4EFF-9A20-568EF118A254}"/>
    <cellStyle name="Nota 3 2 15 2 2" xfId="9105" xr:uid="{BC93B7C7-CF0C-4EB6-85E6-F0367B1B36BD}"/>
    <cellStyle name="Nota 3 2 15 2 2 2" xfId="9106" xr:uid="{2F3665F7-F051-4441-9E88-EF9836609A8B}"/>
    <cellStyle name="Nota 3 2 15 2 3" xfId="9107" xr:uid="{E49C8C3E-9783-4BC2-8F76-5C937746D34A}"/>
    <cellStyle name="Nota 3 2 15 2_Plan1" xfId="9108" xr:uid="{A5373465-311D-42A3-82A1-169ED9A43711}"/>
    <cellStyle name="Nota 3 2 15 3" xfId="9109" xr:uid="{B80EC02B-200F-4D2E-9407-CCF423CF1A11}"/>
    <cellStyle name="Nota 3 2 15 3 2" xfId="9110" xr:uid="{7C1666AF-1DF9-4E30-BD8A-AEA6261A7D76}"/>
    <cellStyle name="Nota 3 2 15 4" xfId="9111" xr:uid="{7EBE867F-231D-4A76-968C-C0E7C77155EF}"/>
    <cellStyle name="Nota 3 2 15_ORÇAMENTO" xfId="9112" xr:uid="{A795D99D-A33E-451F-BE1D-F043E1122A99}"/>
    <cellStyle name="Nota 3 2 16" xfId="9113" xr:uid="{0B9E6835-F462-4004-ABE1-52201B026B8B}"/>
    <cellStyle name="Nota 3 2 16 2" xfId="9114" xr:uid="{1B8A75E4-1D83-4086-97E4-D74639015D2F}"/>
    <cellStyle name="Nota 3 2 16 2 2" xfId="9115" xr:uid="{1635FD0F-4830-4F2D-865A-D7487F752DDA}"/>
    <cellStyle name="Nota 3 2 16 2 2 2" xfId="9116" xr:uid="{3CFF8819-258E-480D-87AA-715322F2CF5F}"/>
    <cellStyle name="Nota 3 2 16 2 3" xfId="9117" xr:uid="{E1F2F2D7-F376-4E34-839D-83EB798CE99A}"/>
    <cellStyle name="Nota 3 2 16 2_Plan1" xfId="9118" xr:uid="{1B5F5B54-0876-49AA-A37E-21CC23199C78}"/>
    <cellStyle name="Nota 3 2 16 3" xfId="9119" xr:uid="{A0137C11-18F3-4A8D-A9E6-123D94BD24C2}"/>
    <cellStyle name="Nota 3 2 16 3 2" xfId="9120" xr:uid="{A8F76FEA-7145-43CE-B5E8-13CC09C93CD0}"/>
    <cellStyle name="Nota 3 2 16 4" xfId="9121" xr:uid="{01C614AA-8603-40F2-9E8A-88FB8BD63285}"/>
    <cellStyle name="Nota 3 2 16_ORÇAMENTO" xfId="9122" xr:uid="{1259D10E-59E5-4C92-B679-F5F93A9FB6F1}"/>
    <cellStyle name="Nota 3 2 17" xfId="9123" xr:uid="{179E4E70-FC89-41D6-B57F-A8866DE2A2B2}"/>
    <cellStyle name="Nota 3 2 17 2" xfId="9124" xr:uid="{F8ECA79A-BE4A-4CCA-BEF5-17DAF2AADD74}"/>
    <cellStyle name="Nota 3 2 17 2 2" xfId="9125" xr:uid="{15FE2621-66E9-4465-8E8D-641515294BFE}"/>
    <cellStyle name="Nota 3 2 17 2 2 2" xfId="9126" xr:uid="{49703FC0-0F2D-4128-9564-E2853CC92ED7}"/>
    <cellStyle name="Nota 3 2 17 2 3" xfId="9127" xr:uid="{8B179AD9-1E9A-4782-936C-4C24134F06E2}"/>
    <cellStyle name="Nota 3 2 17 2_Plan1" xfId="9128" xr:uid="{813F4ADD-FDCD-4548-9602-8CCED9FB0C4B}"/>
    <cellStyle name="Nota 3 2 17 3" xfId="9129" xr:uid="{33DC8F1D-7186-4237-A091-83ACBE00F8A2}"/>
    <cellStyle name="Nota 3 2 17 3 2" xfId="9130" xr:uid="{C5CAF459-EC9B-4669-8EBF-F011F26D40EF}"/>
    <cellStyle name="Nota 3 2 17 4" xfId="9131" xr:uid="{3824DA0B-B6A8-486D-A3CB-E67AE5D50C75}"/>
    <cellStyle name="Nota 3 2 17_ORÇAMENTO" xfId="9132" xr:uid="{1B237A14-50A3-4F24-AFF4-1E2CBEDA3CBF}"/>
    <cellStyle name="Nota 3 2 18" xfId="9133" xr:uid="{64187B0C-5829-4F6E-B6A3-18016C047412}"/>
    <cellStyle name="Nota 3 2 18 2" xfId="9134" xr:uid="{E10F2BD5-8D25-4A40-B1B7-5888B159BDFB}"/>
    <cellStyle name="Nota 3 2 18 2 2" xfId="9135" xr:uid="{C6FFA99A-E667-4F84-86E9-C8950F34E999}"/>
    <cellStyle name="Nota 3 2 18 3" xfId="9136" xr:uid="{0993E6E3-47DA-4F3A-A299-17D8453D60BD}"/>
    <cellStyle name="Nota 3 2 18_Plan1" xfId="9137" xr:uid="{7883FC74-CB0C-4FC8-B08A-743AC71F5836}"/>
    <cellStyle name="Nota 3 2 19" xfId="9138" xr:uid="{4EDC8B2E-EBE3-4AD4-9EA4-3D81AAA34AF5}"/>
    <cellStyle name="Nota 3 2 19 2" xfId="9139" xr:uid="{8FB0AA2F-CCFD-4DEC-90DC-1F5DD4D168D9}"/>
    <cellStyle name="Nota 3 2 2" xfId="9140" xr:uid="{86D99913-29F7-4D01-9BB6-67A0FB818E72}"/>
    <cellStyle name="Nota 3 2 2 2" xfId="9141" xr:uid="{348871C9-13C2-49B0-970B-D8164E16453C}"/>
    <cellStyle name="Nota 3 2 2 2 2" xfId="9142" xr:uid="{00245FE6-B0AA-468A-8018-3828309D47B9}"/>
    <cellStyle name="Nota 3 2 2 2 2 2" xfId="9143" xr:uid="{BD5B3287-F6BE-490A-A959-D89DAC8FC73C}"/>
    <cellStyle name="Nota 3 2 2 2 3" xfId="9144" xr:uid="{2B9580CF-3F1A-4A52-B814-115CB1CCC111}"/>
    <cellStyle name="Nota 3 2 2 2_Plan1" xfId="9145" xr:uid="{1756DCB4-66B2-432D-8E71-E15EBF2CF535}"/>
    <cellStyle name="Nota 3 2 2 3" xfId="9146" xr:uid="{9C6DBD61-3E6F-4C83-BD3C-F42F1C72B82C}"/>
    <cellStyle name="Nota 3 2 2 3 2" xfId="9147" xr:uid="{D6A4F2C2-BEDE-49EB-BCD6-D39B75A7F23A}"/>
    <cellStyle name="Nota 3 2 2 4" xfId="9148" xr:uid="{FC9D4C73-D81E-4FE3-B2D6-9D81EE2390EF}"/>
    <cellStyle name="Nota 3 2 2_ORÇAMENTO" xfId="9149" xr:uid="{940EFFC9-4C82-4E71-9639-D40E97AF3BE8}"/>
    <cellStyle name="Nota 3 2 20" xfId="9150" xr:uid="{EDD45590-969A-4213-8B45-877346630E41}"/>
    <cellStyle name="Nota 3 2 3" xfId="9151" xr:uid="{720E8E0F-3A01-4B9C-BB2A-B05138AD2ECC}"/>
    <cellStyle name="Nota 3 2 3 2" xfId="9152" xr:uid="{C5B04095-89EF-4813-AD06-EB2744154ED6}"/>
    <cellStyle name="Nota 3 2 3 2 2" xfId="9153" xr:uid="{2F437274-4DEB-423F-A018-FE7E8F442AE9}"/>
    <cellStyle name="Nota 3 2 3 2 2 2" xfId="9154" xr:uid="{C280E1D8-8386-4EFA-9E5B-61EA2F50290A}"/>
    <cellStyle name="Nota 3 2 3 2 3" xfId="9155" xr:uid="{24EC5460-6B7E-4D14-8375-BD38672EEAD5}"/>
    <cellStyle name="Nota 3 2 3 2_Plan1" xfId="9156" xr:uid="{D39085B8-1010-44A2-ACA8-C40F82F1F660}"/>
    <cellStyle name="Nota 3 2 3 3" xfId="9157" xr:uid="{86B79F27-18DC-4FB9-BE5A-6F0135587A15}"/>
    <cellStyle name="Nota 3 2 3 3 2" xfId="9158" xr:uid="{34BAC8CF-99C1-4592-97C7-304169D721B8}"/>
    <cellStyle name="Nota 3 2 3 4" xfId="9159" xr:uid="{A8F40964-B442-46DA-B66F-5860AC0AB5A7}"/>
    <cellStyle name="Nota 3 2 3_ORÇAMENTO" xfId="9160" xr:uid="{BFA60DA8-C0A7-4C15-82C1-5A41618ECDDD}"/>
    <cellStyle name="Nota 3 2 4" xfId="9161" xr:uid="{30DC6DD5-E8B8-46F2-AE34-04F53CC90C90}"/>
    <cellStyle name="Nota 3 2 4 2" xfId="9162" xr:uid="{172FD578-18F7-4662-9849-2BC1DD3E1043}"/>
    <cellStyle name="Nota 3 2 4 2 2" xfId="9163" xr:uid="{1233AEE1-EAFD-4707-BD6B-B113445CB645}"/>
    <cellStyle name="Nota 3 2 4 2 2 2" xfId="9164" xr:uid="{308CC34B-8026-4297-BDEB-E5306A051D3F}"/>
    <cellStyle name="Nota 3 2 4 2 3" xfId="9165" xr:uid="{A0E4D0B8-CF0B-4C75-B394-5FC8EEB7386B}"/>
    <cellStyle name="Nota 3 2 4 2_Plan1" xfId="9166" xr:uid="{572D3F8D-0719-4C45-AB8E-3AB8FF54DEA6}"/>
    <cellStyle name="Nota 3 2 4 3" xfId="9167" xr:uid="{5294238E-3F85-41D9-A27D-D67883481D2D}"/>
    <cellStyle name="Nota 3 2 4 3 2" xfId="9168" xr:uid="{CADBACC4-6FB4-4CAD-BE86-8825A26D3ABB}"/>
    <cellStyle name="Nota 3 2 4 4" xfId="9169" xr:uid="{C60780AB-4CCC-478E-8C00-E75172BA6D68}"/>
    <cellStyle name="Nota 3 2 4_ORÇAMENTO" xfId="9170" xr:uid="{387DD3F7-51DA-4FD4-A4AC-66A13411174F}"/>
    <cellStyle name="Nota 3 2 5" xfId="9171" xr:uid="{1A804820-067B-41A8-8831-C592BC1706F5}"/>
    <cellStyle name="Nota 3 2 5 2" xfId="9172" xr:uid="{245E75FA-5404-4BDA-BCE5-50A23ED8EF2B}"/>
    <cellStyle name="Nota 3 2 5 2 2" xfId="9173" xr:uid="{B79D80A5-2B1E-4198-BB8A-68EF5B4A85E3}"/>
    <cellStyle name="Nota 3 2 5 2 2 2" xfId="9174" xr:uid="{C87F3A7D-9231-4E90-AEC9-4A060E8B337D}"/>
    <cellStyle name="Nota 3 2 5 2 3" xfId="9175" xr:uid="{2113F477-81B7-43EC-A66E-422D4582775C}"/>
    <cellStyle name="Nota 3 2 5 2_Plan1" xfId="9176" xr:uid="{0F3B0766-8B3B-4A4A-8636-B2C5A987CA86}"/>
    <cellStyle name="Nota 3 2 5 3" xfId="9177" xr:uid="{BC3CC238-5770-4EE1-B34A-0958969CFD39}"/>
    <cellStyle name="Nota 3 2 5 3 2" xfId="9178" xr:uid="{1112604D-8EEA-4F54-AF14-1BC8BCC62125}"/>
    <cellStyle name="Nota 3 2 5 4" xfId="9179" xr:uid="{9A70454D-5395-46DE-B5E1-418146E34DB3}"/>
    <cellStyle name="Nota 3 2 5_ORÇAMENTO" xfId="9180" xr:uid="{CE382CDB-AD25-4D5D-A560-BBCCA5542D0A}"/>
    <cellStyle name="Nota 3 2 6" xfId="9181" xr:uid="{54D0ED39-F61E-4B61-933C-030F5E58F10A}"/>
    <cellStyle name="Nota 3 2 6 2" xfId="9182" xr:uid="{69150DC3-154F-42E0-A551-242B5A397096}"/>
    <cellStyle name="Nota 3 2 6 2 2" xfId="9183" xr:uid="{1664E289-9570-45D0-A352-B84A1EBCC0EB}"/>
    <cellStyle name="Nota 3 2 6 2 2 2" xfId="9184" xr:uid="{D087FD92-91CF-4C53-AA4F-8F23031AACD7}"/>
    <cellStyle name="Nota 3 2 6 2 3" xfId="9185" xr:uid="{178711C7-4030-41C8-89C7-A85EB3017CB4}"/>
    <cellStyle name="Nota 3 2 6 2_Plan1" xfId="9186" xr:uid="{DC8D7B1F-B09A-42D5-AF5B-EF0D8A674084}"/>
    <cellStyle name="Nota 3 2 6 3" xfId="9187" xr:uid="{51CD6515-3179-4593-9219-82F2F28FD148}"/>
    <cellStyle name="Nota 3 2 6 3 2" xfId="9188" xr:uid="{E0590F0E-F18F-482E-BB7A-285EF474A628}"/>
    <cellStyle name="Nota 3 2 6 4" xfId="9189" xr:uid="{4D88DACD-71BB-4A84-B906-B0F8862F9847}"/>
    <cellStyle name="Nota 3 2 6_ORÇAMENTO" xfId="9190" xr:uid="{8B053976-F261-462B-BD27-2F1F9A35EB95}"/>
    <cellStyle name="Nota 3 2 7" xfId="9191" xr:uid="{3CD1154D-5D6E-450D-9879-CF1F02B42181}"/>
    <cellStyle name="Nota 3 2 7 2" xfId="9192" xr:uid="{169072DF-3983-47D9-87C4-B22F3329004B}"/>
    <cellStyle name="Nota 3 2 7 2 2" xfId="9193" xr:uid="{D305D701-D679-4702-A2A4-E344142BB9BD}"/>
    <cellStyle name="Nota 3 2 7 2 2 2" xfId="9194" xr:uid="{F6F045A4-A478-4837-A16F-82D0EE4C30AA}"/>
    <cellStyle name="Nota 3 2 7 2 3" xfId="9195" xr:uid="{7B3B147A-113F-41D6-9965-3AE13BE1FD7E}"/>
    <cellStyle name="Nota 3 2 7 2_Plan1" xfId="9196" xr:uid="{AFEC06C1-8C5F-4859-A50B-49BBD5B0BEF9}"/>
    <cellStyle name="Nota 3 2 7 3" xfId="9197" xr:uid="{67C3A5B3-40C2-40F1-9E5E-E4B38D38E8A5}"/>
    <cellStyle name="Nota 3 2 7 3 2" xfId="9198" xr:uid="{A4EDDBE8-FD14-4729-BCCA-906A8AD75307}"/>
    <cellStyle name="Nota 3 2 7 4" xfId="9199" xr:uid="{CAFFE726-FB08-4784-BBE6-C28A309560F7}"/>
    <cellStyle name="Nota 3 2 7_ORÇAMENTO" xfId="9200" xr:uid="{8C6D193F-3D15-45F2-AF10-3F657217996F}"/>
    <cellStyle name="Nota 3 2 8" xfId="9201" xr:uid="{BA372313-AC49-4505-BB17-230CA1B980EE}"/>
    <cellStyle name="Nota 3 2 8 2" xfId="9202" xr:uid="{C76E4822-6DA2-4366-88B9-4C7632FB17A1}"/>
    <cellStyle name="Nota 3 2 8 2 2" xfId="9203" xr:uid="{629A7015-BC71-4F52-AF81-A8187C12C95F}"/>
    <cellStyle name="Nota 3 2 8 2 2 2" xfId="9204" xr:uid="{B3ABD56A-39BA-4777-8063-BBF6A6D45CA3}"/>
    <cellStyle name="Nota 3 2 8 2 3" xfId="9205" xr:uid="{D7AD362A-2B55-4783-9771-3F9DEF39D0F1}"/>
    <cellStyle name="Nota 3 2 8 2_Plan1" xfId="9206" xr:uid="{E6CF007F-E903-484A-80D4-436554B0786D}"/>
    <cellStyle name="Nota 3 2 8 3" xfId="9207" xr:uid="{C6926829-693C-4150-BD94-23665585D985}"/>
    <cellStyle name="Nota 3 2 8 3 2" xfId="9208" xr:uid="{5285CFCA-119E-4AEE-BE0C-381801A9AFA1}"/>
    <cellStyle name="Nota 3 2 8 4" xfId="9209" xr:uid="{0C822F34-ACC9-4D81-A529-344051867561}"/>
    <cellStyle name="Nota 3 2 8_ORÇAMENTO" xfId="9210" xr:uid="{3746BE14-B894-402E-A8A3-4E2F05FAB7A5}"/>
    <cellStyle name="Nota 3 2 9" xfId="9211" xr:uid="{8B24C9B1-DDDD-452F-A360-55F5B25CBBB3}"/>
    <cellStyle name="Nota 3 2 9 2" xfId="9212" xr:uid="{31C8CBE7-8E84-406A-8798-CAFC0AF09A99}"/>
    <cellStyle name="Nota 3 2 9 2 2" xfId="9213" xr:uid="{D045FF18-E918-47E8-BF68-226F2F6CE853}"/>
    <cellStyle name="Nota 3 2 9 2 2 2" xfId="9214" xr:uid="{8F0B28F1-234E-4CE6-A7D5-CC76C0B628E5}"/>
    <cellStyle name="Nota 3 2 9 2 3" xfId="9215" xr:uid="{BB7E6F77-FF47-49DA-A793-5691C78DA078}"/>
    <cellStyle name="Nota 3 2 9 2_Plan1" xfId="9216" xr:uid="{857927DF-8247-4F5E-ABB5-19E75D1E780F}"/>
    <cellStyle name="Nota 3 2 9 3" xfId="9217" xr:uid="{D0238F8E-C597-4E3A-A77B-FABFFC28245B}"/>
    <cellStyle name="Nota 3 2 9 3 2" xfId="9218" xr:uid="{A390FEE1-DC60-4042-BB6B-5FAF55B7DDB7}"/>
    <cellStyle name="Nota 3 2 9 4" xfId="9219" xr:uid="{BB9F6F5C-DA2C-4F67-9FAF-360CDDA08918}"/>
    <cellStyle name="Nota 3 2 9_ORÇAMENTO" xfId="9220" xr:uid="{7C62DEF9-6CB2-4A33-96F4-8779E84C46C7}"/>
    <cellStyle name="Nota 3 2_ORÇAMENTO" xfId="9221" xr:uid="{93EA75C2-CA91-4DAD-B56A-F96B0736C008}"/>
    <cellStyle name="Nota 3 20" xfId="9222" xr:uid="{2E985884-9E3C-4AF4-A1EC-A8EEECE3F012}"/>
    <cellStyle name="Nota 3 20 2" xfId="9223" xr:uid="{72FA20D5-296D-460D-9D48-25583BCCFC50}"/>
    <cellStyle name="Nota 3 21" xfId="9224" xr:uid="{744CCCF3-C7B0-4ADB-96A5-70230C8B50D2}"/>
    <cellStyle name="Nota 3 21 2" xfId="9225" xr:uid="{0027B2A9-2834-47F3-8D0B-3BB389429C2C}"/>
    <cellStyle name="Nota 3 22" xfId="9226" xr:uid="{7A2A0372-98DA-4CAE-ACA6-4D69573524B7}"/>
    <cellStyle name="Nota 3 22 2" xfId="9227" xr:uid="{447886DB-B445-4E07-AAE0-5CAC4FD6A976}"/>
    <cellStyle name="Nota 3 23" xfId="9228" xr:uid="{77927DA9-DA00-45D3-BFDD-ACFE3F13A2C4}"/>
    <cellStyle name="Nota 3 23 2" xfId="9229" xr:uid="{31700490-0866-4784-9F85-B6DDCB6D2B58}"/>
    <cellStyle name="Nota 3 24" xfId="9230" xr:uid="{366D6CA7-F772-4846-B47B-60A31D2049FD}"/>
    <cellStyle name="Nota 3 24 2" xfId="9231" xr:uid="{C1345CFF-413A-42F3-B3D5-0177A6285746}"/>
    <cellStyle name="Nota 3 25" xfId="9232" xr:uid="{4CFEE519-84AB-42F4-80F8-E27E6643617F}"/>
    <cellStyle name="Nota 3 25 2" xfId="9233" xr:uid="{E7D9CCFB-C9DC-4E32-82A0-C28C09333FA9}"/>
    <cellStyle name="Nota 3 26" xfId="9234" xr:uid="{A3FC35BA-E305-4CCC-B322-197925E3FE0F}"/>
    <cellStyle name="Nota 3 26 2" xfId="9235" xr:uid="{B4DEE06E-13AC-4BED-A8A6-BBC9BF628E00}"/>
    <cellStyle name="Nota 3 27" xfId="9236" xr:uid="{DC0778BF-0F7D-4249-8119-A9A38A029BBE}"/>
    <cellStyle name="Nota 3 27 2" xfId="9237" xr:uid="{3B06B926-731A-407C-BC5D-FDDDAA2ACE3B}"/>
    <cellStyle name="Nota 3 28" xfId="9238" xr:uid="{BC7CA8F4-583D-4570-A976-44637A392CA7}"/>
    <cellStyle name="Nota 3 3" xfId="9239" xr:uid="{85469CA6-B07A-4A60-8A6D-3201E9D5BFF2}"/>
    <cellStyle name="Nota 3 3 2" xfId="9240" xr:uid="{B9EC28B4-B049-47E4-B945-10446FCB258F}"/>
    <cellStyle name="Nota 3 3 2 2" xfId="9241" xr:uid="{27FDDDD8-A0A8-4032-8F00-D9C33D1BB5C7}"/>
    <cellStyle name="Nota 3 3 2 2 2" xfId="9242" xr:uid="{6635C7F3-3A64-4BBF-9417-C435B046DFA3}"/>
    <cellStyle name="Nota 3 3 2 3" xfId="9243" xr:uid="{AEDC9844-1E6F-4315-AF72-11E86E59CD29}"/>
    <cellStyle name="Nota 3 3 2_Plan1" xfId="9244" xr:uid="{D19555B3-D36B-4EED-91F0-09E93E800B7A}"/>
    <cellStyle name="Nota 3 3 3" xfId="9245" xr:uid="{40841119-62EF-4331-B2A2-255E8F9DDAFF}"/>
    <cellStyle name="Nota 3 3 3 2" xfId="9246" xr:uid="{2415AA61-9CF2-495E-BE3F-AAA2AE26F19C}"/>
    <cellStyle name="Nota 3 3 4" xfId="9247" xr:uid="{E0B88102-F101-4AA8-B536-322FF3056675}"/>
    <cellStyle name="Nota 3 3_ORÇAMENTO" xfId="9248" xr:uid="{241AD3B7-C2D1-48EA-8360-7FD082B8BDB2}"/>
    <cellStyle name="Nota 3 4" xfId="9249" xr:uid="{7D6A33CA-038E-472C-A520-A79456F300E9}"/>
    <cellStyle name="Nota 3 4 2" xfId="9250" xr:uid="{620B7B7E-D76B-48C7-9257-E2A932D1647A}"/>
    <cellStyle name="Nota 3 4 2 2" xfId="9251" xr:uid="{A1E64CF4-A0FC-4705-BE20-0B5D914AFF06}"/>
    <cellStyle name="Nota 3 4 2 2 2" xfId="9252" xr:uid="{2079C418-1C2B-44DF-A202-20C47B84CFA9}"/>
    <cellStyle name="Nota 3 4 2 3" xfId="9253" xr:uid="{6CA85E22-D1EF-4BAB-9D3B-727B3F06E026}"/>
    <cellStyle name="Nota 3 4 2_Plan1" xfId="9254" xr:uid="{B9B0278F-BDA4-490A-A726-CBDB9500B473}"/>
    <cellStyle name="Nota 3 4 3" xfId="9255" xr:uid="{AAFF1AFE-E792-48E7-8E0B-898201A1A450}"/>
    <cellStyle name="Nota 3 4 3 2" xfId="9256" xr:uid="{C43B1481-4C08-4E67-9B2A-2828654EDC90}"/>
    <cellStyle name="Nota 3 4 4" xfId="9257" xr:uid="{1DE37142-BFE2-4F96-9F34-02641BA0D0F2}"/>
    <cellStyle name="Nota 3 4_ORÇAMENTO" xfId="9258" xr:uid="{72683919-5078-4754-B235-0AD7A3168115}"/>
    <cellStyle name="Nota 3 5" xfId="9259" xr:uid="{653B0624-2C00-45B2-8CD0-241262237007}"/>
    <cellStyle name="Nota 3 5 2" xfId="9260" xr:uid="{D4962241-5B41-472C-A007-3ACE6C7462C2}"/>
    <cellStyle name="Nota 3 5 2 2" xfId="9261" xr:uid="{41EBC35C-7D14-4B3D-811E-DBA1EB623A92}"/>
    <cellStyle name="Nota 3 5 2 2 2" xfId="9262" xr:uid="{B0A76BB1-1470-4446-B89F-F8ECC863B7AC}"/>
    <cellStyle name="Nota 3 5 2 3" xfId="9263" xr:uid="{C33E1A3F-41EF-44CD-8D35-01557E61BCFC}"/>
    <cellStyle name="Nota 3 5 2_Plan1" xfId="9264" xr:uid="{02298F0B-AC31-4ACB-88E0-EB272B10B256}"/>
    <cellStyle name="Nota 3 5 3" xfId="9265" xr:uid="{269EFA96-9E46-4509-8AD4-209A69AD557E}"/>
    <cellStyle name="Nota 3 5 3 2" xfId="9266" xr:uid="{3E6166D1-550F-41FD-8D71-1BC64A36323E}"/>
    <cellStyle name="Nota 3 5 4" xfId="9267" xr:uid="{A72F9416-6D7B-4709-B8F6-F2B7F0CED88A}"/>
    <cellStyle name="Nota 3 5_ORÇAMENTO" xfId="9268" xr:uid="{0E5EE2FC-2E4B-45EF-8C33-BFCADC177444}"/>
    <cellStyle name="Nota 3 6" xfId="9269" xr:uid="{E890FBB0-A3C8-4EC7-9F5F-CD152E44AD8D}"/>
    <cellStyle name="Nota 3 6 2" xfId="9270" xr:uid="{DE3DE1FB-4501-4AE0-ACDB-D100C0C404DC}"/>
    <cellStyle name="Nota 3 6 2 2" xfId="9271" xr:uid="{D82912B2-BA8A-4C33-BB95-B6EFEEE78FDF}"/>
    <cellStyle name="Nota 3 6 2 2 2" xfId="9272" xr:uid="{1C77E12B-5B00-4AC6-ABFD-F11F31519B7E}"/>
    <cellStyle name="Nota 3 6 2 3" xfId="9273" xr:uid="{5F93C579-A843-45F6-B00B-289A3596BC51}"/>
    <cellStyle name="Nota 3 6 2_Plan1" xfId="9274" xr:uid="{47E4333F-5303-4400-9226-D4332EFAA524}"/>
    <cellStyle name="Nota 3 6 3" xfId="9275" xr:uid="{522AF574-58F9-4D11-BA24-47487B1E1781}"/>
    <cellStyle name="Nota 3 6 3 2" xfId="9276" xr:uid="{4BAE90D5-541E-46DA-BB24-A574774EEBE4}"/>
    <cellStyle name="Nota 3 6 4" xfId="9277" xr:uid="{D33E5D3A-9157-4DAE-A2BD-A787075EDBD3}"/>
    <cellStyle name="Nota 3 6_ORÇAMENTO" xfId="9278" xr:uid="{00E167B1-1B4C-465F-A56A-1A74B0F98B4A}"/>
    <cellStyle name="Nota 3 7" xfId="9279" xr:uid="{01D693C1-0AD5-4E58-8BE1-7EDED99B0312}"/>
    <cellStyle name="Nota 3 7 2" xfId="9280" xr:uid="{31A88DBB-F5B4-4BA6-9409-DD9AB36A0631}"/>
    <cellStyle name="Nota 3 7 2 2" xfId="9281" xr:uid="{44C391C5-9D2A-4ED7-AE5B-D209F09718BB}"/>
    <cellStyle name="Nota 3 7 2 2 2" xfId="9282" xr:uid="{1C1B922B-AEBE-4512-876C-50D0B7583E44}"/>
    <cellStyle name="Nota 3 7 2 3" xfId="9283" xr:uid="{A4A97202-2F18-441B-BFE2-FB32623F4941}"/>
    <cellStyle name="Nota 3 7 2_Plan1" xfId="9284" xr:uid="{73C5F23E-6615-4428-975D-64DFCF17F77C}"/>
    <cellStyle name="Nota 3 7 3" xfId="9285" xr:uid="{6C0D1AF1-2774-45C5-B5C6-A58499C31E8B}"/>
    <cellStyle name="Nota 3 7 3 2" xfId="9286" xr:uid="{379B3A15-6C3C-4E20-B173-E2575B954DF8}"/>
    <cellStyle name="Nota 3 7 4" xfId="9287" xr:uid="{CF2480FE-0465-436F-9975-BF3345651E25}"/>
    <cellStyle name="Nota 3 7_ORÇAMENTO" xfId="9288" xr:uid="{3B180B2B-10F5-48FE-B797-5E7A541A9536}"/>
    <cellStyle name="Nota 3 8" xfId="9289" xr:uid="{820158D3-88B6-43CB-9614-6476B361B502}"/>
    <cellStyle name="Nota 3 8 2" xfId="9290" xr:uid="{60C58157-914F-4FE3-82ED-4434BA302878}"/>
    <cellStyle name="Nota 3 8 2 2" xfId="9291" xr:uid="{5A4B6C2E-78AF-4169-BA6A-B43BBCD9B659}"/>
    <cellStyle name="Nota 3 8 2 2 2" xfId="9292" xr:uid="{F1283CCA-6F34-4B6D-96B8-75E653D9AEA8}"/>
    <cellStyle name="Nota 3 8 2 3" xfId="9293" xr:uid="{F67EAE37-B386-4140-91BB-16E6EFB0E7F5}"/>
    <cellStyle name="Nota 3 8 2_Plan1" xfId="9294" xr:uid="{1648DCE7-68FF-48FA-9E33-36F99DA1BBBA}"/>
    <cellStyle name="Nota 3 8 3" xfId="9295" xr:uid="{C443C9A5-B916-490F-82AE-E596F3EFD35E}"/>
    <cellStyle name="Nota 3 8 3 2" xfId="9296" xr:uid="{BF8C7315-3433-47C1-A1EA-027268CAE06A}"/>
    <cellStyle name="Nota 3 8 4" xfId="9297" xr:uid="{F8CC0337-4B9C-4498-B0A3-30A2F68F7BE7}"/>
    <cellStyle name="Nota 3 8_ORÇAMENTO" xfId="9298" xr:uid="{557B40AA-A552-4B25-98C5-77700BEC24BC}"/>
    <cellStyle name="Nota 3 9" xfId="9299" xr:uid="{DEBE3F72-DB88-4E15-AE13-C17010B7E8AA}"/>
    <cellStyle name="Nota 3 9 2" xfId="9300" xr:uid="{FFAA046C-53B1-4271-A9E4-3EBCF98A0B06}"/>
    <cellStyle name="Nota 3 9 2 2" xfId="9301" xr:uid="{6D740E5F-298A-41E8-BA01-1912DB3FFEE4}"/>
    <cellStyle name="Nota 3 9 2 2 2" xfId="9302" xr:uid="{34458F9C-AEDD-42AE-9B40-BD4DF65DDB50}"/>
    <cellStyle name="Nota 3 9 2 3" xfId="9303" xr:uid="{ADFCDD39-B5B4-42A6-B118-192D366099DD}"/>
    <cellStyle name="Nota 3 9 2_Plan1" xfId="9304" xr:uid="{163FBB70-E737-4CAF-BBD1-8EA1FE6969CD}"/>
    <cellStyle name="Nota 3 9 3" xfId="9305" xr:uid="{ABB181FB-85D3-4BFD-90F2-92D58813629C}"/>
    <cellStyle name="Nota 3 9 3 2" xfId="9306" xr:uid="{CF5990BC-F433-4CCD-9DAF-4554B60CFDD8}"/>
    <cellStyle name="Nota 3 9 4" xfId="9307" xr:uid="{C82F610B-0D25-436F-892C-669301DE78CE}"/>
    <cellStyle name="Nota 3 9_ORÇAMENTO" xfId="9308" xr:uid="{BA48A02A-AA6E-4688-9839-5A147027494E}"/>
    <cellStyle name="Nota 3_ORÇAMENTO" xfId="9309" xr:uid="{9AEDB082-A23B-4F8C-9C91-1D5327069AD8}"/>
    <cellStyle name="Nota 4" xfId="9310" xr:uid="{4C9D1FAC-026D-4D8B-9C1E-A7588F78B624}"/>
    <cellStyle name="Nota 4 10" xfId="9311" xr:uid="{43E0C5BC-8F9D-4975-B826-0DC5FA827B18}"/>
    <cellStyle name="Nota 4 10 2" xfId="9312" xr:uid="{CD2EAC8A-33EB-45B2-BECE-59EA21A41FF6}"/>
    <cellStyle name="Nota 4 10 2 2" xfId="9313" xr:uid="{DC32A4C3-5A84-49D3-9ECD-E3AC599D555A}"/>
    <cellStyle name="Nota 4 10 2 2 2" xfId="9314" xr:uid="{D68E3095-F9D5-450F-A62E-06418D94DDA4}"/>
    <cellStyle name="Nota 4 10 2 3" xfId="9315" xr:uid="{912EAB11-F220-45B3-9483-F81376C245B2}"/>
    <cellStyle name="Nota 4 10 2_Plan1" xfId="9316" xr:uid="{EACA950A-D0F8-4B78-A312-1E241CB4A404}"/>
    <cellStyle name="Nota 4 10 3" xfId="9317" xr:uid="{2A1BA336-861C-45D5-910E-FC70EA2806CA}"/>
    <cellStyle name="Nota 4 10 3 2" xfId="9318" xr:uid="{E668835D-5AC5-4FD8-A673-7B0BF7902C2D}"/>
    <cellStyle name="Nota 4 10 4" xfId="9319" xr:uid="{E9208A28-2B47-4ACF-8FD2-E7827E05DDF5}"/>
    <cellStyle name="Nota 4 10_ORÇAMENTO" xfId="9320" xr:uid="{D5EDC6DB-1A4C-4100-ADB1-430271049FF1}"/>
    <cellStyle name="Nota 4 11" xfId="9321" xr:uid="{CF3E08A7-56C3-4AD5-BA9C-DB4F2A5B09FA}"/>
    <cellStyle name="Nota 4 11 2" xfId="9322" xr:uid="{D6028F29-5986-458F-BA1D-E9F3EE40B8FB}"/>
    <cellStyle name="Nota 4 11 2 2" xfId="9323" xr:uid="{0B26200A-A1C1-476B-8E3B-58AB28074E93}"/>
    <cellStyle name="Nota 4 11 2 2 2" xfId="9324" xr:uid="{0AF6120B-18D3-447A-914D-01DD498354B9}"/>
    <cellStyle name="Nota 4 11 2 3" xfId="9325" xr:uid="{3B4BFD91-4427-4802-9D52-48ABE26E31C6}"/>
    <cellStyle name="Nota 4 11 2_Plan1" xfId="9326" xr:uid="{A67B4C3C-E3F9-4CF3-AE02-12817FD1F670}"/>
    <cellStyle name="Nota 4 11 3" xfId="9327" xr:uid="{3ED50A7F-EC94-4B31-8250-D8595E4AC869}"/>
    <cellStyle name="Nota 4 11 3 2" xfId="9328" xr:uid="{896F25DF-0471-4BC9-966E-02B8CFDAECF6}"/>
    <cellStyle name="Nota 4 11 4" xfId="9329" xr:uid="{8191914C-A2DC-4885-92B6-A2D5C038E1C3}"/>
    <cellStyle name="Nota 4 11_ORÇAMENTO" xfId="9330" xr:uid="{4306D780-46A0-43C3-90B8-F227ABABA82A}"/>
    <cellStyle name="Nota 4 12" xfId="9331" xr:uid="{71C738DA-72C9-4B1D-A094-B2BC19BD77F2}"/>
    <cellStyle name="Nota 4 12 2" xfId="9332" xr:uid="{01E50F67-396D-4EC9-89EE-EC6D780919CD}"/>
    <cellStyle name="Nota 4 12 2 2" xfId="9333" xr:uid="{6D80F886-B3EE-4EA9-A123-E89E25A25B09}"/>
    <cellStyle name="Nota 4 12 2 2 2" xfId="9334" xr:uid="{71B88056-D634-4A51-AAF4-F02950334F1C}"/>
    <cellStyle name="Nota 4 12 2 3" xfId="9335" xr:uid="{2852B49C-089A-43B5-B09A-0AFCD2193511}"/>
    <cellStyle name="Nota 4 12 2_Plan1" xfId="9336" xr:uid="{61EF4BE0-70DC-48E3-BE91-606932967BA8}"/>
    <cellStyle name="Nota 4 12 3" xfId="9337" xr:uid="{A949A8F1-BF5F-4AB9-9412-218CA3B2F8A3}"/>
    <cellStyle name="Nota 4 12 3 2" xfId="9338" xr:uid="{C05FD90C-4681-4766-BFA8-3C58BB4DB0D5}"/>
    <cellStyle name="Nota 4 12 4" xfId="9339" xr:uid="{D10A843F-012C-415C-80B8-0E16FD03E5A7}"/>
    <cellStyle name="Nota 4 12_ORÇAMENTO" xfId="9340" xr:uid="{696C8CEB-B8A5-4D3B-B1F5-344130EF0C96}"/>
    <cellStyle name="Nota 4 13" xfId="9341" xr:uid="{62F9C676-B97D-424C-BD35-CB097EFFAA1C}"/>
    <cellStyle name="Nota 4 13 2" xfId="9342" xr:uid="{4CB1F663-1992-47DA-9A5B-2DD42DC90FF4}"/>
    <cellStyle name="Nota 4 13 2 2" xfId="9343" xr:uid="{1CD13174-6540-4A02-A214-7F837A1B30FE}"/>
    <cellStyle name="Nota 4 13 2 2 2" xfId="9344" xr:uid="{30DD98C4-664A-43AC-84FF-51FB73683C61}"/>
    <cellStyle name="Nota 4 13 2 3" xfId="9345" xr:uid="{7D8DE87E-66CE-47AB-A4BF-4E5AC1B99601}"/>
    <cellStyle name="Nota 4 13 2_Plan1" xfId="9346" xr:uid="{89698059-F702-469E-8ADC-3506FAB81921}"/>
    <cellStyle name="Nota 4 13 3" xfId="9347" xr:uid="{C4CB3152-8026-4BF5-A809-9AE445AE892C}"/>
    <cellStyle name="Nota 4 13 3 2" xfId="9348" xr:uid="{814E17E9-9549-4465-A669-C70154739357}"/>
    <cellStyle name="Nota 4 13 4" xfId="9349" xr:uid="{2ED522BE-966D-43C8-BB1F-5F5ABC8BCAE8}"/>
    <cellStyle name="Nota 4 13_ORÇAMENTO" xfId="9350" xr:uid="{D5028032-3D08-47C1-B6EF-35B01A5B7DF4}"/>
    <cellStyle name="Nota 4 14" xfId="9351" xr:uid="{13C922D7-A280-4D28-8974-EDF445FBD5C5}"/>
    <cellStyle name="Nota 4 14 2" xfId="9352" xr:uid="{6C7E33FE-1F86-427C-9204-DD32E94EAA85}"/>
    <cellStyle name="Nota 4 14 2 2" xfId="9353" xr:uid="{41F81361-0EA6-4670-813F-FAC9DB4B860A}"/>
    <cellStyle name="Nota 4 14 2 2 2" xfId="9354" xr:uid="{655BBA73-FAAB-4F69-823D-2AC6C12C48F8}"/>
    <cellStyle name="Nota 4 14 2 3" xfId="9355" xr:uid="{79074827-B544-414A-92DB-57F76EBFC319}"/>
    <cellStyle name="Nota 4 14 2_Plan1" xfId="9356" xr:uid="{5CE58637-88B4-4780-84F9-AE5C8B5FB50E}"/>
    <cellStyle name="Nota 4 14 3" xfId="9357" xr:uid="{95C32734-CD23-496E-B1B6-BE388440C0F7}"/>
    <cellStyle name="Nota 4 14 3 2" xfId="9358" xr:uid="{5C925493-2CA5-4117-8123-6A25820DC8FE}"/>
    <cellStyle name="Nota 4 14 4" xfId="9359" xr:uid="{97784038-E78B-4D89-9D4C-D22146B117F7}"/>
    <cellStyle name="Nota 4 14_ORÇAMENTO" xfId="9360" xr:uid="{17253AD6-FB30-4487-BB8A-320789996923}"/>
    <cellStyle name="Nota 4 15" xfId="9361" xr:uid="{20E9082E-A894-47FF-A5EA-DDB2EC7AF208}"/>
    <cellStyle name="Nota 4 15 2" xfId="9362" xr:uid="{8903F5D2-26F1-4084-95D3-4A185ED4B387}"/>
    <cellStyle name="Nota 4 15 2 2" xfId="9363" xr:uid="{15CE52CE-C5CF-4D83-B5D0-66918104F587}"/>
    <cellStyle name="Nota 4 15 2 2 2" xfId="9364" xr:uid="{477BABD6-B075-4701-B684-8F3186D72699}"/>
    <cellStyle name="Nota 4 15 2 3" xfId="9365" xr:uid="{D0C8B911-52F3-4EB9-BD85-0AA61E8114BC}"/>
    <cellStyle name="Nota 4 15 2_Plan1" xfId="9366" xr:uid="{8B9751BE-8767-4F1F-BF77-9B2EC6694C71}"/>
    <cellStyle name="Nota 4 15 3" xfId="9367" xr:uid="{77F617C0-3A4C-408A-AE43-DD2D61E70718}"/>
    <cellStyle name="Nota 4 15 3 2" xfId="9368" xr:uid="{F6CC3313-8EB7-4888-8D6D-D38E2E99961D}"/>
    <cellStyle name="Nota 4 15 4" xfId="9369" xr:uid="{E95B45A2-911E-4CD7-876D-369BBDD1353E}"/>
    <cellStyle name="Nota 4 15_ORÇAMENTO" xfId="9370" xr:uid="{FF9A52DE-7783-4558-9099-1E15F862BEB5}"/>
    <cellStyle name="Nota 4 16" xfId="9371" xr:uid="{A2DA7E51-9B54-409D-96C6-A511EE0800F4}"/>
    <cellStyle name="Nota 4 16 2" xfId="9372" xr:uid="{00A22C70-CC41-4363-8E25-AACA281202B4}"/>
    <cellStyle name="Nota 4 16 2 2" xfId="9373" xr:uid="{EF2F5707-3B39-44E6-9941-7A9F3413260F}"/>
    <cellStyle name="Nota 4 16 2 2 2" xfId="9374" xr:uid="{E5A7A7E3-3565-4C1D-BBA2-076899A216F9}"/>
    <cellStyle name="Nota 4 16 2 3" xfId="9375" xr:uid="{ECF3D828-DF16-41F7-81E2-32CDBBD76795}"/>
    <cellStyle name="Nota 4 16 2_Plan1" xfId="9376" xr:uid="{21345601-7A1D-4239-8809-6FD349558F4D}"/>
    <cellStyle name="Nota 4 16 3" xfId="9377" xr:uid="{B0B54BE1-2DAC-4EE0-AD18-E7044F83F89E}"/>
    <cellStyle name="Nota 4 16 3 2" xfId="9378" xr:uid="{7D44B595-BB38-4035-890E-5FC51F5A98C8}"/>
    <cellStyle name="Nota 4 16 4" xfId="9379" xr:uid="{06DC35C3-891D-4328-90D5-BEC5D8C0C350}"/>
    <cellStyle name="Nota 4 16_ORÇAMENTO" xfId="9380" xr:uid="{38AC2DEF-BF4C-4FD0-80B2-8569D1AAE0F6}"/>
    <cellStyle name="Nota 4 17" xfId="9381" xr:uid="{E6788860-87F4-466B-A189-CFE48BEB2DF3}"/>
    <cellStyle name="Nota 4 17 2" xfId="9382" xr:uid="{BE7D7A31-BBA0-4583-A322-0C7C190B9143}"/>
    <cellStyle name="Nota 4 17 2 2" xfId="9383" xr:uid="{271E8F2B-5F84-4A99-BD3D-34D33BC3D830}"/>
    <cellStyle name="Nota 4 17 2 2 2" xfId="9384" xr:uid="{17C20C2B-B2B5-424F-B3AD-B4662EBABD6A}"/>
    <cellStyle name="Nota 4 17 2 3" xfId="9385" xr:uid="{77C9F7AB-8877-4A52-AC46-F4DC404A3819}"/>
    <cellStyle name="Nota 4 17 2_Plan1" xfId="9386" xr:uid="{AFCD2853-1BE5-41C9-9CCD-212D12C2C60F}"/>
    <cellStyle name="Nota 4 17 3" xfId="9387" xr:uid="{EAAB8F70-60FD-4C8B-AAF1-272A9FE5D4AE}"/>
    <cellStyle name="Nota 4 17 3 2" xfId="9388" xr:uid="{0BE27829-72F9-48F1-AE6F-C54CA968C5CD}"/>
    <cellStyle name="Nota 4 17 4" xfId="9389" xr:uid="{9253F2F5-F586-42CE-9C1C-2B4094AE37FA}"/>
    <cellStyle name="Nota 4 17_ORÇAMENTO" xfId="9390" xr:uid="{9A6CC626-794B-460C-8DA8-45CE02D4C065}"/>
    <cellStyle name="Nota 4 18" xfId="9391" xr:uid="{7402E5CF-26B5-4382-889D-2A08D06CD597}"/>
    <cellStyle name="Nota 4 18 2" xfId="9392" xr:uid="{827511B0-46AD-4283-B843-48269804A772}"/>
    <cellStyle name="Nota 4 18 2 2" xfId="9393" xr:uid="{9A2C1DBD-91ED-4D2B-A8BB-7A4118F56CC1}"/>
    <cellStyle name="Nota 4 18 2 2 2" xfId="9394" xr:uid="{9DFC6221-51A8-408A-A373-A9725EA4353E}"/>
    <cellStyle name="Nota 4 18 2 3" xfId="9395" xr:uid="{6B4A0023-C729-48F9-8291-8DE5A61AEB3D}"/>
    <cellStyle name="Nota 4 18 2_Plan1" xfId="9396" xr:uid="{5FC64DA6-6425-45F4-AEC3-FBA80F194DC9}"/>
    <cellStyle name="Nota 4 18 3" xfId="9397" xr:uid="{C845039B-B11C-48DC-B849-75A7E34750D3}"/>
    <cellStyle name="Nota 4 18 3 2" xfId="9398" xr:uid="{71BCA1E7-A339-41A0-8811-5E81CB4D5753}"/>
    <cellStyle name="Nota 4 18 4" xfId="9399" xr:uid="{B2ACA9FF-07C5-484B-8E94-7CD93C01B09B}"/>
    <cellStyle name="Nota 4 18_ORÇAMENTO" xfId="9400" xr:uid="{B9D0FDAB-C2AC-4530-A428-25E5E48146CD}"/>
    <cellStyle name="Nota 4 19" xfId="9401" xr:uid="{22E2B5C7-305D-424D-BBD7-86ED553732B8}"/>
    <cellStyle name="Nota 4 19 2" xfId="9402" xr:uid="{574DB7AA-C14D-48A3-80ED-142798E929B5}"/>
    <cellStyle name="Nota 4 19 2 2" xfId="9403" xr:uid="{CE311635-03E6-4477-A791-39D272862A7A}"/>
    <cellStyle name="Nota 4 19 2 2 2" xfId="9404" xr:uid="{5370E49B-B4FA-4BDB-9851-6646578FCC33}"/>
    <cellStyle name="Nota 4 19 2 3" xfId="9405" xr:uid="{A432834C-D5B4-4C49-A2AC-09C9A983793B}"/>
    <cellStyle name="Nota 4 19 2_Plan1" xfId="9406" xr:uid="{AA627FB3-C907-4D54-A391-E130D0DC5530}"/>
    <cellStyle name="Nota 4 19 3" xfId="9407" xr:uid="{62752CA8-F921-41B3-8A50-A67F158601AC}"/>
    <cellStyle name="Nota 4 19 3 2" xfId="9408" xr:uid="{EF5F9349-B0FE-4DEA-A7A6-EC342F4AF361}"/>
    <cellStyle name="Nota 4 19 4" xfId="9409" xr:uid="{28E27BEE-AE24-41C2-8DA8-2F85683D3DAF}"/>
    <cellStyle name="Nota 4 19_ORÇAMENTO" xfId="9410" xr:uid="{3547DE36-C538-43EB-A22D-77C425F88E0B}"/>
    <cellStyle name="Nota 4 2" xfId="9411" xr:uid="{6DB0FA90-967B-4D30-9875-FAB8ECE6D35C}"/>
    <cellStyle name="Nota 4 2 10" xfId="9412" xr:uid="{4D35E092-9527-4ABA-8396-E1DA9F64C0A0}"/>
    <cellStyle name="Nota 4 2 10 2" xfId="9413" xr:uid="{7D2D5473-1BE6-4493-BD54-AD905EE596E9}"/>
    <cellStyle name="Nota 4 2 10 2 2" xfId="9414" xr:uid="{31429A47-844B-4672-8DCE-60FE1D494D14}"/>
    <cellStyle name="Nota 4 2 10 2 2 2" xfId="9415" xr:uid="{7EB1A09B-97CB-4D9D-B0F3-1E6844161676}"/>
    <cellStyle name="Nota 4 2 10 2 3" xfId="9416" xr:uid="{9C4AF937-397F-43EB-AA70-A1B9C058D2AD}"/>
    <cellStyle name="Nota 4 2 10 2_Plan1" xfId="9417" xr:uid="{C80D516F-E588-4FE3-B46B-C8762BB74ECB}"/>
    <cellStyle name="Nota 4 2 10 3" xfId="9418" xr:uid="{36C2D9D8-8C91-4D49-839D-084C5043F4EC}"/>
    <cellStyle name="Nota 4 2 10 3 2" xfId="9419" xr:uid="{6AA069ED-0E27-4DB2-9655-47C8D625651E}"/>
    <cellStyle name="Nota 4 2 10 4" xfId="9420" xr:uid="{EBF7D457-84AF-42D2-9982-1228C0EEA4B7}"/>
    <cellStyle name="Nota 4 2 10_ORÇAMENTO" xfId="9421" xr:uid="{29D25340-40D4-48E6-8273-3FEA9F99AB46}"/>
    <cellStyle name="Nota 4 2 11" xfId="9422" xr:uid="{643353DA-AE9F-41A8-97D8-02881354E8EF}"/>
    <cellStyle name="Nota 4 2 11 2" xfId="9423" xr:uid="{5F29F5D2-7639-4DC9-9281-5C51A09E42BD}"/>
    <cellStyle name="Nota 4 2 11 2 2" xfId="9424" xr:uid="{1731360E-DAA5-42BA-8648-DB68A0831041}"/>
    <cellStyle name="Nota 4 2 11 2 2 2" xfId="9425" xr:uid="{DE3CBC95-A932-4759-84E1-F17915401AFE}"/>
    <cellStyle name="Nota 4 2 11 2 3" xfId="9426" xr:uid="{A01DD47B-5465-456C-B025-50A91696B23E}"/>
    <cellStyle name="Nota 4 2 11 2_Plan1" xfId="9427" xr:uid="{9CA0C90D-8B05-4CD4-AFEB-E51085F5A02E}"/>
    <cellStyle name="Nota 4 2 11 3" xfId="9428" xr:uid="{9DFDED39-71FC-4CC9-8A94-8ED2C1001389}"/>
    <cellStyle name="Nota 4 2 11 3 2" xfId="9429" xr:uid="{C55A5CB6-1571-4ED1-A1F5-BBBC34117C99}"/>
    <cellStyle name="Nota 4 2 11 4" xfId="9430" xr:uid="{4E0BDF69-F495-4237-BA6A-642069920352}"/>
    <cellStyle name="Nota 4 2 11_ORÇAMENTO" xfId="9431" xr:uid="{5CD1D1E7-854B-4030-979A-2756871B37B2}"/>
    <cellStyle name="Nota 4 2 12" xfId="9432" xr:uid="{525E6ABE-B6A3-4738-8A94-11E0F2E43158}"/>
    <cellStyle name="Nota 4 2 12 2" xfId="9433" xr:uid="{7248BD0E-F98E-49DE-8C9E-09D9B047EC24}"/>
    <cellStyle name="Nota 4 2 12 2 2" xfId="9434" xr:uid="{9B614A76-8ACD-4628-95DE-328CCE0D36C8}"/>
    <cellStyle name="Nota 4 2 12 2 2 2" xfId="9435" xr:uid="{B2F84FE4-65A2-486A-8645-14CFD83AD5A5}"/>
    <cellStyle name="Nota 4 2 12 2 3" xfId="9436" xr:uid="{E95494CC-B2B0-448C-A23A-1A9233841510}"/>
    <cellStyle name="Nota 4 2 12 2_Plan1" xfId="9437" xr:uid="{163552DD-D1B9-4527-B858-287BB5B896DE}"/>
    <cellStyle name="Nota 4 2 12 3" xfId="9438" xr:uid="{51E1EE51-62A5-4EC8-8ABA-D4ADB93F5CA6}"/>
    <cellStyle name="Nota 4 2 12 3 2" xfId="9439" xr:uid="{F0C0C836-89F7-43D6-822E-F4E28B2A9682}"/>
    <cellStyle name="Nota 4 2 12 4" xfId="9440" xr:uid="{DCDBBF00-7CBA-4590-BBAC-5D371150B71C}"/>
    <cellStyle name="Nota 4 2 12_ORÇAMENTO" xfId="9441" xr:uid="{A7315A78-5221-4D76-BFEB-C3D65D432F4F}"/>
    <cellStyle name="Nota 4 2 13" xfId="9442" xr:uid="{036C138D-4420-4E08-BA2A-AED8B5E60FE7}"/>
    <cellStyle name="Nota 4 2 13 2" xfId="9443" xr:uid="{04BFFF9A-AB7A-4C9E-9DB1-95218989B25A}"/>
    <cellStyle name="Nota 4 2 13 2 2" xfId="9444" xr:uid="{7D9C0A64-1815-4F40-85A7-1D8F00E6DA0C}"/>
    <cellStyle name="Nota 4 2 13 2 2 2" xfId="9445" xr:uid="{C5F8BDA9-9CEC-45DE-87B4-EDFC0AB33DD1}"/>
    <cellStyle name="Nota 4 2 13 2 3" xfId="9446" xr:uid="{AF6BA9F2-94F1-4619-A019-DD86B692F2A0}"/>
    <cellStyle name="Nota 4 2 13 2_Plan1" xfId="9447" xr:uid="{57053588-2251-43E0-B6CC-20ADBECB11F9}"/>
    <cellStyle name="Nota 4 2 13 3" xfId="9448" xr:uid="{389E5204-C182-48F7-8943-97BB4550BD0D}"/>
    <cellStyle name="Nota 4 2 13 3 2" xfId="9449" xr:uid="{D6A44660-494B-4915-8031-4560464E7933}"/>
    <cellStyle name="Nota 4 2 13 4" xfId="9450" xr:uid="{D2A42773-7BAF-4B7B-99A0-ED0D59BD132F}"/>
    <cellStyle name="Nota 4 2 13_ORÇAMENTO" xfId="9451" xr:uid="{AC6526D3-51E8-4D37-8126-941FEA2059A7}"/>
    <cellStyle name="Nota 4 2 14" xfId="9452" xr:uid="{6976EDE7-8EFE-4986-92DA-DC51007F7FDD}"/>
    <cellStyle name="Nota 4 2 14 2" xfId="9453" xr:uid="{CC7C0AE2-70E9-4CDF-9325-6B6D8051474F}"/>
    <cellStyle name="Nota 4 2 14 2 2" xfId="9454" xr:uid="{3CBAD1F0-05E3-49C2-AB80-02FD5B507896}"/>
    <cellStyle name="Nota 4 2 14 2 2 2" xfId="9455" xr:uid="{06984F87-A99C-4A6D-994B-297AA6180DDA}"/>
    <cellStyle name="Nota 4 2 14 2 3" xfId="9456" xr:uid="{8AA016E1-2725-41CB-AFBF-1DB19C297A42}"/>
    <cellStyle name="Nota 4 2 14 2_Plan1" xfId="9457" xr:uid="{FD7BBB06-5951-4019-B92E-CE2B585852B3}"/>
    <cellStyle name="Nota 4 2 14 3" xfId="9458" xr:uid="{A8A07844-5845-4D6B-A750-913DC2732A60}"/>
    <cellStyle name="Nota 4 2 14 3 2" xfId="9459" xr:uid="{035CC58D-A419-4DBE-A465-6018B02E804E}"/>
    <cellStyle name="Nota 4 2 14 4" xfId="9460" xr:uid="{905F5FF6-86BC-4639-B156-807274F91290}"/>
    <cellStyle name="Nota 4 2 14_ORÇAMENTO" xfId="9461" xr:uid="{C9897F4A-EDDB-49CA-B5C0-B4BED8A7FAA6}"/>
    <cellStyle name="Nota 4 2 15" xfId="9462" xr:uid="{20CCAEA8-67AC-43D9-BE56-33A811657A38}"/>
    <cellStyle name="Nota 4 2 15 2" xfId="9463" xr:uid="{3D83C429-1ED0-42BE-8182-ABE32E7F73F6}"/>
    <cellStyle name="Nota 4 2 15 2 2" xfId="9464" xr:uid="{A39AA867-5CF0-4032-83C9-40C3AC93996F}"/>
    <cellStyle name="Nota 4 2 15 2 2 2" xfId="9465" xr:uid="{127A2EDD-339F-4418-930E-DF13E45B9516}"/>
    <cellStyle name="Nota 4 2 15 2 3" xfId="9466" xr:uid="{74A00D53-83DE-432E-9149-76B323A94783}"/>
    <cellStyle name="Nota 4 2 15 2_Plan1" xfId="9467" xr:uid="{12FAD25F-356F-417A-A9D0-82C85A48CC09}"/>
    <cellStyle name="Nota 4 2 15 3" xfId="9468" xr:uid="{84819A0F-80F0-4734-A400-D73BF8FCA8CA}"/>
    <cellStyle name="Nota 4 2 15 3 2" xfId="9469" xr:uid="{4BC9BD0A-08CF-4B2A-9216-B63A42F1287A}"/>
    <cellStyle name="Nota 4 2 15 4" xfId="9470" xr:uid="{9E9DD6CC-29DE-43FC-995F-B676527FA095}"/>
    <cellStyle name="Nota 4 2 15_ORÇAMENTO" xfId="9471" xr:uid="{DAB8C56D-2AF9-4192-AB17-5B73090CF0C3}"/>
    <cellStyle name="Nota 4 2 16" xfId="9472" xr:uid="{53763695-8927-436C-8955-B3CB927FF8EE}"/>
    <cellStyle name="Nota 4 2 16 2" xfId="9473" xr:uid="{369EEA68-CC43-43E2-8236-F0E59C706ACA}"/>
    <cellStyle name="Nota 4 2 16 2 2" xfId="9474" xr:uid="{DCAB7235-EA7E-427B-BCC8-5013627785A3}"/>
    <cellStyle name="Nota 4 2 16 2 2 2" xfId="9475" xr:uid="{09C4E20E-6DE5-463F-9435-28019CB55649}"/>
    <cellStyle name="Nota 4 2 16 2 3" xfId="9476" xr:uid="{2C45D1CE-8BE6-4FDB-98BE-6B2BFC33FE98}"/>
    <cellStyle name="Nota 4 2 16 2_Plan1" xfId="9477" xr:uid="{02F2B55F-D907-496F-9028-A45D7FEB1486}"/>
    <cellStyle name="Nota 4 2 16 3" xfId="9478" xr:uid="{8BFBA357-D651-4C9E-B5DE-E9FB575BE9A1}"/>
    <cellStyle name="Nota 4 2 16 3 2" xfId="9479" xr:uid="{9A04DE0D-216F-4700-A76F-1407D95725F0}"/>
    <cellStyle name="Nota 4 2 16 4" xfId="9480" xr:uid="{6D6013BC-576C-4748-87E7-832909BCB601}"/>
    <cellStyle name="Nota 4 2 16_ORÇAMENTO" xfId="9481" xr:uid="{8F438808-A17D-4DD4-9743-346079A86740}"/>
    <cellStyle name="Nota 4 2 17" xfId="9482" xr:uid="{73BB4A27-7AC9-428B-BCF8-C5464BF97262}"/>
    <cellStyle name="Nota 4 2 17 2" xfId="9483" xr:uid="{3F306639-919B-4A4B-A215-8037EC2D5AE6}"/>
    <cellStyle name="Nota 4 2 17 2 2" xfId="9484" xr:uid="{22CF6BF7-A9AC-4B26-AEF6-6C50A6681716}"/>
    <cellStyle name="Nota 4 2 17 2 2 2" xfId="9485" xr:uid="{06F1236A-1630-4A60-B486-5B3C4A98C509}"/>
    <cellStyle name="Nota 4 2 17 2 3" xfId="9486" xr:uid="{FC470962-08F9-478C-A99F-665921290249}"/>
    <cellStyle name="Nota 4 2 17 2_Plan1" xfId="9487" xr:uid="{141F418C-502C-4DDA-B0E4-F3B4D09138EE}"/>
    <cellStyle name="Nota 4 2 17 3" xfId="9488" xr:uid="{80E5F31F-374C-4742-98A5-C9CEE0DAC54F}"/>
    <cellStyle name="Nota 4 2 17 3 2" xfId="9489" xr:uid="{6FF41563-A6F2-451E-936B-A63F96A51D43}"/>
    <cellStyle name="Nota 4 2 17 4" xfId="9490" xr:uid="{3ED333AF-238D-42D9-A624-7F8EDE50BF35}"/>
    <cellStyle name="Nota 4 2 17_ORÇAMENTO" xfId="9491" xr:uid="{F1005363-E12C-4F04-B762-B4E4659AD7FA}"/>
    <cellStyle name="Nota 4 2 18" xfId="9492" xr:uid="{8BBA9F86-99B1-4725-B996-82CD1699644E}"/>
    <cellStyle name="Nota 4 2 18 2" xfId="9493" xr:uid="{0772F89C-0625-42E1-A921-5D32B3575825}"/>
    <cellStyle name="Nota 4 2 18 2 2" xfId="9494" xr:uid="{7DA842BE-4B19-48BE-8221-3FABC601CDBE}"/>
    <cellStyle name="Nota 4 2 18 2 2 2" xfId="9495" xr:uid="{71B9E6F9-7AA6-4A34-BC4B-AC4C2BA5D2B5}"/>
    <cellStyle name="Nota 4 2 18 2 3" xfId="9496" xr:uid="{FBC83228-C0E5-4EEB-9ED9-055B45536F5B}"/>
    <cellStyle name="Nota 4 2 18 2_Plan1" xfId="9497" xr:uid="{4C10E593-B085-4B1B-83DD-8A3F14B77959}"/>
    <cellStyle name="Nota 4 2 18 3" xfId="9498" xr:uid="{6CB336D7-A270-4DF6-9442-A7A5BF2B4CF6}"/>
    <cellStyle name="Nota 4 2 18 3 2" xfId="9499" xr:uid="{92B00F3C-BFE6-417B-8AE4-E2FE2A6AA354}"/>
    <cellStyle name="Nota 4 2 18 4" xfId="9500" xr:uid="{C0B910CC-9F0D-42C4-B6F6-3380CC6C1559}"/>
    <cellStyle name="Nota 4 2 18_ORÇAMENTO" xfId="9501" xr:uid="{80CFA334-DF4E-4B86-9647-82D3D829F608}"/>
    <cellStyle name="Nota 4 2 19" xfId="9502" xr:uid="{06390C3B-D8AD-47FB-838D-BA44DA76E401}"/>
    <cellStyle name="Nota 4 2 19 2" xfId="9503" xr:uid="{DBE1738F-E2CE-429B-9859-EDBAF0CBC8DD}"/>
    <cellStyle name="Nota 4 2 19 2 2" xfId="9504" xr:uid="{2EA2EFA6-647C-49D5-A08F-E3548ACE48CC}"/>
    <cellStyle name="Nota 4 2 19 3" xfId="9505" xr:uid="{0592F485-45BD-46AB-A78C-ECC48F516CF8}"/>
    <cellStyle name="Nota 4 2 19_Plan1" xfId="9506" xr:uid="{9050B973-D1D2-4F8B-9E27-3BC8400FD3FB}"/>
    <cellStyle name="Nota 4 2 2" xfId="9507" xr:uid="{1F91EAAA-C30B-46C0-9E58-EDE43CB5AE74}"/>
    <cellStyle name="Nota 4 2 2 10" xfId="9508" xr:uid="{E5FEE3F6-9465-4DAA-BFF5-9C90BD3D4EF2}"/>
    <cellStyle name="Nota 4 2 2 10 2" xfId="9509" xr:uid="{9CD6795D-C7C9-4F45-8DEB-A2D89AA7AEC0}"/>
    <cellStyle name="Nota 4 2 2 10 2 2" xfId="9510" xr:uid="{4905470E-1207-433B-BF5F-E84F07392BE0}"/>
    <cellStyle name="Nota 4 2 2 10 2 2 2" xfId="9511" xr:uid="{AE06C854-6984-4B0B-8A2D-8D4380D7EE32}"/>
    <cellStyle name="Nota 4 2 2 10 2 3" xfId="9512" xr:uid="{02D65604-700E-4CF0-A938-E4295E144EE0}"/>
    <cellStyle name="Nota 4 2 2 10 2_Plan1" xfId="9513" xr:uid="{80794A0C-BC34-4418-A12F-686C29286374}"/>
    <cellStyle name="Nota 4 2 2 10 3" xfId="9514" xr:uid="{37C47A15-CE1E-4547-8845-BAD69F2E4D82}"/>
    <cellStyle name="Nota 4 2 2 10 3 2" xfId="9515" xr:uid="{EA3F0CDF-30D6-498F-9BED-0137AA560DCD}"/>
    <cellStyle name="Nota 4 2 2 10 4" xfId="9516" xr:uid="{FFD49C97-DE52-4ACB-B492-F4B19C59D315}"/>
    <cellStyle name="Nota 4 2 2 10_ORÇAMENTO" xfId="9517" xr:uid="{64C95E12-4EAF-47F9-929D-3F92B6102D0B}"/>
    <cellStyle name="Nota 4 2 2 11" xfId="9518" xr:uid="{F4A68580-EEE3-471D-965B-D20E1B4A915A}"/>
    <cellStyle name="Nota 4 2 2 11 2" xfId="9519" xr:uid="{AC5AD3A1-4724-4503-AA72-B629A03A6ABF}"/>
    <cellStyle name="Nota 4 2 2 11 2 2" xfId="9520" xr:uid="{8214E892-E579-4947-B90B-7B7089FA2785}"/>
    <cellStyle name="Nota 4 2 2 11 2 2 2" xfId="9521" xr:uid="{5CF2C8FD-C6A5-4F46-8B3E-90C1323E8FCA}"/>
    <cellStyle name="Nota 4 2 2 11 2 3" xfId="9522" xr:uid="{04DB8614-AB14-49F0-923C-FA9381F05EFC}"/>
    <cellStyle name="Nota 4 2 2 11 2_Plan1" xfId="9523" xr:uid="{75F844F6-0F27-49E0-B1AB-A2F0EC82F93F}"/>
    <cellStyle name="Nota 4 2 2 11 3" xfId="9524" xr:uid="{5E84CBEF-73DB-44BD-9511-EDA6AF9D7FB0}"/>
    <cellStyle name="Nota 4 2 2 11 3 2" xfId="9525" xr:uid="{8552643B-9C5B-49F7-9761-99DB649BA310}"/>
    <cellStyle name="Nota 4 2 2 11 4" xfId="9526" xr:uid="{75042A2A-E313-4CE2-AE92-78C2842E73EB}"/>
    <cellStyle name="Nota 4 2 2 11_ORÇAMENTO" xfId="9527" xr:uid="{E0A196F1-94FE-4B5F-A631-B6CED40E2197}"/>
    <cellStyle name="Nota 4 2 2 12" xfId="9528" xr:uid="{598C6BAE-4723-4493-B224-836F23B7B259}"/>
    <cellStyle name="Nota 4 2 2 12 2" xfId="9529" xr:uid="{370917A5-7EE8-460B-A317-F8B53D0C20A4}"/>
    <cellStyle name="Nota 4 2 2 12 2 2" xfId="9530" xr:uid="{6490524B-4EAF-4182-A36D-856F54454DD5}"/>
    <cellStyle name="Nota 4 2 2 12 2 2 2" xfId="9531" xr:uid="{D56D28A7-A6A8-4E2C-A83D-F921C92E0D13}"/>
    <cellStyle name="Nota 4 2 2 12 2 3" xfId="9532" xr:uid="{190C58F0-886C-42CC-B658-453A72FE8D00}"/>
    <cellStyle name="Nota 4 2 2 12 2_Plan1" xfId="9533" xr:uid="{9AC96AB8-3F4C-4FC2-A666-3E4A98614897}"/>
    <cellStyle name="Nota 4 2 2 12 3" xfId="9534" xr:uid="{62232922-7674-480C-B454-2F05FEDDDC21}"/>
    <cellStyle name="Nota 4 2 2 12 3 2" xfId="9535" xr:uid="{C59C158F-A087-4252-A16B-9432648BB6DA}"/>
    <cellStyle name="Nota 4 2 2 12 4" xfId="9536" xr:uid="{1E89E02C-002D-49E5-AAF8-70E15E2B0643}"/>
    <cellStyle name="Nota 4 2 2 12_ORÇAMENTO" xfId="9537" xr:uid="{A5AE5DC3-FA69-4E0B-A86A-917B0FD94C9C}"/>
    <cellStyle name="Nota 4 2 2 13" xfId="9538" xr:uid="{DFF240C3-FE4B-437C-B2BE-CA6AFAE9C4DE}"/>
    <cellStyle name="Nota 4 2 2 13 2" xfId="9539" xr:uid="{422D4F6D-6BB5-486C-9610-DD06EF3423DF}"/>
    <cellStyle name="Nota 4 2 2 13 2 2" xfId="9540" xr:uid="{1CD6FCDC-6788-4CBE-B932-C77CDDA4CC9D}"/>
    <cellStyle name="Nota 4 2 2 13 2 2 2" xfId="9541" xr:uid="{425263FF-07F7-4A50-923F-395A42188D34}"/>
    <cellStyle name="Nota 4 2 2 13 2 3" xfId="9542" xr:uid="{DCC55D7F-A17F-4F8A-A19E-2E1DC2E2D691}"/>
    <cellStyle name="Nota 4 2 2 13 2_Plan1" xfId="9543" xr:uid="{CC2D4B35-70A2-4B08-8B88-4E98FF8BDAE3}"/>
    <cellStyle name="Nota 4 2 2 13 3" xfId="9544" xr:uid="{BCF9F5B4-A241-40ED-AC0A-95AD68FE7796}"/>
    <cellStyle name="Nota 4 2 2 13 3 2" xfId="9545" xr:uid="{0801023B-A83D-4DE5-8E85-28AF79C88390}"/>
    <cellStyle name="Nota 4 2 2 13 4" xfId="9546" xr:uid="{9A23F0D2-E52C-484E-91B9-B19275E61622}"/>
    <cellStyle name="Nota 4 2 2 13_ORÇAMENTO" xfId="9547" xr:uid="{E97320E7-F2B5-40C0-961D-24B3261C5569}"/>
    <cellStyle name="Nota 4 2 2 14" xfId="9548" xr:uid="{85D1082C-E07D-49F4-B611-71436D70AE21}"/>
    <cellStyle name="Nota 4 2 2 14 2" xfId="9549" xr:uid="{0357E640-6D8C-4185-AADF-B3854D4C6CD1}"/>
    <cellStyle name="Nota 4 2 2 14 2 2" xfId="9550" xr:uid="{B288895B-638B-411F-8032-D3FB1984FC66}"/>
    <cellStyle name="Nota 4 2 2 14 2 2 2" xfId="9551" xr:uid="{A5C9774E-71BD-4A7C-A142-17B44AEEC971}"/>
    <cellStyle name="Nota 4 2 2 14 2 3" xfId="9552" xr:uid="{B0D62401-7536-48F5-8BC0-CB0597A0DC10}"/>
    <cellStyle name="Nota 4 2 2 14 2_Plan1" xfId="9553" xr:uid="{69D970D0-AEBE-4386-A109-140FDF335875}"/>
    <cellStyle name="Nota 4 2 2 14 3" xfId="9554" xr:uid="{CB613035-0822-409A-94B8-1685606E64AE}"/>
    <cellStyle name="Nota 4 2 2 14 3 2" xfId="9555" xr:uid="{10B258B0-DFF8-4649-9ABA-E73DB6DF047E}"/>
    <cellStyle name="Nota 4 2 2 14 4" xfId="9556" xr:uid="{F60D2B08-0815-4036-81AE-FFC6C78B68A7}"/>
    <cellStyle name="Nota 4 2 2 14_ORÇAMENTO" xfId="9557" xr:uid="{C81C0B0A-1120-4169-A07A-84B00EE31ADF}"/>
    <cellStyle name="Nota 4 2 2 15" xfId="9558" xr:uid="{2FBCE865-ECED-4349-ACB7-A00CBEFFCAD9}"/>
    <cellStyle name="Nota 4 2 2 15 2" xfId="9559" xr:uid="{0CB97342-F922-41B9-8BD1-59189DD89E1D}"/>
    <cellStyle name="Nota 4 2 2 15 2 2" xfId="9560" xr:uid="{DADF262A-B8F9-4E12-8E9D-6389065F0486}"/>
    <cellStyle name="Nota 4 2 2 15 2 2 2" xfId="9561" xr:uid="{515EC5BF-1B1B-4C99-9ECC-5CF86BFC4CBE}"/>
    <cellStyle name="Nota 4 2 2 15 2 3" xfId="9562" xr:uid="{D439E83E-C3AF-4C8D-AC10-561F4D3BBC88}"/>
    <cellStyle name="Nota 4 2 2 15 2_Plan1" xfId="9563" xr:uid="{2C3D925E-3F27-439D-9149-F1B472FE317B}"/>
    <cellStyle name="Nota 4 2 2 15 3" xfId="9564" xr:uid="{F4CE8124-4847-4480-8417-D573B88D094D}"/>
    <cellStyle name="Nota 4 2 2 15 3 2" xfId="9565" xr:uid="{DAFC3F02-BC42-44EF-9B62-EDC755AD172E}"/>
    <cellStyle name="Nota 4 2 2 15 4" xfId="9566" xr:uid="{BB84279B-01CB-4B78-88B5-798A3F7FF930}"/>
    <cellStyle name="Nota 4 2 2 15_ORÇAMENTO" xfId="9567" xr:uid="{5295C6F1-B677-4450-A711-E7ADB6826601}"/>
    <cellStyle name="Nota 4 2 2 16" xfId="9568" xr:uid="{874351BF-C71A-4945-9EA5-10B6FBCC21CE}"/>
    <cellStyle name="Nota 4 2 2 16 2" xfId="9569" xr:uid="{85FB1D3C-6159-4D64-8D35-857566D2A981}"/>
    <cellStyle name="Nota 4 2 2 16 2 2" xfId="9570" xr:uid="{B833C28E-C7E9-4A86-A5DB-0022BC3F34E5}"/>
    <cellStyle name="Nota 4 2 2 16 2 2 2" xfId="9571" xr:uid="{71C873EA-8E07-44EC-9120-B223C0A8E589}"/>
    <cellStyle name="Nota 4 2 2 16 2 3" xfId="9572" xr:uid="{5D927FBD-582A-4997-8BED-EE369936F554}"/>
    <cellStyle name="Nota 4 2 2 16 2_Plan1" xfId="9573" xr:uid="{2D9EA3DB-68BE-43D7-8D4D-D47F4C340FE4}"/>
    <cellStyle name="Nota 4 2 2 16 3" xfId="9574" xr:uid="{1B006882-5179-4CDB-8070-6153CFE69A51}"/>
    <cellStyle name="Nota 4 2 2 16 3 2" xfId="9575" xr:uid="{2EF8D932-DFDE-41AA-8228-3ED0D44DFD5F}"/>
    <cellStyle name="Nota 4 2 2 16 4" xfId="9576" xr:uid="{4C3758E4-6040-41EC-BA6D-A7215F75BCB4}"/>
    <cellStyle name="Nota 4 2 2 16_ORÇAMENTO" xfId="9577" xr:uid="{13296944-EA58-4E69-90D8-DC316682FCD7}"/>
    <cellStyle name="Nota 4 2 2 17" xfId="9578" xr:uid="{2E21A902-36F3-4FF2-94CE-C61E831AB365}"/>
    <cellStyle name="Nota 4 2 2 17 2" xfId="9579" xr:uid="{1FB79389-A3A3-45E0-80F2-6A280A863FAE}"/>
    <cellStyle name="Nota 4 2 2 17 2 2" xfId="9580" xr:uid="{23BB2DFE-1155-4987-9191-273FB181D770}"/>
    <cellStyle name="Nota 4 2 2 17 2 2 2" xfId="9581" xr:uid="{46A75836-6127-43B5-8092-B97F0F31CAA5}"/>
    <cellStyle name="Nota 4 2 2 17 2 3" xfId="9582" xr:uid="{077C3582-FFA1-45A6-B3EB-5E5AB87BF356}"/>
    <cellStyle name="Nota 4 2 2 17 2_Plan1" xfId="9583" xr:uid="{5162EAE2-06B1-4766-A191-18BFD8486D41}"/>
    <cellStyle name="Nota 4 2 2 17 3" xfId="9584" xr:uid="{6AE979F5-97F4-499E-B846-9617D88BEAAF}"/>
    <cellStyle name="Nota 4 2 2 17 3 2" xfId="9585" xr:uid="{C22FB943-CA17-4AB8-BEDB-C766B373349E}"/>
    <cellStyle name="Nota 4 2 2 17 4" xfId="9586" xr:uid="{4669174B-5275-4169-AA0A-CE08F9B5ED7C}"/>
    <cellStyle name="Nota 4 2 2 17_ORÇAMENTO" xfId="9587" xr:uid="{AAC7DCA8-1ADE-4A34-A9A1-DE46C969E4C6}"/>
    <cellStyle name="Nota 4 2 2 18" xfId="9588" xr:uid="{DFFD27F3-3503-4B35-B4E8-6E41F2FC0A46}"/>
    <cellStyle name="Nota 4 2 2 18 2" xfId="9589" xr:uid="{12236E45-C687-4EE4-BE3C-B8A59ACE5AFC}"/>
    <cellStyle name="Nota 4 2 2 18 2 2" xfId="9590" xr:uid="{4E93C40C-B975-4ABA-81B3-37F9FEBFA207}"/>
    <cellStyle name="Nota 4 2 2 18 3" xfId="9591" xr:uid="{24253D43-B3A5-4996-AC3D-479828C2C791}"/>
    <cellStyle name="Nota 4 2 2 18_Plan1" xfId="9592" xr:uid="{B8A8E5C7-FB7D-41C0-92D6-7AF2CE1C03F0}"/>
    <cellStyle name="Nota 4 2 2 19" xfId="9593" xr:uid="{556F7FE7-F81E-49C5-9B4E-52C47B1A8F8D}"/>
    <cellStyle name="Nota 4 2 2 19 2" xfId="9594" xr:uid="{4B4A543B-AFB9-43D7-A6C9-B8598812795D}"/>
    <cellStyle name="Nota 4 2 2 2" xfId="9595" xr:uid="{71FE57C5-5E08-4033-A246-932759CEBCAD}"/>
    <cellStyle name="Nota 4 2 2 2 2" xfId="9596" xr:uid="{72E58407-425F-4B66-A717-79383DADC237}"/>
    <cellStyle name="Nota 4 2 2 2 2 2" xfId="9597" xr:uid="{41C6A758-A2B0-4700-94E5-311D3D291257}"/>
    <cellStyle name="Nota 4 2 2 2 2 2 2" xfId="9598" xr:uid="{66BF4FDC-7565-4442-8221-8E78E4C2BCF2}"/>
    <cellStyle name="Nota 4 2 2 2 2 3" xfId="9599" xr:uid="{366DC75E-5D1D-4C8A-BB3A-395CA28EA499}"/>
    <cellStyle name="Nota 4 2 2 2 2_Plan1" xfId="9600" xr:uid="{9B66A0DA-875A-4184-8E1E-34C3C3AB2430}"/>
    <cellStyle name="Nota 4 2 2 2 3" xfId="9601" xr:uid="{24C54FDE-9A37-4D74-8EA9-B8C34BD9B76F}"/>
    <cellStyle name="Nota 4 2 2 2 3 2" xfId="9602" xr:uid="{E1847E73-5AB3-401A-874A-BD210A71A57B}"/>
    <cellStyle name="Nota 4 2 2 2 4" xfId="9603" xr:uid="{E322C2C9-2976-422A-B852-E221ED8301D2}"/>
    <cellStyle name="Nota 4 2 2 2_ORÇAMENTO" xfId="9604" xr:uid="{1EE258DF-A8A6-4B18-919D-37F51245B811}"/>
    <cellStyle name="Nota 4 2 2 20" xfId="9605" xr:uid="{4602DAE6-DE31-44CF-B2A6-5755B33B78E5}"/>
    <cellStyle name="Nota 4 2 2 3" xfId="9606" xr:uid="{9F9AC051-95DB-41A9-BD24-4562041FEF26}"/>
    <cellStyle name="Nota 4 2 2 3 2" xfId="9607" xr:uid="{8770769D-D351-4A44-AC5D-1F486DE90161}"/>
    <cellStyle name="Nota 4 2 2 3 2 2" xfId="9608" xr:uid="{5CB156D2-274A-42AF-8D65-652527D76F8F}"/>
    <cellStyle name="Nota 4 2 2 3 2 2 2" xfId="9609" xr:uid="{25CE7288-4ABE-4E5F-8C43-D6DD4BC260FD}"/>
    <cellStyle name="Nota 4 2 2 3 2 3" xfId="9610" xr:uid="{D83C32DC-41F0-4177-B339-F266406C70E8}"/>
    <cellStyle name="Nota 4 2 2 3 2_Plan1" xfId="9611" xr:uid="{CAC146E5-E4FF-47E3-A894-A28FE3F32A81}"/>
    <cellStyle name="Nota 4 2 2 3 3" xfId="9612" xr:uid="{55742C0F-5B2E-48EB-88F9-786473777B83}"/>
    <cellStyle name="Nota 4 2 2 3 3 2" xfId="9613" xr:uid="{F0316321-8369-4F41-BA9B-5A5E80A5406C}"/>
    <cellStyle name="Nota 4 2 2 3 4" xfId="9614" xr:uid="{54FBD732-66F8-48FA-B786-D75D56DE518C}"/>
    <cellStyle name="Nota 4 2 2 3_ORÇAMENTO" xfId="9615" xr:uid="{B2CFA1BE-2B49-4418-B349-23402AD04A04}"/>
    <cellStyle name="Nota 4 2 2 4" xfId="9616" xr:uid="{B2782A49-47BA-457F-8547-1D7922AB87C2}"/>
    <cellStyle name="Nota 4 2 2 4 2" xfId="9617" xr:uid="{2BA3827D-210B-4EA8-B313-639FE76E247B}"/>
    <cellStyle name="Nota 4 2 2 4 2 2" xfId="9618" xr:uid="{AFA09FBC-24DF-4ACA-9E6A-315D1281002F}"/>
    <cellStyle name="Nota 4 2 2 4 2 2 2" xfId="9619" xr:uid="{DB436E8D-5226-420A-818A-E17596C25B08}"/>
    <cellStyle name="Nota 4 2 2 4 2 3" xfId="9620" xr:uid="{8E8306CE-FB8E-4B4F-B080-4C95B2AE2F01}"/>
    <cellStyle name="Nota 4 2 2 4 2_Plan1" xfId="9621" xr:uid="{C440BD4E-7F78-49DF-94CF-4E02C74DCD03}"/>
    <cellStyle name="Nota 4 2 2 4 3" xfId="9622" xr:uid="{9F975252-0018-45A8-9381-A159392E5620}"/>
    <cellStyle name="Nota 4 2 2 4 3 2" xfId="9623" xr:uid="{DE039683-F37B-40BE-AB6F-57CA4BFD6943}"/>
    <cellStyle name="Nota 4 2 2 4 4" xfId="9624" xr:uid="{C00B8F1F-A7CA-463A-9350-609D27E519FF}"/>
    <cellStyle name="Nota 4 2 2 4_ORÇAMENTO" xfId="9625" xr:uid="{C7AA4651-5461-48C4-9052-C049B7F2C188}"/>
    <cellStyle name="Nota 4 2 2 5" xfId="9626" xr:uid="{C56B421E-D1C8-4C38-A132-B4A762111B29}"/>
    <cellStyle name="Nota 4 2 2 5 2" xfId="9627" xr:uid="{C40BF946-A734-473F-B60A-D0EBDA014EB8}"/>
    <cellStyle name="Nota 4 2 2 5 2 2" xfId="9628" xr:uid="{7DB2B455-7275-476D-B7B0-02113EA03E1B}"/>
    <cellStyle name="Nota 4 2 2 5 2 2 2" xfId="9629" xr:uid="{217B8CDF-7202-42FB-A4A7-C9F7131081C7}"/>
    <cellStyle name="Nota 4 2 2 5 2 3" xfId="9630" xr:uid="{07589B1E-EB8C-4F15-AF59-F2B8EE70B8C7}"/>
    <cellStyle name="Nota 4 2 2 5 2_Plan1" xfId="9631" xr:uid="{2BB48E65-FBB9-4537-AFAE-B377613DD9A9}"/>
    <cellStyle name="Nota 4 2 2 5 3" xfId="9632" xr:uid="{D95DC976-45B5-48D4-908B-9ABEA9D88ADB}"/>
    <cellStyle name="Nota 4 2 2 5 3 2" xfId="9633" xr:uid="{04C13D0C-EDDA-45E2-A9E3-CB1EC2ECBA16}"/>
    <cellStyle name="Nota 4 2 2 5 4" xfId="9634" xr:uid="{2A92CC9A-9C8D-4EC3-B0D5-BA0D684780C1}"/>
    <cellStyle name="Nota 4 2 2 5_ORÇAMENTO" xfId="9635" xr:uid="{8BD2335E-AC35-4242-80FA-9D282D0EAEE3}"/>
    <cellStyle name="Nota 4 2 2 6" xfId="9636" xr:uid="{AA9CEA6F-2DFB-4C98-9662-51A00B21E749}"/>
    <cellStyle name="Nota 4 2 2 6 2" xfId="9637" xr:uid="{7A4193C0-7D3C-409D-B1AF-F6D6A5E00C6B}"/>
    <cellStyle name="Nota 4 2 2 6 2 2" xfId="9638" xr:uid="{B433C61B-2DD3-49D9-91A0-C83DA9A3C36E}"/>
    <cellStyle name="Nota 4 2 2 6 2 2 2" xfId="9639" xr:uid="{18A30DBD-B303-4515-870A-72F96E7D39AE}"/>
    <cellStyle name="Nota 4 2 2 6 2 3" xfId="9640" xr:uid="{F1243043-FFE8-43EC-87A5-FC0C056DA938}"/>
    <cellStyle name="Nota 4 2 2 6 2_Plan1" xfId="9641" xr:uid="{7DA8A9CA-21DB-4C43-A204-F9D31DEB3D32}"/>
    <cellStyle name="Nota 4 2 2 6 3" xfId="9642" xr:uid="{DE432E5B-C9E9-4C4A-95F0-4FED811CB24C}"/>
    <cellStyle name="Nota 4 2 2 6 3 2" xfId="9643" xr:uid="{F8790251-4B6C-4A90-B8B8-A97ECFA09151}"/>
    <cellStyle name="Nota 4 2 2 6 4" xfId="9644" xr:uid="{9CD6F5C8-12BD-44AA-B690-B1FB362272DE}"/>
    <cellStyle name="Nota 4 2 2 6_ORÇAMENTO" xfId="9645" xr:uid="{8A9AC407-6B56-4ED4-9682-213959F8518B}"/>
    <cellStyle name="Nota 4 2 2 7" xfId="9646" xr:uid="{BA8BD79A-A8E8-4C37-B8EB-940CA11D76C2}"/>
    <cellStyle name="Nota 4 2 2 7 2" xfId="9647" xr:uid="{CCA4C85B-0BAA-4BBC-A611-D68804F304EA}"/>
    <cellStyle name="Nota 4 2 2 7 2 2" xfId="9648" xr:uid="{E3B337F4-1C2D-43E8-AFEF-844462AA20E6}"/>
    <cellStyle name="Nota 4 2 2 7 2 2 2" xfId="9649" xr:uid="{A09C7E81-1B64-46AD-B2A7-D40DD72196F9}"/>
    <cellStyle name="Nota 4 2 2 7 2 3" xfId="9650" xr:uid="{6D0833D4-C192-4D3C-B3C5-AD7C8892A831}"/>
    <cellStyle name="Nota 4 2 2 7 2_Plan1" xfId="9651" xr:uid="{78544C54-C04F-4FED-9783-5F328E477F87}"/>
    <cellStyle name="Nota 4 2 2 7 3" xfId="9652" xr:uid="{5B100531-2E22-429C-A141-B6AEEA0CAF5D}"/>
    <cellStyle name="Nota 4 2 2 7 3 2" xfId="9653" xr:uid="{33B91F29-B5BE-47EA-816A-708F27E1F551}"/>
    <cellStyle name="Nota 4 2 2 7 4" xfId="9654" xr:uid="{0AD4A1B0-7B47-4692-B191-E8B7CC24A5F4}"/>
    <cellStyle name="Nota 4 2 2 7_ORÇAMENTO" xfId="9655" xr:uid="{B1890AE9-AB4B-40D1-9095-E97C35D87875}"/>
    <cellStyle name="Nota 4 2 2 8" xfId="9656" xr:uid="{2D2737FE-208E-46FC-8F05-E5EB33F649C0}"/>
    <cellStyle name="Nota 4 2 2 8 2" xfId="9657" xr:uid="{A61A73ED-2695-4A4E-9288-A254C480902B}"/>
    <cellStyle name="Nota 4 2 2 8 2 2" xfId="9658" xr:uid="{46695232-B2C4-4430-8F62-2FBD40E936D8}"/>
    <cellStyle name="Nota 4 2 2 8 2 2 2" xfId="9659" xr:uid="{0849EE2F-FE9B-4761-A016-96B52C6554A5}"/>
    <cellStyle name="Nota 4 2 2 8 2 3" xfId="9660" xr:uid="{02CB4366-3B9F-4B5A-B336-83DC3D5BF50F}"/>
    <cellStyle name="Nota 4 2 2 8 2_Plan1" xfId="9661" xr:uid="{54264428-5493-4B2E-83FC-7ABFDA6BB594}"/>
    <cellStyle name="Nota 4 2 2 8 3" xfId="9662" xr:uid="{C34E0CE1-635F-4041-B949-E77E2A6CADA7}"/>
    <cellStyle name="Nota 4 2 2 8 3 2" xfId="9663" xr:uid="{70DB4E9F-4177-4CE1-80AC-DDB15FF83EB6}"/>
    <cellStyle name="Nota 4 2 2 8 4" xfId="9664" xr:uid="{7CD39A81-1141-407C-BF37-FE240499BE7E}"/>
    <cellStyle name="Nota 4 2 2 8_ORÇAMENTO" xfId="9665" xr:uid="{494D4CEF-9D11-4607-A3F7-C4BC35F2BCB3}"/>
    <cellStyle name="Nota 4 2 2 9" xfId="9666" xr:uid="{DB1EA980-C810-449C-AEC8-DC70074E26B9}"/>
    <cellStyle name="Nota 4 2 2 9 2" xfId="9667" xr:uid="{68C9CC08-8BCD-408F-BC80-CC1BDF97536A}"/>
    <cellStyle name="Nota 4 2 2 9 2 2" xfId="9668" xr:uid="{A04C1E91-E244-42C7-8C68-2A3D10D90210}"/>
    <cellStyle name="Nota 4 2 2 9 2 2 2" xfId="9669" xr:uid="{BED7E18D-B6AB-4F2D-BAA9-6757B5EBDFDC}"/>
    <cellStyle name="Nota 4 2 2 9 2 3" xfId="9670" xr:uid="{40B46D7A-2D91-42A2-9AFE-D3D800897017}"/>
    <cellStyle name="Nota 4 2 2 9 2_Plan1" xfId="9671" xr:uid="{083D0136-18F4-44DE-BA14-9ABFA96DBABE}"/>
    <cellStyle name="Nota 4 2 2 9 3" xfId="9672" xr:uid="{BF35F363-838B-4520-9311-386C592E082C}"/>
    <cellStyle name="Nota 4 2 2 9 3 2" xfId="9673" xr:uid="{9B20C582-AE2B-4628-B34A-50C02CB38489}"/>
    <cellStyle name="Nota 4 2 2 9 4" xfId="9674" xr:uid="{68F31116-E683-4D88-9C67-2A5F3FEFC3B9}"/>
    <cellStyle name="Nota 4 2 2 9_ORÇAMENTO" xfId="9675" xr:uid="{7BFC5B6F-55E2-4204-A7D7-5D2CE422FFFD}"/>
    <cellStyle name="Nota 4 2 2_ORÇAMENTO" xfId="9676" xr:uid="{8F719569-93E6-46F0-B6DD-D2C7D5C17880}"/>
    <cellStyle name="Nota 4 2 20" xfId="9677" xr:uid="{2810BB04-865B-4F0C-8126-71443B343D15}"/>
    <cellStyle name="Nota 4 2 20 2" xfId="9678" xr:uid="{270D8084-5324-49B9-B396-E871E1E53C29}"/>
    <cellStyle name="Nota 4 2 21" xfId="9679" xr:uid="{33DAE563-D8AB-4847-B908-F9A80B342CAA}"/>
    <cellStyle name="Nota 4 2 3" xfId="9680" xr:uid="{4EE7CA3D-A74F-4F6E-97A6-82F1E91F1D00}"/>
    <cellStyle name="Nota 4 2 3 2" xfId="9681" xr:uid="{F82CF7C6-37FB-43D8-9A33-8D0E7364185C}"/>
    <cellStyle name="Nota 4 2 3 2 2" xfId="9682" xr:uid="{2B1667BB-548D-4131-8377-3FF3896679FD}"/>
    <cellStyle name="Nota 4 2 3 2 2 2" xfId="9683" xr:uid="{8D316B1E-A4E0-4A47-9EA4-96051D5E258F}"/>
    <cellStyle name="Nota 4 2 3 2 3" xfId="9684" xr:uid="{A97F7319-7E29-4C28-9D69-CF0BD34ADB18}"/>
    <cellStyle name="Nota 4 2 3 2_Plan1" xfId="9685" xr:uid="{57FC31B4-9851-4950-AB21-972BB38BC902}"/>
    <cellStyle name="Nota 4 2 3 3" xfId="9686" xr:uid="{AD4C059C-34FB-45F5-A30D-E63E9B281646}"/>
    <cellStyle name="Nota 4 2 3 3 2" xfId="9687" xr:uid="{51AD4970-7FB4-4F75-8890-0068448CF3FE}"/>
    <cellStyle name="Nota 4 2 3 4" xfId="9688" xr:uid="{4AFBC1F4-431C-45ED-8C0F-0CADBC66DAEF}"/>
    <cellStyle name="Nota 4 2 3_ORÇAMENTO" xfId="9689" xr:uid="{5AD9CB91-3142-4F20-86F4-8A08192FA552}"/>
    <cellStyle name="Nota 4 2 4" xfId="9690" xr:uid="{70176CF9-64C8-4636-A77B-CD0B1CD6B861}"/>
    <cellStyle name="Nota 4 2 4 2" xfId="9691" xr:uid="{88240F67-B05F-4646-9204-ADA974FDA654}"/>
    <cellStyle name="Nota 4 2 4 2 2" xfId="9692" xr:uid="{576ECFD1-D07B-4D9A-8C7E-C5713D7987CB}"/>
    <cellStyle name="Nota 4 2 4 2 2 2" xfId="9693" xr:uid="{2BA193EA-777C-448C-B94F-F937BA51139C}"/>
    <cellStyle name="Nota 4 2 4 2 3" xfId="9694" xr:uid="{42BC45D4-B91C-4164-9EE0-0907B191C08B}"/>
    <cellStyle name="Nota 4 2 4 2_Plan1" xfId="9695" xr:uid="{4C007E08-A978-4520-9DA5-EB670A52DEAF}"/>
    <cellStyle name="Nota 4 2 4 3" xfId="9696" xr:uid="{A2E7A6C4-DC1F-43E4-A874-AC4914798782}"/>
    <cellStyle name="Nota 4 2 4 3 2" xfId="9697" xr:uid="{44BBB242-0E9B-4C93-91EF-5BF1366512C7}"/>
    <cellStyle name="Nota 4 2 4 4" xfId="9698" xr:uid="{25277CF6-8B4D-4B29-854A-4739262332EE}"/>
    <cellStyle name="Nota 4 2 4_ORÇAMENTO" xfId="9699" xr:uid="{E3B567CB-46AC-4A7D-9530-2B96947BD954}"/>
    <cellStyle name="Nota 4 2 5" xfId="9700" xr:uid="{909BC380-D1AE-4BCE-A13A-A6ADA0198163}"/>
    <cellStyle name="Nota 4 2 5 2" xfId="9701" xr:uid="{308DD68D-8C29-4FAF-9BD1-CE3B063BEEDA}"/>
    <cellStyle name="Nota 4 2 5 2 2" xfId="9702" xr:uid="{E5FA8B4D-124B-4846-9E43-A9755BC8C305}"/>
    <cellStyle name="Nota 4 2 5 2 2 2" xfId="9703" xr:uid="{48146514-1468-444A-9457-918BA243CDB5}"/>
    <cellStyle name="Nota 4 2 5 2 3" xfId="9704" xr:uid="{9EB4A77A-0518-4C43-911C-D214AE3E43F2}"/>
    <cellStyle name="Nota 4 2 5 2_Plan1" xfId="9705" xr:uid="{978137EA-18BE-4BFD-8931-EC3D29FB859C}"/>
    <cellStyle name="Nota 4 2 5 3" xfId="9706" xr:uid="{FDD024CE-B347-4088-AC6A-C2EC87335D2A}"/>
    <cellStyle name="Nota 4 2 5 3 2" xfId="9707" xr:uid="{9B0B8F81-1928-4948-87E9-508A244CD5EA}"/>
    <cellStyle name="Nota 4 2 5 4" xfId="9708" xr:uid="{465E4558-5435-4A06-AC9B-B947F83535E3}"/>
    <cellStyle name="Nota 4 2 5_ORÇAMENTO" xfId="9709" xr:uid="{612D667F-6430-4E69-8D85-0CAB7EDB863F}"/>
    <cellStyle name="Nota 4 2 6" xfId="9710" xr:uid="{85850075-A1D1-482B-B37E-CDDB235786A3}"/>
    <cellStyle name="Nota 4 2 6 2" xfId="9711" xr:uid="{786CFB27-632A-41A0-B325-A690379BE23C}"/>
    <cellStyle name="Nota 4 2 6 2 2" xfId="9712" xr:uid="{9D59155C-A8F6-4603-91B6-F8C2982D5770}"/>
    <cellStyle name="Nota 4 2 6 2 2 2" xfId="9713" xr:uid="{61E5FE9F-696F-486F-B304-F7CFF7289B5D}"/>
    <cellStyle name="Nota 4 2 6 2 3" xfId="9714" xr:uid="{60AA9513-B52D-4F58-988C-CE5FD83DD6C2}"/>
    <cellStyle name="Nota 4 2 6 2_Plan1" xfId="9715" xr:uid="{E4833BBF-47C5-4397-8E17-C8677947E211}"/>
    <cellStyle name="Nota 4 2 6 3" xfId="9716" xr:uid="{27F99B22-4EAE-42E1-9FA2-BFD509C38AE7}"/>
    <cellStyle name="Nota 4 2 6 3 2" xfId="9717" xr:uid="{87255533-DF8C-49C0-9AA2-BD18717AE95A}"/>
    <cellStyle name="Nota 4 2 6 4" xfId="9718" xr:uid="{75301CD8-0796-4197-9E4B-74EED06ACFF6}"/>
    <cellStyle name="Nota 4 2 6_ORÇAMENTO" xfId="9719" xr:uid="{48BC601A-13B2-43E5-A65D-9870377F98A1}"/>
    <cellStyle name="Nota 4 2 7" xfId="9720" xr:uid="{D0A5C005-1822-49AA-80A4-62F923EE0AE0}"/>
    <cellStyle name="Nota 4 2 7 2" xfId="9721" xr:uid="{2AC74C3D-64B4-44A7-8607-5A9457F24BDF}"/>
    <cellStyle name="Nota 4 2 7 2 2" xfId="9722" xr:uid="{CAA54CDF-A62C-49E5-8B28-679AC938D072}"/>
    <cellStyle name="Nota 4 2 7 2 2 2" xfId="9723" xr:uid="{6F37F794-EFD0-4F4F-93D5-BE7352A19C07}"/>
    <cellStyle name="Nota 4 2 7 2 3" xfId="9724" xr:uid="{DFCD79C3-F979-4FDC-9398-BA72F84030E7}"/>
    <cellStyle name="Nota 4 2 7 2_Plan1" xfId="9725" xr:uid="{F7023E55-8B9B-4052-894D-D750FA2B6483}"/>
    <cellStyle name="Nota 4 2 7 3" xfId="9726" xr:uid="{C56A8CAF-39F5-4799-9788-E330B7ED1E07}"/>
    <cellStyle name="Nota 4 2 7 3 2" xfId="9727" xr:uid="{1832792B-9770-4C66-BF8A-1FA90FCBBFA2}"/>
    <cellStyle name="Nota 4 2 7 4" xfId="9728" xr:uid="{29974891-3834-4534-ABFE-D347182703D5}"/>
    <cellStyle name="Nota 4 2 7_ORÇAMENTO" xfId="9729" xr:uid="{AE4BB50D-7F3D-4227-B6B0-01979E372429}"/>
    <cellStyle name="Nota 4 2 8" xfId="9730" xr:uid="{727FEAE0-13CF-4198-8FFF-C2073E34CB06}"/>
    <cellStyle name="Nota 4 2 8 2" xfId="9731" xr:uid="{95D990BD-2B48-4402-B601-02C9058F3BC7}"/>
    <cellStyle name="Nota 4 2 8 2 2" xfId="9732" xr:uid="{53A1A00A-1D67-46C7-A206-E03927DD7E51}"/>
    <cellStyle name="Nota 4 2 8 2 2 2" xfId="9733" xr:uid="{647FAB69-DE5F-4BDE-8583-1C715FB24C54}"/>
    <cellStyle name="Nota 4 2 8 2 3" xfId="9734" xr:uid="{93FF2FD3-D238-4165-ACDE-B44A0E3C9008}"/>
    <cellStyle name="Nota 4 2 8 2_Plan1" xfId="9735" xr:uid="{89A92F72-028B-4D58-BB05-572D620C0D22}"/>
    <cellStyle name="Nota 4 2 8 3" xfId="9736" xr:uid="{CBD3D365-39D1-400B-A55A-72DC4BBD0C10}"/>
    <cellStyle name="Nota 4 2 8 3 2" xfId="9737" xr:uid="{4BB59830-AC6A-4347-8266-8E597393CF18}"/>
    <cellStyle name="Nota 4 2 8 4" xfId="9738" xr:uid="{EF037961-F96C-48CB-B503-ABD07FC387EA}"/>
    <cellStyle name="Nota 4 2 8_ORÇAMENTO" xfId="9739" xr:uid="{73B01B77-3D00-4E09-91F8-435F56D6E0D8}"/>
    <cellStyle name="Nota 4 2 9" xfId="9740" xr:uid="{EC12A428-B960-424A-BA2D-15BA64D826BB}"/>
    <cellStyle name="Nota 4 2 9 2" xfId="9741" xr:uid="{B6DBDCD3-2471-4854-BA87-24805E29F436}"/>
    <cellStyle name="Nota 4 2 9 2 2" xfId="9742" xr:uid="{3FAF6E10-270F-4965-AC82-6F28BB7BFA4D}"/>
    <cellStyle name="Nota 4 2 9 2 2 2" xfId="9743" xr:uid="{35BB3E97-42ED-43BC-B816-B9EA703F09A0}"/>
    <cellStyle name="Nota 4 2 9 2 3" xfId="9744" xr:uid="{FA198520-559F-48FC-BF05-831717BB2B95}"/>
    <cellStyle name="Nota 4 2 9 2_Plan1" xfId="9745" xr:uid="{6F0A88EA-6E7B-4780-86B2-52FDB6428AE4}"/>
    <cellStyle name="Nota 4 2 9 3" xfId="9746" xr:uid="{285CC98E-0A4B-4CA0-BBF1-9008ADC73105}"/>
    <cellStyle name="Nota 4 2 9 3 2" xfId="9747" xr:uid="{9864B192-D0EA-4761-B81B-C08224E02190}"/>
    <cellStyle name="Nota 4 2 9 4" xfId="9748" xr:uid="{81242909-0265-4940-BB06-CDB73E17DCCF}"/>
    <cellStyle name="Nota 4 2 9_ORÇAMENTO" xfId="9749" xr:uid="{D1AB2079-C4D1-4E82-A5EA-973C372B4BF5}"/>
    <cellStyle name="Nota 4 2_ORÇAMENTO" xfId="9750" xr:uid="{D99670A7-16CC-41C6-A16B-63D780CF37CA}"/>
    <cellStyle name="Nota 4 20" xfId="9751" xr:uid="{89DF52AE-1996-481A-939A-21DDA3FC51E6}"/>
    <cellStyle name="Nota 4 20 2" xfId="9752" xr:uid="{D2938D5B-5541-4755-898E-7C4407DD2F61}"/>
    <cellStyle name="Nota 4 20 2 2" xfId="9753" xr:uid="{05E65ADB-E794-4712-9851-B9256A6F6FDD}"/>
    <cellStyle name="Nota 4 20 3" xfId="9754" xr:uid="{EF682DC9-32EA-4108-8128-1894DCA44F25}"/>
    <cellStyle name="Nota 4 20_Plan1" xfId="9755" xr:uid="{FAC88EF7-BE29-4C5B-A1C3-A48A3F22BC53}"/>
    <cellStyle name="Nota 4 21" xfId="9756" xr:uid="{23AF406F-3D0C-482A-ACC7-CAD43944226C}"/>
    <cellStyle name="Nota 4 21 2" xfId="9757" xr:uid="{1AA89E50-6D67-4F20-B881-46C303296FF3}"/>
    <cellStyle name="Nota 4 22" xfId="9758" xr:uid="{EC31819D-DEFF-4D47-B406-154DB15112B6}"/>
    <cellStyle name="Nota 4 3" xfId="9759" xr:uid="{0262CFF8-ABCC-4F97-9631-5ECE5C97AB6A}"/>
    <cellStyle name="Nota 4 3 10" xfId="9760" xr:uid="{F71B7C80-8E90-41DB-9E1D-72AEB1E028E1}"/>
    <cellStyle name="Nota 4 3 10 2" xfId="9761" xr:uid="{61955CC3-A267-4BA3-AFB9-AF6D6B2B5724}"/>
    <cellStyle name="Nota 4 3 10 2 2" xfId="9762" xr:uid="{CBFFCEDE-9A55-47B9-9E7C-CA9F6B98992F}"/>
    <cellStyle name="Nota 4 3 10 2 2 2" xfId="9763" xr:uid="{85449EB2-3E15-4412-B7FF-263D1B92502D}"/>
    <cellStyle name="Nota 4 3 10 2 3" xfId="9764" xr:uid="{8C670341-CDB1-4092-97DF-8830DF3464AE}"/>
    <cellStyle name="Nota 4 3 10 2_Plan1" xfId="9765" xr:uid="{23D1CA93-5BD1-497F-9046-D8E4983E4C93}"/>
    <cellStyle name="Nota 4 3 10 3" xfId="9766" xr:uid="{E6EE4E60-CD6D-4242-89A6-387B25164C49}"/>
    <cellStyle name="Nota 4 3 10 3 2" xfId="9767" xr:uid="{52A7063B-A8B2-4991-ACFF-78042F10E8B0}"/>
    <cellStyle name="Nota 4 3 10 4" xfId="9768" xr:uid="{1C84BB5C-4D40-42E8-8474-0221D65C61D2}"/>
    <cellStyle name="Nota 4 3 10_ORÇAMENTO" xfId="9769" xr:uid="{DF8DC27E-49BE-4819-9ED7-2D85B1CF2ECD}"/>
    <cellStyle name="Nota 4 3 11" xfId="9770" xr:uid="{4E5D6869-EBAF-482F-8590-1ED534988D2B}"/>
    <cellStyle name="Nota 4 3 11 2" xfId="9771" xr:uid="{65945C8A-86DA-4514-A8B2-BAF2E5B299DC}"/>
    <cellStyle name="Nota 4 3 11 2 2" xfId="9772" xr:uid="{1FA486B0-A807-4328-BDB0-A12FCB93AB8D}"/>
    <cellStyle name="Nota 4 3 11 2 2 2" xfId="9773" xr:uid="{DAA96630-8217-48F6-ADBE-C7DC0E6DF16D}"/>
    <cellStyle name="Nota 4 3 11 2 3" xfId="9774" xr:uid="{0A28D93C-6A85-4EEE-B448-65131D538F8D}"/>
    <cellStyle name="Nota 4 3 11 2_Plan1" xfId="9775" xr:uid="{5A6CE1EF-3F38-4B44-89F4-98012039330D}"/>
    <cellStyle name="Nota 4 3 11 3" xfId="9776" xr:uid="{B85E1A7F-1172-4EB1-A861-7D634E8C00B8}"/>
    <cellStyle name="Nota 4 3 11 3 2" xfId="9777" xr:uid="{A9D1E68E-D619-44DB-B6C8-796BB6C91DE9}"/>
    <cellStyle name="Nota 4 3 11 4" xfId="9778" xr:uid="{EB9404AD-B8F6-4BCE-8AC9-A26C5263CACE}"/>
    <cellStyle name="Nota 4 3 11_ORÇAMENTO" xfId="9779" xr:uid="{536618E3-29E4-4A46-92C4-CCDE60C85103}"/>
    <cellStyle name="Nota 4 3 12" xfId="9780" xr:uid="{9C43FA28-0E6C-4014-B684-C1BA283B4FB1}"/>
    <cellStyle name="Nota 4 3 12 2" xfId="9781" xr:uid="{F30409A3-8591-4190-8032-AE66423E5A9D}"/>
    <cellStyle name="Nota 4 3 12 2 2" xfId="9782" xr:uid="{D289BF41-8E31-4AF9-8C76-3EB51BD9D0CE}"/>
    <cellStyle name="Nota 4 3 12 2 2 2" xfId="9783" xr:uid="{608D298A-80E0-4480-BD85-ED42DBC3EC97}"/>
    <cellStyle name="Nota 4 3 12 2 3" xfId="9784" xr:uid="{FAF247B5-459C-4AE9-9EB8-9A0AE1279151}"/>
    <cellStyle name="Nota 4 3 12 2_Plan1" xfId="9785" xr:uid="{308F9B82-AFC9-4DE4-8738-7C63E75CCEE9}"/>
    <cellStyle name="Nota 4 3 12 3" xfId="9786" xr:uid="{E0AF359A-9D6F-446C-A352-7C7EF6932822}"/>
    <cellStyle name="Nota 4 3 12 3 2" xfId="9787" xr:uid="{5EA41171-74CF-4765-A182-3C3719C7C1E9}"/>
    <cellStyle name="Nota 4 3 12 4" xfId="9788" xr:uid="{9AD81296-8C1E-46A9-9E32-B337FBB519EC}"/>
    <cellStyle name="Nota 4 3 12_ORÇAMENTO" xfId="9789" xr:uid="{79B769AD-5B00-418F-BBD5-5AFA473DF1A9}"/>
    <cellStyle name="Nota 4 3 13" xfId="9790" xr:uid="{403CCD00-0DBB-4C47-A137-1198B05AAFEB}"/>
    <cellStyle name="Nota 4 3 13 2" xfId="9791" xr:uid="{C29AD415-3652-4DB0-80C3-1D30CA853151}"/>
    <cellStyle name="Nota 4 3 13 2 2" xfId="9792" xr:uid="{5DE11E04-F791-40C1-863F-D26B20021764}"/>
    <cellStyle name="Nota 4 3 13 2 2 2" xfId="9793" xr:uid="{CB4EC70B-0067-4374-A1C0-37376DF97053}"/>
    <cellStyle name="Nota 4 3 13 2 3" xfId="9794" xr:uid="{8A7A06AE-3DFC-49E5-9F9A-CA4DE6C3BCF3}"/>
    <cellStyle name="Nota 4 3 13 2_Plan1" xfId="9795" xr:uid="{337051B0-5013-42BE-BA1C-785C8FDE44B9}"/>
    <cellStyle name="Nota 4 3 13 3" xfId="9796" xr:uid="{EFD2E08E-CCFC-476B-9A32-7C90DAA2B468}"/>
    <cellStyle name="Nota 4 3 13 3 2" xfId="9797" xr:uid="{7D1D4DD9-D43A-4645-8634-D82BE9951D0F}"/>
    <cellStyle name="Nota 4 3 13 4" xfId="9798" xr:uid="{C40D1201-BFBA-44EB-B0A0-DE354B6F4A1A}"/>
    <cellStyle name="Nota 4 3 13_ORÇAMENTO" xfId="9799" xr:uid="{A1097669-C42E-4E41-80D8-AA139C359A06}"/>
    <cellStyle name="Nota 4 3 14" xfId="9800" xr:uid="{BBF65013-F578-4BFD-AC83-D10DD187AEA2}"/>
    <cellStyle name="Nota 4 3 14 2" xfId="9801" xr:uid="{398D8120-68EA-42BB-9F85-6DC86E56CFC6}"/>
    <cellStyle name="Nota 4 3 14 2 2" xfId="9802" xr:uid="{350456C8-2B35-4531-83AE-57EAB5E614B4}"/>
    <cellStyle name="Nota 4 3 14 2 2 2" xfId="9803" xr:uid="{F3BD9AC2-7B11-4E21-85AA-9786A4CAEFDD}"/>
    <cellStyle name="Nota 4 3 14 2 3" xfId="9804" xr:uid="{1A80C29A-5897-49B8-936E-D572BCE4C28E}"/>
    <cellStyle name="Nota 4 3 14 2_Plan1" xfId="9805" xr:uid="{F1542925-D83F-4748-A2CE-3FB7B1FC35DD}"/>
    <cellStyle name="Nota 4 3 14 3" xfId="9806" xr:uid="{EAD1096D-6412-4BCA-86A7-4628F01587A1}"/>
    <cellStyle name="Nota 4 3 14 3 2" xfId="9807" xr:uid="{48B6EB6A-718A-4C86-8BF4-2B780B958FAC}"/>
    <cellStyle name="Nota 4 3 14 4" xfId="9808" xr:uid="{AE2BEAC1-B9DE-4B7E-8FD4-6F6436428C99}"/>
    <cellStyle name="Nota 4 3 14_ORÇAMENTO" xfId="9809" xr:uid="{0E06D93C-C17F-4543-8C09-199631A63FA8}"/>
    <cellStyle name="Nota 4 3 15" xfId="9810" xr:uid="{BC6452FB-9FCB-45B8-B00B-387156F997D8}"/>
    <cellStyle name="Nota 4 3 15 2" xfId="9811" xr:uid="{85AE696D-036A-4FA0-9034-1D8893284548}"/>
    <cellStyle name="Nota 4 3 15 2 2" xfId="9812" xr:uid="{85FEC1C7-1A77-406D-AD23-7BB64A49D1C3}"/>
    <cellStyle name="Nota 4 3 15 2 2 2" xfId="9813" xr:uid="{D37ED93E-8CD3-4083-9D9A-2ACC0A0133BA}"/>
    <cellStyle name="Nota 4 3 15 2 3" xfId="9814" xr:uid="{9143A465-5929-4B2E-93B1-65DEC25D24BF}"/>
    <cellStyle name="Nota 4 3 15 2_Plan1" xfId="9815" xr:uid="{D007C3A3-1E9B-4956-BA38-824C31D8C81E}"/>
    <cellStyle name="Nota 4 3 15 3" xfId="9816" xr:uid="{4C365F65-8B7C-46AB-A370-143E5963DABE}"/>
    <cellStyle name="Nota 4 3 15 3 2" xfId="9817" xr:uid="{28D8682E-D67D-4F5A-A5EC-F2844B1931D1}"/>
    <cellStyle name="Nota 4 3 15 4" xfId="9818" xr:uid="{FDB19911-E8F0-4FBD-8024-9900D3D9A942}"/>
    <cellStyle name="Nota 4 3 15_ORÇAMENTO" xfId="9819" xr:uid="{F36400E7-9EFB-41D8-986B-6AD123F34AEE}"/>
    <cellStyle name="Nota 4 3 16" xfId="9820" xr:uid="{669D3CAE-2336-4F4D-BBDE-3C6A4DCADC29}"/>
    <cellStyle name="Nota 4 3 16 2" xfId="9821" xr:uid="{CDA998FE-FEC3-4B29-9EC2-36B93EE5918F}"/>
    <cellStyle name="Nota 4 3 16 2 2" xfId="9822" xr:uid="{ED277389-D17E-4DEC-BB09-7194CE86DD45}"/>
    <cellStyle name="Nota 4 3 16 2 2 2" xfId="9823" xr:uid="{EC65DEA8-684C-4E89-B57B-E1E84EF78928}"/>
    <cellStyle name="Nota 4 3 16 2 3" xfId="9824" xr:uid="{89A6D126-63B8-46A4-8655-AEBD03955845}"/>
    <cellStyle name="Nota 4 3 16 2_Plan1" xfId="9825" xr:uid="{48550E90-5D8E-4E92-87A8-34FA525676CF}"/>
    <cellStyle name="Nota 4 3 16 3" xfId="9826" xr:uid="{3671A50D-44A6-4CFC-B591-E0FC44B733C1}"/>
    <cellStyle name="Nota 4 3 16 3 2" xfId="9827" xr:uid="{92B7D710-E1B2-4AE3-BCBC-D0B9DF0743C6}"/>
    <cellStyle name="Nota 4 3 16 4" xfId="9828" xr:uid="{1024182F-DAA0-4247-8378-D5678EC777E8}"/>
    <cellStyle name="Nota 4 3 16_ORÇAMENTO" xfId="9829" xr:uid="{65E839C3-6705-4AD5-9E90-CCD562492E3F}"/>
    <cellStyle name="Nota 4 3 17" xfId="9830" xr:uid="{4BD1466B-66F8-4AFF-B4C9-3ED6E2EACC6B}"/>
    <cellStyle name="Nota 4 3 17 2" xfId="9831" xr:uid="{53DCD77A-78EF-4EDC-9D32-54CFB9073557}"/>
    <cellStyle name="Nota 4 3 17 2 2" xfId="9832" xr:uid="{C5509955-397A-4FCB-839D-D326B2271E3B}"/>
    <cellStyle name="Nota 4 3 17 2 2 2" xfId="9833" xr:uid="{5E931769-BCF4-4AF1-B27B-A24C3A3921D1}"/>
    <cellStyle name="Nota 4 3 17 2 3" xfId="9834" xr:uid="{16A86DDB-3DDF-4803-931B-4EDFC9C8F359}"/>
    <cellStyle name="Nota 4 3 17 2_Plan1" xfId="9835" xr:uid="{93E3CC04-8098-4084-9505-F68304FB38EF}"/>
    <cellStyle name="Nota 4 3 17 3" xfId="9836" xr:uid="{CDB73BAF-B102-46BB-A1B2-F321893D28F3}"/>
    <cellStyle name="Nota 4 3 17 3 2" xfId="9837" xr:uid="{0E2A2745-6342-4B44-815D-6D36A3655F03}"/>
    <cellStyle name="Nota 4 3 17 4" xfId="9838" xr:uid="{B5D52670-5154-4999-B8C7-0B4F346DC3F6}"/>
    <cellStyle name="Nota 4 3 17_ORÇAMENTO" xfId="9839" xr:uid="{8C930014-7AAF-4EA2-9B8F-5B20BF22EF7B}"/>
    <cellStyle name="Nota 4 3 18" xfId="9840" xr:uid="{CD1FA32D-C061-4E8F-9EE1-00C96A4275A8}"/>
    <cellStyle name="Nota 4 3 18 2" xfId="9841" xr:uid="{040C125C-5F17-4B23-9D8D-3CAB703824D8}"/>
    <cellStyle name="Nota 4 3 18 2 2" xfId="9842" xr:uid="{C6046242-69A6-4A8A-A4F5-764DEEC096E3}"/>
    <cellStyle name="Nota 4 3 18 3" xfId="9843" xr:uid="{055DD0FC-FEC8-40E1-83F7-396B26C11DA7}"/>
    <cellStyle name="Nota 4 3 18_Plan1" xfId="9844" xr:uid="{5C9A13C0-E752-4822-8D6C-D2D00506445C}"/>
    <cellStyle name="Nota 4 3 19" xfId="9845" xr:uid="{571AEE08-F7F7-4DAD-822C-272A957C12C6}"/>
    <cellStyle name="Nota 4 3 19 2" xfId="9846" xr:uid="{E592C246-D9BA-452C-A7BE-BC68FC6893A0}"/>
    <cellStyle name="Nota 4 3 2" xfId="9847" xr:uid="{50706CA7-09B3-4725-90CC-01CDF2890869}"/>
    <cellStyle name="Nota 4 3 2 2" xfId="9848" xr:uid="{EC81A69A-022C-4FF0-93A6-1D22F5D75947}"/>
    <cellStyle name="Nota 4 3 2 2 2" xfId="9849" xr:uid="{C2156944-BC72-4673-8EF8-7E668B94968B}"/>
    <cellStyle name="Nota 4 3 2 2 2 2" xfId="9850" xr:uid="{25666FB8-D440-4094-A4FE-51FAA89AD834}"/>
    <cellStyle name="Nota 4 3 2 2 3" xfId="9851" xr:uid="{09C9D865-FD13-4210-B984-E00C59964199}"/>
    <cellStyle name="Nota 4 3 2 2_Plan1" xfId="9852" xr:uid="{2AE81760-9A20-4F42-90ED-5C25261C3B25}"/>
    <cellStyle name="Nota 4 3 2 3" xfId="9853" xr:uid="{267BCFBC-5317-4FF2-82F4-5AD66AEA7A3B}"/>
    <cellStyle name="Nota 4 3 2 3 2" xfId="9854" xr:uid="{6A61DE11-336E-4484-BA1E-A7DA55BAAEE6}"/>
    <cellStyle name="Nota 4 3 2 4" xfId="9855" xr:uid="{4F69CB78-82FC-4E45-B801-A28BE552A355}"/>
    <cellStyle name="Nota 4 3 2_ORÇAMENTO" xfId="9856" xr:uid="{54503535-4A34-4BC3-847A-7899550BD45D}"/>
    <cellStyle name="Nota 4 3 20" xfId="9857" xr:uid="{1DC55B19-DB4F-4B78-B2CA-9EAD9EDC2609}"/>
    <cellStyle name="Nota 4 3 3" xfId="9858" xr:uid="{33EED561-8DDC-46BA-BA2D-2EE49D5607A9}"/>
    <cellStyle name="Nota 4 3 3 2" xfId="9859" xr:uid="{2F89A61B-65F5-45ED-893C-E03BD32A4DE4}"/>
    <cellStyle name="Nota 4 3 3 2 2" xfId="9860" xr:uid="{4DA8D3BA-9D82-46B3-AEE7-1E2541D164B1}"/>
    <cellStyle name="Nota 4 3 3 2 2 2" xfId="9861" xr:uid="{8E460611-06FC-44D6-958F-E4A0464ED899}"/>
    <cellStyle name="Nota 4 3 3 2 3" xfId="9862" xr:uid="{DDBA4A31-45EF-4B38-92E7-C53512702367}"/>
    <cellStyle name="Nota 4 3 3 2_Plan1" xfId="9863" xr:uid="{805ADAE4-02D1-465F-9490-4C86012C4937}"/>
    <cellStyle name="Nota 4 3 3 3" xfId="9864" xr:uid="{C9AB9D79-D693-41F6-A382-A249B7225C11}"/>
    <cellStyle name="Nota 4 3 3 3 2" xfId="9865" xr:uid="{D63BB075-1BB1-4B72-BD15-87D142772256}"/>
    <cellStyle name="Nota 4 3 3 4" xfId="9866" xr:uid="{4522FA34-2F47-46FD-9848-E839546CD949}"/>
    <cellStyle name="Nota 4 3 3_ORÇAMENTO" xfId="9867" xr:uid="{B75AB0C8-8D3A-4568-806C-65983D41DA92}"/>
    <cellStyle name="Nota 4 3 4" xfId="9868" xr:uid="{73D76807-2BFA-4204-B6DF-30860162CE76}"/>
    <cellStyle name="Nota 4 3 4 2" xfId="9869" xr:uid="{12D01B61-93EC-4367-8243-334EAB06A145}"/>
    <cellStyle name="Nota 4 3 4 2 2" xfId="9870" xr:uid="{69B03098-9787-4CD4-BA4E-75F9B81B5A8C}"/>
    <cellStyle name="Nota 4 3 4 2 2 2" xfId="9871" xr:uid="{69471CB8-7978-4B6F-8C1F-79CBF2D8E89A}"/>
    <cellStyle name="Nota 4 3 4 2 3" xfId="9872" xr:uid="{86DE081C-4AB6-4522-8B9F-721CA7B6B3CF}"/>
    <cellStyle name="Nota 4 3 4 2_Plan1" xfId="9873" xr:uid="{0AE18A0A-0825-4E9A-A8FD-8EF5A476099A}"/>
    <cellStyle name="Nota 4 3 4 3" xfId="9874" xr:uid="{F5957D88-EB6E-4336-96E5-7244A4DF2481}"/>
    <cellStyle name="Nota 4 3 4 3 2" xfId="9875" xr:uid="{1736634D-1B44-413D-88E5-B6D2C109FC2F}"/>
    <cellStyle name="Nota 4 3 4 4" xfId="9876" xr:uid="{BE479901-DE3D-4EE3-9BFC-1F21F29D832B}"/>
    <cellStyle name="Nota 4 3 4_ORÇAMENTO" xfId="9877" xr:uid="{517ADAFB-8A4B-466D-A6F3-38BDD58C304C}"/>
    <cellStyle name="Nota 4 3 5" xfId="9878" xr:uid="{E80A6AE6-9AC6-4FD1-848C-0F0F95658714}"/>
    <cellStyle name="Nota 4 3 5 2" xfId="9879" xr:uid="{FAAD71AB-F65E-4594-A8A3-BA96833FC8BC}"/>
    <cellStyle name="Nota 4 3 5 2 2" xfId="9880" xr:uid="{A0286173-EC63-46E2-9FF7-05A05BBED6E8}"/>
    <cellStyle name="Nota 4 3 5 2 2 2" xfId="9881" xr:uid="{4F052D75-7436-4698-8C61-7817F7E928BF}"/>
    <cellStyle name="Nota 4 3 5 2 3" xfId="9882" xr:uid="{75CC7BB7-69BA-48AB-99F2-5B5BDC5DCFD6}"/>
    <cellStyle name="Nota 4 3 5 2_Plan1" xfId="9883" xr:uid="{B15A4160-2865-4414-9D0E-999F829B67FE}"/>
    <cellStyle name="Nota 4 3 5 3" xfId="9884" xr:uid="{DB41C336-27F2-4B81-8277-4FA675C2D70B}"/>
    <cellStyle name="Nota 4 3 5 3 2" xfId="9885" xr:uid="{BA990D71-29E1-4C96-BF0C-0DE8F4B673BA}"/>
    <cellStyle name="Nota 4 3 5 4" xfId="9886" xr:uid="{A598E0B4-5C05-43F2-9AC9-57DFA29318A0}"/>
    <cellStyle name="Nota 4 3 5_ORÇAMENTO" xfId="9887" xr:uid="{C3ECEC93-D085-4913-8FB1-BC04A7C1D1E2}"/>
    <cellStyle name="Nota 4 3 6" xfId="9888" xr:uid="{FCA9B3D8-53A8-471A-BBA4-F329B9D5CDF0}"/>
    <cellStyle name="Nota 4 3 6 2" xfId="9889" xr:uid="{99C8D469-1CE9-4BD5-9E10-6E4C90DC92AA}"/>
    <cellStyle name="Nota 4 3 6 2 2" xfId="9890" xr:uid="{6ADAC182-60B8-47E4-801D-F9C24379854F}"/>
    <cellStyle name="Nota 4 3 6 2 2 2" xfId="9891" xr:uid="{F5E339A6-1E44-4CC4-81CB-E0B3554A1222}"/>
    <cellStyle name="Nota 4 3 6 2 3" xfId="9892" xr:uid="{24D6F27F-27FC-4ED1-8CE9-7AC1EE63B354}"/>
    <cellStyle name="Nota 4 3 6 2_Plan1" xfId="9893" xr:uid="{6ED9C74D-CA9D-4B35-A790-73448D1F8516}"/>
    <cellStyle name="Nota 4 3 6 3" xfId="9894" xr:uid="{A34AF073-FDA2-4A4B-8690-6A377DE4106D}"/>
    <cellStyle name="Nota 4 3 6 3 2" xfId="9895" xr:uid="{181A89E9-3F53-48AD-8EE0-3B93C553DB8B}"/>
    <cellStyle name="Nota 4 3 6 4" xfId="9896" xr:uid="{0A7FF370-9C08-4026-BD20-4A3255259C84}"/>
    <cellStyle name="Nota 4 3 6_ORÇAMENTO" xfId="9897" xr:uid="{D423A88A-521E-4887-A1D7-8D2889FE0CAB}"/>
    <cellStyle name="Nota 4 3 7" xfId="9898" xr:uid="{5BB5302B-2109-41CC-9487-8DCCA3FD21AC}"/>
    <cellStyle name="Nota 4 3 7 2" xfId="9899" xr:uid="{8F469D37-9B7D-4741-9654-9B38F2D05FAA}"/>
    <cellStyle name="Nota 4 3 7 2 2" xfId="9900" xr:uid="{FCD1D010-50F5-4299-9815-2D04463AA062}"/>
    <cellStyle name="Nota 4 3 7 2 2 2" xfId="9901" xr:uid="{7E9C3A54-714B-41AC-875B-797B4DB98055}"/>
    <cellStyle name="Nota 4 3 7 2 3" xfId="9902" xr:uid="{F9B343D3-71D8-45D7-9E5C-B7107ED40C2F}"/>
    <cellStyle name="Nota 4 3 7 2_Plan1" xfId="9903" xr:uid="{42F9D7D9-FD82-4455-B3B9-E03A88B25959}"/>
    <cellStyle name="Nota 4 3 7 3" xfId="9904" xr:uid="{F981626D-5C96-4EEC-9A3D-3EC24E810AE0}"/>
    <cellStyle name="Nota 4 3 7 3 2" xfId="9905" xr:uid="{21AE931F-A10D-43F3-84D0-5E93FF58D417}"/>
    <cellStyle name="Nota 4 3 7 4" xfId="9906" xr:uid="{AFA38B90-2AB1-4717-925D-F06ADF618150}"/>
    <cellStyle name="Nota 4 3 7_ORÇAMENTO" xfId="9907" xr:uid="{C9FEF431-2C8C-4BEE-8DE0-E102D4B2EDCA}"/>
    <cellStyle name="Nota 4 3 8" xfId="9908" xr:uid="{67BF02D1-91CF-4486-B609-B6A98AA16684}"/>
    <cellStyle name="Nota 4 3 8 2" xfId="9909" xr:uid="{F84D64A5-59D2-471A-95BA-F8F5336F5C12}"/>
    <cellStyle name="Nota 4 3 8 2 2" xfId="9910" xr:uid="{01E01F64-0E7C-4A1A-8220-8EBDAD7C0638}"/>
    <cellStyle name="Nota 4 3 8 2 2 2" xfId="9911" xr:uid="{DA12325E-BCEE-408D-A327-F47E8DD715B8}"/>
    <cellStyle name="Nota 4 3 8 2 3" xfId="9912" xr:uid="{E910E1D0-A746-480F-B396-16F40CF06CFB}"/>
    <cellStyle name="Nota 4 3 8 2_Plan1" xfId="9913" xr:uid="{0AF9BADC-4FFC-4FB8-A958-6F3854C00F7C}"/>
    <cellStyle name="Nota 4 3 8 3" xfId="9914" xr:uid="{4B3AA10F-7A3B-4E91-99F8-ABD815EF9594}"/>
    <cellStyle name="Nota 4 3 8 3 2" xfId="9915" xr:uid="{3213A26D-8B80-49CC-B37A-23968F9BADA1}"/>
    <cellStyle name="Nota 4 3 8 4" xfId="9916" xr:uid="{62C0B070-A6B0-470A-BC95-A5058975C12F}"/>
    <cellStyle name="Nota 4 3 8_ORÇAMENTO" xfId="9917" xr:uid="{4643068C-6952-4BD6-A3DB-D54A580DB73B}"/>
    <cellStyle name="Nota 4 3 9" xfId="9918" xr:uid="{E48358B7-C5F9-4809-9F6F-F386C50DB40B}"/>
    <cellStyle name="Nota 4 3 9 2" xfId="9919" xr:uid="{091D68FB-11E8-4ADE-A02F-9E523EA92011}"/>
    <cellStyle name="Nota 4 3 9 2 2" xfId="9920" xr:uid="{6BB35FD6-8391-42E6-87DC-47DED9E4D8A5}"/>
    <cellStyle name="Nota 4 3 9 2 2 2" xfId="9921" xr:uid="{D2D398DD-018F-416A-A0A7-B881BC1C6FF4}"/>
    <cellStyle name="Nota 4 3 9 2 3" xfId="9922" xr:uid="{7776B540-B407-4E05-9174-806122310168}"/>
    <cellStyle name="Nota 4 3 9 2_Plan1" xfId="9923" xr:uid="{ED3CF309-0D92-4CC8-9A8D-AB931107F274}"/>
    <cellStyle name="Nota 4 3 9 3" xfId="9924" xr:uid="{A2171C22-A406-4EE5-8D3D-611A55BDE684}"/>
    <cellStyle name="Nota 4 3 9 3 2" xfId="9925" xr:uid="{793D0E3E-7094-42B0-90A6-6FEC0CEE4DAC}"/>
    <cellStyle name="Nota 4 3 9 4" xfId="9926" xr:uid="{227F4FB1-CFDA-45FA-A2EF-70021825A3F2}"/>
    <cellStyle name="Nota 4 3 9_ORÇAMENTO" xfId="9927" xr:uid="{1C4BF932-053D-4C57-968D-87614D9A93E9}"/>
    <cellStyle name="Nota 4 3_ORÇAMENTO" xfId="9928" xr:uid="{D292496C-C3F2-4DDC-B0D2-067C8D0D6E23}"/>
    <cellStyle name="Nota 4 4" xfId="9929" xr:uid="{0AFF0A8D-1AF4-497E-B90F-6C2718843FE6}"/>
    <cellStyle name="Nota 4 4 2" xfId="9930" xr:uid="{3694C420-5329-41AE-B320-3E054490B10E}"/>
    <cellStyle name="Nota 4 4 2 2" xfId="9931" xr:uid="{8C3294CC-0058-47AE-98E7-8DB1E2DDD935}"/>
    <cellStyle name="Nota 4 4 2 2 2" xfId="9932" xr:uid="{A9188709-3037-4E67-81E7-94A717D29FB2}"/>
    <cellStyle name="Nota 4 4 2 3" xfId="9933" xr:uid="{D5781FF2-C263-4F73-AE96-BC38474A26AA}"/>
    <cellStyle name="Nota 4 4 2_Plan1" xfId="9934" xr:uid="{0852A8C8-73BF-4D2D-9AC9-E78ACDA622B4}"/>
    <cellStyle name="Nota 4 4 3" xfId="9935" xr:uid="{D9B8AB7F-9B40-4FFE-97CF-E7EEF9B4DD43}"/>
    <cellStyle name="Nota 4 4 3 2" xfId="9936" xr:uid="{E15C0D73-62C2-4664-B9A6-91CA393EDC32}"/>
    <cellStyle name="Nota 4 4 4" xfId="9937" xr:uid="{61D9B1DE-7580-4218-8F49-486D2A7B0D6B}"/>
    <cellStyle name="Nota 4 4_ORÇAMENTO" xfId="9938" xr:uid="{F7D7387D-96C6-4BC5-B368-F95BB5A58F89}"/>
    <cellStyle name="Nota 4 5" xfId="9939" xr:uid="{910E8764-C139-4069-B574-B0AD438D287A}"/>
    <cellStyle name="Nota 4 5 2" xfId="9940" xr:uid="{6A48EC56-8E42-4E93-882A-4030311748A0}"/>
    <cellStyle name="Nota 4 5 2 2" xfId="9941" xr:uid="{975D99C9-288C-410C-9149-269DEA297EC8}"/>
    <cellStyle name="Nota 4 5 2 2 2" xfId="9942" xr:uid="{C6F76522-1975-414F-AA8F-0A734805C392}"/>
    <cellStyle name="Nota 4 5 2 3" xfId="9943" xr:uid="{5F99C6C7-D209-42A5-8E2E-E8B4002E61DA}"/>
    <cellStyle name="Nota 4 5 2_Plan1" xfId="9944" xr:uid="{0C3DA26F-130A-4848-8D90-28E6F94DF9EA}"/>
    <cellStyle name="Nota 4 5 3" xfId="9945" xr:uid="{411F283D-ABA6-4844-85E9-6959F31F664D}"/>
    <cellStyle name="Nota 4 5 3 2" xfId="9946" xr:uid="{C8D229EC-D031-4558-8A37-29A9E89AE329}"/>
    <cellStyle name="Nota 4 5 4" xfId="9947" xr:uid="{63258F42-6935-49CA-B298-8C89F6C9AEC0}"/>
    <cellStyle name="Nota 4 5_ORÇAMENTO" xfId="9948" xr:uid="{9922FF44-48BB-4BFC-ACA7-29AEFA3C45C5}"/>
    <cellStyle name="Nota 4 6" xfId="9949" xr:uid="{C0E45C59-DB2F-43FA-98E9-343D1F35A5CB}"/>
    <cellStyle name="Nota 4 6 2" xfId="9950" xr:uid="{C9E545AC-68EC-4085-8172-7762B96FD48F}"/>
    <cellStyle name="Nota 4 6 2 2" xfId="9951" xr:uid="{41F1D660-BCFC-44C4-85D5-B2570F27AA11}"/>
    <cellStyle name="Nota 4 6 2 2 2" xfId="9952" xr:uid="{DBAD94C4-B905-42CB-9CDC-29112ED6AF7B}"/>
    <cellStyle name="Nota 4 6 2 3" xfId="9953" xr:uid="{B4BA262B-DC14-4DD9-A498-1767EF685DD5}"/>
    <cellStyle name="Nota 4 6 2_Plan1" xfId="9954" xr:uid="{F605AC5E-4BA2-4ACA-B607-F266482B345B}"/>
    <cellStyle name="Nota 4 6 3" xfId="9955" xr:uid="{A3BF8CD2-29C3-4608-8C27-7DEDE1A797E9}"/>
    <cellStyle name="Nota 4 6 3 2" xfId="9956" xr:uid="{678EDEF1-F702-4C88-9CD5-50C9DA052706}"/>
    <cellStyle name="Nota 4 6 4" xfId="9957" xr:uid="{AA39A8DE-3D82-4071-B74C-582CE4D2A14D}"/>
    <cellStyle name="Nota 4 6_ORÇAMENTO" xfId="9958" xr:uid="{E04AF947-43F3-4AB3-B373-57EF3E4CAE83}"/>
    <cellStyle name="Nota 4 7" xfId="9959" xr:uid="{EA26B51E-A840-42D9-9044-BC65CEC0E822}"/>
    <cellStyle name="Nota 4 7 2" xfId="9960" xr:uid="{6105B52C-F7C1-4C86-9FB5-4BD2970FE03C}"/>
    <cellStyle name="Nota 4 7 2 2" xfId="9961" xr:uid="{DDB0BFC3-9407-47CD-A7F5-C8AF47A05F42}"/>
    <cellStyle name="Nota 4 7 2 2 2" xfId="9962" xr:uid="{8EC5581D-0D9D-44BD-8ABA-1199B37E6A79}"/>
    <cellStyle name="Nota 4 7 2 3" xfId="9963" xr:uid="{BD0A246C-9476-4D63-9649-8CB6B8E35BEB}"/>
    <cellStyle name="Nota 4 7 2_Plan1" xfId="9964" xr:uid="{9BC30FFC-5FEA-4F20-8EA0-6CF1686E9169}"/>
    <cellStyle name="Nota 4 7 3" xfId="9965" xr:uid="{DE6001C2-2A25-488F-A7E1-8821C5F4A874}"/>
    <cellStyle name="Nota 4 7 3 2" xfId="9966" xr:uid="{186820D9-B755-4F48-B5BD-704D47062470}"/>
    <cellStyle name="Nota 4 7 4" xfId="9967" xr:uid="{81C021DA-618C-4949-A554-CE5212BEEA83}"/>
    <cellStyle name="Nota 4 7_ORÇAMENTO" xfId="9968" xr:uid="{E35AA5E5-6086-4C2C-8444-8A3442A9471D}"/>
    <cellStyle name="Nota 4 8" xfId="9969" xr:uid="{AD3614B3-1398-4633-B63E-EE635C440CAB}"/>
    <cellStyle name="Nota 4 8 2" xfId="9970" xr:uid="{465550B4-01BA-4F1C-BAA7-74F4C6C2DCE2}"/>
    <cellStyle name="Nota 4 8 2 2" xfId="9971" xr:uid="{34FACA65-B89B-4CBA-B375-807A67CF2F56}"/>
    <cellStyle name="Nota 4 8 2 2 2" xfId="9972" xr:uid="{187817AB-BF3F-42B9-AEBA-63BADD451B7E}"/>
    <cellStyle name="Nota 4 8 2 3" xfId="9973" xr:uid="{53C3A521-54B2-46CA-A2CD-239E24B0AA66}"/>
    <cellStyle name="Nota 4 8 2_Plan1" xfId="9974" xr:uid="{96759E03-7740-40AF-A86D-D9D8E23E704E}"/>
    <cellStyle name="Nota 4 8 3" xfId="9975" xr:uid="{85715B89-9B45-41D3-99AD-9966D88012C9}"/>
    <cellStyle name="Nota 4 8 3 2" xfId="9976" xr:uid="{D75AD5DC-49A5-41C8-833A-4A0E7989B770}"/>
    <cellStyle name="Nota 4 8 4" xfId="9977" xr:uid="{BB157DFD-8A69-488D-9272-F51980B0A2EB}"/>
    <cellStyle name="Nota 4 8_ORÇAMENTO" xfId="9978" xr:uid="{EB033362-B68A-454B-B818-41E3B068A9F7}"/>
    <cellStyle name="Nota 4 9" xfId="9979" xr:uid="{49F0D66A-F960-4891-98F6-7C8702B28438}"/>
    <cellStyle name="Nota 4 9 2" xfId="9980" xr:uid="{9A38A866-88DB-4BA0-B462-1B490612E5D9}"/>
    <cellStyle name="Nota 4 9 2 2" xfId="9981" xr:uid="{3D98CEE8-46E3-4756-BFC7-2F812D2C064D}"/>
    <cellStyle name="Nota 4 9 2 2 2" xfId="9982" xr:uid="{C388BBF0-F32E-434C-8808-B652CD78A9E3}"/>
    <cellStyle name="Nota 4 9 2 3" xfId="9983" xr:uid="{E70DAADA-3D55-4402-8A1B-C5749EE83AF7}"/>
    <cellStyle name="Nota 4 9 2_Plan1" xfId="9984" xr:uid="{A5BCD834-4A78-43CF-98D3-53621FCCD25C}"/>
    <cellStyle name="Nota 4 9 3" xfId="9985" xr:uid="{8A21B78B-FB93-4544-AE45-8829646E87B8}"/>
    <cellStyle name="Nota 4 9 3 2" xfId="9986" xr:uid="{B4D91BF7-6493-406B-8913-46BDDDC00E40}"/>
    <cellStyle name="Nota 4 9 4" xfId="9987" xr:uid="{8481C1AA-F62A-4829-A1FF-30B75D788D90}"/>
    <cellStyle name="Nota 4 9_ORÇAMENTO" xfId="9988" xr:uid="{3DF0868C-53AC-45FB-9AB5-07552541DAA4}"/>
    <cellStyle name="Nota 4_ORÇAMENTO" xfId="9989" xr:uid="{C7B36A68-BF1D-4695-B6D3-1D213538A783}"/>
    <cellStyle name="Nota 5" xfId="9990" xr:uid="{8EBFCA78-C3B4-44C1-924B-6D7D9C8BFDDA}"/>
    <cellStyle name="Nota 5 10" xfId="9991" xr:uid="{05B20028-5C2B-4381-BD0C-3BD25ABD3283}"/>
    <cellStyle name="Nota 5 10 2" xfId="9992" xr:uid="{F47672BE-15E9-4910-891B-F0FCE774A78D}"/>
    <cellStyle name="Nota 5 10 2 2" xfId="9993" xr:uid="{DDEEE232-2C8B-4294-AAE2-A77FD43457E5}"/>
    <cellStyle name="Nota 5 10 2 2 2" xfId="9994" xr:uid="{89113A55-3982-4451-B472-2BC2E22CB041}"/>
    <cellStyle name="Nota 5 10 2 3" xfId="9995" xr:uid="{DDDD7C0C-A6CA-47D0-983F-2583AD6AC992}"/>
    <cellStyle name="Nota 5 10 2_Plan1" xfId="9996" xr:uid="{F075805C-A121-427D-A913-83BF4C1B09F8}"/>
    <cellStyle name="Nota 5 10 3" xfId="9997" xr:uid="{5FD554AC-1669-4322-B5A2-82747C6A6859}"/>
    <cellStyle name="Nota 5 10 3 2" xfId="9998" xr:uid="{9EC94AE8-C42E-44A1-AF66-1C22CC2D0C35}"/>
    <cellStyle name="Nota 5 10 4" xfId="9999" xr:uid="{53979F64-515C-4A6A-A2F5-F588F36407D4}"/>
    <cellStyle name="Nota 5 10_ORÇAMENTO" xfId="10000" xr:uid="{B8681429-267F-4204-BD54-43819BBC2825}"/>
    <cellStyle name="Nota 5 11" xfId="10001" xr:uid="{686C9119-EEE5-4499-8ECD-2F3FADDCCAB3}"/>
    <cellStyle name="Nota 5 11 2" xfId="10002" xr:uid="{605C2247-4FF8-496D-8EAB-D27011B20CC0}"/>
    <cellStyle name="Nota 5 11 2 2" xfId="10003" xr:uid="{AF716568-EDAD-4A2E-A401-2E5CAC15702D}"/>
    <cellStyle name="Nota 5 11 2 2 2" xfId="10004" xr:uid="{C88A963E-53E7-4766-9CEB-4F9208E853FF}"/>
    <cellStyle name="Nota 5 11 2 3" xfId="10005" xr:uid="{8E1667B3-BFE7-410E-A6AE-D76ECCE8E327}"/>
    <cellStyle name="Nota 5 11 2_Plan1" xfId="10006" xr:uid="{0EC24F0D-7A23-4F13-BD28-B38147EB6AA5}"/>
    <cellStyle name="Nota 5 11 3" xfId="10007" xr:uid="{9D0AF9CD-F2CB-46C9-9BA7-EBD2D639C93E}"/>
    <cellStyle name="Nota 5 11 3 2" xfId="10008" xr:uid="{9E1152FA-D250-4DC0-ABF2-4608B4B6B2D9}"/>
    <cellStyle name="Nota 5 11 4" xfId="10009" xr:uid="{7CFFEE14-1C41-460B-8B7A-2366E032AE23}"/>
    <cellStyle name="Nota 5 11_ORÇAMENTO" xfId="10010" xr:uid="{1938589A-8015-40A5-99B0-E847AFAEA0C5}"/>
    <cellStyle name="Nota 5 12" xfId="10011" xr:uid="{F777D8D1-159C-4ACB-861A-696181D9EC06}"/>
    <cellStyle name="Nota 5 12 2" xfId="10012" xr:uid="{6AD43A53-EA63-4FC7-A397-1DF4665CB27A}"/>
    <cellStyle name="Nota 5 12 2 2" xfId="10013" xr:uid="{ACAE2447-8E44-460E-BD93-81152C11919F}"/>
    <cellStyle name="Nota 5 12 2 2 2" xfId="10014" xr:uid="{976D2AEE-7720-4E9F-AE22-7486E7B20E61}"/>
    <cellStyle name="Nota 5 12 2 3" xfId="10015" xr:uid="{47CF522A-0561-4DAA-897D-2D3206BE761F}"/>
    <cellStyle name="Nota 5 12 2_Plan1" xfId="10016" xr:uid="{978000D4-C0B5-4A73-BE42-7A08639CC3EF}"/>
    <cellStyle name="Nota 5 12 3" xfId="10017" xr:uid="{8539ACD9-5114-4B2C-8B27-DAB0A32A7EB1}"/>
    <cellStyle name="Nota 5 12 3 2" xfId="10018" xr:uid="{4AFF236C-4376-4C2B-9CE3-649F619A6B2A}"/>
    <cellStyle name="Nota 5 12 4" xfId="10019" xr:uid="{2B9A2AAA-D550-4C41-8D51-1974ED9391A8}"/>
    <cellStyle name="Nota 5 12_ORÇAMENTO" xfId="10020" xr:uid="{D13D1E53-5BE8-4FBB-A184-C7C634A63D5D}"/>
    <cellStyle name="Nota 5 13" xfId="10021" xr:uid="{A4944B34-CEC7-46AF-9AD9-43F1C33C6DC9}"/>
    <cellStyle name="Nota 5 13 2" xfId="10022" xr:uid="{88E309F5-8DBE-45AC-A6CB-9BF6B423DC43}"/>
    <cellStyle name="Nota 5 13 2 2" xfId="10023" xr:uid="{79674C8E-6436-4733-845B-4F3CB5728F08}"/>
    <cellStyle name="Nota 5 13 2 2 2" xfId="10024" xr:uid="{1416E8B1-0295-419A-BA23-8566B9C0C1F3}"/>
    <cellStyle name="Nota 5 13 2 3" xfId="10025" xr:uid="{C4838774-0F0D-4915-AC2B-83996E0628A3}"/>
    <cellStyle name="Nota 5 13 2_Plan1" xfId="10026" xr:uid="{0AD2CC72-3715-4AFB-A159-C80A85EE6DB2}"/>
    <cellStyle name="Nota 5 13 3" xfId="10027" xr:uid="{D202BBA7-ADE7-4A75-A7E0-D8130FCEFE1F}"/>
    <cellStyle name="Nota 5 13 3 2" xfId="10028" xr:uid="{A0EA426C-3500-46F5-9578-17AF94A06608}"/>
    <cellStyle name="Nota 5 13 4" xfId="10029" xr:uid="{A80900F6-7E51-4B57-9FBD-A01F969D206E}"/>
    <cellStyle name="Nota 5 13_ORÇAMENTO" xfId="10030" xr:uid="{3E164936-6FC9-418B-AEC4-0427F46BE9A5}"/>
    <cellStyle name="Nota 5 14" xfId="10031" xr:uid="{81E7FF11-8EDA-4ABD-8AD4-76D6BFAE2C73}"/>
    <cellStyle name="Nota 5 14 2" xfId="10032" xr:uid="{BC4377E7-15B8-488C-9FCB-59626A14E4A0}"/>
    <cellStyle name="Nota 5 14 2 2" xfId="10033" xr:uid="{263D3B65-4107-40A8-947C-E82F76E04AB2}"/>
    <cellStyle name="Nota 5 14 2 2 2" xfId="10034" xr:uid="{B2234788-8C0A-4720-A298-06D1F86A669C}"/>
    <cellStyle name="Nota 5 14 2 3" xfId="10035" xr:uid="{F89722A4-287B-4DCE-B281-0ED49F187646}"/>
    <cellStyle name="Nota 5 14 2_Plan1" xfId="10036" xr:uid="{D357B674-923C-4754-BEB7-CAFC3DD4400A}"/>
    <cellStyle name="Nota 5 14 3" xfId="10037" xr:uid="{E76C4BCE-9786-4CC6-BD25-F4745077AEB9}"/>
    <cellStyle name="Nota 5 14 3 2" xfId="10038" xr:uid="{1FB5D3DC-4229-4F79-9205-3D15C0E5C147}"/>
    <cellStyle name="Nota 5 14 4" xfId="10039" xr:uid="{40D90E31-57C0-4850-A37A-3714EDB89125}"/>
    <cellStyle name="Nota 5 14_ORÇAMENTO" xfId="10040" xr:uid="{BAB972AF-BC0B-434E-9E20-4727567EC989}"/>
    <cellStyle name="Nota 5 15" xfId="10041" xr:uid="{54989EC1-AD26-4CD2-ABF9-FFF2BCEB0154}"/>
    <cellStyle name="Nota 5 15 2" xfId="10042" xr:uid="{D498DB0C-3EAC-4877-9907-81C26ECD0FD8}"/>
    <cellStyle name="Nota 5 15 2 2" xfId="10043" xr:uid="{DE595864-0F4F-4308-9752-B7EFFAF37EC6}"/>
    <cellStyle name="Nota 5 15 2 2 2" xfId="10044" xr:uid="{1625D58C-41EB-43F2-82B9-8E346BC7F13F}"/>
    <cellStyle name="Nota 5 15 2 3" xfId="10045" xr:uid="{455A3354-C446-4762-8B29-932F24387AA0}"/>
    <cellStyle name="Nota 5 15 2_Plan1" xfId="10046" xr:uid="{EC0FE3BD-EB17-4BB3-A153-322ACE4CCF94}"/>
    <cellStyle name="Nota 5 15 3" xfId="10047" xr:uid="{D33793B7-D07E-46BD-82E4-6A27C6D79260}"/>
    <cellStyle name="Nota 5 15 3 2" xfId="10048" xr:uid="{E2DC58C2-F603-4D3D-B54E-6B8D06688A3D}"/>
    <cellStyle name="Nota 5 15 4" xfId="10049" xr:uid="{5F5643DD-F364-4063-8E6B-8FFFF0F50767}"/>
    <cellStyle name="Nota 5 15_ORÇAMENTO" xfId="10050" xr:uid="{4886FFEF-451E-4A66-A24B-6D2785F4C933}"/>
    <cellStyle name="Nota 5 16" xfId="10051" xr:uid="{F96BF148-646D-49F2-8E39-74D53AC8E33F}"/>
    <cellStyle name="Nota 5 16 2" xfId="10052" xr:uid="{329078C1-73F4-4064-81CB-6D4CB48D6F64}"/>
    <cellStyle name="Nota 5 16 2 2" xfId="10053" xr:uid="{050CCB3C-E89C-4F3B-B191-B34CB60ADB69}"/>
    <cellStyle name="Nota 5 16 2 2 2" xfId="10054" xr:uid="{B24B3C34-5275-4306-B1D4-324A591D4202}"/>
    <cellStyle name="Nota 5 16 2 3" xfId="10055" xr:uid="{FE28AF05-AFD1-4ED1-B4A7-169417E5A8E0}"/>
    <cellStyle name="Nota 5 16 2_Plan1" xfId="10056" xr:uid="{EC2FD7AA-2614-4FB6-9599-B85CCABD5646}"/>
    <cellStyle name="Nota 5 16 3" xfId="10057" xr:uid="{83CC2FF3-3D69-401D-950E-D9CDE595B5FC}"/>
    <cellStyle name="Nota 5 16 3 2" xfId="10058" xr:uid="{6CCC00D3-4061-4C13-B3CC-0B5EC3E4D268}"/>
    <cellStyle name="Nota 5 16 4" xfId="10059" xr:uid="{4919F94A-0056-48F3-8579-382465330D1F}"/>
    <cellStyle name="Nota 5 16_ORÇAMENTO" xfId="10060" xr:uid="{B2B2E7F0-E8C5-4D5F-8E1C-877FA05920BA}"/>
    <cellStyle name="Nota 5 17" xfId="10061" xr:uid="{41D8B7A0-5C4F-4772-915A-2BCED53C0044}"/>
    <cellStyle name="Nota 5 17 2" xfId="10062" xr:uid="{917B621C-0FA5-49B4-91B5-E64A259913F0}"/>
    <cellStyle name="Nota 5 17 2 2" xfId="10063" xr:uid="{EEC787F0-1A1E-404D-9F6A-2E128873AE9A}"/>
    <cellStyle name="Nota 5 17 2 2 2" xfId="10064" xr:uid="{169BE72C-C92A-4F60-8E34-F111D38B6411}"/>
    <cellStyle name="Nota 5 17 2 3" xfId="10065" xr:uid="{66352EFB-06EB-4A4A-A44D-D56D69A23E0E}"/>
    <cellStyle name="Nota 5 17 2_Plan1" xfId="10066" xr:uid="{CCD435CC-0057-4898-870E-A0BBD70D477F}"/>
    <cellStyle name="Nota 5 17 3" xfId="10067" xr:uid="{57BB378D-6762-4308-8971-F5C358652DD1}"/>
    <cellStyle name="Nota 5 17 3 2" xfId="10068" xr:uid="{A1C1EDEA-2D85-4CD7-AC4E-5F0547BD67BF}"/>
    <cellStyle name="Nota 5 17 4" xfId="10069" xr:uid="{3AFA5C86-27BA-4771-A2D7-789640AD275C}"/>
    <cellStyle name="Nota 5 17_ORÇAMENTO" xfId="10070" xr:uid="{7F023058-4463-4507-9CE0-18627F597B0E}"/>
    <cellStyle name="Nota 5 18" xfId="10071" xr:uid="{F793BF43-EC0C-4128-B48E-2996B14CEA24}"/>
    <cellStyle name="Nota 5 18 2" xfId="10072" xr:uid="{D5A5C010-AB3C-4F9C-9C0C-721D086D1740}"/>
    <cellStyle name="Nota 5 18 2 2" xfId="10073" xr:uid="{D0CBE323-BC31-4F76-98FB-FB639EBB7447}"/>
    <cellStyle name="Nota 5 18 2 2 2" xfId="10074" xr:uid="{4F10972C-FC2F-4E85-915F-0847D9C32D2B}"/>
    <cellStyle name="Nota 5 18 2 3" xfId="10075" xr:uid="{DEBD5417-AF2C-4AF6-B7CD-F4C1EF4A1FA1}"/>
    <cellStyle name="Nota 5 18 2_Plan1" xfId="10076" xr:uid="{173D1A4B-2D24-4102-B7D2-80F52254D2E1}"/>
    <cellStyle name="Nota 5 18 3" xfId="10077" xr:uid="{0E379EBE-595E-4418-B8B0-2EA9FA8B7C11}"/>
    <cellStyle name="Nota 5 18 3 2" xfId="10078" xr:uid="{7B12F9DD-AD49-4A18-853A-C141C1605EE7}"/>
    <cellStyle name="Nota 5 18 4" xfId="10079" xr:uid="{BE95339A-6877-402C-93B6-06309AE97D39}"/>
    <cellStyle name="Nota 5 18_ORÇAMENTO" xfId="10080" xr:uid="{88950375-6E95-4460-8614-BE1298C3C7C5}"/>
    <cellStyle name="Nota 5 19" xfId="10081" xr:uid="{F9CED009-FA5F-4B87-B324-913499C096FE}"/>
    <cellStyle name="Nota 5 19 2" xfId="10082" xr:uid="{0BA20E0A-0E37-45BB-B445-8487323C7FE6}"/>
    <cellStyle name="Nota 5 19 2 2" xfId="10083" xr:uid="{E8AEADB8-9612-4643-8A5C-0E5514A41D9A}"/>
    <cellStyle name="Nota 5 19 2 2 2" xfId="10084" xr:uid="{8A58A91E-5D42-48DC-AF97-9796E23F446E}"/>
    <cellStyle name="Nota 5 19 2 3" xfId="10085" xr:uid="{26463233-7C13-42D2-AA1E-D747140DBD8E}"/>
    <cellStyle name="Nota 5 19 2_Plan1" xfId="10086" xr:uid="{B799718D-BC33-4E4E-882D-E4EF01319ACE}"/>
    <cellStyle name="Nota 5 19 3" xfId="10087" xr:uid="{D7624863-01E0-46F2-896C-2856D8301E42}"/>
    <cellStyle name="Nota 5 19 3 2" xfId="10088" xr:uid="{B9866BF8-C40C-4C3F-BE83-DFFE2818DD24}"/>
    <cellStyle name="Nota 5 19 4" xfId="10089" xr:uid="{F1E44FCD-7333-4C95-9E0E-F60B21F3AB3D}"/>
    <cellStyle name="Nota 5 19_ORÇAMENTO" xfId="10090" xr:uid="{2211938E-959A-48DB-ACCF-13608B796820}"/>
    <cellStyle name="Nota 5 2" xfId="10091" xr:uid="{F909CF85-2814-4CC0-9BCF-82F836BADB81}"/>
    <cellStyle name="Nota 5 2 10" xfId="10092" xr:uid="{F71B992B-BE6D-4FDB-B4B8-95E6E4036F51}"/>
    <cellStyle name="Nota 5 2 10 2" xfId="10093" xr:uid="{5CD83CD3-04AB-45A0-B03C-587B02B99125}"/>
    <cellStyle name="Nota 5 2 10 2 2" xfId="10094" xr:uid="{1723C3CC-C97D-4AED-825B-102A9088BF0D}"/>
    <cellStyle name="Nota 5 2 10 2 2 2" xfId="10095" xr:uid="{F68C0B85-3EAC-4464-8747-D2F91343332A}"/>
    <cellStyle name="Nota 5 2 10 2 3" xfId="10096" xr:uid="{262DA5AA-BB39-43F3-8696-395C6B0E89CE}"/>
    <cellStyle name="Nota 5 2 10 2_Plan1" xfId="10097" xr:uid="{FAA5B2AA-9448-4E5B-9D77-C2B4CDDE78B2}"/>
    <cellStyle name="Nota 5 2 10 3" xfId="10098" xr:uid="{95AD8C50-791F-4156-9F62-99921DB67280}"/>
    <cellStyle name="Nota 5 2 10 3 2" xfId="10099" xr:uid="{F4388165-9B0A-4092-824B-31BE1F5F25C3}"/>
    <cellStyle name="Nota 5 2 10 4" xfId="10100" xr:uid="{87359F47-6F81-4176-B614-A1690918A7ED}"/>
    <cellStyle name="Nota 5 2 10_ORÇAMENTO" xfId="10101" xr:uid="{169FBAC2-FEA2-491D-842C-E29CCA9A8879}"/>
    <cellStyle name="Nota 5 2 11" xfId="10102" xr:uid="{BC070B66-58BE-458C-89FA-76E9540E20E4}"/>
    <cellStyle name="Nota 5 2 11 2" xfId="10103" xr:uid="{1CF9B120-D0C6-40F9-9FF6-E919646AFCBC}"/>
    <cellStyle name="Nota 5 2 11 2 2" xfId="10104" xr:uid="{BFD941C2-E677-406C-8EB8-938861FDBA84}"/>
    <cellStyle name="Nota 5 2 11 2 2 2" xfId="10105" xr:uid="{2B6531D3-25B9-4750-A3B7-318FB5D814D3}"/>
    <cellStyle name="Nota 5 2 11 2 3" xfId="10106" xr:uid="{162495D4-E908-40FE-8693-41250AE7F42A}"/>
    <cellStyle name="Nota 5 2 11 2_Plan1" xfId="10107" xr:uid="{55BB6F1E-DFD6-4EB8-9CF3-BE8D707A6B9F}"/>
    <cellStyle name="Nota 5 2 11 3" xfId="10108" xr:uid="{C2B77334-AC77-4F88-AA3D-C90F39B30DD6}"/>
    <cellStyle name="Nota 5 2 11 3 2" xfId="10109" xr:uid="{451006E5-7507-4C22-BA32-901B6986A229}"/>
    <cellStyle name="Nota 5 2 11 4" xfId="10110" xr:uid="{1E95C110-8BD0-41CB-855F-621B4EDF2A8B}"/>
    <cellStyle name="Nota 5 2 11_ORÇAMENTO" xfId="10111" xr:uid="{2016D69B-6FFC-4FDD-9A7B-6E76A42634CC}"/>
    <cellStyle name="Nota 5 2 12" xfId="10112" xr:uid="{8A0348D9-73EE-4A70-AA3C-EAC0E3CD1E56}"/>
    <cellStyle name="Nota 5 2 12 2" xfId="10113" xr:uid="{12646705-16CF-43CF-8A56-4778FB50423C}"/>
    <cellStyle name="Nota 5 2 12 2 2" xfId="10114" xr:uid="{87A6DC12-EB3C-4430-8BCF-9F459E3FA17B}"/>
    <cellStyle name="Nota 5 2 12 2 2 2" xfId="10115" xr:uid="{3713C3DD-A9A3-49F4-B7CA-3312A36A46F0}"/>
    <cellStyle name="Nota 5 2 12 2 3" xfId="10116" xr:uid="{08A6F182-6090-48E1-BD1C-C4022AC40DBE}"/>
    <cellStyle name="Nota 5 2 12 2_Plan1" xfId="10117" xr:uid="{0339CB77-3F64-427A-B4F5-9BB47259AC88}"/>
    <cellStyle name="Nota 5 2 12 3" xfId="10118" xr:uid="{540C412B-227B-4CEF-941D-D9EB97FAE156}"/>
    <cellStyle name="Nota 5 2 12 3 2" xfId="10119" xr:uid="{1BA7D7B9-91DE-4340-8613-2DB9FF7B5F9B}"/>
    <cellStyle name="Nota 5 2 12 4" xfId="10120" xr:uid="{8510EC13-EE36-4A47-BAE4-1876B7E8EAA3}"/>
    <cellStyle name="Nota 5 2 12_ORÇAMENTO" xfId="10121" xr:uid="{BBBDE789-B674-4D50-9637-631B7047D01A}"/>
    <cellStyle name="Nota 5 2 13" xfId="10122" xr:uid="{F071CEDC-5888-4530-AD3E-4762F4C06B87}"/>
    <cellStyle name="Nota 5 2 13 2" xfId="10123" xr:uid="{F7093551-4EDD-4DC5-A9C9-19D445008E07}"/>
    <cellStyle name="Nota 5 2 13 2 2" xfId="10124" xr:uid="{92897CF0-B0F3-419D-B6A2-EB18BE97489A}"/>
    <cellStyle name="Nota 5 2 13 2 2 2" xfId="10125" xr:uid="{A8EEA067-079C-46CF-84AD-9EDA3DF836ED}"/>
    <cellStyle name="Nota 5 2 13 2 3" xfId="10126" xr:uid="{8F7F395C-FFC1-4BF9-B902-C1E4ADE784E6}"/>
    <cellStyle name="Nota 5 2 13 2_Plan1" xfId="10127" xr:uid="{C7208FE2-954F-4525-B74E-16BB2F18B3C9}"/>
    <cellStyle name="Nota 5 2 13 3" xfId="10128" xr:uid="{DD972AEA-0356-4555-811B-B7A4CB0406BA}"/>
    <cellStyle name="Nota 5 2 13 3 2" xfId="10129" xr:uid="{2EE419A7-937C-4002-A9AA-ABD6FE69DFFD}"/>
    <cellStyle name="Nota 5 2 13 4" xfId="10130" xr:uid="{C692DE04-72BA-4092-BF59-FDDEBBA5EF7B}"/>
    <cellStyle name="Nota 5 2 13_ORÇAMENTO" xfId="10131" xr:uid="{B43A01C2-EC4E-41CF-8963-591577F8F4A6}"/>
    <cellStyle name="Nota 5 2 14" xfId="10132" xr:uid="{88ECFCE7-9656-4E25-AEF0-F31C59633AF5}"/>
    <cellStyle name="Nota 5 2 14 2" xfId="10133" xr:uid="{2218E59F-621A-4FCC-BA51-DF343F62BEB0}"/>
    <cellStyle name="Nota 5 2 14 2 2" xfId="10134" xr:uid="{47418746-0069-4561-A509-A2BF6833A19D}"/>
    <cellStyle name="Nota 5 2 14 2 2 2" xfId="10135" xr:uid="{D6FC123A-C1EB-421D-B9D8-6DE26D0203AC}"/>
    <cellStyle name="Nota 5 2 14 2 3" xfId="10136" xr:uid="{1EE9E2EC-A2F8-441B-9109-092F56D2743A}"/>
    <cellStyle name="Nota 5 2 14 2_Plan1" xfId="10137" xr:uid="{D7FAA528-F5FB-4DB0-86F5-7DE7AA86C120}"/>
    <cellStyle name="Nota 5 2 14 3" xfId="10138" xr:uid="{EF2D81B2-60F4-412A-840B-8064DEA67541}"/>
    <cellStyle name="Nota 5 2 14 3 2" xfId="10139" xr:uid="{A840D5BF-0EAD-438C-AB7A-A47BA46C0FAB}"/>
    <cellStyle name="Nota 5 2 14 4" xfId="10140" xr:uid="{ADAE1C54-6795-4F7B-8C56-D43CBFB5CD83}"/>
    <cellStyle name="Nota 5 2 14_ORÇAMENTO" xfId="10141" xr:uid="{40AD08BB-C9D7-4FB1-B3A3-98AD2E4E7CC4}"/>
    <cellStyle name="Nota 5 2 15" xfId="10142" xr:uid="{D97EEF6F-7FF0-4696-A208-949E4AE6F213}"/>
    <cellStyle name="Nota 5 2 15 2" xfId="10143" xr:uid="{98E143C4-6D71-4DFA-8257-984EBD3F048D}"/>
    <cellStyle name="Nota 5 2 15 2 2" xfId="10144" xr:uid="{E6814AA3-D73C-4F4D-9D4F-792986677403}"/>
    <cellStyle name="Nota 5 2 15 2 2 2" xfId="10145" xr:uid="{6A20E87C-41C4-403C-8D21-CFEF6B61DAA3}"/>
    <cellStyle name="Nota 5 2 15 2 3" xfId="10146" xr:uid="{ADC59B4E-D5FB-4150-B2E0-20D0C1D67991}"/>
    <cellStyle name="Nota 5 2 15 2_Plan1" xfId="10147" xr:uid="{749E80A5-6038-4638-A2C6-97BAB641750F}"/>
    <cellStyle name="Nota 5 2 15 3" xfId="10148" xr:uid="{F6DAA082-924D-4A33-A986-6AB3B998AD3C}"/>
    <cellStyle name="Nota 5 2 15 3 2" xfId="10149" xr:uid="{37BD40A6-32D3-4456-8ED1-A2125416DC34}"/>
    <cellStyle name="Nota 5 2 15 4" xfId="10150" xr:uid="{13A9F138-B367-4804-861F-097B8478BB02}"/>
    <cellStyle name="Nota 5 2 15_ORÇAMENTO" xfId="10151" xr:uid="{2CC0DEF5-D59E-4B9D-B1CB-EA3C8DBD2475}"/>
    <cellStyle name="Nota 5 2 16" xfId="10152" xr:uid="{11A143D5-24AE-4F04-932C-FB335D49B2EE}"/>
    <cellStyle name="Nota 5 2 16 2" xfId="10153" xr:uid="{2D8973C4-A7C7-4A7D-A9EE-CF0A62232420}"/>
    <cellStyle name="Nota 5 2 16 2 2" xfId="10154" xr:uid="{F232C989-0598-401D-B466-C9EE92479DCD}"/>
    <cellStyle name="Nota 5 2 16 2 2 2" xfId="10155" xr:uid="{D065C758-A12D-403C-97F9-B4515F39FC4F}"/>
    <cellStyle name="Nota 5 2 16 2 3" xfId="10156" xr:uid="{30FB7E1E-7FF0-40CE-8A64-005F02526A5E}"/>
    <cellStyle name="Nota 5 2 16 2_Plan1" xfId="10157" xr:uid="{68C7F323-4D5F-4C0F-9A6C-66E92A626A28}"/>
    <cellStyle name="Nota 5 2 16 3" xfId="10158" xr:uid="{E882A29A-3528-49C9-BA50-1FCA32E4F97F}"/>
    <cellStyle name="Nota 5 2 16 3 2" xfId="10159" xr:uid="{0B4039C0-55F6-4370-97F3-F3E20F1D10B6}"/>
    <cellStyle name="Nota 5 2 16 4" xfId="10160" xr:uid="{C57DCEF1-216C-4274-BEFE-666EF38D8C98}"/>
    <cellStyle name="Nota 5 2 16_ORÇAMENTO" xfId="10161" xr:uid="{B35EB412-2379-46F4-A1F0-02CF14C7273F}"/>
    <cellStyle name="Nota 5 2 17" xfId="10162" xr:uid="{04C45C0F-0C72-460E-879E-B0108AD45FD4}"/>
    <cellStyle name="Nota 5 2 17 2" xfId="10163" xr:uid="{D6117C94-5EEF-4146-BB2B-574EF3D5E29D}"/>
    <cellStyle name="Nota 5 2 17 2 2" xfId="10164" xr:uid="{1BC018F3-D444-499C-B5AF-6239C2044D63}"/>
    <cellStyle name="Nota 5 2 17 2 2 2" xfId="10165" xr:uid="{22A68BEA-D614-42FF-9D0D-6FEE99B283A3}"/>
    <cellStyle name="Nota 5 2 17 2 3" xfId="10166" xr:uid="{D9F003BB-857F-475D-8D78-61B1A7505F48}"/>
    <cellStyle name="Nota 5 2 17 2_Plan1" xfId="10167" xr:uid="{A2F0A1FD-C7B1-493C-ABFB-377EACD371BD}"/>
    <cellStyle name="Nota 5 2 17 3" xfId="10168" xr:uid="{09AB985B-BFD5-4012-9FEA-76A4B68BA64D}"/>
    <cellStyle name="Nota 5 2 17 3 2" xfId="10169" xr:uid="{3C0A39D5-7173-411C-B543-E0A2A20E772C}"/>
    <cellStyle name="Nota 5 2 17 4" xfId="10170" xr:uid="{2EDFEDB4-1B22-4597-85A2-E6E5DCACC32D}"/>
    <cellStyle name="Nota 5 2 17_ORÇAMENTO" xfId="10171" xr:uid="{BFB96000-14DE-4606-8309-DA040BAF1161}"/>
    <cellStyle name="Nota 5 2 18" xfId="10172" xr:uid="{7B63ACB8-CB6C-4AD2-8A22-D5773C54130D}"/>
    <cellStyle name="Nota 5 2 18 2" xfId="10173" xr:uid="{053E1A80-6A5C-4A18-A8FD-E1C1E8210E8E}"/>
    <cellStyle name="Nota 5 2 18 2 2" xfId="10174" xr:uid="{B3A564C7-E981-4E30-86BC-5BCE7DCFC781}"/>
    <cellStyle name="Nota 5 2 18 3" xfId="10175" xr:uid="{3EF1119C-9E4A-408B-AA7A-38E67585A9D7}"/>
    <cellStyle name="Nota 5 2 18_Plan1" xfId="10176" xr:uid="{7CEF270F-9BCF-4571-90BC-5C2934D99479}"/>
    <cellStyle name="Nota 5 2 19" xfId="10177" xr:uid="{F7DABDFB-1B35-4E9A-8A27-2407B4FB48D9}"/>
    <cellStyle name="Nota 5 2 19 2" xfId="10178" xr:uid="{693CF323-F6C3-445B-9C99-2C1FEEF40A15}"/>
    <cellStyle name="Nota 5 2 2" xfId="10179" xr:uid="{20D94F34-872A-4326-9CD1-A19BB216FA1B}"/>
    <cellStyle name="Nota 5 2 2 2" xfId="10180" xr:uid="{A175AC64-0636-4D43-9040-0AFF6D46E8E3}"/>
    <cellStyle name="Nota 5 2 2 2 2" xfId="10181" xr:uid="{495AD95D-25FB-45D6-908D-328CBF0C1F17}"/>
    <cellStyle name="Nota 5 2 2 2 2 2" xfId="10182" xr:uid="{1D1F1EA5-B358-48C7-9094-6D6BFAB27879}"/>
    <cellStyle name="Nota 5 2 2 2 3" xfId="10183" xr:uid="{324F1CED-34EC-492A-BC53-ED73D813BAB3}"/>
    <cellStyle name="Nota 5 2 2 2_Plan1" xfId="10184" xr:uid="{78244802-2AF4-4C2A-B179-0883601D11C2}"/>
    <cellStyle name="Nota 5 2 2 3" xfId="10185" xr:uid="{E8998B0F-1E67-44E8-80C6-788BE45A3B47}"/>
    <cellStyle name="Nota 5 2 2 3 2" xfId="10186" xr:uid="{2A0ACBCC-068D-44AD-B2AD-7A9DCBA84E9A}"/>
    <cellStyle name="Nota 5 2 2 4" xfId="10187" xr:uid="{97EECA5C-F38C-47EB-ABCA-F8C1E1CAE424}"/>
    <cellStyle name="Nota 5 2 2_ORÇAMENTO" xfId="10188" xr:uid="{0F809318-5A55-4085-BF8B-5D272FFE0BFC}"/>
    <cellStyle name="Nota 5 2 20" xfId="10189" xr:uid="{BF991D6F-60EE-4150-82C7-F1CA39065CCA}"/>
    <cellStyle name="Nota 5 2 3" xfId="10190" xr:uid="{44F3A4C5-94D5-49E6-A244-63D72620AA57}"/>
    <cellStyle name="Nota 5 2 3 2" xfId="10191" xr:uid="{64D7D0A8-F1D6-4541-9E39-4E5F0F79BFE1}"/>
    <cellStyle name="Nota 5 2 3 2 2" xfId="10192" xr:uid="{D1433ECA-916E-46CE-8658-89F13CEE54E2}"/>
    <cellStyle name="Nota 5 2 3 2 2 2" xfId="10193" xr:uid="{C940326F-C494-4F05-8793-A326BCB47789}"/>
    <cellStyle name="Nota 5 2 3 2 3" xfId="10194" xr:uid="{CEE36601-DC69-4B67-987C-58036E1CDA37}"/>
    <cellStyle name="Nota 5 2 3 2_Plan1" xfId="10195" xr:uid="{FC37FE70-C385-430C-B7DF-F2457AC4BC3E}"/>
    <cellStyle name="Nota 5 2 3 3" xfId="10196" xr:uid="{631046E5-CFB7-4734-AB99-F8AA0A2D93DD}"/>
    <cellStyle name="Nota 5 2 3 3 2" xfId="10197" xr:uid="{025AECF3-99AA-45CE-B098-37345E8326B1}"/>
    <cellStyle name="Nota 5 2 3 4" xfId="10198" xr:uid="{AC40B166-5EE7-48F6-8AA8-750DA70B3580}"/>
    <cellStyle name="Nota 5 2 3_ORÇAMENTO" xfId="10199" xr:uid="{F0D53DA3-111E-4377-8808-19E78F72810A}"/>
    <cellStyle name="Nota 5 2 4" xfId="10200" xr:uid="{74AE47D1-621D-47F9-8BE7-7D51B28774E5}"/>
    <cellStyle name="Nota 5 2 4 2" xfId="10201" xr:uid="{04ADE6DA-2B8F-40F4-A6F1-3057FD7BCF18}"/>
    <cellStyle name="Nota 5 2 4 2 2" xfId="10202" xr:uid="{F985235A-2894-423F-8D0D-237A7531FC25}"/>
    <cellStyle name="Nota 5 2 4 2 2 2" xfId="10203" xr:uid="{B9CA9AFF-FC0B-4753-A7F4-E4EE64B0383C}"/>
    <cellStyle name="Nota 5 2 4 2 3" xfId="10204" xr:uid="{4847BB11-AFB6-4B1F-AC0C-CCF8A3D50A6B}"/>
    <cellStyle name="Nota 5 2 4 2_Plan1" xfId="10205" xr:uid="{705EB672-80C0-4A75-91BF-183D43F1512B}"/>
    <cellStyle name="Nota 5 2 4 3" xfId="10206" xr:uid="{74FFEA5F-DBC2-467D-B44F-78526E42CBFF}"/>
    <cellStyle name="Nota 5 2 4 3 2" xfId="10207" xr:uid="{E513E257-98BF-4336-9249-EF1778C1D8CE}"/>
    <cellStyle name="Nota 5 2 4 4" xfId="10208" xr:uid="{50B52412-BC03-4435-BD99-BF27E6F78210}"/>
    <cellStyle name="Nota 5 2 4_ORÇAMENTO" xfId="10209" xr:uid="{1B89A1A0-AB4F-4306-99BC-7D323FD8AF7D}"/>
    <cellStyle name="Nota 5 2 5" xfId="10210" xr:uid="{7888E3D4-83ED-4921-BF10-D2119A5B830A}"/>
    <cellStyle name="Nota 5 2 5 2" xfId="10211" xr:uid="{0EFDF7D0-A3B5-4BFB-B2C8-13AA5FC33AB5}"/>
    <cellStyle name="Nota 5 2 5 2 2" xfId="10212" xr:uid="{49F15F4C-CFBF-45AA-BE35-308C401CCFDE}"/>
    <cellStyle name="Nota 5 2 5 2 2 2" xfId="10213" xr:uid="{B61B4D3A-7E4B-48FB-A836-D87B99D2D8C2}"/>
    <cellStyle name="Nota 5 2 5 2 3" xfId="10214" xr:uid="{46667E4E-178F-493F-9497-73A9CC3B70CD}"/>
    <cellStyle name="Nota 5 2 5 2_Plan1" xfId="10215" xr:uid="{B86051F4-E685-4F21-90B6-07F8A53B7A5F}"/>
    <cellStyle name="Nota 5 2 5 3" xfId="10216" xr:uid="{82F589D3-F133-4D02-AAA8-F97AB4373B5E}"/>
    <cellStyle name="Nota 5 2 5 3 2" xfId="10217" xr:uid="{4DF422DB-30E9-4A15-B1A9-BB687B930BA5}"/>
    <cellStyle name="Nota 5 2 5 4" xfId="10218" xr:uid="{71A2B3DB-C0D7-4DBA-93BD-41AB472CFA80}"/>
    <cellStyle name="Nota 5 2 5_ORÇAMENTO" xfId="10219" xr:uid="{890610FA-C83B-43C7-92C4-41985E194C14}"/>
    <cellStyle name="Nota 5 2 6" xfId="10220" xr:uid="{5EE099E7-9138-417C-AABD-1231B09AE609}"/>
    <cellStyle name="Nota 5 2 6 2" xfId="10221" xr:uid="{12E702B8-74AF-4772-BD25-2652C4B2E250}"/>
    <cellStyle name="Nota 5 2 6 2 2" xfId="10222" xr:uid="{EC4C0CE2-AD08-4D1C-BD64-68973BDB2968}"/>
    <cellStyle name="Nota 5 2 6 2 2 2" xfId="10223" xr:uid="{4AC8357D-FE92-416A-8F5F-7C64D53A7FD8}"/>
    <cellStyle name="Nota 5 2 6 2 3" xfId="10224" xr:uid="{02AF14A8-971E-485A-A2FF-C096B6860DDA}"/>
    <cellStyle name="Nota 5 2 6 2_Plan1" xfId="10225" xr:uid="{0EC86BC6-AF70-489C-9564-CAC406775041}"/>
    <cellStyle name="Nota 5 2 6 3" xfId="10226" xr:uid="{B742114F-5176-4623-B922-6F8A860183F0}"/>
    <cellStyle name="Nota 5 2 6 3 2" xfId="10227" xr:uid="{48465287-3C15-4D38-A3E5-C45DE034BCC1}"/>
    <cellStyle name="Nota 5 2 6 4" xfId="10228" xr:uid="{DB449353-F388-4FFE-9D40-B128BB08A299}"/>
    <cellStyle name="Nota 5 2 6_ORÇAMENTO" xfId="10229" xr:uid="{292A206C-2E9C-436F-A4E3-01649B21BDB4}"/>
    <cellStyle name="Nota 5 2 7" xfId="10230" xr:uid="{A1C1605C-6747-4E1A-BC5A-274FE329A9C4}"/>
    <cellStyle name="Nota 5 2 7 2" xfId="10231" xr:uid="{256F8900-122A-4BB8-9E5C-621D46F4FAF5}"/>
    <cellStyle name="Nota 5 2 7 2 2" xfId="10232" xr:uid="{72463B58-1B5A-4519-9A69-379947AAE35C}"/>
    <cellStyle name="Nota 5 2 7 2 2 2" xfId="10233" xr:uid="{C28EC524-AED0-4CBD-B695-E07535B81219}"/>
    <cellStyle name="Nota 5 2 7 2 3" xfId="10234" xr:uid="{5560F662-2038-49F5-B011-C05876EF77FF}"/>
    <cellStyle name="Nota 5 2 7 2_Plan1" xfId="10235" xr:uid="{5BB794C3-3BF9-4C8B-B3D5-ABAA71CA3C63}"/>
    <cellStyle name="Nota 5 2 7 3" xfId="10236" xr:uid="{83298544-DF79-4EAB-B5C7-1A287FCF97D4}"/>
    <cellStyle name="Nota 5 2 7 3 2" xfId="10237" xr:uid="{CE026283-BEB5-43A7-ABCB-038F953A05E2}"/>
    <cellStyle name="Nota 5 2 7 4" xfId="10238" xr:uid="{521C5047-9A78-4229-8785-3B5FA757C539}"/>
    <cellStyle name="Nota 5 2 7_ORÇAMENTO" xfId="10239" xr:uid="{DC213915-ED34-4045-89B3-5993F9F3461B}"/>
    <cellStyle name="Nota 5 2 8" xfId="10240" xr:uid="{D2ACF405-9F53-4784-A4D5-CF82B2AF152B}"/>
    <cellStyle name="Nota 5 2 8 2" xfId="10241" xr:uid="{46E33D01-5B91-41F5-BB8A-7ADC0DA9DEAF}"/>
    <cellStyle name="Nota 5 2 8 2 2" xfId="10242" xr:uid="{D88F98FD-96B2-412C-9E7D-3EC26B755572}"/>
    <cellStyle name="Nota 5 2 8 2 2 2" xfId="10243" xr:uid="{F399490A-A3C5-41D7-80C4-7DD45F943603}"/>
    <cellStyle name="Nota 5 2 8 2 3" xfId="10244" xr:uid="{D1D2CC57-EF60-40E9-A8FB-A226CD161AFD}"/>
    <cellStyle name="Nota 5 2 8 2_Plan1" xfId="10245" xr:uid="{E7839088-91FC-48EF-AE26-C9FDBB88AE47}"/>
    <cellStyle name="Nota 5 2 8 3" xfId="10246" xr:uid="{32573E6B-7C03-4AE8-8B2F-E962FC35CC59}"/>
    <cellStyle name="Nota 5 2 8 3 2" xfId="10247" xr:uid="{28C7C6A7-C09C-4E6F-84DB-F7BB87A032DE}"/>
    <cellStyle name="Nota 5 2 8 4" xfId="10248" xr:uid="{FAF46D7C-4C90-4FEA-9DD3-F4032B039EA7}"/>
    <cellStyle name="Nota 5 2 8_ORÇAMENTO" xfId="10249" xr:uid="{8FC4B5E4-A219-4602-98BD-E522E8103E80}"/>
    <cellStyle name="Nota 5 2 9" xfId="10250" xr:uid="{433F1A86-79DC-432E-B38F-30357739818F}"/>
    <cellStyle name="Nota 5 2 9 2" xfId="10251" xr:uid="{C8541A91-1D95-42F4-AC39-25A42D7F0CE3}"/>
    <cellStyle name="Nota 5 2 9 2 2" xfId="10252" xr:uid="{CEF0E776-59DC-4CFC-9881-57638AF43884}"/>
    <cellStyle name="Nota 5 2 9 2 2 2" xfId="10253" xr:uid="{3FE984EA-01E7-402E-B4FE-6920459485E4}"/>
    <cellStyle name="Nota 5 2 9 2 3" xfId="10254" xr:uid="{C94EA0BA-6200-46C1-899E-4E2FA752C59E}"/>
    <cellStyle name="Nota 5 2 9 2_Plan1" xfId="10255" xr:uid="{3D85D14E-FD44-46A2-A4A5-9865F1DC38D9}"/>
    <cellStyle name="Nota 5 2 9 3" xfId="10256" xr:uid="{BBB74C61-B7E5-4D51-A977-59E30FC2C9B4}"/>
    <cellStyle name="Nota 5 2 9 3 2" xfId="10257" xr:uid="{533401B2-2265-4E1E-91C1-13B2E7A0CEB1}"/>
    <cellStyle name="Nota 5 2 9 4" xfId="10258" xr:uid="{6C5CE872-B343-49ED-9D33-BD545725D4D3}"/>
    <cellStyle name="Nota 5 2 9_ORÇAMENTO" xfId="10259" xr:uid="{4F8FD182-8994-4668-B5E7-53DFD320BD40}"/>
    <cellStyle name="Nota 5 2_ORÇAMENTO" xfId="10260" xr:uid="{E356E3DF-72DE-407F-A0AE-E85AC1B8E913}"/>
    <cellStyle name="Nota 5 20" xfId="10261" xr:uid="{140A865D-303B-435E-A6D0-02C91EE2825C}"/>
    <cellStyle name="Nota 5 20 2" xfId="10262" xr:uid="{91F08BFB-E393-43A2-BF25-84755DF6057E}"/>
    <cellStyle name="Nota 5 20 2 2" xfId="10263" xr:uid="{C3FF0B14-1A27-4ACB-94B8-CC6ED072772D}"/>
    <cellStyle name="Nota 5 20 2 2 2" xfId="10264" xr:uid="{236DA57A-E59A-421B-8E50-827FCCC56454}"/>
    <cellStyle name="Nota 5 20 2 3" xfId="10265" xr:uid="{51C4AB27-032C-4053-9BE9-9E29A82DDC9F}"/>
    <cellStyle name="Nota 5 20 2_Plan1" xfId="10266" xr:uid="{2664706C-38CC-4687-9B3F-19A67FCD16E2}"/>
    <cellStyle name="Nota 5 20 3" xfId="10267" xr:uid="{7AA9CB6B-6EE7-40E5-A267-09F153B0D383}"/>
    <cellStyle name="Nota 5 20 3 2" xfId="10268" xr:uid="{6FB5287B-796F-42F0-9C20-04298E76EEDD}"/>
    <cellStyle name="Nota 5 20 4" xfId="10269" xr:uid="{829BD50D-5DC0-4676-9065-E26C7A7EEA61}"/>
    <cellStyle name="Nota 5 20_ORÇAMENTO" xfId="10270" xr:uid="{AF7748FC-E66C-4360-833C-5B5B60AF7BB0}"/>
    <cellStyle name="Nota 5 21" xfId="10271" xr:uid="{0A6CDFCD-6676-4F6E-BCDA-92C369A614EB}"/>
    <cellStyle name="Nota 5 21 2" xfId="10272" xr:uid="{D99EB297-AD84-4119-AAE1-9202AA0C7439}"/>
    <cellStyle name="Nota 5 21 2 2" xfId="10273" xr:uid="{7E669E48-16C7-4C8B-A259-1DEF719EE161}"/>
    <cellStyle name="Nota 5 21 2 2 2" xfId="10274" xr:uid="{F89BA0BC-DEEE-4CC2-941F-6D5562EADF9D}"/>
    <cellStyle name="Nota 5 21 2 3" xfId="10275" xr:uid="{DD6EFE81-2249-455D-9A7B-D1F93D056232}"/>
    <cellStyle name="Nota 5 21 2_Plan1" xfId="10276" xr:uid="{79A54D6A-8D22-45C6-8C58-536A7D2B152B}"/>
    <cellStyle name="Nota 5 21 3" xfId="10277" xr:uid="{81B192B1-D65B-4091-9985-9E3139B8495E}"/>
    <cellStyle name="Nota 5 21 3 2" xfId="10278" xr:uid="{AA6A3594-5CF8-44E1-9401-B44D732B2216}"/>
    <cellStyle name="Nota 5 21 4" xfId="10279" xr:uid="{F8FF9010-827C-47D3-B00C-6E5A4ED15544}"/>
    <cellStyle name="Nota 5 21_ORÇAMENTO" xfId="10280" xr:uid="{C752D78A-54FD-486C-963C-D68CABE6F8F6}"/>
    <cellStyle name="Nota 5 22" xfId="10281" xr:uid="{CA0646B2-D74B-4D2C-84BC-15282D766B66}"/>
    <cellStyle name="Nota 5 22 2" xfId="10282" xr:uid="{B578C013-47B1-4B58-97B2-6535F27714CD}"/>
    <cellStyle name="Nota 5 22 2 2" xfId="10283" xr:uid="{666424DD-0722-4AAA-9D25-2C9E15C0F5DF}"/>
    <cellStyle name="Nota 5 22 3" xfId="10284" xr:uid="{ACACB758-A6AF-4440-B6A2-B71C871AC539}"/>
    <cellStyle name="Nota 5 22_Plan1" xfId="10285" xr:uid="{7095CF31-A1A9-448D-8CE8-65EB90854251}"/>
    <cellStyle name="Nota 5 23" xfId="10286" xr:uid="{94119F56-E473-4E32-AD56-4829F7627534}"/>
    <cellStyle name="Nota 5 23 2" xfId="10287" xr:uid="{CCCC6FD6-951D-4F16-BD93-3D3BC587C450}"/>
    <cellStyle name="Nota 5 24" xfId="10288" xr:uid="{381EA371-66F1-4B9C-A35D-D75DEAF89AEF}"/>
    <cellStyle name="Nota 5 3" xfId="10289" xr:uid="{A71B0079-23EC-46CC-AAFB-4D3AD75311EC}"/>
    <cellStyle name="Nota 5 3 10" xfId="10290" xr:uid="{0CD35940-CA59-4466-A042-8EB569E9F2A9}"/>
    <cellStyle name="Nota 5 3 10 2" xfId="10291" xr:uid="{0BF5F91F-D60D-41E5-971C-DCA9947092BF}"/>
    <cellStyle name="Nota 5 3 10 2 2" xfId="10292" xr:uid="{19C6C764-1BB1-459D-9438-F033EE0DE0DF}"/>
    <cellStyle name="Nota 5 3 10 2 2 2" xfId="10293" xr:uid="{07B2D66B-D3C4-4DBA-9F16-24862C4E1F15}"/>
    <cellStyle name="Nota 5 3 10 2 3" xfId="10294" xr:uid="{248DF5AA-2425-4DC6-B5A1-407EA1B0C10B}"/>
    <cellStyle name="Nota 5 3 10 2_Plan1" xfId="10295" xr:uid="{B74DEE8A-60A1-460F-B1F5-D9991E3D2DEC}"/>
    <cellStyle name="Nota 5 3 10 3" xfId="10296" xr:uid="{09DC9A31-0B7D-40EA-8A62-AE5DDF1A27F4}"/>
    <cellStyle name="Nota 5 3 10 3 2" xfId="10297" xr:uid="{EAAD32DD-604D-47DC-80E6-224A1EABCEF6}"/>
    <cellStyle name="Nota 5 3 10 4" xfId="10298" xr:uid="{C6175FCB-5237-450A-8D1A-4F6EB1B27AED}"/>
    <cellStyle name="Nota 5 3 10_ORÇAMENTO" xfId="10299" xr:uid="{8E3A8697-2406-464C-BDA1-00A4196A2F06}"/>
    <cellStyle name="Nota 5 3 11" xfId="10300" xr:uid="{71162FC3-0BE6-41C8-9162-50A83943F71C}"/>
    <cellStyle name="Nota 5 3 11 2" xfId="10301" xr:uid="{875F61E0-4FAB-47A9-BDB9-6425E48A1787}"/>
    <cellStyle name="Nota 5 3 11 2 2" xfId="10302" xr:uid="{9AF5B7F9-19F6-4440-9380-AD146152605A}"/>
    <cellStyle name="Nota 5 3 11 2 2 2" xfId="10303" xr:uid="{634B4DFC-C442-4E27-A6C7-8636543CE065}"/>
    <cellStyle name="Nota 5 3 11 2 3" xfId="10304" xr:uid="{1663B58C-264C-4E63-99B9-7B85DD314FF6}"/>
    <cellStyle name="Nota 5 3 11 2_Plan1" xfId="10305" xr:uid="{C39CDAFC-9D91-4E50-B499-0488B42643C3}"/>
    <cellStyle name="Nota 5 3 11 3" xfId="10306" xr:uid="{273611EA-D791-48B0-BEC6-829711DDBD60}"/>
    <cellStyle name="Nota 5 3 11 3 2" xfId="10307" xr:uid="{FA7899C2-F635-4F49-AB63-77AE7065812A}"/>
    <cellStyle name="Nota 5 3 11 4" xfId="10308" xr:uid="{6B2A565E-1765-46D8-8B97-F6195B280873}"/>
    <cellStyle name="Nota 5 3 11_ORÇAMENTO" xfId="10309" xr:uid="{F50C17EE-BC52-401D-8C2D-8C08CA138159}"/>
    <cellStyle name="Nota 5 3 12" xfId="10310" xr:uid="{CA8D2ACB-6E82-4535-9E5C-84D3EE785FED}"/>
    <cellStyle name="Nota 5 3 12 2" xfId="10311" xr:uid="{AED05A3D-C42C-41DF-BF32-D422CDEAB9B9}"/>
    <cellStyle name="Nota 5 3 12 2 2" xfId="10312" xr:uid="{4A97FD2B-594B-4298-867E-295B65D39B56}"/>
    <cellStyle name="Nota 5 3 12 2 2 2" xfId="10313" xr:uid="{778E5251-1D01-4A55-9726-2DB44E9258CE}"/>
    <cellStyle name="Nota 5 3 12 2 3" xfId="10314" xr:uid="{0868B022-C942-478A-AFED-2A52D5F2835D}"/>
    <cellStyle name="Nota 5 3 12 2_Plan1" xfId="10315" xr:uid="{A751B2A8-8293-4296-BD94-31CF691B8637}"/>
    <cellStyle name="Nota 5 3 12 3" xfId="10316" xr:uid="{FF346C63-9AAB-4EDC-953E-3293CC1C125C}"/>
    <cellStyle name="Nota 5 3 12 3 2" xfId="10317" xr:uid="{B92E87B7-73CC-4D9B-AC1E-2B67E3B5E2B1}"/>
    <cellStyle name="Nota 5 3 12 4" xfId="10318" xr:uid="{3F776CC1-04CB-4E37-A663-65CE67B480D5}"/>
    <cellStyle name="Nota 5 3 12_ORÇAMENTO" xfId="10319" xr:uid="{554606B1-7887-4B7A-BBFC-6B951D081640}"/>
    <cellStyle name="Nota 5 3 13" xfId="10320" xr:uid="{D601DD8B-3ADD-44C6-9FF8-E606545743B8}"/>
    <cellStyle name="Nota 5 3 13 2" xfId="10321" xr:uid="{FFC5574C-1472-4ED6-95C5-62049CBBB85E}"/>
    <cellStyle name="Nota 5 3 13 2 2" xfId="10322" xr:uid="{DBA8B42F-C405-47E3-8DE6-C25D1CC254CB}"/>
    <cellStyle name="Nota 5 3 13 2 2 2" xfId="10323" xr:uid="{C780C7D9-EF3D-44E1-BA2F-BEB46135E833}"/>
    <cellStyle name="Nota 5 3 13 2 3" xfId="10324" xr:uid="{5A874EF4-DE97-4309-B6A6-23AAE34CC3DE}"/>
    <cellStyle name="Nota 5 3 13 2_Plan1" xfId="10325" xr:uid="{6CF22154-B414-4E06-BB65-922E5317992F}"/>
    <cellStyle name="Nota 5 3 13 3" xfId="10326" xr:uid="{04C131C0-8D41-4DB3-AA3E-9034939747E1}"/>
    <cellStyle name="Nota 5 3 13 3 2" xfId="10327" xr:uid="{0DD0637A-12B5-4E44-83B5-197894B5C526}"/>
    <cellStyle name="Nota 5 3 13 4" xfId="10328" xr:uid="{6890A780-0B37-4F97-B181-F20B85A015CF}"/>
    <cellStyle name="Nota 5 3 13_ORÇAMENTO" xfId="10329" xr:uid="{E6FDACE3-C229-4FD1-A951-2EE77FB7C026}"/>
    <cellStyle name="Nota 5 3 14" xfId="10330" xr:uid="{3D1E41F9-3192-404E-B920-574D87BBB396}"/>
    <cellStyle name="Nota 5 3 14 2" xfId="10331" xr:uid="{549E9A30-257C-4969-8D05-2603983F7926}"/>
    <cellStyle name="Nota 5 3 14 2 2" xfId="10332" xr:uid="{C97EA84F-D036-40D2-BDDE-A8F1C55C6166}"/>
    <cellStyle name="Nota 5 3 14 2 2 2" xfId="10333" xr:uid="{490B4206-00DE-4378-9885-8A36734985D1}"/>
    <cellStyle name="Nota 5 3 14 2 3" xfId="10334" xr:uid="{43D7DA4C-033F-4D0F-9176-AA3EBA5CCA5B}"/>
    <cellStyle name="Nota 5 3 14 2_Plan1" xfId="10335" xr:uid="{E22E318B-5FA8-4558-9B99-AEC4CE5662D0}"/>
    <cellStyle name="Nota 5 3 14 3" xfId="10336" xr:uid="{EDDE6615-F003-4F40-9491-42A65BDA64E8}"/>
    <cellStyle name="Nota 5 3 14 3 2" xfId="10337" xr:uid="{A6D95E40-BA5B-4603-9A08-881F8452714C}"/>
    <cellStyle name="Nota 5 3 14 4" xfId="10338" xr:uid="{A15FFFA6-ADAC-40C8-93D9-14DEDB1F6DBC}"/>
    <cellStyle name="Nota 5 3 14_ORÇAMENTO" xfId="10339" xr:uid="{2684376A-1255-4838-8BC0-A0A942194014}"/>
    <cellStyle name="Nota 5 3 15" xfId="10340" xr:uid="{71729070-B7E2-400E-BF78-316DC186298F}"/>
    <cellStyle name="Nota 5 3 15 2" xfId="10341" xr:uid="{6D329BFD-9181-4635-9A9F-645935A170F2}"/>
    <cellStyle name="Nota 5 3 15 2 2" xfId="10342" xr:uid="{5E6E7A01-1A66-4274-A648-7B5B851E2218}"/>
    <cellStyle name="Nota 5 3 15 2 2 2" xfId="10343" xr:uid="{9FCBF10B-6754-4354-9E2A-103A54E9D151}"/>
    <cellStyle name="Nota 5 3 15 2 3" xfId="10344" xr:uid="{F56E61AB-27FE-4B03-A7F1-C1B2BA04D1FC}"/>
    <cellStyle name="Nota 5 3 15 2_Plan1" xfId="10345" xr:uid="{63B40417-C640-4805-9790-C8F669E941D3}"/>
    <cellStyle name="Nota 5 3 15 3" xfId="10346" xr:uid="{D0F51C1A-FEB8-4671-88EC-C260975E1120}"/>
    <cellStyle name="Nota 5 3 15 3 2" xfId="10347" xr:uid="{36E775EA-651F-47C2-B0A8-45B8311A6F2B}"/>
    <cellStyle name="Nota 5 3 15 4" xfId="10348" xr:uid="{ABF7BEEC-27BB-43D1-B8FF-4A027EA4CE96}"/>
    <cellStyle name="Nota 5 3 15_ORÇAMENTO" xfId="10349" xr:uid="{E6C822DE-F18D-455B-97E6-5ED37AFAD3A3}"/>
    <cellStyle name="Nota 5 3 16" xfId="10350" xr:uid="{06B3C950-AF1C-4675-9F62-6090BAF73C4B}"/>
    <cellStyle name="Nota 5 3 16 2" xfId="10351" xr:uid="{0D82516F-0677-4696-8AD4-4C93B7AD384D}"/>
    <cellStyle name="Nota 5 3 16 2 2" xfId="10352" xr:uid="{9303D95B-1CFA-4C42-8A5C-52881D31144F}"/>
    <cellStyle name="Nota 5 3 16 2 2 2" xfId="10353" xr:uid="{D8AE2CDC-619A-4BC0-98CF-CA72C3D80C63}"/>
    <cellStyle name="Nota 5 3 16 2 3" xfId="10354" xr:uid="{915A66C1-215C-45B7-BBC3-A9F3D8B3DCA0}"/>
    <cellStyle name="Nota 5 3 16 2_Plan1" xfId="10355" xr:uid="{D937C12D-5A38-4EBC-ABD4-D787E8DBDECA}"/>
    <cellStyle name="Nota 5 3 16 3" xfId="10356" xr:uid="{6DE26076-B54C-4038-8177-1D9F458A83D3}"/>
    <cellStyle name="Nota 5 3 16 3 2" xfId="10357" xr:uid="{4CD082B3-FF08-4372-A209-5359796A0F9A}"/>
    <cellStyle name="Nota 5 3 16 4" xfId="10358" xr:uid="{390A6C83-6477-4DE5-80F2-C7C14540D77F}"/>
    <cellStyle name="Nota 5 3 16_ORÇAMENTO" xfId="10359" xr:uid="{5DF3C1DC-9D08-41B6-8221-07C16ABFB10B}"/>
    <cellStyle name="Nota 5 3 17" xfId="10360" xr:uid="{F0D0E24E-DA52-4EF0-9BD2-5205DBB133CD}"/>
    <cellStyle name="Nota 5 3 17 2" xfId="10361" xr:uid="{2A0C0735-FF04-486F-9FCA-7525F83261EA}"/>
    <cellStyle name="Nota 5 3 17 2 2" xfId="10362" xr:uid="{F7855213-21D5-4051-B17B-387DBB635321}"/>
    <cellStyle name="Nota 5 3 17 2 2 2" xfId="10363" xr:uid="{6E24EE2D-33CB-4FD8-9B9E-38A550359D04}"/>
    <cellStyle name="Nota 5 3 17 2 3" xfId="10364" xr:uid="{76FD0FA8-604E-46C9-AA81-B80ED9C8E34C}"/>
    <cellStyle name="Nota 5 3 17 2_Plan1" xfId="10365" xr:uid="{E2179F78-9A08-418D-96D9-86332E53E6C6}"/>
    <cellStyle name="Nota 5 3 17 3" xfId="10366" xr:uid="{F5D69913-9D4C-4E21-AD7A-9B2DCDE9A7E3}"/>
    <cellStyle name="Nota 5 3 17 3 2" xfId="10367" xr:uid="{7AB569A8-9B23-4D32-BBCD-3AC46F20A47A}"/>
    <cellStyle name="Nota 5 3 17 4" xfId="10368" xr:uid="{A5277A16-C428-406B-8E57-FE24D24FB45E}"/>
    <cellStyle name="Nota 5 3 17_ORÇAMENTO" xfId="10369" xr:uid="{09E37FC8-A4E8-4D8E-A728-36775AF20F92}"/>
    <cellStyle name="Nota 5 3 18" xfId="10370" xr:uid="{8B3F71E1-45D4-4093-887E-B349578F53BC}"/>
    <cellStyle name="Nota 5 3 18 2" xfId="10371" xr:uid="{AD3718E8-5EFC-4931-86C9-21ED3D344193}"/>
    <cellStyle name="Nota 5 3 18 2 2" xfId="10372" xr:uid="{9103E435-6684-4252-8304-5F789399DB09}"/>
    <cellStyle name="Nota 5 3 18 3" xfId="10373" xr:uid="{B2059DAC-F869-42DA-A59E-51D5793DAA99}"/>
    <cellStyle name="Nota 5 3 18_Plan1" xfId="10374" xr:uid="{EE3340A4-6D6E-41D6-AAC4-299A58A6BDB1}"/>
    <cellStyle name="Nota 5 3 19" xfId="10375" xr:uid="{878D1A0A-998C-4177-BE00-4C63E57D03A6}"/>
    <cellStyle name="Nota 5 3 19 2" xfId="10376" xr:uid="{FBB53FE7-4167-4B18-89CF-9B8309AC392B}"/>
    <cellStyle name="Nota 5 3 2" xfId="10377" xr:uid="{E720C8A4-962D-4E58-9ABA-0DC5CB439F89}"/>
    <cellStyle name="Nota 5 3 2 2" xfId="10378" xr:uid="{D8CC929F-C4D4-4A05-B4EC-A63AE2A0C89F}"/>
    <cellStyle name="Nota 5 3 2 2 2" xfId="10379" xr:uid="{9C489BD6-F1AC-4DEB-AF5B-3E1AD6FA1ECC}"/>
    <cellStyle name="Nota 5 3 2 2 2 2" xfId="10380" xr:uid="{B0620FB0-CD1D-4573-93A9-481C136B9580}"/>
    <cellStyle name="Nota 5 3 2 2 3" xfId="10381" xr:uid="{9064B963-D9C1-447B-93E9-1AAADD28517F}"/>
    <cellStyle name="Nota 5 3 2 2_Plan1" xfId="10382" xr:uid="{E8AA18D8-EF69-49A4-8BDA-409D54A5D7A4}"/>
    <cellStyle name="Nota 5 3 2 3" xfId="10383" xr:uid="{73E44F10-72E9-4BEF-820A-39D081641847}"/>
    <cellStyle name="Nota 5 3 2 3 2" xfId="10384" xr:uid="{6C8D28AB-BAAC-4D00-8AE9-7E726B0A4BEA}"/>
    <cellStyle name="Nota 5 3 2 4" xfId="10385" xr:uid="{86EC6704-8C20-40C1-AECC-C4BE9D305F6E}"/>
    <cellStyle name="Nota 5 3 2_ORÇAMENTO" xfId="10386" xr:uid="{4B2AF9F0-2CB5-4F67-9967-A08CA8B27F49}"/>
    <cellStyle name="Nota 5 3 20" xfId="10387" xr:uid="{097919AC-3FD9-469D-852B-5593331DCF73}"/>
    <cellStyle name="Nota 5 3 3" xfId="10388" xr:uid="{DEB51637-C4DE-429B-BB25-80B2DAC4ED9D}"/>
    <cellStyle name="Nota 5 3 3 2" xfId="10389" xr:uid="{4BB96BDF-AEE4-4B25-B22C-DE776786825F}"/>
    <cellStyle name="Nota 5 3 3 2 2" xfId="10390" xr:uid="{1CCEAD67-4649-46CD-BAA2-68323CCEA93E}"/>
    <cellStyle name="Nota 5 3 3 2 2 2" xfId="10391" xr:uid="{DCB6E161-BC3E-439E-A6B6-A0CD1C3D77AA}"/>
    <cellStyle name="Nota 5 3 3 2 3" xfId="10392" xr:uid="{53670ACC-EEDF-43BC-9733-516E8F203CBC}"/>
    <cellStyle name="Nota 5 3 3 2_Plan1" xfId="10393" xr:uid="{92ABB01D-C80B-4907-8584-84B69FB5D400}"/>
    <cellStyle name="Nota 5 3 3 3" xfId="10394" xr:uid="{596AA7BC-2883-4713-9995-5B8EF8F8F5AC}"/>
    <cellStyle name="Nota 5 3 3 3 2" xfId="10395" xr:uid="{D99452A9-E78C-4A16-B06D-74ADAB29A836}"/>
    <cellStyle name="Nota 5 3 3 4" xfId="10396" xr:uid="{CC9ECEDD-8071-44C7-A3AE-CFA7265BA73C}"/>
    <cellStyle name="Nota 5 3 3_ORÇAMENTO" xfId="10397" xr:uid="{BDA4EF5C-FD36-4A84-8C65-6E2A995AB17D}"/>
    <cellStyle name="Nota 5 3 4" xfId="10398" xr:uid="{FC7C4FEA-86F9-41B0-B133-8B2965167EC4}"/>
    <cellStyle name="Nota 5 3 4 2" xfId="10399" xr:uid="{72AC10BC-41E1-4612-9AF8-1E6C88484F13}"/>
    <cellStyle name="Nota 5 3 4 2 2" xfId="10400" xr:uid="{64854841-F641-49AB-8DA8-1AEF843BD1E4}"/>
    <cellStyle name="Nota 5 3 4 2 2 2" xfId="10401" xr:uid="{CABE1CE7-EB94-45A1-9926-87C5302CA55D}"/>
    <cellStyle name="Nota 5 3 4 2 3" xfId="10402" xr:uid="{22E22859-4CC0-48CD-AB90-65980AF2F68F}"/>
    <cellStyle name="Nota 5 3 4 2_Plan1" xfId="10403" xr:uid="{D9FE0E14-4461-428D-84DE-2B71F902D394}"/>
    <cellStyle name="Nota 5 3 4 3" xfId="10404" xr:uid="{E7BAB293-BD9A-47DF-ADFA-E3C37EE0137B}"/>
    <cellStyle name="Nota 5 3 4 3 2" xfId="10405" xr:uid="{3A04C606-4F73-4EED-866C-4F16108A7860}"/>
    <cellStyle name="Nota 5 3 4 4" xfId="10406" xr:uid="{E66DD35F-D3AE-4C06-8B05-0E7C8E4FF96C}"/>
    <cellStyle name="Nota 5 3 4_ORÇAMENTO" xfId="10407" xr:uid="{FC27E71D-E8CF-4465-ADC4-B274C4B6248A}"/>
    <cellStyle name="Nota 5 3 5" xfId="10408" xr:uid="{F9EDA6E9-1868-4FA8-B0E7-EAF0AC633E91}"/>
    <cellStyle name="Nota 5 3 5 2" xfId="10409" xr:uid="{45F9A203-61E7-45CE-B7E6-650634DBAA78}"/>
    <cellStyle name="Nota 5 3 5 2 2" xfId="10410" xr:uid="{300F91DB-0268-44E0-A8AA-EB1BEBACACB1}"/>
    <cellStyle name="Nota 5 3 5 2 2 2" xfId="10411" xr:uid="{87E9C783-DB5A-4407-B5F2-0A9847AB71A0}"/>
    <cellStyle name="Nota 5 3 5 2 3" xfId="10412" xr:uid="{BD5466F0-ADE7-4292-9166-D2610C8D7948}"/>
    <cellStyle name="Nota 5 3 5 2_Plan1" xfId="10413" xr:uid="{ED21D282-E138-4D3B-8E11-3CA93D65BC4E}"/>
    <cellStyle name="Nota 5 3 5 3" xfId="10414" xr:uid="{95193EA1-DFE1-476F-92D5-FA3BF00CFF79}"/>
    <cellStyle name="Nota 5 3 5 3 2" xfId="10415" xr:uid="{BD270A66-6357-4C23-8A41-EBB954DBC1E8}"/>
    <cellStyle name="Nota 5 3 5 4" xfId="10416" xr:uid="{E9D62DF9-FAFE-4F48-A777-D82F7CC9C045}"/>
    <cellStyle name="Nota 5 3 5_ORÇAMENTO" xfId="10417" xr:uid="{E92709C9-AE9B-4639-B5D6-829C30CE6A66}"/>
    <cellStyle name="Nota 5 3 6" xfId="10418" xr:uid="{DAEFBD95-1158-4161-9FC9-585DD6A3E677}"/>
    <cellStyle name="Nota 5 3 6 2" xfId="10419" xr:uid="{0ACAF758-D740-4A66-8EFC-418CDF40BA02}"/>
    <cellStyle name="Nota 5 3 6 2 2" xfId="10420" xr:uid="{C00FFA5F-DC2A-4B5F-B59A-A81EDCE90382}"/>
    <cellStyle name="Nota 5 3 6 2 2 2" xfId="10421" xr:uid="{6E82C210-8D3A-40F9-A7BE-C205FC57D500}"/>
    <cellStyle name="Nota 5 3 6 2 3" xfId="10422" xr:uid="{A5D74657-1986-4EF3-8D02-41DDBD5D1429}"/>
    <cellStyle name="Nota 5 3 6 2_Plan1" xfId="10423" xr:uid="{9E04210C-3B47-43DB-9315-FBBB785DE1F9}"/>
    <cellStyle name="Nota 5 3 6 3" xfId="10424" xr:uid="{532ED54D-DFA2-417D-B6FA-8F8B8698BDAB}"/>
    <cellStyle name="Nota 5 3 6 3 2" xfId="10425" xr:uid="{023E015D-D695-41BC-9BCA-276A5D18641A}"/>
    <cellStyle name="Nota 5 3 6 4" xfId="10426" xr:uid="{A51105E7-350F-48F7-96A1-14353CFFA9C3}"/>
    <cellStyle name="Nota 5 3 6_ORÇAMENTO" xfId="10427" xr:uid="{FC9D54C9-77D0-4C0A-A5BF-5C7AF07EF6D8}"/>
    <cellStyle name="Nota 5 3 7" xfId="10428" xr:uid="{4D4C4150-4B62-494B-94F6-A79BF9E9D9E1}"/>
    <cellStyle name="Nota 5 3 7 2" xfId="10429" xr:uid="{7A5623DB-4592-436F-B7C1-F118D2F0109C}"/>
    <cellStyle name="Nota 5 3 7 2 2" xfId="10430" xr:uid="{5D392D9A-CFA0-4845-8A05-079A89A5985E}"/>
    <cellStyle name="Nota 5 3 7 2 2 2" xfId="10431" xr:uid="{2214D3F0-B893-4C84-BEC6-BECCDF31FACF}"/>
    <cellStyle name="Nota 5 3 7 2 3" xfId="10432" xr:uid="{64048BD5-ED8F-4A49-9574-2CFCB2FAB11B}"/>
    <cellStyle name="Nota 5 3 7 2_Plan1" xfId="10433" xr:uid="{2C1FEE52-40A1-4D4D-A756-2E944F88793A}"/>
    <cellStyle name="Nota 5 3 7 3" xfId="10434" xr:uid="{EE39A3D9-7876-4F92-A9A0-A473AE21CF77}"/>
    <cellStyle name="Nota 5 3 7 3 2" xfId="10435" xr:uid="{D0FAFC62-C599-4BC4-BB5A-89061242FC31}"/>
    <cellStyle name="Nota 5 3 7 4" xfId="10436" xr:uid="{8F535C28-740C-4F45-B158-621A05E59A1C}"/>
    <cellStyle name="Nota 5 3 7_ORÇAMENTO" xfId="10437" xr:uid="{D5D7E1EB-4D93-4DD0-9588-19FE604619BB}"/>
    <cellStyle name="Nota 5 3 8" xfId="10438" xr:uid="{53BF0A7C-5DD8-44C6-8083-B77C0B6247E3}"/>
    <cellStyle name="Nota 5 3 8 2" xfId="10439" xr:uid="{1A2EDEC5-010C-43A8-8D08-5C52C790D84C}"/>
    <cellStyle name="Nota 5 3 8 2 2" xfId="10440" xr:uid="{89BEF759-3511-4DD7-9267-6FACAA669003}"/>
    <cellStyle name="Nota 5 3 8 2 2 2" xfId="10441" xr:uid="{DAC51F3C-025F-4363-92B7-43EA64382D19}"/>
    <cellStyle name="Nota 5 3 8 2 3" xfId="10442" xr:uid="{2ECF7388-E93B-4C11-B239-D54376E7F96D}"/>
    <cellStyle name="Nota 5 3 8 2_Plan1" xfId="10443" xr:uid="{7A91531C-CE94-4C14-87E6-53F8D53E1A28}"/>
    <cellStyle name="Nota 5 3 8 3" xfId="10444" xr:uid="{826AD1D4-66BC-480B-B90C-4714BFE7AE51}"/>
    <cellStyle name="Nota 5 3 8 3 2" xfId="10445" xr:uid="{0E47E333-7486-402F-BB6E-822B84A39E8B}"/>
    <cellStyle name="Nota 5 3 8 4" xfId="10446" xr:uid="{A2111545-D4C3-4F0A-9DD0-7CEDA536D62F}"/>
    <cellStyle name="Nota 5 3 8_ORÇAMENTO" xfId="10447" xr:uid="{FE29CA80-A532-4D26-B1A0-C1207CB9B421}"/>
    <cellStyle name="Nota 5 3 9" xfId="10448" xr:uid="{C32EF2FF-EFA2-4C10-9029-B48477083356}"/>
    <cellStyle name="Nota 5 3 9 2" xfId="10449" xr:uid="{8B4F8E9D-19A4-4ABB-A5C4-4CD46255F364}"/>
    <cellStyle name="Nota 5 3 9 2 2" xfId="10450" xr:uid="{4AD777EB-893B-4ABA-A6AE-949237B6515E}"/>
    <cellStyle name="Nota 5 3 9 2 2 2" xfId="10451" xr:uid="{4A2AF9DF-6B8A-4644-AA44-2DEAD3B470C6}"/>
    <cellStyle name="Nota 5 3 9 2 3" xfId="10452" xr:uid="{DD70010C-A9DB-45C4-9B81-9475F5D76415}"/>
    <cellStyle name="Nota 5 3 9 2_Plan1" xfId="10453" xr:uid="{6955917A-1ACB-435A-A019-4EBFA6B6BB2B}"/>
    <cellStyle name="Nota 5 3 9 3" xfId="10454" xr:uid="{85808743-6FB4-4F11-A216-5905596DDA9F}"/>
    <cellStyle name="Nota 5 3 9 3 2" xfId="10455" xr:uid="{75D0B6F3-7C20-4BC7-A087-B159BFDEA813}"/>
    <cellStyle name="Nota 5 3 9 4" xfId="10456" xr:uid="{4B300E7C-DB34-436D-AD84-97AFEDEC7750}"/>
    <cellStyle name="Nota 5 3 9_ORÇAMENTO" xfId="10457" xr:uid="{625F1007-6430-4F61-BA5C-61D88D73FB5B}"/>
    <cellStyle name="Nota 5 3_ORÇAMENTO" xfId="10458" xr:uid="{B30A0AD6-3301-4F4E-8F9E-C8BD4208EC20}"/>
    <cellStyle name="Nota 5 4" xfId="10459" xr:uid="{197534BF-9F4A-4E29-9887-605BC9C53672}"/>
    <cellStyle name="Nota 5 4 10" xfId="10460" xr:uid="{4ADEA56A-156C-4511-AADA-27D7923F4B1A}"/>
    <cellStyle name="Nota 5 4 10 2" xfId="10461" xr:uid="{9EC981AE-6858-49F6-86DB-A5EC0D16CF14}"/>
    <cellStyle name="Nota 5 4 10 2 2" xfId="10462" xr:uid="{BE2BFE76-6E52-42FB-9D3C-01DEFCF0A69D}"/>
    <cellStyle name="Nota 5 4 10 2 2 2" xfId="10463" xr:uid="{27B325DB-36C1-4B00-B305-61E51F412D97}"/>
    <cellStyle name="Nota 5 4 10 2 3" xfId="10464" xr:uid="{D891E83A-438E-4858-A232-64351B520792}"/>
    <cellStyle name="Nota 5 4 10 2_Plan1" xfId="10465" xr:uid="{1FE787AD-294F-430B-B94B-20E158295907}"/>
    <cellStyle name="Nota 5 4 10 3" xfId="10466" xr:uid="{F3D79E49-D0F4-4AD7-AAFD-D3C8B0558ADE}"/>
    <cellStyle name="Nota 5 4 10 3 2" xfId="10467" xr:uid="{D885D1FD-5D19-44A9-81D9-1908A014B38B}"/>
    <cellStyle name="Nota 5 4 10 4" xfId="10468" xr:uid="{69766C1E-CC81-4F51-A249-AA6FAAE3DF20}"/>
    <cellStyle name="Nota 5 4 10_ORÇAMENTO" xfId="10469" xr:uid="{AE6C2ECB-1BB2-49E6-B604-3168E11FC335}"/>
    <cellStyle name="Nota 5 4 11" xfId="10470" xr:uid="{2F6CDBD5-3184-4C97-BE7D-7D9BE8E5B476}"/>
    <cellStyle name="Nota 5 4 11 2" xfId="10471" xr:uid="{AE85F570-9AB8-41FB-9E07-D3A404C9378E}"/>
    <cellStyle name="Nota 5 4 11 2 2" xfId="10472" xr:uid="{821F622F-F862-41D9-AB4E-A5AB4079788D}"/>
    <cellStyle name="Nota 5 4 11 2 2 2" xfId="10473" xr:uid="{823EEA25-9585-4B69-AC2E-FB2CF976B79F}"/>
    <cellStyle name="Nota 5 4 11 2 3" xfId="10474" xr:uid="{34CB1343-ECB0-481A-BEB1-0495B3FF01ED}"/>
    <cellStyle name="Nota 5 4 11 2_Plan1" xfId="10475" xr:uid="{CBB12C2F-55ED-4ABA-ABB8-5673937F8464}"/>
    <cellStyle name="Nota 5 4 11 3" xfId="10476" xr:uid="{7AF23B6F-AC3E-4421-9389-59041A470266}"/>
    <cellStyle name="Nota 5 4 11 3 2" xfId="10477" xr:uid="{70795221-19CA-44BD-9150-4FC1E642F2AB}"/>
    <cellStyle name="Nota 5 4 11 4" xfId="10478" xr:uid="{216D31C2-AF0E-4DA5-A28B-9ACBFE558649}"/>
    <cellStyle name="Nota 5 4 11_ORÇAMENTO" xfId="10479" xr:uid="{EB1D184F-5EFA-406F-8F48-94C66FF398B6}"/>
    <cellStyle name="Nota 5 4 12" xfId="10480" xr:uid="{F1EA7A05-5F78-4AF0-A77C-75559FFC3E2F}"/>
    <cellStyle name="Nota 5 4 12 2" xfId="10481" xr:uid="{4A162334-493B-4572-B601-C8CFC87722B6}"/>
    <cellStyle name="Nota 5 4 12 2 2" xfId="10482" xr:uid="{2C1D2A6D-3134-4A36-901C-300FA4AACD2A}"/>
    <cellStyle name="Nota 5 4 12 2 2 2" xfId="10483" xr:uid="{2AF88151-61A5-4709-B176-3093C9F0DD44}"/>
    <cellStyle name="Nota 5 4 12 2 3" xfId="10484" xr:uid="{EC4C77D6-2EB3-4E29-B20B-DED0A173A934}"/>
    <cellStyle name="Nota 5 4 12 2_Plan1" xfId="10485" xr:uid="{49031AE4-9A25-4763-B89F-538A3855C030}"/>
    <cellStyle name="Nota 5 4 12 3" xfId="10486" xr:uid="{ACA298B6-EC65-434E-8987-63EC600DDFBA}"/>
    <cellStyle name="Nota 5 4 12 3 2" xfId="10487" xr:uid="{11E0F2FF-27A6-4AEE-BD4B-01A8DCDB8BFD}"/>
    <cellStyle name="Nota 5 4 12 4" xfId="10488" xr:uid="{3CEA122C-5CF7-40B6-8C1B-B0E39E3639A2}"/>
    <cellStyle name="Nota 5 4 12_ORÇAMENTO" xfId="10489" xr:uid="{6CB86737-3FBA-45E5-B1CF-A9EF31A19845}"/>
    <cellStyle name="Nota 5 4 13" xfId="10490" xr:uid="{CAEA0B89-E707-4074-8A34-1620DB7F9BF2}"/>
    <cellStyle name="Nota 5 4 13 2" xfId="10491" xr:uid="{42D8A162-83E2-483A-8CFD-491FD800C16E}"/>
    <cellStyle name="Nota 5 4 13 2 2" xfId="10492" xr:uid="{6F575267-C360-4BF5-B071-7607FAC35FCE}"/>
    <cellStyle name="Nota 5 4 13 2 2 2" xfId="10493" xr:uid="{301DFB42-CC41-4B98-ACA3-E14F41151C17}"/>
    <cellStyle name="Nota 5 4 13 2 3" xfId="10494" xr:uid="{6599F68C-EF9C-4DF0-8FBC-FB0E40F370C7}"/>
    <cellStyle name="Nota 5 4 13 2_Plan1" xfId="10495" xr:uid="{2CCDA78E-F10F-4345-908E-74EB7F3B6E35}"/>
    <cellStyle name="Nota 5 4 13 3" xfId="10496" xr:uid="{46ED4830-52D1-4221-9318-C0F173297DD9}"/>
    <cellStyle name="Nota 5 4 13 3 2" xfId="10497" xr:uid="{17F3C8F5-7C02-431A-8949-B2108F4709A5}"/>
    <cellStyle name="Nota 5 4 13 4" xfId="10498" xr:uid="{524043F0-5110-4845-B3BE-E3055DE7E3A5}"/>
    <cellStyle name="Nota 5 4 13_ORÇAMENTO" xfId="10499" xr:uid="{17A2A47B-2F77-4799-84D4-59D50D28E9F2}"/>
    <cellStyle name="Nota 5 4 14" xfId="10500" xr:uid="{AA090E30-6FFB-42AF-A977-BB05C65CA14C}"/>
    <cellStyle name="Nota 5 4 14 2" xfId="10501" xr:uid="{2DB28C3B-07CA-4F20-98B7-23B7E83730E2}"/>
    <cellStyle name="Nota 5 4 14 2 2" xfId="10502" xr:uid="{D5A2FF93-C87A-4CCB-8A56-6DFA30557422}"/>
    <cellStyle name="Nota 5 4 14 2 2 2" xfId="10503" xr:uid="{42187FDB-E951-4F90-9789-887ADBA1B471}"/>
    <cellStyle name="Nota 5 4 14 2 3" xfId="10504" xr:uid="{D041C1A0-DBE2-4D03-A87F-4EF3969FB812}"/>
    <cellStyle name="Nota 5 4 14 2_Plan1" xfId="10505" xr:uid="{9A9A3DB4-DC42-49BE-8C5B-BAF770E5DFE6}"/>
    <cellStyle name="Nota 5 4 14 3" xfId="10506" xr:uid="{C99E8C7B-59E5-4D8D-921C-4E669942CEE0}"/>
    <cellStyle name="Nota 5 4 14 3 2" xfId="10507" xr:uid="{A1259112-B6B3-4A1B-895D-628730E99936}"/>
    <cellStyle name="Nota 5 4 14 4" xfId="10508" xr:uid="{2CA66DDB-FB2A-4966-965C-BB82108D22CE}"/>
    <cellStyle name="Nota 5 4 14_ORÇAMENTO" xfId="10509" xr:uid="{80F87457-180A-44E3-9A9A-DAAE42BE0995}"/>
    <cellStyle name="Nota 5 4 15" xfId="10510" xr:uid="{1774691B-5760-430F-95BA-0CE18009B062}"/>
    <cellStyle name="Nota 5 4 15 2" xfId="10511" xr:uid="{E20AABA0-6508-4B1D-ABBD-1F2FE87DBE20}"/>
    <cellStyle name="Nota 5 4 15 2 2" xfId="10512" xr:uid="{CA78835F-4C81-47E9-8F74-D6CC0BDF5C23}"/>
    <cellStyle name="Nota 5 4 15 2 2 2" xfId="10513" xr:uid="{8E97CDA3-90AA-41E7-BF21-22ACAC5BBA8C}"/>
    <cellStyle name="Nota 5 4 15 2 3" xfId="10514" xr:uid="{5A50913F-2ADC-43E3-AE74-EA52FCCAE21A}"/>
    <cellStyle name="Nota 5 4 15 2_Plan1" xfId="10515" xr:uid="{7421E7EB-C472-4A82-BD1B-AB676EACB42B}"/>
    <cellStyle name="Nota 5 4 15 3" xfId="10516" xr:uid="{E06F2BFD-8A97-4A59-BA4F-62AFD4DF60C5}"/>
    <cellStyle name="Nota 5 4 15 3 2" xfId="10517" xr:uid="{1DE1058B-06C2-47EE-A784-00F100D59D35}"/>
    <cellStyle name="Nota 5 4 15 4" xfId="10518" xr:uid="{BDAAA9FA-2FAA-4092-9DB0-E38E858A1394}"/>
    <cellStyle name="Nota 5 4 15_ORÇAMENTO" xfId="10519" xr:uid="{68D8C5A2-20DF-4532-8E28-7183423FA6B8}"/>
    <cellStyle name="Nota 5 4 16" xfId="10520" xr:uid="{8229C1F7-064C-4152-AC94-05FF54D0DA14}"/>
    <cellStyle name="Nota 5 4 16 2" xfId="10521" xr:uid="{A6266DBC-938A-40B2-9A92-C91010D82604}"/>
    <cellStyle name="Nota 5 4 16 2 2" xfId="10522" xr:uid="{440BD6EC-71B3-4288-B3B8-47E4A9657B25}"/>
    <cellStyle name="Nota 5 4 16 2 2 2" xfId="10523" xr:uid="{55D8724D-0EA9-4C18-BDB9-20207BA1AC70}"/>
    <cellStyle name="Nota 5 4 16 2 3" xfId="10524" xr:uid="{1047D3A7-AF28-4F74-89F2-1B1C69DE4921}"/>
    <cellStyle name="Nota 5 4 16 2_Plan1" xfId="10525" xr:uid="{F858268D-DD0B-49DE-899A-83DD877A0AF9}"/>
    <cellStyle name="Nota 5 4 16 3" xfId="10526" xr:uid="{00E0C89E-86FC-484C-876B-992630B9269B}"/>
    <cellStyle name="Nota 5 4 16 3 2" xfId="10527" xr:uid="{76521522-B149-4D51-BACB-59FB593478FB}"/>
    <cellStyle name="Nota 5 4 16 4" xfId="10528" xr:uid="{4A649D61-E370-4AA3-A236-CD720828C673}"/>
    <cellStyle name="Nota 5 4 16_ORÇAMENTO" xfId="10529" xr:uid="{232A7B9C-D79C-415D-8D2A-4C2FBE6C09D2}"/>
    <cellStyle name="Nota 5 4 17" xfId="10530" xr:uid="{8EAA272A-3C6F-4311-9B2F-105AA52CADB8}"/>
    <cellStyle name="Nota 5 4 17 2" xfId="10531" xr:uid="{05ED24ED-F947-4047-B027-EFD18F02BF4C}"/>
    <cellStyle name="Nota 5 4 17 2 2" xfId="10532" xr:uid="{F3E8D4BB-1B84-46BF-8635-1F97B1D98483}"/>
    <cellStyle name="Nota 5 4 17 2 2 2" xfId="10533" xr:uid="{417B1129-E9BF-4484-8004-A467DAE43B66}"/>
    <cellStyle name="Nota 5 4 17 2 3" xfId="10534" xr:uid="{A9D3C347-ED65-43BA-B792-EDD75434915E}"/>
    <cellStyle name="Nota 5 4 17 2_Plan1" xfId="10535" xr:uid="{B9077781-A68C-430E-A4AB-2CB5366CD1F3}"/>
    <cellStyle name="Nota 5 4 17 3" xfId="10536" xr:uid="{13AC85CA-B136-465A-BA9E-C5337EB5A32E}"/>
    <cellStyle name="Nota 5 4 17 3 2" xfId="10537" xr:uid="{C9467D46-8E4F-4C82-8AE2-61EB29D26195}"/>
    <cellStyle name="Nota 5 4 17 4" xfId="10538" xr:uid="{5D6B2054-95DB-4E16-81F7-1114D0E3F114}"/>
    <cellStyle name="Nota 5 4 17_ORÇAMENTO" xfId="10539" xr:uid="{940750F4-BBC8-4C0D-A312-2D981AE5CE9C}"/>
    <cellStyle name="Nota 5 4 18" xfId="10540" xr:uid="{5DEBE519-189C-4B6F-A5B1-B5D010067884}"/>
    <cellStyle name="Nota 5 4 18 2" xfId="10541" xr:uid="{60F2CCA4-8DE5-459A-9446-F47250644631}"/>
    <cellStyle name="Nota 5 4 18 2 2" xfId="10542" xr:uid="{74F35E51-629C-4C3E-80AC-C64E2E9DB26B}"/>
    <cellStyle name="Nota 5 4 18 3" xfId="10543" xr:uid="{27B40FFA-E1FC-4682-BE75-7E7863C282D2}"/>
    <cellStyle name="Nota 5 4 18_Plan1" xfId="10544" xr:uid="{A9B4A74D-1E39-4899-8C28-9D6438AA5377}"/>
    <cellStyle name="Nota 5 4 19" xfId="10545" xr:uid="{BD053470-B5D7-4C49-8A9D-6FDA2C58E9CC}"/>
    <cellStyle name="Nota 5 4 19 2" xfId="10546" xr:uid="{7CE829C0-E894-459D-B29E-C043F7046A26}"/>
    <cellStyle name="Nota 5 4 2" xfId="10547" xr:uid="{5C4570EC-483D-4F37-973B-947D1AE22234}"/>
    <cellStyle name="Nota 5 4 2 2" xfId="10548" xr:uid="{F40C9DEE-EDBF-43C3-900B-004B547F0B56}"/>
    <cellStyle name="Nota 5 4 2 2 2" xfId="10549" xr:uid="{B7C514EC-C534-42E3-9713-10D57B674711}"/>
    <cellStyle name="Nota 5 4 2 2 2 2" xfId="10550" xr:uid="{2F89258A-369D-4D30-BC8E-9FC8E4AF750D}"/>
    <cellStyle name="Nota 5 4 2 2 3" xfId="10551" xr:uid="{8F1466AB-5E3C-4931-8D38-1AEC9217FBDC}"/>
    <cellStyle name="Nota 5 4 2 2_Plan1" xfId="10552" xr:uid="{DF043DB7-A624-446E-B491-6E6725E2C714}"/>
    <cellStyle name="Nota 5 4 2 3" xfId="10553" xr:uid="{82E091A7-465E-4BAB-AD72-5E490AD31982}"/>
    <cellStyle name="Nota 5 4 2 3 2" xfId="10554" xr:uid="{5092F1D1-6685-4547-A64B-8E4C22238C54}"/>
    <cellStyle name="Nota 5 4 2 4" xfId="10555" xr:uid="{9CD8073B-0E3E-44FB-AD0F-A094742478ED}"/>
    <cellStyle name="Nota 5 4 2_ORÇAMENTO" xfId="10556" xr:uid="{B85EC704-4CD3-49AF-B810-FA6656CAD62F}"/>
    <cellStyle name="Nota 5 4 20" xfId="10557" xr:uid="{B771920D-487A-4C01-9870-11B077ED04E1}"/>
    <cellStyle name="Nota 5 4 3" xfId="10558" xr:uid="{23B49276-CA13-4A25-A8B2-1DC8FF56AD59}"/>
    <cellStyle name="Nota 5 4 3 2" xfId="10559" xr:uid="{A8406498-B6B4-4AA1-A8EF-36CB41A20A58}"/>
    <cellStyle name="Nota 5 4 3 2 2" xfId="10560" xr:uid="{4E64C067-3CC2-4C98-82F8-80572645803D}"/>
    <cellStyle name="Nota 5 4 3 2 2 2" xfId="10561" xr:uid="{CA74E149-1BE9-42E8-BEC9-75B4FA524FA7}"/>
    <cellStyle name="Nota 5 4 3 2 3" xfId="10562" xr:uid="{4376C07B-78E1-4F6C-8404-D5E2EED36B35}"/>
    <cellStyle name="Nota 5 4 3 2_Plan1" xfId="10563" xr:uid="{A6841298-F095-458D-83C5-D03D772D0237}"/>
    <cellStyle name="Nota 5 4 3 3" xfId="10564" xr:uid="{BC355DBE-CA1E-4D5F-94F9-0C76FD833541}"/>
    <cellStyle name="Nota 5 4 3 3 2" xfId="10565" xr:uid="{317E115C-2F6E-4CB0-9FA8-44CCCD1CA2B1}"/>
    <cellStyle name="Nota 5 4 3 4" xfId="10566" xr:uid="{13EC6F31-0ADE-4ADF-A20C-5A9CFBC298DA}"/>
    <cellStyle name="Nota 5 4 3_ORÇAMENTO" xfId="10567" xr:uid="{87C9C2D4-8F54-498B-BFB3-FA4AD2C4D8B9}"/>
    <cellStyle name="Nota 5 4 4" xfId="10568" xr:uid="{848467C6-B627-4908-A95C-56029A8E94F0}"/>
    <cellStyle name="Nota 5 4 4 2" xfId="10569" xr:uid="{E7D0E8E5-4C01-4046-BF31-27D4252ACC53}"/>
    <cellStyle name="Nota 5 4 4 2 2" xfId="10570" xr:uid="{C81A2A0F-0DB4-46DC-A5C8-3DE24D673671}"/>
    <cellStyle name="Nota 5 4 4 2 2 2" xfId="10571" xr:uid="{8ECD676A-9A2E-4657-BA67-4A2CB590CBBA}"/>
    <cellStyle name="Nota 5 4 4 2 3" xfId="10572" xr:uid="{07B6CD74-ED48-4EA6-ACF1-357BF5B7B5C7}"/>
    <cellStyle name="Nota 5 4 4 2_Plan1" xfId="10573" xr:uid="{C39AB04F-44BC-417F-9C9E-B833D202BE7A}"/>
    <cellStyle name="Nota 5 4 4 3" xfId="10574" xr:uid="{69B2C36A-1F07-490C-A497-D6AFF5881A65}"/>
    <cellStyle name="Nota 5 4 4 3 2" xfId="10575" xr:uid="{9F22B8C2-F616-4F18-8E56-FFB7A1EFCC53}"/>
    <cellStyle name="Nota 5 4 4 4" xfId="10576" xr:uid="{477E3854-1E89-401A-AF4B-F455F4DB1B77}"/>
    <cellStyle name="Nota 5 4 4_ORÇAMENTO" xfId="10577" xr:uid="{F54FA513-9100-4E51-94D2-558478728341}"/>
    <cellStyle name="Nota 5 4 5" xfId="10578" xr:uid="{120B0E86-7F0A-4135-A90B-77A16F20AA4B}"/>
    <cellStyle name="Nota 5 4 5 2" xfId="10579" xr:uid="{FD2E2B8D-7A48-4D1C-AD20-557B9D0744BA}"/>
    <cellStyle name="Nota 5 4 5 2 2" xfId="10580" xr:uid="{E18F57E4-D9E2-4D61-8698-202EE0C7B795}"/>
    <cellStyle name="Nota 5 4 5 2 2 2" xfId="10581" xr:uid="{5A1FFAE1-9BD2-4911-8F62-076BC77DCB64}"/>
    <cellStyle name="Nota 5 4 5 2 3" xfId="10582" xr:uid="{CD854071-B007-4970-A487-53F630761F1D}"/>
    <cellStyle name="Nota 5 4 5 2_Plan1" xfId="10583" xr:uid="{51EF2DCA-31E3-40DA-BC91-669063D117E6}"/>
    <cellStyle name="Nota 5 4 5 3" xfId="10584" xr:uid="{94012AB4-A4F7-4E22-B667-4B49D2B60166}"/>
    <cellStyle name="Nota 5 4 5 3 2" xfId="10585" xr:uid="{78FB16D3-7786-48E0-847F-16A47A36E55E}"/>
    <cellStyle name="Nota 5 4 5 4" xfId="10586" xr:uid="{100FD7CF-7AC9-4DC0-BEC1-EE3CA23BE13F}"/>
    <cellStyle name="Nota 5 4 5_ORÇAMENTO" xfId="10587" xr:uid="{F2A7D074-9576-4BB3-8837-19D5F40C335A}"/>
    <cellStyle name="Nota 5 4 6" xfId="10588" xr:uid="{54ED81CA-7FCA-48EC-91D7-555D124912E7}"/>
    <cellStyle name="Nota 5 4 6 2" xfId="10589" xr:uid="{1B47F6A5-4EAF-46CB-BA74-E51854C598A0}"/>
    <cellStyle name="Nota 5 4 6 2 2" xfId="10590" xr:uid="{2819692B-4AA1-45E5-B35C-08E39DC886A2}"/>
    <cellStyle name="Nota 5 4 6 2 2 2" xfId="10591" xr:uid="{2E06AA78-7FEC-4B63-A7E1-97AF16B3F190}"/>
    <cellStyle name="Nota 5 4 6 2 3" xfId="10592" xr:uid="{546CC58F-21B3-4227-B488-DC48AB16E2DD}"/>
    <cellStyle name="Nota 5 4 6 2_Plan1" xfId="10593" xr:uid="{3FB503D9-CBE9-45DF-96C2-6DE49A2AF5F4}"/>
    <cellStyle name="Nota 5 4 6 3" xfId="10594" xr:uid="{D5266368-5228-424E-898A-5F08073E618C}"/>
    <cellStyle name="Nota 5 4 6 3 2" xfId="10595" xr:uid="{BFEDA849-AE4C-451E-A13B-6CEC3BAD5F0F}"/>
    <cellStyle name="Nota 5 4 6 4" xfId="10596" xr:uid="{BB7AD801-E10B-4227-8805-DC1282609E40}"/>
    <cellStyle name="Nota 5 4 6_ORÇAMENTO" xfId="10597" xr:uid="{E6BE87A5-D9BB-400B-8EBD-35188D9E01CE}"/>
    <cellStyle name="Nota 5 4 7" xfId="10598" xr:uid="{3FDFCB5E-0FD1-4545-AB1C-21324DDDC313}"/>
    <cellStyle name="Nota 5 4 7 2" xfId="10599" xr:uid="{7E9F7402-1972-46F8-B8FF-41FA6DD0522D}"/>
    <cellStyle name="Nota 5 4 7 2 2" xfId="10600" xr:uid="{4198DEE3-2468-4C8C-868B-8BD7CD138805}"/>
    <cellStyle name="Nota 5 4 7 2 2 2" xfId="10601" xr:uid="{FE12F9F7-7F60-4473-ACA1-D8D0E1F1EFD4}"/>
    <cellStyle name="Nota 5 4 7 2 3" xfId="10602" xr:uid="{E53B515B-283D-4050-99BC-38AC7888050F}"/>
    <cellStyle name="Nota 5 4 7 2_Plan1" xfId="10603" xr:uid="{B395DD4C-936C-4906-B88C-53E550CFE632}"/>
    <cellStyle name="Nota 5 4 7 3" xfId="10604" xr:uid="{141F40D6-5B8C-4EDD-B987-1A9C20093269}"/>
    <cellStyle name="Nota 5 4 7 3 2" xfId="10605" xr:uid="{A754013D-D800-4643-B15C-FC26C7001FA6}"/>
    <cellStyle name="Nota 5 4 7 4" xfId="10606" xr:uid="{48F83091-C4FB-4F7F-89F3-0ADB88FA1003}"/>
    <cellStyle name="Nota 5 4 7_ORÇAMENTO" xfId="10607" xr:uid="{237E0632-D6D6-45DB-80CE-7A505B401737}"/>
    <cellStyle name="Nota 5 4 8" xfId="10608" xr:uid="{C0248286-7585-4896-9ACB-A7B6EA773762}"/>
    <cellStyle name="Nota 5 4 8 2" xfId="10609" xr:uid="{E347DAE7-0CFD-4B8D-9764-CA179619A682}"/>
    <cellStyle name="Nota 5 4 8 2 2" xfId="10610" xr:uid="{F190637D-5B8F-44B8-8A3A-BC5102CD6030}"/>
    <cellStyle name="Nota 5 4 8 2 2 2" xfId="10611" xr:uid="{4CCB1B12-5FE4-4560-A94E-AAE3484B9C7E}"/>
    <cellStyle name="Nota 5 4 8 2 3" xfId="10612" xr:uid="{6E8ABC00-8461-47DE-8568-4521F72A8178}"/>
    <cellStyle name="Nota 5 4 8 2_Plan1" xfId="10613" xr:uid="{CA279DED-F00C-46AF-92E9-DF4CC94270D5}"/>
    <cellStyle name="Nota 5 4 8 3" xfId="10614" xr:uid="{0A48DFAE-DACE-4F5F-8574-4050BCF8C339}"/>
    <cellStyle name="Nota 5 4 8 3 2" xfId="10615" xr:uid="{995C188B-E43E-4461-B43B-D446CB2AD391}"/>
    <cellStyle name="Nota 5 4 8 4" xfId="10616" xr:uid="{9932C7E5-2777-436C-A7CE-7017A049368A}"/>
    <cellStyle name="Nota 5 4 8_ORÇAMENTO" xfId="10617" xr:uid="{A1B4213F-F51F-4BE7-80AE-CD8FB500AE7A}"/>
    <cellStyle name="Nota 5 4 9" xfId="10618" xr:uid="{76AB7853-085A-498D-A6BC-F140CE62C717}"/>
    <cellStyle name="Nota 5 4 9 2" xfId="10619" xr:uid="{CE7247A9-DCFD-4CCD-A7A8-2982ABE91938}"/>
    <cellStyle name="Nota 5 4 9 2 2" xfId="10620" xr:uid="{58C900B3-FC51-4139-999B-FCDD0B77AD86}"/>
    <cellStyle name="Nota 5 4 9 2 2 2" xfId="10621" xr:uid="{8176089C-EACA-4F5D-AC00-26A788F2190B}"/>
    <cellStyle name="Nota 5 4 9 2 3" xfId="10622" xr:uid="{6201EE1D-2674-40C3-B813-FD8109E30188}"/>
    <cellStyle name="Nota 5 4 9 2_Plan1" xfId="10623" xr:uid="{17B02AC1-66A7-4DDE-9643-C4FAF7F9DD65}"/>
    <cellStyle name="Nota 5 4 9 3" xfId="10624" xr:uid="{3EB0DB8A-826F-4A2E-9936-B8F9A1A85F98}"/>
    <cellStyle name="Nota 5 4 9 3 2" xfId="10625" xr:uid="{6C026903-D3BB-4F0D-915C-8D231B023476}"/>
    <cellStyle name="Nota 5 4 9 4" xfId="10626" xr:uid="{F966ABEC-0973-4D64-AF1A-F2C74D87D79B}"/>
    <cellStyle name="Nota 5 4 9_ORÇAMENTO" xfId="10627" xr:uid="{5E757B40-7E5D-4BAD-B8B5-959C2806BA88}"/>
    <cellStyle name="Nota 5 4_ORÇAMENTO" xfId="10628" xr:uid="{75E8BB6E-F209-4CF7-86A9-618CFA4E1C76}"/>
    <cellStyle name="Nota 5 5" xfId="10629" xr:uid="{DBC0D3D5-8034-4971-8C9D-200B9E080D86}"/>
    <cellStyle name="Nota 5 5 10" xfId="10630" xr:uid="{07C2D690-04C1-4B4E-848A-47A6E262DC36}"/>
    <cellStyle name="Nota 5 5 10 2" xfId="10631" xr:uid="{E2278CFA-EA9C-4446-A3E6-029EADE8157F}"/>
    <cellStyle name="Nota 5 5 10 2 2" xfId="10632" xr:uid="{DA8B00C1-2F12-456C-8FC0-80F42B007CE7}"/>
    <cellStyle name="Nota 5 5 10 2 2 2" xfId="10633" xr:uid="{90F6B85E-D235-4108-92D9-42E8C79F7AE4}"/>
    <cellStyle name="Nota 5 5 10 2 3" xfId="10634" xr:uid="{6E7C1D5F-0219-4149-B2E7-65B7C8726DC3}"/>
    <cellStyle name="Nota 5 5 10 2_Plan1" xfId="10635" xr:uid="{15ED4258-FDC7-40F2-AE8B-84A0CDB9DB5B}"/>
    <cellStyle name="Nota 5 5 10 3" xfId="10636" xr:uid="{ACFB5491-61F8-4B50-B207-3B4AD6B315B8}"/>
    <cellStyle name="Nota 5 5 10 3 2" xfId="10637" xr:uid="{8C53E60A-8730-49E8-BC26-75D3D597B4DA}"/>
    <cellStyle name="Nota 5 5 10 4" xfId="10638" xr:uid="{90F7B314-6436-4B32-9A63-5A2F1D7D5124}"/>
    <cellStyle name="Nota 5 5 10_ORÇAMENTO" xfId="10639" xr:uid="{E1244CA0-4222-4DE1-A3C6-B409437E02A9}"/>
    <cellStyle name="Nota 5 5 11" xfId="10640" xr:uid="{661052AD-D765-41D4-88B4-B11508F014C5}"/>
    <cellStyle name="Nota 5 5 11 2" xfId="10641" xr:uid="{C846DAAB-917C-468D-A0D6-9C1E270C29C8}"/>
    <cellStyle name="Nota 5 5 11 2 2" xfId="10642" xr:uid="{E85D7EDC-2808-493A-9AAC-30A4E7216A3A}"/>
    <cellStyle name="Nota 5 5 11 2 2 2" xfId="10643" xr:uid="{706FA7F7-B5C3-43C0-8384-C57499B006F0}"/>
    <cellStyle name="Nota 5 5 11 2 3" xfId="10644" xr:uid="{3CB9224B-84AC-43AA-8897-8E77ECE85F75}"/>
    <cellStyle name="Nota 5 5 11 2_Plan1" xfId="10645" xr:uid="{5857C98B-67C0-4278-84E8-3FEF49829855}"/>
    <cellStyle name="Nota 5 5 11 3" xfId="10646" xr:uid="{3AED17ED-C512-44F7-8703-8BC5BC0915C5}"/>
    <cellStyle name="Nota 5 5 11 3 2" xfId="10647" xr:uid="{3A11BF52-9065-4FDF-B063-B99AE22E60FF}"/>
    <cellStyle name="Nota 5 5 11 4" xfId="10648" xr:uid="{3352B730-7906-47ED-AF9B-443481A9423D}"/>
    <cellStyle name="Nota 5 5 11_ORÇAMENTO" xfId="10649" xr:uid="{E885669E-9359-4BB8-9722-671FF7EFF386}"/>
    <cellStyle name="Nota 5 5 12" xfId="10650" xr:uid="{01C654D7-F1F4-4F47-B362-06F684364730}"/>
    <cellStyle name="Nota 5 5 12 2" xfId="10651" xr:uid="{4D7D1576-569C-4445-93C9-F34CEC1F16BF}"/>
    <cellStyle name="Nota 5 5 12 2 2" xfId="10652" xr:uid="{73868953-A11B-4313-8590-A1A5D9BCA961}"/>
    <cellStyle name="Nota 5 5 12 2 2 2" xfId="10653" xr:uid="{5B34456B-4E84-4E6A-AB77-5663A560ACEC}"/>
    <cellStyle name="Nota 5 5 12 2 3" xfId="10654" xr:uid="{30F5C62D-0284-41A9-9D82-E8A20DD8C39F}"/>
    <cellStyle name="Nota 5 5 12 2_Plan1" xfId="10655" xr:uid="{DDC38516-A01A-4660-B4E0-8BEA48128275}"/>
    <cellStyle name="Nota 5 5 12 3" xfId="10656" xr:uid="{37E97D30-3613-45C3-BAA9-B22B25E57E28}"/>
    <cellStyle name="Nota 5 5 12 3 2" xfId="10657" xr:uid="{A4A642F9-AC6E-4B93-A369-F25099E8F3B3}"/>
    <cellStyle name="Nota 5 5 12 4" xfId="10658" xr:uid="{2C1B28C4-4E8E-4F67-9573-55F8753D2E5E}"/>
    <cellStyle name="Nota 5 5 12_ORÇAMENTO" xfId="10659" xr:uid="{1AD99296-7EFA-47B9-98C3-6413CD07233C}"/>
    <cellStyle name="Nota 5 5 13" xfId="10660" xr:uid="{798BB4EA-27DF-499A-87A8-F6995A46067A}"/>
    <cellStyle name="Nota 5 5 13 2" xfId="10661" xr:uid="{55C4A4D4-2E96-4230-97CF-9F2C3F780BF0}"/>
    <cellStyle name="Nota 5 5 13 2 2" xfId="10662" xr:uid="{451EC0D3-B52D-49AD-A95A-65F516B82ABC}"/>
    <cellStyle name="Nota 5 5 13 2 2 2" xfId="10663" xr:uid="{EF6C2D61-A1D1-4F74-B5F9-E99F1C43C8F0}"/>
    <cellStyle name="Nota 5 5 13 2 3" xfId="10664" xr:uid="{AD425647-9CDF-49EA-B2C6-081E259E60AE}"/>
    <cellStyle name="Nota 5 5 13 2_Plan1" xfId="10665" xr:uid="{EFF3C25C-9300-4492-A82F-A6F5B1B4C5DA}"/>
    <cellStyle name="Nota 5 5 13 3" xfId="10666" xr:uid="{F017295E-F927-4441-A75A-F3D352F3E554}"/>
    <cellStyle name="Nota 5 5 13 3 2" xfId="10667" xr:uid="{D4AF62AC-82BB-4F9B-8A8C-54C0C66BEA99}"/>
    <cellStyle name="Nota 5 5 13 4" xfId="10668" xr:uid="{DA75A1A2-C6FF-43FB-A2E9-8C55CB8D0E6F}"/>
    <cellStyle name="Nota 5 5 13_ORÇAMENTO" xfId="10669" xr:uid="{BEE8AA47-CB3E-457F-9789-A315B4AD860B}"/>
    <cellStyle name="Nota 5 5 14" xfId="10670" xr:uid="{3254545A-B1FE-4157-8987-73A516C7362D}"/>
    <cellStyle name="Nota 5 5 14 2" xfId="10671" xr:uid="{53F71408-4F64-43A0-8E12-BCDFEF0986EC}"/>
    <cellStyle name="Nota 5 5 14 2 2" xfId="10672" xr:uid="{F5617834-E93F-43D1-8061-3B817231F9CD}"/>
    <cellStyle name="Nota 5 5 14 2 2 2" xfId="10673" xr:uid="{399ECE41-A9F1-41AF-9AF1-71EEB070CB61}"/>
    <cellStyle name="Nota 5 5 14 2 3" xfId="10674" xr:uid="{3211801B-899C-4218-893A-97CA1FCE06CB}"/>
    <cellStyle name="Nota 5 5 14 2_Plan1" xfId="10675" xr:uid="{3D9274AB-E7D4-453E-974B-B5C0817E6D33}"/>
    <cellStyle name="Nota 5 5 14 3" xfId="10676" xr:uid="{99202F49-1473-4D65-93A5-7A70F29F0063}"/>
    <cellStyle name="Nota 5 5 14 3 2" xfId="10677" xr:uid="{A2DB1E11-7377-47F1-8CA3-3B03B7D2DD2F}"/>
    <cellStyle name="Nota 5 5 14 4" xfId="10678" xr:uid="{8360F870-8486-4A74-BAD4-DB8EC9D9D251}"/>
    <cellStyle name="Nota 5 5 14_ORÇAMENTO" xfId="10679" xr:uid="{3F51B439-B6D4-40CD-8B67-7850AE9DC154}"/>
    <cellStyle name="Nota 5 5 15" xfId="10680" xr:uid="{BE74614F-44C8-44D4-B946-D7687BD51D9A}"/>
    <cellStyle name="Nota 5 5 15 2" xfId="10681" xr:uid="{BF3B8D3B-9861-4922-A6B6-6FAB4503C9D3}"/>
    <cellStyle name="Nota 5 5 15 2 2" xfId="10682" xr:uid="{C8FAFFB8-434C-4CFF-A68C-21F84FE2381C}"/>
    <cellStyle name="Nota 5 5 15 2 2 2" xfId="10683" xr:uid="{044ADAD9-CD91-4AB4-8950-72C514D6E4F9}"/>
    <cellStyle name="Nota 5 5 15 2 3" xfId="10684" xr:uid="{6BA655F0-BBC7-4A2A-B822-3AD31E7CDEA0}"/>
    <cellStyle name="Nota 5 5 15 2_Plan1" xfId="10685" xr:uid="{F9DEC51B-B8ED-4C0D-83D0-24DEA07CDEA5}"/>
    <cellStyle name="Nota 5 5 15 3" xfId="10686" xr:uid="{84D88DD8-2360-455C-A222-BB32AD204197}"/>
    <cellStyle name="Nota 5 5 15 3 2" xfId="10687" xr:uid="{42B5C5C9-1A6B-4480-9E3A-BE6898CE4AA8}"/>
    <cellStyle name="Nota 5 5 15 4" xfId="10688" xr:uid="{581E2B9A-DA1D-4D44-A60D-279A2296EE41}"/>
    <cellStyle name="Nota 5 5 15_ORÇAMENTO" xfId="10689" xr:uid="{4D471698-F498-40CA-A007-C0D4162D0C18}"/>
    <cellStyle name="Nota 5 5 16" xfId="10690" xr:uid="{5B51D1FE-0DC7-43D2-BB47-F90F94C54E5F}"/>
    <cellStyle name="Nota 5 5 16 2" xfId="10691" xr:uid="{1DC0C7A7-2790-4A6B-BF66-226A6E22F14C}"/>
    <cellStyle name="Nota 5 5 16 2 2" xfId="10692" xr:uid="{16AFBF30-5FD6-48C4-986D-28B1615D99A8}"/>
    <cellStyle name="Nota 5 5 16 2 2 2" xfId="10693" xr:uid="{28C5412F-1010-4187-8A6B-239D9D5E3545}"/>
    <cellStyle name="Nota 5 5 16 2 3" xfId="10694" xr:uid="{D44724A8-5B67-4F29-B490-08E6AE6C7B40}"/>
    <cellStyle name="Nota 5 5 16 2_Plan1" xfId="10695" xr:uid="{0943D717-DC90-4D5E-B19D-D2A8CCA7DDE9}"/>
    <cellStyle name="Nota 5 5 16 3" xfId="10696" xr:uid="{C705FB9F-84D4-4C4C-A159-AE43ACD2EF7E}"/>
    <cellStyle name="Nota 5 5 16 3 2" xfId="10697" xr:uid="{AA878541-0B4E-44E0-996F-617BBBFE0E19}"/>
    <cellStyle name="Nota 5 5 16 4" xfId="10698" xr:uid="{76D5996D-538A-4C75-BC30-395E75F1F111}"/>
    <cellStyle name="Nota 5 5 16_ORÇAMENTO" xfId="10699" xr:uid="{D55A6371-DB5F-451B-972F-1CE7D2F83F70}"/>
    <cellStyle name="Nota 5 5 17" xfId="10700" xr:uid="{64D174EA-2C8D-4EA3-8A22-16DE68801FCC}"/>
    <cellStyle name="Nota 5 5 17 2" xfId="10701" xr:uid="{0B735471-3C1D-482A-86D9-8514134229B4}"/>
    <cellStyle name="Nota 5 5 17 2 2" xfId="10702" xr:uid="{8159D3E7-42E9-48AD-B1E8-C695D5451B9A}"/>
    <cellStyle name="Nota 5 5 17 2 2 2" xfId="10703" xr:uid="{1B4D9422-8DAB-4B29-A55D-00B118D36036}"/>
    <cellStyle name="Nota 5 5 17 2 3" xfId="10704" xr:uid="{9B3D768D-A023-4A6E-B80F-EFCBAACC3C21}"/>
    <cellStyle name="Nota 5 5 17 2_Plan1" xfId="10705" xr:uid="{EC5C0EB9-9357-413A-B70B-BB59340B8210}"/>
    <cellStyle name="Nota 5 5 17 3" xfId="10706" xr:uid="{13385C1E-F44A-4E2E-9575-BA25D857EFD0}"/>
    <cellStyle name="Nota 5 5 17 3 2" xfId="10707" xr:uid="{40DBFFD1-433C-4B83-9F07-1D906483FA44}"/>
    <cellStyle name="Nota 5 5 17 4" xfId="10708" xr:uid="{1A5020AF-B6B9-4959-8DE0-9FE3FF7BB859}"/>
    <cellStyle name="Nota 5 5 17_ORÇAMENTO" xfId="10709" xr:uid="{CDB1EFFB-B044-427E-878A-D9221BF887E1}"/>
    <cellStyle name="Nota 5 5 18" xfId="10710" xr:uid="{1C40E3B2-FD56-45E1-8A14-A2DC486678C1}"/>
    <cellStyle name="Nota 5 5 18 2" xfId="10711" xr:uid="{5CCAC8E5-280B-4CEB-AFF6-1047C0ECB2AA}"/>
    <cellStyle name="Nota 5 5 18 2 2" xfId="10712" xr:uid="{E94DC7B0-6A29-4EA2-B811-EA7C13FBB715}"/>
    <cellStyle name="Nota 5 5 18 3" xfId="10713" xr:uid="{EE811EE9-EBF4-46A9-80EC-CAC229E6EA3A}"/>
    <cellStyle name="Nota 5 5 18_Plan1" xfId="10714" xr:uid="{8313208D-737E-4280-8CAB-00BAB6222156}"/>
    <cellStyle name="Nota 5 5 19" xfId="10715" xr:uid="{3C2B4CA5-1539-474E-B617-EF10BD602878}"/>
    <cellStyle name="Nota 5 5 19 2" xfId="10716" xr:uid="{0A344E99-B4C2-4F70-B1C6-641A7542982E}"/>
    <cellStyle name="Nota 5 5 2" xfId="10717" xr:uid="{0F8DD911-281A-449F-81A3-CE5250366B25}"/>
    <cellStyle name="Nota 5 5 2 2" xfId="10718" xr:uid="{49B07F60-1553-48BD-8FBB-76ED1207B314}"/>
    <cellStyle name="Nota 5 5 2 2 2" xfId="10719" xr:uid="{6566800F-E697-4871-BA35-E9E1009B5A9D}"/>
    <cellStyle name="Nota 5 5 2 2 2 2" xfId="10720" xr:uid="{AA1CE09F-8983-42F3-951A-A1661474734B}"/>
    <cellStyle name="Nota 5 5 2 2 3" xfId="10721" xr:uid="{7AE38322-081B-4421-9A6E-888E8F3B0B61}"/>
    <cellStyle name="Nota 5 5 2 2_Plan1" xfId="10722" xr:uid="{2413F9E7-7E1A-49F3-8DF3-B81EB2214F24}"/>
    <cellStyle name="Nota 5 5 2 3" xfId="10723" xr:uid="{ADA4AB0A-F249-4A5D-95E2-B620C580C3B8}"/>
    <cellStyle name="Nota 5 5 2 3 2" xfId="10724" xr:uid="{7F90840D-4CB6-4963-8B82-BFA32C98BD3F}"/>
    <cellStyle name="Nota 5 5 2 4" xfId="10725" xr:uid="{22F8FFD8-A825-449D-937A-EBA31E5FB9F7}"/>
    <cellStyle name="Nota 5 5 2_ORÇAMENTO" xfId="10726" xr:uid="{7B4C0AD1-018A-432A-8227-179C572FDA46}"/>
    <cellStyle name="Nota 5 5 20" xfId="10727" xr:uid="{03F36BCF-A4CF-404C-B194-56F3D326D17B}"/>
    <cellStyle name="Nota 5 5 3" xfId="10728" xr:uid="{00EBDD4B-986C-43F6-8332-6D0604EAFFD3}"/>
    <cellStyle name="Nota 5 5 3 2" xfId="10729" xr:uid="{5FAE5AB4-9D51-4722-8467-D8971825ECE4}"/>
    <cellStyle name="Nota 5 5 3 2 2" xfId="10730" xr:uid="{8841A62A-342E-422C-A74E-324F27110665}"/>
    <cellStyle name="Nota 5 5 3 2 2 2" xfId="10731" xr:uid="{849B40E0-4C33-48E8-9A89-5878CD9291CF}"/>
    <cellStyle name="Nota 5 5 3 2 3" xfId="10732" xr:uid="{5D3591C2-2B41-40BD-833A-AC0F6B5A0FAC}"/>
    <cellStyle name="Nota 5 5 3 2_Plan1" xfId="10733" xr:uid="{76D76512-4C79-48E1-8690-9250006037FF}"/>
    <cellStyle name="Nota 5 5 3 3" xfId="10734" xr:uid="{FF39F221-6A68-4821-BFE9-6B84E422D243}"/>
    <cellStyle name="Nota 5 5 3 3 2" xfId="10735" xr:uid="{E63869CB-2EAA-4F15-A488-605060607509}"/>
    <cellStyle name="Nota 5 5 3 4" xfId="10736" xr:uid="{EF4C9A09-8537-45FE-B934-58E08F08F648}"/>
    <cellStyle name="Nota 5 5 3_ORÇAMENTO" xfId="10737" xr:uid="{4C198674-A8F1-4238-9CF5-B28086B89E7F}"/>
    <cellStyle name="Nota 5 5 4" xfId="10738" xr:uid="{995CFA58-A4AB-45ED-B1E1-2C958ECBDED8}"/>
    <cellStyle name="Nota 5 5 4 2" xfId="10739" xr:uid="{C8A09872-3049-459E-99A7-D6BBF21CA2EA}"/>
    <cellStyle name="Nota 5 5 4 2 2" xfId="10740" xr:uid="{D1CD2DF8-0D10-4B81-A461-53088E705348}"/>
    <cellStyle name="Nota 5 5 4 2 2 2" xfId="10741" xr:uid="{DDBC1AEB-F8D1-45C8-AB79-018690D46944}"/>
    <cellStyle name="Nota 5 5 4 2 3" xfId="10742" xr:uid="{25D0D496-A237-43E2-B346-925C57286210}"/>
    <cellStyle name="Nota 5 5 4 2_Plan1" xfId="10743" xr:uid="{7AF97EF1-DC20-424D-9B60-FA302AA03793}"/>
    <cellStyle name="Nota 5 5 4 3" xfId="10744" xr:uid="{A12214A9-B6B1-4456-B722-02858D1112DE}"/>
    <cellStyle name="Nota 5 5 4 3 2" xfId="10745" xr:uid="{D815CAD7-180D-4816-A59A-3AC92819B356}"/>
    <cellStyle name="Nota 5 5 4 4" xfId="10746" xr:uid="{4FB4FEF1-F6AF-41B4-8364-614F07C2C7D7}"/>
    <cellStyle name="Nota 5 5 4_ORÇAMENTO" xfId="10747" xr:uid="{F335E016-C13B-43D7-9185-066CA6104DF6}"/>
    <cellStyle name="Nota 5 5 5" xfId="10748" xr:uid="{6FC94C40-874D-422A-BFB9-E361AC5D268E}"/>
    <cellStyle name="Nota 5 5 5 2" xfId="10749" xr:uid="{C712C7CB-5669-422E-A5F4-35F9280BE073}"/>
    <cellStyle name="Nota 5 5 5 2 2" xfId="10750" xr:uid="{FC6850F4-7F72-4162-809F-B7E06BE933DD}"/>
    <cellStyle name="Nota 5 5 5 2 2 2" xfId="10751" xr:uid="{9A1B8A1D-75DC-4798-9D49-C513073B9B26}"/>
    <cellStyle name="Nota 5 5 5 2 3" xfId="10752" xr:uid="{9AE4C2F0-45D2-499E-91BA-94310D052409}"/>
    <cellStyle name="Nota 5 5 5 2_Plan1" xfId="10753" xr:uid="{3D27C8E9-A503-4742-8DD6-5CD5FFCCF047}"/>
    <cellStyle name="Nota 5 5 5 3" xfId="10754" xr:uid="{41D27949-2729-41DC-967D-EF00E9391871}"/>
    <cellStyle name="Nota 5 5 5 3 2" xfId="10755" xr:uid="{783AFAFA-C7E2-4641-B7A7-35A98BB5FCEF}"/>
    <cellStyle name="Nota 5 5 5 4" xfId="10756" xr:uid="{1D37311A-9E62-4DB3-AC1E-099399CE5EBE}"/>
    <cellStyle name="Nota 5 5 5_ORÇAMENTO" xfId="10757" xr:uid="{45BD5929-6121-455F-8F0F-9A10044C4CC8}"/>
    <cellStyle name="Nota 5 5 6" xfId="10758" xr:uid="{3092A635-9959-44D5-8DAF-5BAD5EBB0BB7}"/>
    <cellStyle name="Nota 5 5 6 2" xfId="10759" xr:uid="{033BFF44-905D-46A3-8F89-58DCF64024BE}"/>
    <cellStyle name="Nota 5 5 6 2 2" xfId="10760" xr:uid="{AA176C4D-76E1-425E-8638-748CFB03BFE7}"/>
    <cellStyle name="Nota 5 5 6 2 2 2" xfId="10761" xr:uid="{0DFCE3DA-3D63-4CBE-8840-A539EC1E8382}"/>
    <cellStyle name="Nota 5 5 6 2 3" xfId="10762" xr:uid="{EB31550C-7060-4021-82A6-174A37B6B5A1}"/>
    <cellStyle name="Nota 5 5 6 2_Plan1" xfId="10763" xr:uid="{319D3D9A-619A-4224-99D1-3F7DCCB9E940}"/>
    <cellStyle name="Nota 5 5 6 3" xfId="10764" xr:uid="{0EBCADAB-6644-413A-9D41-60C2A7BD1F2E}"/>
    <cellStyle name="Nota 5 5 6 3 2" xfId="10765" xr:uid="{B3A49F8A-371D-4212-AECD-1145057B5992}"/>
    <cellStyle name="Nota 5 5 6 4" xfId="10766" xr:uid="{CE8B441C-DA59-48FB-BF91-592E3FEFD40C}"/>
    <cellStyle name="Nota 5 5 6_ORÇAMENTO" xfId="10767" xr:uid="{5226510F-3764-4D6C-89E3-6397C9F9CF50}"/>
    <cellStyle name="Nota 5 5 7" xfId="10768" xr:uid="{C7C46711-B867-43F8-85A3-6AFF0399D546}"/>
    <cellStyle name="Nota 5 5 7 2" xfId="10769" xr:uid="{3FB78E1F-7339-40D6-A0B4-9E31E627E79F}"/>
    <cellStyle name="Nota 5 5 7 2 2" xfId="10770" xr:uid="{8416A9AE-DBF4-4642-A47B-435CF038791F}"/>
    <cellStyle name="Nota 5 5 7 2 2 2" xfId="10771" xr:uid="{10C25FD1-1FDB-4A8E-9975-7EA947738964}"/>
    <cellStyle name="Nota 5 5 7 2 3" xfId="10772" xr:uid="{7AF19792-C57A-4F66-BF09-B9F1A283CCA9}"/>
    <cellStyle name="Nota 5 5 7 2_Plan1" xfId="10773" xr:uid="{B5792685-AE9C-41C9-8311-83A3C7226E63}"/>
    <cellStyle name="Nota 5 5 7 3" xfId="10774" xr:uid="{83A9224B-4DB0-41AB-A5BC-C9A82EC6FCBB}"/>
    <cellStyle name="Nota 5 5 7 3 2" xfId="10775" xr:uid="{24588CDF-FDC7-4E1B-839C-717654414BC7}"/>
    <cellStyle name="Nota 5 5 7 4" xfId="10776" xr:uid="{FAADD1C8-5BAF-4481-8BD3-3D32F18FCD76}"/>
    <cellStyle name="Nota 5 5 7_ORÇAMENTO" xfId="10777" xr:uid="{8513DB9D-0FEC-4DD7-A27E-AA257DC3646D}"/>
    <cellStyle name="Nota 5 5 8" xfId="10778" xr:uid="{A123C4B0-ADD5-4389-9F77-B19F8B23157D}"/>
    <cellStyle name="Nota 5 5 8 2" xfId="10779" xr:uid="{AC381EE6-70C3-4878-A6E2-F44748D27D94}"/>
    <cellStyle name="Nota 5 5 8 2 2" xfId="10780" xr:uid="{01C75767-3C5A-468C-8DB7-FA7C9236403A}"/>
    <cellStyle name="Nota 5 5 8 2 2 2" xfId="10781" xr:uid="{BF11DED8-B597-4183-9008-319DC176D36B}"/>
    <cellStyle name="Nota 5 5 8 2 3" xfId="10782" xr:uid="{CD39DA5A-99C6-414F-8183-B2CA3CE10F5A}"/>
    <cellStyle name="Nota 5 5 8 2_Plan1" xfId="10783" xr:uid="{0FDD8E19-C485-438D-8CA4-0F85FC0C92FD}"/>
    <cellStyle name="Nota 5 5 8 3" xfId="10784" xr:uid="{6CFC92C9-EACB-43BF-A6DD-22EFB518BE48}"/>
    <cellStyle name="Nota 5 5 8 3 2" xfId="10785" xr:uid="{8DC77803-2168-4132-AA2B-B569C6ACECA6}"/>
    <cellStyle name="Nota 5 5 8 4" xfId="10786" xr:uid="{11745628-1BEE-4F7C-B4A4-25688B7779BA}"/>
    <cellStyle name="Nota 5 5 8_ORÇAMENTO" xfId="10787" xr:uid="{A05677BB-9151-4493-AAD5-EB846CC89186}"/>
    <cellStyle name="Nota 5 5 9" xfId="10788" xr:uid="{9675914B-8B96-4639-9ABB-E7B14736916C}"/>
    <cellStyle name="Nota 5 5 9 2" xfId="10789" xr:uid="{5A0EB4AD-966B-471B-9DA2-A8C196A00DA2}"/>
    <cellStyle name="Nota 5 5 9 2 2" xfId="10790" xr:uid="{71206FA1-7F49-4C12-8E3F-D89E1F68637A}"/>
    <cellStyle name="Nota 5 5 9 2 2 2" xfId="10791" xr:uid="{B5B52E95-3798-4DB8-8D38-A296B63CD549}"/>
    <cellStyle name="Nota 5 5 9 2 3" xfId="10792" xr:uid="{F0B610F9-50E4-45FD-AB41-BE5B6127B7E8}"/>
    <cellStyle name="Nota 5 5 9 2_Plan1" xfId="10793" xr:uid="{17D76AD6-E0E4-43D5-ADF6-83748F665837}"/>
    <cellStyle name="Nota 5 5 9 3" xfId="10794" xr:uid="{384BA355-4E2D-44B7-A648-BA55684F164C}"/>
    <cellStyle name="Nota 5 5 9 3 2" xfId="10795" xr:uid="{823BC038-4AE3-4121-B933-CE2E4A23293F}"/>
    <cellStyle name="Nota 5 5 9 4" xfId="10796" xr:uid="{CF0AA4C0-5E42-490F-A779-B05B991B87FE}"/>
    <cellStyle name="Nota 5 5 9_ORÇAMENTO" xfId="10797" xr:uid="{555562A8-31A7-4AC8-B719-1966049679BF}"/>
    <cellStyle name="Nota 5 5_ORÇAMENTO" xfId="10798" xr:uid="{1C527F72-C68C-413C-958E-69682558BF85}"/>
    <cellStyle name="Nota 5 6" xfId="10799" xr:uid="{EC37C9BE-9443-4FAF-8ECD-E01F10EB3F84}"/>
    <cellStyle name="Nota 5 6 2" xfId="10800" xr:uid="{781480B2-4F17-40E7-B0CE-FAABAEE3940A}"/>
    <cellStyle name="Nota 5 6 2 2" xfId="10801" xr:uid="{59153B90-CF42-4931-A624-E28A51779E99}"/>
    <cellStyle name="Nota 5 6 2 2 2" xfId="10802" xr:uid="{1EC23481-D366-42DF-8378-47B9977EECC6}"/>
    <cellStyle name="Nota 5 6 2 3" xfId="10803" xr:uid="{101A585E-A939-4E58-B3A5-238A4549D100}"/>
    <cellStyle name="Nota 5 6 2_Plan1" xfId="10804" xr:uid="{95B95C9C-9636-4D80-95CE-A2A669B83527}"/>
    <cellStyle name="Nota 5 6 3" xfId="10805" xr:uid="{03CD4249-A953-4583-A1CE-BB2EE62A024B}"/>
    <cellStyle name="Nota 5 6 3 2" xfId="10806" xr:uid="{DB1CA147-0E1D-4FBF-89E3-C0425EBD905A}"/>
    <cellStyle name="Nota 5 6 4" xfId="10807" xr:uid="{B94C7E38-D6F4-40F1-A3AE-6636F2533B5F}"/>
    <cellStyle name="Nota 5 6_ORÇAMENTO" xfId="10808" xr:uid="{E9442A01-DC60-48F0-8F81-F7E73170D3E5}"/>
    <cellStyle name="Nota 5 7" xfId="10809" xr:uid="{DE37A574-EF05-45E8-8512-FB6FDE237D6D}"/>
    <cellStyle name="Nota 5 7 2" xfId="10810" xr:uid="{09A3DB26-0567-49DB-9149-8074088FCEB2}"/>
    <cellStyle name="Nota 5 7 2 2" xfId="10811" xr:uid="{AF8CB29D-04C4-42D6-914E-566C22D557E9}"/>
    <cellStyle name="Nota 5 7 2 2 2" xfId="10812" xr:uid="{7F0A5450-FDED-4EBC-A1DE-609946698D34}"/>
    <cellStyle name="Nota 5 7 2 3" xfId="10813" xr:uid="{EE0EB2F6-53F5-4450-BEE2-FE14EB400393}"/>
    <cellStyle name="Nota 5 7 2_Plan1" xfId="10814" xr:uid="{3B561219-02B2-43E4-A00F-ADE9D9E3765E}"/>
    <cellStyle name="Nota 5 7 3" xfId="10815" xr:uid="{0025540C-763A-49C0-9351-D49A6D0635BA}"/>
    <cellStyle name="Nota 5 7 3 2" xfId="10816" xr:uid="{A2615F7B-FC5F-41A2-95E3-03D2D214F704}"/>
    <cellStyle name="Nota 5 7 4" xfId="10817" xr:uid="{7E6207A9-70AF-42F1-BA22-4D25024385BB}"/>
    <cellStyle name="Nota 5 7_ORÇAMENTO" xfId="10818" xr:uid="{73AB3596-1FFE-417E-B055-C9CEBA3BE796}"/>
    <cellStyle name="Nota 5 8" xfId="10819" xr:uid="{80844A32-B6BA-4E5F-82FE-4BFC8BBA596C}"/>
    <cellStyle name="Nota 5 8 2" xfId="10820" xr:uid="{6F9DF9D7-E8BC-47BB-B861-67355B6258B6}"/>
    <cellStyle name="Nota 5 8 2 2" xfId="10821" xr:uid="{D3AE975D-2626-4835-BED1-FEDF98550758}"/>
    <cellStyle name="Nota 5 8 2 2 2" xfId="10822" xr:uid="{4A8D8299-7F9B-48DE-B7F5-CA3D54031EBC}"/>
    <cellStyle name="Nota 5 8 2 3" xfId="10823" xr:uid="{54E90BE2-9D1A-43B1-B378-7C8DC34B8CE2}"/>
    <cellStyle name="Nota 5 8 2_Plan1" xfId="10824" xr:uid="{C457D101-C68D-4CF8-8C42-5F6C17E00825}"/>
    <cellStyle name="Nota 5 8 3" xfId="10825" xr:uid="{4900E51F-EB5B-4760-BC81-BDC27601F29A}"/>
    <cellStyle name="Nota 5 8 3 2" xfId="10826" xr:uid="{6A186E19-4CA3-48AA-9900-733109AABA78}"/>
    <cellStyle name="Nota 5 8 4" xfId="10827" xr:uid="{AE73453F-B1A8-4410-893D-F9D8251819B3}"/>
    <cellStyle name="Nota 5 8_ORÇAMENTO" xfId="10828" xr:uid="{3E7C05E4-5761-497A-A3D1-D47057BE8053}"/>
    <cellStyle name="Nota 5 9" xfId="10829" xr:uid="{C65E7918-8A17-4CF4-BFC9-11F6734DDDA1}"/>
    <cellStyle name="Nota 5 9 2" xfId="10830" xr:uid="{509F4697-945B-451B-99AB-055F261D311F}"/>
    <cellStyle name="Nota 5 9 2 2" xfId="10831" xr:uid="{57437D20-0A71-4D0A-A2F5-2CBA21834198}"/>
    <cellStyle name="Nota 5 9 2 2 2" xfId="10832" xr:uid="{BBEB6F0E-C4FA-48C3-9F64-4DF77B6FD5F8}"/>
    <cellStyle name="Nota 5 9 2 3" xfId="10833" xr:uid="{5A804F62-D893-43F8-AF9B-AB02F9377EA7}"/>
    <cellStyle name="Nota 5 9 2_Plan1" xfId="10834" xr:uid="{13CCEED5-3237-4A27-923A-6FFB0C73CD48}"/>
    <cellStyle name="Nota 5 9 3" xfId="10835" xr:uid="{C8C5BD27-13C5-4A50-8A28-023F9AFEB24D}"/>
    <cellStyle name="Nota 5 9 3 2" xfId="10836" xr:uid="{5B695900-06BD-4812-996A-4EAC6C09163A}"/>
    <cellStyle name="Nota 5 9 4" xfId="10837" xr:uid="{0C496EC1-E59D-443D-816E-95051FDB666B}"/>
    <cellStyle name="Nota 5 9_ORÇAMENTO" xfId="10838" xr:uid="{7C131B6E-69A8-47A2-8598-B4B1B1508E91}"/>
    <cellStyle name="Nota 5_ORÇAMENTO" xfId="10839" xr:uid="{4EE7E50C-050A-4D47-9673-BD3C2C26931B}"/>
    <cellStyle name="Nota 6" xfId="10840" xr:uid="{5CD20ED1-514A-4AA5-A0E5-529D348F4583}"/>
    <cellStyle name="Nota 6 10" xfId="10841" xr:uid="{5FA39D2C-2266-4783-871B-58021F681814}"/>
    <cellStyle name="Nota 6 10 2" xfId="10842" xr:uid="{ECA92C97-4276-4CC4-992B-4963C45B3A84}"/>
    <cellStyle name="Nota 6 10 3" xfId="10843" xr:uid="{94DFAEF6-96FF-4E3F-9DEE-3F4170F91265}"/>
    <cellStyle name="Nota 6 10_Plan1" xfId="10844" xr:uid="{E1FAA723-2A50-4061-BF9A-7452D5DD28E8}"/>
    <cellStyle name="Nota 6 11" xfId="10845" xr:uid="{F88592A0-8672-4191-B7FD-900F00BCC210}"/>
    <cellStyle name="Nota 6 11 2" xfId="10846" xr:uid="{07EB30CE-139D-4552-8BA1-EE968EAF1A53}"/>
    <cellStyle name="Nota 6 11 2 2" xfId="10847" xr:uid="{C29588BE-CB25-4478-8E52-D9188BDF4F1D}"/>
    <cellStyle name="Nota 6 11 2 3" xfId="10848" xr:uid="{8A81EC07-207D-42CF-B542-43E711E7EBD1}"/>
    <cellStyle name="Nota 6 11 2_Plan1" xfId="10849" xr:uid="{815FA8C9-43C0-4CA7-9C9D-402136A55458}"/>
    <cellStyle name="Nota 6 11 3" xfId="10850" xr:uid="{B2CBD52C-D21A-4FCA-9EBD-FAE3E817C80E}"/>
    <cellStyle name="Nota 6 11 3 2" xfId="10851" xr:uid="{FF8671D2-322C-4492-8EF7-D2BC09F76096}"/>
    <cellStyle name="Nota 6 11 3 3" xfId="10852" xr:uid="{32EBE514-3932-4DF4-8CCD-11717FF425A6}"/>
    <cellStyle name="Nota 6 11 3_Plan1" xfId="10853" xr:uid="{0B9C37A6-D439-4DCE-96F1-AE160DBFD6A8}"/>
    <cellStyle name="Nota 6 11 4" xfId="10854" xr:uid="{109F6C0B-4813-4B30-A16D-03650C77DED5}"/>
    <cellStyle name="Nota 6 11 5" xfId="10855" xr:uid="{5D610533-63E5-4D06-ABA6-7CBC21DA3629}"/>
    <cellStyle name="Nota 6 11_Plan1" xfId="10856" xr:uid="{225E84A3-8B57-4AFA-BB96-AD04058335E5}"/>
    <cellStyle name="Nota 6 12" xfId="10857" xr:uid="{7444D143-3A80-4693-B1B4-C123A67662F6}"/>
    <cellStyle name="Nota 6 12 2" xfId="10858" xr:uid="{F1644D81-1654-4738-811B-86CB5079788D}"/>
    <cellStyle name="Nota 6 12 2 2" xfId="10859" xr:uid="{FC562573-EBDB-4874-A9C5-6A3FE5F12B96}"/>
    <cellStyle name="Nota 6 12 2 3" xfId="10860" xr:uid="{4BEDED13-9035-41D5-9736-DDA5A123F06D}"/>
    <cellStyle name="Nota 6 12 2_Plan1" xfId="10861" xr:uid="{F0DE98FF-426F-4270-BBC6-E319E3E46780}"/>
    <cellStyle name="Nota 6 12 3" xfId="10862" xr:uid="{4D63E0EA-8678-4569-89EE-3D2E471F659C}"/>
    <cellStyle name="Nota 6 12 3 2" xfId="10863" xr:uid="{E4A40F68-3EF1-4B92-A93A-855038E8D1F0}"/>
    <cellStyle name="Nota 6 12 3 3" xfId="10864" xr:uid="{C3D26C94-AF0F-4F83-ADFB-64D9F118808D}"/>
    <cellStyle name="Nota 6 12 3_Plan1" xfId="10865" xr:uid="{7634A46D-9A39-439B-9F94-EB7DDC399C7B}"/>
    <cellStyle name="Nota 6 12 4" xfId="10866" xr:uid="{1E404FE5-8DA5-4C18-B048-44968DADA710}"/>
    <cellStyle name="Nota 6 12 5" xfId="10867" xr:uid="{27AD5C27-0295-4160-80C9-BDE723739432}"/>
    <cellStyle name="Nota 6 12_Plan1" xfId="10868" xr:uid="{908E3B60-CC3D-4588-88F2-99C725CBE6F0}"/>
    <cellStyle name="Nota 6 13" xfId="10869" xr:uid="{A9ECC9A9-6862-413E-AB7F-7DF6C9C6E910}"/>
    <cellStyle name="Nota 6 13 2" xfId="10870" xr:uid="{E79B06A6-0E96-4F1B-8747-067D35170BC3}"/>
    <cellStyle name="Nota 6 13 3" xfId="10871" xr:uid="{DE960CA0-6734-46C8-A841-D0D8D922B52E}"/>
    <cellStyle name="Nota 6 13_Plan1" xfId="10872" xr:uid="{BC58DAD3-F719-49D2-AA29-34167060917B}"/>
    <cellStyle name="Nota 6 14" xfId="10873" xr:uid="{FFED0EBD-43C0-4C1F-B177-295F563EF278}"/>
    <cellStyle name="Nota 6 15" xfId="10874" xr:uid="{5732D435-EEA4-42B0-A115-33C78BA9ED39}"/>
    <cellStyle name="Nota 6 16" xfId="10875" xr:uid="{D327ADB1-B94C-4212-888B-D164573B6790}"/>
    <cellStyle name="Nota 6 17" xfId="10876" xr:uid="{C54B8E67-AC1D-4E75-B206-DC617244C907}"/>
    <cellStyle name="Nota 6 2" xfId="10877" xr:uid="{8035171E-D6E0-4047-A20B-305351A98E44}"/>
    <cellStyle name="Nota 6 2 10" xfId="10878" xr:uid="{D281F62A-6211-4176-9B02-6BCD99CE32D1}"/>
    <cellStyle name="Nota 6 2 10 2" xfId="10879" xr:uid="{BA3D5464-71EA-4012-9E85-06E71F25F685}"/>
    <cellStyle name="Nota 6 2 10 2 2" xfId="10880" xr:uid="{85F402FD-279F-4A33-9254-B0E518094B7B}"/>
    <cellStyle name="Nota 6 2 10 2 2 2" xfId="10881" xr:uid="{9C052FFA-EDA3-484A-B012-249C33D162A6}"/>
    <cellStyle name="Nota 6 2 10 2 3" xfId="10882" xr:uid="{4C2B82CA-A2EC-4CB1-8251-2D96D24E4F92}"/>
    <cellStyle name="Nota 6 2 10 2_Plan1" xfId="10883" xr:uid="{CF7809D7-1052-45C5-AC30-7EC768C02DE7}"/>
    <cellStyle name="Nota 6 2 10 3" xfId="10884" xr:uid="{0C9A0720-31DE-4877-9932-F7B0A9118335}"/>
    <cellStyle name="Nota 6 2 10 3 2" xfId="10885" xr:uid="{64EBE21F-9598-4F83-B0CF-B2134623BA27}"/>
    <cellStyle name="Nota 6 2 10 4" xfId="10886" xr:uid="{AE53A78C-3BD5-4034-B227-4CA922733700}"/>
    <cellStyle name="Nota 6 2 10_ORÇAMENTO" xfId="10887" xr:uid="{409C0147-7753-4917-BC54-C43F20160D9D}"/>
    <cellStyle name="Nota 6 2 11" xfId="10888" xr:uid="{ECFFE41C-8426-4EA5-A434-694A3F047A16}"/>
    <cellStyle name="Nota 6 2 11 2" xfId="10889" xr:uid="{B60C22E2-9937-4237-94CB-37D0C616359E}"/>
    <cellStyle name="Nota 6 2 11 2 2" xfId="10890" xr:uid="{23AADDAB-C26A-499F-B916-D56B93A2A203}"/>
    <cellStyle name="Nota 6 2 11 2 2 2" xfId="10891" xr:uid="{82EE6A82-F70F-43E6-867C-745E1AC662DA}"/>
    <cellStyle name="Nota 6 2 11 2 3" xfId="10892" xr:uid="{F67E5DC8-7693-4827-BAD7-5A63BC8587A3}"/>
    <cellStyle name="Nota 6 2 11 2_Plan1" xfId="10893" xr:uid="{FEEC60CB-4F6E-4CA7-BD85-82E90000E1B0}"/>
    <cellStyle name="Nota 6 2 11 3" xfId="10894" xr:uid="{161463C6-1FA6-4677-88E3-04452F788B17}"/>
    <cellStyle name="Nota 6 2 11 3 2" xfId="10895" xr:uid="{FE709565-3544-427E-A55B-9DC9BCD7C8B7}"/>
    <cellStyle name="Nota 6 2 11 4" xfId="10896" xr:uid="{5202C120-BBC5-4EAA-A80B-B0FF0F77E6DA}"/>
    <cellStyle name="Nota 6 2 11_ORÇAMENTO" xfId="10897" xr:uid="{E86007BA-B0A5-46F1-A0BE-81E92F9A1D57}"/>
    <cellStyle name="Nota 6 2 12" xfId="10898" xr:uid="{492A024E-3404-4076-96DB-08FB49814E11}"/>
    <cellStyle name="Nota 6 2 12 2" xfId="10899" xr:uid="{E845D773-86A4-468B-A44C-2C093EE38DF0}"/>
    <cellStyle name="Nota 6 2 12 2 2" xfId="10900" xr:uid="{90EDAD50-7303-4823-897E-2268F7358CA6}"/>
    <cellStyle name="Nota 6 2 12 2 2 2" xfId="10901" xr:uid="{A2185704-AD94-44B9-894D-51C1DAF6F37C}"/>
    <cellStyle name="Nota 6 2 12 2 3" xfId="10902" xr:uid="{309A072D-8A6F-433E-854E-0DF3F8D5F946}"/>
    <cellStyle name="Nota 6 2 12 2_Plan1" xfId="10903" xr:uid="{69DF6A68-0CC6-4935-98A2-5B66023C2F1C}"/>
    <cellStyle name="Nota 6 2 12 3" xfId="10904" xr:uid="{F9C29478-0D70-4D72-A907-4C9340A3F5CF}"/>
    <cellStyle name="Nota 6 2 12 3 2" xfId="10905" xr:uid="{88700BCB-52E8-4908-9545-292795BE0DFA}"/>
    <cellStyle name="Nota 6 2 12 4" xfId="10906" xr:uid="{03B257B9-E17D-4E8F-BD26-34A104E4A20D}"/>
    <cellStyle name="Nota 6 2 12_ORÇAMENTO" xfId="10907" xr:uid="{40BEE62B-C3C3-4867-AD07-E35F85026384}"/>
    <cellStyle name="Nota 6 2 13" xfId="10908" xr:uid="{9BD4EE3D-5CD1-48E2-ABDA-896EA71ABEA9}"/>
    <cellStyle name="Nota 6 2 13 2" xfId="10909" xr:uid="{FC9B8346-5C53-4BC8-AC1C-2EFDE60373A3}"/>
    <cellStyle name="Nota 6 2 13 2 2" xfId="10910" xr:uid="{12FE0E2B-AD7F-4D81-9D41-77E1DA4AFABD}"/>
    <cellStyle name="Nota 6 2 13 2 2 2" xfId="10911" xr:uid="{045B5530-64FB-4DD1-A542-790E6A6A564B}"/>
    <cellStyle name="Nota 6 2 13 2 3" xfId="10912" xr:uid="{1FA1886F-376E-41EA-A326-EBD250335B04}"/>
    <cellStyle name="Nota 6 2 13 2_Plan1" xfId="10913" xr:uid="{BF9F5125-8988-4493-BE02-D7405E49252D}"/>
    <cellStyle name="Nota 6 2 13 3" xfId="10914" xr:uid="{AABD7649-F537-46B2-9E8F-FD06CC14C72D}"/>
    <cellStyle name="Nota 6 2 13 3 2" xfId="10915" xr:uid="{76D565E0-4C47-48E9-92FC-61AAFA8C9D3A}"/>
    <cellStyle name="Nota 6 2 13 4" xfId="10916" xr:uid="{55513E5D-D8AC-4AD3-88B5-44A5FF12279D}"/>
    <cellStyle name="Nota 6 2 13_ORÇAMENTO" xfId="10917" xr:uid="{5010A16A-BB55-4368-80EF-60D529C4F60A}"/>
    <cellStyle name="Nota 6 2 14" xfId="10918" xr:uid="{FA20AF15-D4AC-4048-80C1-8CCC07280870}"/>
    <cellStyle name="Nota 6 2 14 2" xfId="10919" xr:uid="{2575648E-F7B2-4658-B992-789EEEB0CB7A}"/>
    <cellStyle name="Nota 6 2 14 2 2" xfId="10920" xr:uid="{BB0871C2-1A11-4FD9-977D-2F7FB9AAC3F1}"/>
    <cellStyle name="Nota 6 2 14 2 2 2" xfId="10921" xr:uid="{D3B7C407-4246-4F65-BC31-49ABB11EA1D6}"/>
    <cellStyle name="Nota 6 2 14 2 3" xfId="10922" xr:uid="{08B14A33-E093-4DA5-B6F4-744AC75A341E}"/>
    <cellStyle name="Nota 6 2 14 2_Plan1" xfId="10923" xr:uid="{74638CE9-A274-4533-8138-9DCBEBE1AC37}"/>
    <cellStyle name="Nota 6 2 14 3" xfId="10924" xr:uid="{D3F945F7-FBAE-4C1F-89CD-F5088BDD2827}"/>
    <cellStyle name="Nota 6 2 14 3 2" xfId="10925" xr:uid="{1757661C-AB22-481F-BAAC-07FD303C4FAC}"/>
    <cellStyle name="Nota 6 2 14 4" xfId="10926" xr:uid="{A031F144-BE11-465E-ACC5-EB6E132E2324}"/>
    <cellStyle name="Nota 6 2 14_ORÇAMENTO" xfId="10927" xr:uid="{54711640-306D-4D72-B882-85F7AD9A3A32}"/>
    <cellStyle name="Nota 6 2 15" xfId="10928" xr:uid="{D8CD0626-F42A-4B3E-BF22-C67BA3C41D6D}"/>
    <cellStyle name="Nota 6 2 15 2" xfId="10929" xr:uid="{ECA0BC1E-EB7A-408E-A48C-AFCB82613FE0}"/>
    <cellStyle name="Nota 6 2 15 2 2" xfId="10930" xr:uid="{C502BE9E-8ABD-4DB2-9454-2A2B742693BF}"/>
    <cellStyle name="Nota 6 2 15 2 2 2" xfId="10931" xr:uid="{25033DBA-3D09-405C-8C62-29CA784853CD}"/>
    <cellStyle name="Nota 6 2 15 2 3" xfId="10932" xr:uid="{D872DDBD-6F19-42BB-8713-3E879A87EEB1}"/>
    <cellStyle name="Nota 6 2 15 2_Plan1" xfId="10933" xr:uid="{AC7899F6-223E-47D6-A0BE-D96B3198BC07}"/>
    <cellStyle name="Nota 6 2 15 3" xfId="10934" xr:uid="{8A15656D-22CF-4477-AB3C-69208441B935}"/>
    <cellStyle name="Nota 6 2 15 3 2" xfId="10935" xr:uid="{B483534F-7346-481C-A6CB-3F9A15CC2300}"/>
    <cellStyle name="Nota 6 2 15 4" xfId="10936" xr:uid="{CC17214D-2CF3-4934-8BA5-74A41900684A}"/>
    <cellStyle name="Nota 6 2 15_ORÇAMENTO" xfId="10937" xr:uid="{DF755ACB-7B2A-4306-983B-43F767AD1D28}"/>
    <cellStyle name="Nota 6 2 16" xfId="10938" xr:uid="{B8EC3E7A-6199-48A9-8648-FE8DE8361ED9}"/>
    <cellStyle name="Nota 6 2 16 2" xfId="10939" xr:uid="{D3BB504D-AA3E-4EF2-B399-7725DD5F12E4}"/>
    <cellStyle name="Nota 6 2 16 2 2" xfId="10940" xr:uid="{4FDF41DA-1C1D-4789-AA61-C5023228D1C8}"/>
    <cellStyle name="Nota 6 2 16 2 2 2" xfId="10941" xr:uid="{3EE03E1F-26B0-4B40-A391-0D7F1505BDEC}"/>
    <cellStyle name="Nota 6 2 16 2 3" xfId="10942" xr:uid="{EBA84E40-C140-4E98-879F-8D2EC05B50E1}"/>
    <cellStyle name="Nota 6 2 16 2_Plan1" xfId="10943" xr:uid="{73739F4D-3F18-45AA-8A21-5CA2F93D6EC0}"/>
    <cellStyle name="Nota 6 2 16 3" xfId="10944" xr:uid="{30A4BFBE-6C97-4AAA-9BDA-AD72DAC176BB}"/>
    <cellStyle name="Nota 6 2 16 3 2" xfId="10945" xr:uid="{137C1CAE-253D-4A48-9919-114A08062DBA}"/>
    <cellStyle name="Nota 6 2 16 4" xfId="10946" xr:uid="{0FF27236-1846-46F6-B072-C00A65229C72}"/>
    <cellStyle name="Nota 6 2 16_ORÇAMENTO" xfId="10947" xr:uid="{743E7D85-BC0C-46D2-B963-922309E73615}"/>
    <cellStyle name="Nota 6 2 17" xfId="10948" xr:uid="{F5BC628A-AB8E-42A1-B5D3-0F00AC010915}"/>
    <cellStyle name="Nota 6 2 17 2" xfId="10949" xr:uid="{09B62138-D19D-444D-8183-AE491A8CC8F3}"/>
    <cellStyle name="Nota 6 2 17 2 2" xfId="10950" xr:uid="{E1598D13-2352-4527-B2D5-E47518116E02}"/>
    <cellStyle name="Nota 6 2 17 2 2 2" xfId="10951" xr:uid="{3B34441C-6608-4B12-9042-6AC8982CB66F}"/>
    <cellStyle name="Nota 6 2 17 2 3" xfId="10952" xr:uid="{ADF7DF96-B0E6-4D8C-AD3F-3C1AE9CC2459}"/>
    <cellStyle name="Nota 6 2 17 2_Plan1" xfId="10953" xr:uid="{D6EA79DD-CAE8-49FC-AF27-7E6A5699C645}"/>
    <cellStyle name="Nota 6 2 17 3" xfId="10954" xr:uid="{82EC2F35-69FA-42EE-85EB-07FFBB9C173A}"/>
    <cellStyle name="Nota 6 2 17 3 2" xfId="10955" xr:uid="{2590546F-9247-4C24-AF0B-B56D94555A41}"/>
    <cellStyle name="Nota 6 2 17 4" xfId="10956" xr:uid="{8BA7D4A3-4C21-4140-B6E9-599588B83634}"/>
    <cellStyle name="Nota 6 2 17_ORÇAMENTO" xfId="10957" xr:uid="{8BAF8A23-5F22-452B-BA71-B40565F7E16A}"/>
    <cellStyle name="Nota 6 2 18" xfId="10958" xr:uid="{2A9684D3-7AC6-45BB-BCBE-438D0FA12BCE}"/>
    <cellStyle name="Nota 6 2 18 2" xfId="10959" xr:uid="{D84A7595-882B-4711-A76D-AF2AF18ED35F}"/>
    <cellStyle name="Nota 6 2 18 2 2" xfId="10960" xr:uid="{C1DC1DCB-EE18-4A85-99CD-0C4B7D7E53CD}"/>
    <cellStyle name="Nota 6 2 18 3" xfId="10961" xr:uid="{781BF2D1-E4CF-4D16-B46B-BDCE71E0818C}"/>
    <cellStyle name="Nota 6 2 18_Plan1" xfId="10962" xr:uid="{1144ACFD-3D5D-42D1-8EC4-AA080C21F6C4}"/>
    <cellStyle name="Nota 6 2 19" xfId="10963" xr:uid="{E4A0F936-1BDF-4119-BFAB-D94FFCEB4375}"/>
    <cellStyle name="Nota 6 2 19 2" xfId="10964" xr:uid="{A5A1852B-F578-473F-AF26-989B5DF35B6D}"/>
    <cellStyle name="Nota 6 2 2" xfId="10965" xr:uid="{7DE1BA30-ADAB-4DBE-8609-8F22C90D6030}"/>
    <cellStyle name="Nota 6 2 2 2" xfId="10966" xr:uid="{CE4097C6-A41C-4E2C-9C3F-8D025F5AB77D}"/>
    <cellStyle name="Nota 6 2 2 2 2" xfId="10967" xr:uid="{F582BA47-A406-43FE-B07E-424ADB9D6236}"/>
    <cellStyle name="Nota 6 2 2 2 2 2" xfId="10968" xr:uid="{54B3C677-5942-4E8F-9094-FD61B295AD8A}"/>
    <cellStyle name="Nota 6 2 2 2 3" xfId="10969" xr:uid="{F4C2AEC6-1BF0-4CDB-8E65-5A0F902EFA70}"/>
    <cellStyle name="Nota 6 2 2 2_Plan1" xfId="10970" xr:uid="{AF8AD962-61BA-403F-B3CB-BB07FF033ED5}"/>
    <cellStyle name="Nota 6 2 2 3" xfId="10971" xr:uid="{3C6FC33F-7E24-4021-AEAA-505E188D5861}"/>
    <cellStyle name="Nota 6 2 2 3 2" xfId="10972" xr:uid="{06A67EA3-3BCE-40B9-A2D7-65355976DB49}"/>
    <cellStyle name="Nota 6 2 2 4" xfId="10973" xr:uid="{41308C19-8A65-4835-9C60-7EE66DFE9030}"/>
    <cellStyle name="Nota 6 2 2_ORÇAMENTO" xfId="10974" xr:uid="{904AFBF6-BD49-404F-8792-0A6332968503}"/>
    <cellStyle name="Nota 6 2 20" xfId="10975" xr:uid="{3ECE919F-4189-43CF-8B43-A020C152EEF8}"/>
    <cellStyle name="Nota 6 2 3" xfId="10976" xr:uid="{22EB8E9A-D4F3-4AAB-9045-B4546E6E4948}"/>
    <cellStyle name="Nota 6 2 3 2" xfId="10977" xr:uid="{D3E7B584-641F-43B7-AAAE-81C41DEC4052}"/>
    <cellStyle name="Nota 6 2 3 2 2" xfId="10978" xr:uid="{E696E988-EEAC-4950-AABA-4F20B7C01DBB}"/>
    <cellStyle name="Nota 6 2 3 2 2 2" xfId="10979" xr:uid="{0111BA68-0504-4C5F-809A-3594D757C632}"/>
    <cellStyle name="Nota 6 2 3 2 3" xfId="10980" xr:uid="{C4503F02-26DD-4329-AB6F-2321DD772B3B}"/>
    <cellStyle name="Nota 6 2 3 2_Plan1" xfId="10981" xr:uid="{E2B99E32-5771-442A-B292-655B8F624C01}"/>
    <cellStyle name="Nota 6 2 3 3" xfId="10982" xr:uid="{701B879E-29D3-4D90-A755-76B995465A93}"/>
    <cellStyle name="Nota 6 2 3 3 2" xfId="10983" xr:uid="{7493352B-12DF-4FCE-8B0B-DF8DB616E770}"/>
    <cellStyle name="Nota 6 2 3 4" xfId="10984" xr:uid="{81D4477E-B083-4743-AE57-58D42A35EEB5}"/>
    <cellStyle name="Nota 6 2 3_ORÇAMENTO" xfId="10985" xr:uid="{B6E884B3-A644-422E-B13C-3561FDC8F0B7}"/>
    <cellStyle name="Nota 6 2 4" xfId="10986" xr:uid="{65CA47A3-DE51-4932-BFBC-89FFF1ECF162}"/>
    <cellStyle name="Nota 6 2 4 2" xfId="10987" xr:uid="{25B81D27-381C-4351-A484-6FD4BF378B08}"/>
    <cellStyle name="Nota 6 2 4 2 2" xfId="10988" xr:uid="{737BAA87-436A-47CF-BABE-12DC13E50A82}"/>
    <cellStyle name="Nota 6 2 4 2 2 2" xfId="10989" xr:uid="{EA5F4DA1-E58A-4D89-B375-E48792FB094A}"/>
    <cellStyle name="Nota 6 2 4 2 3" xfId="10990" xr:uid="{501A7907-38C8-4FCA-BA92-0E2B9A6E264F}"/>
    <cellStyle name="Nota 6 2 4 2_Plan1" xfId="10991" xr:uid="{0C1D6E49-5157-4F1F-BA38-39A52BF510B7}"/>
    <cellStyle name="Nota 6 2 4 3" xfId="10992" xr:uid="{AD7A67A7-CBBF-499B-AD2C-CA5EC3003D05}"/>
    <cellStyle name="Nota 6 2 4 3 2" xfId="10993" xr:uid="{739A4AA4-5D2C-4FF9-AA9D-BFF19993C5BA}"/>
    <cellStyle name="Nota 6 2 4 4" xfId="10994" xr:uid="{7089DCF0-2C3B-42BD-ABB4-C7A0FF3F6F6F}"/>
    <cellStyle name="Nota 6 2 4_ORÇAMENTO" xfId="10995" xr:uid="{CAE90E76-21D3-47F2-A744-1FBDDFEF029A}"/>
    <cellStyle name="Nota 6 2 5" xfId="10996" xr:uid="{267E35EE-2562-4076-BD33-B59B325D8402}"/>
    <cellStyle name="Nota 6 2 5 2" xfId="10997" xr:uid="{41A43865-7AC5-4DF1-9CDF-0BC51906F8D2}"/>
    <cellStyle name="Nota 6 2 5 2 2" xfId="10998" xr:uid="{2F88DBCA-3CF3-49F3-91E7-27EA867ED8F9}"/>
    <cellStyle name="Nota 6 2 5 2 2 2" xfId="10999" xr:uid="{24233B74-4FF3-456C-9884-25B9FFBB9A69}"/>
    <cellStyle name="Nota 6 2 5 2 3" xfId="11000" xr:uid="{AC1F9BD0-11C9-423E-828B-D9FE6589BD4E}"/>
    <cellStyle name="Nota 6 2 5 2_Plan1" xfId="11001" xr:uid="{F3EAD5E9-B513-443C-9C43-42DD316FBE20}"/>
    <cellStyle name="Nota 6 2 5 3" xfId="11002" xr:uid="{3D40DDCE-DBBC-4006-A161-0F94EF9CA69D}"/>
    <cellStyle name="Nota 6 2 5 3 2" xfId="11003" xr:uid="{4B58A9AD-5E04-4BF5-B901-6B67112351D1}"/>
    <cellStyle name="Nota 6 2 5 4" xfId="11004" xr:uid="{81DC483C-B96D-494B-9087-E53CDFB28521}"/>
    <cellStyle name="Nota 6 2 5_ORÇAMENTO" xfId="11005" xr:uid="{E64193CA-3EC7-4124-A7D7-975426C0058F}"/>
    <cellStyle name="Nota 6 2 6" xfId="11006" xr:uid="{7DB189F8-E8AC-4669-8F79-E3CB951454AE}"/>
    <cellStyle name="Nota 6 2 6 2" xfId="11007" xr:uid="{5B8353E4-BBCD-47AF-8F1D-487AD365A5F7}"/>
    <cellStyle name="Nota 6 2 6 2 2" xfId="11008" xr:uid="{AF0A2581-2826-44AF-86A0-6CACDA27F428}"/>
    <cellStyle name="Nota 6 2 6 2 2 2" xfId="11009" xr:uid="{E46866DE-B077-41C9-B620-98B60830E587}"/>
    <cellStyle name="Nota 6 2 6 2 3" xfId="11010" xr:uid="{9F093171-E5AA-4CD0-AC88-2C56A0DA5385}"/>
    <cellStyle name="Nota 6 2 6 2_Plan1" xfId="11011" xr:uid="{D78EC3C4-1B93-4E90-900B-5B24E175D4CA}"/>
    <cellStyle name="Nota 6 2 6 3" xfId="11012" xr:uid="{F058812A-0DFD-4BD2-A5ED-2CCFA26593A3}"/>
    <cellStyle name="Nota 6 2 6 3 2" xfId="11013" xr:uid="{5CD13C69-0D17-4317-ADCB-3B177E19BAFC}"/>
    <cellStyle name="Nota 6 2 6 4" xfId="11014" xr:uid="{E455969A-98A6-45B8-8535-B25DB80FC660}"/>
    <cellStyle name="Nota 6 2 6_ORÇAMENTO" xfId="11015" xr:uid="{862BB15E-5C76-4422-BA05-391A6C3B0CF2}"/>
    <cellStyle name="Nota 6 2 7" xfId="11016" xr:uid="{0660519A-1AF4-47CB-9932-E504CEDDF853}"/>
    <cellStyle name="Nota 6 2 7 2" xfId="11017" xr:uid="{D8A35F74-C4C2-466C-890A-9AF138F03A2E}"/>
    <cellStyle name="Nota 6 2 7 2 2" xfId="11018" xr:uid="{85D6A409-F80B-4A8C-AD08-1BB098B78B9A}"/>
    <cellStyle name="Nota 6 2 7 2 2 2" xfId="11019" xr:uid="{5B78E11B-2296-4745-9C8C-12DF8315A692}"/>
    <cellStyle name="Nota 6 2 7 2 3" xfId="11020" xr:uid="{C93C84FB-1543-42A7-9141-A307D5FBE4AA}"/>
    <cellStyle name="Nota 6 2 7 2_Plan1" xfId="11021" xr:uid="{71099632-0260-4683-A04B-1533B54EF153}"/>
    <cellStyle name="Nota 6 2 7 3" xfId="11022" xr:uid="{937833B2-C0F1-4DBF-8198-E2816AD5CCEA}"/>
    <cellStyle name="Nota 6 2 7 3 2" xfId="11023" xr:uid="{D7F772EB-0ECA-4A4D-AD86-8C26E8B0F013}"/>
    <cellStyle name="Nota 6 2 7 4" xfId="11024" xr:uid="{EB2DDFC8-F727-4FFD-9C67-5B587AE5540C}"/>
    <cellStyle name="Nota 6 2 7_ORÇAMENTO" xfId="11025" xr:uid="{C152727D-7B86-4C09-9FA8-47DCCE4BB5FF}"/>
    <cellStyle name="Nota 6 2 8" xfId="11026" xr:uid="{D746B335-741C-4F54-A8AB-F66CB5EEDF9E}"/>
    <cellStyle name="Nota 6 2 8 2" xfId="11027" xr:uid="{60FA7B2A-CA92-4D9E-80A2-4D0F6A1E95D0}"/>
    <cellStyle name="Nota 6 2 8 2 2" xfId="11028" xr:uid="{B52F1F29-6F45-4829-B477-F83C7876B834}"/>
    <cellStyle name="Nota 6 2 8 2 2 2" xfId="11029" xr:uid="{28DC96E3-05E7-45F6-A910-8F8D9DCA950A}"/>
    <cellStyle name="Nota 6 2 8 2 3" xfId="11030" xr:uid="{FF9E8F69-28DF-4AFB-96D1-1AE65606A7B0}"/>
    <cellStyle name="Nota 6 2 8 2_Plan1" xfId="11031" xr:uid="{963FD407-C58A-4ECD-BBED-0377D5094EAB}"/>
    <cellStyle name="Nota 6 2 8 3" xfId="11032" xr:uid="{FE46C912-F927-46B2-86C6-1B97AE210713}"/>
    <cellStyle name="Nota 6 2 8 3 2" xfId="11033" xr:uid="{94DEF378-452D-4161-8C5D-69109D9D8879}"/>
    <cellStyle name="Nota 6 2 8 4" xfId="11034" xr:uid="{336F6BE4-E5C6-4360-AA88-7A83735B061B}"/>
    <cellStyle name="Nota 6 2 8_ORÇAMENTO" xfId="11035" xr:uid="{AE3264DA-7E98-4822-A8AA-DB1365FE3109}"/>
    <cellStyle name="Nota 6 2 9" xfId="11036" xr:uid="{3522C1FC-9506-44D1-822B-847A336AD667}"/>
    <cellStyle name="Nota 6 2 9 2" xfId="11037" xr:uid="{A5412D99-F3A3-4664-BD00-7ADE4DD98D76}"/>
    <cellStyle name="Nota 6 2 9 2 2" xfId="11038" xr:uid="{30C6D6BE-63E0-4582-943C-1908AE051DA1}"/>
    <cellStyle name="Nota 6 2 9 2 2 2" xfId="11039" xr:uid="{168A513D-1431-4FFA-99F8-3262B0F1FF2A}"/>
    <cellStyle name="Nota 6 2 9 2 3" xfId="11040" xr:uid="{C834C5EA-8F75-4738-BA2D-D0518A8872B9}"/>
    <cellStyle name="Nota 6 2 9 2_Plan1" xfId="11041" xr:uid="{CD9F174E-4BD5-48B6-B501-CA404F44E708}"/>
    <cellStyle name="Nota 6 2 9 3" xfId="11042" xr:uid="{F3A43151-881B-43B8-B978-010DA61A74CD}"/>
    <cellStyle name="Nota 6 2 9 3 2" xfId="11043" xr:uid="{5F74C864-EEF5-413E-B428-0387B0C1DA9C}"/>
    <cellStyle name="Nota 6 2 9 4" xfId="11044" xr:uid="{F5453039-CAB5-4A26-9DBA-B2B676E13B53}"/>
    <cellStyle name="Nota 6 2 9_ORÇAMENTO" xfId="11045" xr:uid="{D5C0E5B1-9853-4721-8E65-08DAC5DB09AB}"/>
    <cellStyle name="Nota 6 2_ORÇAMENTO" xfId="11046" xr:uid="{4955ED23-7D88-42CC-8F48-F3E241DC4022}"/>
    <cellStyle name="Nota 6 3" xfId="11047" xr:uid="{47DCB2B7-BFFB-4CDF-A3EF-4B46FDB4666F}"/>
    <cellStyle name="Nota 6 3 2" xfId="11048" xr:uid="{2E33130D-58EA-4FF6-BE74-50141B90E2AE}"/>
    <cellStyle name="Nota 6 3 2 2" xfId="11049" xr:uid="{E3F11A61-6134-4B93-9BD7-822D2B124CC2}"/>
    <cellStyle name="Nota 6 3 3" xfId="11050" xr:uid="{F99C7C9C-C84C-4EB3-BE21-39E0470BD8A7}"/>
    <cellStyle name="Nota 6 3_Plan1" xfId="11051" xr:uid="{4962CB6B-FB58-47D5-A2C5-570B3FE7B6BF}"/>
    <cellStyle name="Nota 6 4" xfId="11052" xr:uid="{AE617742-62E2-4894-AD00-32D1BAC79165}"/>
    <cellStyle name="Nota 6 4 2" xfId="11053" xr:uid="{25A863F6-FC12-46C2-92C3-F2393F9BDA7D}"/>
    <cellStyle name="Nota 6 4 2 2" xfId="11054" xr:uid="{CEB24678-7F1F-4475-AD9D-DA37FE0A9A53}"/>
    <cellStyle name="Nota 6 4 2_Plan1" xfId="11055" xr:uid="{18AE8B4E-0984-4E95-AFD8-65CC65931C4A}"/>
    <cellStyle name="Nota 6 4 3" xfId="11056" xr:uid="{5BEBBBE6-23EC-46E5-A3D5-F91F83AF5B15}"/>
    <cellStyle name="Nota 6 4 4" xfId="11057" xr:uid="{557B6DF6-70CE-483B-B1E7-C9B81B59C686}"/>
    <cellStyle name="Nota 6 4 4 2" xfId="11058" xr:uid="{6E4758B9-BDE7-4E24-B603-CA1A9109C16F}"/>
    <cellStyle name="Nota 6 4 4_Plan1" xfId="11059" xr:uid="{8428B9F3-50F3-439C-B8A0-0FCBA78403C7}"/>
    <cellStyle name="Nota 6 4 5" xfId="11060" xr:uid="{776E8628-85F5-47DB-8E17-2A6B3FCF0F1E}"/>
    <cellStyle name="Nota 6 4 6" xfId="11061" xr:uid="{C636CDCB-8E04-4257-BFDF-4716DD7B8EB3}"/>
    <cellStyle name="Nota 6 4 7" xfId="11062" xr:uid="{7B5AB312-285E-433E-9A1C-AD7E04013549}"/>
    <cellStyle name="Nota 6 4_Plan1" xfId="11063" xr:uid="{4F855463-12DA-4E72-99D5-56892F429940}"/>
    <cellStyle name="Nota 6 5" xfId="11064" xr:uid="{0661AB97-803F-46F5-83D3-86D1A2327F5B}"/>
    <cellStyle name="Nota 6 5 2" xfId="11065" xr:uid="{F490E548-1350-4C5E-B040-200E4D445566}"/>
    <cellStyle name="Nota 6 5 3" xfId="11066" xr:uid="{39B305A6-46FB-451C-9736-ED0ECF4C91BF}"/>
    <cellStyle name="Nota 6 5 4" xfId="11067" xr:uid="{7F013124-406A-4162-BA82-ECEA95E616C6}"/>
    <cellStyle name="Nota 6 5 4 2" xfId="11068" xr:uid="{A2ADF832-2615-405D-AA8F-E2D4E3FC60F1}"/>
    <cellStyle name="Nota 6 5 4_Plan1" xfId="11069" xr:uid="{6269CD6A-4554-4EE4-8F18-E1928148055D}"/>
    <cellStyle name="Nota 6 5 5" xfId="11070" xr:uid="{D89FFFDD-5392-41ED-9408-801D4A315F75}"/>
    <cellStyle name="Nota 6 5 6" xfId="11071" xr:uid="{01E5EC7B-D211-428D-99EE-64946BF28AC2}"/>
    <cellStyle name="Nota 6 5 7" xfId="11072" xr:uid="{D34DC304-673C-4CDB-8CFD-7DB266CA4B4E}"/>
    <cellStyle name="Nota 6 5_Plan1" xfId="11073" xr:uid="{D73D129B-7561-46BE-B86E-6D0D960D3BEF}"/>
    <cellStyle name="Nota 6 6" xfId="11074" xr:uid="{79FD7748-8917-408B-84EF-155C5608117F}"/>
    <cellStyle name="Nota 6 6 2" xfId="11075" xr:uid="{B266045D-96E7-4097-B0FC-86976DF9A05A}"/>
    <cellStyle name="Nota 6 6 3" xfId="11076" xr:uid="{DEB83964-E24B-4899-943C-9576F07CD0EC}"/>
    <cellStyle name="Nota 6 6 4" xfId="11077" xr:uid="{B8F5565D-CBBA-46C5-B26E-F947F10AE746}"/>
    <cellStyle name="Nota 6 6 4 2" xfId="11078" xr:uid="{0A1E0DBB-CE6E-4899-A0C7-878533B93942}"/>
    <cellStyle name="Nota 6 6 4_Plan1" xfId="11079" xr:uid="{56DBEB98-D8A8-415F-B0D1-5FCF1D903178}"/>
    <cellStyle name="Nota 6 6 5" xfId="11080" xr:uid="{A82D88E3-3AD3-4FCD-A9C0-176436961B66}"/>
    <cellStyle name="Nota 6 6 6" xfId="11081" xr:uid="{C5E8F3EF-BDBA-4C65-AAB7-925F7D475C9A}"/>
    <cellStyle name="Nota 6 6 7" xfId="11082" xr:uid="{5893E351-9D82-4A20-B174-0EB0F7EEE0F1}"/>
    <cellStyle name="Nota 6 6_Plan1" xfId="11083" xr:uid="{A0BC52CE-3B6D-499A-8032-376AAD7CE1A9}"/>
    <cellStyle name="Nota 6 7" xfId="11084" xr:uid="{03E5BAEC-180C-4135-A39E-92072B0013E6}"/>
    <cellStyle name="Nota 6 7 2" xfId="11085" xr:uid="{2B48CAD8-B3EF-498D-BE0C-7CC28D6197DE}"/>
    <cellStyle name="Nota 6 7 3" xfId="11086" xr:uid="{4F192DC6-95FC-44B4-99B2-370D6676B3A2}"/>
    <cellStyle name="Nota 6 7 4" xfId="11087" xr:uid="{E4A8AC9C-63EF-4838-A5F9-9A6855AAD363}"/>
    <cellStyle name="Nota 6 7 4 2" xfId="11088" xr:uid="{046022BE-07E8-4300-9DF2-EA39D50DD4FC}"/>
    <cellStyle name="Nota 6 7 4_Plan1" xfId="11089" xr:uid="{E9A6FB0E-337A-4DB7-A712-F654C3421225}"/>
    <cellStyle name="Nota 6 7 5" xfId="11090" xr:uid="{6B655BB2-FF84-44ED-A6C2-3009CD78758F}"/>
    <cellStyle name="Nota 6 7 6" xfId="11091" xr:uid="{0DB98BB8-8CCE-4048-951A-2D7122A4AC5E}"/>
    <cellStyle name="Nota 6 7 7" xfId="11092" xr:uid="{A15FAD31-34E7-486B-90B2-1D61C791C8FF}"/>
    <cellStyle name="Nota 6 7_Plan1" xfId="11093" xr:uid="{BF2A6DB2-1F1C-4487-8831-D179CF301BE1}"/>
    <cellStyle name="Nota 6 8" xfId="11094" xr:uid="{C4581F5C-C007-4CE7-9877-1DA3D1B9113D}"/>
    <cellStyle name="Nota 6 8 2" xfId="11095" xr:uid="{692AC176-4918-4692-9C44-C6DA7190C22C}"/>
    <cellStyle name="Nota 6 8 3" xfId="11096" xr:uid="{0C672852-9368-41F2-BA86-19D4E77E34E5}"/>
    <cellStyle name="Nota 6 8_Plan1" xfId="11097" xr:uid="{3641A269-687D-4024-BF1C-9B7D1D557456}"/>
    <cellStyle name="Nota 6 9" xfId="11098" xr:uid="{47C934BF-4583-4B70-AD5B-EC4DC9C0A45C}"/>
    <cellStyle name="Nota 6 9 2" xfId="11099" xr:uid="{11F49D35-1825-43F8-8FD9-836426368E61}"/>
    <cellStyle name="Nota 6 9 3" xfId="11100" xr:uid="{D4D05E98-3F7F-4BE0-A6A4-C145486EA0D9}"/>
    <cellStyle name="Nota 6 9_Plan1" xfId="11101" xr:uid="{AAF0AEAD-3319-4DE8-AF23-3F068A1BD285}"/>
    <cellStyle name="Nota 6_Plan1" xfId="11102" xr:uid="{26650411-EFD8-4397-A6FE-379FF02F6179}"/>
    <cellStyle name="Nota 7" xfId="11103" xr:uid="{64EFA960-52CA-4867-868E-86C70AF3B98E}"/>
    <cellStyle name="Nota 7 10" xfId="11104" xr:uid="{004FC1A5-197B-467A-A847-8A17731D7AB2}"/>
    <cellStyle name="Nota 7 11" xfId="11105" xr:uid="{E1F6AC07-E51D-43BB-9D37-942D646A6EA9}"/>
    <cellStyle name="Nota 7 12" xfId="11106" xr:uid="{E8B77EC8-B83E-469F-8661-9A389A92A137}"/>
    <cellStyle name="Nota 7 13" xfId="11107" xr:uid="{A0AA363B-20B3-4321-9EAD-385C007C6E86}"/>
    <cellStyle name="Nota 7 14" xfId="11108" xr:uid="{F60E3E46-36B4-4822-BEFC-652EE4FA170C}"/>
    <cellStyle name="Nota 7 15" xfId="11109" xr:uid="{2927BDE5-A616-4920-BE50-AF91C4C0B9BB}"/>
    <cellStyle name="Nota 7 2" xfId="11110" xr:uid="{17FB44B8-E7AB-4C33-BFCD-BE224DEA2099}"/>
    <cellStyle name="Nota 7 2 2" xfId="11111" xr:uid="{A65E3206-F4EF-4FDB-86C5-771DF1A5B576}"/>
    <cellStyle name="Nota 7 2 3" xfId="11112" xr:uid="{D92906D8-94A7-4F15-8F96-47FC1EF09005}"/>
    <cellStyle name="Nota 7 2 4" xfId="11113" xr:uid="{6CF7A065-525B-4872-B8CC-CEC81255D2F3}"/>
    <cellStyle name="Nota 7 2 4 2" xfId="11114" xr:uid="{F7294C53-4264-4649-BA51-E2B5188A891E}"/>
    <cellStyle name="Nota 7 2 4_Plan1" xfId="11115" xr:uid="{1AE8BA7C-BADD-41AD-82FC-A6A2B732AC4B}"/>
    <cellStyle name="Nota 7 2 5" xfId="11116" xr:uid="{B05D6F1B-D518-48BC-94C8-2C530B67D61C}"/>
    <cellStyle name="Nota 7 2 6" xfId="11117" xr:uid="{EC9290F0-A1D0-4588-A338-5654B144DF9B}"/>
    <cellStyle name="Nota 7 2 7" xfId="11118" xr:uid="{D253CEFF-2DAE-47DC-B02B-EBC5199C5086}"/>
    <cellStyle name="Nota 7 2_Plan1" xfId="11119" xr:uid="{D49E61E8-4186-41AA-B836-4107652F125C}"/>
    <cellStyle name="Nota 7 3" xfId="11120" xr:uid="{A7FA9E42-6EB2-45BA-9BB3-1BAE3FACCE4B}"/>
    <cellStyle name="Nota 7 3 2" xfId="11121" xr:uid="{707F6378-8768-4208-854D-D6217BC92482}"/>
    <cellStyle name="Nota 7 3 3" xfId="11122" xr:uid="{F3845BEA-69D9-47C5-B936-2D34D1EFD895}"/>
    <cellStyle name="Nota 7 3 4" xfId="11123" xr:uid="{E8280E30-0660-4173-9CDC-923F12239142}"/>
    <cellStyle name="Nota 7 3 4 2" xfId="11124" xr:uid="{D185DEED-B6C6-40AF-89E8-615A2571AFDB}"/>
    <cellStyle name="Nota 7 3 4_Plan1" xfId="11125" xr:uid="{036740E3-8FDE-4673-8AD6-FE332899B07C}"/>
    <cellStyle name="Nota 7 3 5" xfId="11126" xr:uid="{17B7BE78-E574-457C-B77D-315C7C293CDF}"/>
    <cellStyle name="Nota 7 3 6" xfId="11127" xr:uid="{D4D823F7-BE9E-4BF1-8299-D4B27E332F45}"/>
    <cellStyle name="Nota 7 3 7" xfId="11128" xr:uid="{02D8F798-327C-451B-A7A3-E19A311D2E64}"/>
    <cellStyle name="Nota 7 3_Plan1" xfId="11129" xr:uid="{35BE5256-094F-4679-8B7C-E1CC0A12A497}"/>
    <cellStyle name="Nota 7 4" xfId="11130" xr:uid="{86AB9B57-8950-4520-A469-B86B6984895D}"/>
    <cellStyle name="Nota 7 4 2" xfId="11131" xr:uid="{938F5D85-FBB0-4E0A-A2EB-BD0424467AFB}"/>
    <cellStyle name="Nota 7 4 3" xfId="11132" xr:uid="{EFB2EB57-D56D-4BB6-96AB-7420D5B3B743}"/>
    <cellStyle name="Nota 7 4 4" xfId="11133" xr:uid="{5987ED47-EEAB-43A4-938A-8E0B4ADB11E6}"/>
    <cellStyle name="Nota 7 4 4 2" xfId="11134" xr:uid="{E5F53478-F807-4555-8E81-432B4D0926CE}"/>
    <cellStyle name="Nota 7 4 4_Plan1" xfId="11135" xr:uid="{A8123B75-1542-42D2-9177-30EBE7857329}"/>
    <cellStyle name="Nota 7 4 5" xfId="11136" xr:uid="{B7B6F87A-9FB8-444C-AAA9-FEA8A4F65E2B}"/>
    <cellStyle name="Nota 7 4 6" xfId="11137" xr:uid="{E2D15991-9128-4532-9BB1-528C534D5042}"/>
    <cellStyle name="Nota 7 4 7" xfId="11138" xr:uid="{00990F0A-5A14-49E2-8037-8D037E17C86A}"/>
    <cellStyle name="Nota 7 4_Plan1" xfId="11139" xr:uid="{A7B403A3-6F08-4BF0-A664-DAA1E2B9B699}"/>
    <cellStyle name="Nota 7 5" xfId="11140" xr:uid="{F0808215-C8EF-4CFE-9F4D-334D9E48F36B}"/>
    <cellStyle name="Nota 7 5 2" xfId="11141" xr:uid="{7C53F666-8DEA-4ED7-8C23-237D808F1259}"/>
    <cellStyle name="Nota 7 5 3" xfId="11142" xr:uid="{DB877414-79CA-4B20-9029-897E47C9F3C3}"/>
    <cellStyle name="Nota 7 5 4" xfId="11143" xr:uid="{3AD64FBD-278B-4A62-9784-E484A41D137F}"/>
    <cellStyle name="Nota 7 5_Plan1" xfId="11144" xr:uid="{87374510-334E-4250-8BBB-3AC2B22BE944}"/>
    <cellStyle name="Nota 7 6" xfId="11145" xr:uid="{F4D5CE51-C1B0-4541-82FA-3593AC8453B3}"/>
    <cellStyle name="Nota 7 6 2" xfId="11146" xr:uid="{9B34EC0F-BABC-45F2-B126-1EE4D65C8662}"/>
    <cellStyle name="Nota 7 6 2 2" xfId="11147" xr:uid="{008B2288-7552-49F7-B62B-41841B85AFEF}"/>
    <cellStyle name="Nota 7 6 2 3" xfId="11148" xr:uid="{2BCA0730-5DC5-4B64-B0A2-A0A00CA17181}"/>
    <cellStyle name="Nota 7 6 2_Plan1" xfId="11149" xr:uid="{C92AE701-D97D-4379-A261-68FF0E7B0E38}"/>
    <cellStyle name="Nota 7 6 3" xfId="11150" xr:uid="{7E652198-ADA8-4915-AC85-E37976EC3BDA}"/>
    <cellStyle name="Nota 7 6 3 2" xfId="11151" xr:uid="{189B28F6-C11E-4D67-A67C-FBE275485746}"/>
    <cellStyle name="Nota 7 6 3 3" xfId="11152" xr:uid="{99C57FB0-8A71-4270-9361-99191CD244F9}"/>
    <cellStyle name="Nota 7 6 3_Plan1" xfId="11153" xr:uid="{BBBEDDC2-F33F-4201-B8C2-77D557FE6BC2}"/>
    <cellStyle name="Nota 7 6 4" xfId="11154" xr:uid="{7E079CC7-3786-48B5-9274-684B4BD1CE85}"/>
    <cellStyle name="Nota 7 6 5" xfId="11155" xr:uid="{B3CB8C23-2304-4683-8747-2D716C27F469}"/>
    <cellStyle name="Nota 7 6_Plan1" xfId="11156" xr:uid="{18F88A9C-69B3-4A1E-ACC3-FDB1F1A3D93E}"/>
    <cellStyle name="Nota 7 7" xfId="11157" xr:uid="{1E2473C9-1B72-419A-99EC-CAD15AE09D13}"/>
    <cellStyle name="Nota 7 7 2" xfId="11158" xr:uid="{8958AE79-9026-47CE-AD8C-89D602E0AD3F}"/>
    <cellStyle name="Nota 7 7 2 2" xfId="11159" xr:uid="{9F352144-6C3E-465B-84F2-280E8E2F82CF}"/>
    <cellStyle name="Nota 7 7 2 3" xfId="11160" xr:uid="{0B623B95-16D6-483F-A70D-BDEDF70587B8}"/>
    <cellStyle name="Nota 7 7 2_Plan1" xfId="11161" xr:uid="{B20293B0-965D-416B-80BF-36DC1A84F1A3}"/>
    <cellStyle name="Nota 7 7 3" xfId="11162" xr:uid="{33AB192B-26B6-4CB2-A04B-E0C2478F4004}"/>
    <cellStyle name="Nota 7 7 3 2" xfId="11163" xr:uid="{0E472104-FB66-42BC-AD97-A5043F0F4A86}"/>
    <cellStyle name="Nota 7 7 3 3" xfId="11164" xr:uid="{0FB738E2-5B04-4733-A31E-B587293E2F59}"/>
    <cellStyle name="Nota 7 7 3_Plan1" xfId="11165" xr:uid="{E84922D9-BE2F-4207-805F-EDE67E8DC061}"/>
    <cellStyle name="Nota 7 7 4" xfId="11166" xr:uid="{6BCF6FEB-B65F-4242-8D87-439CBF08E55E}"/>
    <cellStyle name="Nota 7 7 5" xfId="11167" xr:uid="{48EEC6CA-55E3-4704-A9DD-5EBEDF198E37}"/>
    <cellStyle name="Nota 7 7_Plan1" xfId="11168" xr:uid="{0864F773-296F-4C3E-847E-2141E3750392}"/>
    <cellStyle name="Nota 7 8" xfId="11169" xr:uid="{65A19700-D98C-4192-AF90-DA358A541313}"/>
    <cellStyle name="Nota 7 8 2" xfId="11170" xr:uid="{9B0EBFB3-2544-4DE7-98AB-D20E5E898837}"/>
    <cellStyle name="Nota 7 8 3" xfId="11171" xr:uid="{2EAAD205-E806-4A64-BCB1-1E4121C44D6C}"/>
    <cellStyle name="Nota 7 8_Plan1" xfId="11172" xr:uid="{19E92816-F57F-411C-B8E7-447E4BC3164D}"/>
    <cellStyle name="Nota 7 9" xfId="11173" xr:uid="{90C0C10C-EE3D-4425-8037-A6471FA0F62D}"/>
    <cellStyle name="Nota 7_Plan1" xfId="11174" xr:uid="{47BFE74E-AA73-4227-AB5A-2DC64B1FBF14}"/>
    <cellStyle name="Nota 8" xfId="11175" xr:uid="{99C799F4-DCF2-4538-B7BC-A7B0993B4DB5}"/>
    <cellStyle name="Nota 8 2" xfId="11176" xr:uid="{5B094A51-1FDE-4602-A619-B47B61EC022E}"/>
    <cellStyle name="Nota 8 2 2" xfId="11177" xr:uid="{6BE7B478-902F-4F4B-8767-115A00181E47}"/>
    <cellStyle name="Nota 8 2 2 2" xfId="11178" xr:uid="{188674B0-6BB5-4DE0-A269-FF9F97B20BAC}"/>
    <cellStyle name="Nota 8 2 2_Plan1" xfId="11179" xr:uid="{363E3664-9B63-4148-AB79-A774DCFBAB59}"/>
    <cellStyle name="Nota 8 2 3" xfId="11180" xr:uid="{A96CC269-7DC4-4A3E-8D1D-3035CAB858F2}"/>
    <cellStyle name="Nota 8 2 4" xfId="11181" xr:uid="{EB9881CC-3A3B-4FEE-B82D-D86BE9BC4F7A}"/>
    <cellStyle name="Nota 8 2 5" xfId="11182" xr:uid="{AB1B1ED4-574F-4E7B-93E8-BB91A66912FE}"/>
    <cellStyle name="Nota 8 2_Plan1" xfId="11183" xr:uid="{F88F8453-D413-4D1E-ABBB-7E75B3A273DB}"/>
    <cellStyle name="Nota 8 3" xfId="11184" xr:uid="{DB001417-0E27-44A9-A30F-4E6BB4B563F0}"/>
    <cellStyle name="Nota 8 4" xfId="11185" xr:uid="{F5CD52E3-AB97-42BF-9449-4DFB76B6F483}"/>
    <cellStyle name="Nota 8 4 2" xfId="11186" xr:uid="{A03D4E04-A1FF-43BA-BD0C-B34D1D9C77D4}"/>
    <cellStyle name="Nota 8 4_Plan1" xfId="11187" xr:uid="{30B11FCD-0279-4772-B5A8-9D03379E76B4}"/>
    <cellStyle name="Nota 8 5" xfId="11188" xr:uid="{5A73144B-35A3-4460-84C6-88FCE35A8E7E}"/>
    <cellStyle name="Nota 8 6" xfId="11189" xr:uid="{D646755D-E9F9-4AB1-A3E7-3B0CCDDB19F0}"/>
    <cellStyle name="Nota 8 7" xfId="11190" xr:uid="{699D8018-B89E-468B-9CDC-24259117B4D9}"/>
    <cellStyle name="Nota 8_Plan1" xfId="11191" xr:uid="{505096C7-7EBB-4B1A-8C8F-B20F625B3454}"/>
    <cellStyle name="Nota 9" xfId="11192" xr:uid="{8F2AB114-632E-4E4B-B937-E1A377E6ACB6}"/>
    <cellStyle name="Nota 9 2" xfId="11193" xr:uid="{0811D2A4-1460-4C3F-A318-06E07E20AF5B}"/>
    <cellStyle name="Nota 9 2 2" xfId="11194" xr:uid="{184C1D27-48CC-4BB4-87C9-E2BDC5DDB66E}"/>
    <cellStyle name="Nota 9 2 2 2" xfId="11195" xr:uid="{313E3C2F-A84D-46E5-9E14-8C30F8D4B8BD}"/>
    <cellStyle name="Nota 9 2 2_Plan1" xfId="11196" xr:uid="{E687A218-F286-46F4-BDAB-B340321E5393}"/>
    <cellStyle name="Nota 9 2 3" xfId="11197" xr:uid="{029C1E23-3075-49D1-AF0A-E2AA36F3D402}"/>
    <cellStyle name="Nota 9 2 4" xfId="11198" xr:uid="{B7EB4E9F-8197-48A6-9F54-064687EB5BF7}"/>
    <cellStyle name="Nota 9 2 5" xfId="11199" xr:uid="{4AABB9CF-B744-4F78-A4BA-C96FE80C7C5A}"/>
    <cellStyle name="Nota 9 2_Plan1" xfId="11200" xr:uid="{90E7C293-B333-4A5C-BB6F-065AA27D64AF}"/>
    <cellStyle name="Nota 9 3" xfId="11201" xr:uid="{C6CBA5E7-0A0D-4AB8-9602-45C034D3E356}"/>
    <cellStyle name="Nota 9 4" xfId="11202" xr:uid="{D87F35AA-13D9-4DB3-8694-FE1C3BF6E912}"/>
    <cellStyle name="Nota 9 4 2" xfId="11203" xr:uid="{CE180AEB-550D-4B06-8970-FB55192C262C}"/>
    <cellStyle name="Nota 9 4_Plan1" xfId="11204" xr:uid="{F251F0E6-4E6F-4A3E-8F33-E80CDBAB483A}"/>
    <cellStyle name="Nota 9 5" xfId="11205" xr:uid="{9B7AF28E-7AAC-4A9D-BCDE-1BAE725EE0A3}"/>
    <cellStyle name="Nota 9 6" xfId="11206" xr:uid="{E59621CF-5CDC-4A0C-894D-B90E946622F6}"/>
    <cellStyle name="Nota 9 7" xfId="11207" xr:uid="{3F32446B-A129-4D48-9B72-0AF033B0C5BF}"/>
    <cellStyle name="Nota 9_Plan1" xfId="11208" xr:uid="{AA2F03C9-C45F-4A69-BB41-A75B0A01D7D9}"/>
    <cellStyle name="Note" xfId="11209" xr:uid="{4CDCB0A2-5A17-4E41-BBEC-4B67CE2516E3}"/>
    <cellStyle name="Note 10" xfId="11210" xr:uid="{AB2C32B0-8277-454F-AE16-DC16B2A5C888}"/>
    <cellStyle name="Note 10 2" xfId="11211" xr:uid="{EC23E3A0-4A89-4922-A02A-5BE5F064A5BC}"/>
    <cellStyle name="Note 10 2 2" xfId="11212" xr:uid="{C23E2CB7-0448-4774-90BA-F13EC2311DB9}"/>
    <cellStyle name="Note 10 3" xfId="11213" xr:uid="{FB1BA5FF-D87B-4CBD-B28D-752D0BEC328C}"/>
    <cellStyle name="Note 10_ORÇAMENTO" xfId="11214" xr:uid="{2663CE65-B612-4A84-AFA5-80EF7D3AA32B}"/>
    <cellStyle name="Note 11" xfId="11215" xr:uid="{9C189181-5971-48E9-9805-2C2C213929AE}"/>
    <cellStyle name="Note 11 2" xfId="11216" xr:uid="{584997F4-DFEB-4584-9387-324D229859EB}"/>
    <cellStyle name="Note 11 2 2" xfId="11217" xr:uid="{28949E9A-8945-4FCC-91D9-364DD169B387}"/>
    <cellStyle name="Note 11 3" xfId="11218" xr:uid="{68B9BC03-8383-415C-8B10-386B85BB3129}"/>
    <cellStyle name="Note 11_ORÇAMENTO" xfId="11219" xr:uid="{C9DA1DEB-E829-42A2-9957-A3D6A434FCBF}"/>
    <cellStyle name="Note 12" xfId="11220" xr:uid="{94602FD4-5D83-4841-A757-5AAC4911C369}"/>
    <cellStyle name="Note 12 2" xfId="11221" xr:uid="{269DB680-11D1-4C02-9732-711F42EC0B21}"/>
    <cellStyle name="Note 12 2 2" xfId="11222" xr:uid="{D700F204-B6B5-404E-A8F6-A44CAC384146}"/>
    <cellStyle name="Note 12 3" xfId="11223" xr:uid="{8196993B-1F60-4003-986A-FEEAFA41C460}"/>
    <cellStyle name="Note 12_ORÇAMENTO" xfId="11224" xr:uid="{0ACC70FD-6A7D-4B7B-8EA2-FBB16B3B4ED6}"/>
    <cellStyle name="Note 13" xfId="11225" xr:uid="{2BB6C0FF-8658-4223-9F95-BB33CDCAD6CA}"/>
    <cellStyle name="Note 13 2" xfId="11226" xr:uid="{EC39DE8D-5D50-43F5-BB40-AE2140E5BEEB}"/>
    <cellStyle name="Note 13 2 2" xfId="11227" xr:uid="{EA0D8251-C051-4836-8AD4-2FD3FD282025}"/>
    <cellStyle name="Note 13 3" xfId="11228" xr:uid="{292A7F11-E633-4C13-8033-B5A440F5EAF1}"/>
    <cellStyle name="Note 13_ORÇAMENTO" xfId="11229" xr:uid="{6D3364C3-0088-499E-A287-ED1F3CD3A0D0}"/>
    <cellStyle name="Note 14" xfId="11230" xr:uid="{413ACBF7-C56F-4DB2-AAF2-0FA5EAAA1C04}"/>
    <cellStyle name="Note 14 2" xfId="11231" xr:uid="{09400347-21AA-4600-BA46-6B842D42A363}"/>
    <cellStyle name="Note 14 2 2" xfId="11232" xr:uid="{84B5D730-46C3-4949-9D45-EC5526209F3B}"/>
    <cellStyle name="Note 14 3" xfId="11233" xr:uid="{05922463-CEEA-4C3B-A42F-E9B49D25CDF9}"/>
    <cellStyle name="Note 14_ORÇAMENTO" xfId="11234" xr:uid="{ACEF5982-CABB-4118-9D94-7A9CE97D3EA2}"/>
    <cellStyle name="Note 15" xfId="11235" xr:uid="{AAED7CD9-CEE0-4D27-8F76-C78A5B8D60BF}"/>
    <cellStyle name="Note 15 2" xfId="11236" xr:uid="{4F73A0D1-A417-4AB4-AF42-9E24E83F6F70}"/>
    <cellStyle name="Note 15 2 2" xfId="11237" xr:uid="{982E4626-5122-49F7-AFC2-61C081B1A4FA}"/>
    <cellStyle name="Note 15 3" xfId="11238" xr:uid="{42F9B63C-72BE-4208-AFF4-A9E33644FDD9}"/>
    <cellStyle name="Note 15_ORÇAMENTO" xfId="11239" xr:uid="{09EE704B-3562-4EA9-87F4-0E597D425DE7}"/>
    <cellStyle name="Note 16" xfId="11240" xr:uid="{BE8C2F14-FEB7-41C2-BB92-6FF7E717EC44}"/>
    <cellStyle name="Note 16 2" xfId="11241" xr:uid="{07963A65-DC26-49EC-8A92-68E16FBFB477}"/>
    <cellStyle name="Note 16 2 2" xfId="11242" xr:uid="{B9B4FBD9-882E-44F3-A36B-1B86FEE7B69A}"/>
    <cellStyle name="Note 16 3" xfId="11243" xr:uid="{94E5C518-A715-4528-9CFA-30AD5801793D}"/>
    <cellStyle name="Note 16_ORÇAMENTO" xfId="11244" xr:uid="{1C07379B-FA7D-4684-A139-CED4F0B120BB}"/>
    <cellStyle name="Note 17" xfId="11245" xr:uid="{5F65A2C8-994B-45B1-B8E1-A38DECFCFEFE}"/>
    <cellStyle name="Note 17 2" xfId="11246" xr:uid="{D70B4570-05FC-4AA4-B7EA-7CEA3DC8023F}"/>
    <cellStyle name="Note 17 2 2" xfId="11247" xr:uid="{022AD444-A9D9-43EB-BA57-AD7A6F9204E1}"/>
    <cellStyle name="Note 17 3" xfId="11248" xr:uid="{DFCEC3EF-8EC8-4588-9645-F16D6DAA5EFB}"/>
    <cellStyle name="Note 17_ORÇAMENTO" xfId="11249" xr:uid="{019079A3-841E-4112-9A77-0476A40856DF}"/>
    <cellStyle name="Note 18" xfId="11250" xr:uid="{A6F09818-3493-4994-B0A3-C7F688A351A1}"/>
    <cellStyle name="Note 18 2" xfId="11251" xr:uid="{6D7869F0-9E02-417F-94FB-8C3C594970A2}"/>
    <cellStyle name="Note 18 2 2" xfId="11252" xr:uid="{ED8E6866-B6B1-4F47-84AF-C8B38259B8A2}"/>
    <cellStyle name="Note 18 3" xfId="11253" xr:uid="{A2B5DB2C-2DA0-4966-825B-11B0A0ED76D7}"/>
    <cellStyle name="Note 18_ORÇAMENTO" xfId="11254" xr:uid="{1E16AD72-03FD-4BE3-95D5-B24E14FA9F47}"/>
    <cellStyle name="Note 19" xfId="11255" xr:uid="{8D372BF5-9487-4BE9-A561-8FC3CC5A492A}"/>
    <cellStyle name="Note 19 2" xfId="11256" xr:uid="{46CD0426-B7E8-456A-B0A5-D7D55F4D2AA5}"/>
    <cellStyle name="Note 2" xfId="11257" xr:uid="{43281202-E468-4055-85A3-442243C0978A}"/>
    <cellStyle name="Note 2 10" xfId="11258" xr:uid="{9AAE28AF-F1D6-4C2D-A640-40CE300B770F}"/>
    <cellStyle name="Note 2 10 2" xfId="11259" xr:uid="{AFED82F0-2A8D-47DB-A2CF-B80D7B0F6580}"/>
    <cellStyle name="Note 2 10 2 2" xfId="11260" xr:uid="{23CE70CC-01C9-4AC6-BA0B-272540712028}"/>
    <cellStyle name="Note 2 10 3" xfId="11261" xr:uid="{B6F958BC-D141-41DF-9101-9469A5127D5E}"/>
    <cellStyle name="Note 2 10_ORÇAMENTO" xfId="11262" xr:uid="{CDD562DE-C780-4188-82D6-CDACE3DFE681}"/>
    <cellStyle name="Note 2 11" xfId="11263" xr:uid="{54672F3F-E654-47DE-83E6-312DF3500A21}"/>
    <cellStyle name="Note 2 11 2" xfId="11264" xr:uid="{4AD2B184-2359-4824-B40E-F8059C2DFC12}"/>
    <cellStyle name="Note 2 11 2 2" xfId="11265" xr:uid="{98D2F15C-CDB1-4943-AAEE-B62C7563AEB3}"/>
    <cellStyle name="Note 2 11 3" xfId="11266" xr:uid="{4303CBAE-D051-46A8-9F76-A98ED7FCA7DD}"/>
    <cellStyle name="Note 2 11_ORÇAMENTO" xfId="11267" xr:uid="{08D14376-B705-479C-BD1E-12EF2AE6A65F}"/>
    <cellStyle name="Note 2 12" xfId="11268" xr:uid="{351BE1AC-3A81-4908-BA67-156BFD2AF813}"/>
    <cellStyle name="Note 2 12 2" xfId="11269" xr:uid="{494AB239-EA26-4329-897B-34893F2415A7}"/>
    <cellStyle name="Note 2 12 2 2" xfId="11270" xr:uid="{9B1781C4-5DFF-4E39-AA88-83EAEE658863}"/>
    <cellStyle name="Note 2 12 3" xfId="11271" xr:uid="{1EFE2911-CC90-404E-805D-4860231EE37E}"/>
    <cellStyle name="Note 2 12_ORÇAMENTO" xfId="11272" xr:uid="{6E667D53-B8B7-4FF5-9462-DF7EBB15FD44}"/>
    <cellStyle name="Note 2 13" xfId="11273" xr:uid="{3F2FB8F7-D844-4B5F-A408-7602E27AEDEC}"/>
    <cellStyle name="Note 2 13 2" xfId="11274" xr:uid="{A2B5079E-5A3C-4BE8-9D4B-FD987690A82C}"/>
    <cellStyle name="Note 2 13 2 2" xfId="11275" xr:uid="{6F8BA854-39C7-4C2F-8FB4-8B70BAE6E701}"/>
    <cellStyle name="Note 2 13 3" xfId="11276" xr:uid="{7C76E86B-BD53-4E81-B428-437F9FBEB565}"/>
    <cellStyle name="Note 2 13_ORÇAMENTO" xfId="11277" xr:uid="{838FFEDD-23A8-4AFE-BFAE-2FE0F46A3BD3}"/>
    <cellStyle name="Note 2 14" xfId="11278" xr:uid="{25879FA5-7515-480F-90A8-448F0CF29A8A}"/>
    <cellStyle name="Note 2 14 2" xfId="11279" xr:uid="{BBA60D98-A453-44DE-8545-D98CE6C93960}"/>
    <cellStyle name="Note 2 14 2 2" xfId="11280" xr:uid="{D092DA34-E590-4DA3-9F96-6908A3EA6DAE}"/>
    <cellStyle name="Note 2 14 3" xfId="11281" xr:uid="{E958726D-D4AB-4AE6-806D-E68FA7F837B9}"/>
    <cellStyle name="Note 2 14_ORÇAMENTO" xfId="11282" xr:uid="{DE6805AD-7F6A-4073-A1C9-BA4327BA6869}"/>
    <cellStyle name="Note 2 15" xfId="11283" xr:uid="{6CB3199F-714D-44C9-9CD6-49F7EC85E074}"/>
    <cellStyle name="Note 2 15 2" xfId="11284" xr:uid="{E16E1EEF-8FC3-451F-A845-9F4C7FB601A5}"/>
    <cellStyle name="Note 2 15 2 2" xfId="11285" xr:uid="{8A58EA01-20B2-408C-A927-C08E193794D2}"/>
    <cellStyle name="Note 2 15 3" xfId="11286" xr:uid="{3AE6DF2B-0FC9-46CA-9FDA-806395ACE965}"/>
    <cellStyle name="Note 2 15_ORÇAMENTO" xfId="11287" xr:uid="{B7500302-909D-41A0-A834-4900C165E956}"/>
    <cellStyle name="Note 2 16" xfId="11288" xr:uid="{2BACBC4A-FBB0-497D-B667-D981D1AC2011}"/>
    <cellStyle name="Note 2 16 2" xfId="11289" xr:uid="{BE0DDB6E-2FC6-4E05-9991-8E082AF8C195}"/>
    <cellStyle name="Note 2 16 2 2" xfId="11290" xr:uid="{6AAE0FB9-10E3-436E-9D15-C2E2E11725DA}"/>
    <cellStyle name="Note 2 16 3" xfId="11291" xr:uid="{513BFDF8-F8D9-4A42-A42C-E3D4796CFC2A}"/>
    <cellStyle name="Note 2 16_ORÇAMENTO" xfId="11292" xr:uid="{4CD64B3D-F0A4-4830-8CBA-7208B83CEF95}"/>
    <cellStyle name="Note 2 17" xfId="11293" xr:uid="{E60AA13A-ED89-4869-93DA-FC5C14E37BBC}"/>
    <cellStyle name="Note 2 17 2" xfId="11294" xr:uid="{F0BEBDB1-7937-4F3B-A03C-360655C92B32}"/>
    <cellStyle name="Note 2 17 2 2" xfId="11295" xr:uid="{09FD240A-06A8-4E03-B872-5C289E80CC1E}"/>
    <cellStyle name="Note 2 17 3" xfId="11296" xr:uid="{0CE6CBB5-E606-452E-93F7-EE4C80C25594}"/>
    <cellStyle name="Note 2 17_ORÇAMENTO" xfId="11297" xr:uid="{A23ECF71-F00C-4B12-B6C8-9E24F71C5AD3}"/>
    <cellStyle name="Note 2 18" xfId="11298" xr:uid="{20125E16-BF7C-478E-909B-7A35F797B876}"/>
    <cellStyle name="Note 2 18 2" xfId="11299" xr:uid="{A0EAB2B2-752C-4A64-AC2F-69A5FC97E486}"/>
    <cellStyle name="Note 2 19" xfId="11300" xr:uid="{FBE9BF6E-3FFB-4C88-95E9-8EFC6317C3B4}"/>
    <cellStyle name="Note 2 2" xfId="11301" xr:uid="{BA463EBF-CB14-4DEB-937C-C5E06D5D37C8}"/>
    <cellStyle name="Note 2 2 2" xfId="11302" xr:uid="{352AA94B-1F58-4C9A-80A7-B3A59079BD4A}"/>
    <cellStyle name="Note 2 2 2 2" xfId="11303" xr:uid="{DAA2504A-3F67-4D9A-81EB-07589C4D4044}"/>
    <cellStyle name="Note 2 2 3" xfId="11304" xr:uid="{B6E4D89D-E1D1-463E-9E38-3D4DEA86BAF2}"/>
    <cellStyle name="Note 2 2_ORÇAMENTO" xfId="11305" xr:uid="{126A2986-9BAF-4E94-885A-BC59403033C0}"/>
    <cellStyle name="Note 2 3" xfId="11306" xr:uid="{2CBE9310-F095-4C7A-A34A-6F9F00D45C57}"/>
    <cellStyle name="Note 2 3 2" xfId="11307" xr:uid="{49F962BF-68F1-468A-B5F4-8DCAA82256BB}"/>
    <cellStyle name="Note 2 3 2 2" xfId="11308" xr:uid="{2B381A69-CE7F-4FAB-993B-FCEBD7CAC969}"/>
    <cellStyle name="Note 2 3 3" xfId="11309" xr:uid="{9BE71E73-9186-4658-815F-0568114CCC2F}"/>
    <cellStyle name="Note 2 3_ORÇAMENTO" xfId="11310" xr:uid="{F2F6EFDC-6CE1-4466-9844-4EB7B8088857}"/>
    <cellStyle name="Note 2 4" xfId="11311" xr:uid="{AE961BB4-1BFF-4F90-A435-D5918A23874E}"/>
    <cellStyle name="Note 2 4 2" xfId="11312" xr:uid="{AB4EDAED-9BC0-4E3B-8B09-7240460D0F82}"/>
    <cellStyle name="Note 2 4 2 2" xfId="11313" xr:uid="{32839F16-BA83-4EEC-8471-24386DB94705}"/>
    <cellStyle name="Note 2 4 3" xfId="11314" xr:uid="{4B0C7C71-4074-4E02-8AC2-7814D107DA50}"/>
    <cellStyle name="Note 2 4_ORÇAMENTO" xfId="11315" xr:uid="{EB2217FA-0418-4635-ACAB-018B693701BD}"/>
    <cellStyle name="Note 2 5" xfId="11316" xr:uid="{D2937AF4-A4E4-4DD6-8C2F-68F33FE1F43B}"/>
    <cellStyle name="Note 2 5 2" xfId="11317" xr:uid="{C1A30934-16B8-4BA3-A9D9-5B699D986F90}"/>
    <cellStyle name="Note 2 5 2 2" xfId="11318" xr:uid="{0741BF93-6D92-425A-A8C6-9929AAAAC2A1}"/>
    <cellStyle name="Note 2 5 3" xfId="11319" xr:uid="{D1A86602-D75D-41E2-93D7-AABF15E42678}"/>
    <cellStyle name="Note 2 5_ORÇAMENTO" xfId="11320" xr:uid="{D167B974-68A0-4B2D-AE8B-C7880F40545C}"/>
    <cellStyle name="Note 2 6" xfId="11321" xr:uid="{3A8DA717-9884-4FA3-B93B-A04CBA34E9EC}"/>
    <cellStyle name="Note 2 6 2" xfId="11322" xr:uid="{8FB446D7-3EAC-4531-AE64-A8E326CFE458}"/>
    <cellStyle name="Note 2 6 2 2" xfId="11323" xr:uid="{C18A6732-1144-450D-9122-47768676D42A}"/>
    <cellStyle name="Note 2 6 3" xfId="11324" xr:uid="{2C03BEA0-D01F-4174-9AB6-DC306CE35047}"/>
    <cellStyle name="Note 2 6_ORÇAMENTO" xfId="11325" xr:uid="{076E7A33-E4E8-4321-8648-C6E89E8EF765}"/>
    <cellStyle name="Note 2 7" xfId="11326" xr:uid="{16C24353-9235-453F-B2AF-2F68003D6342}"/>
    <cellStyle name="Note 2 7 2" xfId="11327" xr:uid="{3B50507E-94FB-44B6-9538-84C04EEC3314}"/>
    <cellStyle name="Note 2 7 2 2" xfId="11328" xr:uid="{9D385DB4-8069-4B0A-8265-2980A64108E7}"/>
    <cellStyle name="Note 2 7 3" xfId="11329" xr:uid="{68FAC1B1-B465-4F3C-8C18-72872EC4F975}"/>
    <cellStyle name="Note 2 7_ORÇAMENTO" xfId="11330" xr:uid="{E9771E55-6F5B-4D4E-8BA2-2A8740A6B536}"/>
    <cellStyle name="Note 2 8" xfId="11331" xr:uid="{DC5C1F84-B6AB-4AD1-AD47-348C39C61CB9}"/>
    <cellStyle name="Note 2 8 2" xfId="11332" xr:uid="{7E85524F-2CA5-422C-9817-F6F15887F47B}"/>
    <cellStyle name="Note 2 8 2 2" xfId="11333" xr:uid="{7E2A7396-6508-4991-9809-3ADBD1EC6AE7}"/>
    <cellStyle name="Note 2 8 3" xfId="11334" xr:uid="{22311818-09A6-496E-A199-BBDF517EED8D}"/>
    <cellStyle name="Note 2 8_ORÇAMENTO" xfId="11335" xr:uid="{E8B05F1C-0B7D-482D-9501-08DF0EB97282}"/>
    <cellStyle name="Note 2 9" xfId="11336" xr:uid="{E46E7413-932C-4661-B988-43F154997344}"/>
    <cellStyle name="Note 2 9 2" xfId="11337" xr:uid="{0DDE048C-6135-438E-ABDF-9F85B444204B}"/>
    <cellStyle name="Note 2 9 2 2" xfId="11338" xr:uid="{FE7BCDE8-E207-43D5-9673-6D66FB87BAFE}"/>
    <cellStyle name="Note 2 9 3" xfId="11339" xr:uid="{0D3415E6-8651-4588-A2F3-8EB598EE9949}"/>
    <cellStyle name="Note 2 9_ORÇAMENTO" xfId="11340" xr:uid="{FAB476A3-4EE7-4AFC-A484-37C428B6115B}"/>
    <cellStyle name="Note 2_ORÇAMENTO" xfId="11341" xr:uid="{3B232812-E913-4ECC-87F2-746DC6042DD7}"/>
    <cellStyle name="Note 20" xfId="11342" xr:uid="{C3AAD2A8-CDB2-4CE4-9DF5-48EEE921E6F5}"/>
    <cellStyle name="Note 3" xfId="11343" xr:uid="{D023988D-4610-4D01-950F-7F33F44A8280}"/>
    <cellStyle name="Note 3 2" xfId="11344" xr:uid="{0D439B1B-AE3C-45DA-80E5-08F0FFFBFD37}"/>
    <cellStyle name="Note 3 2 2" xfId="11345" xr:uid="{36B1FA9F-FB75-4EDA-BCAD-04869D7A935A}"/>
    <cellStyle name="Note 3 3" xfId="11346" xr:uid="{36FB3B76-F566-4D46-A0A5-90D7EA94C677}"/>
    <cellStyle name="Note 3_ORÇAMENTO" xfId="11347" xr:uid="{26F71DAA-DF29-427F-9EB7-AD528A4E94B2}"/>
    <cellStyle name="Note 4" xfId="11348" xr:uid="{AC042F82-CC06-4710-B8A6-8E5B54595F37}"/>
    <cellStyle name="Note 4 2" xfId="11349" xr:uid="{5E17AE0A-E71F-4E86-9144-CDD383F39273}"/>
    <cellStyle name="Note 4 2 2" xfId="11350" xr:uid="{755B1000-F1C9-4C29-A7C9-5026A5E7646B}"/>
    <cellStyle name="Note 4 3" xfId="11351" xr:uid="{D74B119D-6335-402E-9459-AFA2B15938B1}"/>
    <cellStyle name="Note 4_ORÇAMENTO" xfId="11352" xr:uid="{D2C81F14-0253-4904-A5E1-C8B171F034F6}"/>
    <cellStyle name="Note 5" xfId="11353" xr:uid="{AD5BCD01-15A6-456F-A57A-D86BA2F8D0BB}"/>
    <cellStyle name="Note 5 2" xfId="11354" xr:uid="{73F68B69-52C0-4A69-8BC8-C6498D74FC7F}"/>
    <cellStyle name="Note 5 2 2" xfId="11355" xr:uid="{81EAAC32-E30B-4FC5-98C9-73D0BAB53E17}"/>
    <cellStyle name="Note 5 3" xfId="11356" xr:uid="{5753CE4C-001D-46D0-AD9F-FB24DFF6EAD4}"/>
    <cellStyle name="Note 5_ORÇAMENTO" xfId="11357" xr:uid="{8F13E0F3-AB53-4758-8072-5CBE5C4998A7}"/>
    <cellStyle name="Note 6" xfId="11358" xr:uid="{5F894D90-A16E-4D18-A582-6C49EEB26ADD}"/>
    <cellStyle name="Note 6 2" xfId="11359" xr:uid="{7A13416C-58D6-425A-8F2C-A460B82E9C75}"/>
    <cellStyle name="Note 6 2 2" xfId="11360" xr:uid="{5927CC87-5947-48DE-BABC-1C71527E9D02}"/>
    <cellStyle name="Note 6 3" xfId="11361" xr:uid="{71BC6A2F-DE4E-4C89-B5EE-A84BD5B781E2}"/>
    <cellStyle name="Note 6_ORÇAMENTO" xfId="11362" xr:uid="{E995E1D1-144B-45FA-8F07-40544FAE94AD}"/>
    <cellStyle name="Note 7" xfId="11363" xr:uid="{F9A75ED8-C232-4F3B-8001-28896A505B8C}"/>
    <cellStyle name="Note 7 2" xfId="11364" xr:uid="{1115F025-5D63-46B8-93CC-D4E8619969AC}"/>
    <cellStyle name="Note 7 2 2" xfId="11365" xr:uid="{CCD7CA3E-23F8-4394-A5C6-DC64F9196CB9}"/>
    <cellStyle name="Note 7 3" xfId="11366" xr:uid="{31EBD52F-EBE0-4DFF-A025-E68CFAEF6506}"/>
    <cellStyle name="Note 7_ORÇAMENTO" xfId="11367" xr:uid="{29752DDB-A5CA-4E78-9E68-B0ADFFF3B8A8}"/>
    <cellStyle name="Note 8" xfId="11368" xr:uid="{8F08BDFC-3CF3-4085-B54E-BC64C78A75E5}"/>
    <cellStyle name="Note 8 2" xfId="11369" xr:uid="{20831EE4-2041-4491-9ED2-07314C3DDFDF}"/>
    <cellStyle name="Note 8 2 2" xfId="11370" xr:uid="{84C1BD28-A7FE-4C7F-B6D2-77013A579B8C}"/>
    <cellStyle name="Note 8 3" xfId="11371" xr:uid="{0CBFE692-FAA5-4DB4-B900-391EBB6EA578}"/>
    <cellStyle name="Note 8_ORÇAMENTO" xfId="11372" xr:uid="{C926264B-BCCB-4CFD-A634-66BB634FE160}"/>
    <cellStyle name="Note 9" xfId="11373" xr:uid="{7AAC81D6-FCFF-4D6A-BB73-E91AE3D5D2EE}"/>
    <cellStyle name="Note 9 2" xfId="11374" xr:uid="{CC4C7917-42CB-4837-BCCA-585DA874BDD6}"/>
    <cellStyle name="Note 9 2 2" xfId="11375" xr:uid="{02B8D16E-D673-46F9-8C57-4A8E8297452D}"/>
    <cellStyle name="Note 9 3" xfId="11376" xr:uid="{6E781844-43F1-4F9A-826B-DDEAD02F91EA}"/>
    <cellStyle name="Note 9_ORÇAMENTO" xfId="11377" xr:uid="{7A1D656C-1BF8-49D7-B517-FD9044969865}"/>
    <cellStyle name="Note_ORÇAMENTO" xfId="11378" xr:uid="{CCECBC52-3A0A-415E-9DFB-4F995F3CE148}"/>
    <cellStyle name="Output" xfId="11379" xr:uid="{46E52DB5-D4A8-4497-A93F-1088EA876B52}"/>
    <cellStyle name="Output 10" xfId="11380" xr:uid="{7362A47F-1B77-48E7-81C7-450DDBB0D6BF}"/>
    <cellStyle name="Output 10 2" xfId="11381" xr:uid="{16F19714-F9F0-4E9D-BBE5-BF89D695E4AB}"/>
    <cellStyle name="Output 10 2 2" xfId="11382" xr:uid="{07EC367C-2CDD-411E-9403-60DEB7E1F533}"/>
    <cellStyle name="Output 10 3" xfId="11383" xr:uid="{DFDEF23C-AE5E-4BEB-AC66-1B94A9977BBF}"/>
    <cellStyle name="Output 10_ORÇAMENTO" xfId="11384" xr:uid="{A7D6DC24-20BF-45C2-B5C6-05D1CC7E9145}"/>
    <cellStyle name="Output 11" xfId="11385" xr:uid="{FB1E2AFA-F166-42DC-AF17-EA36E04DE0EE}"/>
    <cellStyle name="Output 11 2" xfId="11386" xr:uid="{480FD673-9978-4251-A81F-8AB52D70D7AE}"/>
    <cellStyle name="Output 11 2 2" xfId="11387" xr:uid="{77C23080-A9D8-438A-BBFE-57026BFE8BBE}"/>
    <cellStyle name="Output 11 3" xfId="11388" xr:uid="{33DDED2C-5458-4F20-9221-D621817E321F}"/>
    <cellStyle name="Output 11_ORÇAMENTO" xfId="11389" xr:uid="{4DE17DAD-4039-4F4F-896A-B8FBE3DC7C7D}"/>
    <cellStyle name="Output 12" xfId="11390" xr:uid="{931E878C-39A8-446F-8D71-761009BCA393}"/>
    <cellStyle name="Output 12 2" xfId="11391" xr:uid="{43737EB1-8FB8-4E3E-B5D1-82B63F390BDB}"/>
    <cellStyle name="Output 12 2 2" xfId="11392" xr:uid="{CDF27D68-DEDE-406E-A20C-140709335EE9}"/>
    <cellStyle name="Output 12 3" xfId="11393" xr:uid="{A0820F23-1DA9-40C3-98A7-3A4A685136B2}"/>
    <cellStyle name="Output 12_ORÇAMENTO" xfId="11394" xr:uid="{DEB9934D-B6CE-4DB7-9EE9-DCF1E60EAC6C}"/>
    <cellStyle name="Output 13" xfId="11395" xr:uid="{D95C46C3-A9A7-4B0D-A44A-57BF0AACBB82}"/>
    <cellStyle name="Output 13 2" xfId="11396" xr:uid="{1230D117-F4EF-4715-B749-F437476B9CAA}"/>
    <cellStyle name="Output 13 2 2" xfId="11397" xr:uid="{5222F8D8-0134-4078-AE18-976292D05C44}"/>
    <cellStyle name="Output 13 3" xfId="11398" xr:uid="{556C4929-7EF5-4B18-8512-4A7C09F7BE18}"/>
    <cellStyle name="Output 13_ORÇAMENTO" xfId="11399" xr:uid="{30337C0F-4724-4453-BF8A-DD76A89E2F85}"/>
    <cellStyle name="Output 14" xfId="11400" xr:uid="{D1F23905-BE66-44EE-9AB6-374FA053620E}"/>
    <cellStyle name="Output 14 2" xfId="11401" xr:uid="{2DAE26CC-3EE1-4D82-9561-79A6771F693C}"/>
    <cellStyle name="Output 14 2 2" xfId="11402" xr:uid="{03683FAD-B8A6-44F7-8D95-82E03AE80CAF}"/>
    <cellStyle name="Output 14 3" xfId="11403" xr:uid="{84C7BEB2-F1BB-4AE0-8E39-25FC31FEF471}"/>
    <cellStyle name="Output 14_ORÇAMENTO" xfId="11404" xr:uid="{586F6D7A-C6E1-41D8-AAA9-4046E0EA0BAF}"/>
    <cellStyle name="Output 15" xfId="11405" xr:uid="{FDBF59C8-69DE-448A-B5BD-8348BF1A8C30}"/>
    <cellStyle name="Output 15 2" xfId="11406" xr:uid="{CFB4C116-74FB-4329-A8BF-7A10C2DFF7A2}"/>
    <cellStyle name="Output 15 2 2" xfId="11407" xr:uid="{FA2CAD42-C6DA-4035-8CA0-C1FC02F8E2CF}"/>
    <cellStyle name="Output 15 3" xfId="11408" xr:uid="{7095752B-7505-4FA0-B780-17EFE4164D35}"/>
    <cellStyle name="Output 15_ORÇAMENTO" xfId="11409" xr:uid="{F7C07E63-E0E9-411A-8C7C-7AED5A68109D}"/>
    <cellStyle name="Output 16" xfId="11410" xr:uid="{1309D938-AF50-46D8-8DAA-875E3146AE30}"/>
    <cellStyle name="Output 16 2" xfId="11411" xr:uid="{0EF2D2B1-8BB6-4724-A4D5-05BD509BA222}"/>
    <cellStyle name="Output 16 2 2" xfId="11412" xr:uid="{9E7C9C85-D8DA-4305-AE40-91314F9270E3}"/>
    <cellStyle name="Output 16 3" xfId="11413" xr:uid="{AC00CDFB-82DD-4690-86DC-F1C92EEE542E}"/>
    <cellStyle name="Output 16_ORÇAMENTO" xfId="11414" xr:uid="{9EA6345B-76E2-4090-9E88-12892F265844}"/>
    <cellStyle name="Output 17" xfId="11415" xr:uid="{48793EDF-3241-4F34-8AF6-0CDE5DB5EBEE}"/>
    <cellStyle name="Output 17 2" xfId="11416" xr:uid="{F7F1C7F4-3E79-411E-80A6-C2792DB7FB7E}"/>
    <cellStyle name="Output 17 2 2" xfId="11417" xr:uid="{9D881776-2707-4D1E-9BF4-63894A6D1721}"/>
    <cellStyle name="Output 17 3" xfId="11418" xr:uid="{C6045AA3-2DA0-4395-A5F7-57483785069B}"/>
    <cellStyle name="Output 17_ORÇAMENTO" xfId="11419" xr:uid="{D77A36C9-025A-41C0-A253-0B94E3120748}"/>
    <cellStyle name="Output 18" xfId="11420" xr:uid="{5A3BB426-D1E6-4C13-846F-2153332C03F2}"/>
    <cellStyle name="Output 18 2" xfId="11421" xr:uid="{A1B872C1-DAEF-4E8B-9B97-B3CA55F2F27E}"/>
    <cellStyle name="Output 18 2 2" xfId="11422" xr:uid="{DE8CED15-C5F4-41AF-BD5A-2CF681D1FCC2}"/>
    <cellStyle name="Output 18 3" xfId="11423" xr:uid="{18C1A69A-0FE7-4C8C-9F6A-CBB30E0C5920}"/>
    <cellStyle name="Output 18_ORÇAMENTO" xfId="11424" xr:uid="{6458635A-38B5-4CE5-8EB3-C28B4D8C9F74}"/>
    <cellStyle name="Output 19" xfId="11425" xr:uid="{BC49CB6B-28EB-4EA8-8702-9C5A434880DE}"/>
    <cellStyle name="Output 19 2" xfId="11426" xr:uid="{9B9387B2-576E-48AE-99A2-4B64BADC236F}"/>
    <cellStyle name="Output 2" xfId="11427" xr:uid="{DDF95DD7-73DA-46EE-B146-7CA1FFE23743}"/>
    <cellStyle name="Output 2 10" xfId="11428" xr:uid="{59D8ED15-FE47-4EFC-AE4B-FB540AE4089A}"/>
    <cellStyle name="Output 2 10 2" xfId="11429" xr:uid="{7C0FA3FA-E3A8-4D96-85EB-D7EE6483DB65}"/>
    <cellStyle name="Output 2 10 2 2" xfId="11430" xr:uid="{645BB42F-CEB3-498C-A4E6-A29F4FEED5BB}"/>
    <cellStyle name="Output 2 10 3" xfId="11431" xr:uid="{CC374EB6-F5BE-4D2D-B73E-C73563BBB371}"/>
    <cellStyle name="Output 2 10_ORÇAMENTO" xfId="11432" xr:uid="{EBB9E411-89C8-4BBA-9113-846C45EF9FC8}"/>
    <cellStyle name="Output 2 11" xfId="11433" xr:uid="{7F309FF0-B48D-4D25-BC32-84F22FDDE7C3}"/>
    <cellStyle name="Output 2 11 2" xfId="11434" xr:uid="{79B48A66-E4B4-4ABF-8A5F-EAF5DB1A7810}"/>
    <cellStyle name="Output 2 11 2 2" xfId="11435" xr:uid="{304F2F07-6971-4A3D-AAC4-7B66E4B75C26}"/>
    <cellStyle name="Output 2 11 3" xfId="11436" xr:uid="{1D051E49-A885-450C-94F9-F82EECC9B9F2}"/>
    <cellStyle name="Output 2 11_ORÇAMENTO" xfId="11437" xr:uid="{03534322-3866-44F6-9EB2-D16A87428022}"/>
    <cellStyle name="Output 2 12" xfId="11438" xr:uid="{54778A93-9D7F-48D3-B24B-74FFD7CF2074}"/>
    <cellStyle name="Output 2 12 2" xfId="11439" xr:uid="{14C98149-3041-4A2E-8C53-B1C057A8CFE9}"/>
    <cellStyle name="Output 2 12 2 2" xfId="11440" xr:uid="{F5BDB56C-579C-4D26-A241-72B81CD870AF}"/>
    <cellStyle name="Output 2 12 3" xfId="11441" xr:uid="{452704BC-77CF-4774-906F-BED3F6A697CE}"/>
    <cellStyle name="Output 2 12_ORÇAMENTO" xfId="11442" xr:uid="{214B98E1-78E2-400E-99F9-C25AA50AE941}"/>
    <cellStyle name="Output 2 13" xfId="11443" xr:uid="{0014FEEE-CF9E-498D-961B-60BA01DACFA5}"/>
    <cellStyle name="Output 2 13 2" xfId="11444" xr:uid="{C9F23CDA-4D4E-4E18-B521-170F2A419C31}"/>
    <cellStyle name="Output 2 13 2 2" xfId="11445" xr:uid="{F647FD29-D8D0-4DF1-B468-8F21EB4CA615}"/>
    <cellStyle name="Output 2 13 3" xfId="11446" xr:uid="{E57871D4-CD19-4D44-ABD1-8C95D1D26B1B}"/>
    <cellStyle name="Output 2 13_ORÇAMENTO" xfId="11447" xr:uid="{37D4C58B-8899-4390-8752-7B1939536D74}"/>
    <cellStyle name="Output 2 14" xfId="11448" xr:uid="{380F52F2-0482-4101-ACE1-94AB72F6E951}"/>
    <cellStyle name="Output 2 14 2" xfId="11449" xr:uid="{3A9B5404-352F-4E83-841E-0B7D80945EDD}"/>
    <cellStyle name="Output 2 14 2 2" xfId="11450" xr:uid="{D01D315F-5088-49B5-8E5A-4D3D561C3D25}"/>
    <cellStyle name="Output 2 14 3" xfId="11451" xr:uid="{FE6EEBA9-4E98-4B7C-B7AC-B72683DEC101}"/>
    <cellStyle name="Output 2 14_ORÇAMENTO" xfId="11452" xr:uid="{74B3FCDF-E844-4DB7-9033-44FFA645A1DD}"/>
    <cellStyle name="Output 2 15" xfId="11453" xr:uid="{FEDF2BE7-6CF7-46D9-BF02-D1B384B4DEFB}"/>
    <cellStyle name="Output 2 15 2" xfId="11454" xr:uid="{8C87E345-1719-402D-8421-D9F1547920C8}"/>
    <cellStyle name="Output 2 15 2 2" xfId="11455" xr:uid="{BE04BD81-860A-4E86-8695-9A179B5900F3}"/>
    <cellStyle name="Output 2 15 3" xfId="11456" xr:uid="{0116C96D-8A23-4040-9E72-7F897BF431B8}"/>
    <cellStyle name="Output 2 15_ORÇAMENTO" xfId="11457" xr:uid="{9563EB73-D78F-4C36-A8F0-81CC43DFD3BB}"/>
    <cellStyle name="Output 2 16" xfId="11458" xr:uid="{44E1E381-B0D5-40F3-B954-2EFD87C3EA62}"/>
    <cellStyle name="Output 2 16 2" xfId="11459" xr:uid="{D7F5B4C9-4B65-4CC4-B466-2AB765626EEC}"/>
    <cellStyle name="Output 2 16 2 2" xfId="11460" xr:uid="{674D9FF4-74C8-470E-8EE2-9386B3B49B6A}"/>
    <cellStyle name="Output 2 16 3" xfId="11461" xr:uid="{B21A1544-E48D-412D-AEE3-963CF052E50E}"/>
    <cellStyle name="Output 2 16_ORÇAMENTO" xfId="11462" xr:uid="{1E30BC66-91AC-4033-8760-BA1555AE3430}"/>
    <cellStyle name="Output 2 17" xfId="11463" xr:uid="{90AEEB5D-F66B-443A-97AC-AC412EFC524E}"/>
    <cellStyle name="Output 2 17 2" xfId="11464" xr:uid="{5A33A6BA-9867-467C-90FD-7417E291EB66}"/>
    <cellStyle name="Output 2 17 2 2" xfId="11465" xr:uid="{D8DDF986-54A4-4787-9610-8B01B0451ADC}"/>
    <cellStyle name="Output 2 17 3" xfId="11466" xr:uid="{456F0721-B174-41D8-95EF-D5451967D625}"/>
    <cellStyle name="Output 2 17_ORÇAMENTO" xfId="11467" xr:uid="{630B82AA-8171-4894-841B-78DAF39C1318}"/>
    <cellStyle name="Output 2 18" xfId="11468" xr:uid="{B9CA7393-22AD-412F-8DBC-F5FC0916118A}"/>
    <cellStyle name="Output 2 18 2" xfId="11469" xr:uid="{547D3965-5DA7-4D02-A4D5-A2B0B9588E01}"/>
    <cellStyle name="Output 2 19" xfId="11470" xr:uid="{239D26A9-3C8D-40E7-AA4D-D15E74F974E9}"/>
    <cellStyle name="Output 2 2" xfId="11471" xr:uid="{8FD568DC-1F2A-4883-8E96-29D6D0D1CEDA}"/>
    <cellStyle name="Output 2 2 2" xfId="11472" xr:uid="{9E0CA9B5-AA15-44FE-8664-5E2FA655EFBD}"/>
    <cellStyle name="Output 2 2 2 2" xfId="11473" xr:uid="{902B5EEB-CDD2-4BE4-AEBE-3A36BADCFD58}"/>
    <cellStyle name="Output 2 2 3" xfId="11474" xr:uid="{F7441406-CE53-40B8-8913-06960CD8A46A}"/>
    <cellStyle name="Output 2 2_ORÇAMENTO" xfId="11475" xr:uid="{CB3E6957-E97B-4797-A200-7760FB9FE5DF}"/>
    <cellStyle name="Output 2 3" xfId="11476" xr:uid="{782B8D77-F072-49AB-981E-7087E7DF0565}"/>
    <cellStyle name="Output 2 3 2" xfId="11477" xr:uid="{32C39E84-9346-442C-9B5C-E4D1F22AE975}"/>
    <cellStyle name="Output 2 3 2 2" xfId="11478" xr:uid="{EAC231B8-793A-423A-8B79-3B79459AA978}"/>
    <cellStyle name="Output 2 3 3" xfId="11479" xr:uid="{77312FA4-C23B-4969-B5B4-CDE49FA56CE0}"/>
    <cellStyle name="Output 2 3_ORÇAMENTO" xfId="11480" xr:uid="{79873382-34D9-429E-B90C-9295CC5DE4F7}"/>
    <cellStyle name="Output 2 4" xfId="11481" xr:uid="{4510EF67-995A-4320-89FC-93806C155BD6}"/>
    <cellStyle name="Output 2 4 2" xfId="11482" xr:uid="{F266A64E-4016-4C8C-ADF0-0A2D4D068802}"/>
    <cellStyle name="Output 2 4 2 2" xfId="11483" xr:uid="{77C3C444-B0C7-4FA8-B0C4-3EBE3FA43578}"/>
    <cellStyle name="Output 2 4 3" xfId="11484" xr:uid="{777D687B-DEBE-4A7A-A02F-F63F0CC75D8D}"/>
    <cellStyle name="Output 2 4_ORÇAMENTO" xfId="11485" xr:uid="{10CBAC91-434B-4F13-BEC1-A15D76D6E932}"/>
    <cellStyle name="Output 2 5" xfId="11486" xr:uid="{40CF9754-7D94-4159-9476-EE3C93D7D404}"/>
    <cellStyle name="Output 2 5 2" xfId="11487" xr:uid="{12EDA066-E295-4C01-A9CF-32669CD971B9}"/>
    <cellStyle name="Output 2 5 2 2" xfId="11488" xr:uid="{0BBD854D-0212-4E1E-A530-25C925DA1DEC}"/>
    <cellStyle name="Output 2 5 3" xfId="11489" xr:uid="{35328912-42F1-4BAB-B174-E5DA90034F31}"/>
    <cellStyle name="Output 2 5_ORÇAMENTO" xfId="11490" xr:uid="{E5278B59-D30C-4B54-AB47-B9694363A13B}"/>
    <cellStyle name="Output 2 6" xfId="11491" xr:uid="{73E054E5-6CCF-4897-B454-CEA6928C779E}"/>
    <cellStyle name="Output 2 6 2" xfId="11492" xr:uid="{D7605928-3878-411C-B02C-A46456D1DCD8}"/>
    <cellStyle name="Output 2 6 2 2" xfId="11493" xr:uid="{63D4CD37-AF3D-4E1F-B37E-E77ED49C5CA6}"/>
    <cellStyle name="Output 2 6 3" xfId="11494" xr:uid="{2E06B59D-B409-4282-8E9B-F2E718290FDE}"/>
    <cellStyle name="Output 2 6_ORÇAMENTO" xfId="11495" xr:uid="{8D828983-80E9-45C4-8D2A-7E3D5F006689}"/>
    <cellStyle name="Output 2 7" xfId="11496" xr:uid="{FE9B4775-DD07-41E0-9B83-597B33AD478F}"/>
    <cellStyle name="Output 2 7 2" xfId="11497" xr:uid="{70178854-E209-479B-BF2E-0FE0069D207A}"/>
    <cellStyle name="Output 2 7 2 2" xfId="11498" xr:uid="{687BC1DE-4A66-4F5C-8009-1D559C6ECEF7}"/>
    <cellStyle name="Output 2 7 3" xfId="11499" xr:uid="{A871C6B1-244F-4A86-87B8-D94D18BCDE6A}"/>
    <cellStyle name="Output 2 7_ORÇAMENTO" xfId="11500" xr:uid="{730DB0FF-BA89-4B5D-BF7A-CCAF578AFCF9}"/>
    <cellStyle name="Output 2 8" xfId="11501" xr:uid="{B926D32B-E0F5-491D-AD7F-756CA90DDC72}"/>
    <cellStyle name="Output 2 8 2" xfId="11502" xr:uid="{A85B6EDA-4980-40B5-9CB8-6DF5FBE1D1C1}"/>
    <cellStyle name="Output 2 8 2 2" xfId="11503" xr:uid="{72B41E50-76C2-4607-803C-997EEA02B195}"/>
    <cellStyle name="Output 2 8 3" xfId="11504" xr:uid="{A240C254-1C3A-4F1F-9DC9-FBE18A8A8F69}"/>
    <cellStyle name="Output 2 8_ORÇAMENTO" xfId="11505" xr:uid="{27056E47-D188-4B3F-982A-07EB4F2728E5}"/>
    <cellStyle name="Output 2 9" xfId="11506" xr:uid="{956677E2-896A-4A85-935A-14C59AA6AA0F}"/>
    <cellStyle name="Output 2 9 2" xfId="11507" xr:uid="{52C0FE31-D333-452E-98F3-394F3564BEA9}"/>
    <cellStyle name="Output 2 9 2 2" xfId="11508" xr:uid="{E3F086EC-5C16-488B-BD4E-3800E72E37ED}"/>
    <cellStyle name="Output 2 9 3" xfId="11509" xr:uid="{D5A6B35F-6765-47EB-B2BE-AEDD0FDE21CA}"/>
    <cellStyle name="Output 2 9_ORÇAMENTO" xfId="11510" xr:uid="{3263BC2D-19B8-43D8-B8D0-31F25960A94A}"/>
    <cellStyle name="Output 2_ORÇAMENTO" xfId="11511" xr:uid="{CF152DD1-7B45-4477-8384-D831585B2E9D}"/>
    <cellStyle name="Output 20" xfId="11512" xr:uid="{39B412D4-0DCE-43C2-8C40-3063F4F4A436}"/>
    <cellStyle name="Output 3" xfId="11513" xr:uid="{B50CFDC1-44E7-412F-8322-A0109AB7AAF9}"/>
    <cellStyle name="Output 3 2" xfId="11514" xr:uid="{A6C98D0F-718B-4BDB-B3D5-995480C63E01}"/>
    <cellStyle name="Output 3 2 2" xfId="11515" xr:uid="{7B04D7AA-1A9E-4D0A-A005-390EFB2CDF56}"/>
    <cellStyle name="Output 3 3" xfId="11516" xr:uid="{3BDAA7FB-CA8D-4019-853C-B913F617CF99}"/>
    <cellStyle name="Output 3_ORÇAMENTO" xfId="11517" xr:uid="{29387ED9-1A1D-436F-9F86-ED0BE5C8E0D8}"/>
    <cellStyle name="Output 4" xfId="11518" xr:uid="{0163AA32-D9A9-460B-BBE0-4AB5ACB22AC3}"/>
    <cellStyle name="Output 4 2" xfId="11519" xr:uid="{D2965120-C934-4465-A49E-C1B28E933FCD}"/>
    <cellStyle name="Output 4 2 2" xfId="11520" xr:uid="{7C320D1D-6586-4138-B662-7BF320EDDD54}"/>
    <cellStyle name="Output 4 3" xfId="11521" xr:uid="{4AAA2697-AE88-493C-A409-31D60DE4235C}"/>
    <cellStyle name="Output 4_ORÇAMENTO" xfId="11522" xr:uid="{87043DD8-B20D-446A-AC1C-D128AC262CCF}"/>
    <cellStyle name="Output 5" xfId="11523" xr:uid="{D3E94456-EE17-43C5-B2DE-FF917679DE4E}"/>
    <cellStyle name="Output 5 2" xfId="11524" xr:uid="{429B8F40-9469-4146-95FB-25DD8339D25F}"/>
    <cellStyle name="Output 5 2 2" xfId="11525" xr:uid="{7FDDA22C-3582-4B31-8352-684A21B7623E}"/>
    <cellStyle name="Output 5 3" xfId="11526" xr:uid="{8240EC37-F294-4854-8D6D-1559746D2A76}"/>
    <cellStyle name="Output 5_ORÇAMENTO" xfId="11527" xr:uid="{3F2244A3-CC07-4FF1-ABFC-23A56A50F0BE}"/>
    <cellStyle name="Output 6" xfId="11528" xr:uid="{D400B617-4E94-4004-B690-2BE4759B10CC}"/>
    <cellStyle name="Output 6 2" xfId="11529" xr:uid="{171E433B-23BB-4BF1-BCB5-013F5F6B6DB2}"/>
    <cellStyle name="Output 6 2 2" xfId="11530" xr:uid="{B620DB76-AA9A-4E5B-B314-FFA0ECDBEE30}"/>
    <cellStyle name="Output 6 3" xfId="11531" xr:uid="{865C44F4-E8DC-48B0-86FA-36685F1C8D9E}"/>
    <cellStyle name="Output 6_ORÇAMENTO" xfId="11532" xr:uid="{BD85F946-4635-458B-A017-084ECF6F919F}"/>
    <cellStyle name="Output 7" xfId="11533" xr:uid="{E64809F7-DFEC-41A3-B2A2-AED4D0981853}"/>
    <cellStyle name="Output 7 2" xfId="11534" xr:uid="{BE915E1F-7A39-49A5-9D75-0F1FE0B7C85D}"/>
    <cellStyle name="Output 7 2 2" xfId="11535" xr:uid="{311E3AD2-A473-4A5A-9D18-DFEF9239FE0D}"/>
    <cellStyle name="Output 7 3" xfId="11536" xr:uid="{D3BB4B7E-A5A1-436B-8956-DBDF94220D25}"/>
    <cellStyle name="Output 7_ORÇAMENTO" xfId="11537" xr:uid="{06D72032-B8A6-469A-8895-9CACF1E88381}"/>
    <cellStyle name="Output 8" xfId="11538" xr:uid="{DD92A940-AC95-4A1B-9E75-D1431982CCE8}"/>
    <cellStyle name="Output 8 2" xfId="11539" xr:uid="{4C2B0BB1-0C07-4724-9BBD-0B9E90DD8ABB}"/>
    <cellStyle name="Output 8 2 2" xfId="11540" xr:uid="{4C75BCD6-F7A0-42D2-A964-D8ECFCEA2770}"/>
    <cellStyle name="Output 8 3" xfId="11541" xr:uid="{C7EE6836-1DB6-407D-A495-B8BB98D37C10}"/>
    <cellStyle name="Output 8_ORÇAMENTO" xfId="11542" xr:uid="{CCADB6FA-EC96-44E9-B9BC-46F4A2438600}"/>
    <cellStyle name="Output 9" xfId="11543" xr:uid="{E8A2D913-6998-4B44-AD3C-0565E4BCE3F4}"/>
    <cellStyle name="Output 9 2" xfId="11544" xr:uid="{7302E1AF-DEF4-4E37-B4FC-51C3CFCADE96}"/>
    <cellStyle name="Output 9 2 2" xfId="11545" xr:uid="{04AA7F96-A362-4E9C-879C-91462B477F62}"/>
    <cellStyle name="Output 9 3" xfId="11546" xr:uid="{E2F5A2E4-9752-4B10-ACCC-A09D241FE099}"/>
    <cellStyle name="Output 9_ORÇAMENTO" xfId="11547" xr:uid="{612F79E6-4142-4A8D-9F74-EF4766771A35}"/>
    <cellStyle name="Output_ORÇAMENTO" xfId="11548" xr:uid="{F1FA3251-5D71-470A-B24D-73A9F4A5B852}"/>
    <cellStyle name="Porcentagem" xfId="31985" builtinId="5"/>
    <cellStyle name="Porcentagem 10" xfId="11549" xr:uid="{8E7C85E6-AD8E-4306-8D52-1005228695B5}"/>
    <cellStyle name="Porcentagem 11" xfId="31983" xr:uid="{6E65A1EA-A095-4721-84EA-A0EA5E702B3E}"/>
    <cellStyle name="Porcentagem 12" xfId="31981" xr:uid="{AAB031A0-FBD3-4B6E-9AA8-4CBE20EC37A7}"/>
    <cellStyle name="Porcentagem 2" xfId="11550" xr:uid="{7A4C29C3-0BF4-4CBD-9E37-A08C1E0E5273}"/>
    <cellStyle name="Porcentagem 2 2" xfId="11551" xr:uid="{66D99D52-445C-48F6-B078-5DED14A7EE9D}"/>
    <cellStyle name="Porcentagem 2 2 2" xfId="11552" xr:uid="{C3C003DE-01E1-47BA-8B1C-80CFA4A61882}"/>
    <cellStyle name="Porcentagem 2 2 3" xfId="11553" xr:uid="{1D83C1B6-3D77-4EC7-8877-6B16580D9F0E}"/>
    <cellStyle name="Porcentagem 2 2 4" xfId="11554" xr:uid="{417CACD0-EB41-4197-A2CA-F05404B4A3CE}"/>
    <cellStyle name="Porcentagem 2 2_Plan1" xfId="11555" xr:uid="{8005E7BC-6EFC-4E32-9511-897669B42CE2}"/>
    <cellStyle name="Porcentagem 2 3" xfId="11556" xr:uid="{A20ED4CB-464A-4C37-8BE6-578809CED0A8}"/>
    <cellStyle name="Porcentagem 2 3 2" xfId="11557" xr:uid="{17F0F7BA-82F0-4E81-867E-D71B30A49558}"/>
    <cellStyle name="Porcentagem 2 3 3" xfId="11558" xr:uid="{389707B2-3EE8-4340-8613-20D3C3E0ADDF}"/>
    <cellStyle name="Porcentagem 2 3_Plan1" xfId="11559" xr:uid="{A09DB863-991F-487C-BFFC-6E53DA8098EA}"/>
    <cellStyle name="Porcentagem 2 4" xfId="11560" xr:uid="{CE0CF92A-8867-4D6C-8F78-6E8A05667966}"/>
    <cellStyle name="Porcentagem 2 5" xfId="11561" xr:uid="{23256A85-4A3B-499D-AC82-3BB014C8D926}"/>
    <cellStyle name="Porcentagem 2 6" xfId="11562" xr:uid="{AB0B8B38-1BEB-4615-B451-4EFBA218A430}"/>
    <cellStyle name="Porcentagem 2_Finalização..." xfId="11563" xr:uid="{1D854A01-9FA8-4923-AC4F-8E07DC1ADACD}"/>
    <cellStyle name="Porcentagem 3" xfId="11564" xr:uid="{C34EC1D7-C98F-43B2-B5A1-445B7EAFF34D}"/>
    <cellStyle name="Porcentagem 3 10" xfId="11565" xr:uid="{9B1E6A81-E214-4990-A852-CD3BAF83D284}"/>
    <cellStyle name="Porcentagem 3 10 2" xfId="11566" xr:uid="{EC90C2A1-DE16-4BF1-909A-F3220439BDB9}"/>
    <cellStyle name="Porcentagem 3 10 2 2" xfId="11567" xr:uid="{5D41959C-28B5-452D-AB73-125FB45170F7}"/>
    <cellStyle name="Porcentagem 3 10 2 3" xfId="11568" xr:uid="{B2487EB0-CDE8-430E-AAF2-4D2018C2CCA4}"/>
    <cellStyle name="Porcentagem 3 10 2_Plan1" xfId="11569" xr:uid="{A5A701B4-71B1-4EAD-86F2-B20EC35B6E55}"/>
    <cellStyle name="Porcentagem 3 10 3" xfId="11570" xr:uid="{EC813A6D-BFAE-4CA7-9AAA-90068930292F}"/>
    <cellStyle name="Porcentagem 3 10 3 2" xfId="11571" xr:uid="{272C16D8-8660-4963-A5BE-C5294167C2BF}"/>
    <cellStyle name="Porcentagem 3 10 3 3" xfId="11572" xr:uid="{D3583EA9-C54D-49E1-A8E8-14C1A2E03CA8}"/>
    <cellStyle name="Porcentagem 3 10 3_Plan1" xfId="11573" xr:uid="{6A1BEC92-DC27-431D-8B38-26F2C15EDC08}"/>
    <cellStyle name="Porcentagem 3 10 4" xfId="11574" xr:uid="{120396C3-2A74-4C55-80CF-268DE82E918E}"/>
    <cellStyle name="Porcentagem 3 10 5" xfId="11575" xr:uid="{E9189142-7AA2-4F6D-A428-E27649CD22C4}"/>
    <cellStyle name="Porcentagem 3 10_Plan1" xfId="11576" xr:uid="{31F5212D-245A-445F-8915-BD84F0013AC5}"/>
    <cellStyle name="Porcentagem 3 11" xfId="11577" xr:uid="{86766D74-3D89-444A-A4C2-965E5D580719}"/>
    <cellStyle name="Porcentagem 3 11 2" xfId="11578" xr:uid="{33512208-A9B9-46E3-BEE3-459DC476E21C}"/>
    <cellStyle name="Porcentagem 3 11 3" xfId="11579" xr:uid="{19C38D2D-D401-428A-8F18-4A6742337E02}"/>
    <cellStyle name="Porcentagem 3 11_Plan1" xfId="11580" xr:uid="{917E9D24-7CE6-4E5C-98C8-3AB493E483ED}"/>
    <cellStyle name="Porcentagem 3 12" xfId="11581" xr:uid="{7BDA157B-4EDE-42C9-90AA-2B0D25200963}"/>
    <cellStyle name="Porcentagem 3 13" xfId="11582" xr:uid="{37F30174-3DDB-4111-8026-B16B1C78E008}"/>
    <cellStyle name="Porcentagem 3 14" xfId="11583" xr:uid="{AD904925-A743-426B-BC6D-77E90A13F52A}"/>
    <cellStyle name="Porcentagem 3 15" xfId="11584" xr:uid="{93D268F7-9202-4C05-8DA1-9856824015F5}"/>
    <cellStyle name="Porcentagem 3 16" xfId="11585" xr:uid="{D39A7479-7019-4449-BE79-C889689C0657}"/>
    <cellStyle name="Porcentagem 3 17" xfId="11586" xr:uid="{21A8589B-69F7-43D6-9B48-89C373D5C100}"/>
    <cellStyle name="Porcentagem 3 18" xfId="11587" xr:uid="{54432A55-EB97-4882-ADA0-292B0DD675E3}"/>
    <cellStyle name="Porcentagem 3 19" xfId="11588" xr:uid="{CE62C028-5A7F-4D37-92C8-C113D8C72FBF}"/>
    <cellStyle name="Porcentagem 3 2" xfId="11589" xr:uid="{F4E23B04-4399-4E69-8060-6A104C085924}"/>
    <cellStyle name="Porcentagem 3 2 2" xfId="11590" xr:uid="{BA326AAF-51CD-415D-AF10-7BD424FD62CC}"/>
    <cellStyle name="Porcentagem 3 2 2 2" xfId="11591" xr:uid="{2C3F09A8-B951-4531-BF74-7AF7D38C2D0A}"/>
    <cellStyle name="Porcentagem 3 2 2_Plan1" xfId="11592" xr:uid="{2B77697B-CC93-4BC8-8EAD-7664FC0257CD}"/>
    <cellStyle name="Porcentagem 3 2 3" xfId="11593" xr:uid="{F98228BA-0B4F-4D05-99EC-F72330C71FC2}"/>
    <cellStyle name="Porcentagem 3 2_Plan1" xfId="11594" xr:uid="{9DFBF204-2C5D-43DB-8688-2A2ACB0D70F8}"/>
    <cellStyle name="Porcentagem 3 3" xfId="11595" xr:uid="{B22BAAF9-60DF-4FC9-BFBD-8C5E342D4C15}"/>
    <cellStyle name="Porcentagem 3 3 10" xfId="11596" xr:uid="{30425F78-B8DA-453F-9261-B743E2ADC74E}"/>
    <cellStyle name="Porcentagem 3 3 11" xfId="11597" xr:uid="{A9F324DF-2B99-40BA-9300-264383FEC64C}"/>
    <cellStyle name="Porcentagem 3 3 12" xfId="11598" xr:uid="{E6F7CAF9-E8CA-4919-A817-62629057D893}"/>
    <cellStyle name="Porcentagem 3 3 13" xfId="11599" xr:uid="{E4688F94-6054-4AFC-831A-43FF2A9D7DD1}"/>
    <cellStyle name="Porcentagem 3 3 14" xfId="11600" xr:uid="{C1FB43B6-BCEB-47D7-AAC6-358DE31DF454}"/>
    <cellStyle name="Porcentagem 3 3 15" xfId="11601" xr:uid="{9D7DC325-57B1-4471-A45D-8C28A30740E1}"/>
    <cellStyle name="Porcentagem 3 3 2" xfId="11602" xr:uid="{6DD7E19D-6F92-4FC9-8E46-53207BE94688}"/>
    <cellStyle name="Porcentagem 3 3 2 2" xfId="11603" xr:uid="{8EBA0FC9-EA76-4633-A8F5-A85DB8228DF6}"/>
    <cellStyle name="Porcentagem 3 3 2 3" xfId="11604" xr:uid="{8C9DED51-EB83-4C4C-948E-8FB710005CF2}"/>
    <cellStyle name="Porcentagem 3 3 2 4" xfId="11605" xr:uid="{F315C7E4-B229-456C-9850-D6817E899766}"/>
    <cellStyle name="Porcentagem 3 3 2 4 2" xfId="11606" xr:uid="{E38DEADC-D3C8-4084-B8F6-24A3720E5937}"/>
    <cellStyle name="Porcentagem 3 3 2 4_Plan1" xfId="11607" xr:uid="{271C758A-5DCD-44C4-BE48-760F394B7BCA}"/>
    <cellStyle name="Porcentagem 3 3 2 5" xfId="11608" xr:uid="{9C183F30-6540-45E3-BBD4-6776F7DF6ECD}"/>
    <cellStyle name="Porcentagem 3 3 2 6" xfId="11609" xr:uid="{BEBBDD05-EC14-4D94-917D-88F44A0E1A48}"/>
    <cellStyle name="Porcentagem 3 3 2 7" xfId="11610" xr:uid="{08FBDE10-A9A3-47E3-8DC2-EEDE85A9ABE8}"/>
    <cellStyle name="Porcentagem 3 3 2_Plan1" xfId="11611" xr:uid="{FAD8FBAE-7817-4075-BAC2-4E5B08C18E46}"/>
    <cellStyle name="Porcentagem 3 3 3" xfId="11612" xr:uid="{DA72C23D-BFE8-480B-9D08-01F0E5D96E53}"/>
    <cellStyle name="Porcentagem 3 3 3 2" xfId="11613" xr:uid="{B355E6BF-42DE-4963-B7DA-93D7E1AEBF91}"/>
    <cellStyle name="Porcentagem 3 3 3 3" xfId="11614" xr:uid="{050D8200-365C-40A8-94D3-C859654025BA}"/>
    <cellStyle name="Porcentagem 3 3 3 4" xfId="11615" xr:uid="{2B0C03EA-72F9-4BD9-B55A-54271D6EF800}"/>
    <cellStyle name="Porcentagem 3 3 3 4 2" xfId="11616" xr:uid="{413E1A2A-6F06-428A-82FE-2776B9662D84}"/>
    <cellStyle name="Porcentagem 3 3 3 4_Plan1" xfId="11617" xr:uid="{92CCF784-CDB1-488B-8630-1B8F3BBA3A5A}"/>
    <cellStyle name="Porcentagem 3 3 3 5" xfId="11618" xr:uid="{EC821F22-B6EA-4652-A5A7-E68AA5DAE638}"/>
    <cellStyle name="Porcentagem 3 3 3 6" xfId="11619" xr:uid="{16BFF8AB-0E83-4A6F-9AFC-D18C16BA3A0D}"/>
    <cellStyle name="Porcentagem 3 3 3 7" xfId="11620" xr:uid="{2BDDED36-BDCB-4AED-9989-9612EB3200CF}"/>
    <cellStyle name="Porcentagem 3 3 3_Plan1" xfId="11621" xr:uid="{2896FCF8-5968-495E-A561-C6A49678F3D5}"/>
    <cellStyle name="Porcentagem 3 3 4" xfId="11622" xr:uid="{E7C4930B-E561-45CC-B5D3-0D2D529C7A65}"/>
    <cellStyle name="Porcentagem 3 3 4 2" xfId="11623" xr:uid="{15B57315-39B9-4ADD-8B8B-58634E57FAA6}"/>
    <cellStyle name="Porcentagem 3 3 4 3" xfId="11624" xr:uid="{9E12C5B0-C7C5-4497-8E96-641279BB4BDD}"/>
    <cellStyle name="Porcentagem 3 3 4 4" xfId="11625" xr:uid="{14AA9FAA-915A-40BC-A5C7-E04F9122091C}"/>
    <cellStyle name="Porcentagem 3 3 4 4 2" xfId="11626" xr:uid="{6F55A83C-1BA1-42EB-A522-EFAD7B724D33}"/>
    <cellStyle name="Porcentagem 3 3 4 4_Plan1" xfId="11627" xr:uid="{50316666-C9AA-45B4-A5EA-707F8B36E176}"/>
    <cellStyle name="Porcentagem 3 3 4 5" xfId="11628" xr:uid="{A7AA02E6-C8EE-4A8D-8B33-132EFBCFF2DC}"/>
    <cellStyle name="Porcentagem 3 3 4 6" xfId="11629" xr:uid="{5328C8BA-4499-45A1-9FB8-32EF7B8F0524}"/>
    <cellStyle name="Porcentagem 3 3 4 7" xfId="11630" xr:uid="{4D81A8C7-68BA-419E-B10A-56E6FB84B0A8}"/>
    <cellStyle name="Porcentagem 3 3 4_Plan1" xfId="11631" xr:uid="{507A897E-8C61-4003-9890-6805996C9FDB}"/>
    <cellStyle name="Porcentagem 3 3 5" xfId="11632" xr:uid="{E56FFEDE-5145-47E3-87A1-CDBA6E08768A}"/>
    <cellStyle name="Porcentagem 3 3 5 2" xfId="11633" xr:uid="{7880A2F3-7544-4587-B0CC-77DB67ECFED0}"/>
    <cellStyle name="Porcentagem 3 3 5 3" xfId="11634" xr:uid="{2D55EA74-8866-4FE2-9C49-748F0425D0DF}"/>
    <cellStyle name="Porcentagem 3 3 5 4" xfId="11635" xr:uid="{8F19CEBE-97DC-47D2-BE06-ED78A66C340F}"/>
    <cellStyle name="Porcentagem 3 3 5_Plan1" xfId="11636" xr:uid="{C8E8823F-19A0-4A40-8B1F-A7320265F7CF}"/>
    <cellStyle name="Porcentagem 3 3 6" xfId="11637" xr:uid="{66DA548C-A116-480C-A871-F04171D629B4}"/>
    <cellStyle name="Porcentagem 3 3 6 2" xfId="11638" xr:uid="{72626678-34D4-4910-A6B7-73F27A5F3F2C}"/>
    <cellStyle name="Porcentagem 3 3 6 2 2" xfId="11639" xr:uid="{970D3B78-5450-4098-B242-E3C68DF08FA8}"/>
    <cellStyle name="Porcentagem 3 3 6 2 3" xfId="11640" xr:uid="{73AFD0AE-425B-4FBD-97D4-FF706ECF8968}"/>
    <cellStyle name="Porcentagem 3 3 6 2_Plan1" xfId="11641" xr:uid="{79979443-73AF-4D0F-81D2-6D39C6AC9D69}"/>
    <cellStyle name="Porcentagem 3 3 6 3" xfId="11642" xr:uid="{F4ADC3FE-486D-4AAA-8345-10967F321FD5}"/>
    <cellStyle name="Porcentagem 3 3 6 3 2" xfId="11643" xr:uid="{5275222A-D816-43FA-8776-F58816E71749}"/>
    <cellStyle name="Porcentagem 3 3 6 3 3" xfId="11644" xr:uid="{BDEBED01-1EF4-40F5-A091-F500605B1359}"/>
    <cellStyle name="Porcentagem 3 3 6 3_Plan1" xfId="11645" xr:uid="{6DABBF0E-C032-4B79-B09B-B08A7ABB6D70}"/>
    <cellStyle name="Porcentagem 3 3 6 4" xfId="11646" xr:uid="{5EE7CD82-71B2-47EC-A6DB-0CE8935E09A2}"/>
    <cellStyle name="Porcentagem 3 3 6 5" xfId="11647" xr:uid="{15B9864F-3276-4499-B31D-889F2D8EED9D}"/>
    <cellStyle name="Porcentagem 3 3 6_Plan1" xfId="11648" xr:uid="{99501D04-25EB-4A46-B6ED-B864B90BE209}"/>
    <cellStyle name="Porcentagem 3 3 7" xfId="11649" xr:uid="{EC8E73D3-514A-47CB-9DFE-2743B422116D}"/>
    <cellStyle name="Porcentagem 3 3 7 2" xfId="11650" xr:uid="{A4E23D47-191C-4F50-80FF-8BA736BB0431}"/>
    <cellStyle name="Porcentagem 3 3 7 2 2" xfId="11651" xr:uid="{647C2D87-3F53-4D5A-BDEB-68AFCD4D18B2}"/>
    <cellStyle name="Porcentagem 3 3 7 2 3" xfId="11652" xr:uid="{9D734E1A-F907-49AB-8DCF-DA5643DC7A6D}"/>
    <cellStyle name="Porcentagem 3 3 7 2_Plan1" xfId="11653" xr:uid="{4F1EC040-811C-46EA-A3A3-C8DE66880AEE}"/>
    <cellStyle name="Porcentagem 3 3 7 3" xfId="11654" xr:uid="{D1D22A21-5DD8-4253-BD19-03C88B23B98D}"/>
    <cellStyle name="Porcentagem 3 3 7 3 2" xfId="11655" xr:uid="{6B89DF15-69C9-4A44-A441-1C6D7F443FF5}"/>
    <cellStyle name="Porcentagem 3 3 7 3 3" xfId="11656" xr:uid="{D6189089-E44F-4D93-BB47-5F82C4137C31}"/>
    <cellStyle name="Porcentagem 3 3 7 3_Plan1" xfId="11657" xr:uid="{027B991A-A41F-4542-ABFD-84867B540812}"/>
    <cellStyle name="Porcentagem 3 3 7 4" xfId="11658" xr:uid="{2225E607-7307-4E6E-A91F-E8F127518441}"/>
    <cellStyle name="Porcentagem 3 3 7 5" xfId="11659" xr:uid="{4CB5E687-87F9-455D-8B50-7053C9F53384}"/>
    <cellStyle name="Porcentagem 3 3 7_Plan1" xfId="11660" xr:uid="{CFA1C4A3-54C2-465F-A9E6-A04153045D3D}"/>
    <cellStyle name="Porcentagem 3 3 8" xfId="11661" xr:uid="{1ABBCA35-691E-4C75-9F31-25BF634DAAEF}"/>
    <cellStyle name="Porcentagem 3 3 8 2" xfId="11662" xr:uid="{5CC65F70-E635-4D24-A6D4-3C717C5FF7B5}"/>
    <cellStyle name="Porcentagem 3 3 8 3" xfId="11663" xr:uid="{7E42BEED-6F38-4403-889D-98EF7369363F}"/>
    <cellStyle name="Porcentagem 3 3 8_Plan1" xfId="11664" xr:uid="{4B7AE22F-AA9B-417A-AF5D-AA51946E299C}"/>
    <cellStyle name="Porcentagem 3 3 9" xfId="11665" xr:uid="{D2070C0C-5B12-4FE8-A55D-7DD0ED1AB400}"/>
    <cellStyle name="Porcentagem 3 3_Plan1" xfId="11666" xr:uid="{76125A36-188E-423A-9EF0-167A34F07738}"/>
    <cellStyle name="Porcentagem 3 4" xfId="11667" xr:uid="{9C6224AE-103C-4E1B-9861-E3E66471ED5F}"/>
    <cellStyle name="Porcentagem 3 4 2" xfId="11668" xr:uid="{E267C9C7-20BC-42D5-8C96-E9222FAE0088}"/>
    <cellStyle name="Porcentagem 3 4_Plan1" xfId="11669" xr:uid="{AC764B22-9E4D-4D5D-9434-26644D3F808E}"/>
    <cellStyle name="Porcentagem 3 5" xfId="11670" xr:uid="{1C5034E6-9D88-41B7-A935-C9CFD88D6984}"/>
    <cellStyle name="Porcentagem 3 5 2" xfId="11671" xr:uid="{4F646B13-6910-4EC7-B17B-F97AA89554CF}"/>
    <cellStyle name="Porcentagem 3 5 3" xfId="11672" xr:uid="{4F241CF2-29BF-4F7B-8B70-E87AABDCEE78}"/>
    <cellStyle name="Porcentagem 3 5 4" xfId="11673" xr:uid="{9088BA93-BDCB-45B1-B53E-0F8F2907D41A}"/>
    <cellStyle name="Porcentagem 3 5 4 2" xfId="11674" xr:uid="{83C91E5E-D49D-40EB-BF0B-41E13B704E35}"/>
    <cellStyle name="Porcentagem 3 5 4_Plan1" xfId="11675" xr:uid="{F57D63FF-FDAD-49C2-83FF-C1A5C56B492D}"/>
    <cellStyle name="Porcentagem 3 5 5" xfId="11676" xr:uid="{1A406061-9327-4632-BC69-FC0B1ED67501}"/>
    <cellStyle name="Porcentagem 3 5 6" xfId="11677" xr:uid="{EE6A5C77-834C-43A8-AB86-FF54C977C57F}"/>
    <cellStyle name="Porcentagem 3 5 7" xfId="11678" xr:uid="{FAF615B4-BA22-44F1-9B19-5B8B2EF00818}"/>
    <cellStyle name="Porcentagem 3 5_Plan1" xfId="11679" xr:uid="{BF7C262D-41D3-4265-9A42-7060A9B3D98C}"/>
    <cellStyle name="Porcentagem 3 6" xfId="11680" xr:uid="{876771A0-49D6-4A3E-9D04-50C788DAFDD7}"/>
    <cellStyle name="Porcentagem 3 6 2" xfId="11681" xr:uid="{65BFAE5D-32E6-4826-8026-0B0BD32F7C2A}"/>
    <cellStyle name="Porcentagem 3 6 3" xfId="11682" xr:uid="{E0AE79FD-C5E8-47BD-B1E3-ED43F36629C3}"/>
    <cellStyle name="Porcentagem 3 6 4" xfId="11683" xr:uid="{5A4BE1D4-643A-48A0-8F36-DDDCCCFF4D2D}"/>
    <cellStyle name="Porcentagem 3 6 4 2" xfId="11684" xr:uid="{D3350ECA-116C-47C6-B2A4-A51A6B910F6F}"/>
    <cellStyle name="Porcentagem 3 6 4_Plan1" xfId="11685" xr:uid="{D3B0BE9D-A167-457E-96BB-73B9815D652F}"/>
    <cellStyle name="Porcentagem 3 6 5" xfId="11686" xr:uid="{798235F9-0317-499C-96FF-5255B5C39E79}"/>
    <cellStyle name="Porcentagem 3 6 6" xfId="11687" xr:uid="{8DB2D3C8-873B-4525-B331-680B2ED2ACB9}"/>
    <cellStyle name="Porcentagem 3 6 7" xfId="11688" xr:uid="{388892B9-6CFE-47E8-9FC9-C47265B3B3FA}"/>
    <cellStyle name="Porcentagem 3 6_Plan1" xfId="11689" xr:uid="{0C42D90E-B621-4CFD-B23E-A0F0CCFF5729}"/>
    <cellStyle name="Porcentagem 3 7" xfId="11690" xr:uid="{ADDF449A-482B-4B83-93BF-27D6DB583059}"/>
    <cellStyle name="Porcentagem 3 7 2" xfId="11691" xr:uid="{1C8EF5D6-D664-41E6-A631-B45026507D02}"/>
    <cellStyle name="Porcentagem 3 7 3" xfId="11692" xr:uid="{250A0A3E-6D7A-465A-9197-8938DB65B6E9}"/>
    <cellStyle name="Porcentagem 3 7 4" xfId="11693" xr:uid="{71EF35D4-CD7C-4D06-B1A9-D6FD87010C5B}"/>
    <cellStyle name="Porcentagem 3 7 4 2" xfId="11694" xr:uid="{A930DFA8-BB2A-4894-A6EC-E145C81B2C47}"/>
    <cellStyle name="Porcentagem 3 7 4_Plan1" xfId="11695" xr:uid="{5612696E-09CB-4E95-84D6-94E3635F3CF0}"/>
    <cellStyle name="Porcentagem 3 7 5" xfId="11696" xr:uid="{968C07E4-FB7E-402E-BF8A-E5F7F9B597BB}"/>
    <cellStyle name="Porcentagem 3 7 6" xfId="11697" xr:uid="{E9792381-5366-4B53-8211-16D450A82268}"/>
    <cellStyle name="Porcentagem 3 7 7" xfId="11698" xr:uid="{DB59C17C-90F0-4C1D-86D3-6D051B6C2258}"/>
    <cellStyle name="Porcentagem 3 7_Plan1" xfId="11699" xr:uid="{83D64E09-57FA-4F1A-B061-54FDC1505586}"/>
    <cellStyle name="Porcentagem 3 8" xfId="11700" xr:uid="{2DFADA6B-AEF5-44BF-9268-EB4E4C3F50D9}"/>
    <cellStyle name="Porcentagem 3 8 2" xfId="11701" xr:uid="{9D25845A-0358-47A2-8C19-32C94775F3E4}"/>
    <cellStyle name="Porcentagem 3 8 3" xfId="11702" xr:uid="{5C646C69-95ED-433C-857B-588CF7B6EE96}"/>
    <cellStyle name="Porcentagem 3 8 4" xfId="11703" xr:uid="{0AA6B137-3974-48F2-AD79-7E0ED622457E}"/>
    <cellStyle name="Porcentagem 3 8_Plan1" xfId="11704" xr:uid="{E840A453-6092-4C11-8CC2-5E3BFB9A5AD0}"/>
    <cellStyle name="Porcentagem 3 9" xfId="11705" xr:uid="{414A44A4-D70A-4A64-88C2-C43C7FA5CDF2}"/>
    <cellStyle name="Porcentagem 3 9 2" xfId="11706" xr:uid="{689ECB4C-D06E-41AA-BC5D-77FC8B37E82A}"/>
    <cellStyle name="Porcentagem 3 9 2 2" xfId="11707" xr:uid="{EBA5AAA7-CB49-4330-AF4F-4C1BC9CD7401}"/>
    <cellStyle name="Porcentagem 3 9 2 3" xfId="11708" xr:uid="{F9929522-927C-4408-96F1-D52213A36B43}"/>
    <cellStyle name="Porcentagem 3 9 2_Plan1" xfId="11709" xr:uid="{FEF7C594-1231-45D9-9B04-1CD81FB47FE8}"/>
    <cellStyle name="Porcentagem 3 9 3" xfId="11710" xr:uid="{EAA33615-5520-497E-BF31-F79C0774433A}"/>
    <cellStyle name="Porcentagem 3 9 3 2" xfId="11711" xr:uid="{15B19664-4BEC-4BE5-838C-91F2AB942371}"/>
    <cellStyle name="Porcentagem 3 9 3 3" xfId="11712" xr:uid="{72CC4928-C401-4814-BE27-06075538D6D2}"/>
    <cellStyle name="Porcentagem 3 9 3_Plan1" xfId="11713" xr:uid="{FE0DC3A2-3C0E-4F32-A1BA-BCF183946E07}"/>
    <cellStyle name="Porcentagem 3 9 4" xfId="11714" xr:uid="{F3307C94-E598-4D70-9106-5D063B12E612}"/>
    <cellStyle name="Porcentagem 3 9 5" xfId="11715" xr:uid="{E0CB63E0-E7F6-43FF-837F-2A8C39BD934D}"/>
    <cellStyle name="Porcentagem 3 9_Plan1" xfId="11716" xr:uid="{E4C4147E-36D2-485F-AC7C-309DDD586A14}"/>
    <cellStyle name="Porcentagem 3_Plan1" xfId="11717" xr:uid="{4FB1E0E3-1F97-4A93-BBE1-B8D854974399}"/>
    <cellStyle name="Porcentagem 4" xfId="11718" xr:uid="{2EBB1B97-1053-4207-A1F2-063BD457E5A2}"/>
    <cellStyle name="Porcentagem 4 2" xfId="11719" xr:uid="{1B733BEB-3DD1-4465-B0DC-124310FEFAC6}"/>
    <cellStyle name="Porcentagem 4 2 2" xfId="11720" xr:uid="{BA3E96D3-A54D-48AA-B702-A16AA9AE2E01}"/>
    <cellStyle name="Porcentagem 4 2 3" xfId="11721" xr:uid="{7FA3AB94-2339-418B-B5F5-3E25C6438198}"/>
    <cellStyle name="Porcentagem 4 2_Plan1" xfId="11722" xr:uid="{E6432A45-ACCB-411C-A719-3C14FB5F8F9E}"/>
    <cellStyle name="Porcentagem 4 3" xfId="11723" xr:uid="{FF4B7300-703B-498E-BBCA-FE56EAA6A864}"/>
    <cellStyle name="Porcentagem 4 4" xfId="11724" xr:uid="{DACB105F-945E-413B-BE4C-3E408D05D593}"/>
    <cellStyle name="Porcentagem 4 5" xfId="11725" xr:uid="{2EDFEC91-0D45-4ACD-A48B-44B1CCF5FD49}"/>
    <cellStyle name="Porcentagem 4_Plan1" xfId="11726" xr:uid="{E373716B-981A-4B7A-ACC3-9B07AEE6E38E}"/>
    <cellStyle name="Porcentagem 5" xfId="11727" xr:uid="{17FF3178-8885-4F99-92C3-ADCBB0EFD671}"/>
    <cellStyle name="Porcentagem 5 2" xfId="11728" xr:uid="{7D320E16-53D8-40B5-A243-120295672086}"/>
    <cellStyle name="Porcentagem 5 2 2" xfId="11729" xr:uid="{E5D59238-0C15-4C29-AD95-363D49602B31}"/>
    <cellStyle name="Porcentagem 5 2_Plan1" xfId="11730" xr:uid="{A6A06620-2C9B-442D-B864-0069191D22C4}"/>
    <cellStyle name="Porcentagem 5 3" xfId="11731" xr:uid="{25EF8777-7F32-4B24-91D4-EC401E0C5B69}"/>
    <cellStyle name="Porcentagem 5 4" xfId="11732" xr:uid="{F0EABDC9-D482-41CE-9F99-B6C7ED17AF46}"/>
    <cellStyle name="Porcentagem 5 5" xfId="11733" xr:uid="{76DBE250-5834-4E58-93EC-C012945DF570}"/>
    <cellStyle name="Porcentagem 5_Plan1" xfId="11734" xr:uid="{95646E78-3909-4804-8628-48C72E928700}"/>
    <cellStyle name="Porcentagem 6" xfId="11735" xr:uid="{400024D5-07D4-49D5-BBA9-E238634A25AC}"/>
    <cellStyle name="Porcentagem 7" xfId="11736" xr:uid="{151508A3-1CA0-4F5C-BCB7-03D189F17AC9}"/>
    <cellStyle name="Porcentagem 8" xfId="11737" xr:uid="{8AE7CB57-83A6-4951-890E-3559D4E83493}"/>
    <cellStyle name="Porcentagem 9" xfId="11738" xr:uid="{512645BF-3EEB-4150-A5A9-72037C1A8FEC}"/>
    <cellStyle name="Result" xfId="11739" xr:uid="{9E63EDD2-9D32-4EA6-BC83-4B4CC3B50C5E}"/>
    <cellStyle name="Result 2" xfId="11740" xr:uid="{90740D32-4580-4985-9070-5B0383484477}"/>
    <cellStyle name="Result 3" xfId="11741" xr:uid="{4244EFD6-5A50-4A52-ABC1-88BEA82DC445}"/>
    <cellStyle name="Result_Plan1" xfId="11742" xr:uid="{9B628FB6-D334-449F-A230-B60141B84916}"/>
    <cellStyle name="Result2" xfId="11743" xr:uid="{93005111-D476-4612-A6C5-9F6C71BF9E45}"/>
    <cellStyle name="Result2 2" xfId="11744" xr:uid="{21A72151-79B2-4858-98CA-16BDA6FD78F2}"/>
    <cellStyle name="Result2 3" xfId="11745" xr:uid="{EFE6EE3E-83A9-481B-BD70-225D4E7BB9C3}"/>
    <cellStyle name="Result2_Plan1" xfId="11746" xr:uid="{7FEFB75C-42E6-4C35-AC16-CE9959AE6F44}"/>
    <cellStyle name="Saída 10" xfId="11747" xr:uid="{2C002F2B-3C10-4EAC-9249-39F3322170FA}"/>
    <cellStyle name="Saída 11" xfId="11748" xr:uid="{2E42A3CB-B847-4837-AD8D-25282AA91A1A}"/>
    <cellStyle name="Saída 12" xfId="11749" xr:uid="{536C881C-ACD8-4913-B746-CDE143F1F9FE}"/>
    <cellStyle name="Saída 13" xfId="11750" xr:uid="{49DCEF2C-9A19-4C45-BEF9-385FDEC1EC01}"/>
    <cellStyle name="Saída 13 2" xfId="11751" xr:uid="{4D76CA3D-95DB-4F02-B3A9-B6EDC5C66077}"/>
    <cellStyle name="Saída 2" xfId="11752" xr:uid="{C37A038F-AF1D-4CCD-9D19-0AC2E70EB3E6}"/>
    <cellStyle name="Saída 2 10" xfId="11753" xr:uid="{7316DF4B-B015-41CC-BB86-A154AEF44653}"/>
    <cellStyle name="Saída 2 10 2" xfId="11754" xr:uid="{52E8AE9D-E297-43B7-8B9F-72016EACA3B2}"/>
    <cellStyle name="Saída 2 10 2 2" xfId="11755" xr:uid="{C318C3E6-446A-4019-82D8-53D4718A6C3C}"/>
    <cellStyle name="Saída 2 10 3" xfId="11756" xr:uid="{2E996C09-1A8B-4F47-BE55-255107266FF3}"/>
    <cellStyle name="Saída 2 10_ORÇAMENTO" xfId="11757" xr:uid="{BC1AB91E-2CE3-4F82-B72D-2CAF56E84424}"/>
    <cellStyle name="Saída 2 11" xfId="11758" xr:uid="{143134F0-A0C7-4DF6-BC15-21E2385AB9F9}"/>
    <cellStyle name="Saída 2 11 2" xfId="11759" xr:uid="{0144DAFF-4ABC-4037-8BCA-6195F5139003}"/>
    <cellStyle name="Saída 2 11 2 2" xfId="11760" xr:uid="{90BF0538-BEEB-4579-AA64-161659B49CCF}"/>
    <cellStyle name="Saída 2 11 3" xfId="11761" xr:uid="{32C822DB-BA06-428C-88FD-44A4231A885A}"/>
    <cellStyle name="Saída 2 11_ORÇAMENTO" xfId="11762" xr:uid="{11421019-E0BB-44A5-ACFA-6CFDC1D85EE2}"/>
    <cellStyle name="Saída 2 12" xfId="11763" xr:uid="{56006BED-EF3A-4D3D-830C-CFD803F3C5C3}"/>
    <cellStyle name="Saída 2 12 2" xfId="11764" xr:uid="{C9EF1BF5-5A03-434F-B08E-26C147EA52B1}"/>
    <cellStyle name="Saída 2 12 2 2" xfId="11765" xr:uid="{F525738F-49C8-4710-9C4A-F773809BF5E0}"/>
    <cellStyle name="Saída 2 12 3" xfId="11766" xr:uid="{E44001F8-1789-44C0-93A6-573A49D42CC1}"/>
    <cellStyle name="Saída 2 12_ORÇAMENTO" xfId="11767" xr:uid="{656B5DE5-95B7-4B15-869F-AFB4046DAA39}"/>
    <cellStyle name="Saída 2 13" xfId="11768" xr:uid="{4DFCA6B7-B1E5-4C46-A26B-B83711B9F660}"/>
    <cellStyle name="Saída 2 13 2" xfId="11769" xr:uid="{1880F335-0ABF-49A2-94A3-FF92CD753425}"/>
    <cellStyle name="Saída 2 13 2 2" xfId="11770" xr:uid="{FD1ADA6A-EF52-4C7F-ADA2-B351156E95FE}"/>
    <cellStyle name="Saída 2 13 3" xfId="11771" xr:uid="{32486290-03E9-40FF-BD3D-AD30EFB227D1}"/>
    <cellStyle name="Saída 2 13_ORÇAMENTO" xfId="11772" xr:uid="{4827A2AC-DAB8-4191-ACCA-0CB22F985C90}"/>
    <cellStyle name="Saída 2 14" xfId="11773" xr:uid="{C51BDB68-CF09-4AB4-9F02-A23648D30B3C}"/>
    <cellStyle name="Saída 2 14 2" xfId="11774" xr:uid="{8156B14A-31A8-4F09-B0F3-73A0B8244E27}"/>
    <cellStyle name="Saída 2 14 2 2" xfId="11775" xr:uid="{0010E738-1E0D-4663-8282-2DBF24DB0F51}"/>
    <cellStyle name="Saída 2 14 3" xfId="11776" xr:uid="{D7CC48BD-A05B-4D7D-8E89-F4F5BD8B7F1C}"/>
    <cellStyle name="Saída 2 14_ORÇAMENTO" xfId="11777" xr:uid="{01FF6B95-ABE6-4A4D-88A1-78748E614C08}"/>
    <cellStyle name="Saída 2 15" xfId="11778" xr:uid="{397FD227-FF70-4328-B4CA-7D2D2BC14D6D}"/>
    <cellStyle name="Saída 2 15 2" xfId="11779" xr:uid="{8BA66847-0DAF-4C67-BB36-0EE89F5DD0DB}"/>
    <cellStyle name="Saída 2 15 2 2" xfId="11780" xr:uid="{2F000575-FB58-48C5-99B3-7F47B0D50BC7}"/>
    <cellStyle name="Saída 2 15 3" xfId="11781" xr:uid="{C85BC761-007F-4883-AECC-BE16B4CA363D}"/>
    <cellStyle name="Saída 2 15_ORÇAMENTO" xfId="11782" xr:uid="{9984304F-1E36-4141-9B34-42EEA0B61C5C}"/>
    <cellStyle name="Saída 2 16" xfId="11783" xr:uid="{A492CA04-93D6-4F70-B9A4-F9A8F6C06091}"/>
    <cellStyle name="Saída 2 16 2" xfId="11784" xr:uid="{3D5CF4AF-35F6-4267-B39E-F7FF050ACE89}"/>
    <cellStyle name="Saída 2 16 2 2" xfId="11785" xr:uid="{059D09E9-49DB-4372-9822-ADD136AD5CA7}"/>
    <cellStyle name="Saída 2 16 3" xfId="11786" xr:uid="{DA6DFBC0-ECCD-49DE-A9B1-7D19D0390946}"/>
    <cellStyle name="Saída 2 16_ORÇAMENTO" xfId="11787" xr:uid="{4FDB41E4-628C-48F0-BECD-34B10AB0E8F9}"/>
    <cellStyle name="Saída 2 17" xfId="11788" xr:uid="{CCFFB199-29E5-44C4-88A0-062142871218}"/>
    <cellStyle name="Saída 2 17 2" xfId="11789" xr:uid="{99130518-ECDE-4F57-AECD-22CFDFA5CBBF}"/>
    <cellStyle name="Saída 2 17 2 2" xfId="11790" xr:uid="{C8AF0086-AE50-456E-9B05-6D4E4FBD2070}"/>
    <cellStyle name="Saída 2 17 3" xfId="11791" xr:uid="{B7B8810C-F7E0-4FA3-9CA7-7B687863FF0C}"/>
    <cellStyle name="Saída 2 17_ORÇAMENTO" xfId="11792" xr:uid="{46F73441-D704-4AAF-BFA8-CA6ACF2F7D1D}"/>
    <cellStyle name="Saída 2 18" xfId="11793" xr:uid="{0374A642-DC88-449F-B1D2-C96C943331AC}"/>
    <cellStyle name="Saída 2 18 2" xfId="11794" xr:uid="{951BF494-8066-471F-9054-7DFB9167148A}"/>
    <cellStyle name="Saída 2 18 2 2" xfId="11795" xr:uid="{369456D8-257A-4C9E-ACDC-03E52647BD95}"/>
    <cellStyle name="Saída 2 18 3" xfId="11796" xr:uid="{C1C7F520-EDF0-4287-B23D-8B61636628EF}"/>
    <cellStyle name="Saída 2 18_ORÇAMENTO" xfId="11797" xr:uid="{58339F5E-14E1-44ED-A64C-23882153F812}"/>
    <cellStyle name="Saída 2 19" xfId="11798" xr:uid="{F216297C-232E-4D60-A3F7-C55CA3C3E3AF}"/>
    <cellStyle name="Saída 2 19 2" xfId="11799" xr:uid="{69CF3F72-7627-4EF8-930D-549756964913}"/>
    <cellStyle name="Saída 2 19 2 2" xfId="11800" xr:uid="{D5356FBA-02E5-4EF9-B184-1E8FA5CE6EE9}"/>
    <cellStyle name="Saída 2 19 3" xfId="11801" xr:uid="{9B920917-CF1A-473C-95C6-A7CB8DE7E622}"/>
    <cellStyle name="Saída 2 19_ORÇAMENTO" xfId="11802" xr:uid="{B2C4498F-1F0F-4A2E-851E-80209A7EB8E4}"/>
    <cellStyle name="Saída 2 2" xfId="11803" xr:uid="{22A42BFB-933E-4189-A8F8-5D8685BFBC88}"/>
    <cellStyle name="Saída 2 2 10" xfId="11804" xr:uid="{0EEE58BA-23BB-48A5-A387-C3EF9CB6BDAC}"/>
    <cellStyle name="Saída 2 2 10 2" xfId="11805" xr:uid="{AAC37C18-9326-4CAB-8F10-30CCC736B933}"/>
    <cellStyle name="Saída 2 2 10 2 2" xfId="11806" xr:uid="{D9400A0A-EF1C-4327-8800-4C9A8DD72AE2}"/>
    <cellStyle name="Saída 2 2 10 3" xfId="11807" xr:uid="{F0D33923-0326-435B-B593-6CB5DD21AFA6}"/>
    <cellStyle name="Saída 2 2 10_ORÇAMENTO" xfId="11808" xr:uid="{44B7A8D6-8E31-4F16-930A-488B9182E726}"/>
    <cellStyle name="Saída 2 2 11" xfId="11809" xr:uid="{3B44B217-6AAF-4FDA-911D-B811D7DD792D}"/>
    <cellStyle name="Saída 2 2 11 2" xfId="11810" xr:uid="{92FAC969-16B1-43E0-876C-0D277940851E}"/>
    <cellStyle name="Saída 2 2 11 2 2" xfId="11811" xr:uid="{CF7B5BF5-B33D-4C6B-A1C5-CE2FB614210E}"/>
    <cellStyle name="Saída 2 2 11 3" xfId="11812" xr:uid="{D42244FB-267F-4867-A01B-1230F615AFB7}"/>
    <cellStyle name="Saída 2 2 11_ORÇAMENTO" xfId="11813" xr:uid="{ACD87EB7-097C-47B6-8849-EBAFBF324918}"/>
    <cellStyle name="Saída 2 2 12" xfId="11814" xr:uid="{D1453295-CB2B-4DE6-BD92-EB11427F5EFF}"/>
    <cellStyle name="Saída 2 2 12 2" xfId="11815" xr:uid="{0307E6D6-C99A-40BA-AD82-2D6A9A6E9C71}"/>
    <cellStyle name="Saída 2 2 12 2 2" xfId="11816" xr:uid="{185182C4-8FA3-41D0-A1F9-D325A7C4167C}"/>
    <cellStyle name="Saída 2 2 12 3" xfId="11817" xr:uid="{422DF401-B969-4210-8657-3D11E75786B2}"/>
    <cellStyle name="Saída 2 2 12_ORÇAMENTO" xfId="11818" xr:uid="{4B71A293-BCB2-4EDB-B52A-CCC535364E54}"/>
    <cellStyle name="Saída 2 2 13" xfId="11819" xr:uid="{7A809BC0-7145-42EA-B4A4-1BF4AA08FCEA}"/>
    <cellStyle name="Saída 2 2 13 2" xfId="11820" xr:uid="{9985D135-6930-4BEB-95EC-B1720075DC85}"/>
    <cellStyle name="Saída 2 2 13 2 2" xfId="11821" xr:uid="{D9A61F4D-F5C2-4C88-8802-072329847E65}"/>
    <cellStyle name="Saída 2 2 13 3" xfId="11822" xr:uid="{EB91D8BA-EDE0-4237-BDD0-FB8A6789498D}"/>
    <cellStyle name="Saída 2 2 13_ORÇAMENTO" xfId="11823" xr:uid="{226BB3FD-A2DE-4330-8441-261D0A7ACD50}"/>
    <cellStyle name="Saída 2 2 14" xfId="11824" xr:uid="{E582F2E5-96BD-4B79-AE27-3DBD06921B60}"/>
    <cellStyle name="Saída 2 2 14 2" xfId="11825" xr:uid="{BFC80230-B0CC-42C4-93E3-1BBB38F31CE6}"/>
    <cellStyle name="Saída 2 2 14 2 2" xfId="11826" xr:uid="{8469EFCB-ECC4-40BF-9E4D-85420BB64216}"/>
    <cellStyle name="Saída 2 2 14 3" xfId="11827" xr:uid="{0F9E51A1-D3CE-4132-B1EE-19C5D8716F29}"/>
    <cellStyle name="Saída 2 2 14_ORÇAMENTO" xfId="11828" xr:uid="{A3C122F3-2247-4783-8C48-AF61D5E48C85}"/>
    <cellStyle name="Saída 2 2 15" xfId="11829" xr:uid="{A29F15B6-64C9-464E-B1D9-7C1D4F01E3E4}"/>
    <cellStyle name="Saída 2 2 15 2" xfId="11830" xr:uid="{B6A493CC-AC52-4337-A10E-39DA8D53ECBA}"/>
    <cellStyle name="Saída 2 2 15 2 2" xfId="11831" xr:uid="{4BFE732B-2F22-43CC-B681-D72258435977}"/>
    <cellStyle name="Saída 2 2 15 3" xfId="11832" xr:uid="{A561755F-406F-42A4-8ECC-5028B9413AFF}"/>
    <cellStyle name="Saída 2 2 15_ORÇAMENTO" xfId="11833" xr:uid="{0A65A0A2-1F9B-43CC-9A48-F48B66E52F98}"/>
    <cellStyle name="Saída 2 2 16" xfId="11834" xr:uid="{ABFD5A16-8EA3-47A8-AADD-EB9D12365485}"/>
    <cellStyle name="Saída 2 2 16 2" xfId="11835" xr:uid="{A672EB3A-3617-4B3E-B611-7CD3672E8F0E}"/>
    <cellStyle name="Saída 2 2 16 2 2" xfId="11836" xr:uid="{AB68D70A-A48D-407F-9993-B8EEEC0B7606}"/>
    <cellStyle name="Saída 2 2 16 3" xfId="11837" xr:uid="{5E5AFAB3-1868-4F44-9368-26DFCDE1DC86}"/>
    <cellStyle name="Saída 2 2 16_ORÇAMENTO" xfId="11838" xr:uid="{5FB573BE-077B-4BBB-831D-0CB72008AE69}"/>
    <cellStyle name="Saída 2 2 17" xfId="11839" xr:uid="{9EAD512E-9236-48FC-98E0-16BE1807CCAF}"/>
    <cellStyle name="Saída 2 2 17 2" xfId="11840" xr:uid="{7B7DEB6C-3499-4604-95A6-9AFEEAC13CE4}"/>
    <cellStyle name="Saída 2 2 17 2 2" xfId="11841" xr:uid="{11B5A5DF-7251-456E-AF38-5C0508328EF1}"/>
    <cellStyle name="Saída 2 2 17 3" xfId="11842" xr:uid="{58A4C597-5CB6-4A15-87FF-FAB9BD47314B}"/>
    <cellStyle name="Saída 2 2 17_ORÇAMENTO" xfId="11843" xr:uid="{523E38D1-000E-4DE7-8E0F-38563931186A}"/>
    <cellStyle name="Saída 2 2 18" xfId="11844" xr:uid="{256BD18E-C9D5-497D-BA79-23563860A4F0}"/>
    <cellStyle name="Saída 2 2 18 2" xfId="11845" xr:uid="{5C9B2F0C-7110-450B-85EB-7D3EBD4EF642}"/>
    <cellStyle name="Saída 2 2 18 2 2" xfId="11846" xr:uid="{A6C88031-24B4-411B-B003-A89414DC0EF1}"/>
    <cellStyle name="Saída 2 2 18 3" xfId="11847" xr:uid="{412C6F2C-EF10-489C-87D8-FB5898C7C646}"/>
    <cellStyle name="Saída 2 2 18_ORÇAMENTO" xfId="11848" xr:uid="{D9C7EC0C-5262-4EEA-BF5D-BFBC86CE92E9}"/>
    <cellStyle name="Saída 2 2 19" xfId="11849" xr:uid="{62AD561C-A360-4B9E-807B-E278EA229096}"/>
    <cellStyle name="Saída 2 2 19 2" xfId="11850" xr:uid="{53C95C87-C022-4A63-A44A-C7D41272CB75}"/>
    <cellStyle name="Saída 2 2 2" xfId="11851" xr:uid="{CAC937AF-CF93-4DA4-A66B-93BCF97062DC}"/>
    <cellStyle name="Saída 2 2 2 10" xfId="11852" xr:uid="{B38360D1-D1A4-4256-A85A-5010E4B21562}"/>
    <cellStyle name="Saída 2 2 2 10 2" xfId="11853" xr:uid="{AFAB7F01-1A88-4629-93CA-B19B299AB1C2}"/>
    <cellStyle name="Saída 2 2 2 10 2 2" xfId="11854" xr:uid="{C134DCF8-6B90-4315-982F-E726BADAF412}"/>
    <cellStyle name="Saída 2 2 2 10 3" xfId="11855" xr:uid="{A447F0B6-8B30-42B7-8DDD-0AB9A78CD173}"/>
    <cellStyle name="Saída 2 2 2 10_ORÇAMENTO" xfId="11856" xr:uid="{2F1BBF18-DAD0-4E53-9E50-804FFF2E6C80}"/>
    <cellStyle name="Saída 2 2 2 11" xfId="11857" xr:uid="{122B1C04-8601-4DA3-878D-2F9A6A65AAE7}"/>
    <cellStyle name="Saída 2 2 2 11 2" xfId="11858" xr:uid="{BBB39B16-8714-4FFB-AB71-173082D2FADA}"/>
    <cellStyle name="Saída 2 2 2 11 2 2" xfId="11859" xr:uid="{0C4F0BDD-7B2B-4E4D-9AA3-6DC23A751DA1}"/>
    <cellStyle name="Saída 2 2 2 11 3" xfId="11860" xr:uid="{4CB27C01-4F3B-423F-91BE-A9D3E22BDE46}"/>
    <cellStyle name="Saída 2 2 2 11_ORÇAMENTO" xfId="11861" xr:uid="{907A36AF-C209-4517-A09E-385E7F6BD045}"/>
    <cellStyle name="Saída 2 2 2 12" xfId="11862" xr:uid="{0C843658-D95E-45AC-95F5-F18EB1A67F77}"/>
    <cellStyle name="Saída 2 2 2 12 2" xfId="11863" xr:uid="{19D43619-5033-4553-9DA3-9FFBA0D03044}"/>
    <cellStyle name="Saída 2 2 2 12 2 2" xfId="11864" xr:uid="{735356A3-3BE9-4F41-9A37-9C3559DB3DDA}"/>
    <cellStyle name="Saída 2 2 2 12 3" xfId="11865" xr:uid="{04AF122F-9F3D-4295-A346-A0D26B45AF68}"/>
    <cellStyle name="Saída 2 2 2 12_ORÇAMENTO" xfId="11866" xr:uid="{0DAB6ACE-1EE6-4D75-930E-CA96020BBB96}"/>
    <cellStyle name="Saída 2 2 2 13" xfId="11867" xr:uid="{2F667A20-1B10-46E4-8FB6-5F3DE431A9C8}"/>
    <cellStyle name="Saída 2 2 2 13 2" xfId="11868" xr:uid="{2DC498B7-E69E-4AD5-912B-40296ED77BF4}"/>
    <cellStyle name="Saída 2 2 2 13 2 2" xfId="11869" xr:uid="{9FA36F81-7309-4F38-B606-B91100A40BA1}"/>
    <cellStyle name="Saída 2 2 2 13 3" xfId="11870" xr:uid="{B2F7832C-B78E-40E0-864E-717EB70CA5AC}"/>
    <cellStyle name="Saída 2 2 2 13_ORÇAMENTO" xfId="11871" xr:uid="{1DCAF252-39F4-4AF1-B8C5-FF611860AF33}"/>
    <cellStyle name="Saída 2 2 2 14" xfId="11872" xr:uid="{E53AAA1E-6272-4475-9B49-57A60A819BCB}"/>
    <cellStyle name="Saída 2 2 2 14 2" xfId="11873" xr:uid="{3C4A79C3-4C32-4331-AF66-994A192BD1D9}"/>
    <cellStyle name="Saída 2 2 2 14 2 2" xfId="11874" xr:uid="{DA3FE03C-2189-4D83-B835-57C0ABF96683}"/>
    <cellStyle name="Saída 2 2 2 14 3" xfId="11875" xr:uid="{CB563444-0249-4435-95DA-6182B4BE8F33}"/>
    <cellStyle name="Saída 2 2 2 14_ORÇAMENTO" xfId="11876" xr:uid="{02D07C8B-2090-439F-9993-42207C83EB83}"/>
    <cellStyle name="Saída 2 2 2 15" xfId="11877" xr:uid="{6CA4285E-5788-470F-BE9B-212BA0F0E266}"/>
    <cellStyle name="Saída 2 2 2 15 2" xfId="11878" xr:uid="{29892F26-773C-49E6-B73C-3926BF9271AE}"/>
    <cellStyle name="Saída 2 2 2 15 2 2" xfId="11879" xr:uid="{113FD400-0DC0-4363-B158-36B51DDCABE0}"/>
    <cellStyle name="Saída 2 2 2 15 3" xfId="11880" xr:uid="{903AC231-0018-4926-8398-03BA6C49796A}"/>
    <cellStyle name="Saída 2 2 2 15_ORÇAMENTO" xfId="11881" xr:uid="{A10AF1BD-FD69-4C98-9E64-032470919B14}"/>
    <cellStyle name="Saída 2 2 2 16" xfId="11882" xr:uid="{1E4DF095-3B07-401E-97B3-BFF9410F3BD2}"/>
    <cellStyle name="Saída 2 2 2 16 2" xfId="11883" xr:uid="{93969038-BA88-4073-A635-F7FA378B3F2B}"/>
    <cellStyle name="Saída 2 2 2 16 2 2" xfId="11884" xr:uid="{3ACD6C72-2DCE-46EB-A4C4-AF0C8A291137}"/>
    <cellStyle name="Saída 2 2 2 16 3" xfId="11885" xr:uid="{7F9064D0-512C-4C18-9820-D523D03B427E}"/>
    <cellStyle name="Saída 2 2 2 16_ORÇAMENTO" xfId="11886" xr:uid="{8AF42D4E-60D3-40CA-83B7-D5DA53382B44}"/>
    <cellStyle name="Saída 2 2 2 17" xfId="11887" xr:uid="{2338C891-3BD6-49A9-B83D-D90F87454788}"/>
    <cellStyle name="Saída 2 2 2 17 2" xfId="11888" xr:uid="{532889DF-7BA0-42FF-BBBE-04A051850CB8}"/>
    <cellStyle name="Saída 2 2 2 17 2 2" xfId="11889" xr:uid="{78E468B5-6EAF-4961-A978-FEC9D9C65C2F}"/>
    <cellStyle name="Saída 2 2 2 17 3" xfId="11890" xr:uid="{BB4BECD5-99EE-4FA5-9A6E-53D2D1C28E32}"/>
    <cellStyle name="Saída 2 2 2 17_ORÇAMENTO" xfId="11891" xr:uid="{7C7F6F12-29A3-4176-ABE6-0AB8CDA338D3}"/>
    <cellStyle name="Saída 2 2 2 18" xfId="11892" xr:uid="{3AA94163-158B-45FD-8ECA-E8230B2F39B8}"/>
    <cellStyle name="Saída 2 2 2 18 2" xfId="11893" xr:uid="{DD4E9B0A-C6D8-4587-B31B-32BA5660E200}"/>
    <cellStyle name="Saída 2 2 2 19" xfId="11894" xr:uid="{D07CEFBB-2CA4-496E-BADD-7A9A27FFE5D1}"/>
    <cellStyle name="Saída 2 2 2 2" xfId="11895" xr:uid="{FBD88C5B-E960-4C63-87CD-D13BC33C6BE2}"/>
    <cellStyle name="Saída 2 2 2 2 2" xfId="11896" xr:uid="{5B4026EF-6ECB-4FB5-9912-EF956AF3E0AB}"/>
    <cellStyle name="Saída 2 2 2 2 2 2" xfId="11897" xr:uid="{43CD3BAD-A5EB-4004-8CCE-2D9D51F56A3B}"/>
    <cellStyle name="Saída 2 2 2 2 3" xfId="11898" xr:uid="{2C180148-871D-43F7-BD1A-5136BB50326C}"/>
    <cellStyle name="Saída 2 2 2 2_ORÇAMENTO" xfId="11899" xr:uid="{1F39F8C9-7FCE-4F1E-ABB4-EDD5BEF6B1A6}"/>
    <cellStyle name="Saída 2 2 2 3" xfId="11900" xr:uid="{2E5D0FEF-55A1-4E9E-9625-97F5BD9AF062}"/>
    <cellStyle name="Saída 2 2 2 3 2" xfId="11901" xr:uid="{D961170E-823D-45B6-B922-13BB7FB9B608}"/>
    <cellStyle name="Saída 2 2 2 3 2 2" xfId="11902" xr:uid="{C2300C77-2845-46AE-9DE6-D1C466FFD42D}"/>
    <cellStyle name="Saída 2 2 2 3 3" xfId="11903" xr:uid="{B8F93CD8-58A1-4751-8413-479492B58942}"/>
    <cellStyle name="Saída 2 2 2 3_ORÇAMENTO" xfId="11904" xr:uid="{D3D11A3F-6A9D-4FD1-B73B-7A71F06FC86E}"/>
    <cellStyle name="Saída 2 2 2 4" xfId="11905" xr:uid="{BE09EE6E-F2EC-4E07-9495-9E6EDB2AC011}"/>
    <cellStyle name="Saída 2 2 2 4 2" xfId="11906" xr:uid="{D797574D-91DA-4654-8AC0-F1FDEB128F3A}"/>
    <cellStyle name="Saída 2 2 2 4 2 2" xfId="11907" xr:uid="{0DEB0E5C-CB6A-418D-87F7-900B4A28A584}"/>
    <cellStyle name="Saída 2 2 2 4 3" xfId="11908" xr:uid="{FCB99CC1-7183-4E2D-ADB9-9BC76596D8B0}"/>
    <cellStyle name="Saída 2 2 2 4_ORÇAMENTO" xfId="11909" xr:uid="{FCC22B33-048F-4F8C-BFD5-A654FE9FBE17}"/>
    <cellStyle name="Saída 2 2 2 5" xfId="11910" xr:uid="{A1149289-7085-463C-882E-6CFAC1942754}"/>
    <cellStyle name="Saída 2 2 2 5 2" xfId="11911" xr:uid="{CC01CEBD-0430-48DE-A323-E35445B4C8A9}"/>
    <cellStyle name="Saída 2 2 2 5 2 2" xfId="11912" xr:uid="{04F1D853-C2CA-4129-8C6B-2DB017CEFAD3}"/>
    <cellStyle name="Saída 2 2 2 5 3" xfId="11913" xr:uid="{749F5892-357E-4E4F-9B88-30166B6645DE}"/>
    <cellStyle name="Saída 2 2 2 5_ORÇAMENTO" xfId="11914" xr:uid="{831C995B-3D34-4532-A8FB-468E9D7FC7DE}"/>
    <cellStyle name="Saída 2 2 2 6" xfId="11915" xr:uid="{7CB5DE50-6BF2-45CB-A7B7-79972D933AA8}"/>
    <cellStyle name="Saída 2 2 2 6 2" xfId="11916" xr:uid="{708B725D-990A-40D8-BAF3-BE6D048BE11E}"/>
    <cellStyle name="Saída 2 2 2 6 2 2" xfId="11917" xr:uid="{13617D12-9904-4C91-845B-B04C05466453}"/>
    <cellStyle name="Saída 2 2 2 6 3" xfId="11918" xr:uid="{9F640A39-CB99-4ED9-8A17-B21D8349060E}"/>
    <cellStyle name="Saída 2 2 2 6_ORÇAMENTO" xfId="11919" xr:uid="{FE82C2C2-252A-4706-93EA-97A44C3A9B89}"/>
    <cellStyle name="Saída 2 2 2 7" xfId="11920" xr:uid="{A362E366-E91F-4759-B45B-A971E29B7BE7}"/>
    <cellStyle name="Saída 2 2 2 7 2" xfId="11921" xr:uid="{1DE75661-4114-4CD1-BFB5-2A0E01CF3D25}"/>
    <cellStyle name="Saída 2 2 2 7 2 2" xfId="11922" xr:uid="{DE5E125A-B07B-47FA-AB2C-CBD6A6C52F12}"/>
    <cellStyle name="Saída 2 2 2 7 3" xfId="11923" xr:uid="{DBF74A97-1378-4598-B53C-89FAF2850062}"/>
    <cellStyle name="Saída 2 2 2 7_ORÇAMENTO" xfId="11924" xr:uid="{44DB50CB-452F-47A0-BA43-BD783EE6A95C}"/>
    <cellStyle name="Saída 2 2 2 8" xfId="11925" xr:uid="{CDB17F18-A11A-49EA-BEE4-F59FB2B7715D}"/>
    <cellStyle name="Saída 2 2 2 8 2" xfId="11926" xr:uid="{2F328B3E-0A53-4374-A0E4-759A6F93654F}"/>
    <cellStyle name="Saída 2 2 2 8 2 2" xfId="11927" xr:uid="{A9F8E7EE-60C0-4649-9A20-1EEF97F67E26}"/>
    <cellStyle name="Saída 2 2 2 8 3" xfId="11928" xr:uid="{98045315-3FDE-464C-852C-3A309BA097DE}"/>
    <cellStyle name="Saída 2 2 2 8_ORÇAMENTO" xfId="11929" xr:uid="{D3009324-D89A-4EAF-A018-84BAC371E26E}"/>
    <cellStyle name="Saída 2 2 2 9" xfId="11930" xr:uid="{010F2500-6882-4A2F-8293-F6C76A71A823}"/>
    <cellStyle name="Saída 2 2 2 9 2" xfId="11931" xr:uid="{1E8A0B54-BE01-4D0F-9DEB-B5E8C9574861}"/>
    <cellStyle name="Saída 2 2 2 9 2 2" xfId="11932" xr:uid="{48AAE467-B4C8-4A73-9D19-CD9753CADC88}"/>
    <cellStyle name="Saída 2 2 2 9 3" xfId="11933" xr:uid="{F5BE8D57-2C72-4B59-B3FC-00E7B89A9045}"/>
    <cellStyle name="Saída 2 2 2 9_ORÇAMENTO" xfId="11934" xr:uid="{47089CF9-6072-4B40-9A2A-3FBE1DCE79BF}"/>
    <cellStyle name="Saída 2 2 2_ORÇAMENTO" xfId="11935" xr:uid="{A7C3195D-B9C1-4DFB-99E4-03D7ABDE18E1}"/>
    <cellStyle name="Saída 2 2 20" xfId="11936" xr:uid="{0DF7CAAF-4F8B-48B8-94AC-82DA6C31E5ED}"/>
    <cellStyle name="Saída 2 2 3" xfId="11937" xr:uid="{D7279A66-8046-410C-8F08-047282F266E8}"/>
    <cellStyle name="Saída 2 2 3 2" xfId="11938" xr:uid="{31475C8A-FC67-42D7-9191-E664FB8D3D4A}"/>
    <cellStyle name="Saída 2 2 3 2 2" xfId="11939" xr:uid="{513DB582-B346-4E08-A516-E1A04D843FD9}"/>
    <cellStyle name="Saída 2 2 3 3" xfId="11940" xr:uid="{AB1901D3-2859-4490-9791-2C94B0A7A91C}"/>
    <cellStyle name="Saída 2 2 3_ORÇAMENTO" xfId="11941" xr:uid="{C0BC7BF0-33B0-4B1E-8495-56784FF3D766}"/>
    <cellStyle name="Saída 2 2 4" xfId="11942" xr:uid="{AE0C20B9-465C-4AEB-B2C8-94622C549B59}"/>
    <cellStyle name="Saída 2 2 4 2" xfId="11943" xr:uid="{C5E596E7-FD2F-4B2D-A0CD-B330B88AD9CA}"/>
    <cellStyle name="Saída 2 2 4 2 2" xfId="11944" xr:uid="{55EC1AFC-1EB8-40F7-BCA8-8C90B1566D43}"/>
    <cellStyle name="Saída 2 2 4 3" xfId="11945" xr:uid="{9C64BBE1-E6FE-44FB-A5CF-EBCF29F8C196}"/>
    <cellStyle name="Saída 2 2 4_ORÇAMENTO" xfId="11946" xr:uid="{EA83D3BE-9D95-42E9-B837-068B204B9A63}"/>
    <cellStyle name="Saída 2 2 5" xfId="11947" xr:uid="{CAE90695-6DB2-4967-8BFF-5838B9FD3EF9}"/>
    <cellStyle name="Saída 2 2 5 2" xfId="11948" xr:uid="{FCF83B48-2F6A-4A9F-B487-137C8199E9AE}"/>
    <cellStyle name="Saída 2 2 5 2 2" xfId="11949" xr:uid="{D343B070-ED77-48B5-BABA-DB47EF878190}"/>
    <cellStyle name="Saída 2 2 5 3" xfId="11950" xr:uid="{4079D0C3-5C9B-4331-A104-0E853FD104CF}"/>
    <cellStyle name="Saída 2 2 5_ORÇAMENTO" xfId="11951" xr:uid="{29FBFC64-4808-4372-BF51-306C9DF1F7CE}"/>
    <cellStyle name="Saída 2 2 6" xfId="11952" xr:uid="{624C2C58-A366-417F-ADA5-2FF5C9D68F60}"/>
    <cellStyle name="Saída 2 2 6 2" xfId="11953" xr:uid="{8F566B51-A5F7-47FB-A6C1-D50902555C48}"/>
    <cellStyle name="Saída 2 2 6 2 2" xfId="11954" xr:uid="{5F2D6244-3F76-41AD-AEA0-16A7FC6D723E}"/>
    <cellStyle name="Saída 2 2 6 3" xfId="11955" xr:uid="{5AC2F17E-4EB7-4951-A743-878C14C9E699}"/>
    <cellStyle name="Saída 2 2 6_ORÇAMENTO" xfId="11956" xr:uid="{921B5D73-28DD-4783-AB69-AC84F1C4FDD8}"/>
    <cellStyle name="Saída 2 2 7" xfId="11957" xr:uid="{464EEBF8-983F-465B-B37D-C39CF002E067}"/>
    <cellStyle name="Saída 2 2 7 2" xfId="11958" xr:uid="{75208FF5-4518-4E70-9CE5-5834253BE09B}"/>
    <cellStyle name="Saída 2 2 7 2 2" xfId="11959" xr:uid="{DCAC7332-F257-413A-941F-532C2A73E69E}"/>
    <cellStyle name="Saída 2 2 7 3" xfId="11960" xr:uid="{4492A584-7EB8-4855-87C0-7FB138856FBC}"/>
    <cellStyle name="Saída 2 2 7_ORÇAMENTO" xfId="11961" xr:uid="{EC8C428A-673A-4473-95D5-C30CAFEA7D51}"/>
    <cellStyle name="Saída 2 2 8" xfId="11962" xr:uid="{6021C689-3A0A-4D97-86EB-2B1FBEE6734B}"/>
    <cellStyle name="Saída 2 2 8 2" xfId="11963" xr:uid="{75731AD1-407A-4D2C-9CEF-6E75F1B6145A}"/>
    <cellStyle name="Saída 2 2 8 2 2" xfId="11964" xr:uid="{80D75453-FB16-41E9-8D6E-10A1C31F3EEB}"/>
    <cellStyle name="Saída 2 2 8 3" xfId="11965" xr:uid="{7F847CC6-2043-4825-9100-16FE94FA3671}"/>
    <cellStyle name="Saída 2 2 8_ORÇAMENTO" xfId="11966" xr:uid="{C432AA04-A9FD-4DC5-A4E2-B5998E9AB9F3}"/>
    <cellStyle name="Saída 2 2 9" xfId="11967" xr:uid="{00549567-C61D-46B9-A972-3E1AAD8ADBA5}"/>
    <cellStyle name="Saída 2 2 9 2" xfId="11968" xr:uid="{5AE9AEBB-2F26-4073-A369-BB41795E0472}"/>
    <cellStyle name="Saída 2 2 9 2 2" xfId="11969" xr:uid="{BE028A40-8D36-4645-A55F-C72AC847C4E3}"/>
    <cellStyle name="Saída 2 2 9 3" xfId="11970" xr:uid="{E63B8FBC-0C39-427E-99F9-118B6090A11D}"/>
    <cellStyle name="Saída 2 2 9_ORÇAMENTO" xfId="11971" xr:uid="{CD49D0A6-2EA7-471D-821F-6FD7083FFFAE}"/>
    <cellStyle name="Saída 2 2_ORÇAMENTO" xfId="11972" xr:uid="{13AE427B-9B08-46A1-A680-4FD9D7ED7D5E}"/>
    <cellStyle name="Saída 2 20" xfId="11973" xr:uid="{2EFB0D97-B950-4171-8B2D-BDB3D4C72E12}"/>
    <cellStyle name="Saída 2 20 2" xfId="11974" xr:uid="{542B2550-748D-4C1B-B12B-B33005A95BDD}"/>
    <cellStyle name="Saída 2 21" xfId="11975" xr:uid="{B55D5517-EB06-4BF7-B3EC-7C787F6F7E64}"/>
    <cellStyle name="Saída 2 3" xfId="11976" xr:uid="{B5BB3F05-E720-4A03-9425-6B6D1ED3BBEF}"/>
    <cellStyle name="Saída 2 3 10" xfId="11977" xr:uid="{ABCE1936-AB70-4EBD-8FCE-49E9975910B5}"/>
    <cellStyle name="Saída 2 3 10 2" xfId="11978" xr:uid="{FEA616E7-1074-4A47-9864-369368277FB9}"/>
    <cellStyle name="Saída 2 3 10 2 2" xfId="11979" xr:uid="{719543B4-2CBA-400D-825E-9335E2905C23}"/>
    <cellStyle name="Saída 2 3 10 3" xfId="11980" xr:uid="{2B1896EE-447F-4E50-BF2B-D7FE663C6E00}"/>
    <cellStyle name="Saída 2 3 10_ORÇAMENTO" xfId="11981" xr:uid="{AFF14976-A1CF-4509-84BB-8E75DC831E19}"/>
    <cellStyle name="Saída 2 3 11" xfId="11982" xr:uid="{ACB4E834-2872-4F45-9EFE-629524BC7D6D}"/>
    <cellStyle name="Saída 2 3 11 2" xfId="11983" xr:uid="{76A89DDA-F678-4E2E-B4FE-E059CF1BA59E}"/>
    <cellStyle name="Saída 2 3 11 2 2" xfId="11984" xr:uid="{DBA4F281-5836-4990-A2FC-DE474D99AA4B}"/>
    <cellStyle name="Saída 2 3 11 3" xfId="11985" xr:uid="{7FB3F96A-8E26-4C69-BFBA-CE9004ADA352}"/>
    <cellStyle name="Saída 2 3 11_ORÇAMENTO" xfId="11986" xr:uid="{C2CB6671-2E85-4CCE-B639-BC5519834653}"/>
    <cellStyle name="Saída 2 3 12" xfId="11987" xr:uid="{9F821B07-E1F8-43A8-B2EF-77A24893328A}"/>
    <cellStyle name="Saída 2 3 12 2" xfId="11988" xr:uid="{515EC094-5853-44AD-97BF-1610EE489EDE}"/>
    <cellStyle name="Saída 2 3 12 2 2" xfId="11989" xr:uid="{80ACE816-2E15-4F87-AF7D-0124F6A8FBBD}"/>
    <cellStyle name="Saída 2 3 12 3" xfId="11990" xr:uid="{4A14644B-44D1-4393-A472-275DBFDA6D20}"/>
    <cellStyle name="Saída 2 3 12_ORÇAMENTO" xfId="11991" xr:uid="{D93381C0-D221-44CD-89C1-879A1B97302F}"/>
    <cellStyle name="Saída 2 3 13" xfId="11992" xr:uid="{143E1081-0A82-4CE2-9433-8B7149452FE4}"/>
    <cellStyle name="Saída 2 3 13 2" xfId="11993" xr:uid="{1BAC5B59-CA8D-4C3B-B2D4-9157BBFB575F}"/>
    <cellStyle name="Saída 2 3 13 2 2" xfId="11994" xr:uid="{AFF33CBF-E5FA-480F-B2F6-8A4A9F506EFF}"/>
    <cellStyle name="Saída 2 3 13 3" xfId="11995" xr:uid="{748B0490-4583-449A-8442-1C7B40703B9B}"/>
    <cellStyle name="Saída 2 3 13_ORÇAMENTO" xfId="11996" xr:uid="{8503AFE5-3FB9-40F5-B3C4-C89CE4AC27AA}"/>
    <cellStyle name="Saída 2 3 14" xfId="11997" xr:uid="{660FAED6-8121-45C1-AD59-AB500FF7E23F}"/>
    <cellStyle name="Saída 2 3 14 2" xfId="11998" xr:uid="{48AE4D58-D860-4BC0-8BCD-54DAD49B8213}"/>
    <cellStyle name="Saída 2 3 14 2 2" xfId="11999" xr:uid="{DA9CBF5D-92E5-4D8A-8747-9E68D040D1DB}"/>
    <cellStyle name="Saída 2 3 14 3" xfId="12000" xr:uid="{1E1BE7AF-532F-44DD-A11F-606A82F776BC}"/>
    <cellStyle name="Saída 2 3 14_ORÇAMENTO" xfId="12001" xr:uid="{A4CBE756-CF67-48FF-BE8A-393C76E62D09}"/>
    <cellStyle name="Saída 2 3 15" xfId="12002" xr:uid="{DD8910F3-F19F-4010-A2A3-FF39673E00BD}"/>
    <cellStyle name="Saída 2 3 15 2" xfId="12003" xr:uid="{9A32F95E-04FF-4626-B41E-84C4AB36B1EB}"/>
    <cellStyle name="Saída 2 3 15 2 2" xfId="12004" xr:uid="{D016DAFF-71FC-4F66-823D-38F6CF653264}"/>
    <cellStyle name="Saída 2 3 15 3" xfId="12005" xr:uid="{CA21ACC1-CA96-4CC2-80A2-8E43EE12BFEE}"/>
    <cellStyle name="Saída 2 3 15_ORÇAMENTO" xfId="12006" xr:uid="{EAC72231-E53B-4AE2-ABD4-B7FC9D973159}"/>
    <cellStyle name="Saída 2 3 16" xfId="12007" xr:uid="{D0763DA5-0F6F-4F8F-993F-67A6C439CAC5}"/>
    <cellStyle name="Saída 2 3 16 2" xfId="12008" xr:uid="{6E1AB65F-3A12-4517-9421-A9C4FFE22FA6}"/>
    <cellStyle name="Saída 2 3 16 2 2" xfId="12009" xr:uid="{7CF1185D-B985-42F4-9353-2558FCA4628B}"/>
    <cellStyle name="Saída 2 3 16 3" xfId="12010" xr:uid="{D743B6A8-6130-4889-9C82-FE51607E09CB}"/>
    <cellStyle name="Saída 2 3 16_ORÇAMENTO" xfId="12011" xr:uid="{46CD6DD5-3E25-4087-A08F-1522A64432C5}"/>
    <cellStyle name="Saída 2 3 17" xfId="12012" xr:uid="{10DEEC1E-2221-4CF2-8189-6B6051A1467A}"/>
    <cellStyle name="Saída 2 3 17 2" xfId="12013" xr:uid="{3682AB3A-4801-432A-B706-9750E40EB6AF}"/>
    <cellStyle name="Saída 2 3 17 2 2" xfId="12014" xr:uid="{3C46E3A8-6BF2-419C-A9FC-B80CD0860749}"/>
    <cellStyle name="Saída 2 3 17 3" xfId="12015" xr:uid="{8BEC5865-A7E2-42D5-8963-CF2CB68B8B03}"/>
    <cellStyle name="Saída 2 3 17_ORÇAMENTO" xfId="12016" xr:uid="{3251C02A-8224-4AFF-B0E2-6962AB548E5D}"/>
    <cellStyle name="Saída 2 3 18" xfId="12017" xr:uid="{2821EFE3-CF0F-4C57-95A6-85AB3979D91A}"/>
    <cellStyle name="Saída 2 3 18 2" xfId="12018" xr:uid="{704E4680-5B8B-48C9-AFD4-0048C8EB618A}"/>
    <cellStyle name="Saída 2 3 19" xfId="12019" xr:uid="{01895793-54EE-494C-9D0A-4AF7ECB54EC9}"/>
    <cellStyle name="Saída 2 3 2" xfId="12020" xr:uid="{8B785B06-4E8C-42F7-9C89-35B721901F8D}"/>
    <cellStyle name="Saída 2 3 2 2" xfId="12021" xr:uid="{FB4BAD2D-C74E-42F9-A303-3B6EB36490B1}"/>
    <cellStyle name="Saída 2 3 2 2 2" xfId="12022" xr:uid="{B377BC56-3EEA-4C65-98D4-6D96FFD5436F}"/>
    <cellStyle name="Saída 2 3 2 3" xfId="12023" xr:uid="{60629D1F-0B7A-4AB7-AA67-CC25C3896ED3}"/>
    <cellStyle name="Saída 2 3 2_ORÇAMENTO" xfId="12024" xr:uid="{CF9FA568-75C6-4CFD-BCFE-42D7CB403395}"/>
    <cellStyle name="Saída 2 3 3" xfId="12025" xr:uid="{2E2FBB5F-DE07-4550-93A1-2091350BF4FA}"/>
    <cellStyle name="Saída 2 3 3 2" xfId="12026" xr:uid="{4B16ABA3-6564-4EC3-A151-D0B5B5311CF3}"/>
    <cellStyle name="Saída 2 3 3 2 2" xfId="12027" xr:uid="{8C4588D5-F695-4149-B078-789D9DFEC9F5}"/>
    <cellStyle name="Saída 2 3 3 3" xfId="12028" xr:uid="{036E24E1-922E-475A-BD1F-5D1410A1C2A5}"/>
    <cellStyle name="Saída 2 3 3_ORÇAMENTO" xfId="12029" xr:uid="{939F2F7F-0FB0-4ABC-A40A-6A6331F0AE49}"/>
    <cellStyle name="Saída 2 3 4" xfId="12030" xr:uid="{B873620E-3A93-4FC1-A79A-5A1B23DE1FD7}"/>
    <cellStyle name="Saída 2 3 4 2" xfId="12031" xr:uid="{8E0EF50C-6288-44FB-A731-5F73C4D255C2}"/>
    <cellStyle name="Saída 2 3 4 2 2" xfId="12032" xr:uid="{3EA6686C-7339-460E-B202-777D00136F60}"/>
    <cellStyle name="Saída 2 3 4 3" xfId="12033" xr:uid="{71625A26-6F83-4D90-8F01-02F035248DD0}"/>
    <cellStyle name="Saída 2 3 4_ORÇAMENTO" xfId="12034" xr:uid="{AD826DFE-C7D5-48AC-8CB7-45E20D0ED10E}"/>
    <cellStyle name="Saída 2 3 5" xfId="12035" xr:uid="{C019BEB4-DE84-4E37-954B-D3BDDAD91F75}"/>
    <cellStyle name="Saída 2 3 5 2" xfId="12036" xr:uid="{FD6668EB-17A1-4759-9C63-B24488806455}"/>
    <cellStyle name="Saída 2 3 5 2 2" xfId="12037" xr:uid="{84B3F882-E2B2-42E9-B367-8AA281DCE2D7}"/>
    <cellStyle name="Saída 2 3 5 3" xfId="12038" xr:uid="{F526F9D5-E8AB-4899-A6A5-F041D586FB7E}"/>
    <cellStyle name="Saída 2 3 5_ORÇAMENTO" xfId="12039" xr:uid="{CD0834F2-1E87-4BF2-BE07-F2E85DE2B53B}"/>
    <cellStyle name="Saída 2 3 6" xfId="12040" xr:uid="{C0231FAF-861D-4DA8-984B-01C1B15E69B6}"/>
    <cellStyle name="Saída 2 3 6 2" xfId="12041" xr:uid="{33655969-79AD-4AF5-A4E4-E2E7FDA41695}"/>
    <cellStyle name="Saída 2 3 6 2 2" xfId="12042" xr:uid="{8A07375A-F122-4BE2-8C92-9F62527DBB76}"/>
    <cellStyle name="Saída 2 3 6 3" xfId="12043" xr:uid="{26595D44-091C-4EA1-A9DB-F965EDCE4E71}"/>
    <cellStyle name="Saída 2 3 6_ORÇAMENTO" xfId="12044" xr:uid="{8394E44B-B054-4A8E-AA1E-F0B8946142F8}"/>
    <cellStyle name="Saída 2 3 7" xfId="12045" xr:uid="{26FB7590-7A42-4859-B790-CAC7DFDD796A}"/>
    <cellStyle name="Saída 2 3 7 2" xfId="12046" xr:uid="{1B7CBAA1-154A-4AD1-BBAF-115F435D3E08}"/>
    <cellStyle name="Saída 2 3 7 2 2" xfId="12047" xr:uid="{0DC85F68-4C2B-45FA-ACF6-49EF24F200AF}"/>
    <cellStyle name="Saída 2 3 7 3" xfId="12048" xr:uid="{5AE15FC8-1BAD-43BD-A15C-982B60D0ADF3}"/>
    <cellStyle name="Saída 2 3 7_ORÇAMENTO" xfId="12049" xr:uid="{3A56C0DC-9C3B-4619-932C-EB7061303A48}"/>
    <cellStyle name="Saída 2 3 8" xfId="12050" xr:uid="{F725E34E-B2ED-4F22-8FCC-25812D4121D1}"/>
    <cellStyle name="Saída 2 3 8 2" xfId="12051" xr:uid="{72C5B36E-9027-429D-AD16-757B43E8E595}"/>
    <cellStyle name="Saída 2 3 8 2 2" xfId="12052" xr:uid="{73490852-E185-4C49-BCF5-89F30262E95B}"/>
    <cellStyle name="Saída 2 3 8 3" xfId="12053" xr:uid="{1FB0754C-FCD9-4551-812B-C4A999809C1E}"/>
    <cellStyle name="Saída 2 3 8_ORÇAMENTO" xfId="12054" xr:uid="{FF7F72D7-98AF-401B-9209-439634106B29}"/>
    <cellStyle name="Saída 2 3 9" xfId="12055" xr:uid="{F16EDC33-C3B0-4126-9DA3-3E7433E33B80}"/>
    <cellStyle name="Saída 2 3 9 2" xfId="12056" xr:uid="{4CD99217-1DF8-4FCD-8776-80DC95FA0954}"/>
    <cellStyle name="Saída 2 3 9 2 2" xfId="12057" xr:uid="{0F1C914C-88E1-43C5-9BF8-FB1B62EC7F0D}"/>
    <cellStyle name="Saída 2 3 9 3" xfId="12058" xr:uid="{0BB4BF99-137F-4A55-BA70-AB1148212E40}"/>
    <cellStyle name="Saída 2 3 9_ORÇAMENTO" xfId="12059" xr:uid="{A4B2FE06-ED4F-4EC0-B75F-2808FEA265BB}"/>
    <cellStyle name="Saída 2 3_ORÇAMENTO" xfId="12060" xr:uid="{72C6C8A8-F9D7-47D2-9DD8-D7EA69FFAD6F}"/>
    <cellStyle name="Saída 2 4" xfId="12061" xr:uid="{EBF37EA5-A0D8-423A-AB86-C93257583A26}"/>
    <cellStyle name="Saída 2 4 2" xfId="12062" xr:uid="{662E9F0F-2038-4629-8BE7-F70997277B9E}"/>
    <cellStyle name="Saída 2 4 2 2" xfId="12063" xr:uid="{297A37BE-7835-4778-83A1-6EE3F67510D8}"/>
    <cellStyle name="Saída 2 4 3" xfId="12064" xr:uid="{C51439E6-68C1-4308-A17A-647A94FF6435}"/>
    <cellStyle name="Saída 2 4_ORÇAMENTO" xfId="12065" xr:uid="{47D67276-931C-40C2-89A0-2F4D6B286D7D}"/>
    <cellStyle name="Saída 2 5" xfId="12066" xr:uid="{BECFB09C-443E-4EA7-9E76-D8F2B96A51A6}"/>
    <cellStyle name="Saída 2 5 2" xfId="12067" xr:uid="{F886D970-473F-4384-ABE2-55B1FAA30E7E}"/>
    <cellStyle name="Saída 2 5 2 2" xfId="12068" xr:uid="{924A7182-8A49-43E1-B9C7-164365ECEC80}"/>
    <cellStyle name="Saída 2 5 3" xfId="12069" xr:uid="{E8F04FCD-EF7B-45FE-B150-A8A0DD9971A4}"/>
    <cellStyle name="Saída 2 5_ORÇAMENTO" xfId="12070" xr:uid="{1527FE13-F211-4C2A-9EC1-D452DA8F8DC5}"/>
    <cellStyle name="Saída 2 6" xfId="12071" xr:uid="{2AF5D480-D458-42A4-9868-ECF7B63ADD4F}"/>
    <cellStyle name="Saída 2 6 2" xfId="12072" xr:uid="{90AACA77-9FFA-4DE1-ABE9-DCBD06792E47}"/>
    <cellStyle name="Saída 2 6 2 2" xfId="12073" xr:uid="{B6C82BA2-9CEA-48B2-AC19-0DEEC313244A}"/>
    <cellStyle name="Saída 2 6 3" xfId="12074" xr:uid="{F3819C52-A998-41DC-9308-8D56B99C1E3A}"/>
    <cellStyle name="Saída 2 6_ORÇAMENTO" xfId="12075" xr:uid="{0EF10F6B-BC02-441D-A890-33E890E088F5}"/>
    <cellStyle name="Saída 2 7" xfId="12076" xr:uid="{78F757A2-1B8C-4611-AB4E-8168DD88DE3B}"/>
    <cellStyle name="Saída 2 7 2" xfId="12077" xr:uid="{8A301E93-A3DD-4F13-BDEE-135508B19F90}"/>
    <cellStyle name="Saída 2 7 2 2" xfId="12078" xr:uid="{F2EE057B-22F8-45D4-AF6E-30BC7082AB2D}"/>
    <cellStyle name="Saída 2 7 3" xfId="12079" xr:uid="{BE84CCB0-B154-425E-9BC1-C54208CF90E0}"/>
    <cellStyle name="Saída 2 7_ORÇAMENTO" xfId="12080" xr:uid="{A8CDAE93-7A72-4B5F-8331-62F5309E695F}"/>
    <cellStyle name="Saída 2 8" xfId="12081" xr:uid="{D04961C9-A6C8-4A44-B956-F3CE687C6E5E}"/>
    <cellStyle name="Saída 2 8 2" xfId="12082" xr:uid="{35AEB20A-C946-4836-8A33-2A598299BBDC}"/>
    <cellStyle name="Saída 2 8 2 2" xfId="12083" xr:uid="{A381A40A-F6B6-4C7A-B5C3-F3A84A0595FA}"/>
    <cellStyle name="Saída 2 8 3" xfId="12084" xr:uid="{AC860D6F-00E0-41C1-A65D-600E1DBD7A60}"/>
    <cellStyle name="Saída 2 8_ORÇAMENTO" xfId="12085" xr:uid="{1BA2C0D4-3181-404A-AF02-DD4AFF5861FB}"/>
    <cellStyle name="Saída 2 9" xfId="12086" xr:uid="{9B83FC5B-FB3E-4222-98A8-61A313D0A0A4}"/>
    <cellStyle name="Saída 2 9 2" xfId="12087" xr:uid="{B4DC14D8-5D5C-4DA0-881D-C77B2550FEC6}"/>
    <cellStyle name="Saída 2 9 2 2" xfId="12088" xr:uid="{36CB2138-22DF-4C98-AF5E-C05380E770C2}"/>
    <cellStyle name="Saída 2 9 3" xfId="12089" xr:uid="{079817D6-1FB8-4B2C-AB0B-E90A22DD1F01}"/>
    <cellStyle name="Saída 2 9_ORÇAMENTO" xfId="12090" xr:uid="{0636BB5E-2D31-4E8F-975F-275EB4897D3D}"/>
    <cellStyle name="Saída 2_ORÇAMENTO" xfId="12091" xr:uid="{FD04AD1F-448B-4083-8E91-B3A016120C8B}"/>
    <cellStyle name="Saída 3" xfId="12092" xr:uid="{53344E4D-7866-48C7-90CC-E503EB43AB17}"/>
    <cellStyle name="Saída 3 10" xfId="12093" xr:uid="{1F445DE3-9E86-45E2-BB18-284647A0E350}"/>
    <cellStyle name="Saída 3 10 2" xfId="12094" xr:uid="{CE80FF16-0923-473F-8B76-7C503216A876}"/>
    <cellStyle name="Saída 3 10 2 2" xfId="12095" xr:uid="{63C92DFB-6150-42CE-A0B2-4C69A4A57F69}"/>
    <cellStyle name="Saída 3 10 3" xfId="12096" xr:uid="{A9F0459B-C110-409A-98AF-2463931C1C4C}"/>
    <cellStyle name="Saída 3 10_ORÇAMENTO" xfId="12097" xr:uid="{60A73A76-3E30-46B8-9EA2-7101D862F697}"/>
    <cellStyle name="Saída 3 11" xfId="12098" xr:uid="{9A1514D9-CD86-4158-AFC4-EBB3F839B343}"/>
    <cellStyle name="Saída 3 11 2" xfId="12099" xr:uid="{C6CD5DEC-C377-42F1-A5E3-A253D75D7D2D}"/>
    <cellStyle name="Saída 3 11 2 2" xfId="12100" xr:uid="{CD5DDB0D-BAF0-4E01-BE39-5FFD5ABF09B4}"/>
    <cellStyle name="Saída 3 11 3" xfId="12101" xr:uid="{A553E206-C5DA-47DB-9EF3-30919B93F3AF}"/>
    <cellStyle name="Saída 3 11_ORÇAMENTO" xfId="12102" xr:uid="{F1434146-D7E3-464F-A817-3B59CDA7E023}"/>
    <cellStyle name="Saída 3 12" xfId="12103" xr:uid="{322DE594-961F-4D54-B0B4-7BAE5A369217}"/>
    <cellStyle name="Saída 3 12 2" xfId="12104" xr:uid="{3453F217-CAF7-48D1-A85E-E4479775E5F2}"/>
    <cellStyle name="Saída 3 12 2 2" xfId="12105" xr:uid="{C2BE836F-E360-4291-BD09-C9856D3952C0}"/>
    <cellStyle name="Saída 3 12 3" xfId="12106" xr:uid="{2BE6A1D6-1962-4387-9616-40EAA07B2B60}"/>
    <cellStyle name="Saída 3 12_ORÇAMENTO" xfId="12107" xr:uid="{CAC3B43A-DA3E-43CD-95D1-A38877AEB838}"/>
    <cellStyle name="Saída 3 13" xfId="12108" xr:uid="{8D1A9BDB-5AD0-413F-8F1F-550D41E4C932}"/>
    <cellStyle name="Saída 3 13 2" xfId="12109" xr:uid="{FB4EE17A-A451-45AE-816F-B9407D221EB0}"/>
    <cellStyle name="Saída 3 13 2 2" xfId="12110" xr:uid="{EFC6A538-3861-426D-9F1C-B96F66FDCD9C}"/>
    <cellStyle name="Saída 3 13 3" xfId="12111" xr:uid="{0AE8BB41-E859-40EF-B00E-6DCF0E165740}"/>
    <cellStyle name="Saída 3 13_ORÇAMENTO" xfId="12112" xr:uid="{B29B8A87-F735-4402-B397-D4D8B3F1E39D}"/>
    <cellStyle name="Saída 3 14" xfId="12113" xr:uid="{0A01026D-D1A4-4887-A6B1-A79F674F0363}"/>
    <cellStyle name="Saída 3 14 2" xfId="12114" xr:uid="{3059ECB3-E491-4BF0-8509-2E10877320BB}"/>
    <cellStyle name="Saída 3 14 2 2" xfId="12115" xr:uid="{6A34BAF6-020C-48BB-A851-ADD79E5BA2E0}"/>
    <cellStyle name="Saída 3 14 3" xfId="12116" xr:uid="{1E446D0B-F05D-42D3-A27A-4E809221F310}"/>
    <cellStyle name="Saída 3 14_ORÇAMENTO" xfId="12117" xr:uid="{2DE0BB99-E668-4AF3-9711-83C3E88D6B2B}"/>
    <cellStyle name="Saída 3 15" xfId="12118" xr:uid="{72DB0C66-2F0D-41D2-8DE1-277FE5C0C69B}"/>
    <cellStyle name="Saída 3 15 2" xfId="12119" xr:uid="{D086654A-7B0F-42D6-A93B-4A7EE8C5822E}"/>
    <cellStyle name="Saída 3 15 2 2" xfId="12120" xr:uid="{28F6A805-2A15-4589-B19F-716BAD3298BB}"/>
    <cellStyle name="Saída 3 15 3" xfId="12121" xr:uid="{5536F35D-9C6C-41B9-A389-59C0158E9E34}"/>
    <cellStyle name="Saída 3 15_ORÇAMENTO" xfId="12122" xr:uid="{7B586112-8E07-42A6-99F2-BBD5880712FA}"/>
    <cellStyle name="Saída 3 16" xfId="12123" xr:uid="{10F30B94-75FF-45D0-9F7F-F11234E4FE84}"/>
    <cellStyle name="Saída 3 16 2" xfId="12124" xr:uid="{6FA6FB03-A966-440C-8D66-AC4559156F5C}"/>
    <cellStyle name="Saída 3 16 2 2" xfId="12125" xr:uid="{445BEF71-28AB-4DA5-B716-11289E2C13D2}"/>
    <cellStyle name="Saída 3 16 3" xfId="12126" xr:uid="{0476A563-6F74-4D10-8289-5DD1DC6EA769}"/>
    <cellStyle name="Saída 3 16_ORÇAMENTO" xfId="12127" xr:uid="{EBF5B292-9DC4-4238-8129-ED76F25C71C8}"/>
    <cellStyle name="Saída 3 17" xfId="12128" xr:uid="{F1A8ED5B-B0EE-46EA-9CC1-B34D2A9BA4ED}"/>
    <cellStyle name="Saída 3 17 2" xfId="12129" xr:uid="{7FB03A93-021B-40FA-A738-36ADF18D576D}"/>
    <cellStyle name="Saída 3 17 2 2" xfId="12130" xr:uid="{4DECE945-01A0-4DC5-BCA3-824BEC89A89A}"/>
    <cellStyle name="Saída 3 17 3" xfId="12131" xr:uid="{57AAB2C3-C02F-4285-9814-1C5B1355E709}"/>
    <cellStyle name="Saída 3 17_ORÇAMENTO" xfId="12132" xr:uid="{0EB4EDF6-AD40-43D7-928A-865CF0BD8B8D}"/>
    <cellStyle name="Saída 3 18" xfId="12133" xr:uid="{BEF97914-041E-4103-9A26-FC044D0356A7}"/>
    <cellStyle name="Saída 3 18 2" xfId="12134" xr:uid="{3FDE174A-32D1-4A43-ACA9-C97D237C40DF}"/>
    <cellStyle name="Saída 3 18 2 2" xfId="12135" xr:uid="{5B3EDBD3-232D-46D8-B62A-ADE2CA08A410}"/>
    <cellStyle name="Saída 3 18 3" xfId="12136" xr:uid="{51965B40-41AA-40BB-8D0A-27A76172DD16}"/>
    <cellStyle name="Saída 3 18_ORÇAMENTO" xfId="12137" xr:uid="{E2E41D22-0BB4-4029-B750-B7C873D2F2BB}"/>
    <cellStyle name="Saída 3 19" xfId="12138" xr:uid="{686CF736-3128-4277-86E0-133461464466}"/>
    <cellStyle name="Saída 3 19 2" xfId="12139" xr:uid="{A6A34972-5C9A-4356-A3B4-015D936AC692}"/>
    <cellStyle name="Saída 3 2" xfId="12140" xr:uid="{DBE7ECB3-278A-4124-AEF7-3305367751E4}"/>
    <cellStyle name="Saída 3 2 10" xfId="12141" xr:uid="{755AD82C-CC60-4C16-8B2F-FDA78D8C294F}"/>
    <cellStyle name="Saída 3 2 10 2" xfId="12142" xr:uid="{F3D79374-0432-4ED2-BFC4-584F6802D39E}"/>
    <cellStyle name="Saída 3 2 10 2 2" xfId="12143" xr:uid="{10399B85-624D-48F1-B270-6D85143FE618}"/>
    <cellStyle name="Saída 3 2 10 3" xfId="12144" xr:uid="{21F92399-50D0-4328-A659-2BFEA041BF0A}"/>
    <cellStyle name="Saída 3 2 10_ORÇAMENTO" xfId="12145" xr:uid="{EF2A4371-7A91-40F6-8AF4-692A175871B0}"/>
    <cellStyle name="Saída 3 2 11" xfId="12146" xr:uid="{00F89BC2-D0A2-4BC4-B690-3085C3F97F78}"/>
    <cellStyle name="Saída 3 2 11 2" xfId="12147" xr:uid="{C4C4AF1E-3536-4D61-B1F0-B5F6FE3A5DC5}"/>
    <cellStyle name="Saída 3 2 11 2 2" xfId="12148" xr:uid="{B18796DA-7D7C-4E64-8998-3D3A3CEEC4E6}"/>
    <cellStyle name="Saída 3 2 11 3" xfId="12149" xr:uid="{F8290A1C-AE94-40F6-A113-037E98F0EB47}"/>
    <cellStyle name="Saída 3 2 11_ORÇAMENTO" xfId="12150" xr:uid="{D94CFA0D-7427-4288-ACE7-EF2707C58933}"/>
    <cellStyle name="Saída 3 2 12" xfId="12151" xr:uid="{70E2AD37-43E0-4942-A2EE-694B8A588F92}"/>
    <cellStyle name="Saída 3 2 12 2" xfId="12152" xr:uid="{F86EFECC-7A91-40C8-AC99-0C8EBE284DA3}"/>
    <cellStyle name="Saída 3 2 12 2 2" xfId="12153" xr:uid="{459AD0BD-F31E-4BB5-A5E6-17D9E869E258}"/>
    <cellStyle name="Saída 3 2 12 3" xfId="12154" xr:uid="{984B0EB5-5520-4DAF-A4D0-69D1B7407D1C}"/>
    <cellStyle name="Saída 3 2 12_ORÇAMENTO" xfId="12155" xr:uid="{AF926F03-194E-489F-99F8-CE62503DCD07}"/>
    <cellStyle name="Saída 3 2 13" xfId="12156" xr:uid="{5FA06BA5-1621-40DE-BC10-BA1F55123363}"/>
    <cellStyle name="Saída 3 2 13 2" xfId="12157" xr:uid="{BCB42D0B-B6DA-4D56-8190-A59DAF5DE57A}"/>
    <cellStyle name="Saída 3 2 13 2 2" xfId="12158" xr:uid="{78D4A5B4-4774-4BC5-ACD8-464916E415EC}"/>
    <cellStyle name="Saída 3 2 13 3" xfId="12159" xr:uid="{7ED989D4-258F-4352-A99C-B7156F55860E}"/>
    <cellStyle name="Saída 3 2 13_ORÇAMENTO" xfId="12160" xr:uid="{B5F8F82F-3E5C-4D95-9C28-E31ED3D13083}"/>
    <cellStyle name="Saída 3 2 14" xfId="12161" xr:uid="{547E7ABB-DFFD-4642-B278-102B256FEC1F}"/>
    <cellStyle name="Saída 3 2 14 2" xfId="12162" xr:uid="{06A87884-9B97-4070-B724-DBF6FA3251CE}"/>
    <cellStyle name="Saída 3 2 14 2 2" xfId="12163" xr:uid="{15AB2CF2-F2F0-49A7-9F46-291635D43123}"/>
    <cellStyle name="Saída 3 2 14 3" xfId="12164" xr:uid="{85FA0DD8-A221-4B22-8874-FA6104B8D8D2}"/>
    <cellStyle name="Saída 3 2 14_ORÇAMENTO" xfId="12165" xr:uid="{AD4A983E-533C-468C-A7AE-869FF7E05FE7}"/>
    <cellStyle name="Saída 3 2 15" xfId="12166" xr:uid="{53697D71-D624-4722-9F67-B5449253FA6B}"/>
    <cellStyle name="Saída 3 2 15 2" xfId="12167" xr:uid="{46A808DA-6817-4C41-AD34-0640DE708EA2}"/>
    <cellStyle name="Saída 3 2 15 2 2" xfId="12168" xr:uid="{CC3F179F-E958-41A3-9248-706C5A983986}"/>
    <cellStyle name="Saída 3 2 15 3" xfId="12169" xr:uid="{1F585871-802B-400B-8227-559F8F5746A9}"/>
    <cellStyle name="Saída 3 2 15_ORÇAMENTO" xfId="12170" xr:uid="{D7392E2B-D3AE-49A2-BC14-4429E71C4A3E}"/>
    <cellStyle name="Saída 3 2 16" xfId="12171" xr:uid="{FDD7FBBA-8153-4047-820A-C560F06ADCDE}"/>
    <cellStyle name="Saída 3 2 16 2" xfId="12172" xr:uid="{082EE05C-D67B-480F-ACE8-DFD622B87BAB}"/>
    <cellStyle name="Saída 3 2 16 2 2" xfId="12173" xr:uid="{A28A6F6B-3448-468B-9643-6B8B771335EF}"/>
    <cellStyle name="Saída 3 2 16 3" xfId="12174" xr:uid="{13BE26A2-697B-4D1A-B2A9-A50FEE469E48}"/>
    <cellStyle name="Saída 3 2 16_ORÇAMENTO" xfId="12175" xr:uid="{1ACAB220-74A3-4296-A9D3-82C56C72C0F2}"/>
    <cellStyle name="Saída 3 2 17" xfId="12176" xr:uid="{8380331C-3991-409A-9C5B-6D531CC6BCBF}"/>
    <cellStyle name="Saída 3 2 17 2" xfId="12177" xr:uid="{44FB601A-77F8-4D55-82B8-D8EC416AB608}"/>
    <cellStyle name="Saída 3 2 17 2 2" xfId="12178" xr:uid="{D9E0257C-1B42-4840-A566-E61AF16A2472}"/>
    <cellStyle name="Saída 3 2 17 3" xfId="12179" xr:uid="{DCE98BBF-20D6-4DFE-AA9B-B9851E83DB9A}"/>
    <cellStyle name="Saída 3 2 17_ORÇAMENTO" xfId="12180" xr:uid="{95C3521C-2C81-4F2B-96F3-F4C3195C10D0}"/>
    <cellStyle name="Saída 3 2 18" xfId="12181" xr:uid="{E3E44EAE-6857-4501-A440-4914545D120F}"/>
    <cellStyle name="Saída 3 2 18 2" xfId="12182" xr:uid="{5A893EE7-7EF9-4638-ABCB-A52817A2A807}"/>
    <cellStyle name="Saída 3 2 19" xfId="12183" xr:uid="{AEA9317C-610D-483A-836B-02D7D7E545A6}"/>
    <cellStyle name="Saída 3 2 2" xfId="12184" xr:uid="{3F585DA7-1C27-4C92-9C3E-5968DCED83FC}"/>
    <cellStyle name="Saída 3 2 2 2" xfId="12185" xr:uid="{FC3DD147-513C-4790-9952-E0008512B7CB}"/>
    <cellStyle name="Saída 3 2 2 2 2" xfId="12186" xr:uid="{D576B91F-008E-44AA-BA6D-0BE22DD50E17}"/>
    <cellStyle name="Saída 3 2 2 3" xfId="12187" xr:uid="{483FF77F-8CB4-4966-8383-1EAB0F13365B}"/>
    <cellStyle name="Saída 3 2 2_ORÇAMENTO" xfId="12188" xr:uid="{4785CB3E-DF88-49FD-AE05-77152E60EF8F}"/>
    <cellStyle name="Saída 3 2 3" xfId="12189" xr:uid="{74E1027D-D045-4B4C-9DDD-F59ECBCB47C0}"/>
    <cellStyle name="Saída 3 2 3 2" xfId="12190" xr:uid="{6BC52FAC-3C35-4C65-964C-8AE39960C2C6}"/>
    <cellStyle name="Saída 3 2 3 2 2" xfId="12191" xr:uid="{B11D547E-3BD6-496B-BD39-50B34DEEB265}"/>
    <cellStyle name="Saída 3 2 3 3" xfId="12192" xr:uid="{5A0F631C-D008-44D2-BEC2-1D06C3E72ABE}"/>
    <cellStyle name="Saída 3 2 3_ORÇAMENTO" xfId="12193" xr:uid="{06DB6228-652D-4BD2-BCA1-D98D3DF82EF2}"/>
    <cellStyle name="Saída 3 2 4" xfId="12194" xr:uid="{8D902AAA-D749-4E1E-821A-9C49A8835AA4}"/>
    <cellStyle name="Saída 3 2 4 2" xfId="12195" xr:uid="{2197FF93-F6E4-40CC-97C4-C73B569F8DCE}"/>
    <cellStyle name="Saída 3 2 4 2 2" xfId="12196" xr:uid="{BC3B9210-F71A-47FD-85F9-604A82476E0B}"/>
    <cellStyle name="Saída 3 2 4 3" xfId="12197" xr:uid="{16CBCD37-087D-4E4E-9226-F2AEB1777480}"/>
    <cellStyle name="Saída 3 2 4_ORÇAMENTO" xfId="12198" xr:uid="{69BBB98B-91AD-4E1A-B39C-197F434A2E4B}"/>
    <cellStyle name="Saída 3 2 5" xfId="12199" xr:uid="{BD82517D-6706-4BC8-BC20-91E99C02BEE7}"/>
    <cellStyle name="Saída 3 2 5 2" xfId="12200" xr:uid="{6DB455DD-4661-4E26-84FB-A8828A14DB32}"/>
    <cellStyle name="Saída 3 2 5 2 2" xfId="12201" xr:uid="{076D2921-B837-4CE9-999B-53ECBAF249A3}"/>
    <cellStyle name="Saída 3 2 5 3" xfId="12202" xr:uid="{E58339B0-842F-4765-B8A1-03C775076206}"/>
    <cellStyle name="Saída 3 2 5_ORÇAMENTO" xfId="12203" xr:uid="{069A6A8B-AED3-4B8B-AB75-187ED8D21D2B}"/>
    <cellStyle name="Saída 3 2 6" xfId="12204" xr:uid="{A27317D2-C399-431E-9F7F-0314558AB107}"/>
    <cellStyle name="Saída 3 2 6 2" xfId="12205" xr:uid="{286708F5-D0AF-4E7A-96FD-6D286808CF03}"/>
    <cellStyle name="Saída 3 2 6 2 2" xfId="12206" xr:uid="{A40A9B90-BC8E-4D85-A0B1-9C0D0536B0F1}"/>
    <cellStyle name="Saída 3 2 6 3" xfId="12207" xr:uid="{9C1ED38C-3DD3-472C-89CD-08D3C5F8C953}"/>
    <cellStyle name="Saída 3 2 6_ORÇAMENTO" xfId="12208" xr:uid="{EA8F0A33-48A7-4605-B8B1-AB490DF03D9B}"/>
    <cellStyle name="Saída 3 2 7" xfId="12209" xr:uid="{736192C3-3691-49C9-87BE-3ED6035D7B2B}"/>
    <cellStyle name="Saída 3 2 7 2" xfId="12210" xr:uid="{BE6A5357-3109-461F-80DB-D36B1EAE7A89}"/>
    <cellStyle name="Saída 3 2 7 2 2" xfId="12211" xr:uid="{9EB2ECA6-9DB9-449D-91B0-D31D5AB9B371}"/>
    <cellStyle name="Saída 3 2 7 3" xfId="12212" xr:uid="{E5C32AA8-D9BF-4133-B6CA-584BC14B1BAB}"/>
    <cellStyle name="Saída 3 2 7_ORÇAMENTO" xfId="12213" xr:uid="{73864114-312D-432C-BD8A-5CF18E1723EE}"/>
    <cellStyle name="Saída 3 2 8" xfId="12214" xr:uid="{7724B09B-64E1-4F01-92DF-9D29CFA5336C}"/>
    <cellStyle name="Saída 3 2 8 2" xfId="12215" xr:uid="{F6ADF508-F10C-4505-ABBF-9B740219A6BD}"/>
    <cellStyle name="Saída 3 2 8 2 2" xfId="12216" xr:uid="{24484B09-9F11-4321-8F8C-5C3D40F4915B}"/>
    <cellStyle name="Saída 3 2 8 3" xfId="12217" xr:uid="{E986CED7-3D83-4BAF-B535-6E5AA6536C23}"/>
    <cellStyle name="Saída 3 2 8_ORÇAMENTO" xfId="12218" xr:uid="{46838CE6-F20C-475F-A806-E72E2E498CE4}"/>
    <cellStyle name="Saída 3 2 9" xfId="12219" xr:uid="{03CE35C3-AD5D-46C7-9210-A6855EBAD8B0}"/>
    <cellStyle name="Saída 3 2 9 2" xfId="12220" xr:uid="{DF4626DB-0DD1-4495-B92A-58B3551FE356}"/>
    <cellStyle name="Saída 3 2 9 2 2" xfId="12221" xr:uid="{BF50D756-F385-4881-ABCE-0F527F20B10D}"/>
    <cellStyle name="Saída 3 2 9 3" xfId="12222" xr:uid="{9CA8E3ED-F8EC-4F7E-AC53-A45DDBB838D7}"/>
    <cellStyle name="Saída 3 2 9_ORÇAMENTO" xfId="12223" xr:uid="{CB8CCBAC-15F7-422C-A862-2978FC66D4C8}"/>
    <cellStyle name="Saída 3 2_ORÇAMENTO" xfId="12224" xr:uid="{366FC17B-9BDC-4F1F-A415-CD98E6A626BD}"/>
    <cellStyle name="Saída 3 20" xfId="12225" xr:uid="{61A6BC9A-991B-4778-905D-E774F9A1C8D8}"/>
    <cellStyle name="Saída 3 3" xfId="12226" xr:uid="{9FEBDEAD-461E-4BE9-849D-BD5F2FEAD83C}"/>
    <cellStyle name="Saída 3 3 2" xfId="12227" xr:uid="{46E0411F-A4EE-470F-8D1A-9D20D54CF095}"/>
    <cellStyle name="Saída 3 3 2 2" xfId="12228" xr:uid="{536BE9DA-0A30-4D2A-A9DF-8F830BA3E1B2}"/>
    <cellStyle name="Saída 3 3 3" xfId="12229" xr:uid="{88510CDF-C3D4-4121-9965-7C07F2C7698B}"/>
    <cellStyle name="Saída 3 3_ORÇAMENTO" xfId="12230" xr:uid="{424C89E1-BBFA-4FDD-8A09-629FF2F04EDF}"/>
    <cellStyle name="Saída 3 4" xfId="12231" xr:uid="{6FFE745E-C9FC-4D3C-A1A8-C89B3CC6CBDE}"/>
    <cellStyle name="Saída 3 4 2" xfId="12232" xr:uid="{09C8DDFC-AE66-43B7-B753-2A8B48692D53}"/>
    <cellStyle name="Saída 3 4 2 2" xfId="12233" xr:uid="{700D99C1-8697-45E6-8989-CA6393AA4E76}"/>
    <cellStyle name="Saída 3 4 3" xfId="12234" xr:uid="{FED6C4D2-88B9-45BB-84A8-F047DF10B3C2}"/>
    <cellStyle name="Saída 3 4_ORÇAMENTO" xfId="12235" xr:uid="{AD89EA07-B8BF-496B-AAF4-2DB3923FD7DB}"/>
    <cellStyle name="Saída 3 5" xfId="12236" xr:uid="{3A9198EA-A550-4CDE-9C0A-F6724CBFE30A}"/>
    <cellStyle name="Saída 3 5 2" xfId="12237" xr:uid="{016B278D-F70E-4CD2-A7E8-DE4B57253873}"/>
    <cellStyle name="Saída 3 5 2 2" xfId="12238" xr:uid="{8FB3BA8F-1077-4FCA-ACE6-21C4BE9BB27B}"/>
    <cellStyle name="Saída 3 5 3" xfId="12239" xr:uid="{23880453-E0F4-4E0E-90CC-5712F952C29C}"/>
    <cellStyle name="Saída 3 5_ORÇAMENTO" xfId="12240" xr:uid="{A67ABAFA-573B-47B2-A9C7-69F78D5EAFE8}"/>
    <cellStyle name="Saída 3 6" xfId="12241" xr:uid="{5B23C1A3-1C3F-42C7-ACD6-E62AC7BFF329}"/>
    <cellStyle name="Saída 3 6 2" xfId="12242" xr:uid="{BF2C3436-1097-4487-A884-25E8B0E6649B}"/>
    <cellStyle name="Saída 3 6 2 2" xfId="12243" xr:uid="{4D47C27B-86FD-4ABB-947D-9BF8B1B706BC}"/>
    <cellStyle name="Saída 3 6 3" xfId="12244" xr:uid="{637C4D5D-3FA3-4A42-A870-F841DF8EBDA5}"/>
    <cellStyle name="Saída 3 6_ORÇAMENTO" xfId="12245" xr:uid="{DBF8C33A-FE9F-4A65-B97C-A5FD4C462DEA}"/>
    <cellStyle name="Saída 3 7" xfId="12246" xr:uid="{FFA67B7B-5B15-4855-ABD5-1EB4A90428F0}"/>
    <cellStyle name="Saída 3 7 2" xfId="12247" xr:uid="{6FBBCFCC-C722-4FFF-A9DC-716B44003B43}"/>
    <cellStyle name="Saída 3 7 2 2" xfId="12248" xr:uid="{EBB4364C-7B66-48B6-A9EC-7DDEADABD325}"/>
    <cellStyle name="Saída 3 7 3" xfId="12249" xr:uid="{E00B7062-3C78-49DE-BA5E-9D31DE7DA90A}"/>
    <cellStyle name="Saída 3 7_ORÇAMENTO" xfId="12250" xr:uid="{D1BC34B3-5761-47DD-BB61-054F9E216044}"/>
    <cellStyle name="Saída 3 8" xfId="12251" xr:uid="{B4B65116-748F-4E64-BC03-AF5E1F294F51}"/>
    <cellStyle name="Saída 3 8 2" xfId="12252" xr:uid="{9590FFF2-E239-4A61-89C2-FDE068B30E24}"/>
    <cellStyle name="Saída 3 8 2 2" xfId="12253" xr:uid="{E454A18B-1FE9-4B60-9DBE-4FBBBBDD2B7A}"/>
    <cellStyle name="Saída 3 8 3" xfId="12254" xr:uid="{7375989A-8ABD-4790-B1D5-59379DB8D4BC}"/>
    <cellStyle name="Saída 3 8_ORÇAMENTO" xfId="12255" xr:uid="{411A30F9-E1E4-40A5-9FCA-42295AED00FA}"/>
    <cellStyle name="Saída 3 9" xfId="12256" xr:uid="{CAE3C135-C793-4997-9B8E-73C9300CD557}"/>
    <cellStyle name="Saída 3 9 2" xfId="12257" xr:uid="{347C23C3-CD73-45C0-90AD-1DCF2C499666}"/>
    <cellStyle name="Saída 3 9 2 2" xfId="12258" xr:uid="{D498333A-95F7-494B-A708-4A6503132805}"/>
    <cellStyle name="Saída 3 9 3" xfId="12259" xr:uid="{A77EC444-A2BF-477F-993B-9E35D077EFAB}"/>
    <cellStyle name="Saída 3 9_ORÇAMENTO" xfId="12260" xr:uid="{1746DC18-475D-416A-BA62-24641A88D689}"/>
    <cellStyle name="Saída 3_ORÇAMENTO" xfId="12261" xr:uid="{339AB99F-4302-4958-880D-2F86119C523C}"/>
    <cellStyle name="Saída 4" xfId="12262" xr:uid="{C4161959-F156-4D13-9459-958A3B8A6EB8}"/>
    <cellStyle name="Saída 5" xfId="12263" xr:uid="{A9B18CAD-8601-41CF-AA53-42240FE3E81D}"/>
    <cellStyle name="Saída 6" xfId="12264" xr:uid="{624B2EA3-E0D4-4D93-B481-3304CDBDBDD3}"/>
    <cellStyle name="Saída 7" xfId="12265" xr:uid="{B616245D-1218-49D4-9533-03A79E5B2BDA}"/>
    <cellStyle name="Saída 8" xfId="12266" xr:uid="{2AD00811-CC09-4EA7-855A-62825895D742}"/>
    <cellStyle name="Saída 9" xfId="12267" xr:uid="{DAE739F7-DF52-438E-BC0A-EDBB552DB622}"/>
    <cellStyle name="Sem título1" xfId="12268" xr:uid="{18E1C0E5-E396-4323-B413-CD350465D295}"/>
    <cellStyle name="Separador de milhares 2" xfId="12269" xr:uid="{7B880A4D-3C63-4DF6-8BAE-5CFC9044EBC0}"/>
    <cellStyle name="Separador de milhares 2 10" xfId="12270" xr:uid="{F61C0590-F08B-4C18-8DAA-657E8B6E5412}"/>
    <cellStyle name="Separador de milhares 2 11" xfId="12271" xr:uid="{D3C633B0-1DC8-4E4A-9D88-C5811F20D33D}"/>
    <cellStyle name="Separador de milhares 2 11 2" xfId="12272" xr:uid="{DF15CA9F-AB68-4C04-869A-965A92B79AF5}"/>
    <cellStyle name="Separador de milhares 2 11_Plan1" xfId="12273" xr:uid="{3CB15702-5BE3-4613-B168-3A5EDCCCBA4E}"/>
    <cellStyle name="Separador de milhares 2 12" xfId="12274" xr:uid="{1D6EBEB8-9E69-44C0-A799-8CB7E46A8552}"/>
    <cellStyle name="Separador de milhares 2 13" xfId="12275" xr:uid="{C1701962-AD09-4183-ABF1-8FEF4BBF6518}"/>
    <cellStyle name="Separador de milhares 2 14" xfId="12276" xr:uid="{021D7DA6-D91C-45C7-B140-75A6FB51BC94}"/>
    <cellStyle name="Separador de milhares 2 14 2" xfId="12277" xr:uid="{7E16D10E-EEDD-48E0-BDC2-EAC860943681}"/>
    <cellStyle name="Separador de milhares 2 14 2 2" xfId="12278" xr:uid="{110C5C7F-C32A-418A-97FB-BB91FA0BD8B7}"/>
    <cellStyle name="Separador de milhares 2 15" xfId="12279" xr:uid="{6CB82064-1D1B-41A1-A8C8-EB0D157A28F1}"/>
    <cellStyle name="Separador de milhares 2 15 2" xfId="12280" xr:uid="{D9B36A07-5CCF-428F-9360-3AA7AB645E01}"/>
    <cellStyle name="Separador de milhares 2 15 2 2" xfId="12281" xr:uid="{B4E5E96B-D80C-4543-8614-AB43A9914963}"/>
    <cellStyle name="Separador de milhares 2 16" xfId="12282" xr:uid="{DE70BDD6-6C0E-49FB-9955-70CA74704D4A}"/>
    <cellStyle name="Separador de milhares 2 16 2" xfId="12283" xr:uid="{DDD63E53-D244-4F9B-8E3A-B68D1C881463}"/>
    <cellStyle name="Separador de milhares 2 16 2 2" xfId="12284" xr:uid="{D35A4435-6A6F-45DF-BD80-3FC4F00A2A18}"/>
    <cellStyle name="Separador de milhares 2 17" xfId="12285" xr:uid="{7EB5367F-4071-45E5-AD36-E50634A4B09A}"/>
    <cellStyle name="Separador de milhares 2 17 2" xfId="12286" xr:uid="{D2D8235B-74BF-474D-BF76-7EF836789E7D}"/>
    <cellStyle name="Separador de milhares 2 17 2 2" xfId="12287" xr:uid="{60350773-F7B3-4F28-B894-1CBA5590AD48}"/>
    <cellStyle name="Separador de milhares 2 18" xfId="12288" xr:uid="{8C76D65B-3364-43BB-9282-BB5DBBA7DCD2}"/>
    <cellStyle name="Separador de milhares 2 18 2" xfId="12289" xr:uid="{5FA6CED3-F0B7-4A27-BAD5-2AF5AB3F9F44}"/>
    <cellStyle name="Separador de milhares 2 18 2 2" xfId="12290" xr:uid="{B76099B1-891F-4618-8A35-36212A609A18}"/>
    <cellStyle name="Separador de milhares 2 19" xfId="12291" xr:uid="{557A4CB0-EB34-48EA-88AA-056895F7F2C4}"/>
    <cellStyle name="Separador de milhares 2 19 2" xfId="12292" xr:uid="{74179FDE-E89D-4F4E-ACC0-069F360533F4}"/>
    <cellStyle name="Separador de milhares 2 19 2 2" xfId="12293" xr:uid="{D58E7874-3A35-43BB-BF3E-4DFEC2F8DD63}"/>
    <cellStyle name="Separador de milhares 2 2" xfId="12294" xr:uid="{44FFBE80-A7E1-4703-A86F-A17B7B1E6923}"/>
    <cellStyle name="Separador de milhares 2 2 10" xfId="12295" xr:uid="{4B09795D-F50F-4410-BBF8-207DA745BF1B}"/>
    <cellStyle name="Separador de milhares 2 2 10 2" xfId="12296" xr:uid="{98BE5302-5E40-4915-8CDC-109937AB14CF}"/>
    <cellStyle name="Separador de milhares 2 2 10 2 2" xfId="12297" xr:uid="{2FD8EC01-724F-4DFA-9CF1-7C76471C3839}"/>
    <cellStyle name="Separador de milhares 2 2 10 3" xfId="12298" xr:uid="{16FCEBF8-72C3-4FB9-8066-1CBB571E1515}"/>
    <cellStyle name="Separador de milhares 2 2 2" xfId="12299" xr:uid="{9A2A1FA2-D902-491D-8D15-65A955E51941}"/>
    <cellStyle name="Separador de milhares 2 2 2 2" xfId="12300" xr:uid="{CF12DFC7-B6FF-4E4C-96FF-9E55C4117E96}"/>
    <cellStyle name="Separador de milhares 2 2 2 3" xfId="12301" xr:uid="{29283059-24E8-406E-BE77-DD65417EA8C0}"/>
    <cellStyle name="Separador de milhares 2 2 2 3 2" xfId="12302" xr:uid="{0D5AE9F2-065C-4F4E-9A70-8DFFCB9814D0}"/>
    <cellStyle name="Separador de milhares 2 2 2 3 2 2" xfId="12303" xr:uid="{7FFBA46F-C23E-44B2-B407-0F5E06E3492B}"/>
    <cellStyle name="Separador de milhares 2 2 2 3 3" xfId="12304" xr:uid="{1CEBEEC3-2C74-49BA-8832-A530153C605D}"/>
    <cellStyle name="Separador de milhares 2 2 2 4" xfId="12305" xr:uid="{7ACC58C4-0F0F-46AC-8BCD-33D485FB54A2}"/>
    <cellStyle name="Separador de milhares 2 2 2 5" xfId="12306" xr:uid="{BFFF3023-3B1F-495E-8306-3501084068C8}"/>
    <cellStyle name="Separador de milhares 2 2 2 6" xfId="12307" xr:uid="{2B343A06-4D0C-440E-A495-5A157B4EE48E}"/>
    <cellStyle name="Separador de milhares 2 2 2 7" xfId="12308" xr:uid="{97610F6C-7595-45D2-935D-B541E2552AFA}"/>
    <cellStyle name="Separador de milhares 2 2 2 7 2" xfId="12309" xr:uid="{71202085-5B05-4C70-B811-FDB957DBE0A7}"/>
    <cellStyle name="Separador de milhares 2 2 2 7 2 2" xfId="12310" xr:uid="{C1D9A721-49A4-4A9D-8577-9B90765FB8D9}"/>
    <cellStyle name="Separador de milhares 2 2 2 7 3" xfId="12311" xr:uid="{72971AAE-5813-4637-9DAB-3E2F00166F1F}"/>
    <cellStyle name="Separador de milhares 2 2 2_Plan1" xfId="12312" xr:uid="{BCA1FECD-8D48-4DD1-8F0D-83B27095BA01}"/>
    <cellStyle name="Separador de milhares 2 2 3" xfId="12313" xr:uid="{21B5B0B0-27C7-42CF-A18D-C03BA08AC039}"/>
    <cellStyle name="Separador de milhares 2 2 3 2" xfId="12314" xr:uid="{768E7287-05BF-4D04-B062-7CB3BCCEAF9B}"/>
    <cellStyle name="Separador de milhares 2 2 3_Plan1" xfId="12315" xr:uid="{AF98F398-0D45-4889-9619-EC59B7B1500A}"/>
    <cellStyle name="Separador de milhares 2 2 4" xfId="12316" xr:uid="{104D4B8C-5516-40B4-9943-E2377301F83A}"/>
    <cellStyle name="Separador de milhares 2 2 4 2" xfId="12317" xr:uid="{E816C9AD-1D38-4909-B45D-6E9FA5F1834F}"/>
    <cellStyle name="Separador de milhares 2 2 4 2 2" xfId="12318" xr:uid="{4D7FD218-A7FC-4CEC-9339-805A6D924D00}"/>
    <cellStyle name="Separador de milhares 2 2 4 2_Plan1" xfId="12319" xr:uid="{1069904C-8410-4EA9-9A75-37265194D3B6}"/>
    <cellStyle name="Separador de milhares 2 2 4_Plan1" xfId="12320" xr:uid="{77C25F8E-13AA-4810-907B-427B1DFE3FE3}"/>
    <cellStyle name="Separador de milhares 2 2 5" xfId="12321" xr:uid="{569BC59F-9194-4F6D-8076-9AFF92688B84}"/>
    <cellStyle name="Separador de milhares 2 2 5 2" xfId="12322" xr:uid="{F2E4A53C-226B-43D2-A3E8-595AC605D21C}"/>
    <cellStyle name="Separador de milhares 2 2 5_Plan1" xfId="12323" xr:uid="{A524C0F0-94B3-4F68-91AB-44824177F3B7}"/>
    <cellStyle name="Separador de milhares 2 2 6" xfId="12324" xr:uid="{58F385E5-AD69-4A20-BBF3-60BB0533D2F7}"/>
    <cellStyle name="Separador de milhares 2 2 6 2" xfId="12325" xr:uid="{FE67E1B4-FA91-454B-B6EE-4D2EE5BE5C38}"/>
    <cellStyle name="Separador de milhares 2 2 6 2 2" xfId="12326" xr:uid="{41F5D998-1924-43E8-8507-5307353F825D}"/>
    <cellStyle name="Separador de milhares 2 2 6 2 2 2" xfId="12327" xr:uid="{7F357E91-F743-4709-9986-3EE67865B069}"/>
    <cellStyle name="Separador de milhares 2 2 6 3" xfId="12328" xr:uid="{C7BD4CD6-7527-4A23-BF04-74D392E40387}"/>
    <cellStyle name="Separador de milhares 2 2 6 3 2" xfId="12329" xr:uid="{F3B42A2B-3D23-4CEF-A46A-70DD18E53E82}"/>
    <cellStyle name="Separador de milhares 2 2 6_Plan1" xfId="12330" xr:uid="{58577634-A9C9-4BAC-BDBE-1EFD601B8E5F}"/>
    <cellStyle name="Separador de milhares 2 2 7" xfId="12331" xr:uid="{03D5E482-857D-42E7-B3EE-F6EF9C1678E0}"/>
    <cellStyle name="Separador de milhares 2 2 8" xfId="12332" xr:uid="{F33249D5-417D-4F6D-AB9B-2F33CA5C477C}"/>
    <cellStyle name="Separador de milhares 2 2 9" xfId="12333" xr:uid="{BD3E40DE-29B8-42B8-BA4B-7B31A1D4AF73}"/>
    <cellStyle name="Separador de milhares 2 2_Plan1" xfId="12334" xr:uid="{05725A22-F871-4782-9901-4EE949FD6EA9}"/>
    <cellStyle name="Separador de milhares 2 20" xfId="12335" xr:uid="{114172D3-D37C-491C-AAA5-CDD99433B32E}"/>
    <cellStyle name="Separador de milhares 2 20 2" xfId="12336" xr:uid="{2C4BB84E-AECF-455A-ABC8-8171E78E1104}"/>
    <cellStyle name="Separador de milhares 2 20 2 2" xfId="12337" xr:uid="{BAEE837A-905D-4822-B295-6535051BF9F1}"/>
    <cellStyle name="Separador de milhares 2 21" xfId="12338" xr:uid="{36268347-8C33-4107-9FA7-C528C75CD86F}"/>
    <cellStyle name="Separador de milhares 2 21 2" xfId="12339" xr:uid="{85ADFEB9-B970-45AD-BA4F-055918B3DA02}"/>
    <cellStyle name="Separador de milhares 2 21 2 2" xfId="12340" xr:uid="{D37464E0-D961-4200-BA14-07FF46F7AFA7}"/>
    <cellStyle name="Separador de milhares 2 22" xfId="12341" xr:uid="{39624E18-562F-48E6-B929-A1D24A81857D}"/>
    <cellStyle name="Separador de milhares 2 22 2" xfId="12342" xr:uid="{7C5FE6A3-608B-4122-91B7-BABEE2F8AC86}"/>
    <cellStyle name="Separador de milhares 2 22 2 2" xfId="12343" xr:uid="{791CF9B5-B11E-415F-9AC1-FA946C9D4C6F}"/>
    <cellStyle name="Separador de milhares 2 23" xfId="12344" xr:uid="{8A956383-8126-4AD2-8F5F-776CEEC0AECD}"/>
    <cellStyle name="Separador de milhares 2 23 2" xfId="12345" xr:uid="{845A9873-9836-43AB-ABEB-9C531FF75882}"/>
    <cellStyle name="Separador de milhares 2 23 2 2" xfId="12346" xr:uid="{DC7C6731-5075-46E3-ABBD-BB02FD892BFD}"/>
    <cellStyle name="Separador de milhares 2 24" xfId="12347" xr:uid="{A68918C1-7F31-4998-AADA-43A527B4B831}"/>
    <cellStyle name="Separador de milhares 2 24 2" xfId="12348" xr:uid="{A461C1A1-E0BF-429C-AC8B-A5B856455616}"/>
    <cellStyle name="Separador de milhares 2 24 2 2" xfId="12349" xr:uid="{9AF1CF58-6A96-4124-B0B6-E6E8A3AECB05}"/>
    <cellStyle name="Separador de milhares 2 25" xfId="12350" xr:uid="{F10100AD-C5E0-4B23-BB99-26A2BD69F0A4}"/>
    <cellStyle name="Separador de milhares 2 25 2" xfId="12351" xr:uid="{167172A1-9D0F-42C2-AA31-8295057C9F2E}"/>
    <cellStyle name="Separador de milhares 2 25 2 2" xfId="12352" xr:uid="{E202C918-62E1-428B-A944-12581DC28E35}"/>
    <cellStyle name="Separador de milhares 2 26" xfId="12353" xr:uid="{F4990CFF-2FB0-4F0C-A0E5-E74C2F342392}"/>
    <cellStyle name="Separador de milhares 2 26 2" xfId="12354" xr:uid="{842B5524-F7AB-4AFB-9E57-B5E14C8A4E9A}"/>
    <cellStyle name="Separador de milhares 2 26 2 2" xfId="12355" xr:uid="{C4F7405E-64B0-4C94-9048-2B516B9B9664}"/>
    <cellStyle name="Separador de milhares 2 27" xfId="12356" xr:uid="{C330FEAB-AB83-40DF-8C7E-F3F58DF56F31}"/>
    <cellStyle name="Separador de milhares 2 27 2" xfId="12357" xr:uid="{75673B97-838D-4101-AE03-2E1279F2DAFC}"/>
    <cellStyle name="Separador de milhares 2 27 2 2" xfId="12358" xr:uid="{809604B9-4C59-4092-B44D-3971FE4F8837}"/>
    <cellStyle name="Separador de milhares 2 28" xfId="12359" xr:uid="{5CC1F717-FCDD-45FB-A2A8-4053DE6EC23B}"/>
    <cellStyle name="Separador de milhares 2 28 2" xfId="12360" xr:uid="{892AB245-42EA-429E-9AAA-54479B4EC0D9}"/>
    <cellStyle name="Separador de milhares 2 28 2 2" xfId="12361" xr:uid="{35CBD8B8-4415-4EFF-A860-0A58709D0E5E}"/>
    <cellStyle name="Separador de milhares 2 29" xfId="12362" xr:uid="{82214486-9ACE-443F-9826-5F4680E6D80A}"/>
    <cellStyle name="Separador de milhares 2 29 2" xfId="12363" xr:uid="{9E0B06C0-74C3-44E8-9AD2-E12DEC289F8F}"/>
    <cellStyle name="Separador de milhares 2 29 2 2" xfId="12364" xr:uid="{38BF43E2-F3C4-4DFB-A4A5-C38E151653C3}"/>
    <cellStyle name="Separador de milhares 2 3" xfId="12365" xr:uid="{C261677C-F338-4C36-B0E7-A1F321D6B425}"/>
    <cellStyle name="Separador de milhares 2 3 2" xfId="12366" xr:uid="{AD72219F-39D3-4D39-B9A2-9824CFFE8B1C}"/>
    <cellStyle name="Separador de milhares 2 3 3" xfId="12367" xr:uid="{06F5BDBE-6EA7-4162-B2C9-9FE958480DC3}"/>
    <cellStyle name="Separador de milhares 2 3 4" xfId="12368" xr:uid="{9063BE78-5010-4573-8508-93E9193CD319}"/>
    <cellStyle name="Separador de milhares 2 3 5" xfId="12369" xr:uid="{F2D849F7-BA3E-4149-8E3C-7682BEA2880E}"/>
    <cellStyle name="Separador de milhares 2 3 6" xfId="12370" xr:uid="{889DE74E-C0B5-4320-A358-D82E83FF8948}"/>
    <cellStyle name="Separador de milhares 2 3 7" xfId="12371" xr:uid="{CEF8B296-14D2-4D47-A861-722E12CD954D}"/>
    <cellStyle name="Separador de milhares 2 3 8" xfId="12372" xr:uid="{2B360BC9-C043-48D2-9EC4-BD31C4327F83}"/>
    <cellStyle name="Separador de milhares 2 3 8 2" xfId="12373" xr:uid="{2E054176-1D28-4BE3-B2F0-17CE02D33F6C}"/>
    <cellStyle name="Separador de milhares 2 3 8 2 2" xfId="12374" xr:uid="{1651B7E9-52A5-4DBC-9A61-EFF1C412B4C8}"/>
    <cellStyle name="Separador de milhares 2 3 8 3" xfId="12375" xr:uid="{D8B68052-CC0A-4DE1-ADA1-7F1D45EEA80F}"/>
    <cellStyle name="Separador de milhares 2 3_Plan1" xfId="12376" xr:uid="{B1C089DC-66B7-4A79-8AF3-A3EB2F4CD1A3}"/>
    <cellStyle name="Separador de milhares 2 30" xfId="12377" xr:uid="{93750792-1065-4858-9F4B-09B8120A0275}"/>
    <cellStyle name="Separador de milhares 2 30 2" xfId="12378" xr:uid="{AEE7A184-9767-4C5C-9C97-7E5B5D965B24}"/>
    <cellStyle name="Separador de milhares 2 30 2 2" xfId="12379" xr:uid="{1C1435DA-AD03-46AF-849F-B29DB748FE8A}"/>
    <cellStyle name="Separador de milhares 2 31" xfId="12380" xr:uid="{0A65B4D0-7926-4F0B-8BD1-AF5E0C735EF8}"/>
    <cellStyle name="Separador de milhares 2 31 2" xfId="12381" xr:uid="{84834009-B89C-4580-AF69-97846594ED12}"/>
    <cellStyle name="Separador de milhares 2 31 2 2" xfId="12382" xr:uid="{2634746A-2815-43A3-93C8-5E22106B6FFB}"/>
    <cellStyle name="Separador de milhares 2 32" xfId="12383" xr:uid="{EF79403A-4C83-44F5-8AF1-620BCA4DE10B}"/>
    <cellStyle name="Separador de milhares 2 32 2" xfId="12384" xr:uid="{51FDBDF4-C27B-4783-9602-101B35067552}"/>
    <cellStyle name="Separador de milhares 2 32 2 2" xfId="12385" xr:uid="{74F72F50-A9A4-4EA3-81BA-74525524B601}"/>
    <cellStyle name="Separador de milhares 2 33" xfId="12386" xr:uid="{2543964F-BA14-48A6-AC29-AAEBDD3B947C}"/>
    <cellStyle name="Separador de milhares 2 33 2" xfId="12387" xr:uid="{C32E7232-9CA0-4816-BF5A-3294CA2FD9C4}"/>
    <cellStyle name="Separador de milhares 2 33 2 2" xfId="12388" xr:uid="{8FADBE8A-52E0-4CAF-9C44-9078451F0C40}"/>
    <cellStyle name="Separador de milhares 2 34" xfId="12389" xr:uid="{1CA35147-8EB7-4522-9C63-5C1A1D22798E}"/>
    <cellStyle name="Separador de milhares 2 34 2" xfId="12390" xr:uid="{10689874-6032-456A-A9DC-2C838464A4E9}"/>
    <cellStyle name="Separador de milhares 2 34 2 2" xfId="12391" xr:uid="{1B8A91A5-D7FC-467F-A685-C152CD6C1FE4}"/>
    <cellStyle name="Separador de milhares 2 35" xfId="12392" xr:uid="{35C8017F-784F-428C-990C-E6C3DC14E89A}"/>
    <cellStyle name="Separador de milhares 2 35 2" xfId="12393" xr:uid="{5F120ED2-4F91-4D55-B589-4C2684E9F410}"/>
    <cellStyle name="Separador de milhares 2 35 2 2" xfId="12394" xr:uid="{234DB267-04E0-4F10-98CE-86F2D4DBFD1D}"/>
    <cellStyle name="Separador de milhares 2 36" xfId="12395" xr:uid="{0130B862-A278-4FC3-A119-6524F14577B8}"/>
    <cellStyle name="Separador de milhares 2 36 2" xfId="12396" xr:uid="{81B37185-0EFF-4421-9989-0956920D18E0}"/>
    <cellStyle name="Separador de milhares 2 36 2 2" xfId="12397" xr:uid="{FB31D7F9-9A41-4EB4-8F51-FF95DAAB2559}"/>
    <cellStyle name="Separador de milhares 2 37" xfId="12398" xr:uid="{E33B9DF8-8D5D-4D9C-A212-E2332EA6A314}"/>
    <cellStyle name="Separador de milhares 2 37 2" xfId="12399" xr:uid="{053EB71B-ADD0-47FB-89D7-888EB3185E2D}"/>
    <cellStyle name="Separador de milhares 2 37 2 2" xfId="12400" xr:uid="{4FBE4F1A-63CC-4B42-AAA8-32E2F0BC71E4}"/>
    <cellStyle name="Separador de milhares 2 38" xfId="12401" xr:uid="{4C7E81D0-1AE1-4625-A5F0-23F41D6CC781}"/>
    <cellStyle name="Separador de milhares 2 38 2" xfId="12402" xr:uid="{1DB54FF0-1F7C-4FBB-96F5-4BAEB672BD7A}"/>
    <cellStyle name="Separador de milhares 2 38 2 2" xfId="12403" xr:uid="{289E7503-D3AD-4F6D-A6A3-EC20221F722E}"/>
    <cellStyle name="Separador de milhares 2 39" xfId="12404" xr:uid="{081AA0FF-A206-4584-9A3B-B6F0FD0FB6F8}"/>
    <cellStyle name="Separador de milhares 2 39 2" xfId="12405" xr:uid="{D5768B82-B76B-490E-A0FA-2E8848B3E5E7}"/>
    <cellStyle name="Separador de milhares 2 39 2 2" xfId="12406" xr:uid="{2A4E30E2-F8A3-4AC4-8E13-AEA86EA69907}"/>
    <cellStyle name="Separador de milhares 2 4" xfId="12407" xr:uid="{05BF242D-FB83-438F-9542-D6807355CF87}"/>
    <cellStyle name="Separador de milhares 2 4 10" xfId="12408" xr:uid="{356053A3-865B-48FC-89D0-AE69CBA36DD3}"/>
    <cellStyle name="Separador de milhares 2 4 10 2" xfId="12409" xr:uid="{F4C93B8D-272C-4B36-BF17-A35D8F21CCB6}"/>
    <cellStyle name="Separador de milhares 2 4 10 2 2" xfId="12410" xr:uid="{70060E53-95D1-438D-9882-1BA9B465269D}"/>
    <cellStyle name="Separador de milhares 2 4 10 2 3" xfId="12411" xr:uid="{EC7861F7-8CA0-40AF-AEA8-9C23D25658E3}"/>
    <cellStyle name="Separador de milhares 2 4 10 2_Plan1" xfId="12412" xr:uid="{BB8D1869-3676-4867-932F-6D38E1E4DE04}"/>
    <cellStyle name="Separador de milhares 2 4 10 3" xfId="12413" xr:uid="{096282CF-3B98-4EDC-965A-1A29329B47EF}"/>
    <cellStyle name="Separador de milhares 2 4 10 3 2" xfId="12414" xr:uid="{298D4420-89A0-4AEE-A5FA-843A64B2EABD}"/>
    <cellStyle name="Separador de milhares 2 4 10 3 3" xfId="12415" xr:uid="{B27BF596-8A7D-4054-BB14-4E10F732E252}"/>
    <cellStyle name="Separador de milhares 2 4 10 3_Plan1" xfId="12416" xr:uid="{36014E51-DA03-4F64-92D3-93D82B7188BB}"/>
    <cellStyle name="Separador de milhares 2 4 10 4" xfId="12417" xr:uid="{62380858-A3DF-4C41-9BEB-224879953FD5}"/>
    <cellStyle name="Separador de milhares 2 4 10 5" xfId="12418" xr:uid="{F2C74FFD-E40C-4A2F-9B24-C7F64D7B6DAC}"/>
    <cellStyle name="Separador de milhares 2 4 10_Plan1" xfId="12419" xr:uid="{AE819030-BF1B-41CF-A515-3938B0E795D7}"/>
    <cellStyle name="Separador de milhares 2 4 11" xfId="12420" xr:uid="{7E5147B6-5253-4BC6-B6AD-2028268D3187}"/>
    <cellStyle name="Separador de milhares 2 4 11 2" xfId="12421" xr:uid="{5C497432-FB4E-47DA-85D8-B5F53BB3AB97}"/>
    <cellStyle name="Separador de milhares 2 4 11 3" xfId="12422" xr:uid="{0F3E9C14-3774-4A50-8D3E-3703305F11FF}"/>
    <cellStyle name="Separador de milhares 2 4 11_Plan1" xfId="12423" xr:uid="{E2ECAD65-4942-4CC6-B892-69946ADC3069}"/>
    <cellStyle name="Separador de milhares 2 4 12" xfId="12424" xr:uid="{51368BF9-1F2C-4B4C-AF5E-5EA520DFD3E6}"/>
    <cellStyle name="Separador de milhares 2 4 13" xfId="12425" xr:uid="{7FE843D6-483A-49F6-96E4-6E10BD47C354}"/>
    <cellStyle name="Separador de milhares 2 4 14" xfId="12426" xr:uid="{B399148A-C4BD-430E-878E-664AADCD9318}"/>
    <cellStyle name="Separador de milhares 2 4 15" xfId="12427" xr:uid="{2DF30056-3ECB-4C00-8A32-E9028E48A6FB}"/>
    <cellStyle name="Separador de milhares 2 4 16" xfId="12428" xr:uid="{480BD850-2F59-44C4-8E4E-2E283772B855}"/>
    <cellStyle name="Separador de milhares 2 4 17" xfId="12429" xr:uid="{ACD8D6C2-543C-4C3A-85A0-92B9E1B2A1C2}"/>
    <cellStyle name="Separador de milhares 2 4 18" xfId="12430" xr:uid="{CC6FC1DC-4F16-4B91-98B1-CE6B96B72665}"/>
    <cellStyle name="Separador de milhares 2 4 19" xfId="12431" xr:uid="{37C78457-C91A-4025-A641-EBC4A6935B99}"/>
    <cellStyle name="Separador de milhares 2 4 2" xfId="12432" xr:uid="{60AA8AC9-29E5-4275-AFFC-BEC7726F73B2}"/>
    <cellStyle name="Separador de milhares 2 4 20" xfId="12433" xr:uid="{1F2E227C-4156-4563-8A5A-51F87D6309FE}"/>
    <cellStyle name="Separador de milhares 2 4 21" xfId="12434" xr:uid="{A55DAC4A-922E-4880-8D75-E2F6188C6F42}"/>
    <cellStyle name="Separador de milhares 2 4 3" xfId="12435" xr:uid="{C6E926C9-1636-45DE-8BE2-FE460318295D}"/>
    <cellStyle name="Separador de milhares 2 4 4" xfId="12436" xr:uid="{7C93FE53-13C0-41B8-831A-8ED725D4AD4F}"/>
    <cellStyle name="Separador de milhares 2 4 4 10" xfId="12437" xr:uid="{A853A956-C4DD-4D56-9BCB-733435D06B96}"/>
    <cellStyle name="Separador de milhares 2 4 4 11" xfId="12438" xr:uid="{F5CE74EC-03BA-4492-A62E-F89C22634B0E}"/>
    <cellStyle name="Separador de milhares 2 4 4 12" xfId="12439" xr:uid="{62601DA8-5360-40DF-A060-17F65E7651A6}"/>
    <cellStyle name="Separador de milhares 2 4 4 13" xfId="12440" xr:uid="{60C030BD-4E69-4F4B-979B-1F3B1D829A44}"/>
    <cellStyle name="Separador de milhares 2 4 4 14" xfId="12441" xr:uid="{6BF7F6A9-2C55-47B0-B1FD-84941388ED89}"/>
    <cellStyle name="Separador de milhares 2 4 4 15" xfId="12442" xr:uid="{D65C4B54-13E4-4079-90E8-6EAABA3469B2}"/>
    <cellStyle name="Separador de milhares 2 4 4 2" xfId="12443" xr:uid="{4F75236B-B0DB-49A3-A2C7-351E1AC9BAFB}"/>
    <cellStyle name="Separador de milhares 2 4 4 2 2" xfId="12444" xr:uid="{C7F5F59E-3FF9-4E09-80CB-A29C7474D38A}"/>
    <cellStyle name="Separador de milhares 2 4 4 2 3" xfId="12445" xr:uid="{E4CAE088-2541-4609-9EC7-DA126C6AF141}"/>
    <cellStyle name="Separador de milhares 2 4 4 2 4" xfId="12446" xr:uid="{B2F8433A-495F-42D2-8A8A-0046F49C38E4}"/>
    <cellStyle name="Separador de milhares 2 4 4 2 4 2" xfId="12447" xr:uid="{09AED5B6-7BBF-4305-B3BC-5320FDE03270}"/>
    <cellStyle name="Separador de milhares 2 4 4 2 4_Plan1" xfId="12448" xr:uid="{821D3FF7-6580-4CD6-AAE2-0F7E536397A9}"/>
    <cellStyle name="Separador de milhares 2 4 4 2 5" xfId="12449" xr:uid="{D4BDA800-5BD2-439D-A30D-DEF4A755EB53}"/>
    <cellStyle name="Separador de milhares 2 4 4 2 6" xfId="12450" xr:uid="{FED65F99-67E8-4BCE-8454-39861A2F87FF}"/>
    <cellStyle name="Separador de milhares 2 4 4 2 7" xfId="12451" xr:uid="{3D3FB54B-FB6B-4647-9AF8-599A06E48D90}"/>
    <cellStyle name="Separador de milhares 2 4 4 2_Plan1" xfId="12452" xr:uid="{CDF5E317-75DA-4BDE-89BC-CA59FD3F1657}"/>
    <cellStyle name="Separador de milhares 2 4 4 3" xfId="12453" xr:uid="{2EAC4350-34B3-40FC-8952-8BE3B820B7DA}"/>
    <cellStyle name="Separador de milhares 2 4 4 3 2" xfId="12454" xr:uid="{E1D2B267-809F-43DD-B50D-5CDE0FDB047F}"/>
    <cellStyle name="Separador de milhares 2 4 4 3 3" xfId="12455" xr:uid="{A31792FC-7DF0-42E6-B227-48D553157F2F}"/>
    <cellStyle name="Separador de milhares 2 4 4 3 4" xfId="12456" xr:uid="{DE1D393D-E200-4C0B-AD0D-78CB8C436B8A}"/>
    <cellStyle name="Separador de milhares 2 4 4 3 4 2" xfId="12457" xr:uid="{AC92411B-8785-40A0-AF49-4A7A9A0F0ACD}"/>
    <cellStyle name="Separador de milhares 2 4 4 3 4_Plan1" xfId="12458" xr:uid="{33F8B396-8137-40AF-B4FF-123997FBB5C9}"/>
    <cellStyle name="Separador de milhares 2 4 4 3 5" xfId="12459" xr:uid="{E0D1A34B-F448-42C9-B798-A42B293D2C56}"/>
    <cellStyle name="Separador de milhares 2 4 4 3 6" xfId="12460" xr:uid="{47E81068-C74D-4C7F-B12A-22C07944CB3D}"/>
    <cellStyle name="Separador de milhares 2 4 4 3 7" xfId="12461" xr:uid="{66913538-903C-4DA7-BF9E-DA53ADEEFDC2}"/>
    <cellStyle name="Separador de milhares 2 4 4 3_Plan1" xfId="12462" xr:uid="{2CA177DE-F12F-499D-BBED-DCFE36C9CCAA}"/>
    <cellStyle name="Separador de milhares 2 4 4 4" xfId="12463" xr:uid="{68A9040B-3D4F-4BFA-8104-55BF1EAD5B8A}"/>
    <cellStyle name="Separador de milhares 2 4 4 4 2" xfId="12464" xr:uid="{C22FCAC3-DD75-4C1F-8B8A-F9EA666C7A1A}"/>
    <cellStyle name="Separador de milhares 2 4 4 4 3" xfId="12465" xr:uid="{F0916A1F-D7DB-408E-8945-B2DA1BA75DC9}"/>
    <cellStyle name="Separador de milhares 2 4 4 4 4" xfId="12466" xr:uid="{5153598D-CE3B-4EC0-98E7-66E217C17D16}"/>
    <cellStyle name="Separador de milhares 2 4 4 4 4 2" xfId="12467" xr:uid="{52057F9A-B0C1-4642-9CB1-DA233665A157}"/>
    <cellStyle name="Separador de milhares 2 4 4 4 4_Plan1" xfId="12468" xr:uid="{61962073-275C-4BFB-9899-A52667634AD3}"/>
    <cellStyle name="Separador de milhares 2 4 4 4 5" xfId="12469" xr:uid="{7E5E2D1D-32E1-47B5-B567-BB315C0491F5}"/>
    <cellStyle name="Separador de milhares 2 4 4 4 6" xfId="12470" xr:uid="{E31AE2BB-0934-45CC-8492-C4B14E67084D}"/>
    <cellStyle name="Separador de milhares 2 4 4 4 7" xfId="12471" xr:uid="{D16952D7-3382-4911-986A-7C0A499C3AEA}"/>
    <cellStyle name="Separador de milhares 2 4 4 4_Plan1" xfId="12472" xr:uid="{7DE74FA7-F034-4093-ADBC-8B85FCB54BA7}"/>
    <cellStyle name="Separador de milhares 2 4 4 5" xfId="12473" xr:uid="{6A2FB058-58FF-4AE4-95A9-47A99EC0A6F3}"/>
    <cellStyle name="Separador de milhares 2 4 4 5 2" xfId="12474" xr:uid="{236897C8-F86D-411A-8644-E0B09E1E9D3C}"/>
    <cellStyle name="Separador de milhares 2 4 4 5 3" xfId="12475" xr:uid="{17058497-AE13-4673-A989-970E4C65F725}"/>
    <cellStyle name="Separador de milhares 2 4 4 5 4" xfId="12476" xr:uid="{64FD44DA-DDAD-4C0C-9944-29B5D847F847}"/>
    <cellStyle name="Separador de milhares 2 4 4 5_Plan1" xfId="12477" xr:uid="{F3839EC6-B46C-47D7-82E5-9E13F14D82FE}"/>
    <cellStyle name="Separador de milhares 2 4 4 6" xfId="12478" xr:uid="{3576C557-D457-480D-BA1B-DF95BDCF78C5}"/>
    <cellStyle name="Separador de milhares 2 4 4 6 2" xfId="12479" xr:uid="{311FF837-8951-4F95-9A84-FE072CAEF955}"/>
    <cellStyle name="Separador de milhares 2 4 4 6 2 2" xfId="12480" xr:uid="{C69C182D-7C3F-4357-B4D5-A815C65CCDDD}"/>
    <cellStyle name="Separador de milhares 2 4 4 6 2 3" xfId="12481" xr:uid="{4098676A-49E7-44D9-9B88-392BBFB1AC98}"/>
    <cellStyle name="Separador de milhares 2 4 4 6 2_Plan1" xfId="12482" xr:uid="{335173EB-9668-4E84-88E7-BE678A10AC20}"/>
    <cellStyle name="Separador de milhares 2 4 4 6 3" xfId="12483" xr:uid="{22FCD047-F984-4294-BDB5-93ADD27664F6}"/>
    <cellStyle name="Separador de milhares 2 4 4 6 3 2" xfId="12484" xr:uid="{2126BE0D-D7ED-4777-9705-A65A62A255A0}"/>
    <cellStyle name="Separador de milhares 2 4 4 6 3 3" xfId="12485" xr:uid="{E00976D5-5B8C-41FC-8A29-E37955F4D155}"/>
    <cellStyle name="Separador de milhares 2 4 4 6 3_Plan1" xfId="12486" xr:uid="{574DFE49-2567-4C9D-8254-FFE9D5DC6E94}"/>
    <cellStyle name="Separador de milhares 2 4 4 6 4" xfId="12487" xr:uid="{430FE955-09E2-487C-B538-542D623CC927}"/>
    <cellStyle name="Separador de milhares 2 4 4 6 5" xfId="12488" xr:uid="{B2143360-2CB1-4330-8003-BEBDEB179292}"/>
    <cellStyle name="Separador de milhares 2 4 4 6_Plan1" xfId="12489" xr:uid="{2042DEF6-0E70-47BF-B85A-95D8BD45E5B6}"/>
    <cellStyle name="Separador de milhares 2 4 4 7" xfId="12490" xr:uid="{164559CE-5107-4EC3-B181-9ADA5A342630}"/>
    <cellStyle name="Separador de milhares 2 4 4 7 2" xfId="12491" xr:uid="{0F5D6DE0-E578-4CC3-97A0-9C8EE43CC984}"/>
    <cellStyle name="Separador de milhares 2 4 4 7 2 2" xfId="12492" xr:uid="{30A9A882-DB13-41A8-B547-5CFF4CFB834B}"/>
    <cellStyle name="Separador de milhares 2 4 4 7 2 3" xfId="12493" xr:uid="{42526A11-093F-4EC3-854C-0466B3812A86}"/>
    <cellStyle name="Separador de milhares 2 4 4 7 2_Plan1" xfId="12494" xr:uid="{425AA33E-3D65-407B-BCB6-BA81041AE7DA}"/>
    <cellStyle name="Separador de milhares 2 4 4 7 3" xfId="12495" xr:uid="{E166161B-5C3B-448E-80F0-BB420913DA14}"/>
    <cellStyle name="Separador de milhares 2 4 4 7 3 2" xfId="12496" xr:uid="{D00C44DA-6983-4D16-BB6D-7FA61FE56E27}"/>
    <cellStyle name="Separador de milhares 2 4 4 7 3 3" xfId="12497" xr:uid="{CBF9FFB4-A642-4BA3-853B-6C82F94196A1}"/>
    <cellStyle name="Separador de milhares 2 4 4 7 3_Plan1" xfId="12498" xr:uid="{2FF16664-7158-436D-8654-6CF5D9311EBA}"/>
    <cellStyle name="Separador de milhares 2 4 4 7 4" xfId="12499" xr:uid="{F47733C7-D6F3-4E43-AA72-0DA042CA49BC}"/>
    <cellStyle name="Separador de milhares 2 4 4 7 5" xfId="12500" xr:uid="{EDA479D2-D510-47E1-8087-E09068C9B0CB}"/>
    <cellStyle name="Separador de milhares 2 4 4 7_Plan1" xfId="12501" xr:uid="{EF842559-0BF5-4EF0-A350-B4577BDACF62}"/>
    <cellStyle name="Separador de milhares 2 4 4 8" xfId="12502" xr:uid="{D33BDD2F-0395-4EDE-8D9F-5B2173023E8D}"/>
    <cellStyle name="Separador de milhares 2 4 4 8 2" xfId="12503" xr:uid="{1D4EEFF5-8221-406F-8D24-0F1B47ABD71E}"/>
    <cellStyle name="Separador de milhares 2 4 4 8 3" xfId="12504" xr:uid="{FCDC2882-17E6-4648-AE06-87E82454504D}"/>
    <cellStyle name="Separador de milhares 2 4 4 8_Plan1" xfId="12505" xr:uid="{3EA01807-ACAC-4399-B83E-1A4606F2BE51}"/>
    <cellStyle name="Separador de milhares 2 4 4 9" xfId="12506" xr:uid="{929139CF-7B62-44FA-8558-A97B3122025A}"/>
    <cellStyle name="Separador de milhares 2 4 4_Plan1" xfId="12507" xr:uid="{A80939F3-63D2-46E6-B115-114D0BEFFEE1}"/>
    <cellStyle name="Separador de milhares 2 4 5" xfId="12508" xr:uid="{1AB1C289-1C36-4765-AA55-32A20617EFFF}"/>
    <cellStyle name="Separador de milhares 2 4 5 2" xfId="12509" xr:uid="{CC01A86F-BCB9-42E7-8669-EFADD0D27127}"/>
    <cellStyle name="Separador de milhares 2 4 5 3" xfId="12510" xr:uid="{316D69D1-0477-4677-A566-1EA243DA2DAD}"/>
    <cellStyle name="Separador de milhares 2 4 5 4" xfId="12511" xr:uid="{C07B28A9-EECD-4D1E-9CE3-3214E3D10FEF}"/>
    <cellStyle name="Separador de milhares 2 4 5 4 2" xfId="12512" xr:uid="{CBC42524-431E-4620-9D6D-E5C676FC66BE}"/>
    <cellStyle name="Separador de milhares 2 4 5 4_Plan1" xfId="12513" xr:uid="{A65A7D89-827B-48B3-A8E8-A6A2C1D33116}"/>
    <cellStyle name="Separador de milhares 2 4 5 5" xfId="12514" xr:uid="{859F3093-EE5D-4947-A8D0-8C8B739E944B}"/>
    <cellStyle name="Separador de milhares 2 4 5 6" xfId="12515" xr:uid="{3DD83DE7-50CF-4795-833C-15AC16DBE438}"/>
    <cellStyle name="Separador de milhares 2 4 5 7" xfId="12516" xr:uid="{0C31AEBC-E82B-4C4E-B870-4BEE8C421889}"/>
    <cellStyle name="Separador de milhares 2 4 5_Plan1" xfId="12517" xr:uid="{CF0989EA-A436-4317-9CAC-24CEE3D061D2}"/>
    <cellStyle name="Separador de milhares 2 4 6" xfId="12518" xr:uid="{19A08875-18CB-423F-BD81-4787A67069E0}"/>
    <cellStyle name="Separador de milhares 2 4 6 2" xfId="12519" xr:uid="{FD67CF28-453A-4CDE-9C1C-BD309D48B9F9}"/>
    <cellStyle name="Separador de milhares 2 4 6 3" xfId="12520" xr:uid="{48F61F8E-1D43-4055-AD87-E7B22C2BBF36}"/>
    <cellStyle name="Separador de milhares 2 4 6 4" xfId="12521" xr:uid="{848F24B7-65A1-4718-81CC-8BBC16E9D98F}"/>
    <cellStyle name="Separador de milhares 2 4 6 4 2" xfId="12522" xr:uid="{39E4C96F-76C4-4EBF-A9A9-6682D12AF0FE}"/>
    <cellStyle name="Separador de milhares 2 4 6 4_Plan1" xfId="12523" xr:uid="{78855E13-E3B3-496F-8CD3-4AFB12E6B66E}"/>
    <cellStyle name="Separador de milhares 2 4 6 5" xfId="12524" xr:uid="{F14FEF42-688F-4864-9F1B-9C3355A34A4B}"/>
    <cellStyle name="Separador de milhares 2 4 6 6" xfId="12525" xr:uid="{6983133C-1980-4F46-9362-4670DB6AC170}"/>
    <cellStyle name="Separador de milhares 2 4 6 7" xfId="12526" xr:uid="{90E3932E-0132-4B5A-87D5-922A84F7FA40}"/>
    <cellStyle name="Separador de milhares 2 4 6_Plan1" xfId="12527" xr:uid="{4642885B-7873-45FD-869D-42D7BB6A2B8D}"/>
    <cellStyle name="Separador de milhares 2 4 7" xfId="12528" xr:uid="{C9A642C0-8C64-4001-BBDF-F82256A57F2E}"/>
    <cellStyle name="Separador de milhares 2 4 7 2" xfId="12529" xr:uid="{976CEA05-1647-4D95-8A7C-4448614977E2}"/>
    <cellStyle name="Separador de milhares 2 4 7 3" xfId="12530" xr:uid="{E96DCE63-7854-4E16-BF9C-BD1A89AE3917}"/>
    <cellStyle name="Separador de milhares 2 4 7 4" xfId="12531" xr:uid="{B570BF5B-03B6-4400-A3C7-8EC961B150A1}"/>
    <cellStyle name="Separador de milhares 2 4 7 4 2" xfId="12532" xr:uid="{A2604F1D-DE93-4D18-99CC-A18B77A4962A}"/>
    <cellStyle name="Separador de milhares 2 4 7 4_Plan1" xfId="12533" xr:uid="{BB4232A3-E326-43D1-84BE-C1D35492E864}"/>
    <cellStyle name="Separador de milhares 2 4 7 5" xfId="12534" xr:uid="{7E6EDCEC-BBF7-48F3-B111-60D541959ADE}"/>
    <cellStyle name="Separador de milhares 2 4 7 6" xfId="12535" xr:uid="{C7693A5E-3AA7-4928-9C69-EA213F2CEB69}"/>
    <cellStyle name="Separador de milhares 2 4 7 7" xfId="12536" xr:uid="{8E8C3368-CB69-4AE4-A186-D0632AC37E9A}"/>
    <cellStyle name="Separador de milhares 2 4 7_Plan1" xfId="12537" xr:uid="{EA411200-461B-4656-ACAA-C1947A02C925}"/>
    <cellStyle name="Separador de milhares 2 4 8" xfId="12538" xr:uid="{AB78A387-6B19-457B-9064-494E8E2CFF04}"/>
    <cellStyle name="Separador de milhares 2 4 8 2" xfId="12539" xr:uid="{C03C3599-BE22-48E0-96D8-2DB0812D70FF}"/>
    <cellStyle name="Separador de milhares 2 4 8 3" xfId="12540" xr:uid="{6B2DEFEB-54CC-4C45-9E9A-72856F973EEC}"/>
    <cellStyle name="Separador de milhares 2 4 8 4" xfId="12541" xr:uid="{8767FE01-B6F3-4335-A5E9-685E73715DD5}"/>
    <cellStyle name="Separador de milhares 2 4 8_Plan1" xfId="12542" xr:uid="{BA9691B1-2DFC-4EB8-B30E-7D07B26B8D2D}"/>
    <cellStyle name="Separador de milhares 2 4 9" xfId="12543" xr:uid="{4EC6E8FA-6D13-4CC4-878A-E776EA091CDE}"/>
    <cellStyle name="Separador de milhares 2 4 9 2" xfId="12544" xr:uid="{C47578B1-4D88-4B3A-A59B-2A15B3C116C7}"/>
    <cellStyle name="Separador de milhares 2 4 9 2 2" xfId="12545" xr:uid="{FE0DC438-8F08-4789-9AA3-B58640382A12}"/>
    <cellStyle name="Separador de milhares 2 4 9 2 3" xfId="12546" xr:uid="{23CB5346-FA97-4F55-BF1C-465645883FBC}"/>
    <cellStyle name="Separador de milhares 2 4 9 2_Plan1" xfId="12547" xr:uid="{B53B7844-5CD7-4169-8E49-C87F2E1A9490}"/>
    <cellStyle name="Separador de milhares 2 4 9 3" xfId="12548" xr:uid="{C7A0CBE2-6581-4A5D-A548-414D122AB7FD}"/>
    <cellStyle name="Separador de milhares 2 4 9 3 2" xfId="12549" xr:uid="{CEEB81BA-8CAB-4759-B7AA-9B732E1565E3}"/>
    <cellStyle name="Separador de milhares 2 4 9 3 3" xfId="12550" xr:uid="{1D592871-4FCB-4A1A-A07E-F54A1C4FC76E}"/>
    <cellStyle name="Separador de milhares 2 4 9 3_Plan1" xfId="12551" xr:uid="{01824FDC-71F6-473B-B1D1-3DF300040F6C}"/>
    <cellStyle name="Separador de milhares 2 4 9 4" xfId="12552" xr:uid="{C8D16CC2-D191-499A-9794-2C546F61D704}"/>
    <cellStyle name="Separador de milhares 2 4 9 5" xfId="12553" xr:uid="{0AD05DA1-67EF-494B-9ED4-940A2BCFA2B7}"/>
    <cellStyle name="Separador de milhares 2 4 9_Plan1" xfId="12554" xr:uid="{88960FA6-975D-4A4C-9701-B09C34D38F21}"/>
    <cellStyle name="Separador de milhares 2 4_Plan1" xfId="12555" xr:uid="{A28D3739-B7E1-440A-9EB2-5D446B1E8DA4}"/>
    <cellStyle name="Separador de milhares 2 40" xfId="12556" xr:uid="{7513B3D3-DF97-4DC5-B52F-A14ABD874765}"/>
    <cellStyle name="Separador de milhares 2 40 2" xfId="12557" xr:uid="{C4ED4E3B-3844-4E0E-81EF-D0082DE391E9}"/>
    <cellStyle name="Separador de milhares 2 40 2 2" xfId="12558" xr:uid="{989BF05B-1CCB-4BA4-AFCD-2A49B6DD335B}"/>
    <cellStyle name="Separador de milhares 2 41" xfId="12559" xr:uid="{85DB3853-0345-41FF-B654-2DB995C613B2}"/>
    <cellStyle name="Separador de milhares 2 41 2" xfId="12560" xr:uid="{5726A5DA-6E89-4806-B57A-BAF72CE3568F}"/>
    <cellStyle name="Separador de milhares 2 41 2 2" xfId="12561" xr:uid="{1BB22FD2-E42D-4578-A1D5-E4B747B6CDC3}"/>
    <cellStyle name="Separador de milhares 2 42" xfId="12562" xr:uid="{70D207D8-FC77-4AE1-AFB9-55D5DC3B943D}"/>
    <cellStyle name="Separador de milhares 2 42 2" xfId="12563" xr:uid="{678A7829-8CD2-45FE-BB38-6790D3F42D65}"/>
    <cellStyle name="Separador de milhares 2 42 2 2" xfId="12564" xr:uid="{56725A9F-3B24-4DF9-BD3D-24E499810BDE}"/>
    <cellStyle name="Separador de milhares 2 43" xfId="12565" xr:uid="{7B2DFA54-02E0-4C21-BAAA-69098900C28F}"/>
    <cellStyle name="Separador de milhares 2 43 2" xfId="12566" xr:uid="{30E97A30-C61D-40C2-A383-E781EDC8F240}"/>
    <cellStyle name="Separador de milhares 2 43 2 2" xfId="12567" xr:uid="{47D1DFCC-77FD-48BD-86A5-6A687E005955}"/>
    <cellStyle name="Separador de milhares 2 44" xfId="12568" xr:uid="{3A5630C6-F243-4D37-947E-2F42137488F8}"/>
    <cellStyle name="Separador de milhares 2 44 2" xfId="12569" xr:uid="{1E1A986D-0F80-4A08-BB81-6A7C7263F56B}"/>
    <cellStyle name="Separador de milhares 2 44 2 2" xfId="12570" xr:uid="{6AB8D426-B08C-49DD-80AE-FB6BBF69CCE2}"/>
    <cellStyle name="Separador de milhares 2 45" xfId="12571" xr:uid="{04102187-181F-45CA-B4B3-126050E6A3B2}"/>
    <cellStyle name="Separador de milhares 2 45 2" xfId="12572" xr:uid="{5931F6C0-3235-4020-93B8-48C506A7E07C}"/>
    <cellStyle name="Separador de milhares 2 45 2 2" xfId="12573" xr:uid="{16EEE34C-186F-4399-A053-25F99FDEA988}"/>
    <cellStyle name="Separador de milhares 2 46" xfId="12574" xr:uid="{99D09099-248F-4D72-8734-2A4B0B86165A}"/>
    <cellStyle name="Separador de milhares 2 46 2" xfId="12575" xr:uid="{F537EE52-ECF1-4146-BFA6-20CDFAAB07EA}"/>
    <cellStyle name="Separador de milhares 2 46 2 2" xfId="12576" xr:uid="{488E712A-4083-4E30-9293-3EA26E8F75EA}"/>
    <cellStyle name="Separador de milhares 2 47" xfId="12577" xr:uid="{8CEA2058-C4CC-44CF-8CB8-7DD0487437AC}"/>
    <cellStyle name="Separador de milhares 2 47 2" xfId="12578" xr:uid="{6114EFF2-54A8-4BDF-892D-659F4AB02232}"/>
    <cellStyle name="Separador de milhares 2 47 2 2" xfId="12579" xr:uid="{758668FD-AE63-4A12-BBA0-1EF97FBF1219}"/>
    <cellStyle name="Separador de milhares 2 48" xfId="12580" xr:uid="{55F5740F-D952-4AAA-B7F1-9748B2000D3B}"/>
    <cellStyle name="Separador de milhares 2 48 2" xfId="12581" xr:uid="{D029899C-E560-4F78-A85F-7DCAD6097D5E}"/>
    <cellStyle name="Separador de milhares 2 48 2 2" xfId="12582" xr:uid="{F19748FC-9314-4327-86F4-3AF16C0525F3}"/>
    <cellStyle name="Separador de milhares 2 49" xfId="12583" xr:uid="{45706A8F-6F3D-48DB-8C1E-4A61E8E9EC97}"/>
    <cellStyle name="Separador de milhares 2 49 2" xfId="12584" xr:uid="{5421D6C0-D6AC-43A0-AB70-6017D6C28736}"/>
    <cellStyle name="Separador de milhares 2 49 2 2" xfId="12585" xr:uid="{4B32EA80-CFAE-4932-8FEB-913DCF91E0FB}"/>
    <cellStyle name="Separador de milhares 2 5" xfId="12586" xr:uid="{B2B29B79-4C3A-41F2-9BF0-DFDFB3682D54}"/>
    <cellStyle name="Separador de milhares 2 5 2" xfId="12587" xr:uid="{86DCA858-572E-4BDF-8A54-BE732641B69B}"/>
    <cellStyle name="Separador de milhares 2 5 3" xfId="12588" xr:uid="{21DFDC9D-B1CA-40C0-A78D-25864E583956}"/>
    <cellStyle name="Separador de milhares 2 5_Plan1" xfId="12589" xr:uid="{C5B8082D-53EE-404C-9550-818E0E6CA793}"/>
    <cellStyle name="Separador de milhares 2 50" xfId="12590" xr:uid="{9984AD3D-8C4C-46CC-8792-EC284F36A853}"/>
    <cellStyle name="Separador de milhares 2 50 2" xfId="12591" xr:uid="{9B633DF9-8EF8-4CE1-8B14-C784091CAA25}"/>
    <cellStyle name="Separador de milhares 2 50 2 2" xfId="12592" xr:uid="{30ED8EDF-7277-4EE5-8592-F274EE1AA7A3}"/>
    <cellStyle name="Separador de milhares 2 51" xfId="12593" xr:uid="{DFBBD69B-044C-4D61-862D-F3A948EB22AB}"/>
    <cellStyle name="Separador de milhares 2 51 2" xfId="12594" xr:uid="{1C462794-D9B0-4849-881D-A10591420F1A}"/>
    <cellStyle name="Separador de milhares 2 51 2 2" xfId="12595" xr:uid="{D0A7DAC3-A914-4FE9-A7B6-1589CADADAA8}"/>
    <cellStyle name="Separador de milhares 2 52" xfId="12596" xr:uid="{C0A7154E-7D30-492D-89C7-D29497B80F49}"/>
    <cellStyle name="Separador de milhares 2 52 2" xfId="12597" xr:uid="{CD6731FB-4C3F-4E98-B738-14EF9B838AAD}"/>
    <cellStyle name="Separador de milhares 2 52 2 2" xfId="12598" xr:uid="{75280CA1-78C2-41B2-9358-12C1BB77972B}"/>
    <cellStyle name="Separador de milhares 2 53" xfId="12599" xr:uid="{D3E41C98-4548-4C54-9A1B-C26325F2DF7C}"/>
    <cellStyle name="Separador de milhares 2 53 2" xfId="12600" xr:uid="{EF1ED86A-9B67-443B-A911-281B935AA1DC}"/>
    <cellStyle name="Separador de milhares 2 53 2 2" xfId="12601" xr:uid="{FCAA9A6F-F878-4AD9-A7F5-CBA365D65C84}"/>
    <cellStyle name="Separador de milhares 2 54" xfId="12602" xr:uid="{ECA1AF3E-B382-4173-940E-C17B20E3C1CE}"/>
    <cellStyle name="Separador de milhares 2 54 2" xfId="12603" xr:uid="{00645131-CFC1-4F5F-973F-37FB3C89A8E7}"/>
    <cellStyle name="Separador de milhares 2 54 2 2" xfId="12604" xr:uid="{840302EC-FD48-482E-817A-41DBB09949BD}"/>
    <cellStyle name="Separador de milhares 2 55" xfId="12605" xr:uid="{433FF41A-8634-4DCF-965A-AFE5680F3563}"/>
    <cellStyle name="Separador de milhares 2 55 2" xfId="12606" xr:uid="{96999771-54D8-42B2-9AC8-51AAC1E88EC7}"/>
    <cellStyle name="Separador de milhares 2 55 2 2" xfId="12607" xr:uid="{72C2655D-00F5-4A23-9572-9562C9ADEB8F}"/>
    <cellStyle name="Separador de milhares 2 56" xfId="12608" xr:uid="{98AF72B8-0BB1-482A-B40E-5E0DF196B1C9}"/>
    <cellStyle name="Separador de milhares 2 56 2" xfId="12609" xr:uid="{5D7DC7B8-B3B1-45A2-9F39-79B87015E9B6}"/>
    <cellStyle name="Separador de milhares 2 56 2 2" xfId="12610" xr:uid="{92B69658-2398-4853-8FA2-D6CB2975C38D}"/>
    <cellStyle name="Separador de milhares 2 57" xfId="12611" xr:uid="{DEC261DA-9CE6-48B6-A048-4FA3C94083FE}"/>
    <cellStyle name="Separador de milhares 2 57 2" xfId="12612" xr:uid="{57955730-AE92-412F-8426-D285E2CEAB62}"/>
    <cellStyle name="Separador de milhares 2 57 2 2" xfId="12613" xr:uid="{EDB73F0C-B84B-40AD-8D87-E43B237C8B80}"/>
    <cellStyle name="Separador de milhares 2 58" xfId="12614" xr:uid="{BE9C6401-894C-498C-BDC0-0CA54C2F06EA}"/>
    <cellStyle name="Separador de milhares 2 58 2" xfId="12615" xr:uid="{C9D4D023-5225-4597-9461-89C58CFECBDF}"/>
    <cellStyle name="Separador de milhares 2 58 2 2" xfId="12616" xr:uid="{434F88E8-8CC3-4F0E-B1ED-6AD78CB7EB9C}"/>
    <cellStyle name="Separador de milhares 2 59" xfId="12617" xr:uid="{1ACC5219-1D44-4260-BCAB-EEE70BCA6DCF}"/>
    <cellStyle name="Separador de milhares 2 59 2" xfId="12618" xr:uid="{3EBA4D5E-B4D6-485E-BE19-BACA38F1EE41}"/>
    <cellStyle name="Separador de milhares 2 59 2 2" xfId="12619" xr:uid="{3BFEDEC6-37E3-4D42-965F-3FD320F11C31}"/>
    <cellStyle name="Separador de milhares 2 6" xfId="12620" xr:uid="{33625ED3-7983-41E7-BB9A-D2DE0A34AC8C}"/>
    <cellStyle name="Separador de milhares 2 6 10" xfId="12621" xr:uid="{0077A23D-F50A-4398-BDA1-CB0F7211A13A}"/>
    <cellStyle name="Separador de milhares 2 6 10 2" xfId="12622" xr:uid="{B5047016-0114-4041-B2AF-A8771E267312}"/>
    <cellStyle name="Separador de milhares 2 6 10 3" xfId="12623" xr:uid="{37C57813-C9DE-4EED-A8C0-9933B05D47F9}"/>
    <cellStyle name="Separador de milhares 2 6 10 4" xfId="12624" xr:uid="{D2F96415-8706-47E0-8B2A-8E33DC725E99}"/>
    <cellStyle name="Separador de milhares 2 6 10_Plan1" xfId="12625" xr:uid="{26B083E1-8527-4831-8062-878224A3D43A}"/>
    <cellStyle name="Separador de milhares 2 6 11" xfId="12626" xr:uid="{E8CDAF44-DC8E-4F93-8729-2DF0957B2958}"/>
    <cellStyle name="Separador de milhares 2 6 11 2" xfId="12627" xr:uid="{08DE3C2A-78CF-4503-B05C-AD9306BA9666}"/>
    <cellStyle name="Separador de milhares 2 6 11 2 2" xfId="12628" xr:uid="{C7274FCE-6598-4951-83AD-7BEDA350C3A0}"/>
    <cellStyle name="Separador de milhares 2 6 11 2 3" xfId="12629" xr:uid="{DC631FD4-54B1-415F-A0D3-A4016E258CD2}"/>
    <cellStyle name="Separador de milhares 2 6 11 2_Plan1" xfId="12630" xr:uid="{1E1F75E4-E894-41DA-9A33-67A45CA11761}"/>
    <cellStyle name="Separador de milhares 2 6 11 3" xfId="12631" xr:uid="{EE0527E6-9BB5-4A29-B468-42A8D2BBF4D1}"/>
    <cellStyle name="Separador de milhares 2 6 11 3 2" xfId="12632" xr:uid="{9077231B-CA16-4EF7-AA81-9249D841DF92}"/>
    <cellStyle name="Separador de milhares 2 6 11 3 3" xfId="12633" xr:uid="{AC315A3A-2FFB-42C1-8070-D7432978E6D3}"/>
    <cellStyle name="Separador de milhares 2 6 11 3_Plan1" xfId="12634" xr:uid="{5900A25C-1D4D-44BC-8D68-9B000CD92D7A}"/>
    <cellStyle name="Separador de milhares 2 6 11 4" xfId="12635" xr:uid="{0C593C0B-081E-4618-BFE3-2A6317B8A222}"/>
    <cellStyle name="Separador de milhares 2 6 11 5" xfId="12636" xr:uid="{3893869C-7ED4-42AD-A37D-5B204B36D6B4}"/>
    <cellStyle name="Separador de milhares 2 6 11_Plan1" xfId="12637" xr:uid="{6900377F-AB55-4F3D-84CE-5986A849C9CD}"/>
    <cellStyle name="Separador de milhares 2 6 12" xfId="12638" xr:uid="{79E8F561-6C3E-45D0-8F68-F54B4E60911C}"/>
    <cellStyle name="Separador de milhares 2 6 12 2" xfId="12639" xr:uid="{520F252B-5FA1-40D0-BC4B-E06C4F815611}"/>
    <cellStyle name="Separador de milhares 2 6 12 2 2" xfId="12640" xr:uid="{84FAF5A3-8F02-43E3-939D-2F7964A140C8}"/>
    <cellStyle name="Separador de milhares 2 6 12 2 3" xfId="12641" xr:uid="{8ED9EDD3-7865-42CE-9189-8AEF9CC66937}"/>
    <cellStyle name="Separador de milhares 2 6 12 2_Plan1" xfId="12642" xr:uid="{59E7ADAD-B537-46D7-9941-5E8B2B44F952}"/>
    <cellStyle name="Separador de milhares 2 6 12 3" xfId="12643" xr:uid="{EBA33FDD-02F1-43EE-BFE0-E5E9C2CE2CF6}"/>
    <cellStyle name="Separador de milhares 2 6 12 3 2" xfId="12644" xr:uid="{EE763236-B222-4DE8-BF51-FC883AF0EDB3}"/>
    <cellStyle name="Separador de milhares 2 6 12 3 3" xfId="12645" xr:uid="{AE319935-DDEF-4E65-BB4A-66855600FBFE}"/>
    <cellStyle name="Separador de milhares 2 6 12 3_Plan1" xfId="12646" xr:uid="{4A35ED73-00FD-4EBE-BE28-E63746B60EE6}"/>
    <cellStyle name="Separador de milhares 2 6 12 4" xfId="12647" xr:uid="{0DE00A1F-AA21-4BDC-8A32-CC194BDA0776}"/>
    <cellStyle name="Separador de milhares 2 6 12 5" xfId="12648" xr:uid="{EAD8387C-5C2D-4282-B07C-2462B11C77CF}"/>
    <cellStyle name="Separador de milhares 2 6 12_Plan1" xfId="12649" xr:uid="{0D48A338-0263-4213-8791-27766A687DD0}"/>
    <cellStyle name="Separador de milhares 2 6 13" xfId="12650" xr:uid="{CD42DE4D-1B84-403E-9663-DB1C19D665AB}"/>
    <cellStyle name="Separador de milhares 2 6 13 2" xfId="12651" xr:uid="{CD7F9F3B-F699-4D2B-9EEA-923D5DD31222}"/>
    <cellStyle name="Separador de milhares 2 6 13 3" xfId="12652" xr:uid="{97C10E01-558C-4CB0-91D9-72825D17139D}"/>
    <cellStyle name="Separador de milhares 2 6 13_Plan1" xfId="12653" xr:uid="{81E34367-7748-44F0-8452-E307C00B954C}"/>
    <cellStyle name="Separador de milhares 2 6 14" xfId="12654" xr:uid="{315A723E-3164-4642-B921-7320AD389621}"/>
    <cellStyle name="Separador de milhares 2 6 15" xfId="12655" xr:uid="{CBCD2CCD-7717-4E90-9874-5313F9FD7089}"/>
    <cellStyle name="Separador de milhares 2 6 16" xfId="12656" xr:uid="{1B2DDB74-BC76-4FF5-ADEF-4FC2FF752FF7}"/>
    <cellStyle name="Separador de milhares 2 6 17" xfId="12657" xr:uid="{DB0A3374-6CD5-4366-B1FC-2D82678BBAEB}"/>
    <cellStyle name="Separador de milhares 2 6 18" xfId="12658" xr:uid="{43DCFFDF-E815-46FE-9F42-F8F90AE9D90D}"/>
    <cellStyle name="Separador de milhares 2 6 19" xfId="12659" xr:uid="{68AA1BD1-DF0B-4A4A-9EA0-06579AB807DA}"/>
    <cellStyle name="Separador de milhares 2 6 2" xfId="12660" xr:uid="{B2E9AE20-BEFB-4E9E-AAEC-AFE228A18FAC}"/>
    <cellStyle name="Separador de milhares 2 6 2 10" xfId="12661" xr:uid="{3419F009-F87B-4EB3-ACC5-970EE5F38118}"/>
    <cellStyle name="Separador de milhares 2 6 2 10 2" xfId="12662" xr:uid="{7F2C0F21-0897-43DC-ADB2-1536EC8AA8D6}"/>
    <cellStyle name="Separador de milhares 2 6 2 10 2 2" xfId="12663" xr:uid="{AE7B4F0D-BA2D-4B02-AB5E-12A809B19AA9}"/>
    <cellStyle name="Separador de milhares 2 6 2 10 2 3" xfId="12664" xr:uid="{15F67D81-7DA3-40AA-B671-4F4D0E35E7D4}"/>
    <cellStyle name="Separador de milhares 2 6 2 10 2_Plan1" xfId="12665" xr:uid="{2635F8DA-4D27-4BCA-A4BE-1203C9B766CE}"/>
    <cellStyle name="Separador de milhares 2 6 2 10 3" xfId="12666" xr:uid="{3B3F76A5-D107-4696-BEEB-02BADE254BB0}"/>
    <cellStyle name="Separador de milhares 2 6 2 10 3 2" xfId="12667" xr:uid="{FAF6E78D-D4DF-46B3-B1A2-01E15975897D}"/>
    <cellStyle name="Separador de milhares 2 6 2 10 3 3" xfId="12668" xr:uid="{55056064-AF75-4F8F-A5CA-01618C16E57A}"/>
    <cellStyle name="Separador de milhares 2 6 2 10 3_Plan1" xfId="12669" xr:uid="{C4C51977-7AC1-44F3-A167-0C4E68973A81}"/>
    <cellStyle name="Separador de milhares 2 6 2 10 4" xfId="12670" xr:uid="{FACCBEA9-4586-4BA4-9CF7-214B75101743}"/>
    <cellStyle name="Separador de milhares 2 6 2 10 5" xfId="12671" xr:uid="{1B114A32-1DED-417A-9660-27EC2776DB78}"/>
    <cellStyle name="Separador de milhares 2 6 2 10_Plan1" xfId="12672" xr:uid="{487E1305-6429-4DD4-8B2F-F886E5BDDBA1}"/>
    <cellStyle name="Separador de milhares 2 6 2 11" xfId="12673" xr:uid="{97CAEC3D-EEA7-4012-8C4E-23B9A1CD06A4}"/>
    <cellStyle name="Separador de milhares 2 6 2 11 2" xfId="12674" xr:uid="{8BD3E7B5-E12E-43D0-BCC1-6859DF744571}"/>
    <cellStyle name="Separador de milhares 2 6 2 11 3" xfId="12675" xr:uid="{D7A49BCE-FDF8-4849-8B84-423895F06AC3}"/>
    <cellStyle name="Separador de milhares 2 6 2 11_Plan1" xfId="12676" xr:uid="{5808AF9C-400E-4F61-A09A-6690E9ABC5DE}"/>
    <cellStyle name="Separador de milhares 2 6 2 12" xfId="12677" xr:uid="{EC5658B7-BF31-44EF-B83B-E1721C94D757}"/>
    <cellStyle name="Separador de milhares 2 6 2 13" xfId="12678" xr:uid="{5C4A2AD5-7619-4221-994C-0B39BFC51694}"/>
    <cellStyle name="Separador de milhares 2 6 2 14" xfId="12679" xr:uid="{7F09A069-B922-4601-B23D-4FEDA0F2D753}"/>
    <cellStyle name="Separador de milhares 2 6 2 15" xfId="12680" xr:uid="{4A1C2623-B289-460A-A856-28A6BAEEFA20}"/>
    <cellStyle name="Separador de milhares 2 6 2 16" xfId="12681" xr:uid="{282A38D4-7A5D-4707-949C-FBF259B8CECC}"/>
    <cellStyle name="Separador de milhares 2 6 2 17" xfId="12682" xr:uid="{42D6C05C-19A7-4858-9616-4E13BBC2368F}"/>
    <cellStyle name="Separador de milhares 2 6 2 18" xfId="12683" xr:uid="{83AE81B8-42E9-449C-A9C3-DD969AA9E17A}"/>
    <cellStyle name="Separador de milhares 2 6 2 2" xfId="12684" xr:uid="{26277D95-42C0-4EE1-92B5-9EF522AB6D71}"/>
    <cellStyle name="Separador de milhares 2 6 2 2 10" xfId="12685" xr:uid="{77A1C20D-E881-435E-96E4-1AAF3796679B}"/>
    <cellStyle name="Separador de milhares 2 6 2 2 11" xfId="12686" xr:uid="{23B8661C-51E6-4A89-AC98-6B6567010E9A}"/>
    <cellStyle name="Separador de milhares 2 6 2 2 12" xfId="12687" xr:uid="{A12AD0DA-83BB-4A7F-BCD7-FC171527E476}"/>
    <cellStyle name="Separador de milhares 2 6 2 2 13" xfId="12688" xr:uid="{F1E10702-DA9E-4202-948D-317A75B1B537}"/>
    <cellStyle name="Separador de milhares 2 6 2 2 14" xfId="12689" xr:uid="{07BAC7CA-A87B-41BC-A97D-6027542F5439}"/>
    <cellStyle name="Separador de milhares 2 6 2 2 15" xfId="12690" xr:uid="{92E87797-E6F4-4C26-ABA2-67C47466268C}"/>
    <cellStyle name="Separador de milhares 2 6 2 2 16" xfId="12691" xr:uid="{8961DC15-1D07-4A84-B6EB-6DED6FCDC037}"/>
    <cellStyle name="Separador de milhares 2 6 2 2 2" xfId="12692" xr:uid="{BE0CBCDB-3CD4-4D43-B6C7-B6DBDD1B96AF}"/>
    <cellStyle name="Separador de milhares 2 6 2 2 2 10" xfId="12693" xr:uid="{92F1AE77-CA6D-43C0-B0DF-8AFD0B66E117}"/>
    <cellStyle name="Separador de milhares 2 6 2 2 2 11" xfId="12694" xr:uid="{B336927E-B5EB-43E2-8FFF-1848BB00E6D2}"/>
    <cellStyle name="Separador de milhares 2 6 2 2 2 12" xfId="12695" xr:uid="{86389C2D-29D4-454D-801F-BB4DF39EFB0B}"/>
    <cellStyle name="Separador de milhares 2 6 2 2 2 13" xfId="12696" xr:uid="{5354646D-5BBF-463C-A4A0-8B24FFE8E6CF}"/>
    <cellStyle name="Separador de milhares 2 6 2 2 2 14" xfId="12697" xr:uid="{9FB40329-659A-40C4-826F-2C2C9362A7DD}"/>
    <cellStyle name="Separador de milhares 2 6 2 2 2 15" xfId="12698" xr:uid="{5AC79659-17B6-4EC1-BA00-9FE3A4E3AFD2}"/>
    <cellStyle name="Separador de milhares 2 6 2 2 2 2" xfId="12699" xr:uid="{3909AC36-2335-4B90-A291-75FAA537B3DE}"/>
    <cellStyle name="Separador de milhares 2 6 2 2 2 2 2" xfId="12700" xr:uid="{39B231AA-AD62-42DC-8FC4-245122689153}"/>
    <cellStyle name="Separador de milhares 2 6 2 2 2 2 3" xfId="12701" xr:uid="{5F7B12AF-8FEC-445F-BA6E-9EA5E71C10C6}"/>
    <cellStyle name="Separador de milhares 2 6 2 2 2 2 4" xfId="12702" xr:uid="{C1003E13-7078-47AC-A16C-6EEE3925364C}"/>
    <cellStyle name="Separador de milhares 2 6 2 2 2 2 4 2" xfId="12703" xr:uid="{1CCC07E0-5B2C-4CDA-A2DA-5EF373BF03C9}"/>
    <cellStyle name="Separador de milhares 2 6 2 2 2 2 4_Plan1" xfId="12704" xr:uid="{7A5F8D1F-286D-46C3-8BE5-D14B0338FCCC}"/>
    <cellStyle name="Separador de milhares 2 6 2 2 2 2 5" xfId="12705" xr:uid="{48231B88-A7A9-4231-BC54-1F2CF7F530C3}"/>
    <cellStyle name="Separador de milhares 2 6 2 2 2 2 6" xfId="12706" xr:uid="{CD401299-042B-4D02-B204-B1AA777EEBA2}"/>
    <cellStyle name="Separador de milhares 2 6 2 2 2 2 7" xfId="12707" xr:uid="{68153810-128F-45EC-B35B-C3475C3A3FE1}"/>
    <cellStyle name="Separador de milhares 2 6 2 2 2 2_Plan1" xfId="12708" xr:uid="{42336C24-CCF5-4D26-915B-E4D9F5DF9C24}"/>
    <cellStyle name="Separador de milhares 2 6 2 2 2 3" xfId="12709" xr:uid="{9BCDAC64-3A37-4088-8E84-2845F51A0424}"/>
    <cellStyle name="Separador de milhares 2 6 2 2 2 3 2" xfId="12710" xr:uid="{E08D0D7D-0EE3-40E3-B74C-A3C28A78B839}"/>
    <cellStyle name="Separador de milhares 2 6 2 2 2 3 3" xfId="12711" xr:uid="{F838A500-0895-4392-A9DE-E7D9F7CA349C}"/>
    <cellStyle name="Separador de milhares 2 6 2 2 2 3 4" xfId="12712" xr:uid="{6357FD99-5C54-4FF9-B197-AD48ED4E8A03}"/>
    <cellStyle name="Separador de milhares 2 6 2 2 2 3 4 2" xfId="12713" xr:uid="{105A3D93-50F3-46DC-9D3B-24358D51D40B}"/>
    <cellStyle name="Separador de milhares 2 6 2 2 2 3 4_Plan1" xfId="12714" xr:uid="{1C035A4C-61C6-43D2-B733-67C9350835CF}"/>
    <cellStyle name="Separador de milhares 2 6 2 2 2 3 5" xfId="12715" xr:uid="{AC693069-50D8-4D71-838F-25F2A08A8C3A}"/>
    <cellStyle name="Separador de milhares 2 6 2 2 2 3 6" xfId="12716" xr:uid="{27FB63C8-2BA9-4267-99D7-303019AAC136}"/>
    <cellStyle name="Separador de milhares 2 6 2 2 2 3 7" xfId="12717" xr:uid="{A1879943-FF04-43A9-890E-826B266B20FB}"/>
    <cellStyle name="Separador de milhares 2 6 2 2 2 3_Plan1" xfId="12718" xr:uid="{17611D00-ED5D-4332-90FA-8F1603162023}"/>
    <cellStyle name="Separador de milhares 2 6 2 2 2 4" xfId="12719" xr:uid="{8A4A3EED-3FC0-40AC-A212-08934D250CA3}"/>
    <cellStyle name="Separador de milhares 2 6 2 2 2 4 2" xfId="12720" xr:uid="{35AEF700-168C-4FFC-829A-46F5585BF802}"/>
    <cellStyle name="Separador de milhares 2 6 2 2 2 4 3" xfId="12721" xr:uid="{BA749B54-A32C-42BD-8AD8-881BF752F65C}"/>
    <cellStyle name="Separador de milhares 2 6 2 2 2 4 4" xfId="12722" xr:uid="{448FC947-7CB5-44F1-80F8-459196F8A273}"/>
    <cellStyle name="Separador de milhares 2 6 2 2 2 4 4 2" xfId="12723" xr:uid="{14501E4F-24F6-4F3C-A133-16A3C5933679}"/>
    <cellStyle name="Separador de milhares 2 6 2 2 2 4 4_Plan1" xfId="12724" xr:uid="{8AA4D516-8379-46FF-94D1-39EC1575102F}"/>
    <cellStyle name="Separador de milhares 2 6 2 2 2 4 5" xfId="12725" xr:uid="{8681B1C5-A291-473A-A990-EFD2C98DE12E}"/>
    <cellStyle name="Separador de milhares 2 6 2 2 2 4 6" xfId="12726" xr:uid="{58527AF3-C6DF-43EA-834E-591243FB1232}"/>
    <cellStyle name="Separador de milhares 2 6 2 2 2 4 7" xfId="12727" xr:uid="{B37F25D0-903D-4C4F-9503-3DB151C25EF7}"/>
    <cellStyle name="Separador de milhares 2 6 2 2 2 4_Plan1" xfId="12728" xr:uid="{B4FBECC2-F21B-4876-928D-339ADCD5190D}"/>
    <cellStyle name="Separador de milhares 2 6 2 2 2 5" xfId="12729" xr:uid="{A880C78A-6ECF-47B4-A2D0-5D5207CCF756}"/>
    <cellStyle name="Separador de milhares 2 6 2 2 2 5 2" xfId="12730" xr:uid="{583216BF-8D01-4768-8DC3-5412DC68B15D}"/>
    <cellStyle name="Separador de milhares 2 6 2 2 2 5 3" xfId="12731" xr:uid="{6AAC8BE3-0DE1-47BA-BDCC-A9665CA93E68}"/>
    <cellStyle name="Separador de milhares 2 6 2 2 2 5 4" xfId="12732" xr:uid="{ACC629A3-7083-4625-81A8-E7E91C409AE9}"/>
    <cellStyle name="Separador de milhares 2 6 2 2 2 5_Plan1" xfId="12733" xr:uid="{E252825A-3E19-4662-8172-5B855CC9C3D5}"/>
    <cellStyle name="Separador de milhares 2 6 2 2 2 6" xfId="12734" xr:uid="{492D6E66-63CE-4DE6-8F8E-ADEA4565B9F7}"/>
    <cellStyle name="Separador de milhares 2 6 2 2 2 6 2" xfId="12735" xr:uid="{D551A1BA-3737-4410-B68F-3878B28714F5}"/>
    <cellStyle name="Separador de milhares 2 6 2 2 2 6 2 2" xfId="12736" xr:uid="{B7D81FC9-A93B-4F6B-8328-E80E9A2834CB}"/>
    <cellStyle name="Separador de milhares 2 6 2 2 2 6 2 3" xfId="12737" xr:uid="{62C0117D-8F17-4ACE-A048-867DC8D3F4E1}"/>
    <cellStyle name="Separador de milhares 2 6 2 2 2 6 2_Plan1" xfId="12738" xr:uid="{37E0E672-1182-4159-88AC-6C293C78915F}"/>
    <cellStyle name="Separador de milhares 2 6 2 2 2 6 3" xfId="12739" xr:uid="{47726CC5-6B08-458A-99E3-A6D4982EC4B3}"/>
    <cellStyle name="Separador de milhares 2 6 2 2 2 6 3 2" xfId="12740" xr:uid="{9DCCB104-7F12-4E59-8A74-4F33DC60D9E5}"/>
    <cellStyle name="Separador de milhares 2 6 2 2 2 6 3 3" xfId="12741" xr:uid="{57269047-A714-487B-8564-17A3943C0A90}"/>
    <cellStyle name="Separador de milhares 2 6 2 2 2 6 3_Plan1" xfId="12742" xr:uid="{290DC232-0CC2-4561-8E69-830E70E1702C}"/>
    <cellStyle name="Separador de milhares 2 6 2 2 2 6 4" xfId="12743" xr:uid="{86E5AA8F-E810-419F-83AE-A7A7AB215E15}"/>
    <cellStyle name="Separador de milhares 2 6 2 2 2 6 5" xfId="12744" xr:uid="{1A2B9E7E-7A82-48A3-A44B-1BA2CDE1C73E}"/>
    <cellStyle name="Separador de milhares 2 6 2 2 2 6_Plan1" xfId="12745" xr:uid="{74F45C70-B0FD-4B67-B534-2BEED64C69A8}"/>
    <cellStyle name="Separador de milhares 2 6 2 2 2 7" xfId="12746" xr:uid="{F908ADC6-E6BA-431C-92A0-314EDF999409}"/>
    <cellStyle name="Separador de milhares 2 6 2 2 2 7 2" xfId="12747" xr:uid="{F16BA658-E905-4702-A76C-2E5070051C9B}"/>
    <cellStyle name="Separador de milhares 2 6 2 2 2 7 2 2" xfId="12748" xr:uid="{242A03A6-F0F5-4CF3-B3B7-F157F386162F}"/>
    <cellStyle name="Separador de milhares 2 6 2 2 2 7 2 3" xfId="12749" xr:uid="{A215963B-48CF-4BE5-A548-62E7340F3657}"/>
    <cellStyle name="Separador de milhares 2 6 2 2 2 7 2_Plan1" xfId="12750" xr:uid="{F347BF8B-4151-4535-BF48-A1EC0EF0282F}"/>
    <cellStyle name="Separador de milhares 2 6 2 2 2 7 3" xfId="12751" xr:uid="{A4ACA68B-D04C-4C24-85E2-7B27B3881A27}"/>
    <cellStyle name="Separador de milhares 2 6 2 2 2 7 3 2" xfId="12752" xr:uid="{C041501F-0A67-4992-A73E-EB5674E02FFA}"/>
    <cellStyle name="Separador de milhares 2 6 2 2 2 7 3 3" xfId="12753" xr:uid="{804879B0-33C1-4C57-A8F6-ED32360268B5}"/>
    <cellStyle name="Separador de milhares 2 6 2 2 2 7 3_Plan1" xfId="12754" xr:uid="{6FDA57B6-1676-48D0-A443-F7F3B9D96980}"/>
    <cellStyle name="Separador de milhares 2 6 2 2 2 7 4" xfId="12755" xr:uid="{BA7FA8D7-A505-4B9C-BC63-DDAA0BE0AB23}"/>
    <cellStyle name="Separador de milhares 2 6 2 2 2 7 5" xfId="12756" xr:uid="{11F37348-3557-482A-8B48-5A0564F33CAF}"/>
    <cellStyle name="Separador de milhares 2 6 2 2 2 7_Plan1" xfId="12757" xr:uid="{AF2914B1-5DC4-492F-8BD8-C450C3C36175}"/>
    <cellStyle name="Separador de milhares 2 6 2 2 2 8" xfId="12758" xr:uid="{40051290-84F9-46EA-81D7-3DF25B5D1B97}"/>
    <cellStyle name="Separador de milhares 2 6 2 2 2 8 2" xfId="12759" xr:uid="{1794E7D0-C93A-49FC-85F2-A5CCE5DB6334}"/>
    <cellStyle name="Separador de milhares 2 6 2 2 2 8 3" xfId="12760" xr:uid="{7D219AE7-4C3F-4CF5-8CED-B15B48E58CCF}"/>
    <cellStyle name="Separador de milhares 2 6 2 2 2 8_Plan1" xfId="12761" xr:uid="{44AA2703-CEA5-4048-9744-B0D0BE783225}"/>
    <cellStyle name="Separador de milhares 2 6 2 2 2 9" xfId="12762" xr:uid="{1A7FCD9D-43FC-42CE-8379-F60EBD1B00CD}"/>
    <cellStyle name="Separador de milhares 2 6 2 2 2_Plan1" xfId="12763" xr:uid="{67DB36F0-1C0F-4D9E-A508-A024BC361BE6}"/>
    <cellStyle name="Separador de milhares 2 6 2 2 3" xfId="12764" xr:uid="{92A1F565-049C-40E7-99EC-ADC594B9452C}"/>
    <cellStyle name="Separador de milhares 2 6 2 2 3 2" xfId="12765" xr:uid="{9332CB01-B89E-48FA-884C-02D3B4610D24}"/>
    <cellStyle name="Separador de milhares 2 6 2 2 3 3" xfId="12766" xr:uid="{7245E37F-8DB4-4802-BA86-8331C568D3D3}"/>
    <cellStyle name="Separador de milhares 2 6 2 2 3 4" xfId="12767" xr:uid="{D004C495-C7C0-4637-BF35-9B48E3DA9ACE}"/>
    <cellStyle name="Separador de milhares 2 6 2 2 3 4 2" xfId="12768" xr:uid="{8E27D201-55B8-45F8-BE49-B04FA072D057}"/>
    <cellStyle name="Separador de milhares 2 6 2 2 3 4_Plan1" xfId="12769" xr:uid="{E076F2D1-D826-4B9E-8D48-8C3CEEAA0200}"/>
    <cellStyle name="Separador de milhares 2 6 2 2 3 5" xfId="12770" xr:uid="{8A2F20DF-B8C8-4109-B190-AF049DF92955}"/>
    <cellStyle name="Separador de milhares 2 6 2 2 3 6" xfId="12771" xr:uid="{9607BEE9-0472-4385-981E-D7BE4ECD568A}"/>
    <cellStyle name="Separador de milhares 2 6 2 2 3 7" xfId="12772" xr:uid="{F4B7C17C-4402-4308-891B-E5552BA4D3A7}"/>
    <cellStyle name="Separador de milhares 2 6 2 2 3_Plan1" xfId="12773" xr:uid="{E4676ACF-0282-48C6-ACF3-E47D6C25D219}"/>
    <cellStyle name="Separador de milhares 2 6 2 2 4" xfId="12774" xr:uid="{2050C39F-D27E-455D-9B18-0149BE39E287}"/>
    <cellStyle name="Separador de milhares 2 6 2 2 4 2" xfId="12775" xr:uid="{C73C896D-B650-4569-81B2-749B8D932069}"/>
    <cellStyle name="Separador de milhares 2 6 2 2 4 3" xfId="12776" xr:uid="{88ED53B1-ECD1-4341-AA2F-3071338467E4}"/>
    <cellStyle name="Separador de milhares 2 6 2 2 4 4" xfId="12777" xr:uid="{D3E2D9AD-9F97-4D87-8E18-3A6918AADFEA}"/>
    <cellStyle name="Separador de milhares 2 6 2 2 4 4 2" xfId="12778" xr:uid="{CF1EA3CD-4F9F-4838-A56D-C046AF90E3E0}"/>
    <cellStyle name="Separador de milhares 2 6 2 2 4 4_Plan1" xfId="12779" xr:uid="{495A56A5-51E3-4C45-9C0B-0D6FA425DCAC}"/>
    <cellStyle name="Separador de milhares 2 6 2 2 4 5" xfId="12780" xr:uid="{58E8969B-D37C-4B67-B561-D528F7A81894}"/>
    <cellStyle name="Separador de milhares 2 6 2 2 4 6" xfId="12781" xr:uid="{100D2490-A850-41D8-BA6C-0EC334CB2349}"/>
    <cellStyle name="Separador de milhares 2 6 2 2 4 7" xfId="12782" xr:uid="{E477765C-9CEC-4829-8861-A6EEB3F4EB67}"/>
    <cellStyle name="Separador de milhares 2 6 2 2 4_Plan1" xfId="12783" xr:uid="{5A9B27E9-2A0E-4220-BAD6-5F79C557F512}"/>
    <cellStyle name="Separador de milhares 2 6 2 2 5" xfId="12784" xr:uid="{CF3B4D0C-0FCD-4CF8-9F72-23DBD0A02521}"/>
    <cellStyle name="Separador de milhares 2 6 2 2 5 2" xfId="12785" xr:uid="{2212BED2-E3FD-43FF-A84A-61A5C6F4A0A5}"/>
    <cellStyle name="Separador de milhares 2 6 2 2 5 3" xfId="12786" xr:uid="{8B4B04C8-CF32-4742-A279-FFADAB756CD3}"/>
    <cellStyle name="Separador de milhares 2 6 2 2 5 4" xfId="12787" xr:uid="{CCB18FF0-5799-4B3A-8DBE-60D111B1DB9B}"/>
    <cellStyle name="Separador de milhares 2 6 2 2 5 4 2" xfId="12788" xr:uid="{FBD23BF0-A39B-4BCB-A640-4C2E51DA2F37}"/>
    <cellStyle name="Separador de milhares 2 6 2 2 5 4_Plan1" xfId="12789" xr:uid="{9B008D19-C078-44E8-90B6-8E939FFFB090}"/>
    <cellStyle name="Separador de milhares 2 6 2 2 5 5" xfId="12790" xr:uid="{33B53196-43AD-47A9-B4EC-6A5664438251}"/>
    <cellStyle name="Separador de milhares 2 6 2 2 5 6" xfId="12791" xr:uid="{C7751BC4-2D3B-4B2B-A0A8-4FD5E3657CE2}"/>
    <cellStyle name="Separador de milhares 2 6 2 2 5 7" xfId="12792" xr:uid="{F01F81F4-DB78-4101-BD45-3213859D6287}"/>
    <cellStyle name="Separador de milhares 2 6 2 2 5_Plan1" xfId="12793" xr:uid="{B88921B9-1422-4293-B03E-D09E933CD6EB}"/>
    <cellStyle name="Separador de milhares 2 6 2 2 6" xfId="12794" xr:uid="{AD790DCF-7C0D-463C-B6D9-8DE7B1A6C1C8}"/>
    <cellStyle name="Separador de milhares 2 6 2 2 6 2" xfId="12795" xr:uid="{C5BABBC5-5A10-4844-A991-49CE13CCA6C5}"/>
    <cellStyle name="Separador de milhares 2 6 2 2 6 3" xfId="12796" xr:uid="{581EE94D-383E-4027-B821-F2F990ED985A}"/>
    <cellStyle name="Separador de milhares 2 6 2 2 6 4" xfId="12797" xr:uid="{4DCA47BA-08A1-46C2-B6D1-DFC661A4E349}"/>
    <cellStyle name="Separador de milhares 2 6 2 2 6_Plan1" xfId="12798" xr:uid="{88225F41-A3D4-45B0-9E1E-112F34E50BF0}"/>
    <cellStyle name="Separador de milhares 2 6 2 2 7" xfId="12799" xr:uid="{CB2CA423-B8FB-46BF-9E70-742FCEA28958}"/>
    <cellStyle name="Separador de milhares 2 6 2 2 7 2" xfId="12800" xr:uid="{A0E0BAFB-D360-4A80-A15B-B064A9F09E3A}"/>
    <cellStyle name="Separador de milhares 2 6 2 2 7 2 2" xfId="12801" xr:uid="{6A18A46D-8AE2-470C-9C06-8AFAC596F9AE}"/>
    <cellStyle name="Separador de milhares 2 6 2 2 7 2 3" xfId="12802" xr:uid="{03A9F5BF-1172-4454-8AF7-01851D6390DA}"/>
    <cellStyle name="Separador de milhares 2 6 2 2 7 2_Plan1" xfId="12803" xr:uid="{DBEEC701-6FA0-44BA-8862-FAF351ABB5C7}"/>
    <cellStyle name="Separador de milhares 2 6 2 2 7 3" xfId="12804" xr:uid="{344FF00C-302D-4252-BE25-EACC9D69CE15}"/>
    <cellStyle name="Separador de milhares 2 6 2 2 7 3 2" xfId="12805" xr:uid="{DF115B30-F0FE-45FD-AE33-905ACFB3DA4F}"/>
    <cellStyle name="Separador de milhares 2 6 2 2 7 3 3" xfId="12806" xr:uid="{1EFF94B1-ACC8-453D-BB01-138B53305786}"/>
    <cellStyle name="Separador de milhares 2 6 2 2 7 3_Plan1" xfId="12807" xr:uid="{2EEB5DA6-83D9-4827-8D8A-B4813EBB0B56}"/>
    <cellStyle name="Separador de milhares 2 6 2 2 7 4" xfId="12808" xr:uid="{1C4C0D06-FE60-49F0-808C-723ECE4149E3}"/>
    <cellStyle name="Separador de milhares 2 6 2 2 7 5" xfId="12809" xr:uid="{2AAAA64C-4723-4939-8C71-6E66D3B53292}"/>
    <cellStyle name="Separador de milhares 2 6 2 2 7_Plan1" xfId="12810" xr:uid="{1CD33B39-35D2-4B91-80A3-F5F9AE1A52CD}"/>
    <cellStyle name="Separador de milhares 2 6 2 2 8" xfId="12811" xr:uid="{45CCF18F-1EAC-45DA-8930-86DCA2228800}"/>
    <cellStyle name="Separador de milhares 2 6 2 2 8 2" xfId="12812" xr:uid="{9A9E3B32-1766-4AA8-A3BA-9A3265AACDE2}"/>
    <cellStyle name="Separador de milhares 2 6 2 2 8 2 2" xfId="12813" xr:uid="{16DFEE53-7BB5-41D3-82EA-B65B196B12BB}"/>
    <cellStyle name="Separador de milhares 2 6 2 2 8 2 3" xfId="12814" xr:uid="{8450C4B5-DB12-4075-9E18-769D4CAB26AF}"/>
    <cellStyle name="Separador de milhares 2 6 2 2 8 2_Plan1" xfId="12815" xr:uid="{1E7B4FA3-6905-4B7C-AF29-44EE890ED892}"/>
    <cellStyle name="Separador de milhares 2 6 2 2 8 3" xfId="12816" xr:uid="{96096376-4E69-482F-88C4-E0F78C93DA03}"/>
    <cellStyle name="Separador de milhares 2 6 2 2 8 3 2" xfId="12817" xr:uid="{24ED6883-22D0-4477-9C1B-A3171A631CC5}"/>
    <cellStyle name="Separador de milhares 2 6 2 2 8 3 3" xfId="12818" xr:uid="{64991198-8804-44A5-B57F-818418F6E4F7}"/>
    <cellStyle name="Separador de milhares 2 6 2 2 8 3_Plan1" xfId="12819" xr:uid="{A57A32E7-A22C-4E0D-B415-1F0909D8D804}"/>
    <cellStyle name="Separador de milhares 2 6 2 2 8 4" xfId="12820" xr:uid="{80D0EC52-626D-474F-9FAE-C94D7D386ADA}"/>
    <cellStyle name="Separador de milhares 2 6 2 2 8 5" xfId="12821" xr:uid="{EE7D155C-7DB6-4F23-B3D1-611606185C91}"/>
    <cellStyle name="Separador de milhares 2 6 2 2 8_Plan1" xfId="12822" xr:uid="{44ACAEF5-3B74-4224-B51A-AE0A852F888A}"/>
    <cellStyle name="Separador de milhares 2 6 2 2 9" xfId="12823" xr:uid="{13818F0D-E2A5-4500-AB86-63A78477060E}"/>
    <cellStyle name="Separador de milhares 2 6 2 2 9 2" xfId="12824" xr:uid="{52C9C24B-4FC9-4C22-9431-425FB6877CF4}"/>
    <cellStyle name="Separador de milhares 2 6 2 2 9 3" xfId="12825" xr:uid="{F30B9B94-A5C5-4FA7-8B8B-A4375A7132AE}"/>
    <cellStyle name="Separador de milhares 2 6 2 2 9_Plan1" xfId="12826" xr:uid="{E3C78A6E-E7EC-406D-8C3E-D447374E59DF}"/>
    <cellStyle name="Separador de milhares 2 6 2 2_Plan1" xfId="12827" xr:uid="{0BFEFEF4-5735-40C3-9062-DAAD39C05211}"/>
    <cellStyle name="Separador de milhares 2 6 2 3" xfId="12828" xr:uid="{C7572264-EE85-46F4-81FC-11FD0F37A893}"/>
    <cellStyle name="Separador de milhares 2 6 2 3 10" xfId="12829" xr:uid="{06472750-9BF8-459D-8331-60E7BB453A90}"/>
    <cellStyle name="Separador de milhares 2 6 2 3 11" xfId="12830" xr:uid="{7494E683-9D67-41C2-8F99-83D6421C1374}"/>
    <cellStyle name="Separador de milhares 2 6 2 3 12" xfId="12831" xr:uid="{A0F8B231-C1FD-4B94-AFBA-8A15FA02D066}"/>
    <cellStyle name="Separador de milhares 2 6 2 3 13" xfId="12832" xr:uid="{99EB2C23-F0C4-4AA8-82EA-D201D871599E}"/>
    <cellStyle name="Separador de milhares 2 6 2 3 14" xfId="12833" xr:uid="{BFA20736-35DA-4C1C-9446-1B0743172074}"/>
    <cellStyle name="Separador de milhares 2 6 2 3 15" xfId="12834" xr:uid="{EC870510-5B95-4BE6-8FEB-91488FCC6C1C}"/>
    <cellStyle name="Separador de milhares 2 6 2 3 16" xfId="12835" xr:uid="{01F6EC4A-34A7-4BCE-BD58-E1F8E343C651}"/>
    <cellStyle name="Separador de milhares 2 6 2 3 2" xfId="12836" xr:uid="{EA6FE7B2-263B-47B2-B6E6-004634C8EEED}"/>
    <cellStyle name="Separador de milhares 2 6 2 3 2 10" xfId="12837" xr:uid="{108DD964-1C64-4040-8020-7F2036ABF21E}"/>
    <cellStyle name="Separador de milhares 2 6 2 3 2 11" xfId="12838" xr:uid="{D2336549-5D6C-4CE7-B897-DF495CC6FDA5}"/>
    <cellStyle name="Separador de milhares 2 6 2 3 2 12" xfId="12839" xr:uid="{FED6F988-BFE5-404E-AC11-1877F87A67F1}"/>
    <cellStyle name="Separador de milhares 2 6 2 3 2 13" xfId="12840" xr:uid="{21E590AA-CFA5-4CF9-AB84-1CBCCEEAC261}"/>
    <cellStyle name="Separador de milhares 2 6 2 3 2 14" xfId="12841" xr:uid="{38EF82ED-7D43-41D1-8AD9-62DC1DC93DB9}"/>
    <cellStyle name="Separador de milhares 2 6 2 3 2 15" xfId="12842" xr:uid="{8C223BD4-8849-4F35-8561-7C63176A5AE1}"/>
    <cellStyle name="Separador de milhares 2 6 2 3 2 2" xfId="12843" xr:uid="{ECC81940-9B31-4606-93B4-4F9EA1175AA5}"/>
    <cellStyle name="Separador de milhares 2 6 2 3 2 2 2" xfId="12844" xr:uid="{53C101E5-43D9-4D07-8EC4-BEB330B63ADC}"/>
    <cellStyle name="Separador de milhares 2 6 2 3 2 2 3" xfId="12845" xr:uid="{6B365076-F645-48D3-947D-693D30F088CA}"/>
    <cellStyle name="Separador de milhares 2 6 2 3 2 2 4" xfId="12846" xr:uid="{CA33BEAC-B996-4370-B11C-88775F710BB2}"/>
    <cellStyle name="Separador de milhares 2 6 2 3 2 2 4 2" xfId="12847" xr:uid="{97314CD9-B2B9-406E-9447-A3B737DD3A0F}"/>
    <cellStyle name="Separador de milhares 2 6 2 3 2 2 4_Plan1" xfId="12848" xr:uid="{FC08010A-26A4-403E-8151-CB147BBC6572}"/>
    <cellStyle name="Separador de milhares 2 6 2 3 2 2 5" xfId="12849" xr:uid="{0F85EA49-DB8D-42D2-9A16-B643E7919E7F}"/>
    <cellStyle name="Separador de milhares 2 6 2 3 2 2 6" xfId="12850" xr:uid="{AB02FF9A-0B25-46A9-95A8-A0C9105A7679}"/>
    <cellStyle name="Separador de milhares 2 6 2 3 2 2 7" xfId="12851" xr:uid="{9F92EAC3-FA28-406E-A708-61C06DCC85F5}"/>
    <cellStyle name="Separador de milhares 2 6 2 3 2 2_Plan1" xfId="12852" xr:uid="{571477F2-5387-48B3-9E3B-6D801829EE9C}"/>
    <cellStyle name="Separador de milhares 2 6 2 3 2 3" xfId="12853" xr:uid="{74367295-0840-4A6D-A406-D774CAAB5C89}"/>
    <cellStyle name="Separador de milhares 2 6 2 3 2 3 2" xfId="12854" xr:uid="{04903E8A-605B-416E-A209-6F6425DD5042}"/>
    <cellStyle name="Separador de milhares 2 6 2 3 2 3 3" xfId="12855" xr:uid="{46D74B88-F7EC-4A22-85E2-F972C408D0A3}"/>
    <cellStyle name="Separador de milhares 2 6 2 3 2 3 4" xfId="12856" xr:uid="{33E20FF3-8503-4F50-BD71-25198B016230}"/>
    <cellStyle name="Separador de milhares 2 6 2 3 2 3 4 2" xfId="12857" xr:uid="{C55C8D74-52F5-46F2-8EFE-253B2EFF03CF}"/>
    <cellStyle name="Separador de milhares 2 6 2 3 2 3 4_Plan1" xfId="12858" xr:uid="{D5C443D5-BA44-416C-AE29-E358100EEA2F}"/>
    <cellStyle name="Separador de milhares 2 6 2 3 2 3 5" xfId="12859" xr:uid="{B1C806C1-4560-44E8-AF75-3244CD0D11B4}"/>
    <cellStyle name="Separador de milhares 2 6 2 3 2 3 6" xfId="12860" xr:uid="{385623C3-4339-47E6-8910-69747F171DF9}"/>
    <cellStyle name="Separador de milhares 2 6 2 3 2 3 7" xfId="12861" xr:uid="{74A5B363-1FEC-4C0D-86CF-D1C4B7A82038}"/>
    <cellStyle name="Separador de milhares 2 6 2 3 2 3_Plan1" xfId="12862" xr:uid="{BA6723B4-CD81-4AE7-8FF4-B75C99DE0F99}"/>
    <cellStyle name="Separador de milhares 2 6 2 3 2 4" xfId="12863" xr:uid="{879CA65E-F9F1-46F3-811A-EA00E8C24646}"/>
    <cellStyle name="Separador de milhares 2 6 2 3 2 4 2" xfId="12864" xr:uid="{D854E120-A2A7-4261-B2E5-D31425C5D5B8}"/>
    <cellStyle name="Separador de milhares 2 6 2 3 2 4 3" xfId="12865" xr:uid="{27EEA192-C1AD-4DFD-A0EB-981B92C4A36E}"/>
    <cellStyle name="Separador de milhares 2 6 2 3 2 4 4" xfId="12866" xr:uid="{6317B6EC-D271-4F65-B73E-B8A3C838030B}"/>
    <cellStyle name="Separador de milhares 2 6 2 3 2 4 4 2" xfId="12867" xr:uid="{75F631E2-0EDB-46F2-ACE3-390706FAA0FB}"/>
    <cellStyle name="Separador de milhares 2 6 2 3 2 4 4_Plan1" xfId="12868" xr:uid="{BA82385B-B41A-4F36-AF45-23ECB3483FB9}"/>
    <cellStyle name="Separador de milhares 2 6 2 3 2 4 5" xfId="12869" xr:uid="{AB5683EC-5667-44BE-A595-129BC2BD3BD5}"/>
    <cellStyle name="Separador de milhares 2 6 2 3 2 4 6" xfId="12870" xr:uid="{A848B3DB-BFD0-4E8F-8389-225B0734E1B4}"/>
    <cellStyle name="Separador de milhares 2 6 2 3 2 4 7" xfId="12871" xr:uid="{1F161BF3-F47D-46CD-AA65-DD020A8F5B94}"/>
    <cellStyle name="Separador de milhares 2 6 2 3 2 4_Plan1" xfId="12872" xr:uid="{E1BCDF18-10AC-4DF1-AF46-F9422E94BED1}"/>
    <cellStyle name="Separador de milhares 2 6 2 3 2 5" xfId="12873" xr:uid="{65962726-2F6B-4ED9-BF4C-C24F85FDD8DB}"/>
    <cellStyle name="Separador de milhares 2 6 2 3 2 5 2" xfId="12874" xr:uid="{B55ADF63-A8EE-4400-9D6C-A9E39FF515E3}"/>
    <cellStyle name="Separador de milhares 2 6 2 3 2 5 3" xfId="12875" xr:uid="{1B46555A-19C6-4C31-9AE5-AB97C616FCEB}"/>
    <cellStyle name="Separador de milhares 2 6 2 3 2 5 4" xfId="12876" xr:uid="{77CFE1FA-7C60-422D-BB78-34AF49812F9A}"/>
    <cellStyle name="Separador de milhares 2 6 2 3 2 5_Plan1" xfId="12877" xr:uid="{244367CF-31A8-44DF-A57E-59864D5844E3}"/>
    <cellStyle name="Separador de milhares 2 6 2 3 2 6" xfId="12878" xr:uid="{B6E4D275-04F1-4206-806D-5C047C935D16}"/>
    <cellStyle name="Separador de milhares 2 6 2 3 2 6 2" xfId="12879" xr:uid="{CCB9F2C0-FD76-4121-B2FF-448CA7BFEC65}"/>
    <cellStyle name="Separador de milhares 2 6 2 3 2 6 2 2" xfId="12880" xr:uid="{BDD4654F-9607-4626-83E0-A44196B57268}"/>
    <cellStyle name="Separador de milhares 2 6 2 3 2 6 2 3" xfId="12881" xr:uid="{871246B0-A9B8-4819-8A05-4B4C839986B2}"/>
    <cellStyle name="Separador de milhares 2 6 2 3 2 6 2_Plan1" xfId="12882" xr:uid="{0D170FA8-CA29-44C2-9DA7-8F9544D5CC7C}"/>
    <cellStyle name="Separador de milhares 2 6 2 3 2 6 3" xfId="12883" xr:uid="{5D9D3A0D-F240-4314-A315-0629091BD16B}"/>
    <cellStyle name="Separador de milhares 2 6 2 3 2 6 3 2" xfId="12884" xr:uid="{F033A259-B23D-43C5-8E20-1D6F94753237}"/>
    <cellStyle name="Separador de milhares 2 6 2 3 2 6 3 3" xfId="12885" xr:uid="{1296F3E9-2290-4AC3-912A-0C9641AC257A}"/>
    <cellStyle name="Separador de milhares 2 6 2 3 2 6 3_Plan1" xfId="12886" xr:uid="{387124F6-0633-48D5-A705-3A4EC8F984AD}"/>
    <cellStyle name="Separador de milhares 2 6 2 3 2 6 4" xfId="12887" xr:uid="{73F276E8-A5DC-4418-B5E8-6E0001EACAA3}"/>
    <cellStyle name="Separador de milhares 2 6 2 3 2 6 5" xfId="12888" xr:uid="{F588F547-1156-45DF-A319-E0CBA06379F5}"/>
    <cellStyle name="Separador de milhares 2 6 2 3 2 6_Plan1" xfId="12889" xr:uid="{D4708614-35FC-46D6-AE47-EAF8FD2C5E14}"/>
    <cellStyle name="Separador de milhares 2 6 2 3 2 7" xfId="12890" xr:uid="{E059609A-05C4-4BDA-B608-AA70F90C7DE1}"/>
    <cellStyle name="Separador de milhares 2 6 2 3 2 7 2" xfId="12891" xr:uid="{54ADA955-2A03-438B-A46D-FC6C06D8CBA4}"/>
    <cellStyle name="Separador de milhares 2 6 2 3 2 7 2 2" xfId="12892" xr:uid="{2BC366B5-E306-4BF1-961D-661684068A72}"/>
    <cellStyle name="Separador de milhares 2 6 2 3 2 7 2 3" xfId="12893" xr:uid="{E2BE3F15-7A06-4F76-B034-0460D16F6D36}"/>
    <cellStyle name="Separador de milhares 2 6 2 3 2 7 2_Plan1" xfId="12894" xr:uid="{66A2EE6A-B2BC-47E8-B1FC-65FCD06E7B8C}"/>
    <cellStyle name="Separador de milhares 2 6 2 3 2 7 3" xfId="12895" xr:uid="{F8D01FEE-8492-4D8C-BCC2-E62944D68CF7}"/>
    <cellStyle name="Separador de milhares 2 6 2 3 2 7 3 2" xfId="12896" xr:uid="{FF9BF394-E76D-4788-B68D-DE6D5A635A79}"/>
    <cellStyle name="Separador de milhares 2 6 2 3 2 7 3 3" xfId="12897" xr:uid="{CB36DE8F-8125-4C6A-A950-4AD47C7EF721}"/>
    <cellStyle name="Separador de milhares 2 6 2 3 2 7 3_Plan1" xfId="12898" xr:uid="{83B47869-D472-422B-B5AA-9F48CF9488EE}"/>
    <cellStyle name="Separador de milhares 2 6 2 3 2 7 4" xfId="12899" xr:uid="{5D0EF949-3D10-4E09-B46A-44184E3143F7}"/>
    <cellStyle name="Separador de milhares 2 6 2 3 2 7 5" xfId="12900" xr:uid="{DAB9A001-5D19-451D-B041-3AD9622FEA19}"/>
    <cellStyle name="Separador de milhares 2 6 2 3 2 7_Plan1" xfId="12901" xr:uid="{77996061-B10E-401C-870D-EB6D239457EB}"/>
    <cellStyle name="Separador de milhares 2 6 2 3 2 8" xfId="12902" xr:uid="{D5545F89-4AA0-431C-88B5-8CEE4CAA2940}"/>
    <cellStyle name="Separador de milhares 2 6 2 3 2 8 2" xfId="12903" xr:uid="{5C37FC0C-D2BC-4421-BBC2-DECADE14C867}"/>
    <cellStyle name="Separador de milhares 2 6 2 3 2 8 3" xfId="12904" xr:uid="{E3EB91B7-DF92-46D5-8C9B-26A539502BA3}"/>
    <cellStyle name="Separador de milhares 2 6 2 3 2 8_Plan1" xfId="12905" xr:uid="{0F6A2AE3-A803-44B8-B90A-4DDF89C01DC8}"/>
    <cellStyle name="Separador de milhares 2 6 2 3 2 9" xfId="12906" xr:uid="{17C3BAD4-1D5A-4228-857A-C192A1A73824}"/>
    <cellStyle name="Separador de milhares 2 6 2 3 2_Plan1" xfId="12907" xr:uid="{1FEB70CC-9F60-4AAE-9783-9B5D5BA9CBFF}"/>
    <cellStyle name="Separador de milhares 2 6 2 3 3" xfId="12908" xr:uid="{C9436001-83DF-4510-AC55-5A8D9907C318}"/>
    <cellStyle name="Separador de milhares 2 6 2 3 3 2" xfId="12909" xr:uid="{4DA158AD-E0A4-4AF8-B6BF-B9FD0C493E6E}"/>
    <cellStyle name="Separador de milhares 2 6 2 3 3 3" xfId="12910" xr:uid="{BC4B75BF-50F8-411E-9A9E-2C1D0DCB45EE}"/>
    <cellStyle name="Separador de milhares 2 6 2 3 3 4" xfId="12911" xr:uid="{2839177F-B11C-477D-B623-FC1FD0C815FE}"/>
    <cellStyle name="Separador de milhares 2 6 2 3 3 4 2" xfId="12912" xr:uid="{9BAC94F8-5A81-4A6F-94A6-8E75733D36C0}"/>
    <cellStyle name="Separador de milhares 2 6 2 3 3 4_Plan1" xfId="12913" xr:uid="{55CAF133-538D-4066-879D-610C3D3683D9}"/>
    <cellStyle name="Separador de milhares 2 6 2 3 3 5" xfId="12914" xr:uid="{96570C06-EDBB-420B-A8AC-B42243F30392}"/>
    <cellStyle name="Separador de milhares 2 6 2 3 3 6" xfId="12915" xr:uid="{5F15110B-194C-49CE-A350-8EEFF55C070A}"/>
    <cellStyle name="Separador de milhares 2 6 2 3 3 7" xfId="12916" xr:uid="{F5120ECB-9AB5-47D0-B9E6-AA5250D7AD03}"/>
    <cellStyle name="Separador de milhares 2 6 2 3 3_Plan1" xfId="12917" xr:uid="{F94ABCD1-FDF6-49C0-ABB1-54028B239B8E}"/>
    <cellStyle name="Separador de milhares 2 6 2 3 4" xfId="12918" xr:uid="{96C71F33-1773-4716-AB7C-9E339805778E}"/>
    <cellStyle name="Separador de milhares 2 6 2 3 4 2" xfId="12919" xr:uid="{8DA0E068-2191-4ABD-840C-8FF7BA6EE9EB}"/>
    <cellStyle name="Separador de milhares 2 6 2 3 4 3" xfId="12920" xr:uid="{BD6EBA9F-C60F-4A77-A0DF-9881BFB70171}"/>
    <cellStyle name="Separador de milhares 2 6 2 3 4 4" xfId="12921" xr:uid="{5A7ABB4E-0614-4C5A-81FB-415D63786318}"/>
    <cellStyle name="Separador de milhares 2 6 2 3 4 4 2" xfId="12922" xr:uid="{45021DBB-158E-4DE1-8FFF-CFBF4E02CC03}"/>
    <cellStyle name="Separador de milhares 2 6 2 3 4 4_Plan1" xfId="12923" xr:uid="{838F134D-4618-49D2-B037-02E51301E332}"/>
    <cellStyle name="Separador de milhares 2 6 2 3 4 5" xfId="12924" xr:uid="{53072F7C-FDE0-470D-86D5-5BB57A467447}"/>
    <cellStyle name="Separador de milhares 2 6 2 3 4 6" xfId="12925" xr:uid="{EC736CCE-5F96-4858-8B47-70085DA5B9DA}"/>
    <cellStyle name="Separador de milhares 2 6 2 3 4 7" xfId="12926" xr:uid="{42B8E9F1-92E1-46BC-83DB-B3B8805C84EF}"/>
    <cellStyle name="Separador de milhares 2 6 2 3 4_Plan1" xfId="12927" xr:uid="{0EDBB85A-DEAD-471F-BFF9-E91B2E40F0D7}"/>
    <cellStyle name="Separador de milhares 2 6 2 3 5" xfId="12928" xr:uid="{EAC66997-3C60-4B5E-9F80-8E9EB2B340C1}"/>
    <cellStyle name="Separador de milhares 2 6 2 3 5 2" xfId="12929" xr:uid="{2B02CC6F-5FB6-4003-8197-C2B3A8BB2D37}"/>
    <cellStyle name="Separador de milhares 2 6 2 3 5 3" xfId="12930" xr:uid="{03658B34-0DC2-4D53-B8B3-86C81B3CD2AA}"/>
    <cellStyle name="Separador de milhares 2 6 2 3 5 4" xfId="12931" xr:uid="{9F1DDA3F-FA70-4104-B82E-FD62D4DC51A3}"/>
    <cellStyle name="Separador de milhares 2 6 2 3 5 4 2" xfId="12932" xr:uid="{80D88124-41B9-4080-9539-625A70902D77}"/>
    <cellStyle name="Separador de milhares 2 6 2 3 5 4_Plan1" xfId="12933" xr:uid="{BC0AA304-CAAB-48D3-86A5-5C43D35ADAA4}"/>
    <cellStyle name="Separador de milhares 2 6 2 3 5 5" xfId="12934" xr:uid="{6FDAE8C8-0BE9-4C16-8F03-CED6BF74D9AF}"/>
    <cellStyle name="Separador de milhares 2 6 2 3 5 6" xfId="12935" xr:uid="{672D8D06-345D-4605-806E-58B2AFCEFCAC}"/>
    <cellStyle name="Separador de milhares 2 6 2 3 5 7" xfId="12936" xr:uid="{B14D252E-3E97-47C1-8D94-10404914258E}"/>
    <cellStyle name="Separador de milhares 2 6 2 3 5_Plan1" xfId="12937" xr:uid="{2669F728-6C8A-48C5-AC5B-D6954BCE1E0C}"/>
    <cellStyle name="Separador de milhares 2 6 2 3 6" xfId="12938" xr:uid="{18E8904C-E626-4A2F-AB1D-CFCA17CAAE66}"/>
    <cellStyle name="Separador de milhares 2 6 2 3 6 2" xfId="12939" xr:uid="{40EF0560-5D02-46AE-B0E1-B03977D20093}"/>
    <cellStyle name="Separador de milhares 2 6 2 3 6 3" xfId="12940" xr:uid="{0262C9A1-86CF-4464-80AD-2A8E2A7FE9EF}"/>
    <cellStyle name="Separador de milhares 2 6 2 3 6 4" xfId="12941" xr:uid="{66888239-3867-40C5-AA6B-1B3D2DDA1F00}"/>
    <cellStyle name="Separador de milhares 2 6 2 3 6_Plan1" xfId="12942" xr:uid="{4D3BEC55-D7BE-482A-AB63-453D8A64636D}"/>
    <cellStyle name="Separador de milhares 2 6 2 3 7" xfId="12943" xr:uid="{C807C165-54F8-4109-BADD-92F25D991266}"/>
    <cellStyle name="Separador de milhares 2 6 2 3 7 2" xfId="12944" xr:uid="{31FE2C53-8F3F-43FB-8FCC-831E4DDE9376}"/>
    <cellStyle name="Separador de milhares 2 6 2 3 7 2 2" xfId="12945" xr:uid="{34D90939-774D-486F-8EAA-0D51D5CDA12C}"/>
    <cellStyle name="Separador de milhares 2 6 2 3 7 2 3" xfId="12946" xr:uid="{B1B43E9F-D166-472B-843A-422F59FD9166}"/>
    <cellStyle name="Separador de milhares 2 6 2 3 7 2_Plan1" xfId="12947" xr:uid="{62BF5AAB-A46F-4A81-8D35-7303C2217F0E}"/>
    <cellStyle name="Separador de milhares 2 6 2 3 7 3" xfId="12948" xr:uid="{7B3865EC-27A8-4E36-B423-69CE7DBD3837}"/>
    <cellStyle name="Separador de milhares 2 6 2 3 7 3 2" xfId="12949" xr:uid="{9EFA1496-31EA-46A7-B1F6-36DBDBA072BA}"/>
    <cellStyle name="Separador de milhares 2 6 2 3 7 3 3" xfId="12950" xr:uid="{5309066D-876D-4A92-9973-3AC92D1D6EA4}"/>
    <cellStyle name="Separador de milhares 2 6 2 3 7 3_Plan1" xfId="12951" xr:uid="{20737D26-5854-484B-B3BC-A0A064EA5430}"/>
    <cellStyle name="Separador de milhares 2 6 2 3 7 4" xfId="12952" xr:uid="{3CFE913D-5A21-4E4D-A5FA-FB2AFB12B2A3}"/>
    <cellStyle name="Separador de milhares 2 6 2 3 7 5" xfId="12953" xr:uid="{1596EFB6-4FEC-4204-A035-C544410909CB}"/>
    <cellStyle name="Separador de milhares 2 6 2 3 7_Plan1" xfId="12954" xr:uid="{ED413ABD-63C2-4998-B518-42C0A18B9E5A}"/>
    <cellStyle name="Separador de milhares 2 6 2 3 8" xfId="12955" xr:uid="{169EEA0A-41BF-4FF1-A40E-48DAB6B345C1}"/>
    <cellStyle name="Separador de milhares 2 6 2 3 8 2" xfId="12956" xr:uid="{2A9A83C2-8338-4B5A-87EA-9FEBFCE429C1}"/>
    <cellStyle name="Separador de milhares 2 6 2 3 8 2 2" xfId="12957" xr:uid="{12FCEB60-4073-4DC4-9AFA-FC214EFB3CE1}"/>
    <cellStyle name="Separador de milhares 2 6 2 3 8 2 3" xfId="12958" xr:uid="{A961357A-0507-4EDB-8AEB-8FEC586C8C43}"/>
    <cellStyle name="Separador de milhares 2 6 2 3 8 2_Plan1" xfId="12959" xr:uid="{FA4D3CBA-59CE-412E-926C-687551CF25AE}"/>
    <cellStyle name="Separador de milhares 2 6 2 3 8 3" xfId="12960" xr:uid="{83C68C02-4706-479F-B621-59FCD804D2E0}"/>
    <cellStyle name="Separador de milhares 2 6 2 3 8 3 2" xfId="12961" xr:uid="{D3746AD5-368C-4FAB-BFCE-2385E1C39549}"/>
    <cellStyle name="Separador de milhares 2 6 2 3 8 3 3" xfId="12962" xr:uid="{3663F3F7-B434-4854-B205-C537E34D4363}"/>
    <cellStyle name="Separador de milhares 2 6 2 3 8 3_Plan1" xfId="12963" xr:uid="{441F4484-4569-4421-BD43-7637FEF9C2F1}"/>
    <cellStyle name="Separador de milhares 2 6 2 3 8 4" xfId="12964" xr:uid="{881B1AFD-1743-4D92-A1D6-F7358BEF1E2E}"/>
    <cellStyle name="Separador de milhares 2 6 2 3 8 5" xfId="12965" xr:uid="{1AA265E4-761C-423E-87A1-04F252D55AC6}"/>
    <cellStyle name="Separador de milhares 2 6 2 3 8_Plan1" xfId="12966" xr:uid="{67CA09C8-B541-4C64-A13E-1FF772A1FCC1}"/>
    <cellStyle name="Separador de milhares 2 6 2 3 9" xfId="12967" xr:uid="{1BD43C3B-D6DF-4D8C-BBD1-B753FB8C3C74}"/>
    <cellStyle name="Separador de milhares 2 6 2 3 9 2" xfId="12968" xr:uid="{8D9CA888-B962-4737-A5E7-0BC2BEA92BE0}"/>
    <cellStyle name="Separador de milhares 2 6 2 3 9 3" xfId="12969" xr:uid="{E76E0ABF-9344-454D-92A0-1E59E46C05C4}"/>
    <cellStyle name="Separador de milhares 2 6 2 3 9_Plan1" xfId="12970" xr:uid="{5CFE35F1-25AB-44F1-810B-B658CE81FF60}"/>
    <cellStyle name="Separador de milhares 2 6 2 3_Plan1" xfId="12971" xr:uid="{6C3756F9-B346-475C-B223-911C765445CA}"/>
    <cellStyle name="Separador de milhares 2 6 2 4" xfId="12972" xr:uid="{F5BFBC1F-3C63-4B03-9F49-2A350649B6DC}"/>
    <cellStyle name="Separador de milhares 2 6 2 4 10" xfId="12973" xr:uid="{7EF8C1DA-1DC4-4EEE-9EB1-4C273FD8762B}"/>
    <cellStyle name="Separador de milhares 2 6 2 4 11" xfId="12974" xr:uid="{F7D77904-08BC-45AF-90DB-9A55832539D7}"/>
    <cellStyle name="Separador de milhares 2 6 2 4 12" xfId="12975" xr:uid="{61370326-EAA5-49F2-883D-C4AE78D558A0}"/>
    <cellStyle name="Separador de milhares 2 6 2 4 13" xfId="12976" xr:uid="{638D92C5-5F6C-4C4D-96EE-4069ECF31D71}"/>
    <cellStyle name="Separador de milhares 2 6 2 4 14" xfId="12977" xr:uid="{77BEA16C-74E9-422B-A334-7B5EE66B93EB}"/>
    <cellStyle name="Separador de milhares 2 6 2 4 15" xfId="12978" xr:uid="{3FAEABC6-B90C-4D38-88CA-AF41C89F26FA}"/>
    <cellStyle name="Separador de milhares 2 6 2 4 2" xfId="12979" xr:uid="{7AE584F2-F3A5-4290-ADDE-67B71A59A68B}"/>
    <cellStyle name="Separador de milhares 2 6 2 4 2 2" xfId="12980" xr:uid="{15E04ECD-BA0A-4F36-9BAF-F158324CC7EE}"/>
    <cellStyle name="Separador de milhares 2 6 2 4 2 3" xfId="12981" xr:uid="{8AB43BBB-035E-477F-92F3-A99D7F96568A}"/>
    <cellStyle name="Separador de milhares 2 6 2 4 2 4" xfId="12982" xr:uid="{28AE653D-42FC-4956-81A8-4868142EF94F}"/>
    <cellStyle name="Separador de milhares 2 6 2 4 2 4 2" xfId="12983" xr:uid="{307A092B-0166-4037-8649-669B8FADEC2F}"/>
    <cellStyle name="Separador de milhares 2 6 2 4 2 4_Plan1" xfId="12984" xr:uid="{B7980325-7CBA-4755-B3A8-2D31B6748C45}"/>
    <cellStyle name="Separador de milhares 2 6 2 4 2 5" xfId="12985" xr:uid="{39491216-0ABA-49D5-8EDC-8EAD0568BE0E}"/>
    <cellStyle name="Separador de milhares 2 6 2 4 2 6" xfId="12986" xr:uid="{498ED20D-D018-4781-8103-63C04D2F5B76}"/>
    <cellStyle name="Separador de milhares 2 6 2 4 2 7" xfId="12987" xr:uid="{1228D0A4-224A-4B72-94D0-72A0D47E8BF9}"/>
    <cellStyle name="Separador de milhares 2 6 2 4 2_Plan1" xfId="12988" xr:uid="{6450963C-EABC-47CC-B8AE-DFC48EAE838B}"/>
    <cellStyle name="Separador de milhares 2 6 2 4 3" xfId="12989" xr:uid="{74EC5CCE-D3BB-4DF3-9192-3A29EC4BF4C2}"/>
    <cellStyle name="Separador de milhares 2 6 2 4 3 2" xfId="12990" xr:uid="{3F7BB6EB-E225-4D48-ADE6-50EB96968AC1}"/>
    <cellStyle name="Separador de milhares 2 6 2 4 3 3" xfId="12991" xr:uid="{7A708F74-DB24-454E-9CE2-22DE6AFA2FA5}"/>
    <cellStyle name="Separador de milhares 2 6 2 4 3 4" xfId="12992" xr:uid="{B63AAD3D-FD88-4802-85B7-87BF50710470}"/>
    <cellStyle name="Separador de milhares 2 6 2 4 3 4 2" xfId="12993" xr:uid="{9572AB84-0291-4E17-9592-42041A3A296C}"/>
    <cellStyle name="Separador de milhares 2 6 2 4 3 4_Plan1" xfId="12994" xr:uid="{83EEF384-41C3-4CE1-9249-95651AA0621E}"/>
    <cellStyle name="Separador de milhares 2 6 2 4 3 5" xfId="12995" xr:uid="{A710BE2D-0CF1-4F99-92F1-A49620EAEAE4}"/>
    <cellStyle name="Separador de milhares 2 6 2 4 3 6" xfId="12996" xr:uid="{0D450558-E740-4FDA-9972-577461F8D783}"/>
    <cellStyle name="Separador de milhares 2 6 2 4 3 7" xfId="12997" xr:uid="{F84743D2-355C-4FD4-9D90-0B7C3210A163}"/>
    <cellStyle name="Separador de milhares 2 6 2 4 3_Plan1" xfId="12998" xr:uid="{FD4A366E-E03E-4CF3-B0F1-1C502534E4A9}"/>
    <cellStyle name="Separador de milhares 2 6 2 4 4" xfId="12999" xr:uid="{A2539259-D634-46FA-9D49-95B07D39ECD3}"/>
    <cellStyle name="Separador de milhares 2 6 2 4 4 2" xfId="13000" xr:uid="{A149C89D-3F23-4602-8F1F-85594390ABE6}"/>
    <cellStyle name="Separador de milhares 2 6 2 4 4 3" xfId="13001" xr:uid="{80A76517-456B-4565-9872-E220CBC027C0}"/>
    <cellStyle name="Separador de milhares 2 6 2 4 4 4" xfId="13002" xr:uid="{B59248EA-3FDA-4B22-9C91-E1D2DF4904BA}"/>
    <cellStyle name="Separador de milhares 2 6 2 4 4 4 2" xfId="13003" xr:uid="{9143BC41-8499-43D8-88AC-D5E4FC6EEFCE}"/>
    <cellStyle name="Separador de milhares 2 6 2 4 4 4_Plan1" xfId="13004" xr:uid="{CB36B9D0-84CB-4169-953F-299362C6C946}"/>
    <cellStyle name="Separador de milhares 2 6 2 4 4 5" xfId="13005" xr:uid="{F0CA4E38-12F0-4ECA-8613-45BCCB5AECEB}"/>
    <cellStyle name="Separador de milhares 2 6 2 4 4 6" xfId="13006" xr:uid="{4BD34895-1B0D-4196-A097-0C1A2357446F}"/>
    <cellStyle name="Separador de milhares 2 6 2 4 4 7" xfId="13007" xr:uid="{A538E4F9-3928-4BA6-A998-4BA88D962D0A}"/>
    <cellStyle name="Separador de milhares 2 6 2 4 4_Plan1" xfId="13008" xr:uid="{A43C5D35-7E2A-40C2-B534-C2D4F7DC623D}"/>
    <cellStyle name="Separador de milhares 2 6 2 4 5" xfId="13009" xr:uid="{70D4708F-AEE9-4AA9-9A98-1DA66AEF5DCE}"/>
    <cellStyle name="Separador de milhares 2 6 2 4 5 2" xfId="13010" xr:uid="{AE18F16C-C518-4A39-A1A9-F8D613EB3ED7}"/>
    <cellStyle name="Separador de milhares 2 6 2 4 5 3" xfId="13011" xr:uid="{A87D771D-2ABE-4786-9340-77AB42741BA4}"/>
    <cellStyle name="Separador de milhares 2 6 2 4 5 4" xfId="13012" xr:uid="{D61BBB9D-E413-4A9F-A219-F77A0B6051BC}"/>
    <cellStyle name="Separador de milhares 2 6 2 4 5_Plan1" xfId="13013" xr:uid="{1E48753B-89EE-4EC2-9796-7044DAFB3C78}"/>
    <cellStyle name="Separador de milhares 2 6 2 4 6" xfId="13014" xr:uid="{23E90A8B-1AEC-44F4-8D9F-A0FBAA9B9C32}"/>
    <cellStyle name="Separador de milhares 2 6 2 4 6 2" xfId="13015" xr:uid="{40DF175C-CE7D-4659-80A4-743F692CCD6A}"/>
    <cellStyle name="Separador de milhares 2 6 2 4 6 2 2" xfId="13016" xr:uid="{85C4B6BB-BD6C-467D-A723-CA98134BDA31}"/>
    <cellStyle name="Separador de milhares 2 6 2 4 6 2 3" xfId="13017" xr:uid="{2D7EE2E0-0432-4AA5-B5ED-1D0B9C0E2689}"/>
    <cellStyle name="Separador de milhares 2 6 2 4 6 2_Plan1" xfId="13018" xr:uid="{FDA52A1E-AD64-4EA8-857C-806C65CF0800}"/>
    <cellStyle name="Separador de milhares 2 6 2 4 6 3" xfId="13019" xr:uid="{0855977C-D849-4046-87B2-3EFC5F77C870}"/>
    <cellStyle name="Separador de milhares 2 6 2 4 6 3 2" xfId="13020" xr:uid="{CC8B0394-C593-40C0-B987-1077DE01511E}"/>
    <cellStyle name="Separador de milhares 2 6 2 4 6 3 3" xfId="13021" xr:uid="{B9CD6222-DFB9-4767-86B9-1AD8C6AE7DE5}"/>
    <cellStyle name="Separador de milhares 2 6 2 4 6 3_Plan1" xfId="13022" xr:uid="{B963B3BB-FCC4-4C3F-A186-C17922833474}"/>
    <cellStyle name="Separador de milhares 2 6 2 4 6 4" xfId="13023" xr:uid="{964FDAF1-5052-4034-ACDE-AB69097F68FD}"/>
    <cellStyle name="Separador de milhares 2 6 2 4 6 5" xfId="13024" xr:uid="{C37EEF80-5C8C-41BA-8AAE-B1FF77661F36}"/>
    <cellStyle name="Separador de milhares 2 6 2 4 6_Plan1" xfId="13025" xr:uid="{A0F3D064-1F99-4FBB-86DD-F45F8A85FFCD}"/>
    <cellStyle name="Separador de milhares 2 6 2 4 7" xfId="13026" xr:uid="{5FA1B49B-EF61-4217-AA2B-7B507FA8D6BD}"/>
    <cellStyle name="Separador de milhares 2 6 2 4 7 2" xfId="13027" xr:uid="{A7A106D8-D347-435C-A793-54CA4FE3951C}"/>
    <cellStyle name="Separador de milhares 2 6 2 4 7 2 2" xfId="13028" xr:uid="{237CEBEA-78A7-40EE-9B15-F0EBF70C1481}"/>
    <cellStyle name="Separador de milhares 2 6 2 4 7 2 3" xfId="13029" xr:uid="{5CD55715-113A-48EB-A7E3-502525282FB1}"/>
    <cellStyle name="Separador de milhares 2 6 2 4 7 2_Plan1" xfId="13030" xr:uid="{B48240C7-E33B-4FDF-8A9D-F90E48B39B1A}"/>
    <cellStyle name="Separador de milhares 2 6 2 4 7 3" xfId="13031" xr:uid="{4009C9F4-C69C-4D58-B12D-1D5FEC86BFDB}"/>
    <cellStyle name="Separador de milhares 2 6 2 4 7 3 2" xfId="13032" xr:uid="{95B90584-3C02-4185-A7C1-423B2A5723FA}"/>
    <cellStyle name="Separador de milhares 2 6 2 4 7 3 3" xfId="13033" xr:uid="{2BF7D805-A7B7-49C9-9DA2-577B8BF09C0A}"/>
    <cellStyle name="Separador de milhares 2 6 2 4 7 3_Plan1" xfId="13034" xr:uid="{D0EAE2D6-EFB7-41B2-836B-B3B33AE14617}"/>
    <cellStyle name="Separador de milhares 2 6 2 4 7 4" xfId="13035" xr:uid="{D41B343C-426C-4009-9023-F359B481352E}"/>
    <cellStyle name="Separador de milhares 2 6 2 4 7 5" xfId="13036" xr:uid="{658B8E0F-6390-42D1-B6D7-187B14F7B2DA}"/>
    <cellStyle name="Separador de milhares 2 6 2 4 7_Plan1" xfId="13037" xr:uid="{4975725C-E451-4F87-9D2F-345CCC575F5A}"/>
    <cellStyle name="Separador de milhares 2 6 2 4 8" xfId="13038" xr:uid="{4A6BBE96-DA51-4CC3-8760-C749574B350F}"/>
    <cellStyle name="Separador de milhares 2 6 2 4 8 2" xfId="13039" xr:uid="{76866BA4-A97A-489D-8FCB-38F699FA2292}"/>
    <cellStyle name="Separador de milhares 2 6 2 4 8 3" xfId="13040" xr:uid="{AAAAA4B0-E862-4518-BCE2-E98BD2AA5235}"/>
    <cellStyle name="Separador de milhares 2 6 2 4 8_Plan1" xfId="13041" xr:uid="{95E4FAAB-8A05-4AA6-95EA-41F06C4E5771}"/>
    <cellStyle name="Separador de milhares 2 6 2 4 9" xfId="13042" xr:uid="{BB15BBB2-722B-4E92-984C-BA574825C44C}"/>
    <cellStyle name="Separador de milhares 2 6 2 4_Plan1" xfId="13043" xr:uid="{E6FA43CE-471B-449B-AE4D-ED6D0C5875A0}"/>
    <cellStyle name="Separador de milhares 2 6 2 5" xfId="13044" xr:uid="{690E8A1D-88B2-4645-AFF7-4530F2FC7A95}"/>
    <cellStyle name="Separador de milhares 2 6 2 5 2" xfId="13045" xr:uid="{A24D4DF5-FE31-482C-8C2C-BE96E1A5D4A7}"/>
    <cellStyle name="Separador de milhares 2 6 2 5 3" xfId="13046" xr:uid="{8EA5AB95-5E3E-4ED8-8BF9-0CAA6A904E3A}"/>
    <cellStyle name="Separador de milhares 2 6 2 5 4" xfId="13047" xr:uid="{84D9461E-A794-4FB6-A6FB-2E3B27AE0AA8}"/>
    <cellStyle name="Separador de milhares 2 6 2 5 4 2" xfId="13048" xr:uid="{EB542CAC-7DB3-453A-9E9F-7F2658BA3CA8}"/>
    <cellStyle name="Separador de milhares 2 6 2 5 4_Plan1" xfId="13049" xr:uid="{6DFD20A2-38FA-44B7-B6E3-121FAE8DA9D0}"/>
    <cellStyle name="Separador de milhares 2 6 2 5 5" xfId="13050" xr:uid="{7FBADFDD-A7A4-4A53-BEC6-93FA41B8B0BA}"/>
    <cellStyle name="Separador de milhares 2 6 2 5 6" xfId="13051" xr:uid="{3AA57349-BF19-4825-83FF-62D61A36E334}"/>
    <cellStyle name="Separador de milhares 2 6 2 5 7" xfId="13052" xr:uid="{41DB8F16-68D5-41E7-9E40-3FF8186C0E5D}"/>
    <cellStyle name="Separador de milhares 2 6 2 5_Plan1" xfId="13053" xr:uid="{749F0E48-AC79-4772-95E1-F523767FCE2E}"/>
    <cellStyle name="Separador de milhares 2 6 2 6" xfId="13054" xr:uid="{D5F2A89E-5228-4BCE-92EE-13F4FDE23D64}"/>
    <cellStyle name="Separador de milhares 2 6 2 6 2" xfId="13055" xr:uid="{69977D0E-1C22-4E30-9D88-CF9C219AB096}"/>
    <cellStyle name="Separador de milhares 2 6 2 6 3" xfId="13056" xr:uid="{CE8C34E8-1FDE-4E67-ADB8-1B1620228295}"/>
    <cellStyle name="Separador de milhares 2 6 2 6 4" xfId="13057" xr:uid="{6076FEF7-73D5-4B41-BC1F-5745EA05901C}"/>
    <cellStyle name="Separador de milhares 2 6 2 6 4 2" xfId="13058" xr:uid="{06E0D573-1AD2-43C7-A786-362428A0ACE4}"/>
    <cellStyle name="Separador de milhares 2 6 2 6 4_Plan1" xfId="13059" xr:uid="{55AC0E12-7530-40B5-A4CC-50ECEAFDE532}"/>
    <cellStyle name="Separador de milhares 2 6 2 6 5" xfId="13060" xr:uid="{B95709BD-0412-429D-BA60-E600C1DFD111}"/>
    <cellStyle name="Separador de milhares 2 6 2 6 6" xfId="13061" xr:uid="{347499A3-DFE9-43F3-B405-152C29CAD050}"/>
    <cellStyle name="Separador de milhares 2 6 2 6 7" xfId="13062" xr:uid="{E6B25D9C-3CE5-4AC4-ACF6-E1DF314AC659}"/>
    <cellStyle name="Separador de milhares 2 6 2 6_Plan1" xfId="13063" xr:uid="{23AC3C09-01A2-4B56-AE05-F445BE97C0FC}"/>
    <cellStyle name="Separador de milhares 2 6 2 7" xfId="13064" xr:uid="{DE5345C5-CFD1-4FE8-8E64-C69BCAE553AB}"/>
    <cellStyle name="Separador de milhares 2 6 2 7 2" xfId="13065" xr:uid="{8360BDF4-5086-41AE-9DBF-212B1C579CF7}"/>
    <cellStyle name="Separador de milhares 2 6 2 7 3" xfId="13066" xr:uid="{E627CA53-55DC-45A5-B1D1-E8A1BF2DC2F3}"/>
    <cellStyle name="Separador de milhares 2 6 2 7 4" xfId="13067" xr:uid="{3D9A6136-24B8-4F04-8ACD-A95DEA4A776A}"/>
    <cellStyle name="Separador de milhares 2 6 2 7 4 2" xfId="13068" xr:uid="{13BE82FE-758D-4F72-8AFD-44D0F98BB660}"/>
    <cellStyle name="Separador de milhares 2 6 2 7 4_Plan1" xfId="13069" xr:uid="{346CADD4-5A68-40F9-BBC8-70A79B86BFED}"/>
    <cellStyle name="Separador de milhares 2 6 2 7 5" xfId="13070" xr:uid="{1E129345-2409-4549-A988-AA1261EC9903}"/>
    <cellStyle name="Separador de milhares 2 6 2 7 6" xfId="13071" xr:uid="{4811D8CF-58B5-48A7-9DE2-430CBE2F2F2B}"/>
    <cellStyle name="Separador de milhares 2 6 2 7 7" xfId="13072" xr:uid="{C5E8E06C-48F5-441A-8F95-7B44B15BBA32}"/>
    <cellStyle name="Separador de milhares 2 6 2 7_Plan1" xfId="13073" xr:uid="{A6ABFEB9-A8AA-4C4D-B826-1E97FF20E437}"/>
    <cellStyle name="Separador de milhares 2 6 2 8" xfId="13074" xr:uid="{A843C022-83E1-48C8-8CDB-405D41CCE06D}"/>
    <cellStyle name="Separador de milhares 2 6 2 8 2" xfId="13075" xr:uid="{938FB91E-6F23-4E22-A29E-0E028BE8DCA1}"/>
    <cellStyle name="Separador de milhares 2 6 2 8 3" xfId="13076" xr:uid="{AE49EFA2-BD21-4D2F-AE89-842B19AFB0D4}"/>
    <cellStyle name="Separador de milhares 2 6 2 8 4" xfId="13077" xr:uid="{FDEFBDE8-2E7D-4826-AB38-7273D14809E8}"/>
    <cellStyle name="Separador de milhares 2 6 2 8_Plan1" xfId="13078" xr:uid="{E9AE8D41-8EAB-4080-82A6-73F072FCE092}"/>
    <cellStyle name="Separador de milhares 2 6 2 9" xfId="13079" xr:uid="{F0EF920A-6F69-4BE4-BA41-B7E5836D473E}"/>
    <cellStyle name="Separador de milhares 2 6 2 9 2" xfId="13080" xr:uid="{03CEF38D-4738-4C58-B283-8E938BE8FFA7}"/>
    <cellStyle name="Separador de milhares 2 6 2 9 2 2" xfId="13081" xr:uid="{4BBA1A87-E9DB-444F-B5DA-751FB4E209BB}"/>
    <cellStyle name="Separador de milhares 2 6 2 9 2 3" xfId="13082" xr:uid="{77967889-F507-463E-AACA-D0EC18BBBDC5}"/>
    <cellStyle name="Separador de milhares 2 6 2 9 2_Plan1" xfId="13083" xr:uid="{B7788AE2-CC1D-4B80-82A0-62DDD8EF91A4}"/>
    <cellStyle name="Separador de milhares 2 6 2 9 3" xfId="13084" xr:uid="{815364BC-0502-4B51-BD57-AA1C2EDD4A36}"/>
    <cellStyle name="Separador de milhares 2 6 2 9 3 2" xfId="13085" xr:uid="{3A346060-92FC-470C-B88E-F6F1D1336339}"/>
    <cellStyle name="Separador de milhares 2 6 2 9 3 3" xfId="13086" xr:uid="{6E5E24E6-C34B-4FAC-85F0-09E39E995C4D}"/>
    <cellStyle name="Separador de milhares 2 6 2 9 3_Plan1" xfId="13087" xr:uid="{D442689E-B94A-4B8E-BD36-CEE00483339E}"/>
    <cellStyle name="Separador de milhares 2 6 2 9 4" xfId="13088" xr:uid="{D5841E58-0B0A-4ECD-A20E-C1852A369DF9}"/>
    <cellStyle name="Separador de milhares 2 6 2 9 5" xfId="13089" xr:uid="{3B67B2D4-3061-4042-B0D5-13F96D6BFF15}"/>
    <cellStyle name="Separador de milhares 2 6 2 9_Plan1" xfId="13090" xr:uid="{B3763CD3-7A80-457A-A34A-88BA5BBF66E2}"/>
    <cellStyle name="Separador de milhares 2 6 2_Plan1" xfId="13091" xr:uid="{C50EE4D3-B035-4A0F-ADE2-F04128386696}"/>
    <cellStyle name="Separador de milhares 2 6 20" xfId="13092" xr:uid="{E4E18D57-2884-4985-B7C4-78AD71DFFB31}"/>
    <cellStyle name="Separador de milhares 2 6 3" xfId="13093" xr:uid="{7CB7AA6D-7D2B-46E3-AC81-A27D4963517E}"/>
    <cellStyle name="Separador de milhares 2 6 3 10" xfId="13094" xr:uid="{5889D7AC-75F1-448E-97A6-3B173A487262}"/>
    <cellStyle name="Separador de milhares 2 6 3 10 2" xfId="13095" xr:uid="{674A5FC1-1178-4D70-A380-B3780618DC88}"/>
    <cellStyle name="Separador de milhares 2 6 3 10 2 2" xfId="13096" xr:uid="{32520FC9-93DF-4B57-B37D-188709E7D03A}"/>
    <cellStyle name="Separador de milhares 2 6 3 10 2 3" xfId="13097" xr:uid="{2E756BCE-D756-431E-905D-3066B492A0BE}"/>
    <cellStyle name="Separador de milhares 2 6 3 10 2_Plan1" xfId="13098" xr:uid="{E0425B45-5E04-4CD9-8BFC-13382B7A2767}"/>
    <cellStyle name="Separador de milhares 2 6 3 10 3" xfId="13099" xr:uid="{9AAC2397-4D5C-4CD0-9A55-3A72D997F33E}"/>
    <cellStyle name="Separador de milhares 2 6 3 10 3 2" xfId="13100" xr:uid="{5320CEC1-D873-41D7-875E-4DEC93BF0EAD}"/>
    <cellStyle name="Separador de milhares 2 6 3 10 3 3" xfId="13101" xr:uid="{9AEBD6EF-F89D-4137-884C-EEF6C4D616AF}"/>
    <cellStyle name="Separador de milhares 2 6 3 10 3_Plan1" xfId="13102" xr:uid="{0016CDF2-67B7-41B1-B8BB-D05F8EC06FEA}"/>
    <cellStyle name="Separador de milhares 2 6 3 10 4" xfId="13103" xr:uid="{C15D7A91-79EE-4FB8-A9F1-66A0D3D3485E}"/>
    <cellStyle name="Separador de milhares 2 6 3 10 5" xfId="13104" xr:uid="{6DBCE0BD-2601-4E51-ADC1-A56932D670A1}"/>
    <cellStyle name="Separador de milhares 2 6 3 10_Plan1" xfId="13105" xr:uid="{DE009D0E-8676-42EF-9B55-95FFAA9EFB9A}"/>
    <cellStyle name="Separador de milhares 2 6 3 11" xfId="13106" xr:uid="{8DD7EE53-EBB6-4B84-BE81-CC9C252C0D81}"/>
    <cellStyle name="Separador de milhares 2 6 3 11 2" xfId="13107" xr:uid="{7D556F93-EAB2-4F79-995D-8AA499623ACC}"/>
    <cellStyle name="Separador de milhares 2 6 3 11 3" xfId="13108" xr:uid="{159DEE4A-5A54-40CE-89B8-BE918391FB50}"/>
    <cellStyle name="Separador de milhares 2 6 3 11_Plan1" xfId="13109" xr:uid="{CC52D20A-C866-443D-8561-4A2FE6FC441A}"/>
    <cellStyle name="Separador de milhares 2 6 3 12" xfId="13110" xr:uid="{3537950C-890A-424D-9AC7-93DA0A836E43}"/>
    <cellStyle name="Separador de milhares 2 6 3 13" xfId="13111" xr:uid="{A5844DDC-78D0-4899-8093-4CB23215CC2A}"/>
    <cellStyle name="Separador de milhares 2 6 3 14" xfId="13112" xr:uid="{101A5619-66A0-4EC6-86E8-19961DF595B8}"/>
    <cellStyle name="Separador de milhares 2 6 3 15" xfId="13113" xr:uid="{FF3A451A-0463-4F17-92A1-5721C2515BEB}"/>
    <cellStyle name="Separador de milhares 2 6 3 16" xfId="13114" xr:uid="{3C6E721A-37B8-41F2-A03F-B05B9A049F96}"/>
    <cellStyle name="Separador de milhares 2 6 3 17" xfId="13115" xr:uid="{63EA8F39-2EC8-4A3B-B591-16CF3F347974}"/>
    <cellStyle name="Separador de milhares 2 6 3 18" xfId="13116" xr:uid="{170FEA85-724F-4825-BAC1-E3665B0EA330}"/>
    <cellStyle name="Separador de milhares 2 6 3 2" xfId="13117" xr:uid="{FBA119B8-863A-4F4F-9149-117FE8223957}"/>
    <cellStyle name="Separador de milhares 2 6 3 2 10" xfId="13118" xr:uid="{177D301A-1DA5-4851-8B63-634D019543D9}"/>
    <cellStyle name="Separador de milhares 2 6 3 2 11" xfId="13119" xr:uid="{4BEC0EE7-1219-4434-A1D8-07E475AFCF93}"/>
    <cellStyle name="Separador de milhares 2 6 3 2 12" xfId="13120" xr:uid="{5C032586-962A-4143-8FD3-FD3C7F9AEEA8}"/>
    <cellStyle name="Separador de milhares 2 6 3 2 13" xfId="13121" xr:uid="{80EE672F-34B6-40E0-9750-C219A6072255}"/>
    <cellStyle name="Separador de milhares 2 6 3 2 14" xfId="13122" xr:uid="{4E71FDA8-4332-44D9-A188-CD87E6D402A3}"/>
    <cellStyle name="Separador de milhares 2 6 3 2 15" xfId="13123" xr:uid="{B7925507-F05E-4659-81B1-B495F59730E6}"/>
    <cellStyle name="Separador de milhares 2 6 3 2 16" xfId="13124" xr:uid="{E92E7931-62E5-464B-AA53-B1A873D98D99}"/>
    <cellStyle name="Separador de milhares 2 6 3 2 2" xfId="13125" xr:uid="{780C9748-667E-4099-9639-71A77726B9AA}"/>
    <cellStyle name="Separador de milhares 2 6 3 2 2 10" xfId="13126" xr:uid="{C135F825-7FE1-4583-BA92-31B9F8C6296D}"/>
    <cellStyle name="Separador de milhares 2 6 3 2 2 11" xfId="13127" xr:uid="{0A9284D1-3B06-4662-A215-91FFFFF2C81D}"/>
    <cellStyle name="Separador de milhares 2 6 3 2 2 12" xfId="13128" xr:uid="{0AB4510D-4B29-4588-8688-95620A98D1CF}"/>
    <cellStyle name="Separador de milhares 2 6 3 2 2 13" xfId="13129" xr:uid="{BB2AB2B3-2B3B-4EC7-8A0C-4E085E8ED188}"/>
    <cellStyle name="Separador de milhares 2 6 3 2 2 14" xfId="13130" xr:uid="{191917EE-CCD1-4130-9667-D4185E176600}"/>
    <cellStyle name="Separador de milhares 2 6 3 2 2 15" xfId="13131" xr:uid="{34B09C71-3238-42C9-8825-36BDD419F158}"/>
    <cellStyle name="Separador de milhares 2 6 3 2 2 2" xfId="13132" xr:uid="{80F42599-348D-45C4-A762-534D25727EDF}"/>
    <cellStyle name="Separador de milhares 2 6 3 2 2 2 2" xfId="13133" xr:uid="{113ECB4B-9E5F-45BB-BD0B-1F1F17875F02}"/>
    <cellStyle name="Separador de milhares 2 6 3 2 2 2 3" xfId="13134" xr:uid="{C19D477C-0F97-4C12-86E4-A129E47B3E00}"/>
    <cellStyle name="Separador de milhares 2 6 3 2 2 2 4" xfId="13135" xr:uid="{A4DF6EA4-6733-40F4-84AA-3F99A692DBB4}"/>
    <cellStyle name="Separador de milhares 2 6 3 2 2 2 4 2" xfId="13136" xr:uid="{FD04632B-0A14-418F-AF7D-BF7B30F81CAB}"/>
    <cellStyle name="Separador de milhares 2 6 3 2 2 2 4_Plan1" xfId="13137" xr:uid="{C9498D22-1646-49B3-847F-BB8BE6B77780}"/>
    <cellStyle name="Separador de milhares 2 6 3 2 2 2 5" xfId="13138" xr:uid="{41BFBE0B-3267-4D18-9D9C-E6EC9233AC3C}"/>
    <cellStyle name="Separador de milhares 2 6 3 2 2 2 6" xfId="13139" xr:uid="{30EF343B-0A51-4DFF-85DE-86EDC008CB21}"/>
    <cellStyle name="Separador de milhares 2 6 3 2 2 2 7" xfId="13140" xr:uid="{4E2FD88E-4D4E-4D3D-AB47-DFA0106C4919}"/>
    <cellStyle name="Separador de milhares 2 6 3 2 2 2_Plan1" xfId="13141" xr:uid="{1F7680CC-429D-460B-A36A-FF2E2792F52C}"/>
    <cellStyle name="Separador de milhares 2 6 3 2 2 3" xfId="13142" xr:uid="{A92BFD6B-E970-4F3D-A535-C61ADF91BB7B}"/>
    <cellStyle name="Separador de milhares 2 6 3 2 2 3 2" xfId="13143" xr:uid="{E6C96E6A-452D-44C8-B6D8-C040E616F412}"/>
    <cellStyle name="Separador de milhares 2 6 3 2 2 3 3" xfId="13144" xr:uid="{6279DAC7-B233-4178-8D8B-DB9B13B5231E}"/>
    <cellStyle name="Separador de milhares 2 6 3 2 2 3 4" xfId="13145" xr:uid="{7AB167D3-3C48-4D58-8F08-CEC475672515}"/>
    <cellStyle name="Separador de milhares 2 6 3 2 2 3 4 2" xfId="13146" xr:uid="{2CF37CA1-74E2-4FE9-AAE4-13074540ACD5}"/>
    <cellStyle name="Separador de milhares 2 6 3 2 2 3 4_Plan1" xfId="13147" xr:uid="{85370EEC-F7AE-485B-A8CF-6926B0DC4C6D}"/>
    <cellStyle name="Separador de milhares 2 6 3 2 2 3 5" xfId="13148" xr:uid="{BD601704-6550-4702-B994-A05DD31E749A}"/>
    <cellStyle name="Separador de milhares 2 6 3 2 2 3 6" xfId="13149" xr:uid="{3CA50B5A-6641-469A-B474-21313E5A19D1}"/>
    <cellStyle name="Separador de milhares 2 6 3 2 2 3 7" xfId="13150" xr:uid="{B283C93E-8A3C-4CD2-AFE1-EF2EF74FB79E}"/>
    <cellStyle name="Separador de milhares 2 6 3 2 2 3_Plan1" xfId="13151" xr:uid="{CF54DAE8-6ECA-4DAE-8437-993E6897033C}"/>
    <cellStyle name="Separador de milhares 2 6 3 2 2 4" xfId="13152" xr:uid="{7F377BC0-3C72-4D9F-B16D-9AEF6E2D5E12}"/>
    <cellStyle name="Separador de milhares 2 6 3 2 2 4 2" xfId="13153" xr:uid="{917A5F30-9311-47C5-BB9E-056D4973F49A}"/>
    <cellStyle name="Separador de milhares 2 6 3 2 2 4 3" xfId="13154" xr:uid="{554D2C28-8E85-4A54-859F-E3C1BA5A5920}"/>
    <cellStyle name="Separador de milhares 2 6 3 2 2 4 4" xfId="13155" xr:uid="{E472F44C-5FED-4926-8893-2520298C8B26}"/>
    <cellStyle name="Separador de milhares 2 6 3 2 2 4 4 2" xfId="13156" xr:uid="{1F137689-9291-49D9-87C2-36401F78FD11}"/>
    <cellStyle name="Separador de milhares 2 6 3 2 2 4 4_Plan1" xfId="13157" xr:uid="{C72B6BD1-B154-4E16-8B69-B8477F3A5726}"/>
    <cellStyle name="Separador de milhares 2 6 3 2 2 4 5" xfId="13158" xr:uid="{1FD381B2-A9EF-4980-BB45-D3AB9F8497FF}"/>
    <cellStyle name="Separador de milhares 2 6 3 2 2 4 6" xfId="13159" xr:uid="{5486FABA-7B27-44C4-8DB7-294BAA03EDEA}"/>
    <cellStyle name="Separador de milhares 2 6 3 2 2 4 7" xfId="13160" xr:uid="{C528E9A6-5B8B-4B28-B9FB-3D31B4DC177F}"/>
    <cellStyle name="Separador de milhares 2 6 3 2 2 4_Plan1" xfId="13161" xr:uid="{8B55F0E7-FEF4-4E4F-A376-BF4D39618108}"/>
    <cellStyle name="Separador de milhares 2 6 3 2 2 5" xfId="13162" xr:uid="{A8DFBEB3-7C45-44F4-83F2-68518D69D30B}"/>
    <cellStyle name="Separador de milhares 2 6 3 2 2 5 2" xfId="13163" xr:uid="{B6A04250-8AFB-41CA-A770-D72D4AD5EBAB}"/>
    <cellStyle name="Separador de milhares 2 6 3 2 2 5 3" xfId="13164" xr:uid="{F14B7F76-0672-4DB9-8067-C98112CB8908}"/>
    <cellStyle name="Separador de milhares 2 6 3 2 2 5 4" xfId="13165" xr:uid="{C0F3B10C-2D21-414A-9905-E0BB2240BDD1}"/>
    <cellStyle name="Separador de milhares 2 6 3 2 2 5_Plan1" xfId="13166" xr:uid="{4F0C020C-2769-4725-AC53-D7C545C7835E}"/>
    <cellStyle name="Separador de milhares 2 6 3 2 2 6" xfId="13167" xr:uid="{0C5263F7-FEFC-4D67-961D-374F8932FAE1}"/>
    <cellStyle name="Separador de milhares 2 6 3 2 2 6 2" xfId="13168" xr:uid="{216F4D33-45A7-41CD-B3C3-D815F4802640}"/>
    <cellStyle name="Separador de milhares 2 6 3 2 2 6 2 2" xfId="13169" xr:uid="{8786EFC6-30EE-4B64-BBCB-13CA94D88747}"/>
    <cellStyle name="Separador de milhares 2 6 3 2 2 6 2 3" xfId="13170" xr:uid="{7B2205E9-7A41-4776-A846-E506D08D36BE}"/>
    <cellStyle name="Separador de milhares 2 6 3 2 2 6 2_Plan1" xfId="13171" xr:uid="{FE4E1410-8F5B-467B-834C-F89D3AED6B72}"/>
    <cellStyle name="Separador de milhares 2 6 3 2 2 6 3" xfId="13172" xr:uid="{AC2BE6BD-7432-4494-8B1A-07DC0A93432F}"/>
    <cellStyle name="Separador de milhares 2 6 3 2 2 6 3 2" xfId="13173" xr:uid="{1D374077-CDD7-4696-A9B9-7E588A3D3D55}"/>
    <cellStyle name="Separador de milhares 2 6 3 2 2 6 3 3" xfId="13174" xr:uid="{F28F2AF2-5AF8-4ED6-9E04-32F74066A729}"/>
    <cellStyle name="Separador de milhares 2 6 3 2 2 6 3_Plan1" xfId="13175" xr:uid="{5821406C-8EDA-4E55-BB14-009421EA5427}"/>
    <cellStyle name="Separador de milhares 2 6 3 2 2 6 4" xfId="13176" xr:uid="{A6174EC5-0793-4A8E-A32C-4D84A0B02A81}"/>
    <cellStyle name="Separador de milhares 2 6 3 2 2 6 5" xfId="13177" xr:uid="{EFAC2FE9-EDE5-40D9-A0E3-764731E97E8B}"/>
    <cellStyle name="Separador de milhares 2 6 3 2 2 6_Plan1" xfId="13178" xr:uid="{DFB59F0B-1553-4042-8709-BA8E2BA000DE}"/>
    <cellStyle name="Separador de milhares 2 6 3 2 2 7" xfId="13179" xr:uid="{A3662C88-0B1B-45F6-81A8-919916F0C0D6}"/>
    <cellStyle name="Separador de milhares 2 6 3 2 2 7 2" xfId="13180" xr:uid="{C43E28C1-77EA-4155-8DCC-90A7D8FA13AA}"/>
    <cellStyle name="Separador de milhares 2 6 3 2 2 7 2 2" xfId="13181" xr:uid="{0C08591C-BE9E-44E2-878E-D6BD0BE86BCE}"/>
    <cellStyle name="Separador de milhares 2 6 3 2 2 7 2 3" xfId="13182" xr:uid="{DE351F7C-49F1-478F-AB81-CB42B5FA8932}"/>
    <cellStyle name="Separador de milhares 2 6 3 2 2 7 2_Plan1" xfId="13183" xr:uid="{2C923641-C58E-44C1-B9FF-52CB584CC9A6}"/>
    <cellStyle name="Separador de milhares 2 6 3 2 2 7 3" xfId="13184" xr:uid="{482526EE-DE9A-4E10-BE54-4B753711840F}"/>
    <cellStyle name="Separador de milhares 2 6 3 2 2 7 3 2" xfId="13185" xr:uid="{976BA9A1-95D6-4BF9-ACF9-F9B6C58FD130}"/>
    <cellStyle name="Separador de milhares 2 6 3 2 2 7 3 3" xfId="13186" xr:uid="{AEF1AD16-A730-4130-824B-6A3B064144FB}"/>
    <cellStyle name="Separador de milhares 2 6 3 2 2 7 3_Plan1" xfId="13187" xr:uid="{25B666CF-EE2A-493D-AE3D-F2934BBA634B}"/>
    <cellStyle name="Separador de milhares 2 6 3 2 2 7 4" xfId="13188" xr:uid="{42693561-8777-48B9-B8D6-34D3E6E8A814}"/>
    <cellStyle name="Separador de milhares 2 6 3 2 2 7 5" xfId="13189" xr:uid="{40347C16-A90F-4B66-AEAD-614ED136BB9B}"/>
    <cellStyle name="Separador de milhares 2 6 3 2 2 7_Plan1" xfId="13190" xr:uid="{8527C7C1-8CA0-4B7B-9234-38A283FF6A00}"/>
    <cellStyle name="Separador de milhares 2 6 3 2 2 8" xfId="13191" xr:uid="{EA3EEE0A-5853-4253-9542-547ECA008098}"/>
    <cellStyle name="Separador de milhares 2 6 3 2 2 8 2" xfId="13192" xr:uid="{407EC690-7B29-4F69-8965-051118B37B63}"/>
    <cellStyle name="Separador de milhares 2 6 3 2 2 8 3" xfId="13193" xr:uid="{5A4B3920-6D30-4B24-9064-197313F07733}"/>
    <cellStyle name="Separador de milhares 2 6 3 2 2 8_Plan1" xfId="13194" xr:uid="{957BC9A5-254A-449F-B3D4-34685A885F30}"/>
    <cellStyle name="Separador de milhares 2 6 3 2 2 9" xfId="13195" xr:uid="{88917E49-C877-4E0C-9DB6-DE13D8CAFA8D}"/>
    <cellStyle name="Separador de milhares 2 6 3 2 2_Plan1" xfId="13196" xr:uid="{11827356-88B8-49A1-B001-C33509341544}"/>
    <cellStyle name="Separador de milhares 2 6 3 2 3" xfId="13197" xr:uid="{10BE8AD3-0E0A-479C-B06F-DE7AF8B7E94F}"/>
    <cellStyle name="Separador de milhares 2 6 3 2 3 2" xfId="13198" xr:uid="{9C63AB25-F4A5-4DDD-8510-D11B99481E4F}"/>
    <cellStyle name="Separador de milhares 2 6 3 2 3 3" xfId="13199" xr:uid="{231CC1E7-822A-4BE1-9F51-B46E2E7A22B1}"/>
    <cellStyle name="Separador de milhares 2 6 3 2 3 4" xfId="13200" xr:uid="{9FDEBEFB-0ABD-477C-824B-E6043469A455}"/>
    <cellStyle name="Separador de milhares 2 6 3 2 3 4 2" xfId="13201" xr:uid="{1C7277DF-CA67-4F1D-87B6-9BCA3A95AECA}"/>
    <cellStyle name="Separador de milhares 2 6 3 2 3 4_Plan1" xfId="13202" xr:uid="{7AE0CE45-9C02-497C-B3E6-D66A79652002}"/>
    <cellStyle name="Separador de milhares 2 6 3 2 3 5" xfId="13203" xr:uid="{E9BC6BE6-3752-4A91-AC74-219C46D72CD4}"/>
    <cellStyle name="Separador de milhares 2 6 3 2 3 6" xfId="13204" xr:uid="{DCB9A308-BCA9-4B92-B8F3-91EF8CDF3E05}"/>
    <cellStyle name="Separador de milhares 2 6 3 2 3 7" xfId="13205" xr:uid="{3041730C-B261-43A6-8A38-25C36632BDFC}"/>
    <cellStyle name="Separador de milhares 2 6 3 2 3_Plan1" xfId="13206" xr:uid="{7C23980B-1AD9-4BD8-9444-920B64E59A1B}"/>
    <cellStyle name="Separador de milhares 2 6 3 2 4" xfId="13207" xr:uid="{794818B3-7283-48B1-AC37-62C8B7F93EC9}"/>
    <cellStyle name="Separador de milhares 2 6 3 2 4 2" xfId="13208" xr:uid="{3FEA80E7-C374-4380-A4C6-2DCB356C071E}"/>
    <cellStyle name="Separador de milhares 2 6 3 2 4 3" xfId="13209" xr:uid="{18E9452D-A952-4C9E-92A3-82D526076604}"/>
    <cellStyle name="Separador de milhares 2 6 3 2 4 4" xfId="13210" xr:uid="{8A219B1D-DAD0-4852-B435-C340ADF1E8E1}"/>
    <cellStyle name="Separador de milhares 2 6 3 2 4 4 2" xfId="13211" xr:uid="{9079177A-581B-475A-93CF-17D5D144D104}"/>
    <cellStyle name="Separador de milhares 2 6 3 2 4 4_Plan1" xfId="13212" xr:uid="{75DECD91-9847-4CCF-8724-2C824E5A53DA}"/>
    <cellStyle name="Separador de milhares 2 6 3 2 4 5" xfId="13213" xr:uid="{2C98C2E6-2A0C-4356-9B0A-6DC7C03C1582}"/>
    <cellStyle name="Separador de milhares 2 6 3 2 4 6" xfId="13214" xr:uid="{3B164B7D-E760-4D37-948B-180471F14DB9}"/>
    <cellStyle name="Separador de milhares 2 6 3 2 4 7" xfId="13215" xr:uid="{603F18A7-8044-4514-B877-616E69CE3CAD}"/>
    <cellStyle name="Separador de milhares 2 6 3 2 4_Plan1" xfId="13216" xr:uid="{0A29C231-3805-4189-9E77-CE87C556CC41}"/>
    <cellStyle name="Separador de milhares 2 6 3 2 5" xfId="13217" xr:uid="{B5FD5DB0-53B6-47DC-956B-4070C75C97D7}"/>
    <cellStyle name="Separador de milhares 2 6 3 2 5 2" xfId="13218" xr:uid="{D860498D-8477-4273-A76D-CED81D9DC364}"/>
    <cellStyle name="Separador de milhares 2 6 3 2 5 3" xfId="13219" xr:uid="{900D25EE-30F0-4093-B0EA-F179F0A1FBF5}"/>
    <cellStyle name="Separador de milhares 2 6 3 2 5 4" xfId="13220" xr:uid="{1DA05E98-AEAA-40D7-8ABE-96E1FD7F6C08}"/>
    <cellStyle name="Separador de milhares 2 6 3 2 5 4 2" xfId="13221" xr:uid="{5F42C153-9343-4B95-8C96-33709A46A29C}"/>
    <cellStyle name="Separador de milhares 2 6 3 2 5 4_Plan1" xfId="13222" xr:uid="{19B4BD8F-9AD8-4BAB-AD61-EDC86CCD2D76}"/>
    <cellStyle name="Separador de milhares 2 6 3 2 5 5" xfId="13223" xr:uid="{391E4464-1E76-4655-A654-F7E89FFC95A3}"/>
    <cellStyle name="Separador de milhares 2 6 3 2 5 6" xfId="13224" xr:uid="{04460E90-ABE7-48F2-89BE-174A3A03653A}"/>
    <cellStyle name="Separador de milhares 2 6 3 2 5 7" xfId="13225" xr:uid="{B4802C45-4360-4050-B336-A581DE9D8231}"/>
    <cellStyle name="Separador de milhares 2 6 3 2 5_Plan1" xfId="13226" xr:uid="{448D99EC-35C3-4D47-9618-E982791CC369}"/>
    <cellStyle name="Separador de milhares 2 6 3 2 6" xfId="13227" xr:uid="{A4B59241-F204-42D0-9553-BA664AAE7E8E}"/>
    <cellStyle name="Separador de milhares 2 6 3 2 6 2" xfId="13228" xr:uid="{7165C2E7-894C-4556-AC3E-C0BE33B2E109}"/>
    <cellStyle name="Separador de milhares 2 6 3 2 6 3" xfId="13229" xr:uid="{9F1D9140-C90A-4310-8B36-39514D34B55C}"/>
    <cellStyle name="Separador de milhares 2 6 3 2 6 4" xfId="13230" xr:uid="{43F13E57-1E48-49D7-82ED-883FF6E231C3}"/>
    <cellStyle name="Separador de milhares 2 6 3 2 6_Plan1" xfId="13231" xr:uid="{B05EDC79-121B-4021-9D15-7B0DE513E1D2}"/>
    <cellStyle name="Separador de milhares 2 6 3 2 7" xfId="13232" xr:uid="{9CE120C4-DA49-415A-9D5C-635CDBCBC0EE}"/>
    <cellStyle name="Separador de milhares 2 6 3 2 7 2" xfId="13233" xr:uid="{72D32C8C-6E8D-49F7-9A3B-9ED1A04D0979}"/>
    <cellStyle name="Separador de milhares 2 6 3 2 7 2 2" xfId="13234" xr:uid="{2BB08A66-9047-4F47-902B-40BEFF7EF798}"/>
    <cellStyle name="Separador de milhares 2 6 3 2 7 2 3" xfId="13235" xr:uid="{D2E5A2E4-8A94-40CC-8490-E345DA387306}"/>
    <cellStyle name="Separador de milhares 2 6 3 2 7 2_Plan1" xfId="13236" xr:uid="{AD46ADE1-E2AF-41D9-A84A-20A4E2CF7B66}"/>
    <cellStyle name="Separador de milhares 2 6 3 2 7 3" xfId="13237" xr:uid="{0140B7CB-7F38-4477-AAC8-CC9F66288EC3}"/>
    <cellStyle name="Separador de milhares 2 6 3 2 7 3 2" xfId="13238" xr:uid="{FD47D92E-B46D-4162-A89F-6FE298465834}"/>
    <cellStyle name="Separador de milhares 2 6 3 2 7 3 3" xfId="13239" xr:uid="{E3F914F8-1989-490F-825C-17653BA0BF98}"/>
    <cellStyle name="Separador de milhares 2 6 3 2 7 3_Plan1" xfId="13240" xr:uid="{FE0D0C08-45D1-4AC9-96EC-CF79D4D9F26B}"/>
    <cellStyle name="Separador de milhares 2 6 3 2 7 4" xfId="13241" xr:uid="{357C8F89-9C5A-4322-9AB1-56B276BAE4B8}"/>
    <cellStyle name="Separador de milhares 2 6 3 2 7 5" xfId="13242" xr:uid="{E76CABB7-39EE-4CB7-AA52-20C08BF8E649}"/>
    <cellStyle name="Separador de milhares 2 6 3 2 7_Plan1" xfId="13243" xr:uid="{4FD6CEBF-9478-4475-9489-AB58D1F03814}"/>
    <cellStyle name="Separador de milhares 2 6 3 2 8" xfId="13244" xr:uid="{066DBF7C-80CA-4ADB-AA4C-8F6522486A8E}"/>
    <cellStyle name="Separador de milhares 2 6 3 2 8 2" xfId="13245" xr:uid="{691C9F81-9AB7-4B09-88FC-3EFDA783F2F3}"/>
    <cellStyle name="Separador de milhares 2 6 3 2 8 2 2" xfId="13246" xr:uid="{D9B60C30-C6B4-44C8-90B0-1786716ABEAC}"/>
    <cellStyle name="Separador de milhares 2 6 3 2 8 2 3" xfId="13247" xr:uid="{45FD2189-4C41-4620-BB1A-D9D5915510FC}"/>
    <cellStyle name="Separador de milhares 2 6 3 2 8 2_Plan1" xfId="13248" xr:uid="{3A804A4E-5390-43AC-93E8-E2E902C5ABF6}"/>
    <cellStyle name="Separador de milhares 2 6 3 2 8 3" xfId="13249" xr:uid="{87082328-0094-450D-B70E-D7EADE4D04FD}"/>
    <cellStyle name="Separador de milhares 2 6 3 2 8 3 2" xfId="13250" xr:uid="{A59386B2-D4F6-4B70-A13F-F7F3746A91C0}"/>
    <cellStyle name="Separador de milhares 2 6 3 2 8 3 3" xfId="13251" xr:uid="{9720F117-29F1-4F03-BCBD-05E526EAD319}"/>
    <cellStyle name="Separador de milhares 2 6 3 2 8 3_Plan1" xfId="13252" xr:uid="{478089F1-13A3-4700-94DB-2DC8E7C76E1D}"/>
    <cellStyle name="Separador de milhares 2 6 3 2 8 4" xfId="13253" xr:uid="{99E05082-28C3-4BFC-9569-2E39D11D1A8F}"/>
    <cellStyle name="Separador de milhares 2 6 3 2 8 5" xfId="13254" xr:uid="{E826FB37-F5E5-44C3-8D51-3F07034C58CE}"/>
    <cellStyle name="Separador de milhares 2 6 3 2 8_Plan1" xfId="13255" xr:uid="{98C3B6C6-A337-4BD6-80EA-2E7FA4A14758}"/>
    <cellStyle name="Separador de milhares 2 6 3 2 9" xfId="13256" xr:uid="{3572A19A-354B-423D-91C2-02CF5A37DA18}"/>
    <cellStyle name="Separador de milhares 2 6 3 2 9 2" xfId="13257" xr:uid="{64BBE01D-84F4-45CD-8B39-642C5A65DA31}"/>
    <cellStyle name="Separador de milhares 2 6 3 2 9 3" xfId="13258" xr:uid="{F0EBCF6E-DA8E-42F9-9159-2C49A95BA6C2}"/>
    <cellStyle name="Separador de milhares 2 6 3 2 9_Plan1" xfId="13259" xr:uid="{608B3A04-E1C7-4C1C-ACED-9A298A5FC510}"/>
    <cellStyle name="Separador de milhares 2 6 3 2_Plan1" xfId="13260" xr:uid="{E94E86BE-8A61-43BA-988E-3DC266967AB3}"/>
    <cellStyle name="Separador de milhares 2 6 3 3" xfId="13261" xr:uid="{3A4530D0-E4F1-4552-9E5F-9F78E6D3CE6A}"/>
    <cellStyle name="Separador de milhares 2 6 3 3 10" xfId="13262" xr:uid="{A42BB1D3-E214-42DF-B806-05442BE5A019}"/>
    <cellStyle name="Separador de milhares 2 6 3 3 11" xfId="13263" xr:uid="{E520CD04-57DF-4E2C-BE02-115B60F05903}"/>
    <cellStyle name="Separador de milhares 2 6 3 3 12" xfId="13264" xr:uid="{CB2C036C-ECD7-4049-AD4A-FBF0D94278AC}"/>
    <cellStyle name="Separador de milhares 2 6 3 3 13" xfId="13265" xr:uid="{E160D28A-F575-4189-8118-F6036E4CF5B2}"/>
    <cellStyle name="Separador de milhares 2 6 3 3 14" xfId="13266" xr:uid="{68BF2CFA-69E9-4287-8E2B-A0D6A54369C2}"/>
    <cellStyle name="Separador de milhares 2 6 3 3 15" xfId="13267" xr:uid="{9F439CA4-2B9E-464E-A075-6738E0216C3D}"/>
    <cellStyle name="Separador de milhares 2 6 3 3 16" xfId="13268" xr:uid="{2AD8BE9B-D7F9-4153-AF55-E10DB014633F}"/>
    <cellStyle name="Separador de milhares 2 6 3 3 2" xfId="13269" xr:uid="{4A1C5840-3957-4088-B650-474399B73A64}"/>
    <cellStyle name="Separador de milhares 2 6 3 3 2 10" xfId="13270" xr:uid="{B8578029-342A-451B-B90E-5940D638EB5E}"/>
    <cellStyle name="Separador de milhares 2 6 3 3 2 11" xfId="13271" xr:uid="{E6B11B10-55E8-45DF-9B7E-B008E4E9DC1A}"/>
    <cellStyle name="Separador de milhares 2 6 3 3 2 12" xfId="13272" xr:uid="{678812A6-3452-4E3B-A3C3-2DC644FE51D3}"/>
    <cellStyle name="Separador de milhares 2 6 3 3 2 13" xfId="13273" xr:uid="{CF56CDA2-2C2B-485B-8369-A5CEBD86330E}"/>
    <cellStyle name="Separador de milhares 2 6 3 3 2 14" xfId="13274" xr:uid="{91277DA3-EB63-4A2B-9E30-540339390ED3}"/>
    <cellStyle name="Separador de milhares 2 6 3 3 2 15" xfId="13275" xr:uid="{620FAA7E-B247-4DBB-97EA-0FAEBE4DAF41}"/>
    <cellStyle name="Separador de milhares 2 6 3 3 2 2" xfId="13276" xr:uid="{452CC0D7-6E69-49D2-B63B-C0CCEB80A301}"/>
    <cellStyle name="Separador de milhares 2 6 3 3 2 2 2" xfId="13277" xr:uid="{2B79D795-402E-47B9-9262-F5FB8950D504}"/>
    <cellStyle name="Separador de milhares 2 6 3 3 2 2 3" xfId="13278" xr:uid="{209CCA15-DBEF-49FE-9144-C2DF06F5CD37}"/>
    <cellStyle name="Separador de milhares 2 6 3 3 2 2 4" xfId="13279" xr:uid="{9ABC1667-35A9-4BF6-96CB-45CDCC18498D}"/>
    <cellStyle name="Separador de milhares 2 6 3 3 2 2 4 2" xfId="13280" xr:uid="{86E2DD28-2B52-49D2-B51E-3AAC0CE9004D}"/>
    <cellStyle name="Separador de milhares 2 6 3 3 2 2 4_Plan1" xfId="13281" xr:uid="{C8463504-91E3-463E-850D-0BA2EF101B21}"/>
    <cellStyle name="Separador de milhares 2 6 3 3 2 2 5" xfId="13282" xr:uid="{9AA61B6A-A4C0-4DE0-9524-C5EE01B6DEBF}"/>
    <cellStyle name="Separador de milhares 2 6 3 3 2 2 6" xfId="13283" xr:uid="{B42937A3-0DF4-43E1-8E91-E313F5337D74}"/>
    <cellStyle name="Separador de milhares 2 6 3 3 2 2 7" xfId="13284" xr:uid="{1D1196EE-E0BF-4D68-B397-0482D6887C42}"/>
    <cellStyle name="Separador de milhares 2 6 3 3 2 2_Plan1" xfId="13285" xr:uid="{8463915D-C1CE-4596-BF45-5090281D4817}"/>
    <cellStyle name="Separador de milhares 2 6 3 3 2 3" xfId="13286" xr:uid="{9854AA54-2D30-4824-AD95-D9E3FB256B83}"/>
    <cellStyle name="Separador de milhares 2 6 3 3 2 3 2" xfId="13287" xr:uid="{2465552C-CC34-4084-8ECE-4F2CCF8654E7}"/>
    <cellStyle name="Separador de milhares 2 6 3 3 2 3 3" xfId="13288" xr:uid="{930ED3EA-CA84-4B3A-A53F-DA8CE4E30EF6}"/>
    <cellStyle name="Separador de milhares 2 6 3 3 2 3 4" xfId="13289" xr:uid="{F3613548-EAAF-4435-8BF5-6B67515C5253}"/>
    <cellStyle name="Separador de milhares 2 6 3 3 2 3 4 2" xfId="13290" xr:uid="{71C6AA81-BA33-4E7E-A7C8-E58E5511FA63}"/>
    <cellStyle name="Separador de milhares 2 6 3 3 2 3 4_Plan1" xfId="13291" xr:uid="{84EDDC58-C59A-4507-B22B-A7B8D869FA43}"/>
    <cellStyle name="Separador de milhares 2 6 3 3 2 3 5" xfId="13292" xr:uid="{C5A283DC-3245-48AF-8E1B-2D641F55A414}"/>
    <cellStyle name="Separador de milhares 2 6 3 3 2 3 6" xfId="13293" xr:uid="{44EDC41F-0717-4E1D-B9C0-065B031F3804}"/>
    <cellStyle name="Separador de milhares 2 6 3 3 2 3 7" xfId="13294" xr:uid="{7A81C4BB-DDAF-42B1-8912-D0A2D0132ABB}"/>
    <cellStyle name="Separador de milhares 2 6 3 3 2 3_Plan1" xfId="13295" xr:uid="{2FFB90C2-49A9-4B15-A224-F7AD9CD6588B}"/>
    <cellStyle name="Separador de milhares 2 6 3 3 2 4" xfId="13296" xr:uid="{584370E6-077F-4E98-BAAA-5E12B06C7241}"/>
    <cellStyle name="Separador de milhares 2 6 3 3 2 4 2" xfId="13297" xr:uid="{1906B9C1-F322-4F57-965D-1043D644EAF9}"/>
    <cellStyle name="Separador de milhares 2 6 3 3 2 4 3" xfId="13298" xr:uid="{49483B85-AA43-4470-B4B4-983CA4B51A77}"/>
    <cellStyle name="Separador de milhares 2 6 3 3 2 4 4" xfId="13299" xr:uid="{E3E80C4A-BE88-45D1-B738-49B7B7BBB1C1}"/>
    <cellStyle name="Separador de milhares 2 6 3 3 2 4 4 2" xfId="13300" xr:uid="{024F1E10-91B2-41A5-BB8A-3D21CEBCD0E9}"/>
    <cellStyle name="Separador de milhares 2 6 3 3 2 4 4_Plan1" xfId="13301" xr:uid="{B9C847B4-2B12-4F22-846C-BA9080C8902B}"/>
    <cellStyle name="Separador de milhares 2 6 3 3 2 4 5" xfId="13302" xr:uid="{789C1285-BAC6-4246-94F3-083A298EAD30}"/>
    <cellStyle name="Separador de milhares 2 6 3 3 2 4 6" xfId="13303" xr:uid="{2FC15B0B-FAB2-4288-AC2D-C410131F8DB7}"/>
    <cellStyle name="Separador de milhares 2 6 3 3 2 4 7" xfId="13304" xr:uid="{62E50A93-F08D-40CC-A319-4DEA9FF00091}"/>
    <cellStyle name="Separador de milhares 2 6 3 3 2 4_Plan1" xfId="13305" xr:uid="{993EA8A4-69F8-4FD0-A6E5-FF4B2B3BEEEC}"/>
    <cellStyle name="Separador de milhares 2 6 3 3 2 5" xfId="13306" xr:uid="{C91F8C5D-5536-4190-AEF2-0D478A811C70}"/>
    <cellStyle name="Separador de milhares 2 6 3 3 2 5 2" xfId="13307" xr:uid="{1B0FE729-CE49-4FC3-987A-A47D425302E5}"/>
    <cellStyle name="Separador de milhares 2 6 3 3 2 5 3" xfId="13308" xr:uid="{67A4FCEB-F842-46BA-BDEE-024E4802D7CD}"/>
    <cellStyle name="Separador de milhares 2 6 3 3 2 5 4" xfId="13309" xr:uid="{9A2478CD-7D03-412B-ACC3-36CA4B4FB344}"/>
    <cellStyle name="Separador de milhares 2 6 3 3 2 5_Plan1" xfId="13310" xr:uid="{4EEB0E42-57B9-4060-A569-F706F9AD6DA6}"/>
    <cellStyle name="Separador de milhares 2 6 3 3 2 6" xfId="13311" xr:uid="{6AD2B151-6BF9-47E1-91CB-CB8471BF0B41}"/>
    <cellStyle name="Separador de milhares 2 6 3 3 2 6 2" xfId="13312" xr:uid="{BAB5389A-C130-42E5-A61B-1EF2DF4D1887}"/>
    <cellStyle name="Separador de milhares 2 6 3 3 2 6 2 2" xfId="13313" xr:uid="{4A95204D-3AB8-400D-B9CD-DC1413BEA9FA}"/>
    <cellStyle name="Separador de milhares 2 6 3 3 2 6 2 3" xfId="13314" xr:uid="{142A9658-2FEE-476F-BF7A-FB425C5780D7}"/>
    <cellStyle name="Separador de milhares 2 6 3 3 2 6 2_Plan1" xfId="13315" xr:uid="{A8A65893-FF28-4EB2-B76C-A2AFB9D6E3E7}"/>
    <cellStyle name="Separador de milhares 2 6 3 3 2 6 3" xfId="13316" xr:uid="{7FC4454D-5F03-45D6-862A-ADFB6DBE36C3}"/>
    <cellStyle name="Separador de milhares 2 6 3 3 2 6 3 2" xfId="13317" xr:uid="{7547ED2B-225F-4438-B1D3-8194AEC4E86B}"/>
    <cellStyle name="Separador de milhares 2 6 3 3 2 6 3 3" xfId="13318" xr:uid="{5293B25A-9F9C-4A55-994E-0D160B197850}"/>
    <cellStyle name="Separador de milhares 2 6 3 3 2 6 3_Plan1" xfId="13319" xr:uid="{805360B2-F0F0-4DE7-A094-09D2FCFA80F9}"/>
    <cellStyle name="Separador de milhares 2 6 3 3 2 6 4" xfId="13320" xr:uid="{06ED8EBF-7226-494C-B6D3-DBD48884BF47}"/>
    <cellStyle name="Separador de milhares 2 6 3 3 2 6 5" xfId="13321" xr:uid="{AA11EAFF-3DEC-43F6-A2A2-841A81F5B5BC}"/>
    <cellStyle name="Separador de milhares 2 6 3 3 2 6_Plan1" xfId="13322" xr:uid="{A99AA9DC-ABC3-42C3-91E6-48B016DDE0D3}"/>
    <cellStyle name="Separador de milhares 2 6 3 3 2 7" xfId="13323" xr:uid="{DB2AD988-4163-4166-A065-D6BF1B764682}"/>
    <cellStyle name="Separador de milhares 2 6 3 3 2 7 2" xfId="13324" xr:uid="{736B9CF2-379B-45C6-8A5B-F24FFC2CA5CB}"/>
    <cellStyle name="Separador de milhares 2 6 3 3 2 7 2 2" xfId="13325" xr:uid="{3E767DAA-48F6-4666-BDCE-434403446C84}"/>
    <cellStyle name="Separador de milhares 2 6 3 3 2 7 2 3" xfId="13326" xr:uid="{B0EDBF94-EA04-4491-9C9F-52F96CE3D281}"/>
    <cellStyle name="Separador de milhares 2 6 3 3 2 7 2_Plan1" xfId="13327" xr:uid="{6A187ACE-84DE-4291-BBBB-EE89A5EEF681}"/>
    <cellStyle name="Separador de milhares 2 6 3 3 2 7 3" xfId="13328" xr:uid="{F4F1007B-E19F-4FB4-9CD0-7C9D9865AD28}"/>
    <cellStyle name="Separador de milhares 2 6 3 3 2 7 3 2" xfId="13329" xr:uid="{A5D68E99-BF67-49BA-A191-845A2A061D09}"/>
    <cellStyle name="Separador de milhares 2 6 3 3 2 7 3 3" xfId="13330" xr:uid="{EE6560C5-4DE8-465D-A511-D6BBA4BDA887}"/>
    <cellStyle name="Separador de milhares 2 6 3 3 2 7 3_Plan1" xfId="13331" xr:uid="{25F05F73-28B6-43F5-BAF7-75A5CCD48A16}"/>
    <cellStyle name="Separador de milhares 2 6 3 3 2 7 4" xfId="13332" xr:uid="{9673DB81-85B5-4EC4-B6F3-9242668017A5}"/>
    <cellStyle name="Separador de milhares 2 6 3 3 2 7 5" xfId="13333" xr:uid="{BB267D60-E759-450A-A77E-400451C0AB85}"/>
    <cellStyle name="Separador de milhares 2 6 3 3 2 7_Plan1" xfId="13334" xr:uid="{E23C239E-9010-4CF9-9C50-A883CF5F8F97}"/>
    <cellStyle name="Separador de milhares 2 6 3 3 2 8" xfId="13335" xr:uid="{6536D526-4B7B-486C-AFDB-CEB54C4DF489}"/>
    <cellStyle name="Separador de milhares 2 6 3 3 2 8 2" xfId="13336" xr:uid="{F076B3E2-9E6A-4A4D-8E03-D10E3F29D0D7}"/>
    <cellStyle name="Separador de milhares 2 6 3 3 2 8 3" xfId="13337" xr:uid="{7E3C1C99-155F-40DF-BC6E-01CB44B0BE9B}"/>
    <cellStyle name="Separador de milhares 2 6 3 3 2 8_Plan1" xfId="13338" xr:uid="{51754960-479A-489A-97CB-F95320C1FC78}"/>
    <cellStyle name="Separador de milhares 2 6 3 3 2 9" xfId="13339" xr:uid="{1F787749-DEE7-4950-B2E1-AC11131E32EF}"/>
    <cellStyle name="Separador de milhares 2 6 3 3 2_Plan1" xfId="13340" xr:uid="{DA47197E-F34E-4D65-BA3C-82DFEF9CEB33}"/>
    <cellStyle name="Separador de milhares 2 6 3 3 3" xfId="13341" xr:uid="{1EE462CB-D315-4E55-B099-802E2269296C}"/>
    <cellStyle name="Separador de milhares 2 6 3 3 3 2" xfId="13342" xr:uid="{4E3B6BC2-2531-4108-AEB0-9F63CB0A5BF6}"/>
    <cellStyle name="Separador de milhares 2 6 3 3 3 3" xfId="13343" xr:uid="{A1E1C751-40D2-4D14-8408-59F36EAE1A8B}"/>
    <cellStyle name="Separador de milhares 2 6 3 3 3 4" xfId="13344" xr:uid="{586FE0E9-BA2E-43C4-8F25-9DFA412B418A}"/>
    <cellStyle name="Separador de milhares 2 6 3 3 3 4 2" xfId="13345" xr:uid="{FFBDCC71-2BA6-4393-8FE2-621A3D3AB66A}"/>
    <cellStyle name="Separador de milhares 2 6 3 3 3 4_Plan1" xfId="13346" xr:uid="{89CEED29-0F7A-4201-9353-4974A727605D}"/>
    <cellStyle name="Separador de milhares 2 6 3 3 3 5" xfId="13347" xr:uid="{9732FEBF-8CA8-4F78-8332-8CCBD22AAA6E}"/>
    <cellStyle name="Separador de milhares 2 6 3 3 3 6" xfId="13348" xr:uid="{7D5CBC1E-D0D8-44FE-BC67-5791AE5ADDAB}"/>
    <cellStyle name="Separador de milhares 2 6 3 3 3 7" xfId="13349" xr:uid="{BEC08E54-AAD7-445D-A132-BA85A5739A00}"/>
    <cellStyle name="Separador de milhares 2 6 3 3 3_Plan1" xfId="13350" xr:uid="{A772372E-D009-40BD-A01A-DC93DAFB9B42}"/>
    <cellStyle name="Separador de milhares 2 6 3 3 4" xfId="13351" xr:uid="{0EE459FC-2D97-40E4-B7FB-64FEDDA8DCB5}"/>
    <cellStyle name="Separador de milhares 2 6 3 3 4 2" xfId="13352" xr:uid="{94A3C7A9-8216-4FF1-91D3-F4C5444C916B}"/>
    <cellStyle name="Separador de milhares 2 6 3 3 4 3" xfId="13353" xr:uid="{A515F2FD-BCA4-484E-8715-D61BAB4E364F}"/>
    <cellStyle name="Separador de milhares 2 6 3 3 4 4" xfId="13354" xr:uid="{6E6840C7-6FCC-466C-BA53-C22080F1BBF4}"/>
    <cellStyle name="Separador de milhares 2 6 3 3 4 4 2" xfId="13355" xr:uid="{743E9CCB-94B2-43A9-8F76-BB8CCFC0728B}"/>
    <cellStyle name="Separador de milhares 2 6 3 3 4 4_Plan1" xfId="13356" xr:uid="{9A69E121-1BA7-404B-AF6B-871CA1205C5B}"/>
    <cellStyle name="Separador de milhares 2 6 3 3 4 5" xfId="13357" xr:uid="{65D2FDD4-19E8-4679-BBE6-3E1DE12F302D}"/>
    <cellStyle name="Separador de milhares 2 6 3 3 4 6" xfId="13358" xr:uid="{1BE8035C-C15F-421C-AEEF-3D1B30B06FEE}"/>
    <cellStyle name="Separador de milhares 2 6 3 3 4 7" xfId="13359" xr:uid="{CB71A982-BE61-4BB8-B8EC-E3E331049CEE}"/>
    <cellStyle name="Separador de milhares 2 6 3 3 4_Plan1" xfId="13360" xr:uid="{F5A71D37-E351-4B40-BA9B-19D93E4951AE}"/>
    <cellStyle name="Separador de milhares 2 6 3 3 5" xfId="13361" xr:uid="{7288CE9C-5321-48F2-A7C2-B6FAAFFFAFC7}"/>
    <cellStyle name="Separador de milhares 2 6 3 3 5 2" xfId="13362" xr:uid="{5AA385CB-873F-4C4F-8CA3-D75883CCB389}"/>
    <cellStyle name="Separador de milhares 2 6 3 3 5 3" xfId="13363" xr:uid="{1E772F8F-1BB8-45E0-AB05-09762E700BF0}"/>
    <cellStyle name="Separador de milhares 2 6 3 3 5 4" xfId="13364" xr:uid="{5BFAE221-3328-4653-B0DF-3D1AB9C2AC28}"/>
    <cellStyle name="Separador de milhares 2 6 3 3 5 4 2" xfId="13365" xr:uid="{2308C2FA-23E6-4045-BDA3-EB8025E1F14E}"/>
    <cellStyle name="Separador de milhares 2 6 3 3 5 4_Plan1" xfId="13366" xr:uid="{AF341042-2C78-4FBE-9FCB-8F9E80DFC4D1}"/>
    <cellStyle name="Separador de milhares 2 6 3 3 5 5" xfId="13367" xr:uid="{259C29A6-A82F-485F-AB23-3CDF5282E5B7}"/>
    <cellStyle name="Separador de milhares 2 6 3 3 5 6" xfId="13368" xr:uid="{64263863-B3E6-46A3-9CA2-9D5CE2733336}"/>
    <cellStyle name="Separador de milhares 2 6 3 3 5 7" xfId="13369" xr:uid="{EB9D1303-D7B1-40DA-813A-0419B13913B7}"/>
    <cellStyle name="Separador de milhares 2 6 3 3 5_Plan1" xfId="13370" xr:uid="{FFDF2EB1-5618-4E40-AB86-D33068F8F2E9}"/>
    <cellStyle name="Separador de milhares 2 6 3 3 6" xfId="13371" xr:uid="{5008600F-851F-49F8-B761-BAA6D7018458}"/>
    <cellStyle name="Separador de milhares 2 6 3 3 6 2" xfId="13372" xr:uid="{750C97BF-6187-4B4D-86F8-0692395BC42E}"/>
    <cellStyle name="Separador de milhares 2 6 3 3 6 3" xfId="13373" xr:uid="{1A530587-8C13-417F-823A-D57AD75DD49F}"/>
    <cellStyle name="Separador de milhares 2 6 3 3 6 4" xfId="13374" xr:uid="{00874912-39B3-4808-8A0F-38F94B42D726}"/>
    <cellStyle name="Separador de milhares 2 6 3 3 6_Plan1" xfId="13375" xr:uid="{D6413505-454C-46CE-A282-7386ED8B5275}"/>
    <cellStyle name="Separador de milhares 2 6 3 3 7" xfId="13376" xr:uid="{4ACC2198-61EA-4390-B9EF-982A69851ACE}"/>
    <cellStyle name="Separador de milhares 2 6 3 3 7 2" xfId="13377" xr:uid="{88AB3FCF-5828-4AEE-9930-36CF3E9179C4}"/>
    <cellStyle name="Separador de milhares 2 6 3 3 7 2 2" xfId="13378" xr:uid="{4C0B0B49-A268-4AA7-BE1A-C998D04D0249}"/>
    <cellStyle name="Separador de milhares 2 6 3 3 7 2 3" xfId="13379" xr:uid="{26403740-88CC-4920-A9A4-679D6231DE06}"/>
    <cellStyle name="Separador de milhares 2 6 3 3 7 2_Plan1" xfId="13380" xr:uid="{01933D46-6F49-4BE4-B807-2CE0407A2959}"/>
    <cellStyle name="Separador de milhares 2 6 3 3 7 3" xfId="13381" xr:uid="{B54B8CF8-5988-4850-A512-4F5F33E7C456}"/>
    <cellStyle name="Separador de milhares 2 6 3 3 7 3 2" xfId="13382" xr:uid="{9773AAC1-18D9-4A19-A928-15845DA90346}"/>
    <cellStyle name="Separador de milhares 2 6 3 3 7 3 3" xfId="13383" xr:uid="{AFF9C686-C723-4325-8E68-9C4CA900F07C}"/>
    <cellStyle name="Separador de milhares 2 6 3 3 7 3_Plan1" xfId="13384" xr:uid="{353B22EE-D3A4-4414-89AB-A5B66D5701FC}"/>
    <cellStyle name="Separador de milhares 2 6 3 3 7 4" xfId="13385" xr:uid="{8D647AD8-6E2C-43B1-B717-9B065B668C07}"/>
    <cellStyle name="Separador de milhares 2 6 3 3 7 5" xfId="13386" xr:uid="{31B9BF8D-DD88-4AAB-9F76-E4233D147C96}"/>
    <cellStyle name="Separador de milhares 2 6 3 3 7_Plan1" xfId="13387" xr:uid="{27532989-CA95-4A08-9FDC-DB115D8511F5}"/>
    <cellStyle name="Separador de milhares 2 6 3 3 8" xfId="13388" xr:uid="{A5196510-7EF3-4C5F-AA00-2B276F9D90E0}"/>
    <cellStyle name="Separador de milhares 2 6 3 3 8 2" xfId="13389" xr:uid="{4FF52E8D-2531-437A-8EAD-659E508BE262}"/>
    <cellStyle name="Separador de milhares 2 6 3 3 8 2 2" xfId="13390" xr:uid="{144BE9AC-E34E-484B-987F-530B21471F41}"/>
    <cellStyle name="Separador de milhares 2 6 3 3 8 2 3" xfId="13391" xr:uid="{6532D4FE-88F7-4117-94A9-4BF530AA6899}"/>
    <cellStyle name="Separador de milhares 2 6 3 3 8 2_Plan1" xfId="13392" xr:uid="{6A2ACF1F-D143-4987-B2FD-FC7F134485DB}"/>
    <cellStyle name="Separador de milhares 2 6 3 3 8 3" xfId="13393" xr:uid="{9183F44B-32EF-46B8-8B18-724EB0B132E8}"/>
    <cellStyle name="Separador de milhares 2 6 3 3 8 3 2" xfId="13394" xr:uid="{B17B4CF3-3228-43AE-9725-EAF9A7924EB8}"/>
    <cellStyle name="Separador de milhares 2 6 3 3 8 3 3" xfId="13395" xr:uid="{24654368-F949-4293-BBDC-7CE618140D69}"/>
    <cellStyle name="Separador de milhares 2 6 3 3 8 3_Plan1" xfId="13396" xr:uid="{C26969B9-79B9-4158-AF2F-3330A687F71F}"/>
    <cellStyle name="Separador de milhares 2 6 3 3 8 4" xfId="13397" xr:uid="{9C497D09-D9A0-44FD-A2E1-F38D0D42595F}"/>
    <cellStyle name="Separador de milhares 2 6 3 3 8 5" xfId="13398" xr:uid="{EFF00BD7-54A4-4081-9D74-F1F63B0112E1}"/>
    <cellStyle name="Separador de milhares 2 6 3 3 8_Plan1" xfId="13399" xr:uid="{ABE5FB1B-0523-40E3-AF4F-28A6EEAFD2A9}"/>
    <cellStyle name="Separador de milhares 2 6 3 3 9" xfId="13400" xr:uid="{D8EBB86F-EBF2-4590-936E-D84A74CA9233}"/>
    <cellStyle name="Separador de milhares 2 6 3 3 9 2" xfId="13401" xr:uid="{C1308CEB-29BB-4E67-BC0F-F0C6118088A2}"/>
    <cellStyle name="Separador de milhares 2 6 3 3 9 3" xfId="13402" xr:uid="{E596CC1B-A25D-49EE-ADB2-B2ADA7E8159B}"/>
    <cellStyle name="Separador de milhares 2 6 3 3 9_Plan1" xfId="13403" xr:uid="{73ABF91B-FDD3-4E30-9E47-1BC94F91990B}"/>
    <cellStyle name="Separador de milhares 2 6 3 3_Plan1" xfId="13404" xr:uid="{EC46C57E-F1F3-4540-9A1D-75DCCC997D3B}"/>
    <cellStyle name="Separador de milhares 2 6 3 4" xfId="13405" xr:uid="{8239043A-1F64-43DC-90D9-1D8DAEC58F16}"/>
    <cellStyle name="Separador de milhares 2 6 3 4 10" xfId="13406" xr:uid="{A6363B76-1E17-4C60-9849-5702E66A122E}"/>
    <cellStyle name="Separador de milhares 2 6 3 4 11" xfId="13407" xr:uid="{CF4D394C-CA56-44F8-9FCB-140150870B41}"/>
    <cellStyle name="Separador de milhares 2 6 3 4 12" xfId="13408" xr:uid="{81418F23-BE18-491E-A53E-F3B1184A41C8}"/>
    <cellStyle name="Separador de milhares 2 6 3 4 13" xfId="13409" xr:uid="{4D04E160-13F7-4BC7-89CC-7B5D39750251}"/>
    <cellStyle name="Separador de milhares 2 6 3 4 14" xfId="13410" xr:uid="{B8DA3B2F-514E-4E2B-8A5F-F61F6614C935}"/>
    <cellStyle name="Separador de milhares 2 6 3 4 15" xfId="13411" xr:uid="{D3990B11-F843-46F1-BD56-E59BD1CD1CA9}"/>
    <cellStyle name="Separador de milhares 2 6 3 4 2" xfId="13412" xr:uid="{84433AC6-CDBE-405C-A4F0-1772E5BC642D}"/>
    <cellStyle name="Separador de milhares 2 6 3 4 2 2" xfId="13413" xr:uid="{39235644-B216-467D-B159-7532DD01C325}"/>
    <cellStyle name="Separador de milhares 2 6 3 4 2 3" xfId="13414" xr:uid="{0753DDA6-6F5B-420C-994C-C87348579642}"/>
    <cellStyle name="Separador de milhares 2 6 3 4 2 4" xfId="13415" xr:uid="{2A5BD55F-0CEC-4C1A-B132-15777AA7D4DE}"/>
    <cellStyle name="Separador de milhares 2 6 3 4 2 4 2" xfId="13416" xr:uid="{CCC2B185-EC41-43E0-873A-33FD4C12CED1}"/>
    <cellStyle name="Separador de milhares 2 6 3 4 2 4_Plan1" xfId="13417" xr:uid="{0E58A2AA-51E7-48C8-B42D-5DDE9E4BF298}"/>
    <cellStyle name="Separador de milhares 2 6 3 4 2 5" xfId="13418" xr:uid="{299B0678-B64D-4A61-9EC0-1B10234437B3}"/>
    <cellStyle name="Separador de milhares 2 6 3 4 2 6" xfId="13419" xr:uid="{46875207-9BE6-4DC9-A668-F5922DEF8DED}"/>
    <cellStyle name="Separador de milhares 2 6 3 4 2 7" xfId="13420" xr:uid="{A6DAF806-C433-4549-B659-DFB3ED3A10E0}"/>
    <cellStyle name="Separador de milhares 2 6 3 4 2_Plan1" xfId="13421" xr:uid="{A7949730-E538-413B-81BC-ACDCE04DC4CE}"/>
    <cellStyle name="Separador de milhares 2 6 3 4 3" xfId="13422" xr:uid="{4B963553-CA96-46E1-8B2B-3E14C2FCEF95}"/>
    <cellStyle name="Separador de milhares 2 6 3 4 3 2" xfId="13423" xr:uid="{BD5B671A-BAA6-4127-8689-A82C56FE8467}"/>
    <cellStyle name="Separador de milhares 2 6 3 4 3 3" xfId="13424" xr:uid="{6987C8E2-7FF3-479F-86FA-C0C3C62835B1}"/>
    <cellStyle name="Separador de milhares 2 6 3 4 3 4" xfId="13425" xr:uid="{B4B8376F-DFE3-4D53-9533-FCDA0AF9A2B6}"/>
    <cellStyle name="Separador de milhares 2 6 3 4 3 4 2" xfId="13426" xr:uid="{589B1EE4-F0B9-4549-BB57-79528F213FE8}"/>
    <cellStyle name="Separador de milhares 2 6 3 4 3 4_Plan1" xfId="13427" xr:uid="{3F39212A-F076-439A-8E6A-2AED8B489C22}"/>
    <cellStyle name="Separador de milhares 2 6 3 4 3 5" xfId="13428" xr:uid="{7A533C72-5756-4934-A392-B5203478D571}"/>
    <cellStyle name="Separador de milhares 2 6 3 4 3 6" xfId="13429" xr:uid="{D9E5B650-2CA6-45DF-9B64-E56C3400C528}"/>
    <cellStyle name="Separador de milhares 2 6 3 4 3 7" xfId="13430" xr:uid="{4303F5D3-A43D-49A8-AADF-EF0312D65C40}"/>
    <cellStyle name="Separador de milhares 2 6 3 4 3_Plan1" xfId="13431" xr:uid="{5F21A395-136C-4FB7-8A0D-2C9E088548F4}"/>
    <cellStyle name="Separador de milhares 2 6 3 4 4" xfId="13432" xr:uid="{735990D3-D864-45A9-B893-C15E4A17EBD1}"/>
    <cellStyle name="Separador de milhares 2 6 3 4 4 2" xfId="13433" xr:uid="{E22A2911-3CB1-4E3D-B191-DCCC85E169B6}"/>
    <cellStyle name="Separador de milhares 2 6 3 4 4 3" xfId="13434" xr:uid="{3E78E269-2C9B-4C78-94AC-011A7B329814}"/>
    <cellStyle name="Separador de milhares 2 6 3 4 4 4" xfId="13435" xr:uid="{8BF4AB20-8655-4151-8EB0-1912CFA47F50}"/>
    <cellStyle name="Separador de milhares 2 6 3 4 4 4 2" xfId="13436" xr:uid="{2F2778C0-E449-4243-AEAB-34A1C347B03B}"/>
    <cellStyle name="Separador de milhares 2 6 3 4 4 4_Plan1" xfId="13437" xr:uid="{764FBE34-B162-4F14-8F22-890C5D4936C4}"/>
    <cellStyle name="Separador de milhares 2 6 3 4 4 5" xfId="13438" xr:uid="{04B5EDEE-CE09-4226-9D92-C0C16D619AF7}"/>
    <cellStyle name="Separador de milhares 2 6 3 4 4 6" xfId="13439" xr:uid="{20713D5E-CED0-47B1-AC9C-9063E2DCD49B}"/>
    <cellStyle name="Separador de milhares 2 6 3 4 4 7" xfId="13440" xr:uid="{117B4B18-8E47-41F0-899A-DC54564A003D}"/>
    <cellStyle name="Separador de milhares 2 6 3 4 4_Plan1" xfId="13441" xr:uid="{44610F8A-E9A2-4B53-8BD3-B3F0759A8B54}"/>
    <cellStyle name="Separador de milhares 2 6 3 4 5" xfId="13442" xr:uid="{F4DFAEE9-0ECC-40F8-B28E-4B82B645B0FE}"/>
    <cellStyle name="Separador de milhares 2 6 3 4 5 2" xfId="13443" xr:uid="{EC36F085-767C-42C0-BC53-C756E21773CF}"/>
    <cellStyle name="Separador de milhares 2 6 3 4 5 3" xfId="13444" xr:uid="{0587D89E-3D65-4FC2-A3CB-F07C17BFE6DA}"/>
    <cellStyle name="Separador de milhares 2 6 3 4 5 4" xfId="13445" xr:uid="{7B35D29B-D39A-4BEC-85EB-BB87D37A80E0}"/>
    <cellStyle name="Separador de milhares 2 6 3 4 5_Plan1" xfId="13446" xr:uid="{9A403916-5162-46FB-9BA0-323769C9F8E4}"/>
    <cellStyle name="Separador de milhares 2 6 3 4 6" xfId="13447" xr:uid="{6934D3D1-F4CA-43CA-BD30-56ADD99897BA}"/>
    <cellStyle name="Separador de milhares 2 6 3 4 6 2" xfId="13448" xr:uid="{FFBA46D5-8D00-43C8-ACB7-7D6845DD2126}"/>
    <cellStyle name="Separador de milhares 2 6 3 4 6 2 2" xfId="13449" xr:uid="{FBE801E0-381C-43C3-BE12-01F2829756F5}"/>
    <cellStyle name="Separador de milhares 2 6 3 4 6 2 3" xfId="13450" xr:uid="{22555333-7071-4E76-BF3E-DAFBE1E4C65C}"/>
    <cellStyle name="Separador de milhares 2 6 3 4 6 2_Plan1" xfId="13451" xr:uid="{AE596523-D0EF-45E9-B70B-32ADBC8DF6D3}"/>
    <cellStyle name="Separador de milhares 2 6 3 4 6 3" xfId="13452" xr:uid="{B2A783C4-90F4-4072-8ED4-12665E834942}"/>
    <cellStyle name="Separador de milhares 2 6 3 4 6 3 2" xfId="13453" xr:uid="{941185C1-A3C0-4032-B575-9CA8E9B8A5FE}"/>
    <cellStyle name="Separador de milhares 2 6 3 4 6 3 3" xfId="13454" xr:uid="{E1B65367-9C05-4CBF-8E58-BCEC07F506D3}"/>
    <cellStyle name="Separador de milhares 2 6 3 4 6 3_Plan1" xfId="13455" xr:uid="{0A073797-4147-430C-8175-D0A65629C80B}"/>
    <cellStyle name="Separador de milhares 2 6 3 4 6 4" xfId="13456" xr:uid="{44CF1243-C854-4A98-98C0-49A5AF426696}"/>
    <cellStyle name="Separador de milhares 2 6 3 4 6 5" xfId="13457" xr:uid="{921FD550-5014-4A9D-BEB6-446EF5470DFE}"/>
    <cellStyle name="Separador de milhares 2 6 3 4 6_Plan1" xfId="13458" xr:uid="{37443919-42B8-4106-8047-7F1BCDDEA3E8}"/>
    <cellStyle name="Separador de milhares 2 6 3 4 7" xfId="13459" xr:uid="{C15F471B-38A2-4457-99D2-7156B3537BEC}"/>
    <cellStyle name="Separador de milhares 2 6 3 4 7 2" xfId="13460" xr:uid="{93708C7E-4E0F-4498-A8C1-5B37966FEF83}"/>
    <cellStyle name="Separador de milhares 2 6 3 4 7 2 2" xfId="13461" xr:uid="{E878D4FF-E691-4293-82D6-49E0B28E5A66}"/>
    <cellStyle name="Separador de milhares 2 6 3 4 7 2 3" xfId="13462" xr:uid="{5E5AC6EB-093A-48D1-B916-8EA7D7AE7EE3}"/>
    <cellStyle name="Separador de milhares 2 6 3 4 7 2_Plan1" xfId="13463" xr:uid="{899ED954-6268-4BE3-8F60-C8F62DDB8A0E}"/>
    <cellStyle name="Separador de milhares 2 6 3 4 7 3" xfId="13464" xr:uid="{E02A3C46-0FBF-4774-9EE2-6F4B10726282}"/>
    <cellStyle name="Separador de milhares 2 6 3 4 7 3 2" xfId="13465" xr:uid="{D64A8F78-F881-473D-AE50-492E721EBCD0}"/>
    <cellStyle name="Separador de milhares 2 6 3 4 7 3 3" xfId="13466" xr:uid="{A25655F8-4140-4582-8137-90D82839994F}"/>
    <cellStyle name="Separador de milhares 2 6 3 4 7 3_Plan1" xfId="13467" xr:uid="{994A3FD6-AFF4-4940-A631-F3918C90AC6E}"/>
    <cellStyle name="Separador de milhares 2 6 3 4 7 4" xfId="13468" xr:uid="{30DA2121-A87F-414B-B94A-274D8DAE52B7}"/>
    <cellStyle name="Separador de milhares 2 6 3 4 7 5" xfId="13469" xr:uid="{D1ABF232-5C80-4DA7-A931-58A123BB3607}"/>
    <cellStyle name="Separador de milhares 2 6 3 4 7_Plan1" xfId="13470" xr:uid="{86D6171C-2F9A-44F4-B4B3-BFFF95FE5A81}"/>
    <cellStyle name="Separador de milhares 2 6 3 4 8" xfId="13471" xr:uid="{F179988D-CD2E-4584-A902-1C294F574F45}"/>
    <cellStyle name="Separador de milhares 2 6 3 4 8 2" xfId="13472" xr:uid="{F0FDF492-7D5F-4D17-9669-76B9645BFF87}"/>
    <cellStyle name="Separador de milhares 2 6 3 4 8 3" xfId="13473" xr:uid="{063E30E1-133F-4C47-9DDD-2D9C505D6689}"/>
    <cellStyle name="Separador de milhares 2 6 3 4 8_Plan1" xfId="13474" xr:uid="{7EC1B62F-309C-4BB3-A8ED-A4721025B0BC}"/>
    <cellStyle name="Separador de milhares 2 6 3 4 9" xfId="13475" xr:uid="{BC43AA33-0806-47D2-B1EF-354901BA1F10}"/>
    <cellStyle name="Separador de milhares 2 6 3 4_Plan1" xfId="13476" xr:uid="{4D21E567-059C-476C-896B-C007A965C301}"/>
    <cellStyle name="Separador de milhares 2 6 3 5" xfId="13477" xr:uid="{376537D5-2B9C-4D8B-AE30-45E0B576F891}"/>
    <cellStyle name="Separador de milhares 2 6 3 5 2" xfId="13478" xr:uid="{350F0A08-35C6-4882-A587-09C3CAE6BAAD}"/>
    <cellStyle name="Separador de milhares 2 6 3 5 3" xfId="13479" xr:uid="{71BC3EC2-3E46-4C1C-A745-E01E50F9C213}"/>
    <cellStyle name="Separador de milhares 2 6 3 5 4" xfId="13480" xr:uid="{E8CFBDB6-AD65-45CC-A3CA-63DE1E24683E}"/>
    <cellStyle name="Separador de milhares 2 6 3 5 4 2" xfId="13481" xr:uid="{2D32C408-6B2F-4D02-B4F0-E1819DD82E60}"/>
    <cellStyle name="Separador de milhares 2 6 3 5 4_Plan1" xfId="13482" xr:uid="{4FC3BEEB-541C-42A0-8E86-4DEFB8D4C7B0}"/>
    <cellStyle name="Separador de milhares 2 6 3 5 5" xfId="13483" xr:uid="{8D74C1A8-E644-4676-ABE1-928C87B5A6C6}"/>
    <cellStyle name="Separador de milhares 2 6 3 5 6" xfId="13484" xr:uid="{45D0D17D-1975-4110-AA9E-787CB41812DF}"/>
    <cellStyle name="Separador de milhares 2 6 3 5 7" xfId="13485" xr:uid="{FDFD9B98-B7BE-4BB1-AAC3-332FD5FC8FE2}"/>
    <cellStyle name="Separador de milhares 2 6 3 5_Plan1" xfId="13486" xr:uid="{2CA20AB5-2A63-4AD8-852A-3A791D596319}"/>
    <cellStyle name="Separador de milhares 2 6 3 6" xfId="13487" xr:uid="{8924F9B4-BA39-477C-AFF7-D9A2ACBA1BE2}"/>
    <cellStyle name="Separador de milhares 2 6 3 6 2" xfId="13488" xr:uid="{3393BB0C-88A9-4AB7-9F16-BB0C49BA8E78}"/>
    <cellStyle name="Separador de milhares 2 6 3 6 3" xfId="13489" xr:uid="{714C47A0-E55C-4061-BB7B-C0879536361F}"/>
    <cellStyle name="Separador de milhares 2 6 3 6 4" xfId="13490" xr:uid="{14FD9BDA-876D-4B88-944A-2C1F4F095EBA}"/>
    <cellStyle name="Separador de milhares 2 6 3 6 4 2" xfId="13491" xr:uid="{28E28A90-FB70-46BC-BB22-33DD8E4FFC30}"/>
    <cellStyle name="Separador de milhares 2 6 3 6 4_Plan1" xfId="13492" xr:uid="{D69B66D2-40A8-4E9F-8F7B-ED943F8A1ED7}"/>
    <cellStyle name="Separador de milhares 2 6 3 6 5" xfId="13493" xr:uid="{D76CD820-0C71-4C03-A844-7DCC3DF0CD37}"/>
    <cellStyle name="Separador de milhares 2 6 3 6 6" xfId="13494" xr:uid="{DAD2275A-3F50-4073-89E2-5558A12774B9}"/>
    <cellStyle name="Separador de milhares 2 6 3 6 7" xfId="13495" xr:uid="{52D3DBE0-2CC2-4DFB-ADDC-49480588275B}"/>
    <cellStyle name="Separador de milhares 2 6 3 6_Plan1" xfId="13496" xr:uid="{2585AED6-1191-40E1-836D-2403E24525DF}"/>
    <cellStyle name="Separador de milhares 2 6 3 7" xfId="13497" xr:uid="{ED582D37-9829-4588-ADF8-EBF362022D9F}"/>
    <cellStyle name="Separador de milhares 2 6 3 7 2" xfId="13498" xr:uid="{DDE15DDB-B7A2-4400-B65B-99D9ED4C437E}"/>
    <cellStyle name="Separador de milhares 2 6 3 7 3" xfId="13499" xr:uid="{FA6DB31E-615B-49FA-B6F3-F92DD635DA80}"/>
    <cellStyle name="Separador de milhares 2 6 3 7 4" xfId="13500" xr:uid="{36072E9C-A9AA-4841-AC48-09A23D3DF896}"/>
    <cellStyle name="Separador de milhares 2 6 3 7 4 2" xfId="13501" xr:uid="{95D66017-DFD2-4800-BBAF-9305CCE8ABFD}"/>
    <cellStyle name="Separador de milhares 2 6 3 7 4_Plan1" xfId="13502" xr:uid="{293FE33F-1D31-4779-9758-DA08354F2C6E}"/>
    <cellStyle name="Separador de milhares 2 6 3 7 5" xfId="13503" xr:uid="{631BA19E-0799-492B-88C3-C2562219FDBB}"/>
    <cellStyle name="Separador de milhares 2 6 3 7 6" xfId="13504" xr:uid="{211576B5-0D93-4725-B5A7-0730E9B66171}"/>
    <cellStyle name="Separador de milhares 2 6 3 7 7" xfId="13505" xr:uid="{985A279D-F0E8-4098-8A84-128BCDBF974B}"/>
    <cellStyle name="Separador de milhares 2 6 3 7_Plan1" xfId="13506" xr:uid="{E9CAEB7F-265D-4D5B-8509-49864B9CF13D}"/>
    <cellStyle name="Separador de milhares 2 6 3 8" xfId="13507" xr:uid="{BCE0D59A-592B-42A6-894D-5FB7FF5A5599}"/>
    <cellStyle name="Separador de milhares 2 6 3 8 2" xfId="13508" xr:uid="{F52E878E-104F-4A6B-A1E2-18F3260520EC}"/>
    <cellStyle name="Separador de milhares 2 6 3 8 3" xfId="13509" xr:uid="{F5348EA8-38D9-4078-B302-6966A12D573F}"/>
    <cellStyle name="Separador de milhares 2 6 3 8 4" xfId="13510" xr:uid="{955C6D5B-3AD8-40B5-B41A-33D5D615757B}"/>
    <cellStyle name="Separador de milhares 2 6 3 8_Plan1" xfId="13511" xr:uid="{96C2B4A9-E45B-491E-BF20-CC1315CB1D3C}"/>
    <cellStyle name="Separador de milhares 2 6 3 9" xfId="13512" xr:uid="{E64071D3-425A-45C1-A267-34C8BC2E0733}"/>
    <cellStyle name="Separador de milhares 2 6 3 9 2" xfId="13513" xr:uid="{FAD4FECD-2793-4B28-BA3B-18127730AE12}"/>
    <cellStyle name="Separador de milhares 2 6 3 9 2 2" xfId="13514" xr:uid="{3004A489-08AF-473C-8519-AB9CB2F59909}"/>
    <cellStyle name="Separador de milhares 2 6 3 9 2 3" xfId="13515" xr:uid="{4E70FC56-4041-411E-971E-07E342236ED4}"/>
    <cellStyle name="Separador de milhares 2 6 3 9 2_Plan1" xfId="13516" xr:uid="{109F8F1E-FC9D-4911-84D9-AD6C8452A4BE}"/>
    <cellStyle name="Separador de milhares 2 6 3 9 3" xfId="13517" xr:uid="{E5105965-7935-4DDD-817B-7E2F534DF3F4}"/>
    <cellStyle name="Separador de milhares 2 6 3 9 3 2" xfId="13518" xr:uid="{32FACF45-AEA3-4E61-88E6-4CE5D9DE9706}"/>
    <cellStyle name="Separador de milhares 2 6 3 9 3 3" xfId="13519" xr:uid="{FBB6D9D7-6D26-40B1-88A0-445F27F61BCB}"/>
    <cellStyle name="Separador de milhares 2 6 3 9 3_Plan1" xfId="13520" xr:uid="{C5B72EBC-1352-4F58-A428-52B77A2D3F55}"/>
    <cellStyle name="Separador de milhares 2 6 3 9 4" xfId="13521" xr:uid="{CEAAC594-28F4-40E9-BD85-7F77FADF1095}"/>
    <cellStyle name="Separador de milhares 2 6 3 9 5" xfId="13522" xr:uid="{AA32B579-6B52-48BC-8D69-25A271D86DA6}"/>
    <cellStyle name="Separador de milhares 2 6 3 9_Plan1" xfId="13523" xr:uid="{30AF030C-7F8F-480F-A3FD-24F40FBF412E}"/>
    <cellStyle name="Separador de milhares 2 6 3_Plan1" xfId="13524" xr:uid="{67308131-948B-4D82-AF60-38615B28777F}"/>
    <cellStyle name="Separador de milhares 2 6 4" xfId="13525" xr:uid="{823DFFEB-1AE0-4EFB-8ACC-09901676EA55}"/>
    <cellStyle name="Separador de milhares 2 6 4 10" xfId="13526" xr:uid="{4133E638-58E1-4EF9-B6D3-5915B2352A97}"/>
    <cellStyle name="Separador de milhares 2 6 4 11" xfId="13527" xr:uid="{54587A9E-0A0E-44D9-B077-EDF3282CCBC9}"/>
    <cellStyle name="Separador de milhares 2 6 4 12" xfId="13528" xr:uid="{09EB8BB7-7C9E-4750-8296-139339A7598C}"/>
    <cellStyle name="Separador de milhares 2 6 4 13" xfId="13529" xr:uid="{5C64C64B-92DE-4471-97C5-F7845CA55511}"/>
    <cellStyle name="Separador de milhares 2 6 4 14" xfId="13530" xr:uid="{6E046746-9C37-4AA9-ADA7-950DCA9BA768}"/>
    <cellStyle name="Separador de milhares 2 6 4 15" xfId="13531" xr:uid="{4F2DACAD-4A3A-4927-B16A-849A0E0BC419}"/>
    <cellStyle name="Separador de milhares 2 6 4 16" xfId="13532" xr:uid="{BC8DEED4-70A7-46E4-AB9C-000B4091E71C}"/>
    <cellStyle name="Separador de milhares 2 6 4 2" xfId="13533" xr:uid="{68E04AE1-BA64-468F-B39F-185762598D52}"/>
    <cellStyle name="Separador de milhares 2 6 4 2 10" xfId="13534" xr:uid="{AF8ECF4C-9F85-4505-8BF5-7F7E1E0718AC}"/>
    <cellStyle name="Separador de milhares 2 6 4 2 11" xfId="13535" xr:uid="{15AB51B2-9CA6-4FCD-BBE7-5E18BF3F7B51}"/>
    <cellStyle name="Separador de milhares 2 6 4 2 12" xfId="13536" xr:uid="{A3E3A574-078A-4EF3-A7BB-7559083467C9}"/>
    <cellStyle name="Separador de milhares 2 6 4 2 13" xfId="13537" xr:uid="{00FA4E92-2561-4ED0-9BD4-ADB9D9F7FEFE}"/>
    <cellStyle name="Separador de milhares 2 6 4 2 14" xfId="13538" xr:uid="{00BE34F3-8309-4B6A-9DBE-8FEC48D6098B}"/>
    <cellStyle name="Separador de milhares 2 6 4 2 15" xfId="13539" xr:uid="{CE918106-1A5B-456E-9378-E775508F91BA}"/>
    <cellStyle name="Separador de milhares 2 6 4 2 2" xfId="13540" xr:uid="{049759A7-55E9-4EDF-AA42-FE5874DD7663}"/>
    <cellStyle name="Separador de milhares 2 6 4 2 2 2" xfId="13541" xr:uid="{5305E04A-F336-4ADD-A578-49728DE7472E}"/>
    <cellStyle name="Separador de milhares 2 6 4 2 2 3" xfId="13542" xr:uid="{89A66E34-377B-443C-B0D3-57A428DC404C}"/>
    <cellStyle name="Separador de milhares 2 6 4 2 2 4" xfId="13543" xr:uid="{8290243E-6BB5-4ACC-947C-60525A50BC51}"/>
    <cellStyle name="Separador de milhares 2 6 4 2 2 4 2" xfId="13544" xr:uid="{8B510A28-B187-480D-95E0-CC238E7EE139}"/>
    <cellStyle name="Separador de milhares 2 6 4 2 2 4_Plan1" xfId="13545" xr:uid="{287F3468-ABEF-46A6-8F1C-A0E7535F54CA}"/>
    <cellStyle name="Separador de milhares 2 6 4 2 2 5" xfId="13546" xr:uid="{6269430A-E9BE-4569-BF9A-EE65F6EDF93A}"/>
    <cellStyle name="Separador de milhares 2 6 4 2 2 6" xfId="13547" xr:uid="{355BBEAB-9D96-49B2-890D-90A00C98ED92}"/>
    <cellStyle name="Separador de milhares 2 6 4 2 2 7" xfId="13548" xr:uid="{D65BBC21-9A22-4C72-B869-9846D75CC626}"/>
    <cellStyle name="Separador de milhares 2 6 4 2 2_Plan1" xfId="13549" xr:uid="{57C96795-7AE3-4CDC-B6A3-A29C40FAE4E1}"/>
    <cellStyle name="Separador de milhares 2 6 4 2 3" xfId="13550" xr:uid="{1B989E92-9745-4115-BD09-3BDED8854536}"/>
    <cellStyle name="Separador de milhares 2 6 4 2 3 2" xfId="13551" xr:uid="{5C0C7932-20E9-480C-8760-6354B9C80EFC}"/>
    <cellStyle name="Separador de milhares 2 6 4 2 3 3" xfId="13552" xr:uid="{11E16B38-1A6C-4184-B17F-195D624D944A}"/>
    <cellStyle name="Separador de milhares 2 6 4 2 3 4" xfId="13553" xr:uid="{86D5B5F5-EB22-461E-B160-E8D1964AFF65}"/>
    <cellStyle name="Separador de milhares 2 6 4 2 3 4 2" xfId="13554" xr:uid="{B13F6BA0-855D-44BD-9DA1-804F57047DA7}"/>
    <cellStyle name="Separador de milhares 2 6 4 2 3 4_Plan1" xfId="13555" xr:uid="{6A8ACA44-D9D8-4299-8BFD-DAF08B0D8DF3}"/>
    <cellStyle name="Separador de milhares 2 6 4 2 3 5" xfId="13556" xr:uid="{7AB0FE5E-4107-4AF1-BA32-03D63E9F9B75}"/>
    <cellStyle name="Separador de milhares 2 6 4 2 3 6" xfId="13557" xr:uid="{779DBD62-0260-46DE-BA4F-EB5446E634B4}"/>
    <cellStyle name="Separador de milhares 2 6 4 2 3 7" xfId="13558" xr:uid="{3769D97E-CA60-413B-BAE4-3CD7172335F1}"/>
    <cellStyle name="Separador de milhares 2 6 4 2 3_Plan1" xfId="13559" xr:uid="{5CA5C9DE-CCEB-412B-A267-6150FA863006}"/>
    <cellStyle name="Separador de milhares 2 6 4 2 4" xfId="13560" xr:uid="{B92F3501-B95D-41D2-B64A-49293AAA6125}"/>
    <cellStyle name="Separador de milhares 2 6 4 2 4 2" xfId="13561" xr:uid="{0B38F17B-2DEA-4540-BAE2-B816EC166B0D}"/>
    <cellStyle name="Separador de milhares 2 6 4 2 4 3" xfId="13562" xr:uid="{EEA50CB1-B713-4431-90DE-16AB4CB64102}"/>
    <cellStyle name="Separador de milhares 2 6 4 2 4 4" xfId="13563" xr:uid="{A262D59B-F6BC-4A25-B6B6-2204B53ACE54}"/>
    <cellStyle name="Separador de milhares 2 6 4 2 4 4 2" xfId="13564" xr:uid="{B229B6B7-F678-4E04-8B04-18DE6F6DA994}"/>
    <cellStyle name="Separador de milhares 2 6 4 2 4 4_Plan1" xfId="13565" xr:uid="{ABBC14B3-5394-4A3B-8F98-6814B49AF2F8}"/>
    <cellStyle name="Separador de milhares 2 6 4 2 4 5" xfId="13566" xr:uid="{E9E80AAF-264B-4F96-A618-5F74BA34B004}"/>
    <cellStyle name="Separador de milhares 2 6 4 2 4 6" xfId="13567" xr:uid="{7B85BA3F-E28C-4574-A8F1-B202D4A5C192}"/>
    <cellStyle name="Separador de milhares 2 6 4 2 4 7" xfId="13568" xr:uid="{BFDEECB0-F427-4010-869C-A91693ADC97F}"/>
    <cellStyle name="Separador de milhares 2 6 4 2 4_Plan1" xfId="13569" xr:uid="{875DD696-230F-47D7-B26A-54E7F45E3020}"/>
    <cellStyle name="Separador de milhares 2 6 4 2 5" xfId="13570" xr:uid="{6DA68771-754A-4F4E-B1BC-781DF4763706}"/>
    <cellStyle name="Separador de milhares 2 6 4 2 5 2" xfId="13571" xr:uid="{005764EE-1848-46B9-B899-EAB0BB46614A}"/>
    <cellStyle name="Separador de milhares 2 6 4 2 5 3" xfId="13572" xr:uid="{9A771B69-2822-44D3-9F64-C6AAB30E2A71}"/>
    <cellStyle name="Separador de milhares 2 6 4 2 5 4" xfId="13573" xr:uid="{926B701E-FE34-4E36-896F-763425480E0A}"/>
    <cellStyle name="Separador de milhares 2 6 4 2 5_Plan1" xfId="13574" xr:uid="{43348E5D-3C26-447D-B89E-D535F91EABF2}"/>
    <cellStyle name="Separador de milhares 2 6 4 2 6" xfId="13575" xr:uid="{36E14907-96F4-4855-BF51-8A84B117E358}"/>
    <cellStyle name="Separador de milhares 2 6 4 2 6 2" xfId="13576" xr:uid="{11AB2231-16F7-414C-BCE8-8E6A367E8A5F}"/>
    <cellStyle name="Separador de milhares 2 6 4 2 6 2 2" xfId="13577" xr:uid="{2885FE11-DF4C-491B-951E-94B71DE30227}"/>
    <cellStyle name="Separador de milhares 2 6 4 2 6 2 3" xfId="13578" xr:uid="{3D7E6646-300B-476A-A6E7-1F5FB067D523}"/>
    <cellStyle name="Separador de milhares 2 6 4 2 6 2_Plan1" xfId="13579" xr:uid="{76F13E1B-0946-4239-82D1-04FD7C1443BA}"/>
    <cellStyle name="Separador de milhares 2 6 4 2 6 3" xfId="13580" xr:uid="{10E32191-3E0C-4F9E-9AB4-B3F17077E05B}"/>
    <cellStyle name="Separador de milhares 2 6 4 2 6 3 2" xfId="13581" xr:uid="{DEBE4F7C-7519-4110-9457-9517B6FC4C1B}"/>
    <cellStyle name="Separador de milhares 2 6 4 2 6 3 3" xfId="13582" xr:uid="{9449D001-997F-400A-9C3A-CC862234FD2A}"/>
    <cellStyle name="Separador de milhares 2 6 4 2 6 3_Plan1" xfId="13583" xr:uid="{E9F48B3F-4641-426B-A7B0-B1072C41ACAB}"/>
    <cellStyle name="Separador de milhares 2 6 4 2 6 4" xfId="13584" xr:uid="{A234DA8B-EE7D-4395-8425-40AC720B8869}"/>
    <cellStyle name="Separador de milhares 2 6 4 2 6 5" xfId="13585" xr:uid="{6BFBFA72-19E9-4F3F-AFFC-631DEBCD1CB5}"/>
    <cellStyle name="Separador de milhares 2 6 4 2 6_Plan1" xfId="13586" xr:uid="{3A76E1E6-FFA6-449E-8A96-10A8F25B7135}"/>
    <cellStyle name="Separador de milhares 2 6 4 2 7" xfId="13587" xr:uid="{7BFD1BAC-8DC6-484C-AC79-9AC049745320}"/>
    <cellStyle name="Separador de milhares 2 6 4 2 7 2" xfId="13588" xr:uid="{DC503B6D-0F1A-4DD0-BF25-4EBCA05C8478}"/>
    <cellStyle name="Separador de milhares 2 6 4 2 7 2 2" xfId="13589" xr:uid="{B5BEE2E7-11A5-4792-BE3E-1896755EFA34}"/>
    <cellStyle name="Separador de milhares 2 6 4 2 7 2 3" xfId="13590" xr:uid="{524AD2B8-B7B8-4B48-BBB0-0D8D95A482BF}"/>
    <cellStyle name="Separador de milhares 2 6 4 2 7 2_Plan1" xfId="13591" xr:uid="{F6D504A0-AC03-40BD-AC78-6ED6FB28B95E}"/>
    <cellStyle name="Separador de milhares 2 6 4 2 7 3" xfId="13592" xr:uid="{6EF2DFBA-2E30-4103-B935-F60F049E781A}"/>
    <cellStyle name="Separador de milhares 2 6 4 2 7 3 2" xfId="13593" xr:uid="{F5EDE0E6-5C36-45D2-9F88-EC25324CF7C9}"/>
    <cellStyle name="Separador de milhares 2 6 4 2 7 3 3" xfId="13594" xr:uid="{57BDF5BD-6C18-4E8F-97B7-6FC4C2339FA5}"/>
    <cellStyle name="Separador de milhares 2 6 4 2 7 3_Plan1" xfId="13595" xr:uid="{FD4A5293-1387-412B-B5E9-DB8125BB5520}"/>
    <cellStyle name="Separador de milhares 2 6 4 2 7 4" xfId="13596" xr:uid="{F54C6650-BEB1-417E-84BC-176C53E05018}"/>
    <cellStyle name="Separador de milhares 2 6 4 2 7 5" xfId="13597" xr:uid="{830FF293-AE3C-44BC-8766-33A890B881E4}"/>
    <cellStyle name="Separador de milhares 2 6 4 2 7_Plan1" xfId="13598" xr:uid="{4C3F8B05-36C6-49D0-83A8-398E0675C705}"/>
    <cellStyle name="Separador de milhares 2 6 4 2 8" xfId="13599" xr:uid="{D7252480-80A0-4085-B5EB-C3183FA88819}"/>
    <cellStyle name="Separador de milhares 2 6 4 2 8 2" xfId="13600" xr:uid="{ACCAE875-8A0F-44A9-B761-665C484224C9}"/>
    <cellStyle name="Separador de milhares 2 6 4 2 8 3" xfId="13601" xr:uid="{F66D9481-1266-4E89-8132-79B5FE7C94CA}"/>
    <cellStyle name="Separador de milhares 2 6 4 2 8_Plan1" xfId="13602" xr:uid="{D84273E9-9EED-4D4E-B3A4-0662D31AF1CC}"/>
    <cellStyle name="Separador de milhares 2 6 4 2 9" xfId="13603" xr:uid="{7EEC2EF6-E30E-4539-AB90-72D34073C754}"/>
    <cellStyle name="Separador de milhares 2 6 4 2_Plan1" xfId="13604" xr:uid="{EACFC648-B666-4C25-B5F8-697597A2C21B}"/>
    <cellStyle name="Separador de milhares 2 6 4 3" xfId="13605" xr:uid="{9AADDE9F-AB98-4A1E-B502-F9615BDD2DE2}"/>
    <cellStyle name="Separador de milhares 2 6 4 3 2" xfId="13606" xr:uid="{9C4FF803-8865-40E0-BC6B-ABAA4884CD6D}"/>
    <cellStyle name="Separador de milhares 2 6 4 3 3" xfId="13607" xr:uid="{E50B9246-7C64-45B0-9B9A-4CAE9749B0FA}"/>
    <cellStyle name="Separador de milhares 2 6 4 3 4" xfId="13608" xr:uid="{70E102F3-402A-43C0-983B-C462A712D37C}"/>
    <cellStyle name="Separador de milhares 2 6 4 3 4 2" xfId="13609" xr:uid="{8A7D5459-24BF-4D40-A8FC-38FCE7ADC52F}"/>
    <cellStyle name="Separador de milhares 2 6 4 3 4_Plan1" xfId="13610" xr:uid="{2845FEA2-93E8-4A5D-A3B3-5DF86BB98315}"/>
    <cellStyle name="Separador de milhares 2 6 4 3 5" xfId="13611" xr:uid="{CA81498A-1E17-4830-8F43-F99CAAE91127}"/>
    <cellStyle name="Separador de milhares 2 6 4 3 6" xfId="13612" xr:uid="{17AE07CF-8FA6-4E62-8C28-74530B020B4C}"/>
    <cellStyle name="Separador de milhares 2 6 4 3 7" xfId="13613" xr:uid="{490AB8F8-3F44-41CC-8A7B-0085C8A4D792}"/>
    <cellStyle name="Separador de milhares 2 6 4 3_Plan1" xfId="13614" xr:uid="{70AEA28D-91D4-4F44-9116-11E84B28982B}"/>
    <cellStyle name="Separador de milhares 2 6 4 4" xfId="13615" xr:uid="{B42028CF-E7D0-490A-8D16-1476E07B1D26}"/>
    <cellStyle name="Separador de milhares 2 6 4 4 2" xfId="13616" xr:uid="{5C1103D9-921F-4372-8445-F922630A45D6}"/>
    <cellStyle name="Separador de milhares 2 6 4 4 3" xfId="13617" xr:uid="{C7A67AD5-509C-4557-8050-FF652CE4838D}"/>
    <cellStyle name="Separador de milhares 2 6 4 4 4" xfId="13618" xr:uid="{90451878-46A1-4008-ACE1-C5C4D46A268E}"/>
    <cellStyle name="Separador de milhares 2 6 4 4 4 2" xfId="13619" xr:uid="{3C5E34C0-2144-49A3-97FE-D29109C2F1DB}"/>
    <cellStyle name="Separador de milhares 2 6 4 4 4_Plan1" xfId="13620" xr:uid="{20DC1E20-D23D-4E9F-B609-43D0B4A6B38E}"/>
    <cellStyle name="Separador de milhares 2 6 4 4 5" xfId="13621" xr:uid="{350813DA-6CED-4272-AF86-0CBCBC098602}"/>
    <cellStyle name="Separador de milhares 2 6 4 4 6" xfId="13622" xr:uid="{358FBE26-EE99-4B92-8E4D-F91219AB67D4}"/>
    <cellStyle name="Separador de milhares 2 6 4 4 7" xfId="13623" xr:uid="{64242CF6-DDDE-497E-8E5B-CFEA53104022}"/>
    <cellStyle name="Separador de milhares 2 6 4 4_Plan1" xfId="13624" xr:uid="{EAE9CAFA-9BA1-4F1E-AD00-5AC6580335B0}"/>
    <cellStyle name="Separador de milhares 2 6 4 5" xfId="13625" xr:uid="{7AD0019E-6AA0-4DB6-8153-2FBF46C21C36}"/>
    <cellStyle name="Separador de milhares 2 6 4 5 2" xfId="13626" xr:uid="{D8C49D82-75DF-4714-9803-C4D8CC5A7073}"/>
    <cellStyle name="Separador de milhares 2 6 4 5 3" xfId="13627" xr:uid="{A7F906D8-9EA2-4E7B-AE31-1474B525C9B1}"/>
    <cellStyle name="Separador de milhares 2 6 4 5 4" xfId="13628" xr:uid="{4F6676C0-4183-47C7-84AF-8BB48FD856C7}"/>
    <cellStyle name="Separador de milhares 2 6 4 5 4 2" xfId="13629" xr:uid="{ED572422-BEC7-4469-A46D-41ED39578CAA}"/>
    <cellStyle name="Separador de milhares 2 6 4 5 4_Plan1" xfId="13630" xr:uid="{CF61D682-B088-401A-8CD4-CD1DE111516E}"/>
    <cellStyle name="Separador de milhares 2 6 4 5 5" xfId="13631" xr:uid="{46032684-1C0F-4449-9C3B-D99EDA1A8BDC}"/>
    <cellStyle name="Separador de milhares 2 6 4 5 6" xfId="13632" xr:uid="{7243BA99-8842-4EB5-B801-CCC1BF0BBFBC}"/>
    <cellStyle name="Separador de milhares 2 6 4 5 7" xfId="13633" xr:uid="{10CF2C7F-0DC0-42D7-A1CD-4A10A8FD5FDA}"/>
    <cellStyle name="Separador de milhares 2 6 4 5_Plan1" xfId="13634" xr:uid="{754B0142-AC92-496C-AEE4-5BAF03F5F716}"/>
    <cellStyle name="Separador de milhares 2 6 4 6" xfId="13635" xr:uid="{C949D0FB-F0A3-4528-BE22-2008FCC908A5}"/>
    <cellStyle name="Separador de milhares 2 6 4 6 2" xfId="13636" xr:uid="{8D084ECA-6DCB-48D3-BEB4-5E56B3C20E05}"/>
    <cellStyle name="Separador de milhares 2 6 4 6 3" xfId="13637" xr:uid="{FC2B2569-6A03-4FA6-9227-6B50E82DF277}"/>
    <cellStyle name="Separador de milhares 2 6 4 6 4" xfId="13638" xr:uid="{4187E99A-A2DB-4905-919E-6DCB61B74F99}"/>
    <cellStyle name="Separador de milhares 2 6 4 6_Plan1" xfId="13639" xr:uid="{F6DDE080-45F6-495D-B0D4-D00F65DB9EF4}"/>
    <cellStyle name="Separador de milhares 2 6 4 7" xfId="13640" xr:uid="{BCFFA7BF-D259-4897-A2A9-B2ED994FE440}"/>
    <cellStyle name="Separador de milhares 2 6 4 7 2" xfId="13641" xr:uid="{1640B1D5-7DE9-49EE-9F27-043159FE67A6}"/>
    <cellStyle name="Separador de milhares 2 6 4 7 2 2" xfId="13642" xr:uid="{C90C6900-A6AA-44F6-A2A1-362211C806CD}"/>
    <cellStyle name="Separador de milhares 2 6 4 7 2 3" xfId="13643" xr:uid="{8776169A-25F5-477F-A472-5906D9BB2874}"/>
    <cellStyle name="Separador de milhares 2 6 4 7 2_Plan1" xfId="13644" xr:uid="{C87957F9-37FB-4C70-A448-8F883DC48899}"/>
    <cellStyle name="Separador de milhares 2 6 4 7 3" xfId="13645" xr:uid="{7424D755-78D7-4797-ACA2-A6A4A6441277}"/>
    <cellStyle name="Separador de milhares 2 6 4 7 3 2" xfId="13646" xr:uid="{3F3FBB85-8B36-4CEA-9B58-6DA9123E6EE1}"/>
    <cellStyle name="Separador de milhares 2 6 4 7 3 3" xfId="13647" xr:uid="{F05005C8-0D20-43F5-9EA4-8FFCB0DEBAFF}"/>
    <cellStyle name="Separador de milhares 2 6 4 7 3_Plan1" xfId="13648" xr:uid="{E10A7C73-FA50-4B57-9710-20088881A4E3}"/>
    <cellStyle name="Separador de milhares 2 6 4 7 4" xfId="13649" xr:uid="{5826281A-F708-4DA8-8A26-A61C2C09FC72}"/>
    <cellStyle name="Separador de milhares 2 6 4 7 5" xfId="13650" xr:uid="{1C7C032B-284B-4692-9E5C-C517203A9024}"/>
    <cellStyle name="Separador de milhares 2 6 4 7_Plan1" xfId="13651" xr:uid="{62BC63D0-7995-4A6F-86B6-42969F7AB60A}"/>
    <cellStyle name="Separador de milhares 2 6 4 8" xfId="13652" xr:uid="{207D552F-12BF-441A-932C-FCACFD6CFBE4}"/>
    <cellStyle name="Separador de milhares 2 6 4 8 2" xfId="13653" xr:uid="{5AA347BA-5461-49F6-88BC-26332B611354}"/>
    <cellStyle name="Separador de milhares 2 6 4 8 2 2" xfId="13654" xr:uid="{4C5DB2FC-B3A5-40A2-AF9A-6D93A740B68C}"/>
    <cellStyle name="Separador de milhares 2 6 4 8 2 3" xfId="13655" xr:uid="{A64822D9-F610-4B0B-854D-43BD5758FF98}"/>
    <cellStyle name="Separador de milhares 2 6 4 8 2_Plan1" xfId="13656" xr:uid="{37C367F2-831E-42A9-97C1-A9C81A60AD0F}"/>
    <cellStyle name="Separador de milhares 2 6 4 8 3" xfId="13657" xr:uid="{1E5768D4-811E-4886-8AC0-4DC1B1A00966}"/>
    <cellStyle name="Separador de milhares 2 6 4 8 3 2" xfId="13658" xr:uid="{A6E174D1-A6E3-449A-A60E-A0E76BAE1023}"/>
    <cellStyle name="Separador de milhares 2 6 4 8 3 3" xfId="13659" xr:uid="{105C5B56-EC20-4C72-BC0E-C08FE473809F}"/>
    <cellStyle name="Separador de milhares 2 6 4 8 3_Plan1" xfId="13660" xr:uid="{2401D9C1-F419-4365-BA1B-63E06E7329A9}"/>
    <cellStyle name="Separador de milhares 2 6 4 8 4" xfId="13661" xr:uid="{67213634-A0B4-4F9C-8370-F95D445F8637}"/>
    <cellStyle name="Separador de milhares 2 6 4 8 5" xfId="13662" xr:uid="{C5D12BCB-AD33-4CEE-B305-704895782400}"/>
    <cellStyle name="Separador de milhares 2 6 4 8_Plan1" xfId="13663" xr:uid="{246EC46D-9319-4760-AA3A-069B9C20FD0E}"/>
    <cellStyle name="Separador de milhares 2 6 4 9" xfId="13664" xr:uid="{5B172E36-3E82-4EFD-BDDC-1BDBF54D0457}"/>
    <cellStyle name="Separador de milhares 2 6 4 9 2" xfId="13665" xr:uid="{76A3023D-73C2-4524-8E70-CB6FAFDD7A90}"/>
    <cellStyle name="Separador de milhares 2 6 4 9 3" xfId="13666" xr:uid="{E9867023-1B6F-422B-A871-0DE71DF69DB8}"/>
    <cellStyle name="Separador de milhares 2 6 4 9_Plan1" xfId="13667" xr:uid="{D57CAD93-4196-4DF6-AEA8-C2E324123A78}"/>
    <cellStyle name="Separador de milhares 2 6 4_Plan1" xfId="13668" xr:uid="{56CEB532-DF30-4A38-B959-E9B9D1DAF8AA}"/>
    <cellStyle name="Separador de milhares 2 6 5" xfId="13669" xr:uid="{2F10E04A-F991-4B8F-BB7C-C8F9341B63E6}"/>
    <cellStyle name="Separador de milhares 2 6 5 10" xfId="13670" xr:uid="{E9863D14-2916-47EE-AE7A-2C83D895FF2D}"/>
    <cellStyle name="Separador de milhares 2 6 5 11" xfId="13671" xr:uid="{0A6B0EF1-3218-4B68-92BE-1948F30E04B5}"/>
    <cellStyle name="Separador de milhares 2 6 5 12" xfId="13672" xr:uid="{BC2CC644-79EE-4574-AB69-AC7CF6622624}"/>
    <cellStyle name="Separador de milhares 2 6 5 13" xfId="13673" xr:uid="{1EFD211C-1173-4FB2-8037-16AB1B483FE9}"/>
    <cellStyle name="Separador de milhares 2 6 5 14" xfId="13674" xr:uid="{2925CD0C-7FB3-42B5-BBEA-58BA6D2609B1}"/>
    <cellStyle name="Separador de milhares 2 6 5 15" xfId="13675" xr:uid="{B237F0E1-1E2F-4911-B562-7731D7188FC8}"/>
    <cellStyle name="Separador de milhares 2 6 5 16" xfId="13676" xr:uid="{2981C126-C01D-4EF5-9FC4-8380D0A4276C}"/>
    <cellStyle name="Separador de milhares 2 6 5 2" xfId="13677" xr:uid="{52661D87-B55C-444E-84B1-C913AE8C5EB7}"/>
    <cellStyle name="Separador de milhares 2 6 5 2 10" xfId="13678" xr:uid="{FA28C7E4-E26A-4238-8D95-7927249124E3}"/>
    <cellStyle name="Separador de milhares 2 6 5 2 11" xfId="13679" xr:uid="{B315B8CC-5BFA-4B7B-928C-A10580C82FA3}"/>
    <cellStyle name="Separador de milhares 2 6 5 2 12" xfId="13680" xr:uid="{F7B3FED3-C9FB-4D3F-A263-37B7BF61EF57}"/>
    <cellStyle name="Separador de milhares 2 6 5 2 13" xfId="13681" xr:uid="{035F962A-88F4-4F23-9ACA-78F90BB957FE}"/>
    <cellStyle name="Separador de milhares 2 6 5 2 14" xfId="13682" xr:uid="{3DB7AB98-02DD-44F6-ABD6-87E26732DC78}"/>
    <cellStyle name="Separador de milhares 2 6 5 2 15" xfId="13683" xr:uid="{B6617387-B689-41A7-A2FE-B7381A7A7318}"/>
    <cellStyle name="Separador de milhares 2 6 5 2 2" xfId="13684" xr:uid="{BAB3CDD9-AF87-4302-9987-1CF471787A1F}"/>
    <cellStyle name="Separador de milhares 2 6 5 2 2 2" xfId="13685" xr:uid="{7252F71C-C658-4961-823A-44C142E4BAC0}"/>
    <cellStyle name="Separador de milhares 2 6 5 2 2 3" xfId="13686" xr:uid="{1C07FDE3-FE6D-457C-97D0-ADE14A483663}"/>
    <cellStyle name="Separador de milhares 2 6 5 2 2 4" xfId="13687" xr:uid="{512137B9-811F-4C60-9A0E-4982DD1730F4}"/>
    <cellStyle name="Separador de milhares 2 6 5 2 2 4 2" xfId="13688" xr:uid="{13DB6DCA-394F-4E7A-A9E1-6E49E02ED789}"/>
    <cellStyle name="Separador de milhares 2 6 5 2 2 4_Plan1" xfId="13689" xr:uid="{AF92FD44-9969-4611-A296-1EAAFB27ABEB}"/>
    <cellStyle name="Separador de milhares 2 6 5 2 2 5" xfId="13690" xr:uid="{87DCBC29-0BBA-486F-AC9F-D73A8C49A4EB}"/>
    <cellStyle name="Separador de milhares 2 6 5 2 2 6" xfId="13691" xr:uid="{475ED8BA-B3EF-43D1-A336-FA060D5F4F96}"/>
    <cellStyle name="Separador de milhares 2 6 5 2 2 7" xfId="13692" xr:uid="{9C4D2623-0D65-4A3E-9165-2E034A9AB3FA}"/>
    <cellStyle name="Separador de milhares 2 6 5 2 2_Plan1" xfId="13693" xr:uid="{24AEC760-CF31-45D7-AB23-02D292BA3A34}"/>
    <cellStyle name="Separador de milhares 2 6 5 2 3" xfId="13694" xr:uid="{F354463A-3A08-4FC4-BFE5-FE849D2D8016}"/>
    <cellStyle name="Separador de milhares 2 6 5 2 3 2" xfId="13695" xr:uid="{E9E80DB9-CDFA-4FF6-BCFD-8AB1D4A7E45F}"/>
    <cellStyle name="Separador de milhares 2 6 5 2 3 3" xfId="13696" xr:uid="{B70B00EB-D0C9-44D9-ADBC-BCD4301CC8C1}"/>
    <cellStyle name="Separador de milhares 2 6 5 2 3 4" xfId="13697" xr:uid="{63C55DD7-A4BF-491A-AE10-47970AE6E587}"/>
    <cellStyle name="Separador de milhares 2 6 5 2 3 4 2" xfId="13698" xr:uid="{B37DF177-D737-4DC7-B81A-97A436EF9C88}"/>
    <cellStyle name="Separador de milhares 2 6 5 2 3 4_Plan1" xfId="13699" xr:uid="{0DADE71A-B22A-469E-A5DF-01E242CDEEDB}"/>
    <cellStyle name="Separador de milhares 2 6 5 2 3 5" xfId="13700" xr:uid="{DE066B47-F25F-4DC9-8827-6B4EB7BD186A}"/>
    <cellStyle name="Separador de milhares 2 6 5 2 3 6" xfId="13701" xr:uid="{773E9440-87BC-4080-8C35-3C236666D53B}"/>
    <cellStyle name="Separador de milhares 2 6 5 2 3 7" xfId="13702" xr:uid="{B9C746EF-97BD-4843-AB66-A2CE848B2BFD}"/>
    <cellStyle name="Separador de milhares 2 6 5 2 3_Plan1" xfId="13703" xr:uid="{F8AB3A03-8B9C-435E-BB7C-31BF53BC5CE2}"/>
    <cellStyle name="Separador de milhares 2 6 5 2 4" xfId="13704" xr:uid="{9EE11A02-B20D-40B8-9993-6E4945247F83}"/>
    <cellStyle name="Separador de milhares 2 6 5 2 4 2" xfId="13705" xr:uid="{B40BF86B-14E6-4BCE-B5F9-6C54E540A97E}"/>
    <cellStyle name="Separador de milhares 2 6 5 2 4 3" xfId="13706" xr:uid="{095B4326-D401-4C04-AB54-48D3F4E7B2F2}"/>
    <cellStyle name="Separador de milhares 2 6 5 2 4 4" xfId="13707" xr:uid="{FDBD9EC0-8F13-4A2F-AC07-25D21F86E65B}"/>
    <cellStyle name="Separador de milhares 2 6 5 2 4 4 2" xfId="13708" xr:uid="{4ACA095A-98A0-4C6A-9B5E-6B4186917508}"/>
    <cellStyle name="Separador de milhares 2 6 5 2 4 4_Plan1" xfId="13709" xr:uid="{41986304-BE2F-4474-AEC1-392EA193E031}"/>
    <cellStyle name="Separador de milhares 2 6 5 2 4 5" xfId="13710" xr:uid="{FB10E96D-43B3-49E1-BCF4-80234A76DFD4}"/>
    <cellStyle name="Separador de milhares 2 6 5 2 4 6" xfId="13711" xr:uid="{28C8CCC2-F84E-406D-8E8A-CD08E938ACC3}"/>
    <cellStyle name="Separador de milhares 2 6 5 2 4 7" xfId="13712" xr:uid="{37CC3529-6B44-48B5-AED0-0ED522FF1E10}"/>
    <cellStyle name="Separador de milhares 2 6 5 2 4_Plan1" xfId="13713" xr:uid="{A37EC584-BE4E-49BE-8FAC-844EC23E6602}"/>
    <cellStyle name="Separador de milhares 2 6 5 2 5" xfId="13714" xr:uid="{B75471E0-5938-4FDD-86BA-172B6C4436AF}"/>
    <cellStyle name="Separador de milhares 2 6 5 2 5 2" xfId="13715" xr:uid="{513E976A-3C59-4117-9475-37362A8A927F}"/>
    <cellStyle name="Separador de milhares 2 6 5 2 5 3" xfId="13716" xr:uid="{A450A993-3CD6-4FB5-9BB8-E3E0C20DB5CB}"/>
    <cellStyle name="Separador de milhares 2 6 5 2 5 4" xfId="13717" xr:uid="{6F6CE304-0F0C-4750-A1C7-8673135F0617}"/>
    <cellStyle name="Separador de milhares 2 6 5 2 5_Plan1" xfId="13718" xr:uid="{ADE6968F-4059-4810-8795-783A9B2B00DA}"/>
    <cellStyle name="Separador de milhares 2 6 5 2 6" xfId="13719" xr:uid="{7D160BAE-24C8-4E90-868E-F3D8302678A6}"/>
    <cellStyle name="Separador de milhares 2 6 5 2 6 2" xfId="13720" xr:uid="{E8B66338-FA90-4768-B2CA-0FC66E235161}"/>
    <cellStyle name="Separador de milhares 2 6 5 2 6 2 2" xfId="13721" xr:uid="{27A268BB-B4CD-4498-8966-732126A9EAAA}"/>
    <cellStyle name="Separador de milhares 2 6 5 2 6 2 3" xfId="13722" xr:uid="{91A122A0-1895-4711-A2D6-D0AB1F687F78}"/>
    <cellStyle name="Separador de milhares 2 6 5 2 6 2_Plan1" xfId="13723" xr:uid="{3EC4C7D9-CEBE-4398-BB0E-B2BCFCEC9E7C}"/>
    <cellStyle name="Separador de milhares 2 6 5 2 6 3" xfId="13724" xr:uid="{ED938D1E-BD83-498D-BCE3-293E493B005A}"/>
    <cellStyle name="Separador de milhares 2 6 5 2 6 3 2" xfId="13725" xr:uid="{7FA8D4C1-06F4-4C93-B8DC-090D4297CFE5}"/>
    <cellStyle name="Separador de milhares 2 6 5 2 6 3 3" xfId="13726" xr:uid="{87BA442D-6D14-4DED-9F9E-9A33CF301F4B}"/>
    <cellStyle name="Separador de milhares 2 6 5 2 6 3_Plan1" xfId="13727" xr:uid="{B5D36D58-3F73-472E-A942-04828E5623B4}"/>
    <cellStyle name="Separador de milhares 2 6 5 2 6 4" xfId="13728" xr:uid="{92E0E186-CDF5-4B15-97D6-17DED0995F17}"/>
    <cellStyle name="Separador de milhares 2 6 5 2 6 5" xfId="13729" xr:uid="{A3064312-A1C1-4127-8E25-D81CD2B7678F}"/>
    <cellStyle name="Separador de milhares 2 6 5 2 6_Plan1" xfId="13730" xr:uid="{2013C35B-ACA8-4513-81F6-EE3E9B681A8D}"/>
    <cellStyle name="Separador de milhares 2 6 5 2 7" xfId="13731" xr:uid="{255FDF70-70A7-407B-8A19-011E08AC8DD2}"/>
    <cellStyle name="Separador de milhares 2 6 5 2 7 2" xfId="13732" xr:uid="{54A7F4EB-084F-4D6D-8569-DE3134B33D1A}"/>
    <cellStyle name="Separador de milhares 2 6 5 2 7 2 2" xfId="13733" xr:uid="{CF3D48C5-93BE-480A-AF7A-3F9C0D54A692}"/>
    <cellStyle name="Separador de milhares 2 6 5 2 7 2 3" xfId="13734" xr:uid="{05462265-6EEB-4922-AF35-6771DD2E7500}"/>
    <cellStyle name="Separador de milhares 2 6 5 2 7 2_Plan1" xfId="13735" xr:uid="{7E3F6626-F0E8-46A9-BE19-D9F6C10F5027}"/>
    <cellStyle name="Separador de milhares 2 6 5 2 7 3" xfId="13736" xr:uid="{84FB1183-449B-4188-BF3E-3A38267A7C29}"/>
    <cellStyle name="Separador de milhares 2 6 5 2 7 3 2" xfId="13737" xr:uid="{873AC314-D4C6-4DD4-BF1F-288DD18569C4}"/>
    <cellStyle name="Separador de milhares 2 6 5 2 7 3 3" xfId="13738" xr:uid="{47F5B451-CCAB-421F-AB50-FBF3C400F8A7}"/>
    <cellStyle name="Separador de milhares 2 6 5 2 7 3_Plan1" xfId="13739" xr:uid="{6D942FCF-CAC4-4713-ADAD-958EC370F88A}"/>
    <cellStyle name="Separador de milhares 2 6 5 2 7 4" xfId="13740" xr:uid="{F9C40F27-81B6-4AC0-88C8-8EA917F7E4D4}"/>
    <cellStyle name="Separador de milhares 2 6 5 2 7 5" xfId="13741" xr:uid="{AB57F43E-CC57-4785-9136-C9C411695038}"/>
    <cellStyle name="Separador de milhares 2 6 5 2 7_Plan1" xfId="13742" xr:uid="{FE87CE19-97B5-4161-90D6-42279CB022F1}"/>
    <cellStyle name="Separador de milhares 2 6 5 2 8" xfId="13743" xr:uid="{D88E69FD-625F-4987-9D62-923A2EDC4309}"/>
    <cellStyle name="Separador de milhares 2 6 5 2 8 2" xfId="13744" xr:uid="{839D394F-746B-406E-B4D5-AE7DFC76B2D4}"/>
    <cellStyle name="Separador de milhares 2 6 5 2 8 3" xfId="13745" xr:uid="{1B29268E-B27E-4355-B005-A78A700D83D0}"/>
    <cellStyle name="Separador de milhares 2 6 5 2 8_Plan1" xfId="13746" xr:uid="{54968EC9-C654-4C95-8276-3FE330DC7868}"/>
    <cellStyle name="Separador de milhares 2 6 5 2 9" xfId="13747" xr:uid="{73BD1CB5-32B8-4A72-A4F5-1FCD82A7CD6F}"/>
    <cellStyle name="Separador de milhares 2 6 5 2_Plan1" xfId="13748" xr:uid="{24AA00B5-B1A1-4EF2-A0EB-C413A7470B4C}"/>
    <cellStyle name="Separador de milhares 2 6 5 3" xfId="13749" xr:uid="{AC955C78-8E55-4074-940D-C9629BB3577C}"/>
    <cellStyle name="Separador de milhares 2 6 5 3 2" xfId="13750" xr:uid="{691B14AF-7D58-40F3-B7B4-7FC1471401A0}"/>
    <cellStyle name="Separador de milhares 2 6 5 3 3" xfId="13751" xr:uid="{547EC252-E732-452A-9348-6573024081E6}"/>
    <cellStyle name="Separador de milhares 2 6 5 3 4" xfId="13752" xr:uid="{9DC3A3A9-A716-4450-AE02-CB61C0D2F391}"/>
    <cellStyle name="Separador de milhares 2 6 5 3 4 2" xfId="13753" xr:uid="{6D2C8E64-3EC4-4FBE-B63C-3EA226C5AFA9}"/>
    <cellStyle name="Separador de milhares 2 6 5 3 4_Plan1" xfId="13754" xr:uid="{F6952CF1-1618-4573-A1AB-D0C624ACF226}"/>
    <cellStyle name="Separador de milhares 2 6 5 3 5" xfId="13755" xr:uid="{0C68D16A-32D3-496C-9EAC-9C765C85BF3F}"/>
    <cellStyle name="Separador de milhares 2 6 5 3 6" xfId="13756" xr:uid="{01A11E3C-87AD-4876-A2A3-F3881BC8E0EC}"/>
    <cellStyle name="Separador de milhares 2 6 5 3 7" xfId="13757" xr:uid="{BB38C359-8402-4729-B46C-98E6E4AA5E69}"/>
    <cellStyle name="Separador de milhares 2 6 5 3_Plan1" xfId="13758" xr:uid="{3BCE2AB6-33B3-47F9-A1D6-6612337669B7}"/>
    <cellStyle name="Separador de milhares 2 6 5 4" xfId="13759" xr:uid="{673C83FB-66F0-4266-B823-5E2EE9BC784E}"/>
    <cellStyle name="Separador de milhares 2 6 5 4 2" xfId="13760" xr:uid="{05B3204C-5F10-423F-AEA9-E6AAB77A6407}"/>
    <cellStyle name="Separador de milhares 2 6 5 4 3" xfId="13761" xr:uid="{D6A721A9-4301-49A3-907D-7686D3BA86E4}"/>
    <cellStyle name="Separador de milhares 2 6 5 4 4" xfId="13762" xr:uid="{BD02C10E-0641-4E2C-87E7-80BA8E0C6C91}"/>
    <cellStyle name="Separador de milhares 2 6 5 4 4 2" xfId="13763" xr:uid="{34CA33D3-8D12-45FB-BA03-E8BF975BB5D1}"/>
    <cellStyle name="Separador de milhares 2 6 5 4 4_Plan1" xfId="13764" xr:uid="{3746290E-0E2C-4DFC-AA5B-217FEC2BB9DA}"/>
    <cellStyle name="Separador de milhares 2 6 5 4 5" xfId="13765" xr:uid="{8DCC1F7D-E1C8-4134-996B-40618C35D69A}"/>
    <cellStyle name="Separador de milhares 2 6 5 4 6" xfId="13766" xr:uid="{B4C99BB1-35AB-4CA0-AA4C-D62C51D1EFD7}"/>
    <cellStyle name="Separador de milhares 2 6 5 4 7" xfId="13767" xr:uid="{969473C8-80B7-4FEC-B8F2-4E779417F099}"/>
    <cellStyle name="Separador de milhares 2 6 5 4_Plan1" xfId="13768" xr:uid="{A4EB7472-B787-46CC-8E22-89A498EB5126}"/>
    <cellStyle name="Separador de milhares 2 6 5 5" xfId="13769" xr:uid="{E530C0D8-A022-4EAA-B898-D8E4FAF448C5}"/>
    <cellStyle name="Separador de milhares 2 6 5 5 2" xfId="13770" xr:uid="{99576DB9-7313-493B-AFC5-CFE1963BCDBB}"/>
    <cellStyle name="Separador de milhares 2 6 5 5 3" xfId="13771" xr:uid="{C05733AA-F15C-46CD-A0FB-E0B9D4E5CF74}"/>
    <cellStyle name="Separador de milhares 2 6 5 5 4" xfId="13772" xr:uid="{E699D945-B8FC-4FE3-815F-571FB817A5FF}"/>
    <cellStyle name="Separador de milhares 2 6 5 5 4 2" xfId="13773" xr:uid="{2D3CE437-FC22-458A-8AC7-86696C831604}"/>
    <cellStyle name="Separador de milhares 2 6 5 5 4_Plan1" xfId="13774" xr:uid="{4A178674-12E1-48C1-A4D1-06D6D89C40B4}"/>
    <cellStyle name="Separador de milhares 2 6 5 5 5" xfId="13775" xr:uid="{3E538F04-8989-4A40-B67E-62A278DF1029}"/>
    <cellStyle name="Separador de milhares 2 6 5 5 6" xfId="13776" xr:uid="{CD45792A-851E-446F-BB24-F75AD1B07274}"/>
    <cellStyle name="Separador de milhares 2 6 5 5 7" xfId="13777" xr:uid="{E4482ACE-6CBE-499B-A917-FDF17B128C82}"/>
    <cellStyle name="Separador de milhares 2 6 5 5_Plan1" xfId="13778" xr:uid="{93297AB8-EDB6-43AC-B6CA-1DAC792E1731}"/>
    <cellStyle name="Separador de milhares 2 6 5 6" xfId="13779" xr:uid="{D26C6014-FEDA-41C7-B15B-54205E67B231}"/>
    <cellStyle name="Separador de milhares 2 6 5 6 2" xfId="13780" xr:uid="{F2372A7C-6491-44FA-BD02-9FD6977B6BDC}"/>
    <cellStyle name="Separador de milhares 2 6 5 6 3" xfId="13781" xr:uid="{C238CF88-E853-4B0D-B370-B0D902FE2A1C}"/>
    <cellStyle name="Separador de milhares 2 6 5 6 4" xfId="13782" xr:uid="{C2E87AB9-F280-403E-B792-A027D1C0D00F}"/>
    <cellStyle name="Separador de milhares 2 6 5 6_Plan1" xfId="13783" xr:uid="{41768C96-2E45-43AF-9476-148B4E55B9F0}"/>
    <cellStyle name="Separador de milhares 2 6 5 7" xfId="13784" xr:uid="{3EAD0D20-CF5E-4555-A185-48753CDD6BB1}"/>
    <cellStyle name="Separador de milhares 2 6 5 7 2" xfId="13785" xr:uid="{A8C48968-5277-4826-8C3F-6A2F34A153BD}"/>
    <cellStyle name="Separador de milhares 2 6 5 7 2 2" xfId="13786" xr:uid="{BB0BB6B0-64E6-4488-AF20-CF2492494DB1}"/>
    <cellStyle name="Separador de milhares 2 6 5 7 2 3" xfId="13787" xr:uid="{6A5F73C9-6D56-4D29-9EC1-49C3113ABAA9}"/>
    <cellStyle name="Separador de milhares 2 6 5 7 2_Plan1" xfId="13788" xr:uid="{7AC8F4C8-316A-43DA-A29D-BF8DC1740828}"/>
    <cellStyle name="Separador de milhares 2 6 5 7 3" xfId="13789" xr:uid="{96D48898-5DE1-4B44-ADCA-0417F470C8F8}"/>
    <cellStyle name="Separador de milhares 2 6 5 7 3 2" xfId="13790" xr:uid="{F507888A-6C06-4AB3-9461-2208AFB6C0DE}"/>
    <cellStyle name="Separador de milhares 2 6 5 7 3 3" xfId="13791" xr:uid="{E3B0D11F-7EC1-494B-AE49-51DB5B9AC5F6}"/>
    <cellStyle name="Separador de milhares 2 6 5 7 3_Plan1" xfId="13792" xr:uid="{64203D3D-D9A1-4993-9467-E9AC4C39C73D}"/>
    <cellStyle name="Separador de milhares 2 6 5 7 4" xfId="13793" xr:uid="{933D54D8-7EB8-4DD2-8230-836FB007C067}"/>
    <cellStyle name="Separador de milhares 2 6 5 7 5" xfId="13794" xr:uid="{461E6028-A0A4-491A-A2B1-5D82F5F022EA}"/>
    <cellStyle name="Separador de milhares 2 6 5 7_Plan1" xfId="13795" xr:uid="{04A88ACD-3C26-47D7-8289-5C7B90E6F50F}"/>
    <cellStyle name="Separador de milhares 2 6 5 8" xfId="13796" xr:uid="{F80BCF89-A08E-4C83-BCED-B16E7E760B08}"/>
    <cellStyle name="Separador de milhares 2 6 5 8 2" xfId="13797" xr:uid="{93195303-2A28-48C7-BCD4-DD91ACFA5C37}"/>
    <cellStyle name="Separador de milhares 2 6 5 8 2 2" xfId="13798" xr:uid="{C7B93AAC-7634-4DBE-8A5C-E34E63C40FCA}"/>
    <cellStyle name="Separador de milhares 2 6 5 8 2 3" xfId="13799" xr:uid="{4B5D309C-2028-4722-8C9D-72224BD5862D}"/>
    <cellStyle name="Separador de milhares 2 6 5 8 2_Plan1" xfId="13800" xr:uid="{BF58A465-3279-4A26-8C49-4D02BA2ED196}"/>
    <cellStyle name="Separador de milhares 2 6 5 8 3" xfId="13801" xr:uid="{B4DF78F1-716C-4095-B565-3A20D30FBC99}"/>
    <cellStyle name="Separador de milhares 2 6 5 8 3 2" xfId="13802" xr:uid="{3794C666-B541-4592-9EB6-76A9706E4394}"/>
    <cellStyle name="Separador de milhares 2 6 5 8 3 3" xfId="13803" xr:uid="{3B2F7D33-8F4B-4530-81BE-3F2CDDB1BDC2}"/>
    <cellStyle name="Separador de milhares 2 6 5 8 3_Plan1" xfId="13804" xr:uid="{AD767270-E768-4A5C-B20A-B73EE04324AE}"/>
    <cellStyle name="Separador de milhares 2 6 5 8 4" xfId="13805" xr:uid="{ABF3B151-9BCE-48AB-9F20-A3BBB0C67FDA}"/>
    <cellStyle name="Separador de milhares 2 6 5 8 5" xfId="13806" xr:uid="{31B1DC52-3AB1-4B83-943B-F60F442652C4}"/>
    <cellStyle name="Separador de milhares 2 6 5 8_Plan1" xfId="13807" xr:uid="{C2ADD5CD-7ADA-4C6A-81FD-8F474700DFD8}"/>
    <cellStyle name="Separador de milhares 2 6 5 9" xfId="13808" xr:uid="{ED888DAA-AD10-442C-83D0-76463C21510C}"/>
    <cellStyle name="Separador de milhares 2 6 5 9 2" xfId="13809" xr:uid="{D99E7392-1A74-4833-83E3-52EADA0CAC13}"/>
    <cellStyle name="Separador de milhares 2 6 5 9 3" xfId="13810" xr:uid="{B8F53244-BCA9-40A6-ACC7-02A620DCF2A0}"/>
    <cellStyle name="Separador de milhares 2 6 5 9_Plan1" xfId="13811" xr:uid="{0221E350-73A3-413D-90CC-2EFDD5D570D8}"/>
    <cellStyle name="Separador de milhares 2 6 5_Plan1" xfId="13812" xr:uid="{0587DC0D-8694-464F-BA5D-CABE9F6C4F9B}"/>
    <cellStyle name="Separador de milhares 2 6 6" xfId="13813" xr:uid="{3E141678-2C8D-4524-9741-6F90A6C48912}"/>
    <cellStyle name="Separador de milhares 2 6 6 10" xfId="13814" xr:uid="{5D053961-4921-4919-8C67-C27255B823FD}"/>
    <cellStyle name="Separador de milhares 2 6 6 11" xfId="13815" xr:uid="{A6F4004A-853E-481B-8A19-5A64A4CCF20B}"/>
    <cellStyle name="Separador de milhares 2 6 6 12" xfId="13816" xr:uid="{A889D2D9-FC62-4157-8B0D-508042635807}"/>
    <cellStyle name="Separador de milhares 2 6 6 13" xfId="13817" xr:uid="{E4CB1105-F80F-4480-BC69-17B595B94007}"/>
    <cellStyle name="Separador de milhares 2 6 6 14" xfId="13818" xr:uid="{4EFBA11A-4D1D-449D-8435-428FF4410423}"/>
    <cellStyle name="Separador de milhares 2 6 6 15" xfId="13819" xr:uid="{2307625B-7A59-4BE1-A096-802DD6099511}"/>
    <cellStyle name="Separador de milhares 2 6 6 2" xfId="13820" xr:uid="{9F453A9D-3620-4E32-8769-DFDF15B89A8A}"/>
    <cellStyle name="Separador de milhares 2 6 6 2 2" xfId="13821" xr:uid="{6F071DF2-0152-45F9-AA9A-5F98A3B7B15C}"/>
    <cellStyle name="Separador de milhares 2 6 6 2 3" xfId="13822" xr:uid="{61004FBD-6D7E-495B-8D57-5829CC0C5CE4}"/>
    <cellStyle name="Separador de milhares 2 6 6 2 4" xfId="13823" xr:uid="{D721BC16-6FEC-4284-BCD0-CFFCB983A304}"/>
    <cellStyle name="Separador de milhares 2 6 6 2 4 2" xfId="13824" xr:uid="{B48F0592-F796-4074-8609-CB98AAC277C6}"/>
    <cellStyle name="Separador de milhares 2 6 6 2 4_Plan1" xfId="13825" xr:uid="{DBE0C937-B312-4FC4-9E00-83972F75626D}"/>
    <cellStyle name="Separador de milhares 2 6 6 2 5" xfId="13826" xr:uid="{645CC67D-136F-4AA3-A056-EB2753D41B77}"/>
    <cellStyle name="Separador de milhares 2 6 6 2 6" xfId="13827" xr:uid="{6FD68610-5493-46EE-9CCD-9C29A3D7F08F}"/>
    <cellStyle name="Separador de milhares 2 6 6 2 7" xfId="13828" xr:uid="{1C3746B0-81D9-4CBC-AA72-F0FCA1CE16D3}"/>
    <cellStyle name="Separador de milhares 2 6 6 2_Plan1" xfId="13829" xr:uid="{6E735448-C9E3-4A2D-A2AA-3CC029A4D4C6}"/>
    <cellStyle name="Separador de milhares 2 6 6 3" xfId="13830" xr:uid="{64AB6C7D-903F-4339-B29F-9C77EC6718E0}"/>
    <cellStyle name="Separador de milhares 2 6 6 3 2" xfId="13831" xr:uid="{65602EA4-8A9A-4AA5-8D1F-E5E311F38DC9}"/>
    <cellStyle name="Separador de milhares 2 6 6 3 3" xfId="13832" xr:uid="{7924FAB2-16AE-43B0-835E-D2F6AFE8B408}"/>
    <cellStyle name="Separador de milhares 2 6 6 3 4" xfId="13833" xr:uid="{9632A726-BB07-4C04-AE03-1B4A2CD910E8}"/>
    <cellStyle name="Separador de milhares 2 6 6 3 4 2" xfId="13834" xr:uid="{C79DBBE2-32EB-44C7-A7B7-2A6B410E28AD}"/>
    <cellStyle name="Separador de milhares 2 6 6 3 4_Plan1" xfId="13835" xr:uid="{84B2B43D-774F-47C4-954F-0C4B54A664A7}"/>
    <cellStyle name="Separador de milhares 2 6 6 3 5" xfId="13836" xr:uid="{4A512C54-9965-4C13-9F74-7E70B984B522}"/>
    <cellStyle name="Separador de milhares 2 6 6 3 6" xfId="13837" xr:uid="{0CE741B7-CD1A-4DB7-97CC-458C6886AD69}"/>
    <cellStyle name="Separador de milhares 2 6 6 3 7" xfId="13838" xr:uid="{68C9D7CC-8999-4AE1-8F86-C132CF45C5A8}"/>
    <cellStyle name="Separador de milhares 2 6 6 3_Plan1" xfId="13839" xr:uid="{B65EB0FB-622A-4A6D-9282-574B2044C789}"/>
    <cellStyle name="Separador de milhares 2 6 6 4" xfId="13840" xr:uid="{0099F536-2B75-4BA0-A34B-3C6A05DC7C1F}"/>
    <cellStyle name="Separador de milhares 2 6 6 4 2" xfId="13841" xr:uid="{08A42DFE-B41A-4477-B352-6131F0B8F5F5}"/>
    <cellStyle name="Separador de milhares 2 6 6 4 3" xfId="13842" xr:uid="{E29D29DF-C0BC-4885-9A7E-389A8A6B3DEA}"/>
    <cellStyle name="Separador de milhares 2 6 6 4 4" xfId="13843" xr:uid="{788A4ECC-B646-407F-8B9D-D59DC5BC517A}"/>
    <cellStyle name="Separador de milhares 2 6 6 4 4 2" xfId="13844" xr:uid="{46146BBD-98C6-4398-8F21-32A6AF7652A7}"/>
    <cellStyle name="Separador de milhares 2 6 6 4 4_Plan1" xfId="13845" xr:uid="{1EC30AD0-F1F5-4AA5-81A9-0B1F8A09A071}"/>
    <cellStyle name="Separador de milhares 2 6 6 4 5" xfId="13846" xr:uid="{5BD491FA-A4E3-49D7-8458-6EAEEE040347}"/>
    <cellStyle name="Separador de milhares 2 6 6 4 6" xfId="13847" xr:uid="{9E3C1B1A-3DB3-4B6A-96E0-18D7D3ABEAB3}"/>
    <cellStyle name="Separador de milhares 2 6 6 4 7" xfId="13848" xr:uid="{F7B67FD3-668A-4A7C-B19F-DB37FC1D9905}"/>
    <cellStyle name="Separador de milhares 2 6 6 4_Plan1" xfId="13849" xr:uid="{4818FDFF-EFF5-44DA-AA89-7EA38A756BB8}"/>
    <cellStyle name="Separador de milhares 2 6 6 5" xfId="13850" xr:uid="{5C73FFCA-B9B5-47B1-BDAB-5BA8D38FAE40}"/>
    <cellStyle name="Separador de milhares 2 6 6 5 2" xfId="13851" xr:uid="{72444CCC-B88D-4A1A-8D0F-ACE96FD47B6F}"/>
    <cellStyle name="Separador de milhares 2 6 6 5 3" xfId="13852" xr:uid="{86D50239-4377-4A87-A901-1515F945D89B}"/>
    <cellStyle name="Separador de milhares 2 6 6 5 4" xfId="13853" xr:uid="{FD271FB4-08D0-49CA-B8D6-A8717E539D24}"/>
    <cellStyle name="Separador de milhares 2 6 6 5_Plan1" xfId="13854" xr:uid="{C3F5A30C-786C-4CF7-A247-55A857FFFE94}"/>
    <cellStyle name="Separador de milhares 2 6 6 6" xfId="13855" xr:uid="{AF5611F6-E24D-40D5-8545-7AD0F8A14D5F}"/>
    <cellStyle name="Separador de milhares 2 6 6 6 2" xfId="13856" xr:uid="{2925E9A2-A41C-4DE3-B802-D508B7959124}"/>
    <cellStyle name="Separador de milhares 2 6 6 6 2 2" xfId="13857" xr:uid="{0ACE248F-5770-47A8-8E48-33CF987AE9C1}"/>
    <cellStyle name="Separador de milhares 2 6 6 6 2 3" xfId="13858" xr:uid="{784E44BC-94C7-4677-924E-502835F7877E}"/>
    <cellStyle name="Separador de milhares 2 6 6 6 2_Plan1" xfId="13859" xr:uid="{D2F73D7B-C84E-4A46-8D42-7B2C15328A17}"/>
    <cellStyle name="Separador de milhares 2 6 6 6 3" xfId="13860" xr:uid="{93121B17-86B9-4331-87CD-404C2F4400A8}"/>
    <cellStyle name="Separador de milhares 2 6 6 6 3 2" xfId="13861" xr:uid="{F36432DB-2B5C-42B1-BD32-A2B4C6D62B6F}"/>
    <cellStyle name="Separador de milhares 2 6 6 6 3 3" xfId="13862" xr:uid="{A4FDB577-4214-4BF5-9CF1-455FA30F3746}"/>
    <cellStyle name="Separador de milhares 2 6 6 6 3_Plan1" xfId="13863" xr:uid="{31CB0D6A-EC70-4806-804B-F9767C37C61D}"/>
    <cellStyle name="Separador de milhares 2 6 6 6 4" xfId="13864" xr:uid="{E8C2C2AB-190A-4820-BB59-CCB40711F12B}"/>
    <cellStyle name="Separador de milhares 2 6 6 6 5" xfId="13865" xr:uid="{7B978740-B275-4449-9268-EF2DF197A78D}"/>
    <cellStyle name="Separador de milhares 2 6 6 6_Plan1" xfId="13866" xr:uid="{F9647AFA-2798-4C8F-9F05-25CAADEFDCC0}"/>
    <cellStyle name="Separador de milhares 2 6 6 7" xfId="13867" xr:uid="{8D3F73BD-B02C-456D-B792-32EB4966B2E4}"/>
    <cellStyle name="Separador de milhares 2 6 6 7 2" xfId="13868" xr:uid="{9F9708A3-BF4D-434B-BCC7-F5536120C377}"/>
    <cellStyle name="Separador de milhares 2 6 6 7 2 2" xfId="13869" xr:uid="{64A2E211-AF40-468F-8CAA-019C4E108220}"/>
    <cellStyle name="Separador de milhares 2 6 6 7 2 3" xfId="13870" xr:uid="{F0E8E270-86F2-444D-B78C-0F9D21FC1506}"/>
    <cellStyle name="Separador de milhares 2 6 6 7 2_Plan1" xfId="13871" xr:uid="{E8AF9EB8-B4AA-4846-B98E-0F3FD9C96CEB}"/>
    <cellStyle name="Separador de milhares 2 6 6 7 3" xfId="13872" xr:uid="{60565BBF-E051-4B94-AC22-82356DA1D632}"/>
    <cellStyle name="Separador de milhares 2 6 6 7 3 2" xfId="13873" xr:uid="{60CA08EB-85B0-4193-BB9C-9F715D26604C}"/>
    <cellStyle name="Separador de milhares 2 6 6 7 3 3" xfId="13874" xr:uid="{CB8BDC17-D708-475B-AF3F-83A007A1AC7C}"/>
    <cellStyle name="Separador de milhares 2 6 6 7 3_Plan1" xfId="13875" xr:uid="{4F88A12B-BA84-4236-8DFF-D02D8708DF44}"/>
    <cellStyle name="Separador de milhares 2 6 6 7 4" xfId="13876" xr:uid="{8AA58433-B9BA-4EBE-A52C-C03773B49844}"/>
    <cellStyle name="Separador de milhares 2 6 6 7 5" xfId="13877" xr:uid="{51D840F4-506D-49C4-8980-446F3D01CD25}"/>
    <cellStyle name="Separador de milhares 2 6 6 7_Plan1" xfId="13878" xr:uid="{CD160F8C-F855-484B-B427-37E31DC099A9}"/>
    <cellStyle name="Separador de milhares 2 6 6 8" xfId="13879" xr:uid="{A9714863-9FBC-4837-8866-651FD24C6339}"/>
    <cellStyle name="Separador de milhares 2 6 6 8 2" xfId="13880" xr:uid="{96DDB52B-4BCE-4BAB-B20C-7EF946094892}"/>
    <cellStyle name="Separador de milhares 2 6 6 8 3" xfId="13881" xr:uid="{81BE0EA7-5B79-4896-AF62-668E8F18F36B}"/>
    <cellStyle name="Separador de milhares 2 6 6 8_Plan1" xfId="13882" xr:uid="{1B6E313E-DAC6-46D7-87A8-4911AD954E1F}"/>
    <cellStyle name="Separador de milhares 2 6 6 9" xfId="13883" xr:uid="{5C60C35E-571F-4519-857A-34496844CD18}"/>
    <cellStyle name="Separador de milhares 2 6 6_Plan1" xfId="13884" xr:uid="{43D734D0-5145-478B-AEE8-D831D417F4AB}"/>
    <cellStyle name="Separador de milhares 2 6 7" xfId="13885" xr:uid="{01F1A158-6C9D-4FAA-BC73-DC4B331D1799}"/>
    <cellStyle name="Separador de milhares 2 6 7 2" xfId="13886" xr:uid="{94BD91A5-B56F-40CC-9925-C037B70214F6}"/>
    <cellStyle name="Separador de milhares 2 6 7 3" xfId="13887" xr:uid="{E2B7E5FC-1E24-4B6E-92FA-4BF7623E82AD}"/>
    <cellStyle name="Separador de milhares 2 6 7 4" xfId="13888" xr:uid="{6B37298E-609A-4B42-8642-EC36AC86260C}"/>
    <cellStyle name="Separador de milhares 2 6 7 4 2" xfId="13889" xr:uid="{D4C1A895-54AE-4630-863E-8350F36C2BAD}"/>
    <cellStyle name="Separador de milhares 2 6 7 4_Plan1" xfId="13890" xr:uid="{FB5514C2-D2B0-4486-82B5-34A4117D41C1}"/>
    <cellStyle name="Separador de milhares 2 6 7 5" xfId="13891" xr:uid="{808431D8-C0BB-46AF-81D9-20AF8A443353}"/>
    <cellStyle name="Separador de milhares 2 6 7 6" xfId="13892" xr:uid="{E0146365-5839-4E27-B6E4-45A3E7D20E19}"/>
    <cellStyle name="Separador de milhares 2 6 7 7" xfId="13893" xr:uid="{A40451B7-F576-4D74-95D3-520434773C2C}"/>
    <cellStyle name="Separador de milhares 2 6 7_Plan1" xfId="13894" xr:uid="{01B2403D-1FB5-4534-A623-FAAFF5F3347E}"/>
    <cellStyle name="Separador de milhares 2 6 8" xfId="13895" xr:uid="{1E712358-A9BC-45F1-903D-A1A3D1E20716}"/>
    <cellStyle name="Separador de milhares 2 6 8 2" xfId="13896" xr:uid="{80437ADA-9218-4D75-8394-0C02F772FB8B}"/>
    <cellStyle name="Separador de milhares 2 6 8 3" xfId="13897" xr:uid="{32D37AB0-5C44-419B-876C-4C9E9961E453}"/>
    <cellStyle name="Separador de milhares 2 6 8 4" xfId="13898" xr:uid="{23EFD655-96EE-40EC-9185-EE3531D7E470}"/>
    <cellStyle name="Separador de milhares 2 6 8 4 2" xfId="13899" xr:uid="{D66E2F72-74BE-4953-A8C6-E9611BBDFFA9}"/>
    <cellStyle name="Separador de milhares 2 6 8 4_Plan1" xfId="13900" xr:uid="{9571B0A7-6ADA-4778-A0D1-7868047B18B8}"/>
    <cellStyle name="Separador de milhares 2 6 8 5" xfId="13901" xr:uid="{B695458D-D93C-4FA9-BCF5-AB53658AC5E4}"/>
    <cellStyle name="Separador de milhares 2 6 8 6" xfId="13902" xr:uid="{564330B2-B998-41CA-AD57-294203857DEB}"/>
    <cellStyle name="Separador de milhares 2 6 8 7" xfId="13903" xr:uid="{8B7D268D-A136-4B2E-9DA2-EA8FC674D4AC}"/>
    <cellStyle name="Separador de milhares 2 6 8_Plan1" xfId="13904" xr:uid="{06737B96-D874-4456-AB78-3740A515A6F8}"/>
    <cellStyle name="Separador de milhares 2 6 9" xfId="13905" xr:uid="{733889BF-D347-438C-BA31-D79599D7A0E4}"/>
    <cellStyle name="Separador de milhares 2 6 9 2" xfId="13906" xr:uid="{5D1C1F1C-5178-450C-A2D8-CDE5A60DE57C}"/>
    <cellStyle name="Separador de milhares 2 6 9 3" xfId="13907" xr:uid="{626743F4-9846-4A8B-AAA8-94CFF03D85D7}"/>
    <cellStyle name="Separador de milhares 2 6 9 4" xfId="13908" xr:uid="{6D37D0FF-2322-4212-94A1-0BD060D70848}"/>
    <cellStyle name="Separador de milhares 2 6 9 4 2" xfId="13909" xr:uid="{7EEBA0EA-274C-48E6-B58F-0C44AB9CECC5}"/>
    <cellStyle name="Separador de milhares 2 6 9 4_Plan1" xfId="13910" xr:uid="{8024644D-9AC4-400D-AA2A-7BAA658F150C}"/>
    <cellStyle name="Separador de milhares 2 6 9 5" xfId="13911" xr:uid="{73D4A161-D28F-4743-A0C1-F85CC852868D}"/>
    <cellStyle name="Separador de milhares 2 6 9 6" xfId="13912" xr:uid="{FA2A3BE0-9908-4BD9-99F0-F8F1CB95A04F}"/>
    <cellStyle name="Separador de milhares 2 6 9 7" xfId="13913" xr:uid="{65C5015D-2D47-4F26-A09B-13254A921CD3}"/>
    <cellStyle name="Separador de milhares 2 6 9_Plan1" xfId="13914" xr:uid="{2C4CD5F2-2FB5-40A6-8E16-11776C67213D}"/>
    <cellStyle name="Separador de milhares 2 6_Plan1" xfId="13915" xr:uid="{2D1F43E4-0439-4EC6-B53C-7C3569AB8D1C}"/>
    <cellStyle name="Separador de milhares 2 60" xfId="13916" xr:uid="{31B8B0FA-8E8A-4DF6-BBC9-4E07581D7F6A}"/>
    <cellStyle name="Separador de milhares 2 60 2" xfId="13917" xr:uid="{DD888D3E-7BB7-41B5-83FF-E45EC26986F3}"/>
    <cellStyle name="Separador de milhares 2 60 2 2" xfId="13918" xr:uid="{FA86BB63-30ED-40AD-86D0-F640E4044495}"/>
    <cellStyle name="Separador de milhares 2 61" xfId="13919" xr:uid="{F4ADDDE0-94F3-4BA2-BE42-731F98859DDB}"/>
    <cellStyle name="Separador de milhares 2 61 2" xfId="13920" xr:uid="{E0663E0D-9096-49AC-AED1-AA10527157BE}"/>
    <cellStyle name="Separador de milhares 2 61 2 2" xfId="13921" xr:uid="{02B9B8CC-5481-49CE-809D-0B4F5B6B0346}"/>
    <cellStyle name="Separador de milhares 2 62" xfId="13922" xr:uid="{B295497F-C080-4B54-88AE-933D4E805571}"/>
    <cellStyle name="Separador de milhares 2 62 2" xfId="13923" xr:uid="{85D7A519-5B9E-4AFD-BF6C-2A8E24A6D579}"/>
    <cellStyle name="Separador de milhares 2 62 2 2" xfId="13924" xr:uid="{D5068087-EA57-4E41-853B-D0292E3DD4B7}"/>
    <cellStyle name="Separador de milhares 2 63" xfId="13925" xr:uid="{DEA846D6-3CF3-4150-9199-E4385922E4BD}"/>
    <cellStyle name="Separador de milhares 2 63 2" xfId="13926" xr:uid="{545ECC3F-7324-47C1-8E34-803404CE4A13}"/>
    <cellStyle name="Separador de milhares 2 63 2 2" xfId="13927" xr:uid="{0699B1F0-02C4-4F20-B84A-2E7F62D9D4DC}"/>
    <cellStyle name="Separador de milhares 2 64" xfId="13928" xr:uid="{8ED94501-F076-4B4F-AD0D-C85D5771145B}"/>
    <cellStyle name="Separador de milhares 2 64 2" xfId="13929" xr:uid="{36EAC15F-D736-4014-B6EE-705590678517}"/>
    <cellStyle name="Separador de milhares 2 64 2 2" xfId="13930" xr:uid="{AC4DDF31-FB79-41FC-A20E-50E025EB0A64}"/>
    <cellStyle name="Separador de milhares 2 65" xfId="13931" xr:uid="{3C8A37AF-877F-4855-A567-199E1E181D22}"/>
    <cellStyle name="Separador de milhares 2 65 2" xfId="13932" xr:uid="{AB4A8FB8-1D6F-44A6-97E1-75FE59E0F6E2}"/>
    <cellStyle name="Separador de milhares 2 65 2 2" xfId="13933" xr:uid="{3753F3D7-48BE-4B33-AB56-2950932D7A7C}"/>
    <cellStyle name="Separador de milhares 2 66" xfId="13934" xr:uid="{9F40C055-64B5-4A87-973E-6CAC9CAC9AF0}"/>
    <cellStyle name="Separador de milhares 2 66 2" xfId="13935" xr:uid="{D581C390-72F8-48B1-8FA5-95C8F0F78F92}"/>
    <cellStyle name="Separador de milhares 2 66 2 2" xfId="13936" xr:uid="{EBEF6E00-096D-472F-BCD4-DC3914D09E77}"/>
    <cellStyle name="Separador de milhares 2 67" xfId="13937" xr:uid="{05E5B2BC-8AAB-4E3B-A4D2-6992D98C5AA8}"/>
    <cellStyle name="Separador de milhares 2 67 2" xfId="13938" xr:uid="{14F56A75-7F2A-4068-9CEF-38C6462284F2}"/>
    <cellStyle name="Separador de milhares 2 67 2 2" xfId="13939" xr:uid="{1EC5881B-C9CE-468F-AF5D-38F37B60021A}"/>
    <cellStyle name="Separador de milhares 2 68" xfId="13940" xr:uid="{962DE129-D269-42DA-B67A-E1FC39494913}"/>
    <cellStyle name="Separador de milhares 2 68 2" xfId="13941" xr:uid="{47C6EFE7-F505-4FB1-A32E-40140ACFBD29}"/>
    <cellStyle name="Separador de milhares 2 68 2 2" xfId="13942" xr:uid="{19B0DD41-3AF3-4B3C-8A5E-5637ACC9C88C}"/>
    <cellStyle name="Separador de milhares 2 69" xfId="13943" xr:uid="{83AD6E71-2D41-4739-A8C4-D1CA345F7BBE}"/>
    <cellStyle name="Separador de milhares 2 69 2" xfId="13944" xr:uid="{B36F96E5-F926-4B4C-A749-D9B2F5AF00BB}"/>
    <cellStyle name="Separador de milhares 2 69 2 2" xfId="13945" xr:uid="{9AAC8A3E-E10F-477C-99D9-38DD89008DBE}"/>
    <cellStyle name="Separador de milhares 2 7" xfId="13946" xr:uid="{DC6D0EB9-1214-4A0E-B136-08737FD5AF55}"/>
    <cellStyle name="Separador de milhares 2 70" xfId="13947" xr:uid="{2F687468-2292-4B7A-B53E-29E1420B3965}"/>
    <cellStyle name="Separador de milhares 2 70 2" xfId="13948" xr:uid="{AAAAFE82-7D1B-4B59-9EC6-FE35DCC1184B}"/>
    <cellStyle name="Separador de milhares 2 70 2 2" xfId="13949" xr:uid="{175C5190-E22C-4D53-8D88-7198F17E6A63}"/>
    <cellStyle name="Separador de milhares 2 8" xfId="13950" xr:uid="{BAC4AACE-D285-4563-A6DD-E07043770505}"/>
    <cellStyle name="Separador de milhares 2 9" xfId="13951" xr:uid="{CA5CA6D3-5268-4446-BAE4-8BF49EC90FEB}"/>
    <cellStyle name="Separador de milhares 2 9 2" xfId="13952" xr:uid="{18D46684-768C-474A-8CB2-122E1C882EC9}"/>
    <cellStyle name="Separador de milhares 2 9 2 2" xfId="13953" xr:uid="{CD9429DD-FD3B-40A2-BE0C-8CA7F52C5635}"/>
    <cellStyle name="Separador de milhares 2 9 2 2 2" xfId="13954" xr:uid="{4C21D1C9-BD7C-4C93-B58B-A88B726DAFD5}"/>
    <cellStyle name="Separador de milhares 2 9 3" xfId="13955" xr:uid="{67B20AEC-7272-4C72-A149-2F4E850E3035}"/>
    <cellStyle name="Separador de milhares 2 9 3 2" xfId="13956" xr:uid="{3646B085-1C0E-4799-8D45-5B78040A157D}"/>
    <cellStyle name="Separador de milhares 2 9_Plan1" xfId="13957" xr:uid="{D569296B-47F4-4334-98D6-77FC2D98E985}"/>
    <cellStyle name="Separador de milhares 2_COMPOSIÇÃO" xfId="13958" xr:uid="{DB35D07B-B17C-4588-87B7-E2CC72861CD3}"/>
    <cellStyle name="Separador de milhares 3" xfId="13959" xr:uid="{4255F192-5ACE-40BB-80AF-B95A7BA083B8}"/>
    <cellStyle name="Separador de milhares 3 2" xfId="13960" xr:uid="{E43A0EAC-AC32-40E8-AE27-C033C6862CD6}"/>
    <cellStyle name="Separador de milhares 3 2 2" xfId="13961" xr:uid="{99C396F2-EC6C-495D-906F-5F7CA9C725F9}"/>
    <cellStyle name="Separador de milhares 3 2 2 2" xfId="13962" xr:uid="{4289356F-CCC5-40C4-A06D-8ECC778CD0FF}"/>
    <cellStyle name="Separador de milhares 3 2 2_Plan1" xfId="13963" xr:uid="{193278FD-6B48-4B35-86FD-5C033B5FFF4F}"/>
    <cellStyle name="Separador de milhares 3 2 3" xfId="13964" xr:uid="{975B3C64-C3D1-4229-B081-76B3C050CEF1}"/>
    <cellStyle name="Separador de milhares 3 2 3 2" xfId="13965" xr:uid="{55B182D5-FA5F-469F-B518-C244C738068A}"/>
    <cellStyle name="Separador de milhares 3 2 3 2 2" xfId="13966" xr:uid="{B59E84EC-6FA4-4FC8-AAB7-0FD0D8C99E5C}"/>
    <cellStyle name="Separador de milhares 3 2 4" xfId="13967" xr:uid="{728DB33C-B8F6-432A-B1DB-C710A0FAA0B0}"/>
    <cellStyle name="Separador de milhares 3 2 4 2" xfId="13968" xr:uid="{B2BB9F31-2080-411B-8A1E-70DD88D3FB53}"/>
    <cellStyle name="Separador de milhares 3 2 5" xfId="13969" xr:uid="{AE83756E-504A-4AE3-97B0-C5BF48927EBF}"/>
    <cellStyle name="Separador de milhares 3 2_Plan1" xfId="13970" xr:uid="{1442861C-421F-4FEE-8AFF-E9797F338FD4}"/>
    <cellStyle name="Separador de milhares 3 3" xfId="13971" xr:uid="{F80E1E18-C299-4953-AB6A-2CF470D1DE71}"/>
    <cellStyle name="Separador de milhares 3 3 2" xfId="13972" xr:uid="{3F79D9CA-082E-4159-85B5-DD24E3B41504}"/>
    <cellStyle name="Separador de milhares 3 3 2 2" xfId="13973" xr:uid="{AF24033F-76E6-4D85-9546-15B10B0ACA85}"/>
    <cellStyle name="Separador de milhares 3 3 2 2 2" xfId="13974" xr:uid="{1D68512C-EA41-498A-AAEC-DABAB5F01AC1}"/>
    <cellStyle name="Separador de milhares 3 3 2 2 2 2" xfId="13975" xr:uid="{35B71DFD-63A9-4872-AE9E-1D013E68A1F2}"/>
    <cellStyle name="Separador de milhares 3 3 2 2 3" xfId="13976" xr:uid="{F9BCC6F0-F0B9-4F70-8FFA-4F881F6EAF1A}"/>
    <cellStyle name="Separador de milhares 3 3 2 3" xfId="13977" xr:uid="{44ED818E-7EFD-4B11-81DE-3D1C0E39D89D}"/>
    <cellStyle name="Separador de milhares 3 3 2 3 2" xfId="13978" xr:uid="{ACDC84AE-CCE1-4E9F-9198-20A9A870CCF6}"/>
    <cellStyle name="Separador de milhares 3 3 2 4" xfId="13979" xr:uid="{B9222A09-59B5-468F-B40B-EC983135C7BC}"/>
    <cellStyle name="Separador de milhares 3 3 2_Plan1" xfId="13980" xr:uid="{007F7D68-74EF-4B26-8E27-347E13353525}"/>
    <cellStyle name="Separador de milhares 3 3_Plan1" xfId="13981" xr:uid="{2075CC0B-1E48-44AA-A6EE-57ACAB1C5242}"/>
    <cellStyle name="Separador de milhares 3 4" xfId="13982" xr:uid="{D82B6EC4-2318-4BEB-B8B2-84B9C6BC49B8}"/>
    <cellStyle name="Separador de milhares 3 4 2" xfId="13983" xr:uid="{64212ABE-DE1B-4D6A-9267-D2849D701458}"/>
    <cellStyle name="Separador de milhares 3 4_Plan1" xfId="13984" xr:uid="{D91CFCC1-D061-479C-AC49-556A9523D665}"/>
    <cellStyle name="Separador de milhares 3 5" xfId="13985" xr:uid="{C08DAB4F-0C2C-46E4-8628-AF0C68DDD7CE}"/>
    <cellStyle name="Separador de milhares 3_Plan1" xfId="13986" xr:uid="{90C39B46-0862-4D50-8E85-38E6D56DEAA5}"/>
    <cellStyle name="Separador de milhares 4" xfId="13987" xr:uid="{F88B5F65-6AD7-4E3D-873A-E0A8ACA018CC}"/>
    <cellStyle name="Separador de milhares 4 2" xfId="13988" xr:uid="{41BBEB19-5C20-4A77-B30F-6114E0FF6548}"/>
    <cellStyle name="Separador de milhares 4 2 2" xfId="13989" xr:uid="{7648AD6E-0E17-4FBD-8710-36F0C296D5FB}"/>
    <cellStyle name="Separador de milhares 4 2 2 2" xfId="13990" xr:uid="{CA317C4D-A7BC-4DAF-A58C-B96C256C042C}"/>
    <cellStyle name="Separador de milhares 4 2 2 2 2" xfId="13991" xr:uid="{595AEE1D-F99E-4545-B5E1-0D328CDDD4FD}"/>
    <cellStyle name="Separador de milhares 4 2 3" xfId="13992" xr:uid="{EA3D863A-1B33-43DE-A483-0C79FA63D4DD}"/>
    <cellStyle name="Separador de milhares 4 2 3 2" xfId="13993" xr:uid="{ED78351C-91E7-4176-A020-4F46D9181EBB}"/>
    <cellStyle name="Separador de milhares 4 2_Plan1" xfId="13994" xr:uid="{15590F8E-698D-4A3D-9C00-D2D73BDE626D}"/>
    <cellStyle name="Separador de milhares 4 3" xfId="13995" xr:uid="{6C05BC6C-9EE2-4F1D-A277-2FD1FC602B08}"/>
    <cellStyle name="Separador de milhares 4 3 2" xfId="13996" xr:uid="{ADC254C3-4A74-4F6A-A83A-FE5557C45772}"/>
    <cellStyle name="Separador de milhares 4 3 2 2" xfId="13997" xr:uid="{24F469AE-4F0E-4823-8E2B-2AD87F723769}"/>
    <cellStyle name="Separador de milhares 4 4" xfId="13998" xr:uid="{C8895834-83B5-455C-837C-14BFDEF4573B}"/>
    <cellStyle name="Separador de milhares 4 5" xfId="13999" xr:uid="{F14D290B-5598-42C1-A112-9E5D0989D0A8}"/>
    <cellStyle name="Separador de milhares 4 5 2" xfId="14000" xr:uid="{96721FBB-F737-443F-A8D2-C8965D27AA71}"/>
    <cellStyle name="Separador de milhares 4 5 2 2" xfId="14001" xr:uid="{06BB635C-859D-4D3A-8D62-CA333382B3F2}"/>
    <cellStyle name="Separador de milhares 4 6" xfId="14002" xr:uid="{61CF061E-ADE1-4BD8-9958-FC7A95D4ED63}"/>
    <cellStyle name="Separador de milhares 4 7" xfId="14003" xr:uid="{E6BBBE8E-627D-4ADD-8E79-A00971C3C498}"/>
    <cellStyle name="Separador de milhares 4 7 2" xfId="14004" xr:uid="{5A87FA10-A55C-4292-B433-CC79235E05F4}"/>
    <cellStyle name="Separador de milhares 4_Plan1" xfId="14005" xr:uid="{5B312CE0-3A31-48E1-B9F2-2EBD494C1014}"/>
    <cellStyle name="Separador de milhares 5" xfId="14006" xr:uid="{AF0CD116-8DF0-4457-B784-14319A55AF2C}"/>
    <cellStyle name="Separador de milhares 5 2" xfId="14007" xr:uid="{28FFD028-8C87-467E-A4AA-5699B865A216}"/>
    <cellStyle name="Separador de milhares 5 2 2" xfId="14008" xr:uid="{2F943B4D-1C64-41CB-B565-881824C9EFF2}"/>
    <cellStyle name="Separador de milhares 5 2 2 2" xfId="14009" xr:uid="{1289B42C-DF7F-4219-9834-158DF4A2007D}"/>
    <cellStyle name="Separador de milhares 5 2 2 2 2" xfId="14010" xr:uid="{3F15DDF1-B82B-4725-9468-BD6BF757156B}"/>
    <cellStyle name="Separador de milhares 5 2 3" xfId="14011" xr:uid="{9AA97A86-8A1F-4053-8C57-5F8BEBB1878A}"/>
    <cellStyle name="Separador de milhares 5 2 3 2" xfId="14012" xr:uid="{0F071EAD-AF01-49DE-BC2C-6D62D1DB6FF0}"/>
    <cellStyle name="Separador de milhares 5 2_Plan1" xfId="14013" xr:uid="{F3FEABCE-E371-4D19-95A5-4C775E8BB367}"/>
    <cellStyle name="Separador de milhares 5 3" xfId="14014" xr:uid="{B2F4E6E1-C414-45B5-A429-BF901AC3E4F8}"/>
    <cellStyle name="Separador de milhares 5 3 2" xfId="14015" xr:uid="{60A4BA5F-28C4-40B2-A1F6-9ACE9F63C17B}"/>
    <cellStyle name="Separador de milhares 5 3 2 2" xfId="14016" xr:uid="{296C23BF-1628-4E9C-9AAC-60408527A3CA}"/>
    <cellStyle name="Separador de milhares 5 4" xfId="14017" xr:uid="{ADF6C23A-B8A0-44FB-9BEC-7312E11BFEBD}"/>
    <cellStyle name="Separador de milhares 5 4 2" xfId="14018" xr:uid="{0357DE81-5174-4299-8A4A-08790EC589BB}"/>
    <cellStyle name="Separador de milhares 5_Plan1" xfId="14019" xr:uid="{282A7388-D441-4085-9067-75819C803998}"/>
    <cellStyle name="Separador de milhares 6" xfId="14020" xr:uid="{035B103D-8A60-4513-9D88-7448C713E475}"/>
    <cellStyle name="Separador de milhares 6 2" xfId="14021" xr:uid="{A30A00B7-D2E2-4822-A7CD-F8D4CADD94BA}"/>
    <cellStyle name="Separador de milhares 6 2 2" xfId="14022" xr:uid="{389D9048-3E05-4ED0-8EA1-1F99EFD4EF52}"/>
    <cellStyle name="Separador de milhares 6 2 2 2" xfId="14023" xr:uid="{484179EE-607F-4B14-B37C-D6EB991DCE75}"/>
    <cellStyle name="Separador de milhares 6 2 3" xfId="14024" xr:uid="{2662984C-F568-426F-88F0-39A5AEF21E76}"/>
    <cellStyle name="Separador de milhares 6 3" xfId="14025" xr:uid="{5272BDB0-54F1-46EC-8619-B2D75BD88859}"/>
    <cellStyle name="Separador de milhares 6 3 2" xfId="14026" xr:uid="{B4D36365-6639-4C76-8090-6FE49234DA47}"/>
    <cellStyle name="Separador de milhares 6 4" xfId="14027" xr:uid="{6B673801-AE8D-4156-AD0B-E47858D61384}"/>
    <cellStyle name="Separador de milhares 6_Plan1" xfId="14028" xr:uid="{01C4876D-9007-4885-94AE-24E37CF354AA}"/>
    <cellStyle name="Separador de milhares 7" xfId="14029" xr:uid="{F1F185D1-A64A-4FAE-87D2-112533FE73C0}"/>
    <cellStyle name="Separador de milhares 7 2" xfId="14030" xr:uid="{41CE9382-A10D-44C7-B771-F72D485775A3}"/>
    <cellStyle name="Separador de milhares 7 2 2" xfId="14031" xr:uid="{9052B614-07FE-4354-8908-57D4D30EA92B}"/>
    <cellStyle name="Separador de milhares 7 2 2 2" xfId="14032" xr:uid="{81E6EB67-C5E2-4A3C-83B2-57CD02DAF103}"/>
    <cellStyle name="Separador de milhares 7 2 3" xfId="14033" xr:uid="{2EEC2601-0267-4021-A083-E33F9DAFA708}"/>
    <cellStyle name="Separador de milhares 7 3" xfId="14034" xr:uid="{53E04332-63CA-4A19-927F-747F1F3661F2}"/>
    <cellStyle name="Separador de milhares 7 3 2" xfId="14035" xr:uid="{7EB7368D-A9EB-4E3B-8678-5E94568E6CEA}"/>
    <cellStyle name="Separador de milhares 7 4" xfId="14036" xr:uid="{EC8BB15B-6286-4DEE-9353-55A2653868C4}"/>
    <cellStyle name="Separador de milhares 7_Plan1" xfId="14037" xr:uid="{59850DB3-C66B-43C8-BA92-038FF919196E}"/>
    <cellStyle name="Separador de milhares 8" xfId="14038" xr:uid="{2BE3934F-EBE0-40D2-8D6B-4715F57CAC9D}"/>
    <cellStyle name="Separador de milhares 8 2" xfId="14039" xr:uid="{28EC0DBC-3C7B-4318-92B7-8767304587C3}"/>
    <cellStyle name="Separador de milhares 8 2 2" xfId="14040" xr:uid="{258FCF48-F5A1-406F-8637-06A0324DBC6B}"/>
    <cellStyle name="Separador de milhares 8 2 2 2" xfId="14041" xr:uid="{C3E97572-ACB6-4632-A549-42588CA32097}"/>
    <cellStyle name="Separador de milhares 8 3" xfId="14042" xr:uid="{F9DE7B6C-5757-49F9-BB1A-849387168DF4}"/>
    <cellStyle name="Separador de milhares 8 3 2" xfId="14043" xr:uid="{4A98FA10-DD53-4C8C-B7A3-0482599ECADA}"/>
    <cellStyle name="Separador de milhares 8_Plan1" xfId="14044" xr:uid="{AC3666DA-A380-4ADD-85ED-ADBB7DD1B7C1}"/>
    <cellStyle name="SUBTIT" xfId="14045" xr:uid="{3AEC07A8-851D-472F-BB7C-224DFBF428DD}"/>
    <cellStyle name="SUBTIT 2" xfId="14046" xr:uid="{90502C85-017D-4FAD-AE70-CFDB440D07B1}"/>
    <cellStyle name="TableStyleLight1" xfId="14047" xr:uid="{BA766BB4-923B-49F5-BAEA-4E290ACA8A1B}"/>
    <cellStyle name="TableStyleLight1 10" xfId="14048" xr:uid="{10A1626A-918E-44CC-B5FB-7D0FC13C97A7}"/>
    <cellStyle name="TableStyleLight1 10 2" xfId="14049" xr:uid="{0A7C3466-CD38-4FC1-8233-115CFF9CBC04}"/>
    <cellStyle name="TableStyleLight1 10 3" xfId="14050" xr:uid="{DC3C17DA-9AA4-4B52-BBC3-0B1FB7AFFEC5}"/>
    <cellStyle name="TableStyleLight1 10_Plan1" xfId="14051" xr:uid="{7A77AB03-A91F-4B25-BC0A-B04E89B4E25C}"/>
    <cellStyle name="TableStyleLight1 11" xfId="14052" xr:uid="{ED624E78-8D29-4D10-81C2-B397F84C5A58}"/>
    <cellStyle name="TableStyleLight1 11 2" xfId="14053" xr:uid="{1959DD5D-62E9-4261-A202-4A4A11582946}"/>
    <cellStyle name="TableStyleLight1 11 2 2" xfId="14054" xr:uid="{6C70A825-8D33-4218-A52D-8C0CEEBF6157}"/>
    <cellStyle name="TableStyleLight1 11 2_Plan1" xfId="14055" xr:uid="{A9CD81C8-FBBC-4980-AEE5-000DCDD18709}"/>
    <cellStyle name="TableStyleLight1 11 3" xfId="14056" xr:uid="{9E5137E9-ED68-493D-9442-E48FCA888EF8}"/>
    <cellStyle name="TableStyleLight1 11_Plan1" xfId="14057" xr:uid="{3E157257-0736-4F59-B3FC-E8B41788EAE3}"/>
    <cellStyle name="TableStyleLight1 12" xfId="14058" xr:uid="{42096259-674E-48CB-AED2-B4FBF98ED5B4}"/>
    <cellStyle name="TableStyleLight1 13" xfId="14059" xr:uid="{2C372F0A-5154-4E67-B5BC-5C9EB4A90E90}"/>
    <cellStyle name="TableStyleLight1 14" xfId="14060" xr:uid="{9565119D-C9DC-4D0C-9323-DB0A9C7E3002}"/>
    <cellStyle name="TableStyleLight1 15" xfId="14061" xr:uid="{A045315A-362A-4F8A-99B2-10863C16F55A}"/>
    <cellStyle name="TableStyleLight1 2" xfId="14062" xr:uid="{5A8F2C31-8ABB-4D11-8D01-927125D97766}"/>
    <cellStyle name="TableStyleLight1 2 10" xfId="14063" xr:uid="{3B8A21C9-8CFE-4842-87CB-A61293F4182B}"/>
    <cellStyle name="TableStyleLight1 2 2" xfId="14064" xr:uid="{25D453E1-17FE-456E-B2B5-575C6DBD7B43}"/>
    <cellStyle name="TableStyleLight1 2 2 2" xfId="14065" xr:uid="{2CAED7B3-01A6-4AB3-922B-DA827AE31D5D}"/>
    <cellStyle name="TableStyleLight1 2 2 2 2" xfId="14066" xr:uid="{EC0007F7-6BA1-44F2-8992-95522BC059ED}"/>
    <cellStyle name="TableStyleLight1 2 2 2 3" xfId="14067" xr:uid="{E7DF1499-7C40-49EB-9E56-CF3CC92041B4}"/>
    <cellStyle name="TableStyleLight1 2 2 2 4" xfId="14068" xr:uid="{B469DB72-5591-4332-87D7-270C90984123}"/>
    <cellStyle name="TableStyleLight1 2 2 2_Plan1" xfId="14069" xr:uid="{BEF74355-EF1A-4DEF-A7AA-6A70DADDE0BB}"/>
    <cellStyle name="TableStyleLight1 2 2 3" xfId="14070" xr:uid="{1906A15E-1A36-45A6-8476-8E37D91EFE2B}"/>
    <cellStyle name="TableStyleLight1 2 2 3 2" xfId="14071" xr:uid="{6DC66C69-AD3A-4E7F-9242-C598FCEA24D3}"/>
    <cellStyle name="TableStyleLight1 2 2 3 3" xfId="14072" xr:uid="{F1771F8A-9215-42A8-BD56-81E0FF42BE0C}"/>
    <cellStyle name="TableStyleLight1 2 2 3 4" xfId="14073" xr:uid="{7CD23365-0889-459B-826A-F027DC4764A7}"/>
    <cellStyle name="TableStyleLight1 2 2 3_Plan1" xfId="14074" xr:uid="{F2D3D8D3-D313-44BD-975C-078318B11F90}"/>
    <cellStyle name="TableStyleLight1 2 2 4" xfId="14075" xr:uid="{3B587908-0194-4F03-9BE2-12C137079C35}"/>
    <cellStyle name="TableStyleLight1 2 2 4 2" xfId="14076" xr:uid="{B9C2E6A8-EA39-45E8-A329-CE119C0B4E1A}"/>
    <cellStyle name="TableStyleLight1 2 2 4 3" xfId="14077" xr:uid="{EEAC1112-5BE4-4285-B76B-ED37E6C938E4}"/>
    <cellStyle name="TableStyleLight1 2 2 4 3 2" xfId="14078" xr:uid="{E2654951-74B2-4A82-AF5A-C71139F08156}"/>
    <cellStyle name="TableStyleLight1 2 2 4 3_Plan1" xfId="14079" xr:uid="{0DC60D06-A0EA-4585-8B3B-6655E7CC3352}"/>
    <cellStyle name="TableStyleLight1 2 2 4 4" xfId="14080" xr:uid="{73584EC7-D8CF-4FF6-BFB7-030D08DB01B0}"/>
    <cellStyle name="TableStyleLight1 2 2 4 5" xfId="14081" xr:uid="{2F44D27F-2247-44A0-85EB-5307B025AC85}"/>
    <cellStyle name="TableStyleLight1 2 2 4_COMPOSIÇÃO" xfId="14082" xr:uid="{2317F910-205A-4AB9-8AF9-67960152C2ED}"/>
    <cellStyle name="TableStyleLight1 2 2 5" xfId="14083" xr:uid="{76572D2C-C6ED-4F57-9A3E-488779B87A54}"/>
    <cellStyle name="TableStyleLight1 2 2 5 2" xfId="14084" xr:uid="{E3425A24-D2F1-4ADA-90BF-26B0AA73EB24}"/>
    <cellStyle name="TableStyleLight1 2 2 5 3" xfId="14085" xr:uid="{6AFF409C-A0E6-4337-9310-375F2BDA9EA2}"/>
    <cellStyle name="TableStyleLight1 2 2 5 4" xfId="14086" xr:uid="{DBD521CC-2596-41DE-8865-FBA89A54F4A0}"/>
    <cellStyle name="TableStyleLight1 2 2 5_Plan1" xfId="14087" xr:uid="{99986B8E-B684-4CF0-AEBA-507FEEE7CB18}"/>
    <cellStyle name="TableStyleLight1 2 2 6" xfId="14088" xr:uid="{63294BD5-5BB3-48DB-9436-0F7D18B14976}"/>
    <cellStyle name="TableStyleLight1 2 2 7" xfId="14089" xr:uid="{29A0387D-92EE-4C50-AD7B-DD2B96C8968B}"/>
    <cellStyle name="TableStyleLight1 2 2 8" xfId="14090" xr:uid="{1F0D0C6F-9857-4E04-B4B2-3A4799AF430E}"/>
    <cellStyle name="TableStyleLight1 2 2_Plan1" xfId="14091" xr:uid="{548E14FE-85BC-4D46-B8FA-0A05FCB4FDA1}"/>
    <cellStyle name="TableStyleLight1 2 3" xfId="14092" xr:uid="{126F0EF6-4F3E-4560-BB68-18A534446E48}"/>
    <cellStyle name="TableStyleLight1 2 3 2" xfId="14093" xr:uid="{71372DA9-1E1C-4F01-8E98-8668E809A988}"/>
    <cellStyle name="TableStyleLight1 2 3 3" xfId="14094" xr:uid="{2EF57EAA-B9A8-4EF6-8DB8-61047CD13F15}"/>
    <cellStyle name="TableStyleLight1 2 3 4" xfId="14095" xr:uid="{5A1985C6-706F-4015-A7A9-A456B96A4B35}"/>
    <cellStyle name="TableStyleLight1 2 3 5" xfId="14096" xr:uid="{47316095-FFB6-4414-8E3E-181298E6BD88}"/>
    <cellStyle name="TableStyleLight1 2 3 6" xfId="14097" xr:uid="{846DF5F5-C41C-45C2-AB06-290E85C77AB3}"/>
    <cellStyle name="TableStyleLight1 2 3_Plan1" xfId="14098" xr:uid="{468FAD7D-5F4A-4429-83D6-572C7D99F5B0}"/>
    <cellStyle name="TableStyleLight1 2 4" xfId="14099" xr:uid="{F66D84A0-B58A-498B-A97D-245C68606561}"/>
    <cellStyle name="TableStyleLight1 2 4 2" xfId="14100" xr:uid="{47F196AD-CFC6-4B29-8473-8DCEF46CDBDA}"/>
    <cellStyle name="TableStyleLight1 2 4 3" xfId="14101" xr:uid="{B08D1AF0-A864-4198-9950-48D7E3E32891}"/>
    <cellStyle name="TableStyleLight1 2 4 3 2" xfId="14102" xr:uid="{47D67A36-403F-4811-904F-F99127EC337F}"/>
    <cellStyle name="TableStyleLight1 2 4 3 2 2" xfId="14103" xr:uid="{893B636F-5DDD-4124-9FCE-B80259A532F7}"/>
    <cellStyle name="TableStyleLight1 2 4 4" xfId="14104" xr:uid="{D2204D8F-03B3-4CE9-B5B9-C69B312C74D4}"/>
    <cellStyle name="TableStyleLight1 2 4 5" xfId="14105" xr:uid="{16D6AA8C-F5F8-4AA0-9A57-74204EECC427}"/>
    <cellStyle name="TableStyleLight1 2 4_COMPOSIÇÃO" xfId="14106" xr:uid="{7F6AC73E-70B5-47D1-B784-7C139C6CA72D}"/>
    <cellStyle name="TableStyleLight1 2 5" xfId="14107" xr:uid="{A3E0666D-FE82-4CBD-8EB9-171A1731C5A7}"/>
    <cellStyle name="TableStyleLight1 2 5 2" xfId="14108" xr:uid="{7777E3B8-1772-4EDA-A0F5-CF13D0B0E9F2}"/>
    <cellStyle name="TableStyleLight1 2 5 3" xfId="14109" xr:uid="{8ABBC49F-8589-457A-8144-DA2A72AD4562}"/>
    <cellStyle name="TableStyleLight1 2 5 4" xfId="14110" xr:uid="{EA5BBF26-EFD0-4E11-8C74-1A4BBEC32250}"/>
    <cellStyle name="TableStyleLight1 2 5 5" xfId="14111" xr:uid="{CDC52C44-86C2-48BA-8B39-398FF8E62152}"/>
    <cellStyle name="TableStyleLight1 2 5 6" xfId="14112" xr:uid="{5D690A2C-D873-464C-9230-DEE8670671C8}"/>
    <cellStyle name="TableStyleLight1 2 5 7" xfId="14113" xr:uid="{8FD258C5-DE43-41FB-A40A-A3A794324913}"/>
    <cellStyle name="TableStyleLight1 2 5 8" xfId="14114" xr:uid="{E1925365-B77F-4DDA-B84C-C13884F5BD36}"/>
    <cellStyle name="TableStyleLight1 2 5_Plan1" xfId="14115" xr:uid="{152368DA-E1D2-46B4-8DE8-95E030578D16}"/>
    <cellStyle name="TableStyleLight1 2 6" xfId="14116" xr:uid="{A02F26B8-A91D-42FA-A540-A3BDAED0C3C6}"/>
    <cellStyle name="TableStyleLight1 2 6 2" xfId="14117" xr:uid="{1648DEC5-6465-4EC4-868D-D9D09D38AB9B}"/>
    <cellStyle name="TableStyleLight1 2 6_Plan1" xfId="14118" xr:uid="{C4D91820-CD34-48EC-B04F-1BEA58C3E5E5}"/>
    <cellStyle name="TableStyleLight1 2 7" xfId="14119" xr:uid="{DDE83237-B452-47D6-9E0B-4DE11C11C071}"/>
    <cellStyle name="TableStyleLight1 2 7 2" xfId="14120" xr:uid="{DAEA66AB-666E-4CFD-8535-9637C05F521D}"/>
    <cellStyle name="TableStyleLight1 2 7 3" xfId="14121" xr:uid="{15C66CE1-C70D-4352-BA52-61D205E2BA6C}"/>
    <cellStyle name="TableStyleLight1 2 7_COMPOSIÇÃO" xfId="14122" xr:uid="{8EE89391-EE5D-4B4C-850A-21C4550D409D}"/>
    <cellStyle name="TableStyleLight1 2 8" xfId="14123" xr:uid="{284813B2-C3BB-49C2-9D5B-1CCC46C471BA}"/>
    <cellStyle name="TableStyleLight1 2 9" xfId="14124" xr:uid="{EDD84DB9-1566-4947-987D-DEDA1244F79F}"/>
    <cellStyle name="TableStyleLight1 2_COMPOSIÇÃO" xfId="14125" xr:uid="{3876839E-51B0-4C2C-82D3-8121601D7687}"/>
    <cellStyle name="TableStyleLight1 3" xfId="14126" xr:uid="{6DEE74DC-2D2E-43AF-A33C-79FCBEEEE85B}"/>
    <cellStyle name="TableStyleLight1 3 2" xfId="14127" xr:uid="{1DD5FFE8-DD57-4BA9-8653-59637E1D9244}"/>
    <cellStyle name="TableStyleLight1 3 2 2" xfId="14128" xr:uid="{9B0D6518-27A2-4EF6-8AAF-CFA03A431EF2}"/>
    <cellStyle name="TableStyleLight1 3 2 3" xfId="14129" xr:uid="{543B4CCD-0018-4A6D-9E3B-4C3910CE4950}"/>
    <cellStyle name="TableStyleLight1 3 2 4" xfId="14130" xr:uid="{1982FE1C-511C-40B3-87D4-69A847885F26}"/>
    <cellStyle name="TableStyleLight1 3 2 4 2" xfId="14131" xr:uid="{92A1FFFD-45C1-4D21-9CDE-B443E0BC55AB}"/>
    <cellStyle name="TableStyleLight1 3 2_Plan1" xfId="14132" xr:uid="{1C9F4BE8-0E7A-43BB-BFE4-36932918E1A4}"/>
    <cellStyle name="TableStyleLight1 3 3" xfId="14133" xr:uid="{49AA5F3D-CE50-4D21-808C-16340E515E6E}"/>
    <cellStyle name="TableStyleLight1 3 4" xfId="14134" xr:uid="{D7F31DF2-4D45-41DD-B499-33911C7E436D}"/>
    <cellStyle name="TableStyleLight1 3 4 2" xfId="14135" xr:uid="{B56F2328-6BA8-4BF6-A42E-1A33CA0367E2}"/>
    <cellStyle name="TableStyleLight1 3 4_Plan1" xfId="14136" xr:uid="{FC519BA8-16E3-43DF-90FD-9324F45B0B20}"/>
    <cellStyle name="TableStyleLight1 3 5" xfId="14137" xr:uid="{472D0BA8-A200-4C1C-B8EB-D5EABC94EADF}"/>
    <cellStyle name="TableStyleLight1 3 6" xfId="14138" xr:uid="{E5A8EE1E-01E0-4AB2-BE3C-8A896A9C0468}"/>
    <cellStyle name="TableStyleLight1 3_Plan1" xfId="14139" xr:uid="{43595720-D334-4F27-82CD-F9F4873D62D3}"/>
    <cellStyle name="TableStyleLight1 4" xfId="14140" xr:uid="{883031F4-A4D3-4B2E-B8C2-2607894FE90A}"/>
    <cellStyle name="TableStyleLight1 4 2" xfId="14141" xr:uid="{EEE03A48-F55C-4D96-AC19-9F67D055C457}"/>
    <cellStyle name="TableStyleLight1 4 2 2" xfId="14142" xr:uid="{0C4D07D5-A0AB-444A-A1C6-3B9C28E28828}"/>
    <cellStyle name="TableStyleLight1 4 2 2 2" xfId="14143" xr:uid="{969C524B-4BB0-4628-9459-24CC10DEB6FC}"/>
    <cellStyle name="TableStyleLight1 4 2 2 3" xfId="14144" xr:uid="{5D4D3C71-CF15-432C-A987-7E65B6A3731C}"/>
    <cellStyle name="TableStyleLight1 4 2 2 4" xfId="14145" xr:uid="{38D5FF87-2477-4190-BD38-F600A8CB0E59}"/>
    <cellStyle name="TableStyleLight1 4 2 2_Plan1" xfId="14146" xr:uid="{CEB29D55-F97F-45AC-9638-ABC22F63A46A}"/>
    <cellStyle name="TableStyleLight1 4 2 3" xfId="14147" xr:uid="{EC2F7033-F42B-4E8D-A6AE-D40FF721225B}"/>
    <cellStyle name="TableStyleLight1 4 2 4" xfId="14148" xr:uid="{44B38B14-6167-4DFA-9F7F-9C4317BE2264}"/>
    <cellStyle name="TableStyleLight1 4 2 5" xfId="14149" xr:uid="{63515BC1-DBAB-4A85-89AD-029ABB992B9B}"/>
    <cellStyle name="TableStyleLight1 4 2_Plan1" xfId="14150" xr:uid="{674E36F2-8202-4610-A5E6-B9F4BE9EDE24}"/>
    <cellStyle name="TableStyleLight1 4 3" xfId="14151" xr:uid="{935FCB61-410C-4699-A694-1BA03786648B}"/>
    <cellStyle name="TableStyleLight1 4 3 2" xfId="14152" xr:uid="{2F946F42-F845-41CD-AABF-E5030EC89B58}"/>
    <cellStyle name="TableStyleLight1 4 3 3" xfId="14153" xr:uid="{60213167-AA3F-4269-B8F0-6EDD0AAB45E0}"/>
    <cellStyle name="TableStyleLight1 4 3 4" xfId="14154" xr:uid="{FD371719-3828-4D71-8999-9EEED1488427}"/>
    <cellStyle name="TableStyleLight1 4 3_Plan1" xfId="14155" xr:uid="{D6CC156B-BA5D-4D8E-B2E7-FF2E6841EA2A}"/>
    <cellStyle name="TableStyleLight1 4 4" xfId="14156" xr:uid="{AAE6EF09-2E59-4668-BB86-4C8F39E6567F}"/>
    <cellStyle name="TableStyleLight1 4 5" xfId="14157" xr:uid="{5E89813A-5C81-44FB-A149-8E1648902511}"/>
    <cellStyle name="TableStyleLight1 4 6" xfId="14158" xr:uid="{207C28F5-E042-44D9-A926-B2C34611E88B}"/>
    <cellStyle name="TableStyleLight1 4 7" xfId="14159" xr:uid="{33B0953D-03D2-40CB-BA5F-ECA42AA06CBF}"/>
    <cellStyle name="TableStyleLight1 4_Plan1" xfId="14160" xr:uid="{A51C3E48-CD00-42D8-891D-9DA7337B3949}"/>
    <cellStyle name="TableStyleLight1 5" xfId="14161" xr:uid="{768CF549-FA76-4439-AA70-70E81BA225E3}"/>
    <cellStyle name="TableStyleLight1 5 2" xfId="14162" xr:uid="{43B3A5E0-8A07-40AC-9A79-95D99C8901AA}"/>
    <cellStyle name="TableStyleLight1 5 3" xfId="14163" xr:uid="{B67D9DBE-F85E-47B6-AA7A-069216EC595C}"/>
    <cellStyle name="TableStyleLight1 5 3 2" xfId="14164" xr:uid="{4CFDC64D-54F3-4055-B452-D7F50F65DAE5}"/>
    <cellStyle name="TableStyleLight1 5 3 3" xfId="14165" xr:uid="{75446F7E-048C-47A3-9FBF-104B00BF0628}"/>
    <cellStyle name="TableStyleLight1 5 3 4" xfId="14166" xr:uid="{EDBE1976-46DE-46BD-9594-02211D16621B}"/>
    <cellStyle name="TableStyleLight1 5 3 5" xfId="14167" xr:uid="{7E15B530-C989-4B63-A229-FED470E4B756}"/>
    <cellStyle name="TableStyleLight1 5 3 6" xfId="14168" xr:uid="{3837558A-CCA6-4238-8D16-5179558C8375}"/>
    <cellStyle name="TableStyleLight1 5 3 7" xfId="14169" xr:uid="{44D1D807-C4E4-4F7B-BBA6-BC831F1F3AFD}"/>
    <cellStyle name="TableStyleLight1 5 3_Plan1" xfId="14170" xr:uid="{0A8C74AF-190B-4E17-B29B-BDD0B63436FA}"/>
    <cellStyle name="TableStyleLight1 5 4" xfId="14171" xr:uid="{55415861-D1B0-4445-AE3E-0CF30592CCCB}"/>
    <cellStyle name="TableStyleLight1 5 5" xfId="14172" xr:uid="{026CC9F5-4044-4C4B-82D3-6F082B8C4240}"/>
    <cellStyle name="TableStyleLight1 5 6" xfId="14173" xr:uid="{4B13F16C-348E-4221-B2DC-B389B694C2A7}"/>
    <cellStyle name="TableStyleLight1 5_Plan1" xfId="14174" xr:uid="{E361AC13-2E99-416B-8B73-A9C312E224CE}"/>
    <cellStyle name="TableStyleLight1 6" xfId="14175" xr:uid="{0A99D4C4-3825-472A-8A2A-76A9996F858A}"/>
    <cellStyle name="TableStyleLight1 6 2" xfId="14176" xr:uid="{A9891866-F73C-4EC1-A4A1-8529E85BFF9F}"/>
    <cellStyle name="TableStyleLight1 6 3" xfId="14177" xr:uid="{0482588E-24EA-4549-9997-B242AC31FC96}"/>
    <cellStyle name="TableStyleLight1 6_COMPOSIÇÃO" xfId="14178" xr:uid="{12B25443-43D4-4C26-8F19-A4154068349C}"/>
    <cellStyle name="TableStyleLight1 7" xfId="14179" xr:uid="{5242B847-DF34-45B5-89CF-1CD7DCA2A89A}"/>
    <cellStyle name="TableStyleLight1 7 2" xfId="14180" xr:uid="{4248FF6B-AADF-4F2D-9005-E363A1B5BEB6}"/>
    <cellStyle name="TableStyleLight1 7 2 2" xfId="14181" xr:uid="{D99E7EEE-A662-4322-9576-3FC07F1E9A2F}"/>
    <cellStyle name="TableStyleLight1 7 2 3" xfId="14182" xr:uid="{70BDCD8A-D8A8-4C68-8D3D-F2F5E86E0241}"/>
    <cellStyle name="TableStyleLight1 7 2 4" xfId="14183" xr:uid="{FB0F2197-AC1C-48A5-8448-2F07F0E0339C}"/>
    <cellStyle name="TableStyleLight1 7 2 5" xfId="14184" xr:uid="{F00D79D7-FCB1-4529-878F-D1FEAB252A84}"/>
    <cellStyle name="TableStyleLight1 7 2 6" xfId="14185" xr:uid="{50EC0518-D0E8-437D-8A6E-96415B33F8B6}"/>
    <cellStyle name="TableStyleLight1 7 2 7" xfId="14186" xr:uid="{0F1776E7-E6B5-4B0D-83FE-FD8DFEC72B08}"/>
    <cellStyle name="TableStyleLight1 7 2_Plan1" xfId="14187" xr:uid="{3EE47DCE-D307-42DC-9A93-C4E37C181120}"/>
    <cellStyle name="TableStyleLight1 7 3" xfId="14188" xr:uid="{B4D08DAD-ECAC-4B83-9338-DE5BBB319696}"/>
    <cellStyle name="TableStyleLight1 7 3 2" xfId="14189" xr:uid="{E5243490-9D4D-4884-A0F9-B7E16433A4F7}"/>
    <cellStyle name="TableStyleLight1 7 3_Plan1" xfId="14190" xr:uid="{5CBAE0EF-CA3B-42DA-BA08-B802FCD9A5DC}"/>
    <cellStyle name="TableStyleLight1 7 4" xfId="14191" xr:uid="{F0545D13-BB27-4492-BCD9-03C5C9260604}"/>
    <cellStyle name="TableStyleLight1 7_Plan1" xfId="14192" xr:uid="{8AD4AE7C-94D8-406E-B66B-D9AB36E6725C}"/>
    <cellStyle name="TableStyleLight1 8" xfId="14193" xr:uid="{E468EE1F-389D-4212-9539-8F031CC2246A}"/>
    <cellStyle name="TableStyleLight1 8 2" xfId="14194" xr:uid="{9F7652DC-2D29-480A-AA4E-97F1DAC3D5D5}"/>
    <cellStyle name="TableStyleLight1 8 2 2" xfId="14195" xr:uid="{AAB18642-21BD-4FD2-ACB7-CE0B51EB5501}"/>
    <cellStyle name="TableStyleLight1 8 2 3" xfId="14196" xr:uid="{F3ACC8C6-C4DD-401C-BDB8-FBE529317EAE}"/>
    <cellStyle name="TableStyleLight1 8 2 4" xfId="14197" xr:uid="{EEB7419F-C447-47ED-BCA5-0B9A4D3F9331}"/>
    <cellStyle name="TableStyleLight1 8 2 5" xfId="14198" xr:uid="{77113B3D-8FD4-46B1-B202-D111F12A999A}"/>
    <cellStyle name="TableStyleLight1 8 2 6" xfId="14199" xr:uid="{57473968-B3C1-4E06-81BD-7D3B6B1D46FE}"/>
    <cellStyle name="TableStyleLight1 8 2 7" xfId="14200" xr:uid="{EBA09954-DD32-4692-AD85-FF2C2DACEAD9}"/>
    <cellStyle name="TableStyleLight1 8 2_Plan1" xfId="14201" xr:uid="{A5EEE9D4-8D99-4BF7-981C-E496410DD08A}"/>
    <cellStyle name="TableStyleLight1 8_Plan1" xfId="14202" xr:uid="{63A31724-2E73-4650-A58C-A26C065CA1F8}"/>
    <cellStyle name="TableStyleLight1 9" xfId="14203" xr:uid="{F72F1A86-4CBA-475C-9E3B-B7A3B1A09077}"/>
    <cellStyle name="TableStyleLight1 9 2" xfId="14204" xr:uid="{786A1AB9-3EC7-44BD-BB38-09C57B91453D}"/>
    <cellStyle name="TableStyleLight1 9_Plan1" xfId="14205" xr:uid="{8852A604-F569-4716-A77E-9A08B9CE44F6}"/>
    <cellStyle name="TableStyleLight1_COMPOSIÇÃO" xfId="14206" xr:uid="{D1D753B5-7C39-484B-9590-8097E631D4C4}"/>
    <cellStyle name="Texto de Aviso 2" xfId="14207" xr:uid="{A783D5A2-7640-4014-AE4A-7925046F61AC}"/>
    <cellStyle name="Texto Explicativo 2" xfId="14208" xr:uid="{69232D85-8920-4C4B-B475-F8087213CBB6}"/>
    <cellStyle name="Texto Explicativo 2 2" xfId="14209" xr:uid="{1BE8461A-27BD-45A2-A67E-AC334BF49F2F}"/>
    <cellStyle name="Texto Explicativo 2 2 2" xfId="14210" xr:uid="{1E8043EC-B01A-4588-8026-A609B2594842}"/>
    <cellStyle name="Texto Explicativo 2 2 3" xfId="14211" xr:uid="{D347D04B-11C6-4904-A911-BA982631B126}"/>
    <cellStyle name="Texto Explicativo 2 2 4" xfId="14212" xr:uid="{11DED5D6-B005-463D-B02E-C477769DB8D3}"/>
    <cellStyle name="Texto Explicativo 2 2 5" xfId="14213" xr:uid="{E7C19C15-9844-4B8C-B05F-225C05B3B8C3}"/>
    <cellStyle name="Texto Explicativo 2 2 6" xfId="14214" xr:uid="{A1B04B0F-1F09-4888-A790-B9F0C9E92779}"/>
    <cellStyle name="Texto Explicativo 2 2 7" xfId="14215" xr:uid="{A3F19F94-8232-40BA-817A-A42C516DD971}"/>
    <cellStyle name="Texto Explicativo 2 2_Plan1" xfId="14216" xr:uid="{4682E3F4-AC54-4A2E-ACC3-3F598778284D}"/>
    <cellStyle name="Texto Explicativo 2 3" xfId="14217" xr:uid="{21AD740C-DA60-409C-9082-B68694B95360}"/>
    <cellStyle name="Texto Explicativo 2_Plan1" xfId="14218" xr:uid="{8A04EA23-2A3D-4EC8-809F-9CCCA94B748D}"/>
    <cellStyle name="Texto Explicativo 3" xfId="9" xr:uid="{CE31E9F0-916F-47AA-8D6E-CDA48116A733}"/>
    <cellStyle name="Texto Explicativo 3 2" xfId="14219" xr:uid="{B114C2AE-09AE-4116-A743-8E7F60F017DA}"/>
    <cellStyle name="Texto Explicativo 3_Plan1" xfId="14220" xr:uid="{D38350C9-3857-42EA-B399-180996D25C95}"/>
    <cellStyle name="Texto Explicativo 4" xfId="14221" xr:uid="{4E379218-06BE-482D-B837-24D74AB7F495}"/>
    <cellStyle name="Texto Explicativo 5" xfId="14222" xr:uid="{D7265CF3-93E7-4B14-B6EE-4DB127E39CF6}"/>
    <cellStyle name="Texto Explicativo 6" xfId="14223" xr:uid="{44224D67-8932-4990-9B40-6CF131A892BF}"/>
    <cellStyle name="Title" xfId="14224" xr:uid="{CEB41B0F-B447-40AA-AA22-308383F35C10}"/>
    <cellStyle name="Título 1 1" xfId="14225" xr:uid="{223ED7D8-DDE9-412C-B121-C64B8336BF55}"/>
    <cellStyle name="Título 1 10" xfId="14226" xr:uid="{EF1A8E87-778B-4A22-ACD1-B89332E29F03}"/>
    <cellStyle name="Título 1 2" xfId="14227" xr:uid="{56F7D7AC-293D-474E-B6FB-5BC6EF6CDED4}"/>
    <cellStyle name="Título 1 2 10" xfId="14228" xr:uid="{2D9AD680-0A0F-4834-B9EA-E7FA2E6466B3}"/>
    <cellStyle name="Título 1 2 11" xfId="14229" xr:uid="{4F2CAF46-2489-4062-8D9A-04095EDE0020}"/>
    <cellStyle name="Título 1 2 2" xfId="14230" xr:uid="{68706149-74F7-40CF-9CB6-05EAB8382E2E}"/>
    <cellStyle name="Título 1 2 2 10" xfId="14231" xr:uid="{DC936BC0-A029-4AA5-9B9C-5DA2EB624C71}"/>
    <cellStyle name="Título 1 2 2 10 2" xfId="14232" xr:uid="{337C035A-E532-47BC-BBCD-B80588B990A8}"/>
    <cellStyle name="Título 1 2 2 11" xfId="14233" xr:uid="{18F4334C-91FE-4449-8CAA-9FAA0C5F07A7}"/>
    <cellStyle name="Título 1 2 2 11 2" xfId="14234" xr:uid="{BF71FBA0-ED07-44F3-8E07-584C36B085D4}"/>
    <cellStyle name="Título 1 2 2 12" xfId="14235" xr:uid="{0E9A8A8E-6BE3-4E8D-998D-E587C8990236}"/>
    <cellStyle name="Título 1 2 2 12 2" xfId="14236" xr:uid="{4E777831-2641-4335-9E9D-B0BB805F420A}"/>
    <cellStyle name="Título 1 2 2 13" xfId="14237" xr:uid="{9A20CEC7-FF4A-4307-A389-02C4E878541F}"/>
    <cellStyle name="Título 1 2 2 13 2" xfId="14238" xr:uid="{F13B5F46-24C6-4FC1-AFC5-F2C11CB9C4CE}"/>
    <cellStyle name="Título 1 2 2 14" xfId="14239" xr:uid="{71CF228C-2753-4812-9513-3491B1776214}"/>
    <cellStyle name="Título 1 2 2 14 2" xfId="14240" xr:uid="{AA604C7F-10D5-4BCB-BAB4-90FF50566A08}"/>
    <cellStyle name="Título 1 2 2 2" xfId="14241" xr:uid="{CA0062FE-66C7-43C4-8B9E-8AC8E25911ED}"/>
    <cellStyle name="Título 1 2 2 2 10" xfId="14242" xr:uid="{CA321CCD-CE43-48DB-94C7-799D9C600DA4}"/>
    <cellStyle name="Título 1 2 2 2 10 2" xfId="14243" xr:uid="{A2F91BE1-F257-48D4-89D5-04A32A44BAAA}"/>
    <cellStyle name="Título 1 2 2 2 2" xfId="14244" xr:uid="{75D40ABA-8ADD-4C72-92C4-036129A4B48C}"/>
    <cellStyle name="Título 1 2 2 2 2 2" xfId="14245" xr:uid="{4C0B81B9-E4F1-4478-9CD4-7C0A380743BF}"/>
    <cellStyle name="Título 1 2 2 2 2 2 2" xfId="14246" xr:uid="{033711A5-CC64-4A26-A249-0AAAD5B198A6}"/>
    <cellStyle name="Título 1 2 2 2 2 2 2 2" xfId="14247" xr:uid="{D6681FBF-9E5C-4378-98BB-D21FC04C6233}"/>
    <cellStyle name="Título 1 2 2 2 2 2 2 2 2" xfId="14248" xr:uid="{8670844A-93E7-4DDA-B674-8574F3EBBF2D}"/>
    <cellStyle name="Título 1 2 2 2 2 2 2 2_Plan1" xfId="14249" xr:uid="{4666EE0D-E0D0-45DD-AC8E-48006393C34D}"/>
    <cellStyle name="Título 1 2 2 2 2 2 2 3" xfId="14250" xr:uid="{8A026E78-CB38-4CAD-B066-DEDA3527B083}"/>
    <cellStyle name="Título 1 2 2 2 2 2 2_Plan1" xfId="14251" xr:uid="{77F1F3CD-65D2-4994-A67D-05A0994DBB33}"/>
    <cellStyle name="Título 1 2 2 2 2 2 3" xfId="14252" xr:uid="{67E11FD6-A348-4E11-BCDF-4029C20EC557}"/>
    <cellStyle name="Título 1 2 2 2 2 2 3 2" xfId="14253" xr:uid="{BFC20217-8E27-488F-ACDF-2892A7ADAA2B}"/>
    <cellStyle name="Título 1 2 2 2 2 2 3_Plan1" xfId="14254" xr:uid="{2C9B93E5-3CDC-40CA-8450-EB5C64F06E39}"/>
    <cellStyle name="Título 1 2 2 2 2 2 4" xfId="14255" xr:uid="{18EAF5C1-45F6-47F1-9E55-CDFDDAB99D93}"/>
    <cellStyle name="Título 1 2 2 2 2 2_Plan1" xfId="14256" xr:uid="{EA607600-6642-46F9-A741-F37103FFC989}"/>
    <cellStyle name="Título 1 2 2 2 2 3" xfId="14257" xr:uid="{4ACDD9C6-4230-43DF-BD95-FE42AF78B669}"/>
    <cellStyle name="Título 1 2 2 2 2 3 2" xfId="14258" xr:uid="{C3A660D9-C4CB-4A9B-998A-293A2F208C85}"/>
    <cellStyle name="Título 1 2 2 2 2 3_Plan1" xfId="14259" xr:uid="{71A39373-8388-4449-A2DA-1939EF1CEF77}"/>
    <cellStyle name="Título 1 2 2 2 2 4" xfId="14260" xr:uid="{6EF5312F-A28A-4744-A6FF-88E98F347DAA}"/>
    <cellStyle name="Título 1 2 2 2 2 4 2" xfId="14261" xr:uid="{6B32DCE1-E00A-4196-BBDB-BF059A5C94F7}"/>
    <cellStyle name="Título 1 2 2 2 2 5" xfId="14262" xr:uid="{711E4CCB-C7AF-4575-9E06-6EFDC0DCF1FB}"/>
    <cellStyle name="Título 1 2 2 2 2 5 2" xfId="14263" xr:uid="{1A290DB4-78FF-46E7-AB9E-6395B556C403}"/>
    <cellStyle name="Título 1 2 2 2 2 6" xfId="14264" xr:uid="{89862A94-BC1B-4774-A641-94A9875A1AE6}"/>
    <cellStyle name="Título 1 2 2 2 2 6 2" xfId="14265" xr:uid="{632F898B-8DF9-4D43-9F28-DEFACFA83011}"/>
    <cellStyle name="Título 1 2 2 2 2 7" xfId="14266" xr:uid="{29B1D373-E110-48EA-855C-09031C410146}"/>
    <cellStyle name="Título 1 2 2 2 2 7 2" xfId="14267" xr:uid="{5665F9E5-AC61-4DB3-818C-B877D1BEB909}"/>
    <cellStyle name="Título 1 2 2 2 2 8" xfId="14268" xr:uid="{40B7279C-CDD3-4AF1-BF8E-2D6F575CD328}"/>
    <cellStyle name="Título 1 2 2 2 2 8 2" xfId="14269" xr:uid="{807ED601-F0E6-42A7-BEF7-23B2A3DFC2E0}"/>
    <cellStyle name="Título 1 2 2 2 2 9" xfId="14270" xr:uid="{BBC7FFDD-EFCE-4E11-AF28-58C85CB6222B}"/>
    <cellStyle name="Título 1 2 2 2 2 9 2" xfId="14271" xr:uid="{635D2C65-6FF0-48EA-A9DA-7F5C3F8B58D2}"/>
    <cellStyle name="Título 1 2 2 2 2_Plan1" xfId="14272" xr:uid="{104AC5AE-BA17-4FAC-BA91-FF35F0077693}"/>
    <cellStyle name="Título 1 2 2 2 3" xfId="14273" xr:uid="{5843167B-3A07-403E-894D-7F587F59093A}"/>
    <cellStyle name="Título 1 2 2 2 3 2" xfId="14274" xr:uid="{81F06A70-1517-45E5-8BAA-8BD592E44E6F}"/>
    <cellStyle name="Título 1 2 2 2 3 2 2" xfId="14275" xr:uid="{860AC25F-0463-4A01-8066-31205BDB04B1}"/>
    <cellStyle name="Título 1 2 2 2 3 2 2 2" xfId="14276" xr:uid="{40E5E436-5852-4AFC-BE27-67F3AE6259D2}"/>
    <cellStyle name="Título 1 2 2 2 3 2 2_Plan1" xfId="14277" xr:uid="{8DA22344-145C-4CFD-B5B2-673362CAEF47}"/>
    <cellStyle name="Título 1 2 2 2 3 2 3" xfId="14278" xr:uid="{C4C3225C-8427-4998-BB7A-B62535757C57}"/>
    <cellStyle name="Título 1 2 2 2 3 2_Plan1" xfId="14279" xr:uid="{1C50C44E-4F80-4935-B51B-6A75A3EEF0BD}"/>
    <cellStyle name="Título 1 2 2 2 3 3" xfId="14280" xr:uid="{ED5D5D0A-247C-467A-8914-34DB47ACB402}"/>
    <cellStyle name="Título 1 2 2 2 3 3 2" xfId="14281" xr:uid="{5BF08CF7-FC13-4241-9264-F940491E7115}"/>
    <cellStyle name="Título 1 2 2 2 3 3_Plan1" xfId="14282" xr:uid="{E72B6541-3432-458D-8D50-57913BE3DF0F}"/>
    <cellStyle name="Título 1 2 2 2 3 4" xfId="14283" xr:uid="{B9C2FE18-A1C4-41FE-959D-77C0B3054094}"/>
    <cellStyle name="Título 1 2 2 2 3_Plan1" xfId="14284" xr:uid="{83D9B7BE-2F88-46E3-A8E2-6CBFF18215D2}"/>
    <cellStyle name="Título 1 2 2 2 4" xfId="14285" xr:uid="{3F66E486-6752-47B8-BEE5-0D7628DF8D74}"/>
    <cellStyle name="Título 1 2 2 2 4 2" xfId="14286" xr:uid="{DA707B15-C92F-4F2B-A84F-621C4FE9BDC7}"/>
    <cellStyle name="Título 1 2 2 2 4_Plan1" xfId="14287" xr:uid="{75A800EF-8E36-4C08-BC8B-40150B3F49A7}"/>
    <cellStyle name="Título 1 2 2 2 5" xfId="14288" xr:uid="{73AC860F-C88C-4321-B798-06CD82722AF6}"/>
    <cellStyle name="Título 1 2 2 2 5 2" xfId="14289" xr:uid="{BAF76D44-D69F-4362-A130-67B256AF2B30}"/>
    <cellStyle name="Título 1 2 2 2 6" xfId="14290" xr:uid="{52DC377A-7738-4A9B-B4F7-D230C071A29D}"/>
    <cellStyle name="Título 1 2 2 2 6 2" xfId="14291" xr:uid="{4DB56AC4-1F66-4171-8D94-C567DFA068B8}"/>
    <cellStyle name="Título 1 2 2 2 7" xfId="14292" xr:uid="{DE9E2D0E-A22F-4E61-B6DA-A1C917B73D29}"/>
    <cellStyle name="Título 1 2 2 2 7 2" xfId="14293" xr:uid="{B58C09CA-4BD0-45A4-BC70-63ABBC101516}"/>
    <cellStyle name="Título 1 2 2 2 8" xfId="14294" xr:uid="{19DACB86-7FAE-455A-AF84-98788C40CA98}"/>
    <cellStyle name="Título 1 2 2 2 8 2" xfId="14295" xr:uid="{933D2EE0-9C35-43B2-B638-26F15F32196A}"/>
    <cellStyle name="Título 1 2 2 2 9" xfId="14296" xr:uid="{5CBC3062-7E7B-4058-8C0E-9F7D0999AE75}"/>
    <cellStyle name="Título 1 2 2 2 9 2" xfId="14297" xr:uid="{2E5FC0DC-EEA6-44B4-B09D-2BB84C679A07}"/>
    <cellStyle name="Título 1 2 2 2_Plan1" xfId="14298" xr:uid="{9B2D9B71-27A7-4D57-9C73-09B5E5F00BE4}"/>
    <cellStyle name="Título 1 2 2 3" xfId="14299" xr:uid="{4B8B1868-C38F-44FE-B770-69125083173D}"/>
    <cellStyle name="Título 1 2 2 3 10" xfId="14300" xr:uid="{72409330-021A-484C-84DC-7127D9BAE16A}"/>
    <cellStyle name="Título 1 2 2 3 10 2" xfId="14301" xr:uid="{D5D1B278-D80E-4506-8261-89B55229D266}"/>
    <cellStyle name="Título 1 2 2 3 2" xfId="14302" xr:uid="{5F610483-7D73-43BD-BEFF-861AA9DBFB5C}"/>
    <cellStyle name="Título 1 2 2 3 2 2" xfId="14303" xr:uid="{8A21B5EC-458B-4DDB-92F0-6F6E45D8C91A}"/>
    <cellStyle name="Título 1 2 2 3 2 2 2" xfId="14304" xr:uid="{2209AA00-6717-4AC0-9562-084AD897E42F}"/>
    <cellStyle name="Título 1 2 2 3 2 2 2 2" xfId="14305" xr:uid="{C1E1631B-11C8-41BE-A1EA-7DA61C8DCDAF}"/>
    <cellStyle name="Título 1 2 2 3 2 2 2 2 2" xfId="14306" xr:uid="{D80A2520-44C0-4CB5-AA0E-7A83B0E50856}"/>
    <cellStyle name="Título 1 2 2 3 2 2 2 2_Plan1" xfId="14307" xr:uid="{3FA8B390-49B6-4FAB-A4E9-C8215D3BB196}"/>
    <cellStyle name="Título 1 2 2 3 2 2 2 3" xfId="14308" xr:uid="{0D724FC2-5641-4AFB-B806-976043D475FA}"/>
    <cellStyle name="Título 1 2 2 3 2 2 2_Plan1" xfId="14309" xr:uid="{7D97C05C-307A-4286-89AA-93C90EF811F0}"/>
    <cellStyle name="Título 1 2 2 3 2 2 3" xfId="14310" xr:uid="{FE150DAC-7FC7-44A0-8715-3FDBAE13A3D1}"/>
    <cellStyle name="Título 1 2 2 3 2 2 3 2" xfId="14311" xr:uid="{52951CB8-6E92-4012-9B4F-F32A4B42109A}"/>
    <cellStyle name="Título 1 2 2 3 2 2 3_Plan1" xfId="14312" xr:uid="{217AB033-397D-4603-B87A-847BD6212199}"/>
    <cellStyle name="Título 1 2 2 3 2 2 4" xfId="14313" xr:uid="{5C7D7DB5-58DE-4F65-B946-2E5A3C1E4C69}"/>
    <cellStyle name="Título 1 2 2 3 2 2_Plan1" xfId="14314" xr:uid="{D4114421-21E7-46A7-BE9F-E2D2A3623BB0}"/>
    <cellStyle name="Título 1 2 2 3 2 3" xfId="14315" xr:uid="{1CD6C2CF-7A4C-405B-8C40-F643D43A7FAE}"/>
    <cellStyle name="Título 1 2 2 3 2 3 2" xfId="14316" xr:uid="{4ADFCAAB-36B9-45C8-B45F-F783B8017460}"/>
    <cellStyle name="Título 1 2 2 3 2 3_Plan1" xfId="14317" xr:uid="{D223E6EE-9045-414E-8674-7D54CB50A997}"/>
    <cellStyle name="Título 1 2 2 3 2 4" xfId="14318" xr:uid="{17B465E5-C5E0-4FB9-B12E-642F7300E4AD}"/>
    <cellStyle name="Título 1 2 2 3 2 4 2" xfId="14319" xr:uid="{C8F6AFA1-69E6-45DD-86DD-F5B285CB36D3}"/>
    <cellStyle name="Título 1 2 2 3 2 5" xfId="14320" xr:uid="{5212BCD2-8401-4CEB-AF76-30E286112943}"/>
    <cellStyle name="Título 1 2 2 3 2 5 2" xfId="14321" xr:uid="{140107A2-574F-4DCB-97D1-4301019C1795}"/>
    <cellStyle name="Título 1 2 2 3 2 6" xfId="14322" xr:uid="{600747EF-8EAF-4FC6-BDF7-54C1FF5959CC}"/>
    <cellStyle name="Título 1 2 2 3 2 6 2" xfId="14323" xr:uid="{D788D83E-B36F-4C4E-9BBF-C02ACE7ED5F8}"/>
    <cellStyle name="Título 1 2 2 3 2 7" xfId="14324" xr:uid="{969F7343-9062-4872-9E10-EE5BA380E21C}"/>
    <cellStyle name="Título 1 2 2 3 2 7 2" xfId="14325" xr:uid="{3CACC661-846B-4BB9-9ACF-F6A24502A323}"/>
    <cellStyle name="Título 1 2 2 3 2 8" xfId="14326" xr:uid="{6F1BF182-E3E1-4E69-BC5E-4CF99E0CEAB5}"/>
    <cellStyle name="Título 1 2 2 3 2 8 2" xfId="14327" xr:uid="{BA1918D4-3156-4C4E-A720-54500D568F3C}"/>
    <cellStyle name="Título 1 2 2 3 2 9" xfId="14328" xr:uid="{32E4890C-10E2-4AA4-8BC4-E1D46681BA8E}"/>
    <cellStyle name="Título 1 2 2 3 2 9 2" xfId="14329" xr:uid="{FE6DF88B-54FA-4A38-A45E-E1E03CC0E200}"/>
    <cellStyle name="Título 1 2 2 3 2_Plan1" xfId="14330" xr:uid="{94939747-9F57-4B52-9F5D-F853A0FD9D79}"/>
    <cellStyle name="Título 1 2 2 3 3" xfId="14331" xr:uid="{7EEE139B-4DB1-4D2D-B2A9-A32406B9AA3D}"/>
    <cellStyle name="Título 1 2 2 3 3 2" xfId="14332" xr:uid="{567B5B94-F9E2-4045-80BA-A0ADE5ECF16A}"/>
    <cellStyle name="Título 1 2 2 3 3 2 2" xfId="14333" xr:uid="{726D25BD-B21D-494E-BC4F-1A8E0B4DA7D7}"/>
    <cellStyle name="Título 1 2 2 3 3 2 2 2" xfId="14334" xr:uid="{CE2BA3BE-D7B5-4208-8742-3D75CE718F32}"/>
    <cellStyle name="Título 1 2 2 3 3 2 2_Plan1" xfId="14335" xr:uid="{2CE92395-CA27-49CC-A0A9-DF32D1D4EEAF}"/>
    <cellStyle name="Título 1 2 2 3 3 2 3" xfId="14336" xr:uid="{94C90125-A349-4318-BE18-C88967476C37}"/>
    <cellStyle name="Título 1 2 2 3 3 2_Plan1" xfId="14337" xr:uid="{B2F9F34F-3BE9-42CF-85B8-07480D7A3EBF}"/>
    <cellStyle name="Título 1 2 2 3 3 3" xfId="14338" xr:uid="{4FC5DB2C-B13E-49C9-AEEC-45B4707C4450}"/>
    <cellStyle name="Título 1 2 2 3 3 3 2" xfId="14339" xr:uid="{A5B15DF6-CC6C-44BC-BE45-D2733D4C5B5C}"/>
    <cellStyle name="Título 1 2 2 3 3 3_Plan1" xfId="14340" xr:uid="{B556E51E-4B7C-4E60-B88D-9ACB69DC6C1C}"/>
    <cellStyle name="Título 1 2 2 3 3 4" xfId="14341" xr:uid="{529D1110-2BA7-4C4E-8036-7762F14732E8}"/>
    <cellStyle name="Título 1 2 2 3 3_Plan1" xfId="14342" xr:uid="{53F6D03C-F4F4-4AA9-B0F0-484EB9DA00F2}"/>
    <cellStyle name="Título 1 2 2 3 4" xfId="14343" xr:uid="{A645E142-B0DA-4843-A26C-23201BB4589C}"/>
    <cellStyle name="Título 1 2 2 3 4 2" xfId="14344" xr:uid="{F6A92C36-1583-45A5-A987-A73768EA34FF}"/>
    <cellStyle name="Título 1 2 2 3 4_Plan1" xfId="14345" xr:uid="{0E648FA1-C54E-418A-81D7-B868271E39E9}"/>
    <cellStyle name="Título 1 2 2 3 5" xfId="14346" xr:uid="{3EC10098-00ED-4917-B48A-5CEC6527D2DF}"/>
    <cellStyle name="Título 1 2 2 3 5 2" xfId="14347" xr:uid="{5F30F731-1098-4705-A48F-3240AF25CEAC}"/>
    <cellStyle name="Título 1 2 2 3 6" xfId="14348" xr:uid="{A03C71D1-3AD1-4546-A913-329888CC3D90}"/>
    <cellStyle name="Título 1 2 2 3 6 2" xfId="14349" xr:uid="{F0AA9534-4D98-4D69-80AE-4B5B48A612CC}"/>
    <cellStyle name="Título 1 2 2 3 7" xfId="14350" xr:uid="{8F327C1B-836F-47B0-8CFC-D18FF28DB8BC}"/>
    <cellStyle name="Título 1 2 2 3 7 2" xfId="14351" xr:uid="{D45626AB-6073-4B59-A791-941433E412C7}"/>
    <cellStyle name="Título 1 2 2 3 8" xfId="14352" xr:uid="{678DA41A-FCCE-409E-85D6-72262E31257C}"/>
    <cellStyle name="Título 1 2 2 3 8 2" xfId="14353" xr:uid="{FFA2DF02-7B7B-4CFC-A7C4-67F00C049DD3}"/>
    <cellStyle name="Título 1 2 2 3 9" xfId="14354" xr:uid="{0570B99D-BBFA-4F6F-A440-77831E957F1F}"/>
    <cellStyle name="Título 1 2 2 3 9 2" xfId="14355" xr:uid="{503D7221-B236-4CBE-8BE1-19EF6F9B0C18}"/>
    <cellStyle name="Título 1 2 2 3_Plan1" xfId="14356" xr:uid="{2E559436-ECE2-43FB-BEF3-258DD9830562}"/>
    <cellStyle name="Título 1 2 2 4" xfId="14357" xr:uid="{99F7826F-049C-442E-941B-6EF913B96517}"/>
    <cellStyle name="Título 1 2 2 4 10" xfId="14358" xr:uid="{F860B0FA-83A5-4883-A75F-73CE4726B2AA}"/>
    <cellStyle name="Título 1 2 2 4 10 2" xfId="14359" xr:uid="{A0BE11A2-7080-455D-BC30-5D1D5842FB28}"/>
    <cellStyle name="Título 1 2 2 4 2" xfId="14360" xr:uid="{A2998CD3-B5AE-41D8-8EF8-C3C102FC00C2}"/>
    <cellStyle name="Título 1 2 2 4 2 2" xfId="14361" xr:uid="{930E5D3C-366F-431E-91CA-A79B7556C9C1}"/>
    <cellStyle name="Título 1 2 2 4 2 2 2" xfId="14362" xr:uid="{33F35F79-351F-4DFC-8732-9CC60D070F62}"/>
    <cellStyle name="Título 1 2 2 4 2 2 2 2" xfId="14363" xr:uid="{29F76C30-1966-42EB-8286-78B07B821374}"/>
    <cellStyle name="Título 1 2 2 4 2 2 2 2 2" xfId="14364" xr:uid="{EE48230A-141F-400A-B43B-912D468048FB}"/>
    <cellStyle name="Título 1 2 2 4 2 2 2 2_Plan1" xfId="14365" xr:uid="{A308DEC3-099A-4F5F-AE2B-991179FE57EC}"/>
    <cellStyle name="Título 1 2 2 4 2 2 2 3" xfId="14366" xr:uid="{A3827407-B88F-4000-8875-6EBF017FC87D}"/>
    <cellStyle name="Título 1 2 2 4 2 2 2_Plan1" xfId="14367" xr:uid="{19A5E9B2-4ADB-425B-A90B-275B17B386CD}"/>
    <cellStyle name="Título 1 2 2 4 2 2 3" xfId="14368" xr:uid="{182DCB42-AA29-4AD2-87E4-E9A5DB04FC6D}"/>
    <cellStyle name="Título 1 2 2 4 2 2 3 2" xfId="14369" xr:uid="{E3F1702D-C0C9-4CAF-A15E-44ADFBD40BCA}"/>
    <cellStyle name="Título 1 2 2 4 2 2 3_Plan1" xfId="14370" xr:uid="{922FD656-1046-4361-AC99-1ACC6AE2B3DA}"/>
    <cellStyle name="Título 1 2 2 4 2 2 4" xfId="14371" xr:uid="{E71C33D6-F841-443F-92A7-27A421E3D9E4}"/>
    <cellStyle name="Título 1 2 2 4 2 2_Plan1" xfId="14372" xr:uid="{89CEDC92-74D6-48DD-89DF-BF3AE05EF71B}"/>
    <cellStyle name="Título 1 2 2 4 2 3" xfId="14373" xr:uid="{65BFBCAC-BCD6-4839-9994-786320BFBD4A}"/>
    <cellStyle name="Título 1 2 2 4 2 3 2" xfId="14374" xr:uid="{DEFB359F-7901-4984-9C5D-590D16CEAC4D}"/>
    <cellStyle name="Título 1 2 2 4 2 3_Plan1" xfId="14375" xr:uid="{9A302537-DD19-4BB4-8759-9853D8921193}"/>
    <cellStyle name="Título 1 2 2 4 2 4" xfId="14376" xr:uid="{B418872F-3D8E-46C7-A533-73EEEAF34B1C}"/>
    <cellStyle name="Título 1 2 2 4 2 4 2" xfId="14377" xr:uid="{2DDA10D7-B1AA-4D00-B857-4A9D1A67649A}"/>
    <cellStyle name="Título 1 2 2 4 2 5" xfId="14378" xr:uid="{119D9697-1D68-4EA8-A96E-3885265D6BEE}"/>
    <cellStyle name="Título 1 2 2 4 2 5 2" xfId="14379" xr:uid="{76FF0484-76BD-403F-AC26-19835ECC46A6}"/>
    <cellStyle name="Título 1 2 2 4 2 6" xfId="14380" xr:uid="{BBED03D2-D668-4CF9-AF12-0AE2873F8F41}"/>
    <cellStyle name="Título 1 2 2 4 2 6 2" xfId="14381" xr:uid="{3C4C9061-3347-4028-85BF-12A565D87705}"/>
    <cellStyle name="Título 1 2 2 4 2 7" xfId="14382" xr:uid="{3964AE36-EB74-40E6-8D4E-AF9D1CB494DB}"/>
    <cellStyle name="Título 1 2 2 4 2 7 2" xfId="14383" xr:uid="{9B3178BF-35FD-4C91-9F9C-E0F58A4205F7}"/>
    <cellStyle name="Título 1 2 2 4 2 8" xfId="14384" xr:uid="{26C9C6CD-8E4F-49E6-8ABE-D2EC2C499CA1}"/>
    <cellStyle name="Título 1 2 2 4 2 8 2" xfId="14385" xr:uid="{D46A049B-53FB-4014-B335-F50DC83FD5E8}"/>
    <cellStyle name="Título 1 2 2 4 2 9" xfId="14386" xr:uid="{4883EAC2-4C09-44A3-9082-054D0CE2494D}"/>
    <cellStyle name="Título 1 2 2 4 2 9 2" xfId="14387" xr:uid="{6A533496-B30C-4296-9B4D-3C3B46428214}"/>
    <cellStyle name="Título 1 2 2 4 2_Plan1" xfId="14388" xr:uid="{3544B8C1-A9D7-483F-8F28-BF54BE88554D}"/>
    <cellStyle name="Título 1 2 2 4 3" xfId="14389" xr:uid="{229D135F-FD1C-4372-8951-832407BA4B57}"/>
    <cellStyle name="Título 1 2 2 4 3 2" xfId="14390" xr:uid="{C481593A-B4E1-4952-88C4-681E1CD38786}"/>
    <cellStyle name="Título 1 2 2 4 3 2 2" xfId="14391" xr:uid="{02EFBC61-CAE4-4695-B14D-14B4BDA1516A}"/>
    <cellStyle name="Título 1 2 2 4 3 2 2 2" xfId="14392" xr:uid="{FA2461AF-C883-42D1-A2DC-FE57C25860D1}"/>
    <cellStyle name="Título 1 2 2 4 3 2 2_Plan1" xfId="14393" xr:uid="{AF4B5088-382E-4579-BA97-6F0F83EABB81}"/>
    <cellStyle name="Título 1 2 2 4 3 2 3" xfId="14394" xr:uid="{0724F0D9-BA01-4C0E-9CC6-7E681E26A5C9}"/>
    <cellStyle name="Título 1 2 2 4 3 2_Plan1" xfId="14395" xr:uid="{3447A300-F459-4E41-A220-7CA731AA2B67}"/>
    <cellStyle name="Título 1 2 2 4 3 3" xfId="14396" xr:uid="{93BE3A3D-7CA3-478B-91A5-150A4B4E170D}"/>
    <cellStyle name="Título 1 2 2 4 3 3 2" xfId="14397" xr:uid="{74064766-5C9C-40AB-A29F-6643726088C8}"/>
    <cellStyle name="Título 1 2 2 4 3 3_Plan1" xfId="14398" xr:uid="{CE6BBAD7-09C6-4A17-9701-A1D936FECAFB}"/>
    <cellStyle name="Título 1 2 2 4 3 4" xfId="14399" xr:uid="{54F04F6D-E964-4BFC-92D6-3825F4E8942F}"/>
    <cellStyle name="Título 1 2 2 4 3_Plan1" xfId="14400" xr:uid="{27E4B78A-8A91-4BAE-B7CB-9E1E6A72E01F}"/>
    <cellStyle name="Título 1 2 2 4 4" xfId="14401" xr:uid="{BD5B73F9-8A96-4ABD-A193-1D0B397193E0}"/>
    <cellStyle name="Título 1 2 2 4 4 2" xfId="14402" xr:uid="{792C7A2C-E5BC-424C-9AE6-5B9DC2061BCF}"/>
    <cellStyle name="Título 1 2 2 4 4_Plan1" xfId="14403" xr:uid="{7656327C-39BB-4AAC-A4FA-B4DB8BC3DA0E}"/>
    <cellStyle name="Título 1 2 2 4 5" xfId="14404" xr:uid="{EB80C57B-4958-4D79-8B14-F27BE69E6302}"/>
    <cellStyle name="Título 1 2 2 4 5 2" xfId="14405" xr:uid="{C18F71A8-AE0F-4E4C-90CF-42095165DA7C}"/>
    <cellStyle name="Título 1 2 2 4 6" xfId="14406" xr:uid="{ADA6C50D-6648-44CD-98CC-FBD30467A286}"/>
    <cellStyle name="Título 1 2 2 4 6 2" xfId="14407" xr:uid="{3412B37E-855D-494A-B052-7211F0E6E940}"/>
    <cellStyle name="Título 1 2 2 4 7" xfId="14408" xr:uid="{163FD42E-E2EC-471E-8444-6B2D48B3EC51}"/>
    <cellStyle name="Título 1 2 2 4 7 2" xfId="14409" xr:uid="{4B74BDC1-C531-402C-A3A6-53903DF1BCA5}"/>
    <cellStyle name="Título 1 2 2 4 8" xfId="14410" xr:uid="{70A5F854-C9D5-42D9-A49C-8618FDA35B67}"/>
    <cellStyle name="Título 1 2 2 4 8 2" xfId="14411" xr:uid="{19D9A54B-AB3D-43CD-90CE-8DC52D3AC4D9}"/>
    <cellStyle name="Título 1 2 2 4 9" xfId="14412" xr:uid="{A573DA5F-29AA-4C56-8A98-003911897AF8}"/>
    <cellStyle name="Título 1 2 2 4 9 2" xfId="14413" xr:uid="{D7BE8535-4B01-480F-9FDC-9DEFEC204691}"/>
    <cellStyle name="Título 1 2 2 4_Plan1" xfId="14414" xr:uid="{D96E099D-C35A-4DD2-B3AB-1BF198CF10E4}"/>
    <cellStyle name="Título 1 2 2 5" xfId="14415" xr:uid="{9F46C57E-7354-423D-A0B2-524A2C41AB2D}"/>
    <cellStyle name="Título 1 2 2 5 10" xfId="14416" xr:uid="{99E10342-93C8-46A9-8260-8D56166AA651}"/>
    <cellStyle name="Título 1 2 2 5 10 2" xfId="14417" xr:uid="{A084CF95-01DA-4063-B8BC-EC1CA4555C86}"/>
    <cellStyle name="Título 1 2 2 5 2" xfId="14418" xr:uid="{344D06BF-3798-4028-A845-7C8042D536B1}"/>
    <cellStyle name="Título 1 2 2 5 2 2" xfId="14419" xr:uid="{A43887B7-0550-4A58-9D13-3E1B875EBD95}"/>
    <cellStyle name="Título 1 2 2 5 2 2 2" xfId="14420" xr:uid="{2345E393-8523-47C4-AD00-1C90BDC22BAB}"/>
    <cellStyle name="Título 1 2 2 5 2 2 2 2" xfId="14421" xr:uid="{10E011CC-B9FE-49E2-9603-F560B57CD1F4}"/>
    <cellStyle name="Título 1 2 2 5 2 2 2 2 2" xfId="14422" xr:uid="{5D744957-41B0-4136-8B0D-FE3E19D7EB31}"/>
    <cellStyle name="Título 1 2 2 5 2 2 2 2_Plan1" xfId="14423" xr:uid="{C7189121-A812-4890-A38E-676D886076D8}"/>
    <cellStyle name="Título 1 2 2 5 2 2 2 3" xfId="14424" xr:uid="{B4217CEA-BAAE-4929-AEEE-CAE84AEDBB9A}"/>
    <cellStyle name="Título 1 2 2 5 2 2 2_Plan1" xfId="14425" xr:uid="{2C52CFAD-78E0-455F-87B2-B18448E3AA65}"/>
    <cellStyle name="Título 1 2 2 5 2 2 3" xfId="14426" xr:uid="{E061BFA2-9801-4F44-8AF1-1E3AE06AAF4E}"/>
    <cellStyle name="Título 1 2 2 5 2 2 3 2" xfId="14427" xr:uid="{E0663033-9E13-4D11-88BC-0023A022C539}"/>
    <cellStyle name="Título 1 2 2 5 2 2 3_Plan1" xfId="14428" xr:uid="{BAEA3BCC-D97F-4266-9699-007A234C1B45}"/>
    <cellStyle name="Título 1 2 2 5 2 2 4" xfId="14429" xr:uid="{5F0E52BD-02BD-40E9-B838-A870AD55FEE2}"/>
    <cellStyle name="Título 1 2 2 5 2 2_Plan1" xfId="14430" xr:uid="{560E636B-EABA-4FAD-A8D5-ADF6E29E9E86}"/>
    <cellStyle name="Título 1 2 2 5 2 3" xfId="14431" xr:uid="{FD92DBBC-F25A-4793-853F-3F538702A0ED}"/>
    <cellStyle name="Título 1 2 2 5 2 3 2" xfId="14432" xr:uid="{B81782E9-1E7B-4D7D-A26B-B5C1A1505156}"/>
    <cellStyle name="Título 1 2 2 5 2 3_Plan1" xfId="14433" xr:uid="{A22B4349-5167-4A72-819E-B6218216367C}"/>
    <cellStyle name="Título 1 2 2 5 2 4" xfId="14434" xr:uid="{0119E910-1A93-4F15-87D0-BD9A9A4CD3F1}"/>
    <cellStyle name="Título 1 2 2 5 2 4 2" xfId="14435" xr:uid="{0BB997EE-9289-40A4-BA13-D42C3218E28B}"/>
    <cellStyle name="Título 1 2 2 5 2 5" xfId="14436" xr:uid="{6C50BC02-B35F-450C-9585-E6B63CEFEA5C}"/>
    <cellStyle name="Título 1 2 2 5 2 5 2" xfId="14437" xr:uid="{C3E75785-4D09-4E9A-950B-C6A698043025}"/>
    <cellStyle name="Título 1 2 2 5 2 6" xfId="14438" xr:uid="{BEF7E004-6187-4313-92C4-A8966E574537}"/>
    <cellStyle name="Título 1 2 2 5 2 6 2" xfId="14439" xr:uid="{B8E83009-2FEC-4DCE-BBA9-24341539DC69}"/>
    <cellStyle name="Título 1 2 2 5 2 7" xfId="14440" xr:uid="{9F022993-7281-42F4-8BE2-4C60F92B0A00}"/>
    <cellStyle name="Título 1 2 2 5 2 7 2" xfId="14441" xr:uid="{710BAB02-CB17-4563-B6E4-E5E870676981}"/>
    <cellStyle name="Título 1 2 2 5 2 8" xfId="14442" xr:uid="{C736C082-6F16-4F16-BD54-BFC353D38258}"/>
    <cellStyle name="Título 1 2 2 5 2 8 2" xfId="14443" xr:uid="{CB460A64-96AD-4AA1-814C-D4EDF8F5BF5E}"/>
    <cellStyle name="Título 1 2 2 5 2 9" xfId="14444" xr:uid="{299DE45E-112C-4EA8-A647-C6EFF4A593D4}"/>
    <cellStyle name="Título 1 2 2 5 2 9 2" xfId="14445" xr:uid="{3D982365-2133-4D3E-A181-34F8E9662E4F}"/>
    <cellStyle name="Título 1 2 2 5 2_Plan1" xfId="14446" xr:uid="{47A54BA7-C903-4041-AC21-725821940C98}"/>
    <cellStyle name="Título 1 2 2 5 3" xfId="14447" xr:uid="{1E52BB1F-E268-4245-9EF1-549CAE3FB355}"/>
    <cellStyle name="Título 1 2 2 5 3 2" xfId="14448" xr:uid="{0B22A66F-2A6A-4E8D-B0DD-5769AD5042B4}"/>
    <cellStyle name="Título 1 2 2 5 3 2 2" xfId="14449" xr:uid="{5CCC964B-DF50-4CD5-8883-2A3F375DB2F6}"/>
    <cellStyle name="Título 1 2 2 5 3 2 2 2" xfId="14450" xr:uid="{F0FF1ED8-0608-42B9-9A75-84D7808E1872}"/>
    <cellStyle name="Título 1 2 2 5 3 2 2_Plan1" xfId="14451" xr:uid="{00E56722-CF55-4674-AB98-D7E2705CFA60}"/>
    <cellStyle name="Título 1 2 2 5 3 2 3" xfId="14452" xr:uid="{290DA8E2-5415-4029-9735-4987909994AB}"/>
    <cellStyle name="Título 1 2 2 5 3 2_Plan1" xfId="14453" xr:uid="{FA20A231-91B8-41DE-89CA-988FEB6AC145}"/>
    <cellStyle name="Título 1 2 2 5 3 3" xfId="14454" xr:uid="{9562115F-8BD0-4D88-95AC-402089E96D57}"/>
    <cellStyle name="Título 1 2 2 5 3 3 2" xfId="14455" xr:uid="{7A9A0AE1-D72C-471D-8AA1-BFA9F411B4AF}"/>
    <cellStyle name="Título 1 2 2 5 3 3_Plan1" xfId="14456" xr:uid="{2588BB48-FCA4-4C88-8BDF-D06338114139}"/>
    <cellStyle name="Título 1 2 2 5 3 4" xfId="14457" xr:uid="{CD56EEAF-49F5-4F37-8E84-F3376712872C}"/>
    <cellStyle name="Título 1 2 2 5 3_Plan1" xfId="14458" xr:uid="{547ACD03-4AD6-4618-A274-344C15947903}"/>
    <cellStyle name="Título 1 2 2 5 4" xfId="14459" xr:uid="{10F388BC-4625-40E0-899A-D4E15E6037E4}"/>
    <cellStyle name="Título 1 2 2 5 4 2" xfId="14460" xr:uid="{D232379C-6691-4D07-BED2-030480AEDACC}"/>
    <cellStyle name="Título 1 2 2 5 4_Plan1" xfId="14461" xr:uid="{8A1A54B4-827E-4C3F-BDCF-A69F8A82AA6B}"/>
    <cellStyle name="Título 1 2 2 5 5" xfId="14462" xr:uid="{19B590F5-C165-4C5C-AB1C-25245E06A5CA}"/>
    <cellStyle name="Título 1 2 2 5 5 2" xfId="14463" xr:uid="{BB7C0213-9753-45C9-974E-D15B2790C498}"/>
    <cellStyle name="Título 1 2 2 5 6" xfId="14464" xr:uid="{138EB190-959D-40D2-B5CA-C9D7A202BC8C}"/>
    <cellStyle name="Título 1 2 2 5 6 2" xfId="14465" xr:uid="{8A7783BB-3A01-4F00-9FFC-239BFD929811}"/>
    <cellStyle name="Título 1 2 2 5 7" xfId="14466" xr:uid="{E7C7F667-D473-4AD5-8080-EB9CD2E959AA}"/>
    <cellStyle name="Título 1 2 2 5 7 2" xfId="14467" xr:uid="{FB4475AD-CAA1-43D6-B08C-47F29E8492B7}"/>
    <cellStyle name="Título 1 2 2 5 8" xfId="14468" xr:uid="{68799E1C-785B-4593-997A-FFDF9C1B652A}"/>
    <cellStyle name="Título 1 2 2 5 8 2" xfId="14469" xr:uid="{BCD303FF-D6D4-4AD4-BB31-324187A26B2C}"/>
    <cellStyle name="Título 1 2 2 5 9" xfId="14470" xr:uid="{9DAC479E-9933-4E82-BD0A-EAC128CB1B89}"/>
    <cellStyle name="Título 1 2 2 5 9 2" xfId="14471" xr:uid="{FDA4B4D6-9A36-43B7-A2E6-29973EF71A2B}"/>
    <cellStyle name="Título 1 2 2 5_Plan1" xfId="14472" xr:uid="{BAAA9703-08A7-473A-A9D9-3006081D6D9C}"/>
    <cellStyle name="Título 1 2 2 6" xfId="14473" xr:uid="{967C5FB5-82E6-4EB0-B902-16607CC66DBD}"/>
    <cellStyle name="Título 1 2 2 6 2" xfId="14474" xr:uid="{F1A7C56F-3708-433D-91A6-DD78F0E1DC06}"/>
    <cellStyle name="Título 1 2 2 6 2 2" xfId="14475" xr:uid="{893083D4-1B3F-4D2D-8070-51B6E2A13209}"/>
    <cellStyle name="Título 1 2 2 6 2 2 2" xfId="14476" xr:uid="{DDC0EFFE-AB75-49C7-9010-37C67C6F8DED}"/>
    <cellStyle name="Título 1 2 2 6 2 2 2 2" xfId="14477" xr:uid="{F5A15AED-115E-4A35-8B39-85B461B5B8AC}"/>
    <cellStyle name="Título 1 2 2 6 2 2 2_Plan1" xfId="14478" xr:uid="{277931A3-901B-474B-8822-E7AAEEF54ADA}"/>
    <cellStyle name="Título 1 2 2 6 2 2 3" xfId="14479" xr:uid="{5AB46D86-E4A4-4EDD-9C42-0831D0F17FC0}"/>
    <cellStyle name="Título 1 2 2 6 2 2_Plan1" xfId="14480" xr:uid="{336F0158-73CB-46D4-AAD6-2D4283D98EE4}"/>
    <cellStyle name="Título 1 2 2 6 2 3" xfId="14481" xr:uid="{DFDA19B1-CD84-48DD-9BB2-65549AC1CEF1}"/>
    <cellStyle name="Título 1 2 2 6 2 3 2" xfId="14482" xr:uid="{877EFE24-D9CF-4266-BCED-D1BC7BF5BF13}"/>
    <cellStyle name="Título 1 2 2 6 2 3_Plan1" xfId="14483" xr:uid="{8BA7DE0A-164E-4211-B702-BB2247E20A26}"/>
    <cellStyle name="Título 1 2 2 6 2 4" xfId="14484" xr:uid="{616BD1F6-2791-4F0B-A287-59CA0A2D7CDB}"/>
    <cellStyle name="Título 1 2 2 6 2_Plan1" xfId="14485" xr:uid="{E9DE5E67-D701-4A73-8F2C-833E9775B3F6}"/>
    <cellStyle name="Título 1 2 2 6 3" xfId="14486" xr:uid="{39A33832-752E-44A0-9B04-10C703E2B8DC}"/>
    <cellStyle name="Título 1 2 2 6 3 2" xfId="14487" xr:uid="{E3147E95-669A-42BF-882A-B5494B7C082F}"/>
    <cellStyle name="Título 1 2 2 6 3_Plan1" xfId="14488" xr:uid="{4EA2C263-73A8-445F-A6A4-A0264668E90B}"/>
    <cellStyle name="Título 1 2 2 6 4" xfId="14489" xr:uid="{59B6DD68-981B-4C15-A1D4-A578ABB396AE}"/>
    <cellStyle name="Título 1 2 2 6 4 2" xfId="14490" xr:uid="{2DB2F997-2F42-44AD-9D11-E4393C0365E8}"/>
    <cellStyle name="Título 1 2 2 6 5" xfId="14491" xr:uid="{891074C2-785A-4B28-BC33-4DFCE9F7311F}"/>
    <cellStyle name="Título 1 2 2 6 5 2" xfId="14492" xr:uid="{5F461F36-FA1D-490D-B7C3-C0C04F42D8F2}"/>
    <cellStyle name="Título 1 2 2 6 6" xfId="14493" xr:uid="{7EE01D81-BD95-4DBF-BF3F-F9980C06FEA6}"/>
    <cellStyle name="Título 1 2 2 6 6 2" xfId="14494" xr:uid="{B054EE6F-5099-4E4B-935D-19FCA29CD5DE}"/>
    <cellStyle name="Título 1 2 2 6 7" xfId="14495" xr:uid="{502BCF79-E50B-4626-ACA8-1BEAC929031B}"/>
    <cellStyle name="Título 1 2 2 6 7 2" xfId="14496" xr:uid="{84E66752-3B0F-4068-BC22-A4B4281C5506}"/>
    <cellStyle name="Título 1 2 2 6 8" xfId="14497" xr:uid="{3CE83430-F71D-4DC5-8655-44E82BBFAE5A}"/>
    <cellStyle name="Título 1 2 2 6 8 2" xfId="14498" xr:uid="{ABAA502F-18EF-46F5-B198-938E0B1BC55A}"/>
    <cellStyle name="Título 1 2 2 6 9" xfId="14499" xr:uid="{702C5A09-AE33-4893-AF4E-0CF16BF95B69}"/>
    <cellStyle name="Título 1 2 2 6 9 2" xfId="14500" xr:uid="{FC2D7551-3C29-4508-B0CA-D62D9BF0AA96}"/>
    <cellStyle name="Título 1 2 2 6_Plan1" xfId="14501" xr:uid="{196016E1-8708-4399-AB59-C580AAA4DE00}"/>
    <cellStyle name="Título 1 2 2 7" xfId="14502" xr:uid="{AC704B15-03A7-4D46-841C-9AB96F2050F7}"/>
    <cellStyle name="Título 1 2 2 7 2" xfId="14503" xr:uid="{73FDFDEA-CD4D-4908-AE09-7A580FEAF554}"/>
    <cellStyle name="Título 1 2 2 7 2 2" xfId="14504" xr:uid="{2248944C-A89F-4140-9AAA-6A863B156960}"/>
    <cellStyle name="Título 1 2 2 7 2 2 2" xfId="14505" xr:uid="{FF821D73-2635-4660-8EFE-9E9EDD00C1A8}"/>
    <cellStyle name="Título 1 2 2 7 2 2_Plan1" xfId="14506" xr:uid="{2F5B535D-AE84-42C7-B16E-7F58C0340C4F}"/>
    <cellStyle name="Título 1 2 2 7 2 3" xfId="14507" xr:uid="{F67091C0-824A-469B-A2D8-4524D04C79C6}"/>
    <cellStyle name="Título 1 2 2 7 2_Plan1" xfId="14508" xr:uid="{6B157324-F603-410C-AD55-8C55F16FD135}"/>
    <cellStyle name="Título 1 2 2 7 3" xfId="14509" xr:uid="{1F3D1B95-943B-4603-90A0-FD7026E189F9}"/>
    <cellStyle name="Título 1 2 2 7 3 2" xfId="14510" xr:uid="{72149256-0F0E-4837-9474-66B2D156D559}"/>
    <cellStyle name="Título 1 2 2 7 3_Plan1" xfId="14511" xr:uid="{8177CC35-FC6B-4574-A170-F8A0B722134C}"/>
    <cellStyle name="Título 1 2 2 7 4" xfId="14512" xr:uid="{82056573-80E0-4BB2-8D9B-94DF6AAB4FAA}"/>
    <cellStyle name="Título 1 2 2 7_Plan1" xfId="14513" xr:uid="{8A55DF30-6C9B-4777-82B6-A7C857289409}"/>
    <cellStyle name="Título 1 2 2 8" xfId="14514" xr:uid="{560C885F-B042-4429-AB84-568964FA054E}"/>
    <cellStyle name="Título 1 2 2 8 2" xfId="14515" xr:uid="{4F3C7168-9AE2-4626-A376-75099668FC8A}"/>
    <cellStyle name="Título 1 2 2 8_Plan1" xfId="14516" xr:uid="{FD1B25A7-D85E-4A51-8B81-FCA54B553CFA}"/>
    <cellStyle name="Título 1 2 2 9" xfId="14517" xr:uid="{6C963547-444E-40E5-80F7-65495CE5B35C}"/>
    <cellStyle name="Título 1 2 2 9 2" xfId="14518" xr:uid="{C3F0EFBB-946D-45C5-BA41-94DA3AF78C64}"/>
    <cellStyle name="Título 1 2 2_Plan1" xfId="14519" xr:uid="{2214C7EC-1ED0-46D0-B007-96363B9046B3}"/>
    <cellStyle name="Título 1 2 3" xfId="14520" xr:uid="{D66E55A4-0F82-4B9B-9C8D-B451D3D29E32}"/>
    <cellStyle name="Título 1 2 3 10" xfId="14521" xr:uid="{AA06D560-CD4A-4F89-90BD-4535CEAD2AD3}"/>
    <cellStyle name="Título 1 2 3 10 2" xfId="14522" xr:uid="{CDE4ECA6-ADFA-431B-96B2-569F5D3E1282}"/>
    <cellStyle name="Título 1 2 3 2" xfId="14523" xr:uid="{A660BD89-A79E-453E-AA53-2C2A80227ABC}"/>
    <cellStyle name="Título 1 2 3 2 2" xfId="14524" xr:uid="{75D58274-E69B-4001-B917-4CE405D0D7EA}"/>
    <cellStyle name="Título 1 2 3 2 2 2" xfId="14525" xr:uid="{4E9BE6A1-9E5B-479A-B428-8C847E6099A5}"/>
    <cellStyle name="Título 1 2 3 2 2 2 2" xfId="14526" xr:uid="{F3B6A478-5C93-4CC8-AA08-C190EF82FCF6}"/>
    <cellStyle name="Título 1 2 3 2 2 2 2 2" xfId="14527" xr:uid="{58374399-E0FC-4A34-AB5E-497A9D837940}"/>
    <cellStyle name="Título 1 2 3 2 2 2 2_Plan1" xfId="14528" xr:uid="{47747BB0-D048-46F3-80B4-19086E364D7A}"/>
    <cellStyle name="Título 1 2 3 2 2 2 3" xfId="14529" xr:uid="{C7595B3F-6FE4-4170-8992-6ACFD0D0B137}"/>
    <cellStyle name="Título 1 2 3 2 2 2_Plan1" xfId="14530" xr:uid="{0461578C-8EE4-4081-B191-7329B947FD31}"/>
    <cellStyle name="Título 1 2 3 2 2 3" xfId="14531" xr:uid="{8A9B953C-4AAA-4644-9A8F-A0C4CC3036C3}"/>
    <cellStyle name="Título 1 2 3 2 2 3 2" xfId="14532" xr:uid="{3001FBF8-1062-4D75-9F3F-8A4528889FCA}"/>
    <cellStyle name="Título 1 2 3 2 2 3_Plan1" xfId="14533" xr:uid="{856ED3FB-E866-4924-B990-5B09776B3CD1}"/>
    <cellStyle name="Título 1 2 3 2 2 4" xfId="14534" xr:uid="{F99D6361-5593-48BE-BB7A-B6E44614B3DC}"/>
    <cellStyle name="Título 1 2 3 2 2_Plan1" xfId="14535" xr:uid="{A2371087-C41D-45D1-B74E-6232C6D73130}"/>
    <cellStyle name="Título 1 2 3 2 3" xfId="14536" xr:uid="{0E6AD325-5D74-4443-9347-8BE942BC62E5}"/>
    <cellStyle name="Título 1 2 3 2 3 2" xfId="14537" xr:uid="{14E4838F-C3B5-432B-BA4F-8549B1EFAD45}"/>
    <cellStyle name="Título 1 2 3 2 3_Plan1" xfId="14538" xr:uid="{9ED4A720-24BD-4437-A1BA-3909029149E7}"/>
    <cellStyle name="Título 1 2 3 2 4" xfId="14539" xr:uid="{B5BACCF9-5103-43F0-BD47-4CC66716F7FB}"/>
    <cellStyle name="Título 1 2 3 2 4 2" xfId="14540" xr:uid="{0D7FB8BC-7E93-4DB7-BD7A-8F39BA00A66F}"/>
    <cellStyle name="Título 1 2 3 2 5" xfId="14541" xr:uid="{2B0A828B-6E97-48F4-9145-C100B6E9AF28}"/>
    <cellStyle name="Título 1 2 3 2 5 2" xfId="14542" xr:uid="{06B73780-8D12-4A9D-928E-F69FB8C91456}"/>
    <cellStyle name="Título 1 2 3 2 6" xfId="14543" xr:uid="{1A7F542D-2FF4-44AD-83A0-D994774A8B26}"/>
    <cellStyle name="Título 1 2 3 2 6 2" xfId="14544" xr:uid="{B2D60836-047E-4518-96ED-D8799DCC8EB9}"/>
    <cellStyle name="Título 1 2 3 2 7" xfId="14545" xr:uid="{6037E04B-0EE4-4355-92C9-06E2B8805CB9}"/>
    <cellStyle name="Título 1 2 3 2 7 2" xfId="14546" xr:uid="{8B1F77AB-9EAF-4AA3-838A-278031B28E21}"/>
    <cellStyle name="Título 1 2 3 2 8" xfId="14547" xr:uid="{F9881678-3151-4049-A47D-FD06DF4E8780}"/>
    <cellStyle name="Título 1 2 3 2 8 2" xfId="14548" xr:uid="{90480B78-C50A-44F9-A5B3-01A0E98DFFDA}"/>
    <cellStyle name="Título 1 2 3 2 9" xfId="14549" xr:uid="{FD2543AE-40DA-43F1-9054-F55D4F1053B3}"/>
    <cellStyle name="Título 1 2 3 2 9 2" xfId="14550" xr:uid="{55003713-0F24-4F45-8C08-375B72C1E46B}"/>
    <cellStyle name="Título 1 2 3 2_Plan1" xfId="14551" xr:uid="{B1405CDC-7DA4-462B-8F64-1E673ECF05EE}"/>
    <cellStyle name="Título 1 2 3 3" xfId="14552" xr:uid="{0F2FA617-9FE9-4D45-9405-B32A218A88D6}"/>
    <cellStyle name="Título 1 2 3 3 2" xfId="14553" xr:uid="{F474BB7F-8BDF-49DB-9F63-2C49D74194B4}"/>
    <cellStyle name="Título 1 2 3 3 2 2" xfId="14554" xr:uid="{4C598A6B-2EE8-4821-BA18-47F285105029}"/>
    <cellStyle name="Título 1 2 3 3 2 2 2" xfId="14555" xr:uid="{FD1F05E2-CBAC-4330-9E7E-8CC894250F5B}"/>
    <cellStyle name="Título 1 2 3 3 2 2_Plan1" xfId="14556" xr:uid="{5E5545C0-15CC-4621-80BA-5A881CC590AE}"/>
    <cellStyle name="Título 1 2 3 3 2 3" xfId="14557" xr:uid="{F51766F6-C7AE-4FFE-A83E-D0A4A94D65E2}"/>
    <cellStyle name="Título 1 2 3 3 2_Plan1" xfId="14558" xr:uid="{89D03E33-267E-4210-8CC2-6711ADD418F6}"/>
    <cellStyle name="Título 1 2 3 3 3" xfId="14559" xr:uid="{05158648-8AFA-40CF-A2F5-CEA41795747E}"/>
    <cellStyle name="Título 1 2 3 3 3 2" xfId="14560" xr:uid="{32BAE8A4-A94D-4E3C-AF8C-0CCF8CD05BB4}"/>
    <cellStyle name="Título 1 2 3 3 3_Plan1" xfId="14561" xr:uid="{ED2E1674-D480-4831-A124-CDF21E8A18F7}"/>
    <cellStyle name="Título 1 2 3 3 4" xfId="14562" xr:uid="{31BABFBB-DA3B-42BE-9128-E2253B416DC9}"/>
    <cellStyle name="Título 1 2 3 3_Plan1" xfId="14563" xr:uid="{FCCCAF68-203B-442D-8CD2-65927CB7B231}"/>
    <cellStyle name="Título 1 2 3 4" xfId="14564" xr:uid="{78C8CE45-DB87-4694-B02E-8DEE25CC3AB2}"/>
    <cellStyle name="Título 1 2 3 4 2" xfId="14565" xr:uid="{DB1AD921-5D88-4469-AFB5-D5F88B7E7747}"/>
    <cellStyle name="Título 1 2 3 4_Plan1" xfId="14566" xr:uid="{5AC7103F-44A0-403C-A02D-C3D1566C0142}"/>
    <cellStyle name="Título 1 2 3 5" xfId="14567" xr:uid="{5997DB42-8556-4166-B122-E356F80DDDF7}"/>
    <cellStyle name="Título 1 2 3 5 2" xfId="14568" xr:uid="{720803C3-1CF3-4548-B629-81A27BAE9185}"/>
    <cellStyle name="Título 1 2 3 6" xfId="14569" xr:uid="{1A622D72-2D74-4163-91FE-8F9524769B9E}"/>
    <cellStyle name="Título 1 2 3 6 2" xfId="14570" xr:uid="{91165D68-A724-4E30-84D4-1A4C9AF2D835}"/>
    <cellStyle name="Título 1 2 3 7" xfId="14571" xr:uid="{2D9CD305-7D8A-4985-A72F-3B33AF43D6FF}"/>
    <cellStyle name="Título 1 2 3 7 2" xfId="14572" xr:uid="{9E7E8489-2035-483E-8717-4F8E11D1FC97}"/>
    <cellStyle name="Título 1 2 3 8" xfId="14573" xr:uid="{A0CCD620-094D-4118-81EE-1BD628054209}"/>
    <cellStyle name="Título 1 2 3 8 2" xfId="14574" xr:uid="{F42B5C57-8DCC-43C6-9EA4-65A9D48E800A}"/>
    <cellStyle name="Título 1 2 3 9" xfId="14575" xr:uid="{8F4052E5-9984-46ED-8985-BDBA44FCDFB0}"/>
    <cellStyle name="Título 1 2 3 9 2" xfId="14576" xr:uid="{0DD4EC57-67DF-4DE5-AFE4-84278C1F912B}"/>
    <cellStyle name="Título 1 2 3_Plan1" xfId="14577" xr:uid="{0E70621A-7644-4D1E-89FC-0FE147A72AF3}"/>
    <cellStyle name="Título 1 2 4" xfId="14578" xr:uid="{8EBD2850-77F5-4F80-97EA-18FB3DA04DCA}"/>
    <cellStyle name="Título 1 2 4 10" xfId="14579" xr:uid="{F736F7CF-95FA-4077-AE5F-5D2D4151FC10}"/>
    <cellStyle name="Título 1 2 4 10 2" xfId="14580" xr:uid="{3890AD34-CCC1-471D-961D-8854AE6388F8}"/>
    <cellStyle name="Título 1 2 4 2" xfId="14581" xr:uid="{254C9AE7-7C9C-4943-944D-EB3D481C6AAD}"/>
    <cellStyle name="Título 1 2 4 2 2" xfId="14582" xr:uid="{2B6E55D5-8B9D-48AE-90EF-B9E37D23F3D0}"/>
    <cellStyle name="Título 1 2 4 2 2 2" xfId="14583" xr:uid="{8A745592-FDF0-4341-AF76-8D3EAC82B1AE}"/>
    <cellStyle name="Título 1 2 4 2 2 2 2" xfId="14584" xr:uid="{8FA8A33B-E31C-40D7-ABBF-20F00D636109}"/>
    <cellStyle name="Título 1 2 4 2 2 2 2 2" xfId="14585" xr:uid="{603B7187-7269-49E6-A92F-42B287E8FF06}"/>
    <cellStyle name="Título 1 2 4 2 2 2 2_Plan1" xfId="14586" xr:uid="{BF192EEA-7CF9-4214-B6B5-FE0902EA4A2F}"/>
    <cellStyle name="Título 1 2 4 2 2 2 3" xfId="14587" xr:uid="{E675191C-EA93-44AF-AC36-68261ED38FAF}"/>
    <cellStyle name="Título 1 2 4 2 2 2_Plan1" xfId="14588" xr:uid="{F313DE2E-9B79-402F-BD50-6491298A5D4D}"/>
    <cellStyle name="Título 1 2 4 2 2 3" xfId="14589" xr:uid="{4153B46E-4774-4CD2-A8F1-7D5F7CB92495}"/>
    <cellStyle name="Título 1 2 4 2 2 3 2" xfId="14590" xr:uid="{B4105489-43BB-48EB-9AE8-3042DBE3855B}"/>
    <cellStyle name="Título 1 2 4 2 2 3_Plan1" xfId="14591" xr:uid="{9BB3DDFD-8693-450D-947C-E5AA4109B489}"/>
    <cellStyle name="Título 1 2 4 2 2 4" xfId="14592" xr:uid="{B30940AB-C7A3-4B78-8841-6D1926F39660}"/>
    <cellStyle name="Título 1 2 4 2 2_Plan1" xfId="14593" xr:uid="{5E8C29C6-DC05-4019-8119-2AD7B0D73D8E}"/>
    <cellStyle name="Título 1 2 4 2 3" xfId="14594" xr:uid="{85B558EA-6FE6-4CAB-88F4-83BE672C9022}"/>
    <cellStyle name="Título 1 2 4 2 3 2" xfId="14595" xr:uid="{50ABEA06-422E-4AB0-8E43-D5F5E56CC352}"/>
    <cellStyle name="Título 1 2 4 2 3_Plan1" xfId="14596" xr:uid="{6C99914F-76EA-4628-B7A4-EECF03AABC26}"/>
    <cellStyle name="Título 1 2 4 2 4" xfId="14597" xr:uid="{100D1935-BBB3-42DA-A071-414AF7A7D027}"/>
    <cellStyle name="Título 1 2 4 2 4 2" xfId="14598" xr:uid="{1835DA6C-B879-4F16-8BDB-2A18EDA1E5B9}"/>
    <cellStyle name="Título 1 2 4 2 5" xfId="14599" xr:uid="{DC57BC7D-0B82-49C8-B4A8-DCB2BFE07159}"/>
    <cellStyle name="Título 1 2 4 2 5 2" xfId="14600" xr:uid="{3AB13BCC-53FC-404B-B04D-8E0F86A12BC5}"/>
    <cellStyle name="Título 1 2 4 2 6" xfId="14601" xr:uid="{0D3A9BF5-B985-4D5A-90D0-094A68412A57}"/>
    <cellStyle name="Título 1 2 4 2 6 2" xfId="14602" xr:uid="{1E70AE90-C2E0-4E66-A836-DA55992C1E3E}"/>
    <cellStyle name="Título 1 2 4 2 7" xfId="14603" xr:uid="{A6855E39-0BD6-48A0-902F-627F43EAD0A8}"/>
    <cellStyle name="Título 1 2 4 2 7 2" xfId="14604" xr:uid="{26343505-3156-43D9-9179-1F6730E2629F}"/>
    <cellStyle name="Título 1 2 4 2 8" xfId="14605" xr:uid="{32616A54-1AB1-4B3D-92CD-678E6836AA86}"/>
    <cellStyle name="Título 1 2 4 2 8 2" xfId="14606" xr:uid="{D9379DD9-2020-4E94-A29C-3F7FE6CB5CA2}"/>
    <cellStyle name="Título 1 2 4 2 9" xfId="14607" xr:uid="{308A9A6B-F94D-4184-9CD7-27C9964682F8}"/>
    <cellStyle name="Título 1 2 4 2 9 2" xfId="14608" xr:uid="{F8DD48FD-9A6D-4A6A-B9E6-8E5C7D65172D}"/>
    <cellStyle name="Título 1 2 4 2_Plan1" xfId="14609" xr:uid="{BB66519B-852F-48D4-A2FD-D38FADE73A98}"/>
    <cellStyle name="Título 1 2 4 3" xfId="14610" xr:uid="{27A97A13-F6B9-47DB-AE4B-189FF54E616C}"/>
    <cellStyle name="Título 1 2 4 3 2" xfId="14611" xr:uid="{8D8ACB8E-FD7A-4CE8-8D8C-E8643E14B2E1}"/>
    <cellStyle name="Título 1 2 4 3 2 2" xfId="14612" xr:uid="{07A06BBA-046A-4C40-9905-DA32D6E1626E}"/>
    <cellStyle name="Título 1 2 4 3 2 2 2" xfId="14613" xr:uid="{DA05240F-E90A-4896-AD53-12406EFC75E0}"/>
    <cellStyle name="Título 1 2 4 3 2 2_Plan1" xfId="14614" xr:uid="{1FC58E7B-8C43-4AD3-B1DF-95696F5355EB}"/>
    <cellStyle name="Título 1 2 4 3 2 3" xfId="14615" xr:uid="{0BF69C70-DCCB-4511-AF91-FC024787E52B}"/>
    <cellStyle name="Título 1 2 4 3 2_Plan1" xfId="14616" xr:uid="{3600EBA9-6A80-4D40-8853-40E1F3B26DBC}"/>
    <cellStyle name="Título 1 2 4 3 3" xfId="14617" xr:uid="{B64C85BC-2BDF-476F-8A77-F13721EF5CBF}"/>
    <cellStyle name="Título 1 2 4 3 3 2" xfId="14618" xr:uid="{914DE0D2-FABD-4DF9-966D-9716440E4D8C}"/>
    <cellStyle name="Título 1 2 4 3 3_Plan1" xfId="14619" xr:uid="{78692C07-8187-4C27-A84C-F4450CE61596}"/>
    <cellStyle name="Título 1 2 4 3 4" xfId="14620" xr:uid="{6603FD8D-4219-4273-B671-59D7BC3819DB}"/>
    <cellStyle name="Título 1 2 4 3_Plan1" xfId="14621" xr:uid="{45C4F1E8-D576-4FB5-866F-8AB0474174CE}"/>
    <cellStyle name="Título 1 2 4 4" xfId="14622" xr:uid="{9AF068B7-6735-4054-BF1C-722B8D136229}"/>
    <cellStyle name="Título 1 2 4 4 2" xfId="14623" xr:uid="{62163895-E306-4EF0-A483-F8B7E1FBB085}"/>
    <cellStyle name="Título 1 2 4 4_Plan1" xfId="14624" xr:uid="{8E47D97B-6593-4BE1-B671-2015F047E2BF}"/>
    <cellStyle name="Título 1 2 4 5" xfId="14625" xr:uid="{10383EA0-E060-452F-965B-4635B8A0F8CC}"/>
    <cellStyle name="Título 1 2 4 5 2" xfId="14626" xr:uid="{3827869F-9A31-44E3-B8D1-0BA27E9CA658}"/>
    <cellStyle name="Título 1 2 4 6" xfId="14627" xr:uid="{0AA7A397-4DC5-41B5-B721-43C289EDA76A}"/>
    <cellStyle name="Título 1 2 4 6 2" xfId="14628" xr:uid="{BC2AC8F5-4301-4B78-A66D-26345675DB69}"/>
    <cellStyle name="Título 1 2 4 7" xfId="14629" xr:uid="{9372131D-7265-414E-8613-259DC9F60B6E}"/>
    <cellStyle name="Título 1 2 4 7 2" xfId="14630" xr:uid="{77DA6ACE-1252-4B68-B88E-169CA0BF5701}"/>
    <cellStyle name="Título 1 2 4 8" xfId="14631" xr:uid="{1396A243-5496-47FE-9214-EEBFB8639CDB}"/>
    <cellStyle name="Título 1 2 4 8 2" xfId="14632" xr:uid="{9F7B5070-4727-4893-BFE7-1765CC38B483}"/>
    <cellStyle name="Título 1 2 4 9" xfId="14633" xr:uid="{1E06422B-4BF3-4F76-B2BC-28A43FF2FBF9}"/>
    <cellStyle name="Título 1 2 4 9 2" xfId="14634" xr:uid="{404F870F-0B1A-44EE-8799-75D50BCB0A22}"/>
    <cellStyle name="Título 1 2 4_Plan1" xfId="14635" xr:uid="{090079F2-6FFF-44F3-8DCA-34B975E9E8F3}"/>
    <cellStyle name="Título 1 2 5" xfId="14636" xr:uid="{AC386EA7-C98F-467B-B2E1-600E757FC089}"/>
    <cellStyle name="Título 1 2 5 10" xfId="14637" xr:uid="{E13FD1A7-265C-42EB-9DAA-0B94935D74C1}"/>
    <cellStyle name="Título 1 2 5 10 2" xfId="14638" xr:uid="{69202E29-FA85-48DE-ACEC-D7B8919216AA}"/>
    <cellStyle name="Título 1 2 5 2" xfId="14639" xr:uid="{FB011EB5-CE97-46C6-BBB8-D1373C30B854}"/>
    <cellStyle name="Título 1 2 5 2 2" xfId="14640" xr:uid="{7E190596-ECAC-4DE0-BFD8-75CC56333A03}"/>
    <cellStyle name="Título 1 2 5 2 2 2" xfId="14641" xr:uid="{CAD07CBA-E659-41CD-B712-FB50D6AC10E1}"/>
    <cellStyle name="Título 1 2 5 2 2 2 2" xfId="14642" xr:uid="{37848FD5-0321-424C-9456-2DEED6B3B8AE}"/>
    <cellStyle name="Título 1 2 5 2 2 2 2 2" xfId="14643" xr:uid="{94496AFB-61A9-462D-A39A-AFD8AE891F82}"/>
    <cellStyle name="Título 1 2 5 2 2 2 2_Plan1" xfId="14644" xr:uid="{7B390502-B1B3-4390-99E2-45975E95892D}"/>
    <cellStyle name="Título 1 2 5 2 2 2 3" xfId="14645" xr:uid="{31DF7C0C-D0CF-4E12-9948-20A508C42431}"/>
    <cellStyle name="Título 1 2 5 2 2 2_Plan1" xfId="14646" xr:uid="{93903ABA-A476-48B6-B972-C8990785885F}"/>
    <cellStyle name="Título 1 2 5 2 2 3" xfId="14647" xr:uid="{7C12B0F0-CC9D-481F-A07F-4567ED13608B}"/>
    <cellStyle name="Título 1 2 5 2 2 3 2" xfId="14648" xr:uid="{39D0606A-4DB9-4F82-9CC7-532B443933CD}"/>
    <cellStyle name="Título 1 2 5 2 2 3_Plan1" xfId="14649" xr:uid="{24C1C0E1-4A92-4B58-BE72-4D18DBAA5076}"/>
    <cellStyle name="Título 1 2 5 2 2 4" xfId="14650" xr:uid="{0EE8B9C2-0FEA-4B82-8A46-682952079DD2}"/>
    <cellStyle name="Título 1 2 5 2 2_Plan1" xfId="14651" xr:uid="{ADE719EE-AC1A-4E2C-BC1C-4B50FA2DEAB0}"/>
    <cellStyle name="Título 1 2 5 2 3" xfId="14652" xr:uid="{74CB7AEC-2FC2-430B-84A7-CD632FB970FD}"/>
    <cellStyle name="Título 1 2 5 2 3 2" xfId="14653" xr:uid="{3ABE6449-703D-4D42-AAC3-9B8BD8DAC72A}"/>
    <cellStyle name="Título 1 2 5 2 3_Plan1" xfId="14654" xr:uid="{F1F672CC-9443-436B-8076-61B4B0F421CE}"/>
    <cellStyle name="Título 1 2 5 2 4" xfId="14655" xr:uid="{8B903F5E-3FC6-4A28-A3E5-64776B736C6C}"/>
    <cellStyle name="Título 1 2 5 2 4 2" xfId="14656" xr:uid="{5941F890-5653-4ED3-86CD-94136E7FEE54}"/>
    <cellStyle name="Título 1 2 5 2 5" xfId="14657" xr:uid="{F541977A-697B-400E-9C71-58EF8E6A01E3}"/>
    <cellStyle name="Título 1 2 5 2 5 2" xfId="14658" xr:uid="{7E314EAC-31EF-4C88-B6DA-98CB2F08DBD7}"/>
    <cellStyle name="Título 1 2 5 2 6" xfId="14659" xr:uid="{03E6CE64-7FA9-4DD4-A9DA-E051B56AC485}"/>
    <cellStyle name="Título 1 2 5 2 6 2" xfId="14660" xr:uid="{94AA875B-5ACD-4729-8030-86840290E942}"/>
    <cellStyle name="Título 1 2 5 2 7" xfId="14661" xr:uid="{522683F7-3F4B-4A19-8BC2-CE6220B625CA}"/>
    <cellStyle name="Título 1 2 5 2 7 2" xfId="14662" xr:uid="{98DED894-E9EA-4D42-A544-7EE979ECABBD}"/>
    <cellStyle name="Título 1 2 5 2 8" xfId="14663" xr:uid="{478A0C5F-FF85-461C-B020-D132262612E0}"/>
    <cellStyle name="Título 1 2 5 2 8 2" xfId="14664" xr:uid="{F8D0FDCC-B5EB-4B68-AEC1-CFD652538504}"/>
    <cellStyle name="Título 1 2 5 2 9" xfId="14665" xr:uid="{34398E73-C780-4C94-AEAC-34DBD65767CF}"/>
    <cellStyle name="Título 1 2 5 2 9 2" xfId="14666" xr:uid="{D66D6303-DC2B-4BB6-9D9F-AF130F24D809}"/>
    <cellStyle name="Título 1 2 5 2_Plan1" xfId="14667" xr:uid="{74671244-5CE7-4B57-8621-6402E73FA98B}"/>
    <cellStyle name="Título 1 2 5 3" xfId="14668" xr:uid="{529249C4-07BE-4987-A1F9-1C3C99B28E2C}"/>
    <cellStyle name="Título 1 2 5 3 2" xfId="14669" xr:uid="{03042AF7-3781-4B94-BCF0-AA93ED75FE73}"/>
    <cellStyle name="Título 1 2 5 3 2 2" xfId="14670" xr:uid="{0CCDE7DD-047F-4D89-82F9-8235A9E99BFC}"/>
    <cellStyle name="Título 1 2 5 3 2 2 2" xfId="14671" xr:uid="{C8812D2D-1BE7-4564-ADBB-2BD1B9F75137}"/>
    <cellStyle name="Título 1 2 5 3 2 2_Plan1" xfId="14672" xr:uid="{4247A37E-F7F2-47E1-9F67-0D5A51637CFD}"/>
    <cellStyle name="Título 1 2 5 3 2 3" xfId="14673" xr:uid="{72A59A4C-0D62-4D93-A342-E53E964474EB}"/>
    <cellStyle name="Título 1 2 5 3 2_Plan1" xfId="14674" xr:uid="{AFF696BA-5FFB-4923-995A-7C1D3465AE2A}"/>
    <cellStyle name="Título 1 2 5 3 3" xfId="14675" xr:uid="{31C01652-FF6D-425A-B76E-921916F256DC}"/>
    <cellStyle name="Título 1 2 5 3 3 2" xfId="14676" xr:uid="{003DCA37-0654-415C-ADF5-AADB6CE59D48}"/>
    <cellStyle name="Título 1 2 5 3 3_Plan1" xfId="14677" xr:uid="{D0BFB2C9-EBB8-4A36-801C-F753D2ED9F95}"/>
    <cellStyle name="Título 1 2 5 3 4" xfId="14678" xr:uid="{DA3D6FC1-EC7B-4500-9D28-38C1F95053E7}"/>
    <cellStyle name="Título 1 2 5 3_Plan1" xfId="14679" xr:uid="{861B0C16-BA4F-475E-B1AC-3F75C12C8B72}"/>
    <cellStyle name="Título 1 2 5 4" xfId="14680" xr:uid="{1953050C-AAFE-4495-8D43-C93AC61B2141}"/>
    <cellStyle name="Título 1 2 5 4 2" xfId="14681" xr:uid="{33F849D0-315D-42E7-BC65-3C2622981A42}"/>
    <cellStyle name="Título 1 2 5 4_Plan1" xfId="14682" xr:uid="{56DCCE41-C2DC-4B14-85AB-096A453670CB}"/>
    <cellStyle name="Título 1 2 5 5" xfId="14683" xr:uid="{C139192E-423A-4417-A605-7E8B83941981}"/>
    <cellStyle name="Título 1 2 5 5 2" xfId="14684" xr:uid="{17A4AB68-7D43-4A22-87D3-2CD0133984F2}"/>
    <cellStyle name="Título 1 2 5 6" xfId="14685" xr:uid="{6A0AFBC1-C7D1-4337-9B23-912E9BEA2A01}"/>
    <cellStyle name="Título 1 2 5 6 2" xfId="14686" xr:uid="{17554D28-151C-469B-8BB0-5F197EE6B4CE}"/>
    <cellStyle name="Título 1 2 5 7" xfId="14687" xr:uid="{9F4A27EA-47EE-4214-9862-328C72A04F7F}"/>
    <cellStyle name="Título 1 2 5 7 2" xfId="14688" xr:uid="{D8EE2524-98D4-433F-B885-D4B2D5AEE736}"/>
    <cellStyle name="Título 1 2 5 8" xfId="14689" xr:uid="{40FF953F-956B-4481-BA89-A97B295D6EEC}"/>
    <cellStyle name="Título 1 2 5 8 2" xfId="14690" xr:uid="{3F0CBE10-729E-41A5-8F97-FB201D3EEDDA}"/>
    <cellStyle name="Título 1 2 5 9" xfId="14691" xr:uid="{2FBF01F7-2B4B-4D4A-AB18-A762B2A0EE38}"/>
    <cellStyle name="Título 1 2 5 9 2" xfId="14692" xr:uid="{A50EB131-D525-4158-B837-017AC1A9B83C}"/>
    <cellStyle name="Título 1 2 5_Plan1" xfId="14693" xr:uid="{969EB021-BD4C-4D9A-BD79-284C95DE118E}"/>
    <cellStyle name="Título 1 2 6" xfId="14694" xr:uid="{0408B3EC-9C2D-4F50-AC83-14266B69F7E0}"/>
    <cellStyle name="Título 1 2 6 2" xfId="14695" xr:uid="{439D902B-CD2D-47DF-B9A7-D25495325F59}"/>
    <cellStyle name="Título 1 2 6 2 2" xfId="14696" xr:uid="{FA8DD50F-398E-44E2-AFD2-C3C3E47F8D0B}"/>
    <cellStyle name="Título 1 2 6 2 2 2" xfId="14697" xr:uid="{D6433DE9-E8A3-4C2A-8961-AEDFB6579C79}"/>
    <cellStyle name="Título 1 2 6 2 2 2 2" xfId="14698" xr:uid="{4BA32D41-E506-4BA9-A970-AB00F9A8CAE7}"/>
    <cellStyle name="Título 1 2 6 2 2 2_Plan1" xfId="14699" xr:uid="{1E49DE28-A90A-406F-9DFC-B630A4CC404E}"/>
    <cellStyle name="Título 1 2 6 2 2 3" xfId="14700" xr:uid="{CAC494C6-8C99-4A27-A3AB-05E51F7E80CA}"/>
    <cellStyle name="Título 1 2 6 2 2_Plan1" xfId="14701" xr:uid="{3801049A-E934-48A8-B292-CD3CE0EFF04D}"/>
    <cellStyle name="Título 1 2 6 2 3" xfId="14702" xr:uid="{75620273-DBE6-46D1-9BE4-89B779C060C2}"/>
    <cellStyle name="Título 1 2 6 2 3 2" xfId="14703" xr:uid="{91E8CD46-47B8-40E5-B80B-C38C6A55FAB8}"/>
    <cellStyle name="Título 1 2 6 2 3_Plan1" xfId="14704" xr:uid="{47E8FD5E-2A2F-4D8D-969C-A9F492028AE3}"/>
    <cellStyle name="Título 1 2 6 2 4" xfId="14705" xr:uid="{97D66ABD-A5E4-4B86-8823-CAA7B2F6592A}"/>
    <cellStyle name="Título 1 2 6 2_Plan1" xfId="14706" xr:uid="{9035B610-E33E-418D-A7B7-93614817EBC4}"/>
    <cellStyle name="Título 1 2 6 3" xfId="14707" xr:uid="{44BAD69C-DD36-447F-8013-76C51134F767}"/>
    <cellStyle name="Título 1 2 6 3 2" xfId="14708" xr:uid="{4701FA96-D1EF-47BE-BF25-7F7061B1965C}"/>
    <cellStyle name="Título 1 2 6 3_Plan1" xfId="14709" xr:uid="{FC45C122-7478-4452-9739-FE38B196BECF}"/>
    <cellStyle name="Título 1 2 6 4" xfId="14710" xr:uid="{0A4FC4C3-0DB5-430B-88E9-054322B0C8E0}"/>
    <cellStyle name="Título 1 2 6 4 2" xfId="14711" xr:uid="{4BBEC6BC-4CB7-40F2-9310-54947549AE07}"/>
    <cellStyle name="Título 1 2 6 5" xfId="14712" xr:uid="{354BCD7E-BFC1-4654-BB3A-C4BB98FA00B4}"/>
    <cellStyle name="Título 1 2 6 5 2" xfId="14713" xr:uid="{EE0BC08D-5B8A-4AD9-94C4-08FFA9A05672}"/>
    <cellStyle name="Título 1 2 6 6" xfId="14714" xr:uid="{26391BB0-6A95-466E-B485-B83B37ED91F1}"/>
    <cellStyle name="Título 1 2 6 6 2" xfId="14715" xr:uid="{85433E5A-62B7-46B5-B0C1-9C3112D3DD9D}"/>
    <cellStyle name="Título 1 2 6 7" xfId="14716" xr:uid="{5C3E7AD3-88AB-4169-9D38-4E31AD432996}"/>
    <cellStyle name="Título 1 2 6 7 2" xfId="14717" xr:uid="{157B616C-EFFA-4DEB-BC78-DE4C822A6035}"/>
    <cellStyle name="Título 1 2 6 8" xfId="14718" xr:uid="{FF61C067-E270-4206-9B06-0B3239545B3E}"/>
    <cellStyle name="Título 1 2 6 8 2" xfId="14719" xr:uid="{B4938B02-9C38-418C-BDDB-8A1FCDC57C89}"/>
    <cellStyle name="Título 1 2 6 9" xfId="14720" xr:uid="{82D4A7CC-8DB4-43CA-AAB9-3FF56CD6C18C}"/>
    <cellStyle name="Título 1 2 6 9 2" xfId="14721" xr:uid="{A48B9B2C-BBFA-4B7E-B916-347E81CB2B67}"/>
    <cellStyle name="Título 1 2 6_Plan1" xfId="14722" xr:uid="{57D53398-2488-4607-A9DD-72997345560A}"/>
    <cellStyle name="Título 1 2 7" xfId="14723" xr:uid="{3F0045C3-7C77-4711-8425-9B0A80BE9722}"/>
    <cellStyle name="Título 1 2 7 2" xfId="14724" xr:uid="{957CBA2C-4BB6-4460-B383-488283DEA2E9}"/>
    <cellStyle name="Título 1 2 7 2 2" xfId="14725" xr:uid="{618BD5D0-6618-4DDD-8A44-6389EA5996C0}"/>
    <cellStyle name="Título 1 2 7 2_Plan1" xfId="14726" xr:uid="{408410BC-AAF0-4FDD-B104-125E1389F3D7}"/>
    <cellStyle name="Título 1 2 7 3" xfId="14727" xr:uid="{84312336-DE71-42DB-A5FB-76DC920A9BD1}"/>
    <cellStyle name="Título 1 2 7_Plan1" xfId="14728" xr:uid="{271327E4-7AF6-488C-A6DA-6D3945A12815}"/>
    <cellStyle name="Título 1 2 8" xfId="14729" xr:uid="{BB0323CB-E535-4D89-AD10-9E44851820D8}"/>
    <cellStyle name="Título 1 2 8 2" xfId="14730" xr:uid="{7AA108A0-CBF1-482E-B1EF-29D4F0468461}"/>
    <cellStyle name="Título 1 2 8_Plan1" xfId="14731" xr:uid="{096B9F3D-A801-4562-BE59-5935FCB81A45}"/>
    <cellStyle name="Título 1 2 9" xfId="14732" xr:uid="{4D8C570F-BBF5-4267-A963-CF91E2F57359}"/>
    <cellStyle name="Título 1 2_Plan1" xfId="14733" xr:uid="{FD2724BA-A0F3-4624-BA06-1300947E0E1B}"/>
    <cellStyle name="Título 1 3" xfId="14734" xr:uid="{BE0EF040-2587-4A88-9D0C-9C3ED26C04B4}"/>
    <cellStyle name="Título 1 4" xfId="14735" xr:uid="{CA7928AC-2EC6-4159-BF54-29A5FBAED6DF}"/>
    <cellStyle name="Título 1 4 2" xfId="14736" xr:uid="{B7C0B440-B926-4BAF-AEAB-90CC3F47C4FF}"/>
    <cellStyle name="Título 1 4 3" xfId="14737" xr:uid="{AC5501EA-D116-4940-BDDF-19CB80BEF2AC}"/>
    <cellStyle name="Título 1 4_Plan1" xfId="14738" xr:uid="{D0AFD459-479A-4421-A17C-1214838C18FC}"/>
    <cellStyle name="Título 1 5" xfId="14739" xr:uid="{5A987180-AE69-4683-A641-EFC9524D5C78}"/>
    <cellStyle name="Título 1 5 2" xfId="14740" xr:uid="{F5D27942-8CBE-4092-995D-855E7521D199}"/>
    <cellStyle name="Título 1 5 3" xfId="14741" xr:uid="{1616DA41-4F6A-4777-B4E5-7922F143DD44}"/>
    <cellStyle name="Título 1 5 4" xfId="14742" xr:uid="{A4B06A2C-B59A-4081-BF0F-D37CD82E1F34}"/>
    <cellStyle name="Título 1 5_Plan1" xfId="14743" xr:uid="{B1D25A7B-F591-4631-A706-C7C1755747F7}"/>
    <cellStyle name="Título 1 6" xfId="14744" xr:uid="{840CD180-DE46-4E17-B348-66680BE5D484}"/>
    <cellStyle name="Título 1 6 2" xfId="14745" xr:uid="{7E9C150C-9837-4A8D-AAA1-C226C5A68B8F}"/>
    <cellStyle name="Título 1 6 3" xfId="14746" xr:uid="{ABB41E58-6DD6-4B45-A03F-7558ACE99870}"/>
    <cellStyle name="Título 1 6_Plan1" xfId="14747" xr:uid="{7BCE3F9B-9A53-4A3D-9E45-99FAD85C1EAF}"/>
    <cellStyle name="Título 1 7" xfId="14748" xr:uid="{2BD4FA3E-C2B9-4C5C-9452-67F209651A67}"/>
    <cellStyle name="Título 1 7 2" xfId="14749" xr:uid="{C5505ECB-BF9D-4CB6-8749-5117209488CD}"/>
    <cellStyle name="Título 1 7 3" xfId="14750" xr:uid="{0CCE2B7D-0725-4972-9A0D-1A33CA14AF78}"/>
    <cellStyle name="Título 1 7_Plan1" xfId="14751" xr:uid="{D38FD6CE-F007-415D-9B22-7B3C3263F2D9}"/>
    <cellStyle name="Título 1 8" xfId="14752" xr:uid="{73BB81DF-5562-440C-A816-39DAA8CDF75E}"/>
    <cellStyle name="Título 1 9" xfId="14753" xr:uid="{8999FC82-097F-4FA9-805B-5F396ADF424A}"/>
    <cellStyle name="Título 2 10" xfId="14754" xr:uid="{53EC52C7-DA6F-4402-BE6E-26B711B73886}"/>
    <cellStyle name="Título 2 2" xfId="14755" xr:uid="{BADCAF70-F057-4F49-9129-62B149D6778B}"/>
    <cellStyle name="Título 2 2 10" xfId="14756" xr:uid="{99E400D2-C748-4F80-BA04-B280DB31CA9C}"/>
    <cellStyle name="Título 2 2 2" xfId="14757" xr:uid="{517D432A-3556-4728-A95A-4D83A3E19CBF}"/>
    <cellStyle name="Título 2 2 2 10" xfId="14758" xr:uid="{8BDDAC7C-6545-4182-9753-BD591EBDEEC8}"/>
    <cellStyle name="Título 2 2 2 10 2" xfId="14759" xr:uid="{B0379BB1-7898-4BBF-A3DC-2162588A7212}"/>
    <cellStyle name="Título 2 2 2 10 3" xfId="14760" xr:uid="{A3528221-7109-45AC-BF6C-D266BF721313}"/>
    <cellStyle name="Título 2 2 2 10 3 2" xfId="14761" xr:uid="{3FBA23E6-2B2A-4535-AD2D-0FD969D413AC}"/>
    <cellStyle name="Título 2 2 2 11" xfId="14762" xr:uid="{250101D5-82B7-4BE6-9BA5-4EAB8C04EA2B}"/>
    <cellStyle name="Título 2 2 2 11 2" xfId="14763" xr:uid="{74F97780-62CF-40B8-B800-BB5AD575DC42}"/>
    <cellStyle name="Título 2 2 2 11 3" xfId="14764" xr:uid="{DB287A67-3244-4DA6-BAEE-55724C3521B1}"/>
    <cellStyle name="Título 2 2 2 11 3 2" xfId="14765" xr:uid="{1639EF83-4654-44B0-B225-B7A8B052AE87}"/>
    <cellStyle name="Título 2 2 2 12" xfId="14766" xr:uid="{C72445A2-D5F8-4B86-9F7F-D05ADABF5FF0}"/>
    <cellStyle name="Título 2 2 2 12 2" xfId="14767" xr:uid="{5670A3BC-BA8E-4542-B4ED-B6946DF4A90F}"/>
    <cellStyle name="Título 2 2 2 12 3" xfId="14768" xr:uid="{F8E49D4E-ED57-4D8D-8315-A5405562068D}"/>
    <cellStyle name="Título 2 2 2 12 3 2" xfId="14769" xr:uid="{3705C845-C159-44A8-AB08-E06F8998DBF8}"/>
    <cellStyle name="Título 2 2 2 13" xfId="14770" xr:uid="{957A797D-8E97-45E5-A5BB-ADDCB0A1EFAF}"/>
    <cellStyle name="Título 2 2 2 13 2" xfId="14771" xr:uid="{CC0E7E36-D23F-48BA-8648-4C7F5C56D2A2}"/>
    <cellStyle name="Título 2 2 2 13 3" xfId="14772" xr:uid="{98CB8E03-178D-4502-83D3-7675C6F268CF}"/>
    <cellStyle name="Título 2 2 2 13 3 2" xfId="14773" xr:uid="{3A8A0E2F-37B9-4881-840E-D156F9F155E3}"/>
    <cellStyle name="Título 2 2 2 14" xfId="14774" xr:uid="{4C39644F-7854-449C-8B82-563DD6D32946}"/>
    <cellStyle name="Título 2 2 2 14 2" xfId="14775" xr:uid="{E49CDDC1-EED2-4641-A00D-7A3015DBE591}"/>
    <cellStyle name="Título 2 2 2 14 3" xfId="14776" xr:uid="{0F88B22B-5239-45A3-87D4-D523E64AF961}"/>
    <cellStyle name="Título 2 2 2 14 3 2" xfId="14777" xr:uid="{ED4995DA-65F4-4E2F-BBAA-A24BF7472905}"/>
    <cellStyle name="Título 2 2 2 2" xfId="14778" xr:uid="{28D43FFB-8FD1-4993-B58A-FE634F64019E}"/>
    <cellStyle name="Título 2 2 2 2 10" xfId="14779" xr:uid="{0DEB23B6-6EAC-45E3-95B7-075552474D18}"/>
    <cellStyle name="Título 2 2 2 2 10 2" xfId="14780" xr:uid="{3B0BB75B-5270-4A1C-9D75-F14F8897EDD4}"/>
    <cellStyle name="Título 2 2 2 2 10 3" xfId="14781" xr:uid="{A9F4A964-E4C9-4496-8368-0775EB5A2C15}"/>
    <cellStyle name="Título 2 2 2 2 10 3 2" xfId="14782" xr:uid="{827C9325-DC56-4F98-9578-28CDAA18DF8B}"/>
    <cellStyle name="Título 2 2 2 2 2" xfId="14783" xr:uid="{B2F467CB-2B7A-4DE9-8533-5CB354DE07D7}"/>
    <cellStyle name="Título 2 2 2 2 2 10" xfId="14784" xr:uid="{11B755FD-E314-4B2E-B516-E403F9976FEC}"/>
    <cellStyle name="Título 2 2 2 2 2 10 2" xfId="14785" xr:uid="{98C0C9C2-34AD-4B93-8243-6F602834A82A}"/>
    <cellStyle name="Título 2 2 2 2 2 10 3" xfId="14786" xr:uid="{79385626-B777-467F-96DE-BDEF670730CE}"/>
    <cellStyle name="Título 2 2 2 2 2 10 3 2" xfId="14787" xr:uid="{EB349CA8-046C-449A-A450-5127FCEE1556}"/>
    <cellStyle name="Título 2 2 2 2 2 2" xfId="14788" xr:uid="{B46C9FFF-340B-49CA-AC4B-ADC1F67C24C7}"/>
    <cellStyle name="Título 2 2 2 2 2 2 10" xfId="14789" xr:uid="{5C58244F-4C8B-47CA-9611-AFD6A612AC69}"/>
    <cellStyle name="Título 2 2 2 2 2 2 10 2" xfId="14790" xr:uid="{4FCA90FE-958F-4901-81B3-8F1F3D335886}"/>
    <cellStyle name="Título 2 2 2 2 2 2 10 3" xfId="14791" xr:uid="{B2169849-376F-434F-AE0F-B1079287C570}"/>
    <cellStyle name="Título 2 2 2 2 2 2 10 3 2" xfId="14792" xr:uid="{A6F156B2-3844-4263-A6CE-D33FF3F3F148}"/>
    <cellStyle name="Título 2 2 2 2 2 2 2" xfId="14793" xr:uid="{B37683B2-5B28-40C8-9BF5-D5637D07EDAB}"/>
    <cellStyle name="Título 2 2 2 2 2 2 2 2" xfId="14794" xr:uid="{6B0950DC-F6FD-448D-9238-A96B401ED9FE}"/>
    <cellStyle name="Título 2 2 2 2 2 2 2 2 2" xfId="14795" xr:uid="{7426B21C-01DB-45AB-A2E3-3A477B648B63}"/>
    <cellStyle name="Título 2 2 2 2 2 2 2 2 2 2" xfId="14796" xr:uid="{CE3517D6-69A2-46A9-A1D4-A5BD6CB3B142}"/>
    <cellStyle name="Título 2 2 2 2 2 2 2 2 2 2 2" xfId="14797" xr:uid="{BDB3D0A9-D180-4B64-B7F7-243B78F1293F}"/>
    <cellStyle name="Título 2 2 2 2 2 2 2 2 2 2 3" xfId="14798" xr:uid="{EBE6878C-1C10-4468-899B-0677A7EE6594}"/>
    <cellStyle name="Título 2 2 2 2 2 2 2 2 2 2_Plan1" xfId="14799" xr:uid="{7DFFB5FD-3292-4AC1-A495-0385AD1D1F76}"/>
    <cellStyle name="Título 2 2 2 2 2 2 2 2 2 3" xfId="14800" xr:uid="{DE36BB50-C2D7-4B39-88A3-FBCC2B2B9820}"/>
    <cellStyle name="Título 2 2 2 2 2 2 2 2 2 4" xfId="14801" xr:uid="{1ABBF7F8-55C8-4CD0-AB8E-3ABEDCAD6A49}"/>
    <cellStyle name="Título 2 2 2 2 2 2 2 2 2_Plan1" xfId="14802" xr:uid="{C2F26BDF-D386-48B8-BB35-90CD4F10A35B}"/>
    <cellStyle name="Título 2 2 2 2 2 2 2 2 3" xfId="14803" xr:uid="{7E86605F-E825-4AAD-B07E-97A1D908FE70}"/>
    <cellStyle name="Título 2 2 2 2 2 2 2 2 3 2" xfId="14804" xr:uid="{AEB39471-F5BA-4272-80E6-9DF6A21AADBF}"/>
    <cellStyle name="Título 2 2 2 2 2 2 2 2 3 3" xfId="14805" xr:uid="{2B2A8DD1-E5B7-4F6E-A3B0-39BF16052FCA}"/>
    <cellStyle name="Título 2 2 2 2 2 2 2 2 3 4" xfId="14806" xr:uid="{FC3127DC-F599-497C-B0A2-FBC5E59DA672}"/>
    <cellStyle name="Título 2 2 2 2 2 2 2 2 3_Plan1" xfId="14807" xr:uid="{CF89D846-75D5-4463-B6B5-3B3D520B6205}"/>
    <cellStyle name="Título 2 2 2 2 2 2 2 2 4" xfId="14808" xr:uid="{71DF1546-BCDE-4DF8-B479-82A700FDD325}"/>
    <cellStyle name="Título 2 2 2 2 2 2 2 2 5" xfId="14809" xr:uid="{4738ACE8-BFCB-4A38-A8A3-29509BD4F5DE}"/>
    <cellStyle name="Título 2 2 2 2 2 2 2 2_Plan1" xfId="14810" xr:uid="{90501751-8230-40D8-B05F-C3188C535F9B}"/>
    <cellStyle name="Título 2 2 2 2 2 2 2 3" xfId="14811" xr:uid="{54E6E6DA-E504-4133-B10F-499A0E40E6C9}"/>
    <cellStyle name="Título 2 2 2 2 2 2 2 3 2" xfId="14812" xr:uid="{2B1280F7-E53C-4754-B536-BDF6E7270235}"/>
    <cellStyle name="Título 2 2 2 2 2 2 2 3 3" xfId="14813" xr:uid="{E65B720F-B62B-4E56-9BF4-509DA0B9DDC9}"/>
    <cellStyle name="Título 2 2 2 2 2 2 2 3 3 2" xfId="14814" xr:uid="{5721C98B-703B-456C-94CA-05B5C3247AFB}"/>
    <cellStyle name="Título 2 2 2 2 2 2 2 3_Plan1" xfId="14815" xr:uid="{133D9791-44AC-4337-8F80-EAD68B56AF10}"/>
    <cellStyle name="Título 2 2 2 2 2 2 2 4" xfId="14816" xr:uid="{784B8EDA-F878-4F83-8F36-0E00D8933150}"/>
    <cellStyle name="Título 2 2 2 2 2 2 2 4 2" xfId="14817" xr:uid="{011A6A40-CA7C-44EE-BC0A-BD5F6C7BDB71}"/>
    <cellStyle name="Título 2 2 2 2 2 2 2 4 2 2" xfId="14818" xr:uid="{87504DF2-4EB0-4E77-946A-38364DA89AAD}"/>
    <cellStyle name="Título 2 2 2 2 2 2 2 4 2_Plan1" xfId="14819" xr:uid="{EEA36BCC-BE83-4469-AED0-7258958A1F9F}"/>
    <cellStyle name="Título 2 2 2 2 2 2 2 4 3" xfId="14820" xr:uid="{EC707A59-60A4-47E8-9E8D-C48E30556C72}"/>
    <cellStyle name="Título 2 2 2 2 2 2 2 4 3 2" xfId="14821" xr:uid="{EDA5D790-33FF-484B-9854-DCB1C18B8863}"/>
    <cellStyle name="Título 2 2 2 2 2 2 2 4_Plan1" xfId="14822" xr:uid="{ED1A42AF-0BC1-4D8B-9CA7-22A55AA698CC}"/>
    <cellStyle name="Título 2 2 2 2 2 2 2 5" xfId="14823" xr:uid="{ACF7BCE5-CBDD-4F2D-9697-E3F7413267ED}"/>
    <cellStyle name="Título 2 2 2 2 2 2 2 5 2" xfId="14824" xr:uid="{833CB200-17D6-426B-8195-EEC5E82AE174}"/>
    <cellStyle name="Título 2 2 2 2 2 2 2 5 3" xfId="14825" xr:uid="{966ADA51-4F70-4F94-A7AA-CEDD56D201EC}"/>
    <cellStyle name="Título 2 2 2 2 2 2 2 5 3 2" xfId="14826" xr:uid="{8AF24D89-2DF6-469C-AEE4-CB008546D58D}"/>
    <cellStyle name="Título 2 2 2 2 2 2 2 6" xfId="14827" xr:uid="{7997D6CC-1DE6-4117-B16A-A3BD4F2EFE87}"/>
    <cellStyle name="Título 2 2 2 2 2 2 2 6 2" xfId="14828" xr:uid="{A10D0C5A-4815-48E3-BF87-44E396F1028A}"/>
    <cellStyle name="Título 2 2 2 2 2 2 2 6 3" xfId="14829" xr:uid="{D572017F-05D0-42AE-9C99-949207E72066}"/>
    <cellStyle name="Título 2 2 2 2 2 2 2 6 3 2" xfId="14830" xr:uid="{FD6F5498-EC58-4F8C-A1A0-1C1D0BA868B1}"/>
    <cellStyle name="Título 2 2 2 2 2 2 2 7" xfId="14831" xr:uid="{3508FFB7-5FAA-40D2-BD4C-FAB7415A8B9B}"/>
    <cellStyle name="Título 2 2 2 2 2 2 2 7 2" xfId="14832" xr:uid="{DC639D76-D31D-4914-809E-0C1C1B053862}"/>
    <cellStyle name="Título 2 2 2 2 2 2 2 7 3" xfId="14833" xr:uid="{20293174-27CB-453E-B71B-D6BA11FB1D85}"/>
    <cellStyle name="Título 2 2 2 2 2 2 2 7 3 2" xfId="14834" xr:uid="{E5080A69-B1D5-4134-81B8-636C351B19A5}"/>
    <cellStyle name="Título 2 2 2 2 2 2 2 8" xfId="14835" xr:uid="{E1733CAD-D9B0-4FC0-BAD4-C66A7D0CBD70}"/>
    <cellStyle name="Título 2 2 2 2 2 2 2 8 2" xfId="14836" xr:uid="{12F413E7-442D-41A1-85C7-233C9780447F}"/>
    <cellStyle name="Título 2 2 2 2 2 2 2 8 3" xfId="14837" xr:uid="{39BC135D-4F5A-4F32-ACDD-2F6A630D7ABF}"/>
    <cellStyle name="Título 2 2 2 2 2 2 2 8 3 2" xfId="14838" xr:uid="{1259188B-19F7-4592-AE0E-A6E5AA10AAF8}"/>
    <cellStyle name="Título 2 2 2 2 2 2 2 9" xfId="14839" xr:uid="{4D27650D-1545-4D31-B566-779A3DDAD496}"/>
    <cellStyle name="Título 2 2 2 2 2 2 2 9 2" xfId="14840" xr:uid="{56F95518-1409-47EF-92AA-35ACD37795BF}"/>
    <cellStyle name="Título 2 2 2 2 2 2 2 9 3" xfId="14841" xr:uid="{555A2B41-5082-450C-855C-9B4B4A0F6C2D}"/>
    <cellStyle name="Título 2 2 2 2 2 2 2 9 3 2" xfId="14842" xr:uid="{F9A70375-8977-42CB-B941-644D190E6C70}"/>
    <cellStyle name="Título 2 2 2 2 2 2 2_Plan1" xfId="14843" xr:uid="{D2DB2594-113A-409A-9052-B1F484A80ED4}"/>
    <cellStyle name="Título 2 2 2 2 2 2 3" xfId="14844" xr:uid="{63F53D11-B44A-4E2E-BAE8-95F13AE8B1A2}"/>
    <cellStyle name="Título 2 2 2 2 2 2 3 2" xfId="14845" xr:uid="{F3A56FB5-A5F0-4455-8C5F-D42B07B0899F}"/>
    <cellStyle name="Título 2 2 2 2 2 2 3 2 2" xfId="14846" xr:uid="{A061D360-A305-4322-AA61-240746AE835D}"/>
    <cellStyle name="Título 2 2 2 2 2 2 3 2 2 2" xfId="14847" xr:uid="{36967B29-F8AE-46C7-9B3C-CE0A8DF80A28}"/>
    <cellStyle name="Título 2 2 2 2 2 2 3 2 2 3" xfId="14848" xr:uid="{DA068102-0B22-47A0-A947-2B7EBF7FF9FA}"/>
    <cellStyle name="Título 2 2 2 2 2 2 3 2 2_Plan1" xfId="14849" xr:uid="{CAF7688D-6452-4AF3-B643-AF23562FAB14}"/>
    <cellStyle name="Título 2 2 2 2 2 2 3 2 3" xfId="14850" xr:uid="{E707292E-3528-4949-A7EB-EC79BDD4423A}"/>
    <cellStyle name="Título 2 2 2 2 2 2 3 2 4" xfId="14851" xr:uid="{CC952BF7-5AE5-4A1E-B284-E4624100E0D1}"/>
    <cellStyle name="Título 2 2 2 2 2 2 3 2_Plan1" xfId="14852" xr:uid="{82CF22AB-4EE7-4DBC-B145-B1BB4E739D18}"/>
    <cellStyle name="Título 2 2 2 2 2 2 3 3" xfId="14853" xr:uid="{0795036C-8E97-4454-8164-E229C3478FAB}"/>
    <cellStyle name="Título 2 2 2 2 2 2 3 3 2" xfId="14854" xr:uid="{074B758B-7259-424A-9B20-96FEB327BBDB}"/>
    <cellStyle name="Título 2 2 2 2 2 2 3 3 3" xfId="14855" xr:uid="{22EFCB9B-713B-49D0-93A2-7702F2E86237}"/>
    <cellStyle name="Título 2 2 2 2 2 2 3 3 4" xfId="14856" xr:uid="{51C61BF6-51D2-45C4-828A-0A6D417A0ABA}"/>
    <cellStyle name="Título 2 2 2 2 2 2 3 3_Plan1" xfId="14857" xr:uid="{078A60AD-20FC-482E-805B-622B23491AC4}"/>
    <cellStyle name="Título 2 2 2 2 2 2 3 4" xfId="14858" xr:uid="{2B194202-6BF1-481A-AA34-952729618D20}"/>
    <cellStyle name="Título 2 2 2 2 2 2 3 5" xfId="14859" xr:uid="{408F980A-D506-44C3-BC4B-7F3164FD37EB}"/>
    <cellStyle name="Título 2 2 2 2 2 2 3_Plan1" xfId="14860" xr:uid="{04572195-39B8-4BEE-8576-E585A92A769B}"/>
    <cellStyle name="Título 2 2 2 2 2 2 4" xfId="14861" xr:uid="{08FC47A5-1337-4BBF-A286-586A1E13B36F}"/>
    <cellStyle name="Título 2 2 2 2 2 2 4 2" xfId="14862" xr:uid="{B62DC001-5DE8-4863-9752-9718C5AD2338}"/>
    <cellStyle name="Título 2 2 2 2 2 2 4 3" xfId="14863" xr:uid="{DBE46CBB-7F66-459E-BB16-F147AFC5B95C}"/>
    <cellStyle name="Título 2 2 2 2 2 2 4 3 2" xfId="14864" xr:uid="{1C2E7D9C-0CDF-4F1F-9DCA-8E1534E19BF8}"/>
    <cellStyle name="Título 2 2 2 2 2 2 5" xfId="14865" xr:uid="{A6C3203F-E243-4722-8920-865136962512}"/>
    <cellStyle name="Título 2 2 2 2 2 2 5 2" xfId="14866" xr:uid="{B57CBFDE-0B44-494A-A657-CB3590647ADD}"/>
    <cellStyle name="Título 2 2 2 2 2 2 5 3" xfId="14867" xr:uid="{684CA9FA-7E64-4378-92E7-D26B63D53516}"/>
    <cellStyle name="Título 2 2 2 2 2 2 5 3 2" xfId="14868" xr:uid="{8A7FB294-4AC5-4E12-BCFB-23CB26223D0F}"/>
    <cellStyle name="Título 2 2 2 2 2 2 6" xfId="14869" xr:uid="{6B15C4B5-83A5-48B6-B6D4-61545BAB1884}"/>
    <cellStyle name="Título 2 2 2 2 2 2 6 2" xfId="14870" xr:uid="{860C42C8-DD10-4A92-B5D8-7C43C985E5C9}"/>
    <cellStyle name="Título 2 2 2 2 2 2 6 3" xfId="14871" xr:uid="{21BCA57E-BB2F-42F8-AA2A-26D3A61B9B8C}"/>
    <cellStyle name="Título 2 2 2 2 2 2 6 3 2" xfId="14872" xr:uid="{0106689F-BE47-40D7-82F4-1A3974AD9245}"/>
    <cellStyle name="Título 2 2 2 2 2 2 7" xfId="14873" xr:uid="{6FD6E0EF-F649-400E-87B3-21867779D223}"/>
    <cellStyle name="Título 2 2 2 2 2 2 7 2" xfId="14874" xr:uid="{4FEB599D-EAE7-417B-B19D-EE688F186287}"/>
    <cellStyle name="Título 2 2 2 2 2 2 7 3" xfId="14875" xr:uid="{AC827EF6-4D97-4734-8E92-75F1E003AA02}"/>
    <cellStyle name="Título 2 2 2 2 2 2 7 3 2" xfId="14876" xr:uid="{EAA7FC31-6E5C-4247-99A6-BC44D70CAB8C}"/>
    <cellStyle name="Título 2 2 2 2 2 2 8" xfId="14877" xr:uid="{337DC12A-9476-428B-ABF1-1D7A529BC5F2}"/>
    <cellStyle name="Título 2 2 2 2 2 2 8 2" xfId="14878" xr:uid="{C78017EB-28DC-4DFB-BF06-A7F1D7A966C9}"/>
    <cellStyle name="Título 2 2 2 2 2 2 8 3" xfId="14879" xr:uid="{40071B34-0DBE-44AC-A45A-973539647878}"/>
    <cellStyle name="Título 2 2 2 2 2 2 8 3 2" xfId="14880" xr:uid="{96E6D5A5-3BA0-4249-A451-33E173026588}"/>
    <cellStyle name="Título 2 2 2 2 2 2 9" xfId="14881" xr:uid="{0CA017CE-23FE-4D06-8D95-1ECDB54DFE3B}"/>
    <cellStyle name="Título 2 2 2 2 2 2 9 2" xfId="14882" xr:uid="{6A53ADA5-3DAA-4DDD-93CE-CA517DF192A8}"/>
    <cellStyle name="Título 2 2 2 2 2 2 9 3" xfId="14883" xr:uid="{F2DBDAAA-5155-4F51-9E48-176FC1FD42C0}"/>
    <cellStyle name="Título 2 2 2 2 2 2 9 3 2" xfId="14884" xr:uid="{E5E7C7B8-6E1F-489B-ACB8-D6B0DBA1FD4A}"/>
    <cellStyle name="Título 2 2 2 2 2 2_Plan1" xfId="14885" xr:uid="{2E0AA0FB-3A80-4CD0-B6C0-109F20BF2FC6}"/>
    <cellStyle name="Título 2 2 2 2 2 3" xfId="14886" xr:uid="{A1E483FE-6538-4788-8AC0-182E01CC7AAA}"/>
    <cellStyle name="Título 2 2 2 2 2 3 2" xfId="14887" xr:uid="{D392ED1F-0E2C-46DE-AAEF-93DCDE8BE9AC}"/>
    <cellStyle name="Título 2 2 2 2 2 3 2 2" xfId="14888" xr:uid="{3D8A3306-C08F-4A7C-A6C6-1C0F48786BB9}"/>
    <cellStyle name="Título 2 2 2 2 2 3 2 2 2" xfId="14889" xr:uid="{E4E22DFE-B950-4ED0-B5AB-BA13522D02CC}"/>
    <cellStyle name="Título 2 2 2 2 2 3 2 2 3" xfId="14890" xr:uid="{BA4FEE08-532F-484D-9623-4CA4A9C7D2DD}"/>
    <cellStyle name="Título 2 2 2 2 2 3 2 2_Plan1" xfId="14891" xr:uid="{85805F06-585E-499A-82E0-44A734850C0B}"/>
    <cellStyle name="Título 2 2 2 2 2 3 2 3" xfId="14892" xr:uid="{A48B5568-CC61-490C-991D-FBD4BCB12A6A}"/>
    <cellStyle name="Título 2 2 2 2 2 3 2 4" xfId="14893" xr:uid="{BE26A5E3-9471-4BEE-902E-B21BC186E00E}"/>
    <cellStyle name="Título 2 2 2 2 2 3 2_Plan1" xfId="14894" xr:uid="{9A904CD1-9E4A-4593-9235-9553FB3955E7}"/>
    <cellStyle name="Título 2 2 2 2 2 3 3" xfId="14895" xr:uid="{33D65624-0E47-4278-A5A5-F1C8870DD223}"/>
    <cellStyle name="Título 2 2 2 2 2 3 3 2" xfId="14896" xr:uid="{E138CA58-598F-42D7-8A84-F671E657A938}"/>
    <cellStyle name="Título 2 2 2 2 2 3 3 3" xfId="14897" xr:uid="{BDDBAD6A-CABB-4275-A06D-451FF4985D46}"/>
    <cellStyle name="Título 2 2 2 2 2 3 3 4" xfId="14898" xr:uid="{18AE5763-CBCB-4D08-80F9-47A7ABD11FD2}"/>
    <cellStyle name="Título 2 2 2 2 2 3 3_Plan1" xfId="14899" xr:uid="{DE5D05A0-9DB6-47B7-85B8-3FACDCC2D581}"/>
    <cellStyle name="Título 2 2 2 2 2 3 4" xfId="14900" xr:uid="{02B163A1-F16A-41C6-B3F7-86D84030D08E}"/>
    <cellStyle name="Título 2 2 2 2 2 3 5" xfId="14901" xr:uid="{CB9C7FA2-FD5D-4EA9-A34D-08B9117305E4}"/>
    <cellStyle name="Título 2 2 2 2 2 3_Plan1" xfId="14902" xr:uid="{C5A1E6AB-E4AC-4827-A624-7BC17FF6EDDA}"/>
    <cellStyle name="Título 2 2 2 2 2 4" xfId="14903" xr:uid="{66AD44EA-FEB0-4D00-B57A-FBEFF36660E1}"/>
    <cellStyle name="Título 2 2 2 2 2 4 2" xfId="14904" xr:uid="{138890E6-4840-451D-BC36-F9717E69DE66}"/>
    <cellStyle name="Título 2 2 2 2 2 4 3" xfId="14905" xr:uid="{A5BE8FC0-0599-4196-B320-2B152F91A452}"/>
    <cellStyle name="Título 2 2 2 2 2 4 3 2" xfId="14906" xr:uid="{28415683-7EFA-40C1-A4E0-5C8D501923A1}"/>
    <cellStyle name="Título 2 2 2 2 2 5" xfId="14907" xr:uid="{23A1A2F0-C0D8-4F5F-8262-867094926405}"/>
    <cellStyle name="Título 2 2 2 2 2 5 2" xfId="14908" xr:uid="{D8B4FEBA-CCCD-463E-83F7-A85396C13AEF}"/>
    <cellStyle name="Título 2 2 2 2 2 5 3" xfId="14909" xr:uid="{A6B14DA1-13AD-48E1-8574-4596EAA381F0}"/>
    <cellStyle name="Título 2 2 2 2 2 5 3 2" xfId="14910" xr:uid="{2D9E3F73-1BB0-404A-AAF5-F463543BD75D}"/>
    <cellStyle name="Título 2 2 2 2 2 6" xfId="14911" xr:uid="{3B1F7BD0-950B-4DCA-AD69-EA00D66B60C2}"/>
    <cellStyle name="Título 2 2 2 2 2 6 2" xfId="14912" xr:uid="{15D9FC5B-0678-45DC-BB85-A16503019660}"/>
    <cellStyle name="Título 2 2 2 2 2 6 3" xfId="14913" xr:uid="{101AF4D6-D0A8-4176-862B-5683D015966B}"/>
    <cellStyle name="Título 2 2 2 2 2 6 3 2" xfId="14914" xr:uid="{53A84A28-F4DB-4551-ABFA-A254162C563B}"/>
    <cellStyle name="Título 2 2 2 2 2 7" xfId="14915" xr:uid="{3131FD2C-639C-4EF0-AE3A-804979443B5C}"/>
    <cellStyle name="Título 2 2 2 2 2 7 2" xfId="14916" xr:uid="{025E5A8C-803B-4642-91BE-ABD4F2ECD829}"/>
    <cellStyle name="Título 2 2 2 2 2 7 3" xfId="14917" xr:uid="{D51ED7B8-842A-4575-9B21-D9522C21100A}"/>
    <cellStyle name="Título 2 2 2 2 2 7 3 2" xfId="14918" xr:uid="{AC6D14CC-D1E0-4F3B-98C0-928DA84D90E4}"/>
    <cellStyle name="Título 2 2 2 2 2 8" xfId="14919" xr:uid="{793D00E4-1D0D-44DD-8FBE-9C5A08721617}"/>
    <cellStyle name="Título 2 2 2 2 2 8 2" xfId="14920" xr:uid="{66464FDC-52D0-433A-BB58-AE95C1071F01}"/>
    <cellStyle name="Título 2 2 2 2 2 8 3" xfId="14921" xr:uid="{03DFAE30-79B8-4D13-AD25-3116076D6754}"/>
    <cellStyle name="Título 2 2 2 2 2 8 3 2" xfId="14922" xr:uid="{10F66C99-0F73-4806-8F56-DEF5F8E2EF59}"/>
    <cellStyle name="Título 2 2 2 2 2 9" xfId="14923" xr:uid="{35A3582B-8439-44DF-8F73-ED067D82FFA2}"/>
    <cellStyle name="Título 2 2 2 2 2 9 2" xfId="14924" xr:uid="{D36FC0EE-FE07-420C-8797-429F0FD96AC6}"/>
    <cellStyle name="Título 2 2 2 2 2 9 3" xfId="14925" xr:uid="{08B0A8BD-61FC-4ED0-9BFF-43DC5FA9C2D4}"/>
    <cellStyle name="Título 2 2 2 2 2 9 3 2" xfId="14926" xr:uid="{19CDDA89-F84A-46B6-AB07-D845902E5E4F}"/>
    <cellStyle name="Título 2 2 2 2 2_Plan1" xfId="14927" xr:uid="{4C018DF2-9857-40AB-8178-5447DC2CFC2B}"/>
    <cellStyle name="Título 2 2 2 2 3" xfId="14928" xr:uid="{E8FAB775-18EE-4538-B79C-A9311C01D5E5}"/>
    <cellStyle name="Título 2 2 2 2 3 2" xfId="14929" xr:uid="{61107248-0512-40D0-9956-DFE8C8267CB4}"/>
    <cellStyle name="Título 2 2 2 2 3 2 2" xfId="14930" xr:uid="{2842973F-8A5E-4572-A87D-0D667A2865DC}"/>
    <cellStyle name="Título 2 2 2 2 3 2 2 2" xfId="14931" xr:uid="{E902C549-1B47-48B3-BB2D-3DB9E2D0D01B}"/>
    <cellStyle name="Título 2 2 2 2 3 2 2 3" xfId="14932" xr:uid="{E5306A1A-D03A-4755-A6F3-89BF5FC30B07}"/>
    <cellStyle name="Título 2 2 2 2 3 2 2_Plan1" xfId="14933" xr:uid="{48EC1814-286D-4175-A129-D88694F5D0E3}"/>
    <cellStyle name="Título 2 2 2 2 3 2 3" xfId="14934" xr:uid="{824333A2-4DD5-4966-A93E-E4C67132A1A4}"/>
    <cellStyle name="Título 2 2 2 2 3 2 4" xfId="14935" xr:uid="{B9F90BBD-4469-4371-9D2F-E330F40393E1}"/>
    <cellStyle name="Título 2 2 2 2 3 2_Plan1" xfId="14936" xr:uid="{C42C36FF-F0E8-47EB-AB74-C5E34E3401B1}"/>
    <cellStyle name="Título 2 2 2 2 3 3" xfId="14937" xr:uid="{3D5BDCFF-47C7-4E9F-A2EB-293A2FE5F086}"/>
    <cellStyle name="Título 2 2 2 2 3 3 2" xfId="14938" xr:uid="{0747222F-ED75-466A-AFAE-2D5D33FB04E2}"/>
    <cellStyle name="Título 2 2 2 2 3 3 3" xfId="14939" xr:uid="{5676FA83-66E2-42DF-822F-1CC849DCE673}"/>
    <cellStyle name="Título 2 2 2 2 3 3 4" xfId="14940" xr:uid="{C8E68C93-44DA-461F-885E-438B3C17F7E1}"/>
    <cellStyle name="Título 2 2 2 2 3 3_Plan1" xfId="14941" xr:uid="{19150A6D-9378-435C-9BF0-014DABCFB05F}"/>
    <cellStyle name="Título 2 2 2 2 3 4" xfId="14942" xr:uid="{0523BEE3-ADBD-455B-B174-132453CF74BD}"/>
    <cellStyle name="Título 2 2 2 2 3 5" xfId="14943" xr:uid="{C8A7A7FA-4C9C-4843-A769-7B950E0DDBB9}"/>
    <cellStyle name="Título 2 2 2 2 3_Plan1" xfId="14944" xr:uid="{4FAB84E5-DC6F-4197-A7D8-15D997CB2598}"/>
    <cellStyle name="Título 2 2 2 2 4" xfId="14945" xr:uid="{A9BC9081-84DC-4A55-8EE1-48073D6072E5}"/>
    <cellStyle name="Título 2 2 2 2 4 2" xfId="14946" xr:uid="{41B4F2F7-C4B8-4C52-AFA2-DD754EB868F2}"/>
    <cellStyle name="Título 2 2 2 2 4 3" xfId="14947" xr:uid="{6EBCD7DD-C17F-4679-AF3B-792DE55370F2}"/>
    <cellStyle name="Título 2 2 2 2 4 3 2" xfId="14948" xr:uid="{C491AF70-3279-47A9-9EA4-37F42855A08E}"/>
    <cellStyle name="Título 2 2 2 2 5" xfId="14949" xr:uid="{45E230B8-28AF-49F0-B349-ABFEFE86E175}"/>
    <cellStyle name="Título 2 2 2 2 5 2" xfId="14950" xr:uid="{D435557D-86CD-4E89-A70D-4226AD59B58E}"/>
    <cellStyle name="Título 2 2 2 2 5 3" xfId="14951" xr:uid="{92C7FCDA-7CE0-4506-B7FD-1BC82AE01E24}"/>
    <cellStyle name="Título 2 2 2 2 5 3 2" xfId="14952" xr:uid="{702BD7EE-03C3-4D78-A8C2-4B4D74712D06}"/>
    <cellStyle name="Título 2 2 2 2 6" xfId="14953" xr:uid="{3EF0A789-E066-4431-A531-1D394EEEE2BF}"/>
    <cellStyle name="Título 2 2 2 2 6 2" xfId="14954" xr:uid="{0C6AF6AE-AB66-4972-B5BA-204E24450001}"/>
    <cellStyle name="Título 2 2 2 2 6 3" xfId="14955" xr:uid="{3607984B-905D-45D7-89C6-4CEA601AE622}"/>
    <cellStyle name="Título 2 2 2 2 6 3 2" xfId="14956" xr:uid="{7E0D7204-C9F5-49DD-B538-8328800EBCB5}"/>
    <cellStyle name="Título 2 2 2 2 7" xfId="14957" xr:uid="{E933FBDF-3792-49C7-AFF4-8EA7759BA253}"/>
    <cellStyle name="Título 2 2 2 2 7 2" xfId="14958" xr:uid="{12B609A3-AD1A-46B7-B9F9-68119205385D}"/>
    <cellStyle name="Título 2 2 2 2 7 3" xfId="14959" xr:uid="{6C12137B-AA05-4506-B414-118D81F97E1F}"/>
    <cellStyle name="Título 2 2 2 2 7 3 2" xfId="14960" xr:uid="{5A20AF9A-0D43-428E-A6BA-369060B29286}"/>
    <cellStyle name="Título 2 2 2 2 8" xfId="14961" xr:uid="{31A50792-4D3E-4DD6-8E62-FC49044CC92B}"/>
    <cellStyle name="Título 2 2 2 2 8 2" xfId="14962" xr:uid="{9F099170-34D4-420C-9E12-CF08E7B7DFE3}"/>
    <cellStyle name="Título 2 2 2 2 8 3" xfId="14963" xr:uid="{32D7B2EE-3315-4052-B318-DCE5D42E3C52}"/>
    <cellStyle name="Título 2 2 2 2 8 3 2" xfId="14964" xr:uid="{DB15C236-13AE-48EA-8DBA-1D75D21CCAB1}"/>
    <cellStyle name="Título 2 2 2 2 9" xfId="14965" xr:uid="{8DD029BD-74AF-43BE-B5D9-D7DD927912FD}"/>
    <cellStyle name="Título 2 2 2 2 9 2" xfId="14966" xr:uid="{4092B330-727B-4032-B941-78AD5E20E71B}"/>
    <cellStyle name="Título 2 2 2 2 9 3" xfId="14967" xr:uid="{F3A90387-F6CA-4E98-A100-E8E7268E99FA}"/>
    <cellStyle name="Título 2 2 2 2 9 3 2" xfId="14968" xr:uid="{D57B2AF8-1B9F-43CD-A104-A0477B3114B5}"/>
    <cellStyle name="Título 2 2 2 2_Plan1" xfId="14969" xr:uid="{9E9C2C7D-C774-4279-9A61-93D5B1BEC3F6}"/>
    <cellStyle name="Título 2 2 2 3" xfId="14970" xr:uid="{3F4E075C-90D0-4C88-B35F-2FA8A6CE19E4}"/>
    <cellStyle name="Título 2 2 2 3 10" xfId="14971" xr:uid="{35A7ED1D-5861-4656-A186-0B433C8931D7}"/>
    <cellStyle name="Título 2 2 2 3 10 2" xfId="14972" xr:uid="{0EF5288C-ACDC-4F5A-AFD1-E1E518AD4E01}"/>
    <cellStyle name="Título 2 2 2 3 10 3" xfId="14973" xr:uid="{16991450-FC43-4FB4-AF80-6C94750A7165}"/>
    <cellStyle name="Título 2 2 2 3 10 3 2" xfId="14974" xr:uid="{BEEA14FD-3A56-4361-8CE6-CBF2B402A784}"/>
    <cellStyle name="Título 2 2 2 3 2" xfId="14975" xr:uid="{9421225E-6E63-4C22-AB51-019AA4AE325D}"/>
    <cellStyle name="Título 2 2 2 3 2 10" xfId="14976" xr:uid="{C7B6368B-C333-4EB5-AEBF-8152F5B88CF0}"/>
    <cellStyle name="Título 2 2 2 3 2 10 2" xfId="14977" xr:uid="{1B742D7A-8D41-41B5-AB3B-86D43852BC63}"/>
    <cellStyle name="Título 2 2 2 3 2 10 3" xfId="14978" xr:uid="{0CE5EA54-26E4-4B99-B144-6A401B8D31AE}"/>
    <cellStyle name="Título 2 2 2 3 2 10 3 2" xfId="14979" xr:uid="{275B3423-0C7B-495D-856B-69159425D6B1}"/>
    <cellStyle name="Título 2 2 2 3 2 2" xfId="14980" xr:uid="{D079704A-D14A-48AC-9199-F39AD916779E}"/>
    <cellStyle name="Título 2 2 2 3 2 2 10" xfId="14981" xr:uid="{1127420D-557B-4DFD-A066-2D1E69E2DE3F}"/>
    <cellStyle name="Título 2 2 2 3 2 2 10 2" xfId="14982" xr:uid="{89A1F3C5-1A19-41DD-92FB-1ECDDDE35E45}"/>
    <cellStyle name="Título 2 2 2 3 2 2 10 3" xfId="14983" xr:uid="{D247E41A-21EC-4334-A775-5A44FE0FC806}"/>
    <cellStyle name="Título 2 2 2 3 2 2 10 3 2" xfId="14984" xr:uid="{A35135A1-3AEB-4BF7-80B4-316D75B4D82D}"/>
    <cellStyle name="Título 2 2 2 3 2 2 2" xfId="14985" xr:uid="{4A75C283-C6E3-49E1-A50A-E58D7FD0646C}"/>
    <cellStyle name="Título 2 2 2 3 2 2 2 2" xfId="14986" xr:uid="{515AB0D8-6B34-4F14-9871-1F40F431E9F6}"/>
    <cellStyle name="Título 2 2 2 3 2 2 2 2 2" xfId="14987" xr:uid="{D5DA81DF-1B82-490B-B5E8-C5A0D2B6E704}"/>
    <cellStyle name="Título 2 2 2 3 2 2 2 2 2 2" xfId="14988" xr:uid="{069B3190-ED19-49E3-9B70-1EACCE1C63AB}"/>
    <cellStyle name="Título 2 2 2 3 2 2 2 2 2 2 2" xfId="14989" xr:uid="{6D664B8E-2E64-432F-9C51-5EFF3284F317}"/>
    <cellStyle name="Título 2 2 2 3 2 2 2 2 2 2 3" xfId="14990" xr:uid="{6AB0FD06-2CA4-4075-BB92-11F5227F463E}"/>
    <cellStyle name="Título 2 2 2 3 2 2 2 2 2 2_Plan1" xfId="14991" xr:uid="{9A41C521-BC05-4462-A8B3-FD03258AA9E6}"/>
    <cellStyle name="Título 2 2 2 3 2 2 2 2 2 3" xfId="14992" xr:uid="{E69E153C-ED77-42AE-8607-9CEEAA9B2403}"/>
    <cellStyle name="Título 2 2 2 3 2 2 2 2 2 4" xfId="14993" xr:uid="{45C49953-1B05-457C-8839-0C9538E9F9FB}"/>
    <cellStyle name="Título 2 2 2 3 2 2 2 2 2_Plan1" xfId="14994" xr:uid="{3E90FBB5-BC88-47E9-98A0-33F5A5099272}"/>
    <cellStyle name="Título 2 2 2 3 2 2 2 2 3" xfId="14995" xr:uid="{B6FDABF8-D32E-45F5-B913-323FBC7225D3}"/>
    <cellStyle name="Título 2 2 2 3 2 2 2 2 3 2" xfId="14996" xr:uid="{8DE26272-983C-4C59-8ACA-5CEE240F4AB1}"/>
    <cellStyle name="Título 2 2 2 3 2 2 2 2 3 3" xfId="14997" xr:uid="{FDFC99CD-9109-48DF-A15D-F9467C200395}"/>
    <cellStyle name="Título 2 2 2 3 2 2 2 2 3 4" xfId="14998" xr:uid="{315D027D-012A-4A68-8365-7B24E330C434}"/>
    <cellStyle name="Título 2 2 2 3 2 2 2 2 3_Plan1" xfId="14999" xr:uid="{59E3139E-73F9-4E45-8E50-5389D0E82942}"/>
    <cellStyle name="Título 2 2 2 3 2 2 2 2 4" xfId="15000" xr:uid="{5991CF82-EF5D-47DE-ABB5-033AEF4B2386}"/>
    <cellStyle name="Título 2 2 2 3 2 2 2 2 5" xfId="15001" xr:uid="{0B80BB49-2C66-4CBE-8ABE-D902DB34A2E5}"/>
    <cellStyle name="Título 2 2 2 3 2 2 2 2_Plan1" xfId="15002" xr:uid="{2B65F3B3-2D4A-4917-BF4A-7306D4D56B0A}"/>
    <cellStyle name="Título 2 2 2 3 2 2 2 3" xfId="15003" xr:uid="{6F031FBE-A908-48E4-8F4A-9846124DE788}"/>
    <cellStyle name="Título 2 2 2 3 2 2 2 3 2" xfId="15004" xr:uid="{D4FF5065-1915-4AA6-9D26-1E5377FE22CA}"/>
    <cellStyle name="Título 2 2 2 3 2 2 2 3 3" xfId="15005" xr:uid="{84F39CEE-E91E-466D-8E91-B98DF08E6257}"/>
    <cellStyle name="Título 2 2 2 3 2 2 2 3 3 2" xfId="15006" xr:uid="{529C6D7C-6356-4FA4-86AD-31A55434DFF0}"/>
    <cellStyle name="Título 2 2 2 3 2 2 2 3_Plan1" xfId="15007" xr:uid="{8156E362-863C-47A3-8FC4-275FCE919354}"/>
    <cellStyle name="Título 2 2 2 3 2 2 2 4" xfId="15008" xr:uid="{9A923E69-C373-4648-ACD6-26185E8395FC}"/>
    <cellStyle name="Título 2 2 2 3 2 2 2 4 2" xfId="15009" xr:uid="{6DF6D6B3-9A3A-4934-B79E-0A5DDCA61A9E}"/>
    <cellStyle name="Título 2 2 2 3 2 2 2 4 2 2" xfId="15010" xr:uid="{106D0576-E2CE-427C-BE38-4B2DD6BB442D}"/>
    <cellStyle name="Título 2 2 2 3 2 2 2 4 2_Plan1" xfId="15011" xr:uid="{06DEA718-AE67-4478-871F-4253E358B68E}"/>
    <cellStyle name="Título 2 2 2 3 2 2 2 4 3" xfId="15012" xr:uid="{C09FDD73-C09A-48CC-B67D-7419783F259C}"/>
    <cellStyle name="Título 2 2 2 3 2 2 2 4 3 2" xfId="15013" xr:uid="{FE5D6A0F-5CDC-4193-BAB0-2C5C83B25D0C}"/>
    <cellStyle name="Título 2 2 2 3 2 2 2 4_Plan1" xfId="15014" xr:uid="{7536548E-67A2-4F5E-A5F1-EFC0217D7304}"/>
    <cellStyle name="Título 2 2 2 3 2 2 2 5" xfId="15015" xr:uid="{783041F9-6308-4FC7-8B8F-A88E8A92F0E5}"/>
    <cellStyle name="Título 2 2 2 3 2 2 2 5 2" xfId="15016" xr:uid="{E9AE6CD7-89F8-4CAC-B461-2FE2AAAF0775}"/>
    <cellStyle name="Título 2 2 2 3 2 2 2 5 3" xfId="15017" xr:uid="{7076A91C-71C9-4E11-BAB3-A88A676F2C60}"/>
    <cellStyle name="Título 2 2 2 3 2 2 2 5 3 2" xfId="15018" xr:uid="{95812796-5865-4BCC-9F23-C27FAD1E58B1}"/>
    <cellStyle name="Título 2 2 2 3 2 2 2 6" xfId="15019" xr:uid="{7F1D29EA-2460-43B8-BABD-226006A6676C}"/>
    <cellStyle name="Título 2 2 2 3 2 2 2 6 2" xfId="15020" xr:uid="{ED662983-2A9B-4783-BEAE-6CEC93835C8E}"/>
    <cellStyle name="Título 2 2 2 3 2 2 2 6 3" xfId="15021" xr:uid="{7D1D7D93-D271-4317-AC68-71056B2BE093}"/>
    <cellStyle name="Título 2 2 2 3 2 2 2 6 3 2" xfId="15022" xr:uid="{F5C2DB7D-7FA0-44A3-8B23-0EF208FB0A19}"/>
    <cellStyle name="Título 2 2 2 3 2 2 2 7" xfId="15023" xr:uid="{DFA03FAC-E04F-4A46-A64B-45D187159A4B}"/>
    <cellStyle name="Título 2 2 2 3 2 2 2 7 2" xfId="15024" xr:uid="{40596E5C-7929-4CF2-8D9B-383D108EFF9C}"/>
    <cellStyle name="Título 2 2 2 3 2 2 2 7 3" xfId="15025" xr:uid="{8B15B9E9-09A5-4CEA-8986-7F994DF33CA6}"/>
    <cellStyle name="Título 2 2 2 3 2 2 2 7 3 2" xfId="15026" xr:uid="{D0F045B3-1422-49B9-93B2-6C31652D1BBB}"/>
    <cellStyle name="Título 2 2 2 3 2 2 2 8" xfId="15027" xr:uid="{99685765-3BEB-4C24-867D-43725F6545C2}"/>
    <cellStyle name="Título 2 2 2 3 2 2 2 8 2" xfId="15028" xr:uid="{74221643-D36A-4644-A0DC-2A97FC5882D1}"/>
    <cellStyle name="Título 2 2 2 3 2 2 2 8 3" xfId="15029" xr:uid="{FEE3008E-E5E7-43FA-BFBF-7551C0570811}"/>
    <cellStyle name="Título 2 2 2 3 2 2 2 8 3 2" xfId="15030" xr:uid="{9328E2FD-0C07-4243-8B26-A41193C1AE72}"/>
    <cellStyle name="Título 2 2 2 3 2 2 2 9" xfId="15031" xr:uid="{C24A3324-109D-4386-AB81-C7D01652F446}"/>
    <cellStyle name="Título 2 2 2 3 2 2 2 9 2" xfId="15032" xr:uid="{603F1253-5ED5-4E37-9BA7-BBC2BB444E36}"/>
    <cellStyle name="Título 2 2 2 3 2 2 2 9 3" xfId="15033" xr:uid="{4B67B3F8-C67B-4A34-90E4-23E4AA597F9A}"/>
    <cellStyle name="Título 2 2 2 3 2 2 2 9 3 2" xfId="15034" xr:uid="{8064FDC5-F0A3-4A4B-A4E8-50D61354CFCA}"/>
    <cellStyle name="Título 2 2 2 3 2 2 2_Plan1" xfId="15035" xr:uid="{36CF901A-94D2-4CFD-B1D8-8480B1E2DE53}"/>
    <cellStyle name="Título 2 2 2 3 2 2 3" xfId="15036" xr:uid="{58AB7349-02BE-483B-A02E-1ACBC07497E6}"/>
    <cellStyle name="Título 2 2 2 3 2 2 3 2" xfId="15037" xr:uid="{A4AC6E75-2435-441C-AE9F-52A14E4606FA}"/>
    <cellStyle name="Título 2 2 2 3 2 2 3 2 2" xfId="15038" xr:uid="{40024E40-7C0C-42EA-A86B-CAAF9F8E62F7}"/>
    <cellStyle name="Título 2 2 2 3 2 2 3 2 2 2" xfId="15039" xr:uid="{6DD6CDC8-A72E-4E61-A6AD-FF984D42D020}"/>
    <cellStyle name="Título 2 2 2 3 2 2 3 2 2 3" xfId="15040" xr:uid="{00D088A9-A15F-42B7-85C6-43BBDE4E88EC}"/>
    <cellStyle name="Título 2 2 2 3 2 2 3 2 2_Plan1" xfId="15041" xr:uid="{7AF85658-78F0-4410-B44D-A003741A4459}"/>
    <cellStyle name="Título 2 2 2 3 2 2 3 2 3" xfId="15042" xr:uid="{03B71C8D-57F5-499B-AEA7-C7EFD9099728}"/>
    <cellStyle name="Título 2 2 2 3 2 2 3 2 4" xfId="15043" xr:uid="{2D183A43-58DC-46C5-AC90-B09E3AC3D524}"/>
    <cellStyle name="Título 2 2 2 3 2 2 3 2_Plan1" xfId="15044" xr:uid="{79DAE77A-1D06-4225-A3E8-376F0DEF7CE1}"/>
    <cellStyle name="Título 2 2 2 3 2 2 3 3" xfId="15045" xr:uid="{52F21F20-1D76-4470-8745-A52CF89C6CF1}"/>
    <cellStyle name="Título 2 2 2 3 2 2 3 3 2" xfId="15046" xr:uid="{9880DE51-0E08-4531-98DF-62251C114002}"/>
    <cellStyle name="Título 2 2 2 3 2 2 3 3 3" xfId="15047" xr:uid="{DEA582FD-E857-428E-BD20-A8A5665C9174}"/>
    <cellStyle name="Título 2 2 2 3 2 2 3 3 4" xfId="15048" xr:uid="{12C63857-D690-41D1-B36A-1453C8D5A67F}"/>
    <cellStyle name="Título 2 2 2 3 2 2 3 3_Plan1" xfId="15049" xr:uid="{8049917B-644A-4E76-BF92-0F557373943E}"/>
    <cellStyle name="Título 2 2 2 3 2 2 3 4" xfId="15050" xr:uid="{882D9681-3CD6-4F30-B9B6-0858F06BFF33}"/>
    <cellStyle name="Título 2 2 2 3 2 2 3 5" xfId="15051" xr:uid="{6D390A62-108B-4A3E-9E68-399957400024}"/>
    <cellStyle name="Título 2 2 2 3 2 2 3_Plan1" xfId="15052" xr:uid="{8186B498-1521-4087-9663-67B8A6CAD037}"/>
    <cellStyle name="Título 2 2 2 3 2 2 4" xfId="15053" xr:uid="{8351BF1A-DDDE-4065-B4AB-5774D6D8C513}"/>
    <cellStyle name="Título 2 2 2 3 2 2 4 2" xfId="15054" xr:uid="{394CB3EB-3360-40A5-B456-9464F1F1D30B}"/>
    <cellStyle name="Título 2 2 2 3 2 2 4 3" xfId="15055" xr:uid="{748FD0B9-7C1F-41D2-9690-4E28397A18B0}"/>
    <cellStyle name="Título 2 2 2 3 2 2 4 3 2" xfId="15056" xr:uid="{89B160F6-3F2F-4208-AD04-AED784EBF4E0}"/>
    <cellStyle name="Título 2 2 2 3 2 2 5" xfId="15057" xr:uid="{CC82B0C6-1427-45AE-9A94-C06AAB322344}"/>
    <cellStyle name="Título 2 2 2 3 2 2 5 2" xfId="15058" xr:uid="{986E722C-8D31-4A65-BAF2-4C54B21855BA}"/>
    <cellStyle name="Título 2 2 2 3 2 2 5 3" xfId="15059" xr:uid="{527F38FB-FF5E-4521-BA7C-E39C9568F5C9}"/>
    <cellStyle name="Título 2 2 2 3 2 2 5 3 2" xfId="15060" xr:uid="{8C89B8C4-CE7E-4997-9C3D-5F1CBEA1CC27}"/>
    <cellStyle name="Título 2 2 2 3 2 2 6" xfId="15061" xr:uid="{0FA9ECDB-5684-4F8C-AC6A-6516C3D9D478}"/>
    <cellStyle name="Título 2 2 2 3 2 2 6 2" xfId="15062" xr:uid="{5A2A9BE3-4F24-4373-BE3F-4AB46127BE31}"/>
    <cellStyle name="Título 2 2 2 3 2 2 6 3" xfId="15063" xr:uid="{08948667-73CD-4418-BBF8-8D6F819EAE26}"/>
    <cellStyle name="Título 2 2 2 3 2 2 6 3 2" xfId="15064" xr:uid="{E69578CE-2AC9-4FB1-A932-965228767B77}"/>
    <cellStyle name="Título 2 2 2 3 2 2 7" xfId="15065" xr:uid="{1F680A6E-F5C0-485B-84AE-92158C5DD459}"/>
    <cellStyle name="Título 2 2 2 3 2 2 7 2" xfId="15066" xr:uid="{6B9CDA54-1F22-4E99-996D-9D3A8CD48C41}"/>
    <cellStyle name="Título 2 2 2 3 2 2 7 3" xfId="15067" xr:uid="{EE1D6958-A864-4A1F-9911-88787015500E}"/>
    <cellStyle name="Título 2 2 2 3 2 2 7 3 2" xfId="15068" xr:uid="{B6773E3F-BB4F-46EF-B589-D316D8888E96}"/>
    <cellStyle name="Título 2 2 2 3 2 2 8" xfId="15069" xr:uid="{58D2CCB5-97A0-423B-A2F5-022F5596540C}"/>
    <cellStyle name="Título 2 2 2 3 2 2 8 2" xfId="15070" xr:uid="{86591BB6-43A4-42F8-83FB-BD1C67324302}"/>
    <cellStyle name="Título 2 2 2 3 2 2 8 3" xfId="15071" xr:uid="{4C174C44-A9F1-41F7-9DB4-CD0ECC509FD6}"/>
    <cellStyle name="Título 2 2 2 3 2 2 8 3 2" xfId="15072" xr:uid="{BA37DEC3-EA7A-46AC-8DB3-888D04CD4E87}"/>
    <cellStyle name="Título 2 2 2 3 2 2 9" xfId="15073" xr:uid="{A566D384-0865-4532-9D7E-F2DC67836EC1}"/>
    <cellStyle name="Título 2 2 2 3 2 2 9 2" xfId="15074" xr:uid="{9722306D-464E-4021-B76A-E28C6B6A3FB8}"/>
    <cellStyle name="Título 2 2 2 3 2 2 9 3" xfId="15075" xr:uid="{A2477BFD-78B9-4B2F-916E-B2ACE9E3C7DF}"/>
    <cellStyle name="Título 2 2 2 3 2 2 9 3 2" xfId="15076" xr:uid="{8F4F672A-A1DA-4A4B-A718-E186D04A2248}"/>
    <cellStyle name="Título 2 2 2 3 2 2_Plan1" xfId="15077" xr:uid="{BE9615C6-FF2D-4C76-8D0A-786298678771}"/>
    <cellStyle name="Título 2 2 2 3 2 3" xfId="15078" xr:uid="{49A36A20-28C1-46F6-B55E-E0CCAE8E0A6C}"/>
    <cellStyle name="Título 2 2 2 3 2 3 2" xfId="15079" xr:uid="{B7147B93-C929-47EF-9F52-B2FDC4FC62BF}"/>
    <cellStyle name="Título 2 2 2 3 2 3 2 2" xfId="15080" xr:uid="{8CE4B34D-4C9B-4147-A207-09A447345D59}"/>
    <cellStyle name="Título 2 2 2 3 2 3 2 2 2" xfId="15081" xr:uid="{2F0A0D76-F9C1-487A-AA3B-FE766FA30AC3}"/>
    <cellStyle name="Título 2 2 2 3 2 3 2 2 3" xfId="15082" xr:uid="{D4F8C827-6500-428A-9BCA-13109F8312CD}"/>
    <cellStyle name="Título 2 2 2 3 2 3 2 2_Plan1" xfId="15083" xr:uid="{10502363-F115-49F5-8447-5E434DD0210D}"/>
    <cellStyle name="Título 2 2 2 3 2 3 2 3" xfId="15084" xr:uid="{94F642FB-C7BA-4573-B9AF-C274A29DB01C}"/>
    <cellStyle name="Título 2 2 2 3 2 3 2 4" xfId="15085" xr:uid="{5E0CEB60-1764-4094-93A1-8B2847E01F09}"/>
    <cellStyle name="Título 2 2 2 3 2 3 2_Plan1" xfId="15086" xr:uid="{58AEE4E8-998E-4E1F-B9C6-6BC72E40D53C}"/>
    <cellStyle name="Título 2 2 2 3 2 3 3" xfId="15087" xr:uid="{FBA1539E-C78B-4E95-98E4-5D82167976E8}"/>
    <cellStyle name="Título 2 2 2 3 2 3 3 2" xfId="15088" xr:uid="{30467D57-56C2-42B3-B464-E2A5D217BE91}"/>
    <cellStyle name="Título 2 2 2 3 2 3 3 3" xfId="15089" xr:uid="{6A05A437-9B0A-497E-B7F9-91DED3BF589F}"/>
    <cellStyle name="Título 2 2 2 3 2 3 3 4" xfId="15090" xr:uid="{A2FD6966-ABB5-4220-8691-D37B2576FC90}"/>
    <cellStyle name="Título 2 2 2 3 2 3 3_Plan1" xfId="15091" xr:uid="{60EA6432-5121-4299-9C60-D1000C29BA26}"/>
    <cellStyle name="Título 2 2 2 3 2 3 4" xfId="15092" xr:uid="{D4EB177B-642A-4D15-8DD5-DEF654AD816A}"/>
    <cellStyle name="Título 2 2 2 3 2 3 5" xfId="15093" xr:uid="{8A36858A-849B-4B9D-A9FB-B817071FA460}"/>
    <cellStyle name="Título 2 2 2 3 2 3_Plan1" xfId="15094" xr:uid="{F90FFB89-ABE4-4D13-93F4-9F1655AAADF0}"/>
    <cellStyle name="Título 2 2 2 3 2 4" xfId="15095" xr:uid="{A8E4F75A-C1EB-4DF0-830E-DED8FFA15533}"/>
    <cellStyle name="Título 2 2 2 3 2 4 2" xfId="15096" xr:uid="{28D8FC0F-5B19-45A0-930C-3ACA979307ED}"/>
    <cellStyle name="Título 2 2 2 3 2 4 3" xfId="15097" xr:uid="{9BA45860-86EE-4777-9F71-B5C86D22A913}"/>
    <cellStyle name="Título 2 2 2 3 2 4 3 2" xfId="15098" xr:uid="{A30EC11D-B170-4A50-B0D9-FC057FB80CC5}"/>
    <cellStyle name="Título 2 2 2 3 2 5" xfId="15099" xr:uid="{28F3929B-28ED-4B82-BCC1-77C7393AFD65}"/>
    <cellStyle name="Título 2 2 2 3 2 5 2" xfId="15100" xr:uid="{2263710E-1687-4BF9-B1C2-3CEC0E0AC320}"/>
    <cellStyle name="Título 2 2 2 3 2 5 3" xfId="15101" xr:uid="{840F2D3E-68F2-4F18-AEF0-3C7ABDB2A2A3}"/>
    <cellStyle name="Título 2 2 2 3 2 5 3 2" xfId="15102" xr:uid="{90F19DC0-D619-4611-A0AB-335D3E7E6767}"/>
    <cellStyle name="Título 2 2 2 3 2 6" xfId="15103" xr:uid="{083E09BE-F06E-4378-81F6-C3B981CCD142}"/>
    <cellStyle name="Título 2 2 2 3 2 6 2" xfId="15104" xr:uid="{BB96DE8E-57D3-4A5D-980E-1A2459D8AE93}"/>
    <cellStyle name="Título 2 2 2 3 2 6 3" xfId="15105" xr:uid="{0D0A6B63-9804-4232-931D-780516BA7918}"/>
    <cellStyle name="Título 2 2 2 3 2 6 3 2" xfId="15106" xr:uid="{B26E5448-D7D7-4445-9C24-BA67EA8FCB5D}"/>
    <cellStyle name="Título 2 2 2 3 2 7" xfId="15107" xr:uid="{A80E2523-84C8-4C3D-BFCF-0BD068DEB71B}"/>
    <cellStyle name="Título 2 2 2 3 2 7 2" xfId="15108" xr:uid="{6DF4F9BC-0B87-4316-BA4C-DA7404C9ED9C}"/>
    <cellStyle name="Título 2 2 2 3 2 7 3" xfId="15109" xr:uid="{85224527-9EF4-4F35-844D-B4F09A08758C}"/>
    <cellStyle name="Título 2 2 2 3 2 7 3 2" xfId="15110" xr:uid="{1D6A8814-C0FF-487D-928D-8AE44C3F8DED}"/>
    <cellStyle name="Título 2 2 2 3 2 8" xfId="15111" xr:uid="{6261627B-46D7-4918-B39A-C1B22857343C}"/>
    <cellStyle name="Título 2 2 2 3 2 8 2" xfId="15112" xr:uid="{E54AA67F-A80D-4316-B6FB-BEDF3842BE90}"/>
    <cellStyle name="Título 2 2 2 3 2 8 3" xfId="15113" xr:uid="{BD142850-9C3D-46B6-A2A6-B59F80AAF025}"/>
    <cellStyle name="Título 2 2 2 3 2 8 3 2" xfId="15114" xr:uid="{D28F946D-4D57-41D3-A78C-5AAD1F09D163}"/>
    <cellStyle name="Título 2 2 2 3 2 9" xfId="15115" xr:uid="{542C5547-6A7C-4083-B894-639A613FF6DB}"/>
    <cellStyle name="Título 2 2 2 3 2 9 2" xfId="15116" xr:uid="{C37D53F2-6BE4-4FDD-9138-768D17325327}"/>
    <cellStyle name="Título 2 2 2 3 2 9 3" xfId="15117" xr:uid="{691CE95C-6C90-48E4-B6C6-F5A8D900FBFF}"/>
    <cellStyle name="Título 2 2 2 3 2 9 3 2" xfId="15118" xr:uid="{234C5FF9-4447-4518-9698-8064BE9AFA6C}"/>
    <cellStyle name="Título 2 2 2 3 2_Plan1" xfId="15119" xr:uid="{49BE997F-A434-4C04-AED9-FD6F87F8BEB1}"/>
    <cellStyle name="Título 2 2 2 3 3" xfId="15120" xr:uid="{1D562CC4-9D10-4025-92CA-2A5053E6EF0F}"/>
    <cellStyle name="Título 2 2 2 3 3 2" xfId="15121" xr:uid="{1B64E4EA-5638-4885-9B4B-72845679344C}"/>
    <cellStyle name="Título 2 2 2 3 3 2 2" xfId="15122" xr:uid="{3EAC4277-00C6-49C2-937F-17A08BF77913}"/>
    <cellStyle name="Título 2 2 2 3 3 2 2 2" xfId="15123" xr:uid="{3A4ABFC5-CDCB-485A-BDB4-DCFC65EACD03}"/>
    <cellStyle name="Título 2 2 2 3 3 2 2 3" xfId="15124" xr:uid="{34F494E8-534A-47B0-9F44-324EA0E1196A}"/>
    <cellStyle name="Título 2 2 2 3 3 2 2_Plan1" xfId="15125" xr:uid="{54DD15E5-B3EA-46E4-99A5-3A71A968C15B}"/>
    <cellStyle name="Título 2 2 2 3 3 2 3" xfId="15126" xr:uid="{8A3F92A2-5FB9-4E3F-B224-2D6EC2CF1BEF}"/>
    <cellStyle name="Título 2 2 2 3 3 2 4" xfId="15127" xr:uid="{5B574E1D-94F1-4F2C-8E47-0F931435FB9E}"/>
    <cellStyle name="Título 2 2 2 3 3 2_Plan1" xfId="15128" xr:uid="{C442D275-1FFB-475E-B5BA-D7399667EB91}"/>
    <cellStyle name="Título 2 2 2 3 3 3" xfId="15129" xr:uid="{BEE596B5-17F7-4F03-BB43-1A519FD9584E}"/>
    <cellStyle name="Título 2 2 2 3 3 3 2" xfId="15130" xr:uid="{2272FF21-C0C7-40E3-84E1-BBF111B0C67A}"/>
    <cellStyle name="Título 2 2 2 3 3 3 3" xfId="15131" xr:uid="{BCA97C95-2603-4C24-9114-895483B49B8B}"/>
    <cellStyle name="Título 2 2 2 3 3 3 4" xfId="15132" xr:uid="{09CD5D5B-DD40-4371-9260-4C9A4BE9CD39}"/>
    <cellStyle name="Título 2 2 2 3 3 3_Plan1" xfId="15133" xr:uid="{7162A0AF-586C-4073-95D6-747A5CF7FFCA}"/>
    <cellStyle name="Título 2 2 2 3 3 4" xfId="15134" xr:uid="{6B155B3F-C1C4-4298-9A81-2A311BA45156}"/>
    <cellStyle name="Título 2 2 2 3 3 5" xfId="15135" xr:uid="{739FF1E0-F173-405C-98C4-9067C94FE2EF}"/>
    <cellStyle name="Título 2 2 2 3 3_Plan1" xfId="15136" xr:uid="{BBB74C3A-EF9D-4D96-8690-B75693278069}"/>
    <cellStyle name="Título 2 2 2 3 4" xfId="15137" xr:uid="{8334DF2A-D241-4781-8CD1-B7228CEE4E49}"/>
    <cellStyle name="Título 2 2 2 3 4 2" xfId="15138" xr:uid="{0F20B32C-DC29-4C08-9ECD-98AACBB6F138}"/>
    <cellStyle name="Título 2 2 2 3 4 3" xfId="15139" xr:uid="{4F0D6DDC-7D06-495F-A9EC-07768BBFC46A}"/>
    <cellStyle name="Título 2 2 2 3 4 3 2" xfId="15140" xr:uid="{5032FF48-5F04-40D6-97B5-1DD7BF071C1D}"/>
    <cellStyle name="Título 2 2 2 3 5" xfId="15141" xr:uid="{AAB129D3-7C12-4354-A679-EAD42C78840F}"/>
    <cellStyle name="Título 2 2 2 3 5 2" xfId="15142" xr:uid="{64E6973D-C7AD-4FD7-B9C8-440C8BBF6762}"/>
    <cellStyle name="Título 2 2 2 3 5 3" xfId="15143" xr:uid="{14A1C299-ED48-4816-886F-3950ED44B066}"/>
    <cellStyle name="Título 2 2 2 3 5 3 2" xfId="15144" xr:uid="{9F91A8E5-6579-4396-9D6C-970A93B912D2}"/>
    <cellStyle name="Título 2 2 2 3 6" xfId="15145" xr:uid="{6CA314EE-01F7-4C48-A3DC-ED8F15438676}"/>
    <cellStyle name="Título 2 2 2 3 6 2" xfId="15146" xr:uid="{EB2E6485-D49A-4264-A237-093CB94B0E41}"/>
    <cellStyle name="Título 2 2 2 3 6 3" xfId="15147" xr:uid="{6A7DFA61-9176-4D16-8067-0F1FA15BE2FC}"/>
    <cellStyle name="Título 2 2 2 3 6 3 2" xfId="15148" xr:uid="{9E0A6C52-CE4F-4D48-918F-3512DC3DE4AF}"/>
    <cellStyle name="Título 2 2 2 3 7" xfId="15149" xr:uid="{048EEC5A-8B75-4179-844A-F694BC8A7B04}"/>
    <cellStyle name="Título 2 2 2 3 7 2" xfId="15150" xr:uid="{CF37B42A-446A-45A5-8DED-8E7F95C28EA7}"/>
    <cellStyle name="Título 2 2 2 3 7 3" xfId="15151" xr:uid="{83DE5ABE-FD68-4CDD-A697-FEDD5ED2C616}"/>
    <cellStyle name="Título 2 2 2 3 7 3 2" xfId="15152" xr:uid="{426E5249-E909-476D-816F-DF81757313DF}"/>
    <cellStyle name="Título 2 2 2 3 8" xfId="15153" xr:uid="{D97D06BD-493B-4F1B-B571-208CDDD19B27}"/>
    <cellStyle name="Título 2 2 2 3 8 2" xfId="15154" xr:uid="{CE68F4C5-2B26-438E-9EB1-012705018C66}"/>
    <cellStyle name="Título 2 2 2 3 8 3" xfId="15155" xr:uid="{6CDB1CC4-8324-4C3A-A712-E15506EBA35D}"/>
    <cellStyle name="Título 2 2 2 3 8 3 2" xfId="15156" xr:uid="{7008C9D3-6AC4-420D-8BB4-B6BE804F50C5}"/>
    <cellStyle name="Título 2 2 2 3 9" xfId="15157" xr:uid="{D4E139C8-1C68-4DF6-BEA4-8DA7A375936A}"/>
    <cellStyle name="Título 2 2 2 3 9 2" xfId="15158" xr:uid="{9816CC02-837A-46EE-816B-02861B56DB7E}"/>
    <cellStyle name="Título 2 2 2 3 9 3" xfId="15159" xr:uid="{6D1FCFE2-F708-48CB-85A1-D9E79D5A8CBE}"/>
    <cellStyle name="Título 2 2 2 3 9 3 2" xfId="15160" xr:uid="{3B00B12A-B97D-4B8B-8259-B25E021FC050}"/>
    <cellStyle name="Título 2 2 2 3_Plan1" xfId="15161" xr:uid="{4E8D23F0-6B0F-487A-97A6-5D684F083C7F}"/>
    <cellStyle name="Título 2 2 2 4" xfId="15162" xr:uid="{63E9B64D-4A32-427D-A407-63BC5E62E07F}"/>
    <cellStyle name="Título 2 2 2 4 10" xfId="15163" xr:uid="{633D3CBA-1BC4-412B-951D-DD4A5D791031}"/>
    <cellStyle name="Título 2 2 2 4 10 2" xfId="15164" xr:uid="{182C04A6-02F5-4EFB-A11D-D8FC9F598E62}"/>
    <cellStyle name="Título 2 2 2 4 10 3" xfId="15165" xr:uid="{B11FD464-ABBB-4841-886C-7E019268B43F}"/>
    <cellStyle name="Título 2 2 2 4 10 3 2" xfId="15166" xr:uid="{E6C898A1-4DDA-408D-B0F9-97E85F4B2643}"/>
    <cellStyle name="Título 2 2 2 4 2" xfId="15167" xr:uid="{F79DAD93-F312-4624-AD67-FFE12D7DA5E4}"/>
    <cellStyle name="Título 2 2 2 4 2 10" xfId="15168" xr:uid="{6E71AAF8-3719-492A-9731-A445E6B4D19C}"/>
    <cellStyle name="Título 2 2 2 4 2 10 2" xfId="15169" xr:uid="{65AF4BFC-8336-4394-96BE-AED34BE9A6AE}"/>
    <cellStyle name="Título 2 2 2 4 2 10 3" xfId="15170" xr:uid="{323B088D-688A-42D9-96B3-898A90E2FF86}"/>
    <cellStyle name="Título 2 2 2 4 2 10 3 2" xfId="15171" xr:uid="{F0B35406-A9E0-446F-8D05-A51F044538CF}"/>
    <cellStyle name="Título 2 2 2 4 2 2" xfId="15172" xr:uid="{ECE68B65-C9A7-482A-ACFC-6C992A64A942}"/>
    <cellStyle name="Título 2 2 2 4 2 2 10" xfId="15173" xr:uid="{73EFF6C0-4AF5-4118-A354-DDDDAF9A999A}"/>
    <cellStyle name="Título 2 2 2 4 2 2 10 2" xfId="15174" xr:uid="{893393EE-3807-4F57-8D2C-A04E6F3CE01B}"/>
    <cellStyle name="Título 2 2 2 4 2 2 10 3" xfId="15175" xr:uid="{6CDE7A3E-129B-4FB1-8C54-5D0877EF1FF5}"/>
    <cellStyle name="Título 2 2 2 4 2 2 10 3 2" xfId="15176" xr:uid="{87871A14-ED16-49C6-A6C2-A6D9346DEAD0}"/>
    <cellStyle name="Título 2 2 2 4 2 2 2" xfId="15177" xr:uid="{0112EFD1-1385-458B-A429-4FFE9A0B79D3}"/>
    <cellStyle name="Título 2 2 2 4 2 2 2 2" xfId="15178" xr:uid="{859EBA3F-BF82-4FBE-B0B9-AC42BA78D3F2}"/>
    <cellStyle name="Título 2 2 2 4 2 2 2 2 2" xfId="15179" xr:uid="{E22F49DD-6937-4274-972B-336103B2F269}"/>
    <cellStyle name="Título 2 2 2 4 2 2 2 2 2 2" xfId="15180" xr:uid="{A8C4569C-B6AC-4A37-90F5-94959FE9B821}"/>
    <cellStyle name="Título 2 2 2 4 2 2 2 2 2 2 2" xfId="15181" xr:uid="{56E7B328-FEF9-4A01-96D1-C6A31533DED9}"/>
    <cellStyle name="Título 2 2 2 4 2 2 2 2 2 2 3" xfId="15182" xr:uid="{08A8EA55-FCC6-4C01-820A-409F037B3C33}"/>
    <cellStyle name="Título 2 2 2 4 2 2 2 2 2 2_Plan1" xfId="15183" xr:uid="{F2398EDF-A7B1-4760-87E7-B57509536C9D}"/>
    <cellStyle name="Título 2 2 2 4 2 2 2 2 2 3" xfId="15184" xr:uid="{F21DF7F4-642D-458D-ABED-6A99BCD0710C}"/>
    <cellStyle name="Título 2 2 2 4 2 2 2 2 2 4" xfId="15185" xr:uid="{32DBFFD4-F4BC-4025-9D3D-2B01D833CE6B}"/>
    <cellStyle name="Título 2 2 2 4 2 2 2 2 2_Plan1" xfId="15186" xr:uid="{5FC81831-9C4C-4BC0-B3E0-C73FC16A539D}"/>
    <cellStyle name="Título 2 2 2 4 2 2 2 2 3" xfId="15187" xr:uid="{9222C8C2-546C-4EB7-8577-6E6E8E345439}"/>
    <cellStyle name="Título 2 2 2 4 2 2 2 2 3 2" xfId="15188" xr:uid="{60022A3A-E76F-45F9-9347-DB0B85D1E971}"/>
    <cellStyle name="Título 2 2 2 4 2 2 2 2 3 3" xfId="15189" xr:uid="{8D5B9239-DBB1-429F-910F-E8C654B0875A}"/>
    <cellStyle name="Título 2 2 2 4 2 2 2 2 3 4" xfId="15190" xr:uid="{B2844BD3-897A-414B-9AB1-D58F86F61894}"/>
    <cellStyle name="Título 2 2 2 4 2 2 2 2 3_Plan1" xfId="15191" xr:uid="{759E6230-75C2-4088-A84B-EB7B412C47C6}"/>
    <cellStyle name="Título 2 2 2 4 2 2 2 2 4" xfId="15192" xr:uid="{5F639F0C-BFE7-414E-9184-95374BD362EA}"/>
    <cellStyle name="Título 2 2 2 4 2 2 2 2 5" xfId="15193" xr:uid="{72585CB7-A808-417C-B0E9-B802FDDCADDD}"/>
    <cellStyle name="Título 2 2 2 4 2 2 2 2_Plan1" xfId="15194" xr:uid="{209D3103-930D-42A8-909E-3B64C8ABDC49}"/>
    <cellStyle name="Título 2 2 2 4 2 2 2 3" xfId="15195" xr:uid="{DDE51AB0-2D0E-4F65-B5DA-F909049E3756}"/>
    <cellStyle name="Título 2 2 2 4 2 2 2 3 2" xfId="15196" xr:uid="{9DD1EB13-D740-44BE-91B4-5A03B25FA6C0}"/>
    <cellStyle name="Título 2 2 2 4 2 2 2 3 3" xfId="15197" xr:uid="{EF7C48A7-9596-4C53-B0C9-4EF4EE06F1A9}"/>
    <cellStyle name="Título 2 2 2 4 2 2 2 3 3 2" xfId="15198" xr:uid="{66C9E6AD-70B1-4274-B4F8-FB7A3D388A75}"/>
    <cellStyle name="Título 2 2 2 4 2 2 2 3_Plan1" xfId="15199" xr:uid="{A4908A68-0ACF-4EAE-A41D-CAB8F5D857A0}"/>
    <cellStyle name="Título 2 2 2 4 2 2 2 4" xfId="15200" xr:uid="{E6517E53-D597-4C83-9AE4-A25300B40EE1}"/>
    <cellStyle name="Título 2 2 2 4 2 2 2 4 2" xfId="15201" xr:uid="{DC617C1E-C660-4741-BC33-8E185457A844}"/>
    <cellStyle name="Título 2 2 2 4 2 2 2 4 2 2" xfId="15202" xr:uid="{2FDAC2D2-7706-4D78-86DD-AAC81C7FFC3A}"/>
    <cellStyle name="Título 2 2 2 4 2 2 2 4 2_Plan1" xfId="15203" xr:uid="{AB0E4CED-DD49-4ED5-80B8-537A92DEC316}"/>
    <cellStyle name="Título 2 2 2 4 2 2 2 4 3" xfId="15204" xr:uid="{907B3A6A-532A-4BCC-8C47-5375C9FBA7B6}"/>
    <cellStyle name="Título 2 2 2 4 2 2 2 4 3 2" xfId="15205" xr:uid="{09505120-40BD-48C3-8940-D82DC832846B}"/>
    <cellStyle name="Título 2 2 2 4 2 2 2 4_Plan1" xfId="15206" xr:uid="{D43997E3-B710-4B08-AE45-6D46144A7746}"/>
    <cellStyle name="Título 2 2 2 4 2 2 2 5" xfId="15207" xr:uid="{19ABFCA2-F864-4590-8F63-149CB8814995}"/>
    <cellStyle name="Título 2 2 2 4 2 2 2 5 2" xfId="15208" xr:uid="{A128D663-19EB-4D0E-95CB-4BC0B0FC5CED}"/>
    <cellStyle name="Título 2 2 2 4 2 2 2 5 3" xfId="15209" xr:uid="{A37A6BFE-4A21-4E09-B9F2-2BB5A89D953E}"/>
    <cellStyle name="Título 2 2 2 4 2 2 2 5 3 2" xfId="15210" xr:uid="{E054F291-E1B5-4C53-A451-52F6AD44FEF5}"/>
    <cellStyle name="Título 2 2 2 4 2 2 2 6" xfId="15211" xr:uid="{7CFCBF58-63CE-4C52-B429-EA1ED1A1D0D7}"/>
    <cellStyle name="Título 2 2 2 4 2 2 2 6 2" xfId="15212" xr:uid="{0FB7643D-24C8-40DB-81C7-DDEA8F4C449B}"/>
    <cellStyle name="Título 2 2 2 4 2 2 2 6 3" xfId="15213" xr:uid="{BC9D5C98-D56C-401F-8548-D42010FCA93C}"/>
    <cellStyle name="Título 2 2 2 4 2 2 2 6 3 2" xfId="15214" xr:uid="{B106D566-0BC9-416C-88F1-B1F2D08CE10A}"/>
    <cellStyle name="Título 2 2 2 4 2 2 2 7" xfId="15215" xr:uid="{2601EADD-5EC6-4161-AC2E-6F523BC24828}"/>
    <cellStyle name="Título 2 2 2 4 2 2 2 7 2" xfId="15216" xr:uid="{DB63E329-6395-4A4B-A458-7E128E862365}"/>
    <cellStyle name="Título 2 2 2 4 2 2 2 7 3" xfId="15217" xr:uid="{52013059-232B-491D-A528-82E96BF0D2E2}"/>
    <cellStyle name="Título 2 2 2 4 2 2 2 7 3 2" xfId="15218" xr:uid="{FFBD5F40-701D-4FD8-80F4-4DAD57CA8AA3}"/>
    <cellStyle name="Título 2 2 2 4 2 2 2 8" xfId="15219" xr:uid="{E3A30F2E-43F8-4ACB-83AF-CC944DBEEBE9}"/>
    <cellStyle name="Título 2 2 2 4 2 2 2 8 2" xfId="15220" xr:uid="{38207F38-81A0-4F69-A480-9AABA7A3FD7E}"/>
    <cellStyle name="Título 2 2 2 4 2 2 2 8 3" xfId="15221" xr:uid="{F3B6D0AF-8AD6-4FCC-BF8D-E7E13AA5DB98}"/>
    <cellStyle name="Título 2 2 2 4 2 2 2 8 3 2" xfId="15222" xr:uid="{CE56CA6C-C4A6-4361-B005-7EFBBB6F63CA}"/>
    <cellStyle name="Título 2 2 2 4 2 2 2 9" xfId="15223" xr:uid="{D544E96D-5B87-4A5D-9A32-D39A598D16F6}"/>
    <cellStyle name="Título 2 2 2 4 2 2 2 9 2" xfId="15224" xr:uid="{D7EEF053-E3A1-44E6-AC2E-31F24CE465C6}"/>
    <cellStyle name="Título 2 2 2 4 2 2 2 9 3" xfId="15225" xr:uid="{1AEC6F4C-A02A-45E3-A96D-D5997566A1CD}"/>
    <cellStyle name="Título 2 2 2 4 2 2 2 9 3 2" xfId="15226" xr:uid="{76C785B5-73A7-4226-9BE1-08F8162DE516}"/>
    <cellStyle name="Título 2 2 2 4 2 2 2_Plan1" xfId="15227" xr:uid="{2AFC2AA5-9977-4BA7-9098-BA0871B7C333}"/>
    <cellStyle name="Título 2 2 2 4 2 2 3" xfId="15228" xr:uid="{3E029CAE-4401-4DCD-9729-5813BB62D23D}"/>
    <cellStyle name="Título 2 2 2 4 2 2 3 2" xfId="15229" xr:uid="{0D71314E-5EF3-4982-93D7-9A891772F752}"/>
    <cellStyle name="Título 2 2 2 4 2 2 3 2 2" xfId="15230" xr:uid="{437A5300-EC84-4910-9E09-C78869E01FB5}"/>
    <cellStyle name="Título 2 2 2 4 2 2 3 2 2 2" xfId="15231" xr:uid="{C2699782-34B5-4503-8706-379FE4DDB67F}"/>
    <cellStyle name="Título 2 2 2 4 2 2 3 2 2 3" xfId="15232" xr:uid="{117EE0A4-F44B-477E-89C9-201196BF47B1}"/>
    <cellStyle name="Título 2 2 2 4 2 2 3 2 2_Plan1" xfId="15233" xr:uid="{C2FB950C-1D78-4002-8B4F-EF47181284CC}"/>
    <cellStyle name="Título 2 2 2 4 2 2 3 2 3" xfId="15234" xr:uid="{930D7D67-DB29-47C3-887F-52744281DE07}"/>
    <cellStyle name="Título 2 2 2 4 2 2 3 2 4" xfId="15235" xr:uid="{9FA227F3-CA8D-4209-9BDF-8AF6AFA53EB7}"/>
    <cellStyle name="Título 2 2 2 4 2 2 3 2_Plan1" xfId="15236" xr:uid="{C238146C-1DAB-41C8-AF21-B77E830CD96F}"/>
    <cellStyle name="Título 2 2 2 4 2 2 3 3" xfId="15237" xr:uid="{7D1C4AE3-0E94-444F-9DE5-9A1FA178BE53}"/>
    <cellStyle name="Título 2 2 2 4 2 2 3 3 2" xfId="15238" xr:uid="{05E918FF-7EAA-4FCD-98F0-FD6EC02455B8}"/>
    <cellStyle name="Título 2 2 2 4 2 2 3 3 3" xfId="15239" xr:uid="{47CE1454-01AF-4107-A47E-E7A15E1362A1}"/>
    <cellStyle name="Título 2 2 2 4 2 2 3 3 4" xfId="15240" xr:uid="{920C9E25-9BBA-4B38-937A-E1F3D630ECCA}"/>
    <cellStyle name="Título 2 2 2 4 2 2 3 3_Plan1" xfId="15241" xr:uid="{2E3C24E0-EC81-4996-8AE0-36CF0E2F6E03}"/>
    <cellStyle name="Título 2 2 2 4 2 2 3 4" xfId="15242" xr:uid="{A10895A9-50C0-46E5-8273-46B8F1F42C5D}"/>
    <cellStyle name="Título 2 2 2 4 2 2 3 5" xfId="15243" xr:uid="{20EA3D16-2C1F-4E68-90C6-FEBE9671A76C}"/>
    <cellStyle name="Título 2 2 2 4 2 2 3_Plan1" xfId="15244" xr:uid="{971700A4-A0FA-4388-A50B-EB1C337A77DC}"/>
    <cellStyle name="Título 2 2 2 4 2 2 4" xfId="15245" xr:uid="{32C42255-000F-45C8-945F-735B858BA177}"/>
    <cellStyle name="Título 2 2 2 4 2 2 4 2" xfId="15246" xr:uid="{115AC4F1-EFC7-4B49-9AAE-29C668B0EBA3}"/>
    <cellStyle name="Título 2 2 2 4 2 2 4 3" xfId="15247" xr:uid="{D7CAA1C6-4140-404C-93CE-05E7B8F52384}"/>
    <cellStyle name="Título 2 2 2 4 2 2 4 3 2" xfId="15248" xr:uid="{E1B899F7-A91E-4E31-A8FE-AD0C3F98141D}"/>
    <cellStyle name="Título 2 2 2 4 2 2 5" xfId="15249" xr:uid="{75A2D3B3-9CB5-458B-932F-CC18BFE8AD94}"/>
    <cellStyle name="Título 2 2 2 4 2 2 5 2" xfId="15250" xr:uid="{A8FAC7D5-3B8B-4229-B6B0-CF99022F5B26}"/>
    <cellStyle name="Título 2 2 2 4 2 2 5 3" xfId="15251" xr:uid="{3257703B-0F64-4D0D-A819-4AC2DC216E54}"/>
    <cellStyle name="Título 2 2 2 4 2 2 5 3 2" xfId="15252" xr:uid="{DCFFF32A-CB46-4A19-ABAA-6928AFF2AEC3}"/>
    <cellStyle name="Título 2 2 2 4 2 2 6" xfId="15253" xr:uid="{64B92931-9871-4F97-9810-43D5A581BA69}"/>
    <cellStyle name="Título 2 2 2 4 2 2 6 2" xfId="15254" xr:uid="{3478E0A1-BCEB-46B5-B2BD-ED1EAB735AE9}"/>
    <cellStyle name="Título 2 2 2 4 2 2 6 3" xfId="15255" xr:uid="{F7970CBE-91E4-4637-9D8F-326D211AE1F1}"/>
    <cellStyle name="Título 2 2 2 4 2 2 6 3 2" xfId="15256" xr:uid="{A01F7764-C34F-4D62-85A9-669ECD9C4184}"/>
    <cellStyle name="Título 2 2 2 4 2 2 7" xfId="15257" xr:uid="{2E04B893-4EFA-4063-9712-BE032CD67A40}"/>
    <cellStyle name="Título 2 2 2 4 2 2 7 2" xfId="15258" xr:uid="{2B632101-AA69-4C10-9193-DDF3CAB30484}"/>
    <cellStyle name="Título 2 2 2 4 2 2 7 3" xfId="15259" xr:uid="{E3DF0510-C0F9-45F6-9088-41861FC7B3A0}"/>
    <cellStyle name="Título 2 2 2 4 2 2 7 3 2" xfId="15260" xr:uid="{65751CB2-6475-49FD-9C98-79DD092DC38A}"/>
    <cellStyle name="Título 2 2 2 4 2 2 8" xfId="15261" xr:uid="{29CB07C2-55EE-4EC6-A34A-F9E2DADB6AA5}"/>
    <cellStyle name="Título 2 2 2 4 2 2 8 2" xfId="15262" xr:uid="{C762E70C-E263-47C2-8B86-31C4E7426682}"/>
    <cellStyle name="Título 2 2 2 4 2 2 8 3" xfId="15263" xr:uid="{74EB3199-9F1C-42BD-BFB7-6AA33377CA80}"/>
    <cellStyle name="Título 2 2 2 4 2 2 8 3 2" xfId="15264" xr:uid="{69CFA9D2-73C8-41D9-BB21-583ADE76ED76}"/>
    <cellStyle name="Título 2 2 2 4 2 2 9" xfId="15265" xr:uid="{F0B037AC-5A7E-460D-8FA6-3943386B511F}"/>
    <cellStyle name="Título 2 2 2 4 2 2 9 2" xfId="15266" xr:uid="{A0991EF0-9771-4E70-86F2-6640DD626FA1}"/>
    <cellStyle name="Título 2 2 2 4 2 2 9 3" xfId="15267" xr:uid="{5DDC88A1-E663-4B43-93A7-E479811477E7}"/>
    <cellStyle name="Título 2 2 2 4 2 2 9 3 2" xfId="15268" xr:uid="{C714063D-8498-4ED7-AC0D-566B359D60F7}"/>
    <cellStyle name="Título 2 2 2 4 2 2_Plan1" xfId="15269" xr:uid="{69F68DD9-4A55-48DD-A2AE-3B4CF500F98F}"/>
    <cellStyle name="Título 2 2 2 4 2 3" xfId="15270" xr:uid="{625627F7-8DE7-48D5-8636-781BDA7BB1A2}"/>
    <cellStyle name="Título 2 2 2 4 2 3 2" xfId="15271" xr:uid="{C063390C-F5B4-4C5E-97E3-797E07121FED}"/>
    <cellStyle name="Título 2 2 2 4 2 3 2 2" xfId="15272" xr:uid="{95FA6FE3-C081-4E0B-828B-5879D0DA1778}"/>
    <cellStyle name="Título 2 2 2 4 2 3 2 2 2" xfId="15273" xr:uid="{2E6DC019-0575-4CA6-92DE-5FB7E6834F59}"/>
    <cellStyle name="Título 2 2 2 4 2 3 2 2 3" xfId="15274" xr:uid="{AF4B9AF6-1D91-4DCB-90B3-3774B4520A10}"/>
    <cellStyle name="Título 2 2 2 4 2 3 2 2_Plan1" xfId="15275" xr:uid="{5D6C6B33-C553-4A4A-9E25-44F6F7D5F4AB}"/>
    <cellStyle name="Título 2 2 2 4 2 3 2 3" xfId="15276" xr:uid="{86A127A4-D439-4909-8CEA-2014377FF204}"/>
    <cellStyle name="Título 2 2 2 4 2 3 2 4" xfId="15277" xr:uid="{211688C1-50C6-458C-BB64-2CE98BA1FB22}"/>
    <cellStyle name="Título 2 2 2 4 2 3 2_Plan1" xfId="15278" xr:uid="{46D556F3-D50E-452E-AF12-66F2F6CF7B35}"/>
    <cellStyle name="Título 2 2 2 4 2 3 3" xfId="15279" xr:uid="{196408BD-592D-4242-A201-7A92BF1B5CF7}"/>
    <cellStyle name="Título 2 2 2 4 2 3 3 2" xfId="15280" xr:uid="{A46EE8CB-4D1C-4DC0-9D9F-E057BE24612A}"/>
    <cellStyle name="Título 2 2 2 4 2 3 3 3" xfId="15281" xr:uid="{D57FF80B-E9A5-40F8-9355-2FA51F9AB2DE}"/>
    <cellStyle name="Título 2 2 2 4 2 3 3 4" xfId="15282" xr:uid="{C0D0C826-36B1-4E43-A8BF-7E8FB49BB2E5}"/>
    <cellStyle name="Título 2 2 2 4 2 3 3_Plan1" xfId="15283" xr:uid="{3C673485-8B3B-49E9-AA28-88EDE094B0A8}"/>
    <cellStyle name="Título 2 2 2 4 2 3 4" xfId="15284" xr:uid="{80798D3D-556A-4028-9456-907777E246E3}"/>
    <cellStyle name="Título 2 2 2 4 2 3 5" xfId="15285" xr:uid="{1E4EA606-0FBA-47A0-A606-7DF6C3376E9B}"/>
    <cellStyle name="Título 2 2 2 4 2 3_Plan1" xfId="15286" xr:uid="{D455F575-BDA4-4565-AFEA-339BD094A46E}"/>
    <cellStyle name="Título 2 2 2 4 2 4" xfId="15287" xr:uid="{CD59EFF4-953A-4C5B-BF8A-F94B9976B2DA}"/>
    <cellStyle name="Título 2 2 2 4 2 4 2" xfId="15288" xr:uid="{6B055192-A83E-4DC7-BD90-BC89711B6CD6}"/>
    <cellStyle name="Título 2 2 2 4 2 4 3" xfId="15289" xr:uid="{7B141380-31F9-4767-9045-E43CC014E235}"/>
    <cellStyle name="Título 2 2 2 4 2 4 3 2" xfId="15290" xr:uid="{A2360DA7-0EE4-4A3A-B396-EC605BA7A216}"/>
    <cellStyle name="Título 2 2 2 4 2 5" xfId="15291" xr:uid="{82998130-1730-4B1D-B23A-7FD467E4250A}"/>
    <cellStyle name="Título 2 2 2 4 2 5 2" xfId="15292" xr:uid="{13363AEE-090A-47BD-9622-F62C0E77FE06}"/>
    <cellStyle name="Título 2 2 2 4 2 5 3" xfId="15293" xr:uid="{49852AA0-8FA1-430D-BDE4-985001CE9D70}"/>
    <cellStyle name="Título 2 2 2 4 2 5 3 2" xfId="15294" xr:uid="{4C5899F5-2FD9-4806-AE8C-008650EA9A78}"/>
    <cellStyle name="Título 2 2 2 4 2 6" xfId="15295" xr:uid="{6051451C-BA8F-4C6D-874D-A661E0BA4358}"/>
    <cellStyle name="Título 2 2 2 4 2 6 2" xfId="15296" xr:uid="{A76A7F78-BE46-430A-854C-275794AE6979}"/>
    <cellStyle name="Título 2 2 2 4 2 6 3" xfId="15297" xr:uid="{B8D145DA-DED5-4EE4-A173-66EF1A68957A}"/>
    <cellStyle name="Título 2 2 2 4 2 6 3 2" xfId="15298" xr:uid="{E4C5A7EF-D6CF-426A-ADB9-A7F270A4ED23}"/>
    <cellStyle name="Título 2 2 2 4 2 7" xfId="15299" xr:uid="{0004EE46-0B8F-4D06-8BA2-3E4F5D2A563B}"/>
    <cellStyle name="Título 2 2 2 4 2 7 2" xfId="15300" xr:uid="{62629FBB-424C-4397-B094-D6C40125C515}"/>
    <cellStyle name="Título 2 2 2 4 2 7 3" xfId="15301" xr:uid="{6ECF4AA1-3AF8-418A-A28D-723E8C0AAFB2}"/>
    <cellStyle name="Título 2 2 2 4 2 7 3 2" xfId="15302" xr:uid="{E3B8A6B2-CF8F-4DB5-B134-642FC693D5EF}"/>
    <cellStyle name="Título 2 2 2 4 2 8" xfId="15303" xr:uid="{8726A8E8-13CB-4B6D-9F14-2A19F13E9FA6}"/>
    <cellStyle name="Título 2 2 2 4 2 8 2" xfId="15304" xr:uid="{FAAF72EA-1A71-4D63-B7C7-8ED12EC96556}"/>
    <cellStyle name="Título 2 2 2 4 2 8 3" xfId="15305" xr:uid="{A2B29A96-E142-4993-B469-3A2E80B8D2C1}"/>
    <cellStyle name="Título 2 2 2 4 2 8 3 2" xfId="15306" xr:uid="{1ED1FBCE-63F7-44FB-9417-CBCE14ECDCB5}"/>
    <cellStyle name="Título 2 2 2 4 2 9" xfId="15307" xr:uid="{A9A71D6C-E29A-43E4-9C8E-BD0FA645C51C}"/>
    <cellStyle name="Título 2 2 2 4 2 9 2" xfId="15308" xr:uid="{A6D043FC-11FD-4A61-8FD4-19B9BF849EE4}"/>
    <cellStyle name="Título 2 2 2 4 2 9 3" xfId="15309" xr:uid="{44DA970F-D1B0-4881-9927-4754661E7FEF}"/>
    <cellStyle name="Título 2 2 2 4 2 9 3 2" xfId="15310" xr:uid="{371F9208-D68D-4130-A9F2-5DFAB63AED99}"/>
    <cellStyle name="Título 2 2 2 4 2_Plan1" xfId="15311" xr:uid="{0E86299E-F16D-4931-9E7B-C50FAFDF332C}"/>
    <cellStyle name="Título 2 2 2 4 3" xfId="15312" xr:uid="{EA05F1C1-6C8E-45D1-B80A-F64F33A97CF4}"/>
    <cellStyle name="Título 2 2 2 4 3 2" xfId="15313" xr:uid="{42C1D6F9-7D94-4530-8AC8-144FE3BED29A}"/>
    <cellStyle name="Título 2 2 2 4 3 2 2" xfId="15314" xr:uid="{13231E16-DA9D-45B5-94CD-AAFFEF1F95AB}"/>
    <cellStyle name="Título 2 2 2 4 3 2 2 2" xfId="15315" xr:uid="{91E1A019-A857-44F1-A6D1-9BF5A530DFAF}"/>
    <cellStyle name="Título 2 2 2 4 3 2 2 3" xfId="15316" xr:uid="{9CFBC574-7453-4D36-9756-8A45C64560F1}"/>
    <cellStyle name="Título 2 2 2 4 3 2 2_Plan1" xfId="15317" xr:uid="{11FEBF7F-D997-4F39-B694-ECABB7A05806}"/>
    <cellStyle name="Título 2 2 2 4 3 2 3" xfId="15318" xr:uid="{381F3C9C-CF15-4EE3-A93F-5640A7EC6F21}"/>
    <cellStyle name="Título 2 2 2 4 3 2 4" xfId="15319" xr:uid="{D4144405-8AD3-4074-B91E-87A235D5189D}"/>
    <cellStyle name="Título 2 2 2 4 3 2_Plan1" xfId="15320" xr:uid="{35E08BCE-7E6F-4F7F-B86D-484BE3A1BE3B}"/>
    <cellStyle name="Título 2 2 2 4 3 3" xfId="15321" xr:uid="{2F72D6EE-CDA1-4D38-A4E9-EF9A7E5E89BC}"/>
    <cellStyle name="Título 2 2 2 4 3 3 2" xfId="15322" xr:uid="{5D20F410-E33B-4C44-9C2B-5CAE42628CA1}"/>
    <cellStyle name="Título 2 2 2 4 3 3 3" xfId="15323" xr:uid="{3BC6C139-5FE0-4B48-8606-646C28BFA1F2}"/>
    <cellStyle name="Título 2 2 2 4 3 3 4" xfId="15324" xr:uid="{F590FD8D-344B-4801-B950-C1467DAAC12A}"/>
    <cellStyle name="Título 2 2 2 4 3 3_Plan1" xfId="15325" xr:uid="{6CFB888A-2FF0-4EDE-860A-4D71ACF9FB9B}"/>
    <cellStyle name="Título 2 2 2 4 3 4" xfId="15326" xr:uid="{0463833B-C6D8-43E1-AF30-1396ACB03B29}"/>
    <cellStyle name="Título 2 2 2 4 3 5" xfId="15327" xr:uid="{07CD347D-2A8E-4317-AB58-38BA8C380A2E}"/>
    <cellStyle name="Título 2 2 2 4 3_Plan1" xfId="15328" xr:uid="{280185F1-45D3-42BF-95CC-42669FDA846A}"/>
    <cellStyle name="Título 2 2 2 4 4" xfId="15329" xr:uid="{335431E1-F731-49A3-9BD5-AEE62E1C989E}"/>
    <cellStyle name="Título 2 2 2 4 4 2" xfId="15330" xr:uid="{BC919404-4B6C-464A-9D82-C5D7B2CFD2FF}"/>
    <cellStyle name="Título 2 2 2 4 4 3" xfId="15331" xr:uid="{010D92EF-D7CB-40B5-8170-839CA6BE7999}"/>
    <cellStyle name="Título 2 2 2 4 4 3 2" xfId="15332" xr:uid="{4D2A8B2D-21A6-4BA8-AE49-9C198F3E00D7}"/>
    <cellStyle name="Título 2 2 2 4 5" xfId="15333" xr:uid="{7FA27D7B-1DC7-44CE-B170-B4BA0B610762}"/>
    <cellStyle name="Título 2 2 2 4 5 2" xfId="15334" xr:uid="{1DE27346-90E7-4916-BFC9-14475C02DF8A}"/>
    <cellStyle name="Título 2 2 2 4 5 3" xfId="15335" xr:uid="{B1B6850A-F4F8-49E8-BC9E-CD42138033E2}"/>
    <cellStyle name="Título 2 2 2 4 5 3 2" xfId="15336" xr:uid="{60A21439-A17F-4DE3-9561-30CD73B3895E}"/>
    <cellStyle name="Título 2 2 2 4 6" xfId="15337" xr:uid="{84FB61C2-F33F-408F-9B29-048C543FEC73}"/>
    <cellStyle name="Título 2 2 2 4 6 2" xfId="15338" xr:uid="{5740F9FA-535F-4AF9-AA81-D46A6D80100C}"/>
    <cellStyle name="Título 2 2 2 4 6 3" xfId="15339" xr:uid="{57A6B95D-2345-4797-AEA2-D8980A06E96C}"/>
    <cellStyle name="Título 2 2 2 4 6 3 2" xfId="15340" xr:uid="{88E52500-5157-4CBB-97ED-183A556AEEBD}"/>
    <cellStyle name="Título 2 2 2 4 7" xfId="15341" xr:uid="{13657B01-B2D9-4586-8210-A8322522F844}"/>
    <cellStyle name="Título 2 2 2 4 7 2" xfId="15342" xr:uid="{5BBF0810-EFC3-4D80-A3A7-A125281D0255}"/>
    <cellStyle name="Título 2 2 2 4 7 3" xfId="15343" xr:uid="{E19103CD-90EA-40DD-9E1E-B3CE70941D46}"/>
    <cellStyle name="Título 2 2 2 4 7 3 2" xfId="15344" xr:uid="{7721691C-5E80-4D69-B47B-1DBDCCF5D31D}"/>
    <cellStyle name="Título 2 2 2 4 8" xfId="15345" xr:uid="{9598B544-A9A5-42DC-B0A5-E526D302C72E}"/>
    <cellStyle name="Título 2 2 2 4 8 2" xfId="15346" xr:uid="{97485AE7-7789-40F5-8938-D1B3074006CC}"/>
    <cellStyle name="Título 2 2 2 4 8 3" xfId="15347" xr:uid="{FCBEBB62-C9CC-42FD-9ACD-CC17300CC2DF}"/>
    <cellStyle name="Título 2 2 2 4 8 3 2" xfId="15348" xr:uid="{BE0F84D0-63D5-4A88-ABFD-D0B277C3FD6A}"/>
    <cellStyle name="Título 2 2 2 4 9" xfId="15349" xr:uid="{EF8E8764-C4AD-4E7E-ACAE-BE3010F1F46B}"/>
    <cellStyle name="Título 2 2 2 4 9 2" xfId="15350" xr:uid="{7F390B63-D89C-402B-9A61-392CAEAE8205}"/>
    <cellStyle name="Título 2 2 2 4 9 3" xfId="15351" xr:uid="{A0C756B5-6BA3-4F40-9C6F-1C87D0A71429}"/>
    <cellStyle name="Título 2 2 2 4 9 3 2" xfId="15352" xr:uid="{F34BC85A-217A-4174-B9F5-3ABC6C8A6372}"/>
    <cellStyle name="Título 2 2 2 4_Plan1" xfId="15353" xr:uid="{5E57DAD0-6037-4606-AF51-7541D5DD0C35}"/>
    <cellStyle name="Título 2 2 2 5" xfId="15354" xr:uid="{7CBFB559-677C-4517-8C12-1E33D71D1240}"/>
    <cellStyle name="Título 2 2 2 5 10" xfId="15355" xr:uid="{0BCCC602-A789-46AA-B00C-8D4D9CE162D5}"/>
    <cellStyle name="Título 2 2 2 5 10 2" xfId="15356" xr:uid="{0884579F-439D-4B8C-806C-F978AD895B50}"/>
    <cellStyle name="Título 2 2 2 5 10 3" xfId="15357" xr:uid="{06642503-EE24-4F7A-A03F-9F0E03588D2A}"/>
    <cellStyle name="Título 2 2 2 5 10 3 2" xfId="15358" xr:uid="{4D9B3260-5870-4315-963C-EA43010AF9F1}"/>
    <cellStyle name="Título 2 2 2 5 2" xfId="15359" xr:uid="{4F3AFF0B-E5E9-40CE-BA77-FE461606147D}"/>
    <cellStyle name="Título 2 2 2 5 2 10" xfId="15360" xr:uid="{8383B867-4D51-43EB-BD96-122509A2B7F7}"/>
    <cellStyle name="Título 2 2 2 5 2 10 2" xfId="15361" xr:uid="{61923C2D-34A7-4846-BDDC-C98EF6D33408}"/>
    <cellStyle name="Título 2 2 2 5 2 10 3" xfId="15362" xr:uid="{7ECDBB50-C726-4279-8B68-10D16CBD96BB}"/>
    <cellStyle name="Título 2 2 2 5 2 10 3 2" xfId="15363" xr:uid="{67AA8EA1-409C-47E2-8B2B-163B0A340A17}"/>
    <cellStyle name="Título 2 2 2 5 2 2" xfId="15364" xr:uid="{2CB9C393-12F7-4911-8323-4215560403AD}"/>
    <cellStyle name="Título 2 2 2 5 2 2 10" xfId="15365" xr:uid="{81CF36C7-6A1B-4A33-8A03-CA4453A5DF05}"/>
    <cellStyle name="Título 2 2 2 5 2 2 10 2" xfId="15366" xr:uid="{95A7C2B0-7A49-416D-A71F-4F5BEADBD099}"/>
    <cellStyle name="Título 2 2 2 5 2 2 10 3" xfId="15367" xr:uid="{C4FE8763-7BB8-4106-B083-CF3A23A70288}"/>
    <cellStyle name="Título 2 2 2 5 2 2 10 3 2" xfId="15368" xr:uid="{9992857A-45A7-46E1-B323-C3CC7A36596B}"/>
    <cellStyle name="Título 2 2 2 5 2 2 2" xfId="15369" xr:uid="{DE6AA66E-8310-4C7E-80B0-E977C98BD576}"/>
    <cellStyle name="Título 2 2 2 5 2 2 2 2" xfId="15370" xr:uid="{1F9AFB86-DE4E-4B23-9F6F-0E10F575930E}"/>
    <cellStyle name="Título 2 2 2 5 2 2 2 2 2" xfId="15371" xr:uid="{D4E87CD8-2D70-4D4C-96B5-8FCB0396521C}"/>
    <cellStyle name="Título 2 2 2 5 2 2 2 2 2 2" xfId="15372" xr:uid="{2573067C-9B03-4A2C-9AE4-BAB5E6295906}"/>
    <cellStyle name="Título 2 2 2 5 2 2 2 2 2 2 2" xfId="15373" xr:uid="{C64F70EE-53AA-47EF-9FFE-713B961B4547}"/>
    <cellStyle name="Título 2 2 2 5 2 2 2 2 2 2 3" xfId="15374" xr:uid="{E7A8F971-1C0D-4082-B21E-85C5203E24FE}"/>
    <cellStyle name="Título 2 2 2 5 2 2 2 2 2 2_Plan1" xfId="15375" xr:uid="{9A030C96-42B4-4620-A594-6007DDC4B7A3}"/>
    <cellStyle name="Título 2 2 2 5 2 2 2 2 2 3" xfId="15376" xr:uid="{785ED501-B1A2-4A77-9B51-0B168009177C}"/>
    <cellStyle name="Título 2 2 2 5 2 2 2 2 2 4" xfId="15377" xr:uid="{3FA0E88F-4559-4274-B48D-A8EFC339B298}"/>
    <cellStyle name="Título 2 2 2 5 2 2 2 2 2_Plan1" xfId="15378" xr:uid="{4516736F-93EE-46B4-BE48-4A369DBE3D12}"/>
    <cellStyle name="Título 2 2 2 5 2 2 2 2 3" xfId="15379" xr:uid="{85AA40B5-1048-4AD5-9E90-4D4050B43681}"/>
    <cellStyle name="Título 2 2 2 5 2 2 2 2 3 2" xfId="15380" xr:uid="{C991A9A0-0C82-43AF-B2BB-155D55EACD86}"/>
    <cellStyle name="Título 2 2 2 5 2 2 2 2 3 3" xfId="15381" xr:uid="{AE354FE7-0011-4F24-BB0C-5D6D70276BCB}"/>
    <cellStyle name="Título 2 2 2 5 2 2 2 2 3 4" xfId="15382" xr:uid="{BB3FF977-F971-492B-B45C-B20029055D38}"/>
    <cellStyle name="Título 2 2 2 5 2 2 2 2 3_Plan1" xfId="15383" xr:uid="{6CAFD050-AF88-404F-88DF-C3F4C43CF746}"/>
    <cellStyle name="Título 2 2 2 5 2 2 2 2 4" xfId="15384" xr:uid="{D76266A3-273A-498D-BA62-B922C7B5F8F9}"/>
    <cellStyle name="Título 2 2 2 5 2 2 2 2 5" xfId="15385" xr:uid="{7F4A43A0-02C7-440D-A9DB-927E06F1D827}"/>
    <cellStyle name="Título 2 2 2 5 2 2 2 2_Plan1" xfId="15386" xr:uid="{DFCB16EE-B31C-44C0-9478-7987CC61DAE6}"/>
    <cellStyle name="Título 2 2 2 5 2 2 2 3" xfId="15387" xr:uid="{E263361D-4C54-445C-8AC0-D09E49EB8FF6}"/>
    <cellStyle name="Título 2 2 2 5 2 2 2 3 2" xfId="15388" xr:uid="{17737AF9-C6B6-4B0D-B88E-7BF67EAD05F0}"/>
    <cellStyle name="Título 2 2 2 5 2 2 2 3 3" xfId="15389" xr:uid="{1CB4B8AD-5389-4027-90CC-E8FFEB27475C}"/>
    <cellStyle name="Título 2 2 2 5 2 2 2 3 3 2" xfId="15390" xr:uid="{10C5B439-551B-4B46-BD27-53F62009AF04}"/>
    <cellStyle name="Título 2 2 2 5 2 2 2 3_Plan1" xfId="15391" xr:uid="{4989D3EC-49FD-4773-BA00-70044E208403}"/>
    <cellStyle name="Título 2 2 2 5 2 2 2 4" xfId="15392" xr:uid="{509ECD70-90FB-4EDB-BF83-C531E58192E1}"/>
    <cellStyle name="Título 2 2 2 5 2 2 2 4 2" xfId="15393" xr:uid="{21694A5A-44DC-432B-8EE9-896345BCB729}"/>
    <cellStyle name="Título 2 2 2 5 2 2 2 4 2 2" xfId="15394" xr:uid="{A6A5B927-B9CA-441A-9E88-025926D9FD1D}"/>
    <cellStyle name="Título 2 2 2 5 2 2 2 4 2_Plan1" xfId="15395" xr:uid="{82E8C0C0-B2C3-4F5B-B4DB-8D56525BC8D8}"/>
    <cellStyle name="Título 2 2 2 5 2 2 2 4 3" xfId="15396" xr:uid="{AE006647-A4E6-4E21-8AFE-5A4DA49EF4DB}"/>
    <cellStyle name="Título 2 2 2 5 2 2 2 4 3 2" xfId="15397" xr:uid="{4DBA3379-9AB9-49DE-B5E2-AEB30979A276}"/>
    <cellStyle name="Título 2 2 2 5 2 2 2 4_Plan1" xfId="15398" xr:uid="{E4BD3A54-4103-4DDD-A817-1739417E6524}"/>
    <cellStyle name="Título 2 2 2 5 2 2 2 5" xfId="15399" xr:uid="{FA160820-75D1-437B-9406-3F4EC5238907}"/>
    <cellStyle name="Título 2 2 2 5 2 2 2 5 2" xfId="15400" xr:uid="{9417BE5D-883A-4E5D-8DCF-BC482893C368}"/>
    <cellStyle name="Título 2 2 2 5 2 2 2 5 3" xfId="15401" xr:uid="{F6C6AE30-317D-44EB-B2CE-102E3BB8386F}"/>
    <cellStyle name="Título 2 2 2 5 2 2 2 5 3 2" xfId="15402" xr:uid="{78315D4A-ED40-4817-B036-13963084F05A}"/>
    <cellStyle name="Título 2 2 2 5 2 2 2 6" xfId="15403" xr:uid="{85B9B540-F413-4FBC-8CDB-ABA01E8857EA}"/>
    <cellStyle name="Título 2 2 2 5 2 2 2 6 2" xfId="15404" xr:uid="{68EC0414-33BA-487C-B55C-789A1A35C9C0}"/>
    <cellStyle name="Título 2 2 2 5 2 2 2 6 3" xfId="15405" xr:uid="{ADCC2C7F-D20A-4CC3-A46A-7E3B775FB177}"/>
    <cellStyle name="Título 2 2 2 5 2 2 2 6 3 2" xfId="15406" xr:uid="{F1D14590-7A4F-4639-8F6B-157EED7022EF}"/>
    <cellStyle name="Título 2 2 2 5 2 2 2 7" xfId="15407" xr:uid="{0681E440-FBC3-498F-9621-5F74B3E33DDF}"/>
    <cellStyle name="Título 2 2 2 5 2 2 2 7 2" xfId="15408" xr:uid="{B4F8EBE1-0BC1-4CA4-88D4-D49BB32C0206}"/>
    <cellStyle name="Título 2 2 2 5 2 2 2 7 3" xfId="15409" xr:uid="{824B0C0D-2DDD-495C-93C9-5F8A9B14AE0B}"/>
    <cellStyle name="Título 2 2 2 5 2 2 2 7 3 2" xfId="15410" xr:uid="{48EFA0B3-62C4-4E0E-B620-D95283513808}"/>
    <cellStyle name="Título 2 2 2 5 2 2 2 8" xfId="15411" xr:uid="{0C7C12E1-B3D3-407C-8CA9-8CA1A0AFBFAA}"/>
    <cellStyle name="Título 2 2 2 5 2 2 2 8 2" xfId="15412" xr:uid="{4E75A8F4-F9C1-4E4C-9EF2-A5C201054BF7}"/>
    <cellStyle name="Título 2 2 2 5 2 2 2 8 3" xfId="15413" xr:uid="{3E4B8E0A-4F68-42AE-8809-1B94376BF3BB}"/>
    <cellStyle name="Título 2 2 2 5 2 2 2 8 3 2" xfId="15414" xr:uid="{0EAE8613-BDDC-4281-8CF2-845D1EAFD8C8}"/>
    <cellStyle name="Título 2 2 2 5 2 2 2 9" xfId="15415" xr:uid="{D76A363F-94A1-4999-9991-58AAD36C065E}"/>
    <cellStyle name="Título 2 2 2 5 2 2 2 9 2" xfId="15416" xr:uid="{E069500F-82E5-47F6-8BC1-A544CD50E8A8}"/>
    <cellStyle name="Título 2 2 2 5 2 2 2 9 3" xfId="15417" xr:uid="{82561451-D3BD-4CC8-BACC-576104DB9B46}"/>
    <cellStyle name="Título 2 2 2 5 2 2 2 9 3 2" xfId="15418" xr:uid="{F3CEEAF6-9525-483C-BFA8-315DCE150ED0}"/>
    <cellStyle name="Título 2 2 2 5 2 2 2_Plan1" xfId="15419" xr:uid="{9DB39A88-8C81-489E-8602-08CE66133CEA}"/>
    <cellStyle name="Título 2 2 2 5 2 2 3" xfId="15420" xr:uid="{3349F333-2F9F-4B53-B53E-07B536F73699}"/>
    <cellStyle name="Título 2 2 2 5 2 2 3 2" xfId="15421" xr:uid="{18D02828-3188-4881-A394-B45BBF12614A}"/>
    <cellStyle name="Título 2 2 2 5 2 2 3 2 2" xfId="15422" xr:uid="{A3FE288D-74DF-4A2D-BEA4-4AC0A7F60D53}"/>
    <cellStyle name="Título 2 2 2 5 2 2 3 2 2 2" xfId="15423" xr:uid="{11BAE658-303C-40D9-B8A0-E85FE84F578B}"/>
    <cellStyle name="Título 2 2 2 5 2 2 3 2 2 3" xfId="15424" xr:uid="{14CDFA68-082B-45E8-B104-057ACC7165A8}"/>
    <cellStyle name="Título 2 2 2 5 2 2 3 2 2_Plan1" xfId="15425" xr:uid="{33690BF5-33CA-4CB9-A54C-F13B313C3D6D}"/>
    <cellStyle name="Título 2 2 2 5 2 2 3 2 3" xfId="15426" xr:uid="{07F5C707-35CA-494A-8537-FA2207BD0DF3}"/>
    <cellStyle name="Título 2 2 2 5 2 2 3 2 4" xfId="15427" xr:uid="{507D9528-27F0-4B8F-894E-7279CE16B660}"/>
    <cellStyle name="Título 2 2 2 5 2 2 3 2_Plan1" xfId="15428" xr:uid="{1AB975A5-E5D3-456C-A970-1BBE765FE701}"/>
    <cellStyle name="Título 2 2 2 5 2 2 3 3" xfId="15429" xr:uid="{29348FC6-89B6-4CC4-B75A-29DC2F3C55D1}"/>
    <cellStyle name="Título 2 2 2 5 2 2 3 3 2" xfId="15430" xr:uid="{54D3D0A0-8139-4076-8276-6D54BAFBE259}"/>
    <cellStyle name="Título 2 2 2 5 2 2 3 3 3" xfId="15431" xr:uid="{9727AC0C-868B-4935-AE38-04EC731F168E}"/>
    <cellStyle name="Título 2 2 2 5 2 2 3 3 4" xfId="15432" xr:uid="{9FC9E637-88D6-4640-9B9B-5C5A20D0F704}"/>
    <cellStyle name="Título 2 2 2 5 2 2 3 3_Plan1" xfId="15433" xr:uid="{68FAD94E-360D-41C7-85BB-BA7F12925930}"/>
    <cellStyle name="Título 2 2 2 5 2 2 3 4" xfId="15434" xr:uid="{4FD05178-E030-43D8-8670-66E70AF151A0}"/>
    <cellStyle name="Título 2 2 2 5 2 2 3 5" xfId="15435" xr:uid="{02F52F5E-2242-4373-935D-E7CF859D1691}"/>
    <cellStyle name="Título 2 2 2 5 2 2 3_Plan1" xfId="15436" xr:uid="{25BE3EA9-B381-48C6-BB76-02475B77AC13}"/>
    <cellStyle name="Título 2 2 2 5 2 2 4" xfId="15437" xr:uid="{CD50CFCB-E1B0-40A7-B786-E7943E2F74BB}"/>
    <cellStyle name="Título 2 2 2 5 2 2 4 2" xfId="15438" xr:uid="{9C3D7BC2-0C57-4E8D-83E1-C461CBBAF7FC}"/>
    <cellStyle name="Título 2 2 2 5 2 2 4 3" xfId="15439" xr:uid="{F90449F5-17B5-4AB5-9A5B-A22ACA203369}"/>
    <cellStyle name="Título 2 2 2 5 2 2 4 3 2" xfId="15440" xr:uid="{BD2EBEB9-2977-4844-A28A-CCF8CBCB4EEC}"/>
    <cellStyle name="Título 2 2 2 5 2 2 5" xfId="15441" xr:uid="{134EB5CF-8AC2-4E54-A045-E3E4C13377AB}"/>
    <cellStyle name="Título 2 2 2 5 2 2 5 2" xfId="15442" xr:uid="{97C2C2C5-4ADA-4C6B-A8B3-71D79ECAB838}"/>
    <cellStyle name="Título 2 2 2 5 2 2 5 3" xfId="15443" xr:uid="{F3A21B35-EB3F-48AF-8740-5520D14FEFF0}"/>
    <cellStyle name="Título 2 2 2 5 2 2 5 3 2" xfId="15444" xr:uid="{7CA3AE80-8058-4A70-900A-958A3767D73E}"/>
    <cellStyle name="Título 2 2 2 5 2 2 6" xfId="15445" xr:uid="{1217F57C-FF87-4F61-A6F7-7387C927BA10}"/>
    <cellStyle name="Título 2 2 2 5 2 2 6 2" xfId="15446" xr:uid="{1E2539C3-9AEE-4DB6-B01A-BE478029B5EF}"/>
    <cellStyle name="Título 2 2 2 5 2 2 6 3" xfId="15447" xr:uid="{79E58DA0-AF7A-457D-B67D-382484234D64}"/>
    <cellStyle name="Título 2 2 2 5 2 2 6 3 2" xfId="15448" xr:uid="{48305BDC-23C8-4D2A-8C12-4C71FF670B57}"/>
    <cellStyle name="Título 2 2 2 5 2 2 7" xfId="15449" xr:uid="{3B66AC52-71A0-4152-A128-A7325B35BB88}"/>
    <cellStyle name="Título 2 2 2 5 2 2 7 2" xfId="15450" xr:uid="{7521B479-9D2F-4CB7-91DA-678084648160}"/>
    <cellStyle name="Título 2 2 2 5 2 2 7 3" xfId="15451" xr:uid="{045CAC7C-E92C-4F52-843D-2DAF5BE49C0F}"/>
    <cellStyle name="Título 2 2 2 5 2 2 7 3 2" xfId="15452" xr:uid="{552C5016-94D7-4C42-B146-325887FC8F05}"/>
    <cellStyle name="Título 2 2 2 5 2 2 8" xfId="15453" xr:uid="{B1C29F43-7102-4E5C-8BDE-D7CEDBEB2452}"/>
    <cellStyle name="Título 2 2 2 5 2 2 8 2" xfId="15454" xr:uid="{783C3493-4D8C-4A85-ABBB-D6C97D0DD59E}"/>
    <cellStyle name="Título 2 2 2 5 2 2 8 3" xfId="15455" xr:uid="{D3AC0571-07F8-47D6-94EC-9900B6FAA9B2}"/>
    <cellStyle name="Título 2 2 2 5 2 2 8 3 2" xfId="15456" xr:uid="{1E9527C7-CA01-419C-8E8E-ED15905CC401}"/>
    <cellStyle name="Título 2 2 2 5 2 2 9" xfId="15457" xr:uid="{2D715E21-D9AB-48B5-8189-8D6DD4BC4AC1}"/>
    <cellStyle name="Título 2 2 2 5 2 2 9 2" xfId="15458" xr:uid="{D39E3F64-EBDB-429E-B920-73674C92D466}"/>
    <cellStyle name="Título 2 2 2 5 2 2 9 3" xfId="15459" xr:uid="{74D83E1E-B74A-4BD9-AD44-7E823BB09ECD}"/>
    <cellStyle name="Título 2 2 2 5 2 2 9 3 2" xfId="15460" xr:uid="{5944FBB0-CD37-457F-9F73-FC9AEE081029}"/>
    <cellStyle name="Título 2 2 2 5 2 2_Plan1" xfId="15461" xr:uid="{6ED7E747-4548-4A5F-9AAF-BB59A7E41AF6}"/>
    <cellStyle name="Título 2 2 2 5 2 3" xfId="15462" xr:uid="{FA0EF432-0204-4D69-96E2-A35415D01B04}"/>
    <cellStyle name="Título 2 2 2 5 2 3 2" xfId="15463" xr:uid="{9424F9F4-2540-4CFC-912A-98A800186F54}"/>
    <cellStyle name="Título 2 2 2 5 2 3 2 2" xfId="15464" xr:uid="{59C647DA-90A4-4E9C-AC4F-67FADB393580}"/>
    <cellStyle name="Título 2 2 2 5 2 3 2 2 2" xfId="15465" xr:uid="{2E7CBF93-38B9-4EC3-92D2-9AEB80AB9799}"/>
    <cellStyle name="Título 2 2 2 5 2 3 2 2 3" xfId="15466" xr:uid="{61C7E236-9500-4B39-8DD3-CBB10CEDF7BF}"/>
    <cellStyle name="Título 2 2 2 5 2 3 2 2_Plan1" xfId="15467" xr:uid="{75D217BB-52DC-41E7-BBB9-268608E59586}"/>
    <cellStyle name="Título 2 2 2 5 2 3 2 3" xfId="15468" xr:uid="{2D76E65B-296F-4ED9-B448-7D9ACB106E2B}"/>
    <cellStyle name="Título 2 2 2 5 2 3 2 4" xfId="15469" xr:uid="{BA07F9FC-591B-491E-9DB9-EE7D00B2D531}"/>
    <cellStyle name="Título 2 2 2 5 2 3 2_Plan1" xfId="15470" xr:uid="{F0037E98-4A34-446B-A93D-A792E531C4D3}"/>
    <cellStyle name="Título 2 2 2 5 2 3 3" xfId="15471" xr:uid="{C0B7DE79-C1C9-4AFA-8E92-E4AD598B05C1}"/>
    <cellStyle name="Título 2 2 2 5 2 3 3 2" xfId="15472" xr:uid="{06A0BAC5-01AA-416C-990D-336581626FF3}"/>
    <cellStyle name="Título 2 2 2 5 2 3 3 3" xfId="15473" xr:uid="{2BA68C1A-297D-4B8C-8EC6-75AF5333EA73}"/>
    <cellStyle name="Título 2 2 2 5 2 3 3 4" xfId="15474" xr:uid="{1B4526E2-CE06-484A-BE3B-007DA1A90A1F}"/>
    <cellStyle name="Título 2 2 2 5 2 3 3_Plan1" xfId="15475" xr:uid="{4C272820-F0F8-42D6-B790-299E4CF9CCFE}"/>
    <cellStyle name="Título 2 2 2 5 2 3 4" xfId="15476" xr:uid="{3467890C-AE9D-48AE-9F1C-030F868A8AB6}"/>
    <cellStyle name="Título 2 2 2 5 2 3 5" xfId="15477" xr:uid="{E234CEE9-F4BD-4C70-925A-B93CFEFEEDED}"/>
    <cellStyle name="Título 2 2 2 5 2 3_Plan1" xfId="15478" xr:uid="{D48EBC8D-74D4-4C59-B573-472C269BA25E}"/>
    <cellStyle name="Título 2 2 2 5 2 4" xfId="15479" xr:uid="{1B22D90A-0846-49E5-9DDF-9795E3C4057C}"/>
    <cellStyle name="Título 2 2 2 5 2 4 2" xfId="15480" xr:uid="{7CFB8EF6-1A3C-48CF-8629-33598EB6F39D}"/>
    <cellStyle name="Título 2 2 2 5 2 4 3" xfId="15481" xr:uid="{89E443AB-7192-4011-A698-17E58103BB9D}"/>
    <cellStyle name="Título 2 2 2 5 2 4 3 2" xfId="15482" xr:uid="{AD9E577A-5CD2-4C69-87B5-75AF9BC21ABD}"/>
    <cellStyle name="Título 2 2 2 5 2 5" xfId="15483" xr:uid="{CFF0A641-1198-41A2-AEB1-894677F67967}"/>
    <cellStyle name="Título 2 2 2 5 2 5 2" xfId="15484" xr:uid="{1019C80D-F838-4A88-A0FA-5FBDBFA0F1AF}"/>
    <cellStyle name="Título 2 2 2 5 2 5 3" xfId="15485" xr:uid="{BBE4108B-DCC9-45F5-8B76-4E5675540582}"/>
    <cellStyle name="Título 2 2 2 5 2 5 3 2" xfId="15486" xr:uid="{B5FF6FD6-4C6F-4FDC-ADF5-940ADDE36F5B}"/>
    <cellStyle name="Título 2 2 2 5 2 6" xfId="15487" xr:uid="{385AD2FC-5C64-4F0D-8429-65CBAC922C06}"/>
    <cellStyle name="Título 2 2 2 5 2 6 2" xfId="15488" xr:uid="{4854EBED-7C71-4194-B4AB-09AB44259495}"/>
    <cellStyle name="Título 2 2 2 5 2 6 3" xfId="15489" xr:uid="{4C4C051B-75F2-4C29-8537-A1C4070E8D78}"/>
    <cellStyle name="Título 2 2 2 5 2 6 3 2" xfId="15490" xr:uid="{64EA4EE8-15B4-44EF-B574-4126528BFE22}"/>
    <cellStyle name="Título 2 2 2 5 2 7" xfId="15491" xr:uid="{881A23D6-92DE-4505-BD59-B516789FFC76}"/>
    <cellStyle name="Título 2 2 2 5 2 7 2" xfId="15492" xr:uid="{E2D94E41-AFC9-4FC2-AFC0-9609ABA7997E}"/>
    <cellStyle name="Título 2 2 2 5 2 7 3" xfId="15493" xr:uid="{32C5087B-9766-4F86-913A-FB0F9182CA73}"/>
    <cellStyle name="Título 2 2 2 5 2 7 3 2" xfId="15494" xr:uid="{D6805A2F-BF98-4820-BEB9-DEB5C765D9D9}"/>
    <cellStyle name="Título 2 2 2 5 2 8" xfId="15495" xr:uid="{1355FC2A-D8EF-425C-8846-53D8ED54F88B}"/>
    <cellStyle name="Título 2 2 2 5 2 8 2" xfId="15496" xr:uid="{1DBCB35B-123E-43F3-8721-F58132EB50A9}"/>
    <cellStyle name="Título 2 2 2 5 2 8 3" xfId="15497" xr:uid="{A6FDCAD3-3FBB-494E-A9BD-0078D1535976}"/>
    <cellStyle name="Título 2 2 2 5 2 8 3 2" xfId="15498" xr:uid="{70C18924-9831-4436-A63E-F9FD83B52E33}"/>
    <cellStyle name="Título 2 2 2 5 2 9" xfId="15499" xr:uid="{629D65F0-018D-4FD3-9557-846A3CA8EAB7}"/>
    <cellStyle name="Título 2 2 2 5 2 9 2" xfId="15500" xr:uid="{E18CD51D-1A26-40CF-AAA3-AEDE3DE6C142}"/>
    <cellStyle name="Título 2 2 2 5 2 9 3" xfId="15501" xr:uid="{F3C11822-0A1B-4B7A-B27B-851614BF19CF}"/>
    <cellStyle name="Título 2 2 2 5 2 9 3 2" xfId="15502" xr:uid="{43A4EE14-CC45-4783-9C42-D197E4C22112}"/>
    <cellStyle name="Título 2 2 2 5 2_Plan1" xfId="15503" xr:uid="{D1D72C4C-3477-4C71-9502-F4405A63B648}"/>
    <cellStyle name="Título 2 2 2 5 3" xfId="15504" xr:uid="{A05CF155-0407-4F02-986C-7C3CAF257F96}"/>
    <cellStyle name="Título 2 2 2 5 3 2" xfId="15505" xr:uid="{923B6D06-38D3-485B-83CA-B5930CCFE74D}"/>
    <cellStyle name="Título 2 2 2 5 3 2 2" xfId="15506" xr:uid="{5E89132B-8398-4694-BB75-475B889CA185}"/>
    <cellStyle name="Título 2 2 2 5 3 2 2 2" xfId="15507" xr:uid="{FBEBFD48-221E-4976-BBB9-ECB9C826EB3E}"/>
    <cellStyle name="Título 2 2 2 5 3 2 2 3" xfId="15508" xr:uid="{19425DD9-36FE-4FD5-9CC3-58E6E9C27617}"/>
    <cellStyle name="Título 2 2 2 5 3 2 2_Plan1" xfId="15509" xr:uid="{C2568549-CA72-447A-B10B-1ABE39605E95}"/>
    <cellStyle name="Título 2 2 2 5 3 2 3" xfId="15510" xr:uid="{92AC07F8-8C00-4AE0-BD6B-D88C1B9D1428}"/>
    <cellStyle name="Título 2 2 2 5 3 2 4" xfId="15511" xr:uid="{FC5220A4-E2DC-4ECC-924B-8596247BB750}"/>
    <cellStyle name="Título 2 2 2 5 3 2_Plan1" xfId="15512" xr:uid="{D17E7D64-3496-4E8A-BCC4-7DC667459314}"/>
    <cellStyle name="Título 2 2 2 5 3 3" xfId="15513" xr:uid="{D8F290E2-68F0-4D76-90F8-F3745E0BFF0D}"/>
    <cellStyle name="Título 2 2 2 5 3 3 2" xfId="15514" xr:uid="{660C3BA4-884A-4F48-8C9D-2F7A3C102F1A}"/>
    <cellStyle name="Título 2 2 2 5 3 3 3" xfId="15515" xr:uid="{CC4C1842-4E6B-424F-AE37-510A24F3C1C5}"/>
    <cellStyle name="Título 2 2 2 5 3 3 4" xfId="15516" xr:uid="{39777FF1-E473-416C-B0E7-9E6D7E3E2964}"/>
    <cellStyle name="Título 2 2 2 5 3 3_Plan1" xfId="15517" xr:uid="{3CA46DD8-0FDB-4D4B-827D-16DA74B0741F}"/>
    <cellStyle name="Título 2 2 2 5 3 4" xfId="15518" xr:uid="{9528014D-B9E8-4F62-9BD6-55136DA3C2C7}"/>
    <cellStyle name="Título 2 2 2 5 3 5" xfId="15519" xr:uid="{5F10F937-CA5A-4F24-9B92-6AF84CBB47F9}"/>
    <cellStyle name="Título 2 2 2 5 3_Plan1" xfId="15520" xr:uid="{8DC916AD-782A-4460-84A8-C50EB04B790A}"/>
    <cellStyle name="Título 2 2 2 5 4" xfId="15521" xr:uid="{CEFACBBB-0F78-4854-8C6F-B9C8AF389ECB}"/>
    <cellStyle name="Título 2 2 2 5 4 2" xfId="15522" xr:uid="{780E052D-13DB-4922-90EC-27140F4ECDA4}"/>
    <cellStyle name="Título 2 2 2 5 4 3" xfId="15523" xr:uid="{09828A78-F00D-4C62-9AA6-57658BF4797A}"/>
    <cellStyle name="Título 2 2 2 5 4 3 2" xfId="15524" xr:uid="{94B5BA82-4B1D-44F9-8085-E5A6B6B3A290}"/>
    <cellStyle name="Título 2 2 2 5 5" xfId="15525" xr:uid="{D7A172E6-432D-40BF-86FC-48D48861BF5B}"/>
    <cellStyle name="Título 2 2 2 5 5 2" xfId="15526" xr:uid="{B5FA09F3-56C5-46AA-92B1-EBEEBE59B986}"/>
    <cellStyle name="Título 2 2 2 5 5 3" xfId="15527" xr:uid="{93A3206A-4ECD-4650-AED9-3851CC134095}"/>
    <cellStyle name="Título 2 2 2 5 5 3 2" xfId="15528" xr:uid="{365C5189-BDB2-4DD2-AF0E-8DD30EA70B9F}"/>
    <cellStyle name="Título 2 2 2 5 6" xfId="15529" xr:uid="{395A161B-4C95-4410-A89D-F9499E316BFB}"/>
    <cellStyle name="Título 2 2 2 5 6 2" xfId="15530" xr:uid="{196DFC3F-B0B6-4FC0-96CB-32A8640EB2C9}"/>
    <cellStyle name="Título 2 2 2 5 6 3" xfId="15531" xr:uid="{1DF4AD79-B2C6-495E-9C73-7A778C90D543}"/>
    <cellStyle name="Título 2 2 2 5 6 3 2" xfId="15532" xr:uid="{3CA46707-7BAF-4A88-AA0A-C40055235F8B}"/>
    <cellStyle name="Título 2 2 2 5 7" xfId="15533" xr:uid="{1166138F-2B88-453E-9A25-B5EFD19518D2}"/>
    <cellStyle name="Título 2 2 2 5 7 2" xfId="15534" xr:uid="{76F28881-54EB-43B3-BC41-DEBFD19FBB8C}"/>
    <cellStyle name="Título 2 2 2 5 7 3" xfId="15535" xr:uid="{2309FFD7-6BB4-42DC-9329-EF03826BC8FC}"/>
    <cellStyle name="Título 2 2 2 5 7 3 2" xfId="15536" xr:uid="{1C536174-19AE-4AD5-8488-191D9B488D44}"/>
    <cellStyle name="Título 2 2 2 5 8" xfId="15537" xr:uid="{3421F6E9-7619-4BEA-9751-1EDFD262F3EF}"/>
    <cellStyle name="Título 2 2 2 5 8 2" xfId="15538" xr:uid="{332645E1-B293-4AC6-86B0-29BEAB6AD4B5}"/>
    <cellStyle name="Título 2 2 2 5 8 3" xfId="15539" xr:uid="{DA87A6FA-8AAA-458A-82B7-E99063E0A11B}"/>
    <cellStyle name="Título 2 2 2 5 8 3 2" xfId="15540" xr:uid="{0F9799A1-249E-4D4A-A80D-93FA6D1E4D0C}"/>
    <cellStyle name="Título 2 2 2 5 9" xfId="15541" xr:uid="{C4606CBA-1840-4E6C-9F1F-E415CC368753}"/>
    <cellStyle name="Título 2 2 2 5 9 2" xfId="15542" xr:uid="{235CB920-F5BA-46FE-A09E-E3CCE27A1E76}"/>
    <cellStyle name="Título 2 2 2 5 9 3" xfId="15543" xr:uid="{ECEA78CB-4C3F-4349-B049-7BB1699D5FF8}"/>
    <cellStyle name="Título 2 2 2 5 9 3 2" xfId="15544" xr:uid="{6E861D51-4106-45B1-9015-1DED9AAF9953}"/>
    <cellStyle name="Título 2 2 2 5_Plan1" xfId="15545" xr:uid="{19752271-1965-4D5C-8C60-8EC1AB5E4915}"/>
    <cellStyle name="Título 2 2 2 6" xfId="15546" xr:uid="{0B95CC2F-F443-4706-9F23-A9D1A32E6E4C}"/>
    <cellStyle name="Título 2 2 2 6 10" xfId="15547" xr:uid="{E05166ED-5C94-4F9C-B363-2C6B36288AA9}"/>
    <cellStyle name="Título 2 2 2 6 10 2" xfId="15548" xr:uid="{ACCC3AC7-9D00-4565-9191-11744E366D0B}"/>
    <cellStyle name="Título 2 2 2 6 10 3" xfId="15549" xr:uid="{15D12F64-1DE9-4AB8-82FF-2408FEA9E2BC}"/>
    <cellStyle name="Título 2 2 2 6 10 3 2" xfId="15550" xr:uid="{FD1A4345-2DB7-41B8-9FF6-0310F6CD23BA}"/>
    <cellStyle name="Título 2 2 2 6 2" xfId="15551" xr:uid="{392EC0B1-FD9A-4D77-AFC1-B47375BE711C}"/>
    <cellStyle name="Título 2 2 2 6 2 10" xfId="15552" xr:uid="{D1CA9851-0A13-4BAC-9E28-4C8B698D21BD}"/>
    <cellStyle name="Título 2 2 2 6 2 10 2" xfId="15553" xr:uid="{5AF56304-0AEA-4961-A947-8F6A4D285F1D}"/>
    <cellStyle name="Título 2 2 2 6 2 10 3" xfId="15554" xr:uid="{1B1C543A-E1AB-49C2-A7AC-412CDC53B235}"/>
    <cellStyle name="Título 2 2 2 6 2 10 3 2" xfId="15555" xr:uid="{53197E67-7A10-48D7-9F34-9F0E2D473BA7}"/>
    <cellStyle name="Título 2 2 2 6 2 2" xfId="15556" xr:uid="{81E35253-63FE-443B-BA44-D6E02FBE216B}"/>
    <cellStyle name="Título 2 2 2 6 2 2 2" xfId="15557" xr:uid="{7BC2708F-4B6E-400A-AB05-A70244667CA7}"/>
    <cellStyle name="Título 2 2 2 6 2 2 2 2" xfId="15558" xr:uid="{45213220-2640-456C-9E81-5ED029A350E9}"/>
    <cellStyle name="Título 2 2 2 6 2 2 2 2 2" xfId="15559" xr:uid="{F0E4459C-FFA5-4115-8C72-88387E291441}"/>
    <cellStyle name="Título 2 2 2 6 2 2 2 2 2 2" xfId="15560" xr:uid="{72CC43DF-54EC-401C-BB8D-F5B5A0508F75}"/>
    <cellStyle name="Título 2 2 2 6 2 2 2 2 2 3" xfId="15561" xr:uid="{78C8C7A3-0222-46EC-B259-D720D0900AEF}"/>
    <cellStyle name="Título 2 2 2 6 2 2 2 2 2_Plan1" xfId="15562" xr:uid="{22E00888-F119-4166-A686-E200183FB1EC}"/>
    <cellStyle name="Título 2 2 2 6 2 2 2 2 3" xfId="15563" xr:uid="{C49E66F8-54D9-4DF9-B9C6-EDCC910862FE}"/>
    <cellStyle name="Título 2 2 2 6 2 2 2 2 4" xfId="15564" xr:uid="{D8B5D86F-7B70-4963-9D70-58CEFD04A432}"/>
    <cellStyle name="Título 2 2 2 6 2 2 2 2_Plan1" xfId="15565" xr:uid="{2425A099-D760-4D6A-B6E5-1CC1F921301A}"/>
    <cellStyle name="Título 2 2 2 6 2 2 2 3" xfId="15566" xr:uid="{64596C81-C15F-431C-951C-994F99A70498}"/>
    <cellStyle name="Título 2 2 2 6 2 2 2 3 2" xfId="15567" xr:uid="{47037D2B-CDF5-40B5-8BDA-2A4341CA5498}"/>
    <cellStyle name="Título 2 2 2 6 2 2 2 3 3" xfId="15568" xr:uid="{BB6D7D17-4D05-49D1-8FCA-1E40E252CAC0}"/>
    <cellStyle name="Título 2 2 2 6 2 2 2 3 4" xfId="15569" xr:uid="{48AEBCC7-08C9-4370-BB91-BED07D6769FD}"/>
    <cellStyle name="Título 2 2 2 6 2 2 2 3_Plan1" xfId="15570" xr:uid="{6642E472-B0DD-4E13-B6EB-496BF31FA24E}"/>
    <cellStyle name="Título 2 2 2 6 2 2 2 4" xfId="15571" xr:uid="{65AEEDEC-C2AA-46F0-82A6-C65517EB1393}"/>
    <cellStyle name="Título 2 2 2 6 2 2 2 5" xfId="15572" xr:uid="{22AD5094-9667-4938-BD41-6E581261F27E}"/>
    <cellStyle name="Título 2 2 2 6 2 2 2_Plan1" xfId="15573" xr:uid="{91A5AD9E-5570-49D1-9BB9-BB813ECE639B}"/>
    <cellStyle name="Título 2 2 2 6 2 2 3" xfId="15574" xr:uid="{1F923EF0-0C2A-4C55-B083-B86C954C072D}"/>
    <cellStyle name="Título 2 2 2 6 2 2 3 2" xfId="15575" xr:uid="{DC47A4CB-4B42-41C1-A0BA-7E4C116FE9F5}"/>
    <cellStyle name="Título 2 2 2 6 2 2 3 3" xfId="15576" xr:uid="{BB97A280-8CFB-4C50-9DA7-FC257460D3D2}"/>
    <cellStyle name="Título 2 2 2 6 2 2 3 3 2" xfId="15577" xr:uid="{45F4440B-D3BD-487D-90DC-DD1216E19F3A}"/>
    <cellStyle name="Título 2 2 2 6 2 2 3_Plan1" xfId="15578" xr:uid="{33C66339-9F1D-4977-B55B-56CA03BAAFB8}"/>
    <cellStyle name="Título 2 2 2 6 2 2 4" xfId="15579" xr:uid="{F46832C4-A595-4B66-B0C4-78186C83CD03}"/>
    <cellStyle name="Título 2 2 2 6 2 2 4 2" xfId="15580" xr:uid="{40650791-FE47-47AA-8092-FDA52158A23A}"/>
    <cellStyle name="Título 2 2 2 6 2 2 4 2 2" xfId="15581" xr:uid="{01F1268A-A92B-4F8B-9967-3BB6AD30BA93}"/>
    <cellStyle name="Título 2 2 2 6 2 2 4 2_Plan1" xfId="15582" xr:uid="{60774841-2EDF-4391-95DD-9C2C5239BDC6}"/>
    <cellStyle name="Título 2 2 2 6 2 2 4 3" xfId="15583" xr:uid="{15061874-BD8C-4BDF-A43C-CF4E68695230}"/>
    <cellStyle name="Título 2 2 2 6 2 2 4 3 2" xfId="15584" xr:uid="{85F8C02C-77E9-49C9-80B4-F2FDF4093682}"/>
    <cellStyle name="Título 2 2 2 6 2 2 4_Plan1" xfId="15585" xr:uid="{6884118D-18C8-4C20-BC96-EBF319D9E3EE}"/>
    <cellStyle name="Título 2 2 2 6 2 2 5" xfId="15586" xr:uid="{DFEA0141-D627-4BC9-B3E8-53E3577EAE3C}"/>
    <cellStyle name="Título 2 2 2 6 2 2 5 2" xfId="15587" xr:uid="{0EC2CC8E-7C3A-4E29-81DE-4E62ABC19518}"/>
    <cellStyle name="Título 2 2 2 6 2 2 5 3" xfId="15588" xr:uid="{4A590900-194F-4B64-9B6F-4A6ABAFE2624}"/>
    <cellStyle name="Título 2 2 2 6 2 2 5 3 2" xfId="15589" xr:uid="{D174E7DE-7D5E-4C38-81EF-F3D6DFBD9614}"/>
    <cellStyle name="Título 2 2 2 6 2 2 6" xfId="15590" xr:uid="{9F377364-6CE8-4004-B323-E1606225349E}"/>
    <cellStyle name="Título 2 2 2 6 2 2 6 2" xfId="15591" xr:uid="{2F79099F-5870-46E1-B2A4-8AA1DED3679E}"/>
    <cellStyle name="Título 2 2 2 6 2 2 6 3" xfId="15592" xr:uid="{63F44486-A358-4401-A096-8F616437358C}"/>
    <cellStyle name="Título 2 2 2 6 2 2 6 3 2" xfId="15593" xr:uid="{B0FBF7CF-E07C-4354-9E1E-32100FE4D3D7}"/>
    <cellStyle name="Título 2 2 2 6 2 2 7" xfId="15594" xr:uid="{948A5561-0BF9-42B5-96E8-AE94D7FCC743}"/>
    <cellStyle name="Título 2 2 2 6 2 2 7 2" xfId="15595" xr:uid="{F25B04CD-B514-4836-901B-77ABB152A363}"/>
    <cellStyle name="Título 2 2 2 6 2 2 7 3" xfId="15596" xr:uid="{876EDDC3-BAAD-4BAC-ABBE-1947B374B801}"/>
    <cellStyle name="Título 2 2 2 6 2 2 7 3 2" xfId="15597" xr:uid="{D23F31C9-D379-45CF-A0D4-F21B6C353758}"/>
    <cellStyle name="Título 2 2 2 6 2 2 8" xfId="15598" xr:uid="{34872755-7687-469C-BE49-1046827765BB}"/>
    <cellStyle name="Título 2 2 2 6 2 2 8 2" xfId="15599" xr:uid="{9C697559-459C-41F0-BFEE-8B590B969763}"/>
    <cellStyle name="Título 2 2 2 6 2 2 8 3" xfId="15600" xr:uid="{692CFFA1-B921-47A4-B94B-889262B0D094}"/>
    <cellStyle name="Título 2 2 2 6 2 2 8 3 2" xfId="15601" xr:uid="{6D4746DB-00AA-4EDF-A5AB-98CAEE3FEEC2}"/>
    <cellStyle name="Título 2 2 2 6 2 2 9" xfId="15602" xr:uid="{94CB4579-2945-4C6B-AAE5-2BEB6F1FF13B}"/>
    <cellStyle name="Título 2 2 2 6 2 2 9 2" xfId="15603" xr:uid="{F68C729D-8AC1-4366-B73B-3183FD15EA76}"/>
    <cellStyle name="Título 2 2 2 6 2 2 9 3" xfId="15604" xr:uid="{97836B43-8DD2-4B2F-9F9B-FC1B13DF5CA2}"/>
    <cellStyle name="Título 2 2 2 6 2 2 9 3 2" xfId="15605" xr:uid="{73BA29A8-D4B8-48B2-8848-B0BBEF94E9DA}"/>
    <cellStyle name="Título 2 2 2 6 2 2_Plan1" xfId="15606" xr:uid="{A6CD3379-8F64-4BE0-9921-342DD2D53029}"/>
    <cellStyle name="Título 2 2 2 6 2 3" xfId="15607" xr:uid="{5146153B-322D-4417-9194-6364CA670107}"/>
    <cellStyle name="Título 2 2 2 6 2 3 2" xfId="15608" xr:uid="{464F2DEE-0F7F-4C35-A36C-4E7CC90944E0}"/>
    <cellStyle name="Título 2 2 2 6 2 3 2 2" xfId="15609" xr:uid="{E0110C8F-840D-4CB6-8ABC-51B2D5F34315}"/>
    <cellStyle name="Título 2 2 2 6 2 3 2 2 2" xfId="15610" xr:uid="{4379631E-9FD8-4C32-A0F8-88F4BC066E12}"/>
    <cellStyle name="Título 2 2 2 6 2 3 2 2 3" xfId="15611" xr:uid="{B1400C91-24C9-4899-A0CA-6846ADD294E7}"/>
    <cellStyle name="Título 2 2 2 6 2 3 2 2_Plan1" xfId="15612" xr:uid="{E5E3FD5E-2A55-4902-B95E-7446A288B816}"/>
    <cellStyle name="Título 2 2 2 6 2 3 2 3" xfId="15613" xr:uid="{369176FB-FD46-43B1-93A9-F34F1D6C7CC2}"/>
    <cellStyle name="Título 2 2 2 6 2 3 2 4" xfId="15614" xr:uid="{45E57925-A02C-4FF2-BFAD-76C93FDCCE75}"/>
    <cellStyle name="Título 2 2 2 6 2 3 2_Plan1" xfId="15615" xr:uid="{2E3A0936-9157-46FB-9F0A-39D0F77D5E68}"/>
    <cellStyle name="Título 2 2 2 6 2 3 3" xfId="15616" xr:uid="{BE941529-445D-4C1D-A44D-835632C7C479}"/>
    <cellStyle name="Título 2 2 2 6 2 3 3 2" xfId="15617" xr:uid="{2A2C354A-5167-4F1F-BF89-1DF3C2539377}"/>
    <cellStyle name="Título 2 2 2 6 2 3 3 3" xfId="15618" xr:uid="{0849F930-B4D3-42C7-93C0-AD4D523FCEAF}"/>
    <cellStyle name="Título 2 2 2 6 2 3 3 4" xfId="15619" xr:uid="{860B6813-83C1-4A3A-B7F8-0136EFCDA370}"/>
    <cellStyle name="Título 2 2 2 6 2 3 3_Plan1" xfId="15620" xr:uid="{CD8D3D27-1DC5-46BC-B6FA-9C6C449C7E38}"/>
    <cellStyle name="Título 2 2 2 6 2 3 4" xfId="15621" xr:uid="{C4D98733-A2AB-4C01-97BA-821FFD9CFEAE}"/>
    <cellStyle name="Título 2 2 2 6 2 3 5" xfId="15622" xr:uid="{B5C5B68A-76BF-448A-A2CD-E0A71BB15DE5}"/>
    <cellStyle name="Título 2 2 2 6 2 3_Plan1" xfId="15623" xr:uid="{DE41C2F0-59B5-4963-8FA1-A5EA0844C0A4}"/>
    <cellStyle name="Título 2 2 2 6 2 4" xfId="15624" xr:uid="{6BB4B0D7-0AD8-42C2-9211-F639E30E8641}"/>
    <cellStyle name="Título 2 2 2 6 2 4 2" xfId="15625" xr:uid="{4CBA5885-7D39-4156-BB90-664B41946EA5}"/>
    <cellStyle name="Título 2 2 2 6 2 4 3" xfId="15626" xr:uid="{F22BD027-B975-4D8D-93A1-6F306142403A}"/>
    <cellStyle name="Título 2 2 2 6 2 4 3 2" xfId="15627" xr:uid="{06319E30-68B8-4AD7-9444-77DE07ADE93F}"/>
    <cellStyle name="Título 2 2 2 6 2 5" xfId="15628" xr:uid="{97DDC068-40B4-4ACD-88BD-AC26845E9F2F}"/>
    <cellStyle name="Título 2 2 2 6 2 5 2" xfId="15629" xr:uid="{3EA9A555-5F81-4DC8-87B5-4C4EDEAB3197}"/>
    <cellStyle name="Título 2 2 2 6 2 5 3" xfId="15630" xr:uid="{AC1ADE6F-D236-4FCE-AD37-3236CB036995}"/>
    <cellStyle name="Título 2 2 2 6 2 5 3 2" xfId="15631" xr:uid="{E9C9CD8F-B501-44D7-836D-2653F717800B}"/>
    <cellStyle name="Título 2 2 2 6 2 6" xfId="15632" xr:uid="{94E31001-8166-43FB-A967-6B2BF7327A0D}"/>
    <cellStyle name="Título 2 2 2 6 2 6 2" xfId="15633" xr:uid="{7F53E981-A725-406A-BA61-1A93BE08BCDA}"/>
    <cellStyle name="Título 2 2 2 6 2 6 3" xfId="15634" xr:uid="{F2BA491A-1539-4330-821E-496E437C2035}"/>
    <cellStyle name="Título 2 2 2 6 2 6 3 2" xfId="15635" xr:uid="{73ACBFD3-1A2D-4DD7-BAE9-CD29DB114756}"/>
    <cellStyle name="Título 2 2 2 6 2 7" xfId="15636" xr:uid="{80A51830-B107-4C14-ABC5-CEF83FAB686E}"/>
    <cellStyle name="Título 2 2 2 6 2 7 2" xfId="15637" xr:uid="{5B86BB3D-2359-4F8E-B268-DB29FDB19570}"/>
    <cellStyle name="Título 2 2 2 6 2 7 3" xfId="15638" xr:uid="{392CA6A2-EF2F-4303-B296-8ECE843A9A4B}"/>
    <cellStyle name="Título 2 2 2 6 2 7 3 2" xfId="15639" xr:uid="{4D3853B5-E841-445D-A67A-9C72B4F7AE3C}"/>
    <cellStyle name="Título 2 2 2 6 2 8" xfId="15640" xr:uid="{6983A3ED-29AA-4C5F-A412-BAE405BC7BD2}"/>
    <cellStyle name="Título 2 2 2 6 2 8 2" xfId="15641" xr:uid="{CD750825-69F0-4071-819A-AF16197158DA}"/>
    <cellStyle name="Título 2 2 2 6 2 8 3" xfId="15642" xr:uid="{E9E7A1FC-108C-4202-8118-9A84A696539F}"/>
    <cellStyle name="Título 2 2 2 6 2 8 3 2" xfId="15643" xr:uid="{8546E81C-7779-43AE-9D53-143B87FE980F}"/>
    <cellStyle name="Título 2 2 2 6 2 9" xfId="15644" xr:uid="{0CB37BF8-D08C-41A3-9083-CE8575403AA6}"/>
    <cellStyle name="Título 2 2 2 6 2 9 2" xfId="15645" xr:uid="{63B87913-1601-474A-8C16-C1935083BCB9}"/>
    <cellStyle name="Título 2 2 2 6 2 9 3" xfId="15646" xr:uid="{15619A7D-9E2E-4703-903F-B6E2835908B7}"/>
    <cellStyle name="Título 2 2 2 6 2 9 3 2" xfId="15647" xr:uid="{8D7D1645-5E64-426D-A104-CED3CEFFC00F}"/>
    <cellStyle name="Título 2 2 2 6 2_Plan1" xfId="15648" xr:uid="{F72CF698-4F38-4249-9B26-E2065195ACC4}"/>
    <cellStyle name="Título 2 2 2 6 3" xfId="15649" xr:uid="{0CDED15D-337C-4811-ACC2-7B6338BCDA8E}"/>
    <cellStyle name="Título 2 2 2 6 3 2" xfId="15650" xr:uid="{3C1974FD-7526-4114-A44D-3E835ADA8AAB}"/>
    <cellStyle name="Título 2 2 2 6 3 2 2" xfId="15651" xr:uid="{1EE21B9E-530C-48AE-8397-8F77AE2171BF}"/>
    <cellStyle name="Título 2 2 2 6 3 2 2 2" xfId="15652" xr:uid="{96F978EF-2E49-403C-B5B0-C19E14B68F8E}"/>
    <cellStyle name="Título 2 2 2 6 3 2 2 3" xfId="15653" xr:uid="{9FE4F787-0D91-4F3B-8FB4-DB147DD88831}"/>
    <cellStyle name="Título 2 2 2 6 3 2 2_Plan1" xfId="15654" xr:uid="{79B72FB3-B528-4688-9AC2-7E3BD50F3A9D}"/>
    <cellStyle name="Título 2 2 2 6 3 2 3" xfId="15655" xr:uid="{252D9F48-F877-4000-B607-563D5289E750}"/>
    <cellStyle name="Título 2 2 2 6 3 2 4" xfId="15656" xr:uid="{DC337FE3-8E46-48E8-B7A4-40AA189491F2}"/>
    <cellStyle name="Título 2 2 2 6 3 2_Plan1" xfId="15657" xr:uid="{532BABCB-CF3E-4D80-8AA3-25156489B460}"/>
    <cellStyle name="Título 2 2 2 6 3 3" xfId="15658" xr:uid="{F0A22FE5-97D6-4A38-A4F9-1A48AB8A936E}"/>
    <cellStyle name="Título 2 2 2 6 3 3 2" xfId="15659" xr:uid="{963E6E1A-EC4E-4A12-BEBB-FBDF99A89B9A}"/>
    <cellStyle name="Título 2 2 2 6 3 3 3" xfId="15660" xr:uid="{0C13BF22-642B-45A0-BA24-8C5586C7D38B}"/>
    <cellStyle name="Título 2 2 2 6 3 3 4" xfId="15661" xr:uid="{2F5DE998-0ED7-4AFC-AB6B-143C42D2A6C2}"/>
    <cellStyle name="Título 2 2 2 6 3 3_Plan1" xfId="15662" xr:uid="{C756B9F6-88E9-48D6-AD1B-F2C45B2CA2EE}"/>
    <cellStyle name="Título 2 2 2 6 3 4" xfId="15663" xr:uid="{770DE451-AE79-4566-9B6F-3DB626C5D4E4}"/>
    <cellStyle name="Título 2 2 2 6 3 5" xfId="15664" xr:uid="{66CA0BBB-A9F5-4417-BC29-C7C838A7A532}"/>
    <cellStyle name="Título 2 2 2 6 3_Plan1" xfId="15665" xr:uid="{504AF610-9282-46DC-ADA5-C593FFDD4EAE}"/>
    <cellStyle name="Título 2 2 2 6 4" xfId="15666" xr:uid="{5733C00C-5904-4D17-9731-62D18D7F64E3}"/>
    <cellStyle name="Título 2 2 2 6 4 2" xfId="15667" xr:uid="{CAD1041A-9B12-4119-88E9-0C454D60EF79}"/>
    <cellStyle name="Título 2 2 2 6 4 3" xfId="15668" xr:uid="{2CC3143D-5B66-4333-A342-7CC5775A6DD8}"/>
    <cellStyle name="Título 2 2 2 6 4 3 2" xfId="15669" xr:uid="{90DDF2D5-5412-410F-AD4A-ECFEF940A7B4}"/>
    <cellStyle name="Título 2 2 2 6 5" xfId="15670" xr:uid="{CB405F19-AE39-4F86-B344-4B8248FE93F3}"/>
    <cellStyle name="Título 2 2 2 6 5 2" xfId="15671" xr:uid="{1850EF7E-A18D-4D2E-93B7-C4DE4D1178AB}"/>
    <cellStyle name="Título 2 2 2 6 5 3" xfId="15672" xr:uid="{C1B79078-B80B-42A5-9B25-879280AE1C8D}"/>
    <cellStyle name="Título 2 2 2 6 5 3 2" xfId="15673" xr:uid="{EEE92398-4818-43C5-BBB2-FC50EEE4DB5E}"/>
    <cellStyle name="Título 2 2 2 6 6" xfId="15674" xr:uid="{BD177232-0791-4EAF-B2E8-14456EA65F81}"/>
    <cellStyle name="Título 2 2 2 6 6 2" xfId="15675" xr:uid="{12024B40-7732-494C-96E3-D958B0DED673}"/>
    <cellStyle name="Título 2 2 2 6 6 3" xfId="15676" xr:uid="{8CCA4511-5712-4929-A8B5-976CE8F843F9}"/>
    <cellStyle name="Título 2 2 2 6 6 3 2" xfId="15677" xr:uid="{6EAD7813-01B9-4263-BE6A-8F6EF9611B02}"/>
    <cellStyle name="Título 2 2 2 6 7" xfId="15678" xr:uid="{60C59D8C-8F42-4AF2-BE7D-92B90812AC7D}"/>
    <cellStyle name="Título 2 2 2 6 7 2" xfId="15679" xr:uid="{BC53D9D9-067D-41F3-A2F3-00C232897207}"/>
    <cellStyle name="Título 2 2 2 6 7 3" xfId="15680" xr:uid="{A80F301F-08B8-4D26-A27B-24EDD7CE7CA3}"/>
    <cellStyle name="Título 2 2 2 6 7 3 2" xfId="15681" xr:uid="{5A59F816-ECFB-4440-8227-D21152AF4B1F}"/>
    <cellStyle name="Título 2 2 2 6 8" xfId="15682" xr:uid="{FC75595A-3816-47B3-802E-73057AF9728F}"/>
    <cellStyle name="Título 2 2 2 6 8 2" xfId="15683" xr:uid="{AD944CD4-55F4-4076-BA64-6BA5B2E0D38D}"/>
    <cellStyle name="Título 2 2 2 6 8 3" xfId="15684" xr:uid="{DDBD9372-6803-4EB6-B127-A57D27C03792}"/>
    <cellStyle name="Título 2 2 2 6 8 3 2" xfId="15685" xr:uid="{8822B629-A2D8-4C5D-AB34-A2CF6381A799}"/>
    <cellStyle name="Título 2 2 2 6 9" xfId="15686" xr:uid="{D624AFC6-1976-4C82-B11F-34080CE48C10}"/>
    <cellStyle name="Título 2 2 2 6 9 2" xfId="15687" xr:uid="{0435428B-899F-4FCF-A5D1-BBE2ADD3EBEC}"/>
    <cellStyle name="Título 2 2 2 6 9 3" xfId="15688" xr:uid="{8E58FAF0-0672-42FB-B149-1829A66BD404}"/>
    <cellStyle name="Título 2 2 2 6 9 3 2" xfId="15689" xr:uid="{69D8C9A9-D0B7-4664-8157-EC6E07AB2699}"/>
    <cellStyle name="Título 2 2 2 6_Plan1" xfId="15690" xr:uid="{316A883A-5ECA-4368-A026-05C03DB6CB1A}"/>
    <cellStyle name="Título 2 2 2 7" xfId="15691" xr:uid="{39014F18-E2E8-4EE1-BE10-2A9A62C135D2}"/>
    <cellStyle name="Título 2 2 2 7 2" xfId="15692" xr:uid="{1B0AFFF9-6B90-4326-9764-EB9BCB95F70C}"/>
    <cellStyle name="Título 2 2 2 7 2 2" xfId="15693" xr:uid="{96A0647D-8954-4F85-BD7E-B07CB49B28EC}"/>
    <cellStyle name="Título 2 2 2 7 2 2 2" xfId="15694" xr:uid="{394F4E1A-3532-48BB-ABA3-E56E343CC5D2}"/>
    <cellStyle name="Título 2 2 2 7 2 2 3" xfId="15695" xr:uid="{4048C76A-649B-4AFD-B9DB-C63584994619}"/>
    <cellStyle name="Título 2 2 2 7 2 2_Plan1" xfId="15696" xr:uid="{518D2AF4-496B-4D02-AD32-6F26479C7BD8}"/>
    <cellStyle name="Título 2 2 2 7 2 3" xfId="15697" xr:uid="{119F99CC-5EEF-4CAF-8436-23D3C881E659}"/>
    <cellStyle name="Título 2 2 2 7 2 4" xfId="15698" xr:uid="{06C210D1-435C-42F1-92C8-F3BEB0A9E973}"/>
    <cellStyle name="Título 2 2 2 7 2_Plan1" xfId="15699" xr:uid="{5812A17A-3A52-4011-9507-22BE7ACF8F62}"/>
    <cellStyle name="Título 2 2 2 7 3" xfId="15700" xr:uid="{40DAC0FE-F65F-44D2-A2D8-A33A05D1B507}"/>
    <cellStyle name="Título 2 2 2 7 3 2" xfId="15701" xr:uid="{0A99E664-6DB4-4C10-908F-B3386914E9F6}"/>
    <cellStyle name="Título 2 2 2 7 3 3" xfId="15702" xr:uid="{A9A1412D-B49F-4A6E-8FE5-CFAB9CF3DC4C}"/>
    <cellStyle name="Título 2 2 2 7 3 4" xfId="15703" xr:uid="{813A3606-9690-4BC2-9E41-3A46FC145C24}"/>
    <cellStyle name="Título 2 2 2 7 3_Plan1" xfId="15704" xr:uid="{3A84B055-326E-4D77-A241-44FEFBC79406}"/>
    <cellStyle name="Título 2 2 2 7 4" xfId="15705" xr:uid="{723391B0-385B-411D-A131-3641A86EA2BC}"/>
    <cellStyle name="Título 2 2 2 7 5" xfId="15706" xr:uid="{C2FF6D97-5E52-4514-A54F-1E87A77DC79C}"/>
    <cellStyle name="Título 2 2 2 7_Plan1" xfId="15707" xr:uid="{6D6D9BA4-F213-41C2-B12B-8103744435DC}"/>
    <cellStyle name="Título 2 2 2 8" xfId="15708" xr:uid="{5E126BFA-8AC7-4779-9761-84D2B460744C}"/>
    <cellStyle name="Título 2 2 2 8 2" xfId="15709" xr:uid="{2BA4C9EA-0F1D-499B-A0A5-6246127318BF}"/>
    <cellStyle name="Título 2 2 2 8 3" xfId="15710" xr:uid="{9F9FF12D-CCC0-4A70-A4A6-DDF0073636C9}"/>
    <cellStyle name="Título 2 2 2 8 3 2" xfId="15711" xr:uid="{D3A2DA22-76D1-42C0-B97B-4E9D3065182A}"/>
    <cellStyle name="Título 2 2 2 9" xfId="15712" xr:uid="{F6A854C5-3C1F-46A6-B745-F02C37EA307E}"/>
    <cellStyle name="Título 2 2 2 9 2" xfId="15713" xr:uid="{DB5A7169-DBB4-4EFC-97BA-E89FE5B4CF4C}"/>
    <cellStyle name="Título 2 2 2 9 3" xfId="15714" xr:uid="{540584DE-8EE6-430F-B530-F8A571E52190}"/>
    <cellStyle name="Título 2 2 2 9 3 2" xfId="15715" xr:uid="{3D1C6EAA-BF98-403E-B614-749253A7D884}"/>
    <cellStyle name="Título 2 2 2_Plan1" xfId="15716" xr:uid="{4AC63D5B-8F8E-45EF-993F-0C2003640B08}"/>
    <cellStyle name="Título 2 2 3" xfId="15717" xr:uid="{C0BEE114-A587-41BD-B7C0-EEBBE35CB235}"/>
    <cellStyle name="Título 2 2 3 10" xfId="15718" xr:uid="{37C3312E-D6C2-4DDD-B784-C1644FC66BC2}"/>
    <cellStyle name="Título 2 2 3 10 2" xfId="15719" xr:uid="{556708F6-3E85-4A24-B7BE-79DEE8BE3383}"/>
    <cellStyle name="Título 2 2 3 10 3" xfId="15720" xr:uid="{FBD61794-79CE-4EA6-BFE3-0645B5BE71B4}"/>
    <cellStyle name="Título 2 2 3 10 3 2" xfId="15721" xr:uid="{9E0AEA19-E31C-4056-B448-6E49969ABD3E}"/>
    <cellStyle name="Título 2 2 3 2" xfId="15722" xr:uid="{6430F155-C19C-4752-8204-46067605FADE}"/>
    <cellStyle name="Título 2 2 3 2 10" xfId="15723" xr:uid="{F55FA8E2-7E0E-45F9-B4F9-F6E2DDC8B547}"/>
    <cellStyle name="Título 2 2 3 2 10 2" xfId="15724" xr:uid="{7C233A7A-5DC1-430D-B951-CBEC511A66F3}"/>
    <cellStyle name="Título 2 2 3 2 10 3" xfId="15725" xr:uid="{DBAA3C3C-6B4C-409C-95EC-DF8F9CCA105D}"/>
    <cellStyle name="Título 2 2 3 2 10 3 2" xfId="15726" xr:uid="{C3321547-31B5-47C8-9A1B-E6A5F6DBF97E}"/>
    <cellStyle name="Título 2 2 3 2 2" xfId="15727" xr:uid="{B40C1CCF-E12D-438C-94F0-318EBF14093D}"/>
    <cellStyle name="Título 2 2 3 2 2 10" xfId="15728" xr:uid="{CCF41CDA-632E-46AE-AC0C-8BDC9281CF99}"/>
    <cellStyle name="Título 2 2 3 2 2 10 2" xfId="15729" xr:uid="{AF1F9BDC-A599-44D5-8ABC-E4B41B6E8A67}"/>
    <cellStyle name="Título 2 2 3 2 2 10 3" xfId="15730" xr:uid="{8C71AEBC-0F5D-4A38-9185-EF0A1F76776C}"/>
    <cellStyle name="Título 2 2 3 2 2 10 3 2" xfId="15731" xr:uid="{A0D6996E-D8F5-4B1A-B818-9F4170203322}"/>
    <cellStyle name="Título 2 2 3 2 2 2" xfId="15732" xr:uid="{FF8E8C47-1828-4AEA-860D-807616FADA07}"/>
    <cellStyle name="Título 2 2 3 2 2 2 2" xfId="15733" xr:uid="{9F21448F-E442-4EB4-8EE8-6A868AD905CB}"/>
    <cellStyle name="Título 2 2 3 2 2 2 2 2" xfId="15734" xr:uid="{6BEBAFA6-EE0B-4494-9BFD-2E7D86833FE4}"/>
    <cellStyle name="Título 2 2 3 2 2 2 2 2 2" xfId="15735" xr:uid="{9D12C821-033D-4E77-A590-CC032DEBC9CF}"/>
    <cellStyle name="Título 2 2 3 2 2 2 2 2 2 2" xfId="15736" xr:uid="{AF31D71D-2F92-4248-95AE-E7D7DD66E7E0}"/>
    <cellStyle name="Título 2 2 3 2 2 2 2 2 2 3" xfId="15737" xr:uid="{5369CDE4-1A0D-47EA-8223-7633BBB785B4}"/>
    <cellStyle name="Título 2 2 3 2 2 2 2 2 2_Plan1" xfId="15738" xr:uid="{4D30E6EF-B5B8-4293-BDBB-8B6A3F25FC5C}"/>
    <cellStyle name="Título 2 2 3 2 2 2 2 2 3" xfId="15739" xr:uid="{5B998F41-AAED-4102-9EEF-E36645C5894C}"/>
    <cellStyle name="Título 2 2 3 2 2 2 2 2 4" xfId="15740" xr:uid="{D1277C1B-8256-484F-BE05-C3890B6EC230}"/>
    <cellStyle name="Título 2 2 3 2 2 2 2 2_Plan1" xfId="15741" xr:uid="{AAC8D9DE-DA17-4506-AAD4-F4830FD4BFC8}"/>
    <cellStyle name="Título 2 2 3 2 2 2 2 3" xfId="15742" xr:uid="{EC183C56-4DD9-4C14-9C4D-8812F3558A07}"/>
    <cellStyle name="Título 2 2 3 2 2 2 2 3 2" xfId="15743" xr:uid="{DEA60197-C5B3-4D99-9A6A-3EF1A28BFA75}"/>
    <cellStyle name="Título 2 2 3 2 2 2 2 3 3" xfId="15744" xr:uid="{C0EB6981-1575-4963-8CB0-076DD02A30AE}"/>
    <cellStyle name="Título 2 2 3 2 2 2 2 3 4" xfId="15745" xr:uid="{C4E64053-126B-4DF0-BAF0-7A259B366E74}"/>
    <cellStyle name="Título 2 2 3 2 2 2 2 3_Plan1" xfId="15746" xr:uid="{D4734B63-9B49-4417-BD60-B4DA14864C94}"/>
    <cellStyle name="Título 2 2 3 2 2 2 2 4" xfId="15747" xr:uid="{AD3EBF70-83B6-4201-B7CE-D06A21EC3637}"/>
    <cellStyle name="Título 2 2 3 2 2 2 2 5" xfId="15748" xr:uid="{6A1DBFC6-3ADC-4E73-B701-0E42D6501AE0}"/>
    <cellStyle name="Título 2 2 3 2 2 2 2_Plan1" xfId="15749" xr:uid="{FE2E8FCC-3F1B-4302-BACB-7B0788498E08}"/>
    <cellStyle name="Título 2 2 3 2 2 2 3" xfId="15750" xr:uid="{7552249A-8569-480C-B6AC-51CE37165698}"/>
    <cellStyle name="Título 2 2 3 2 2 2 3 2" xfId="15751" xr:uid="{913EEE31-78AD-4FE5-B762-ADD5EB5DD7EA}"/>
    <cellStyle name="Título 2 2 3 2 2 2 3 3" xfId="15752" xr:uid="{7DB0FAB7-68E6-4A13-999A-9260818DE8CA}"/>
    <cellStyle name="Título 2 2 3 2 2 2 3 3 2" xfId="15753" xr:uid="{4C049E42-C040-4DAC-B23B-8167A91B1DF7}"/>
    <cellStyle name="Título 2 2 3 2 2 2 3_Plan1" xfId="15754" xr:uid="{3FA6654B-63C4-4CE1-A921-2615F412E377}"/>
    <cellStyle name="Título 2 2 3 2 2 2 4" xfId="15755" xr:uid="{A4DFC0FF-FF3F-4657-B066-8021033AF7A6}"/>
    <cellStyle name="Título 2 2 3 2 2 2 4 2" xfId="15756" xr:uid="{0B8EA9B2-E990-4850-89E0-E4B7B713B568}"/>
    <cellStyle name="Título 2 2 3 2 2 2 4 2 2" xfId="15757" xr:uid="{CA1BA449-E839-4309-8749-834C8B974DFF}"/>
    <cellStyle name="Título 2 2 3 2 2 2 4 2_Plan1" xfId="15758" xr:uid="{1F97837C-6792-4499-9A1D-435D9C488FE5}"/>
    <cellStyle name="Título 2 2 3 2 2 2 4 3" xfId="15759" xr:uid="{71469B69-A22D-48C8-B7C1-05FF1AA51BF6}"/>
    <cellStyle name="Título 2 2 3 2 2 2 4 3 2" xfId="15760" xr:uid="{954C7D9D-728E-4C41-963E-02ED93B9EE12}"/>
    <cellStyle name="Título 2 2 3 2 2 2 4_Plan1" xfId="15761" xr:uid="{E3B5C112-AB12-47EA-92C6-4FF7553B526E}"/>
    <cellStyle name="Título 2 2 3 2 2 2 5" xfId="15762" xr:uid="{AA54392D-2AFC-442F-B5C3-0C760829CE52}"/>
    <cellStyle name="Título 2 2 3 2 2 2 5 2" xfId="15763" xr:uid="{99190363-432E-4721-A21D-6C73C72E7F6E}"/>
    <cellStyle name="Título 2 2 3 2 2 2 5 3" xfId="15764" xr:uid="{A1774D09-C290-4819-A7C1-346CB6CD3DB8}"/>
    <cellStyle name="Título 2 2 3 2 2 2 5 3 2" xfId="15765" xr:uid="{6A14F2FA-2578-423B-9F71-8CEB78397C6F}"/>
    <cellStyle name="Título 2 2 3 2 2 2 6" xfId="15766" xr:uid="{6C83C47A-A9F1-4B0A-80B5-AE497BAA15DB}"/>
    <cellStyle name="Título 2 2 3 2 2 2 6 2" xfId="15767" xr:uid="{E9F9103A-E261-4EA0-BD29-CC7D578E2743}"/>
    <cellStyle name="Título 2 2 3 2 2 2 6 3" xfId="15768" xr:uid="{1694FEFD-8895-4EC6-B48F-A38C7CC71A02}"/>
    <cellStyle name="Título 2 2 3 2 2 2 6 3 2" xfId="15769" xr:uid="{50488714-0E68-40DB-A38F-EF2660197389}"/>
    <cellStyle name="Título 2 2 3 2 2 2 7" xfId="15770" xr:uid="{338BDF46-9FA5-46F9-8E85-F1344DD9961D}"/>
    <cellStyle name="Título 2 2 3 2 2 2 7 2" xfId="15771" xr:uid="{039E2C50-AE0B-45C8-90DA-4DD86C6CE21C}"/>
    <cellStyle name="Título 2 2 3 2 2 2 7 3" xfId="15772" xr:uid="{99298154-1FC4-4DF1-BCC5-9862B078E6D5}"/>
    <cellStyle name="Título 2 2 3 2 2 2 7 3 2" xfId="15773" xr:uid="{3ED86325-F07A-42F5-92AC-ECF984CD37F3}"/>
    <cellStyle name="Título 2 2 3 2 2 2 8" xfId="15774" xr:uid="{A3DB6F3B-9DDE-4F1B-AF20-31FD4F8249EC}"/>
    <cellStyle name="Título 2 2 3 2 2 2 8 2" xfId="15775" xr:uid="{F3CD4DB4-90F2-4EC9-BECE-F5EA0886BEAA}"/>
    <cellStyle name="Título 2 2 3 2 2 2 8 3" xfId="15776" xr:uid="{0FE00AEF-7E88-4D6A-AAD9-662CDE081AC5}"/>
    <cellStyle name="Título 2 2 3 2 2 2 8 3 2" xfId="15777" xr:uid="{61B3B7B7-1EAF-42EB-B44A-37EE77F5C46F}"/>
    <cellStyle name="Título 2 2 3 2 2 2 9" xfId="15778" xr:uid="{29CB5858-78C9-4A19-B4EA-618393A9352B}"/>
    <cellStyle name="Título 2 2 3 2 2 2 9 2" xfId="15779" xr:uid="{905BF789-171D-4A39-809A-17A425C4802E}"/>
    <cellStyle name="Título 2 2 3 2 2 2 9 3" xfId="15780" xr:uid="{F4E0F46D-C5E8-4C45-ACB5-512B0964BCC6}"/>
    <cellStyle name="Título 2 2 3 2 2 2 9 3 2" xfId="15781" xr:uid="{C60A07D8-4B75-4AFE-9D14-00C3D0DC3EFC}"/>
    <cellStyle name="Título 2 2 3 2 2 2_Plan1" xfId="15782" xr:uid="{BAA2D5D4-4F5D-4CB5-82AA-BA0C3D3FEDD0}"/>
    <cellStyle name="Título 2 2 3 2 2 3" xfId="15783" xr:uid="{EF41E98B-DA65-48C6-92A1-E20C34A33073}"/>
    <cellStyle name="Título 2 2 3 2 2 3 2" xfId="15784" xr:uid="{D2B6EB40-B3AA-4B5A-BB5B-399FA5031C32}"/>
    <cellStyle name="Título 2 2 3 2 2 3 2 2" xfId="15785" xr:uid="{AFB6CCA3-1BCB-4C0B-9373-6C807603505E}"/>
    <cellStyle name="Título 2 2 3 2 2 3 2 2 2" xfId="15786" xr:uid="{256D3F0C-AEB0-4AFF-B039-A6E1AA077F7E}"/>
    <cellStyle name="Título 2 2 3 2 2 3 2 2 3" xfId="15787" xr:uid="{C4186FAF-E12B-49B3-AACF-8C39406D36E8}"/>
    <cellStyle name="Título 2 2 3 2 2 3 2 2_Plan1" xfId="15788" xr:uid="{3C2C31CC-B05D-4346-834E-4849EF995923}"/>
    <cellStyle name="Título 2 2 3 2 2 3 2 3" xfId="15789" xr:uid="{8F088DE6-6C44-4661-874C-7040D8F03274}"/>
    <cellStyle name="Título 2 2 3 2 2 3 2 4" xfId="15790" xr:uid="{2FA520C4-D61E-42AA-BE9B-DA79F127AF64}"/>
    <cellStyle name="Título 2 2 3 2 2 3 2_Plan1" xfId="15791" xr:uid="{604B183E-2804-4F7E-B715-EFF7DE490835}"/>
    <cellStyle name="Título 2 2 3 2 2 3 3" xfId="15792" xr:uid="{D56D34B2-B602-4DA2-90CA-9336553C4B4F}"/>
    <cellStyle name="Título 2 2 3 2 2 3 3 2" xfId="15793" xr:uid="{40206F0A-0D8A-4F60-8675-4EBF9F59C164}"/>
    <cellStyle name="Título 2 2 3 2 2 3 3 3" xfId="15794" xr:uid="{F907DAC0-B3AB-41CB-8CA3-9E053EE52DF9}"/>
    <cellStyle name="Título 2 2 3 2 2 3 3 4" xfId="15795" xr:uid="{487D47A2-3FF6-490C-9782-140904D228EC}"/>
    <cellStyle name="Título 2 2 3 2 2 3 3_Plan1" xfId="15796" xr:uid="{F14CA855-0CF1-4202-B81E-42A2DE2A2021}"/>
    <cellStyle name="Título 2 2 3 2 2 3 4" xfId="15797" xr:uid="{92BDD1BC-5D5B-40E1-BA4A-B168B6096D09}"/>
    <cellStyle name="Título 2 2 3 2 2 3 5" xfId="15798" xr:uid="{27ED06E3-B922-4A48-B9AD-27C71884EDF6}"/>
    <cellStyle name="Título 2 2 3 2 2 3_Plan1" xfId="15799" xr:uid="{60ECADC4-B5F9-43DD-86CA-AD1748AB19BB}"/>
    <cellStyle name="Título 2 2 3 2 2 4" xfId="15800" xr:uid="{F532E434-B290-4F73-83CB-1C757C476380}"/>
    <cellStyle name="Título 2 2 3 2 2 4 2" xfId="15801" xr:uid="{1E348B7E-9826-4B21-B86F-679890CB8D90}"/>
    <cellStyle name="Título 2 2 3 2 2 4 3" xfId="15802" xr:uid="{2BF66421-EAC4-4409-851F-53DB59B7DF7D}"/>
    <cellStyle name="Título 2 2 3 2 2 4 3 2" xfId="15803" xr:uid="{55F63EE1-AB3A-46B5-9852-5424B2F46F23}"/>
    <cellStyle name="Título 2 2 3 2 2 5" xfId="15804" xr:uid="{8CDCB082-A6AB-453E-AE6D-76F424532180}"/>
    <cellStyle name="Título 2 2 3 2 2 5 2" xfId="15805" xr:uid="{6E51C68B-831D-4D2D-B9C2-E2EE3FD0AFE9}"/>
    <cellStyle name="Título 2 2 3 2 2 5 3" xfId="15806" xr:uid="{686FC3EA-B6E2-47A4-AF13-A8A9B0E83A61}"/>
    <cellStyle name="Título 2 2 3 2 2 5 3 2" xfId="15807" xr:uid="{E5CB4BAB-D2ED-49EF-8C86-A682D7C32D4E}"/>
    <cellStyle name="Título 2 2 3 2 2 6" xfId="15808" xr:uid="{B562D36B-B3FA-40C4-8B6F-4859A8433FD2}"/>
    <cellStyle name="Título 2 2 3 2 2 6 2" xfId="15809" xr:uid="{8C24A548-2A7E-41F7-809E-16ECC1710CD3}"/>
    <cellStyle name="Título 2 2 3 2 2 6 3" xfId="15810" xr:uid="{B48D750B-CAFE-4491-A67F-F93FEC8B55FD}"/>
    <cellStyle name="Título 2 2 3 2 2 6 3 2" xfId="15811" xr:uid="{2CE0D362-605D-4005-8F42-08B289643F6B}"/>
    <cellStyle name="Título 2 2 3 2 2 7" xfId="15812" xr:uid="{2CE70951-ED1F-476D-92EE-C4E7FC45AFB8}"/>
    <cellStyle name="Título 2 2 3 2 2 7 2" xfId="15813" xr:uid="{7E69C54D-3FDC-4E6A-BA65-4A76F1C47858}"/>
    <cellStyle name="Título 2 2 3 2 2 7 3" xfId="15814" xr:uid="{95CB00D9-4042-48A8-8670-EB969A5BEF58}"/>
    <cellStyle name="Título 2 2 3 2 2 7 3 2" xfId="15815" xr:uid="{053B65B0-B275-4291-91D0-D85D8CE7D019}"/>
    <cellStyle name="Título 2 2 3 2 2 8" xfId="15816" xr:uid="{3242ED54-DF50-4AC2-A5B9-74355C1B44B7}"/>
    <cellStyle name="Título 2 2 3 2 2 8 2" xfId="15817" xr:uid="{11C30ADF-DE1D-4C42-A369-5177814C8D4F}"/>
    <cellStyle name="Título 2 2 3 2 2 8 3" xfId="15818" xr:uid="{072FE848-17ED-4F65-86ED-8B33285CAC23}"/>
    <cellStyle name="Título 2 2 3 2 2 8 3 2" xfId="15819" xr:uid="{7D8896C9-E43A-41AE-B63D-337AF24EBF46}"/>
    <cellStyle name="Título 2 2 3 2 2 9" xfId="15820" xr:uid="{64C0E6FE-13F6-4FBB-87DA-7EFF7603013E}"/>
    <cellStyle name="Título 2 2 3 2 2 9 2" xfId="15821" xr:uid="{CA4FCD1E-7EA3-420F-9F80-52AD26B46467}"/>
    <cellStyle name="Título 2 2 3 2 2 9 3" xfId="15822" xr:uid="{2BCACCF7-6E07-4402-A3A1-58DDBFDAE28C}"/>
    <cellStyle name="Título 2 2 3 2 2 9 3 2" xfId="15823" xr:uid="{61B56F12-4784-49EC-A9D1-045D9612B8E3}"/>
    <cellStyle name="Título 2 2 3 2 2_Plan1" xfId="15824" xr:uid="{E1FC9B69-AF89-4717-901E-9683DC50DCB9}"/>
    <cellStyle name="Título 2 2 3 2 3" xfId="15825" xr:uid="{F82D03EE-1B1E-40EA-AC04-9DE9C61E93FE}"/>
    <cellStyle name="Título 2 2 3 2 3 2" xfId="15826" xr:uid="{086D473A-C170-47BC-8D99-35CC423194FF}"/>
    <cellStyle name="Título 2 2 3 2 3 2 2" xfId="15827" xr:uid="{CC3C5C84-6D78-4F75-BE85-1D1FDABF46FB}"/>
    <cellStyle name="Título 2 2 3 2 3 2 2 2" xfId="15828" xr:uid="{121988C0-D1AB-4E71-8831-5B935A6B9E7D}"/>
    <cellStyle name="Título 2 2 3 2 3 2 2 3" xfId="15829" xr:uid="{4C6179D1-1071-4AA2-A5AC-1D1B409D2538}"/>
    <cellStyle name="Título 2 2 3 2 3 2 2_Plan1" xfId="15830" xr:uid="{EC4C3160-0AFE-4B0C-8DA9-FF294634E6C3}"/>
    <cellStyle name="Título 2 2 3 2 3 2 3" xfId="15831" xr:uid="{AEF0B3FD-E584-49EE-9AA5-24402720F771}"/>
    <cellStyle name="Título 2 2 3 2 3 2 4" xfId="15832" xr:uid="{7E922150-7019-46EB-9F0F-8E824D9C4E87}"/>
    <cellStyle name="Título 2 2 3 2 3 2_Plan1" xfId="15833" xr:uid="{F7EEA009-9409-4911-84A5-8466049F99D9}"/>
    <cellStyle name="Título 2 2 3 2 3 3" xfId="15834" xr:uid="{1AC2F27C-4C8A-42A8-B66C-9242EEE8EB5E}"/>
    <cellStyle name="Título 2 2 3 2 3 3 2" xfId="15835" xr:uid="{640FCB2C-6B0D-4E0A-BA3B-0D22D02D7CFF}"/>
    <cellStyle name="Título 2 2 3 2 3 3 3" xfId="15836" xr:uid="{734B6C13-E3CD-47AF-B205-AF6D2C2569A8}"/>
    <cellStyle name="Título 2 2 3 2 3 3 4" xfId="15837" xr:uid="{C6561E64-6A6F-4696-A730-0CAC78B9E4B7}"/>
    <cellStyle name="Título 2 2 3 2 3 3_Plan1" xfId="15838" xr:uid="{83BF31C9-0EAB-4CB5-BAED-6AA449EEA9E6}"/>
    <cellStyle name="Título 2 2 3 2 3 4" xfId="15839" xr:uid="{BC892044-5DC5-46B4-B59C-5D5DE8289295}"/>
    <cellStyle name="Título 2 2 3 2 3 5" xfId="15840" xr:uid="{7A78AB67-D48E-4A13-AC3B-8720EA7B29C1}"/>
    <cellStyle name="Título 2 2 3 2 3_Plan1" xfId="15841" xr:uid="{60FC4AA4-E44E-4FD6-8146-4801100C0447}"/>
    <cellStyle name="Título 2 2 3 2 4" xfId="15842" xr:uid="{C1EB0D3B-B501-4D85-B835-05A022C0DE21}"/>
    <cellStyle name="Título 2 2 3 2 4 2" xfId="15843" xr:uid="{668938D6-8467-4389-9253-080C2409B90C}"/>
    <cellStyle name="Título 2 2 3 2 4 3" xfId="15844" xr:uid="{07C5A412-40C5-4CFA-B9FA-343BFD318BFC}"/>
    <cellStyle name="Título 2 2 3 2 4 3 2" xfId="15845" xr:uid="{C4B86990-B917-4804-9FC1-CDA8A550C9CB}"/>
    <cellStyle name="Título 2 2 3 2 5" xfId="15846" xr:uid="{795121B9-1FEA-4EA8-A29A-D4FE330A9962}"/>
    <cellStyle name="Título 2 2 3 2 5 2" xfId="15847" xr:uid="{3CA125E7-505D-4136-BDB3-D288BA7ECBD0}"/>
    <cellStyle name="Título 2 2 3 2 5 3" xfId="15848" xr:uid="{85099B35-FA93-498A-8482-F41B93DB3302}"/>
    <cellStyle name="Título 2 2 3 2 5 3 2" xfId="15849" xr:uid="{B4AE2723-9900-49CD-874A-7732247FE635}"/>
    <cellStyle name="Título 2 2 3 2 6" xfId="15850" xr:uid="{12EE3068-DD28-40FF-BB98-CC0C732F5563}"/>
    <cellStyle name="Título 2 2 3 2 6 2" xfId="15851" xr:uid="{624B0E52-468B-453B-991C-0C07A4CF50CC}"/>
    <cellStyle name="Título 2 2 3 2 6 3" xfId="15852" xr:uid="{746E7758-63AA-44F0-9205-3AD1DE23613B}"/>
    <cellStyle name="Título 2 2 3 2 6 3 2" xfId="15853" xr:uid="{7B7C7CD1-95C2-4476-861E-A50D2BD01507}"/>
    <cellStyle name="Título 2 2 3 2 7" xfId="15854" xr:uid="{1B800437-A5CF-452D-ADBE-911346BEBF6A}"/>
    <cellStyle name="Título 2 2 3 2 7 2" xfId="15855" xr:uid="{288D7C3F-1771-4496-9CB3-BAD97656AC37}"/>
    <cellStyle name="Título 2 2 3 2 7 3" xfId="15856" xr:uid="{D5E414A3-CBAF-4E99-AB47-000D030BC797}"/>
    <cellStyle name="Título 2 2 3 2 7 3 2" xfId="15857" xr:uid="{2A986302-7AEF-403C-86F0-44ADA9223216}"/>
    <cellStyle name="Título 2 2 3 2 8" xfId="15858" xr:uid="{C83D05B0-71BF-4520-8A3A-2A3DB3090F6E}"/>
    <cellStyle name="Título 2 2 3 2 8 2" xfId="15859" xr:uid="{E34A247A-4CEF-494D-9CCB-D32B03012E8B}"/>
    <cellStyle name="Título 2 2 3 2 8 3" xfId="15860" xr:uid="{22EFDE4A-F62B-497C-BA53-5C13E5763602}"/>
    <cellStyle name="Título 2 2 3 2 8 3 2" xfId="15861" xr:uid="{7F5B1016-F293-4A70-8615-FCA094685B97}"/>
    <cellStyle name="Título 2 2 3 2 9" xfId="15862" xr:uid="{8DFC485F-3E63-4A7C-8819-FAFAE44E6E70}"/>
    <cellStyle name="Título 2 2 3 2 9 2" xfId="15863" xr:uid="{C016DC66-9502-49B6-AC29-0255EDB4B446}"/>
    <cellStyle name="Título 2 2 3 2 9 3" xfId="15864" xr:uid="{846DBBC8-5548-458E-ADDC-BC9CBFF747BF}"/>
    <cellStyle name="Título 2 2 3 2 9 3 2" xfId="15865" xr:uid="{448D27D7-D486-4BC2-89B9-DF0F13ADC00F}"/>
    <cellStyle name="Título 2 2 3 2_Plan1" xfId="15866" xr:uid="{91F3AC7F-2EB9-4E7C-862B-8743B7B72C74}"/>
    <cellStyle name="Título 2 2 3 3" xfId="15867" xr:uid="{EBB86E75-DF14-4D56-A7F2-E0A2CD8EE466}"/>
    <cellStyle name="Título 2 2 3 3 2" xfId="15868" xr:uid="{B531033D-116B-4380-8CF8-89290ACD73C1}"/>
    <cellStyle name="Título 2 2 3 3 2 2" xfId="15869" xr:uid="{E7244730-2708-432D-B2C3-B772193089CE}"/>
    <cellStyle name="Título 2 2 3 3 2 2 2" xfId="15870" xr:uid="{CDFF8104-5A9E-4E57-979C-1B7CAD073964}"/>
    <cellStyle name="Título 2 2 3 3 2 2 3" xfId="15871" xr:uid="{7DD0E9A0-7E6A-48FA-925B-BBCA471F3AE9}"/>
    <cellStyle name="Título 2 2 3 3 2 2_Plan1" xfId="15872" xr:uid="{22BA0D7B-5172-4FCE-8A92-31BB32A20251}"/>
    <cellStyle name="Título 2 2 3 3 2 3" xfId="15873" xr:uid="{63D7AD4E-E594-4C31-9157-9464ABA37AF1}"/>
    <cellStyle name="Título 2 2 3 3 2 4" xfId="15874" xr:uid="{5619C05C-628B-403B-8A27-0596E5ED0E62}"/>
    <cellStyle name="Título 2 2 3 3 2_Plan1" xfId="15875" xr:uid="{56122DCA-AF92-4997-94B9-9AE90683C4BD}"/>
    <cellStyle name="Título 2 2 3 3 3" xfId="15876" xr:uid="{736C2F8C-C93C-439A-BF71-C60574CFD2C9}"/>
    <cellStyle name="Título 2 2 3 3 3 2" xfId="15877" xr:uid="{71B19C04-12D1-48C6-A398-C5A5F450A55B}"/>
    <cellStyle name="Título 2 2 3 3 3 3" xfId="15878" xr:uid="{2FB98B39-1909-4682-A72A-64295F855B89}"/>
    <cellStyle name="Título 2 2 3 3 3 4" xfId="15879" xr:uid="{133A30ED-C13A-450F-9E1F-FE0D171B421E}"/>
    <cellStyle name="Título 2 2 3 3 3_Plan1" xfId="15880" xr:uid="{BB70F79C-167A-4CE0-A085-55E8F558ED2E}"/>
    <cellStyle name="Título 2 2 3 3 4" xfId="15881" xr:uid="{6ED5DB00-19C8-428F-9DAE-45B8EEFE1517}"/>
    <cellStyle name="Título 2 2 3 3 5" xfId="15882" xr:uid="{D48D2D2C-8AD7-4DFE-916A-94F0FC07F832}"/>
    <cellStyle name="Título 2 2 3 3_Plan1" xfId="15883" xr:uid="{511E9B08-B958-4D15-AFC9-9E254185DE6B}"/>
    <cellStyle name="Título 2 2 3 4" xfId="15884" xr:uid="{9A7F8337-7178-44DD-819F-996E484CC1BB}"/>
    <cellStyle name="Título 2 2 3 4 2" xfId="15885" xr:uid="{F97E7103-FE01-4A71-862D-0C7662AA1963}"/>
    <cellStyle name="Título 2 2 3 4 3" xfId="15886" xr:uid="{C2AA2F88-99DA-4507-B38E-9991CBDD3C78}"/>
    <cellStyle name="Título 2 2 3 4 3 2" xfId="15887" xr:uid="{F989974B-D610-4ADF-8DAA-A4AE612D7652}"/>
    <cellStyle name="Título 2 2 3 5" xfId="15888" xr:uid="{B3EC9737-0E68-4465-B23D-9CBEE1ED431A}"/>
    <cellStyle name="Título 2 2 3 5 2" xfId="15889" xr:uid="{F8E340BB-3F17-4682-BC54-1B3287C79B0F}"/>
    <cellStyle name="Título 2 2 3 5 3" xfId="15890" xr:uid="{ABDA715B-2E96-40B1-8136-0077E99CA7B8}"/>
    <cellStyle name="Título 2 2 3 5 3 2" xfId="15891" xr:uid="{35549475-48F9-43AA-B287-030E5161C02C}"/>
    <cellStyle name="Título 2 2 3 6" xfId="15892" xr:uid="{7C091674-815E-4F1E-9F98-0311331A99B9}"/>
    <cellStyle name="Título 2 2 3 6 2" xfId="15893" xr:uid="{CAEB2273-3F73-4F43-BB97-BAE6735BB858}"/>
    <cellStyle name="Título 2 2 3 6 3" xfId="15894" xr:uid="{54DBDBE3-CCAD-42ED-969C-33481D21068D}"/>
    <cellStyle name="Título 2 2 3 6 3 2" xfId="15895" xr:uid="{D2DB0ABE-B8C6-4317-A7D2-036FC3FDE78F}"/>
    <cellStyle name="Título 2 2 3 7" xfId="15896" xr:uid="{DB2F4A75-B508-4814-82F2-B94F8FEA0FEE}"/>
    <cellStyle name="Título 2 2 3 7 2" xfId="15897" xr:uid="{A86F5E8C-E02A-446F-A07E-596851F62EFA}"/>
    <cellStyle name="Título 2 2 3 7 3" xfId="15898" xr:uid="{DB9ED3B7-E443-4FA4-A61B-31CB27142582}"/>
    <cellStyle name="Título 2 2 3 7 3 2" xfId="15899" xr:uid="{83322C07-58EF-4FEC-B72E-B954676F655E}"/>
    <cellStyle name="Título 2 2 3 8" xfId="15900" xr:uid="{A5B6F88A-B1D3-4A8C-B724-DB1A603E2065}"/>
    <cellStyle name="Título 2 2 3 8 2" xfId="15901" xr:uid="{93831998-8D56-480D-B5D1-6C3C10C8E905}"/>
    <cellStyle name="Título 2 2 3 8 3" xfId="15902" xr:uid="{5A597A9D-B3FB-47D1-951E-2010F7BC5DE1}"/>
    <cellStyle name="Título 2 2 3 8 3 2" xfId="15903" xr:uid="{90913883-71E6-4173-8ECC-078F4AF3CF77}"/>
    <cellStyle name="Título 2 2 3 9" xfId="15904" xr:uid="{8FA41487-E9CB-4643-B7FB-D44457473A6B}"/>
    <cellStyle name="Título 2 2 3 9 2" xfId="15905" xr:uid="{D38D78EE-3480-47D0-8B1B-82B7E1543096}"/>
    <cellStyle name="Título 2 2 3 9 3" xfId="15906" xr:uid="{70E458AC-6BF2-443A-A2F8-9F793206FA07}"/>
    <cellStyle name="Título 2 2 3 9 3 2" xfId="15907" xr:uid="{E75D90DD-7A60-457E-BE6D-1BBB87A157E1}"/>
    <cellStyle name="Título 2 2 3_Plan1" xfId="15908" xr:uid="{4D133C19-6AAD-43F6-953E-720933D29FAE}"/>
    <cellStyle name="Título 2 2 4" xfId="15909" xr:uid="{ADDFCBCA-E508-49C9-9046-CB78DACF5994}"/>
    <cellStyle name="Título 2 2 4 10" xfId="15910" xr:uid="{34AB3E8B-90A8-4104-B2F1-2CDE09E3AC18}"/>
    <cellStyle name="Título 2 2 4 10 2" xfId="15911" xr:uid="{040BFB4F-7F14-488B-AB20-2EC3B4D653B2}"/>
    <cellStyle name="Título 2 2 4 10 3" xfId="15912" xr:uid="{34FA27C8-9D3D-4BD3-9B77-6855514E0ECB}"/>
    <cellStyle name="Título 2 2 4 10 3 2" xfId="15913" xr:uid="{C34EA734-FF9A-4DC9-A6E9-76F4F5A4E697}"/>
    <cellStyle name="Título 2 2 4 2" xfId="15914" xr:uid="{303E571B-D9FA-4A7E-AA5D-4C543939154B}"/>
    <cellStyle name="Título 2 2 4 2 10" xfId="15915" xr:uid="{63738DA8-00ED-4133-B175-CFB6B1DCC3C3}"/>
    <cellStyle name="Título 2 2 4 2 10 2" xfId="15916" xr:uid="{DD7BE192-F346-4D40-8DC4-E4649C3F6984}"/>
    <cellStyle name="Título 2 2 4 2 10 3" xfId="15917" xr:uid="{6A1AB915-2668-4816-80F9-93B543066114}"/>
    <cellStyle name="Título 2 2 4 2 10 3 2" xfId="15918" xr:uid="{AE1EFB07-997D-4A5F-818A-3D9F57679473}"/>
    <cellStyle name="Título 2 2 4 2 2" xfId="15919" xr:uid="{19525611-9194-4451-A698-A153E7F45CB3}"/>
    <cellStyle name="Título 2 2 4 2 2 10" xfId="15920" xr:uid="{8388B93D-6145-44C4-A7B6-78E018A3CC48}"/>
    <cellStyle name="Título 2 2 4 2 2 10 2" xfId="15921" xr:uid="{9F07F289-039D-4519-8FAC-665B472EEF9E}"/>
    <cellStyle name="Título 2 2 4 2 2 10 3" xfId="15922" xr:uid="{697F5201-EB2A-49FE-881C-586354373F0A}"/>
    <cellStyle name="Título 2 2 4 2 2 10 3 2" xfId="15923" xr:uid="{634CFAC1-AD6B-4215-847B-E317E6E31090}"/>
    <cellStyle name="Título 2 2 4 2 2 2" xfId="15924" xr:uid="{1AF76885-343D-4EB2-82BF-A498F5AAD638}"/>
    <cellStyle name="Título 2 2 4 2 2 2 2" xfId="15925" xr:uid="{4CF4FB02-AA60-4399-B75E-44B83003ACFA}"/>
    <cellStyle name="Título 2 2 4 2 2 2 2 2" xfId="15926" xr:uid="{EC889E21-5CAC-49D9-9E4E-7155588E9C05}"/>
    <cellStyle name="Título 2 2 4 2 2 2 2 2 2" xfId="15927" xr:uid="{ADA020CA-52ED-4EE5-A11B-D1EFFCDBBC5D}"/>
    <cellStyle name="Título 2 2 4 2 2 2 2 2 2 2" xfId="15928" xr:uid="{8F984E82-A84A-4435-AC48-AC41EC7F2C4B}"/>
    <cellStyle name="Título 2 2 4 2 2 2 2 2 2 3" xfId="15929" xr:uid="{9EA0BCDD-FFA6-4261-B31E-C0609DAFF826}"/>
    <cellStyle name="Título 2 2 4 2 2 2 2 2 2_Plan1" xfId="15930" xr:uid="{0657B448-63EC-489F-865C-EBDFAE3F5A88}"/>
    <cellStyle name="Título 2 2 4 2 2 2 2 2 3" xfId="15931" xr:uid="{9AF02F77-7785-4E45-9528-9EE8C483991A}"/>
    <cellStyle name="Título 2 2 4 2 2 2 2 2 4" xfId="15932" xr:uid="{04230CA2-4669-41DD-9574-83E36145797A}"/>
    <cellStyle name="Título 2 2 4 2 2 2 2 2_Plan1" xfId="15933" xr:uid="{9A2B8A13-570E-45B0-BDE8-E08161FEAEEE}"/>
    <cellStyle name="Título 2 2 4 2 2 2 2 3" xfId="15934" xr:uid="{3B87BE98-8BEE-49FE-BBD9-CD8E21DF968E}"/>
    <cellStyle name="Título 2 2 4 2 2 2 2 3 2" xfId="15935" xr:uid="{AE3ACC99-68A5-4237-854D-52D0B385B28D}"/>
    <cellStyle name="Título 2 2 4 2 2 2 2 3 3" xfId="15936" xr:uid="{AF911EE8-85D9-42AD-BD41-6F0ABC41116A}"/>
    <cellStyle name="Título 2 2 4 2 2 2 2 3 4" xfId="15937" xr:uid="{0ECCE587-CADD-4824-AC65-2036D7316CA5}"/>
    <cellStyle name="Título 2 2 4 2 2 2 2 3_Plan1" xfId="15938" xr:uid="{09967F07-3945-447E-ADA6-CF1E19EE2763}"/>
    <cellStyle name="Título 2 2 4 2 2 2 2 4" xfId="15939" xr:uid="{31BEB943-F449-46C0-A6C6-08A1572839F7}"/>
    <cellStyle name="Título 2 2 4 2 2 2 2 5" xfId="15940" xr:uid="{78673149-7339-4037-9559-42495CF52275}"/>
    <cellStyle name="Título 2 2 4 2 2 2 2_Plan1" xfId="15941" xr:uid="{7CA87AA7-6FF1-451E-9DC1-0D428EC2A948}"/>
    <cellStyle name="Título 2 2 4 2 2 2 3" xfId="15942" xr:uid="{80FB1937-7D4D-4196-9CBD-EE9535AF378D}"/>
    <cellStyle name="Título 2 2 4 2 2 2 3 2" xfId="15943" xr:uid="{87854D6E-9E65-4C36-9558-73F383448080}"/>
    <cellStyle name="Título 2 2 4 2 2 2 3 3" xfId="15944" xr:uid="{102772E4-D1FC-4139-81D3-1284BB36E448}"/>
    <cellStyle name="Título 2 2 4 2 2 2 3 3 2" xfId="15945" xr:uid="{EF3A01B3-CD6A-474D-AD2C-65E4B0D8EB58}"/>
    <cellStyle name="Título 2 2 4 2 2 2 3_Plan1" xfId="15946" xr:uid="{A41A47B2-3580-4F5D-893A-1954E93142D0}"/>
    <cellStyle name="Título 2 2 4 2 2 2 4" xfId="15947" xr:uid="{914B0FD0-907E-421C-BFAE-5C068D4A3B4B}"/>
    <cellStyle name="Título 2 2 4 2 2 2 4 2" xfId="15948" xr:uid="{E129E34C-4AFA-4B66-99F9-8F6AE9A46392}"/>
    <cellStyle name="Título 2 2 4 2 2 2 4 2 2" xfId="15949" xr:uid="{AE6D040A-97B9-4163-9C0B-48242888212D}"/>
    <cellStyle name="Título 2 2 4 2 2 2 4 2_Plan1" xfId="15950" xr:uid="{9C50E54B-E48D-4386-A08D-A9DAE8E4A6B7}"/>
    <cellStyle name="Título 2 2 4 2 2 2 4 3" xfId="15951" xr:uid="{29322655-A4A7-4D9A-B035-ED52F515C71D}"/>
    <cellStyle name="Título 2 2 4 2 2 2 4 3 2" xfId="15952" xr:uid="{B10B871A-5E71-4C11-ACF0-0B5A4B62D3EC}"/>
    <cellStyle name="Título 2 2 4 2 2 2 4_Plan1" xfId="15953" xr:uid="{9051A305-0D22-4D12-9DA9-831801857A61}"/>
    <cellStyle name="Título 2 2 4 2 2 2 5" xfId="15954" xr:uid="{3C6E2DF7-62C9-488F-9929-94DBB0093519}"/>
    <cellStyle name="Título 2 2 4 2 2 2 5 2" xfId="15955" xr:uid="{56F98535-1D95-4382-99BF-705C3E1AA86F}"/>
    <cellStyle name="Título 2 2 4 2 2 2 5 3" xfId="15956" xr:uid="{18AA55B7-3FCA-45B3-9B77-90B1EB1E32EC}"/>
    <cellStyle name="Título 2 2 4 2 2 2 5 3 2" xfId="15957" xr:uid="{51C1DAA7-E33E-4B9A-B015-094160F0D03B}"/>
    <cellStyle name="Título 2 2 4 2 2 2 6" xfId="15958" xr:uid="{480C7CD5-9849-4146-9DB2-BB8C8667F6D1}"/>
    <cellStyle name="Título 2 2 4 2 2 2 6 2" xfId="15959" xr:uid="{10B906B4-9F13-4A99-A83D-A786FD466378}"/>
    <cellStyle name="Título 2 2 4 2 2 2 6 3" xfId="15960" xr:uid="{590C8CCF-3577-445B-8EBE-B93C1F182B35}"/>
    <cellStyle name="Título 2 2 4 2 2 2 6 3 2" xfId="15961" xr:uid="{F80A53C8-4C5B-4D2A-8267-CEEFF94E927E}"/>
    <cellStyle name="Título 2 2 4 2 2 2 7" xfId="15962" xr:uid="{8387BBFC-5810-40E3-854E-171DF9EC2EF8}"/>
    <cellStyle name="Título 2 2 4 2 2 2 7 2" xfId="15963" xr:uid="{C2C94371-8D1A-4826-8B68-018EAEC3B408}"/>
    <cellStyle name="Título 2 2 4 2 2 2 7 3" xfId="15964" xr:uid="{5552F6D9-47A5-4575-BC1A-9D29744649C8}"/>
    <cellStyle name="Título 2 2 4 2 2 2 7 3 2" xfId="15965" xr:uid="{C6247E34-0586-49B6-AAAE-42AA6C9A1EE6}"/>
    <cellStyle name="Título 2 2 4 2 2 2 8" xfId="15966" xr:uid="{B687171E-D3EB-4AF5-A392-51B99B829519}"/>
    <cellStyle name="Título 2 2 4 2 2 2 8 2" xfId="15967" xr:uid="{E299DB0F-BEE7-4530-A228-68C08E2AB1A1}"/>
    <cellStyle name="Título 2 2 4 2 2 2 8 3" xfId="15968" xr:uid="{7719D57F-74DD-4AB4-AEAB-2D60E5B14F9F}"/>
    <cellStyle name="Título 2 2 4 2 2 2 8 3 2" xfId="15969" xr:uid="{C8DD21F1-9DCD-42EC-AB38-C7A2BF807022}"/>
    <cellStyle name="Título 2 2 4 2 2 2 9" xfId="15970" xr:uid="{290749CB-C526-4DF2-B763-C69743D1D99B}"/>
    <cellStyle name="Título 2 2 4 2 2 2 9 2" xfId="15971" xr:uid="{49CEAC19-92F3-4D01-85FF-3381668E13DE}"/>
    <cellStyle name="Título 2 2 4 2 2 2 9 3" xfId="15972" xr:uid="{CDD3C5A8-7FD6-4EC7-9131-ECD100D7498A}"/>
    <cellStyle name="Título 2 2 4 2 2 2 9 3 2" xfId="15973" xr:uid="{71BCA815-1027-44FF-917C-1AFDC6794D95}"/>
    <cellStyle name="Título 2 2 4 2 2 2_Plan1" xfId="15974" xr:uid="{65B85896-645A-4481-9280-DA9081D24269}"/>
    <cellStyle name="Título 2 2 4 2 2 3" xfId="15975" xr:uid="{A903FF50-9F2D-401C-B18A-0729F44EB5C8}"/>
    <cellStyle name="Título 2 2 4 2 2 3 2" xfId="15976" xr:uid="{0CB5F1AF-691B-488D-9E8D-851FF1C1556D}"/>
    <cellStyle name="Título 2 2 4 2 2 3 2 2" xfId="15977" xr:uid="{5454238A-2896-403A-8EB9-D0DD546A3D51}"/>
    <cellStyle name="Título 2 2 4 2 2 3 2 2 2" xfId="15978" xr:uid="{B960FBC0-F1CD-4E63-9137-4B0160308C7F}"/>
    <cellStyle name="Título 2 2 4 2 2 3 2 2 3" xfId="15979" xr:uid="{B3816B9B-1FA4-4AAF-B983-F0DB5D7D0AF2}"/>
    <cellStyle name="Título 2 2 4 2 2 3 2 2_Plan1" xfId="15980" xr:uid="{CC32D6EA-9172-43B8-BB1D-E49E99F871DC}"/>
    <cellStyle name="Título 2 2 4 2 2 3 2 3" xfId="15981" xr:uid="{E8EEF50A-11D2-4800-9774-894DE2B9A482}"/>
    <cellStyle name="Título 2 2 4 2 2 3 2 4" xfId="15982" xr:uid="{3750F42F-C1CD-4A88-90FF-71C5DDD53949}"/>
    <cellStyle name="Título 2 2 4 2 2 3 2_Plan1" xfId="15983" xr:uid="{CBBED9C0-1285-49EE-9C96-9DDC22EC876B}"/>
    <cellStyle name="Título 2 2 4 2 2 3 3" xfId="15984" xr:uid="{2C98A8DD-30AF-4CB2-9CC5-D5D900D00EFE}"/>
    <cellStyle name="Título 2 2 4 2 2 3 3 2" xfId="15985" xr:uid="{0735BF26-36A7-4908-8618-F172D7358E47}"/>
    <cellStyle name="Título 2 2 4 2 2 3 3 3" xfId="15986" xr:uid="{822F2574-68F1-4C14-AA71-6C2CD6412CC3}"/>
    <cellStyle name="Título 2 2 4 2 2 3 3 4" xfId="15987" xr:uid="{9EE9EF1D-58FE-4421-A8E5-03692E71D604}"/>
    <cellStyle name="Título 2 2 4 2 2 3 3_Plan1" xfId="15988" xr:uid="{B51CD1D5-29BC-4D7C-B01F-B5AADFC8DF7D}"/>
    <cellStyle name="Título 2 2 4 2 2 3 4" xfId="15989" xr:uid="{867F11EC-0CBF-4BC2-921C-0CB22F792579}"/>
    <cellStyle name="Título 2 2 4 2 2 3 5" xfId="15990" xr:uid="{5D2D6511-3F51-4E8E-A489-AE068A533513}"/>
    <cellStyle name="Título 2 2 4 2 2 3_Plan1" xfId="15991" xr:uid="{96B643BC-07F4-419A-BB47-359667F56B44}"/>
    <cellStyle name="Título 2 2 4 2 2 4" xfId="15992" xr:uid="{BA30124B-90AA-45A4-A3EF-D3343550FC9D}"/>
    <cellStyle name="Título 2 2 4 2 2 4 2" xfId="15993" xr:uid="{5337F04D-D79C-4B29-B648-00B4DD6CBDBD}"/>
    <cellStyle name="Título 2 2 4 2 2 4 3" xfId="15994" xr:uid="{D4FDDE22-84A5-4108-BD1C-64A5ECEBCC85}"/>
    <cellStyle name="Título 2 2 4 2 2 4 3 2" xfId="15995" xr:uid="{D1AE118A-A3AF-4274-ADC2-C33417A13C8B}"/>
    <cellStyle name="Título 2 2 4 2 2 5" xfId="15996" xr:uid="{4EF8888C-25F3-41BB-AE22-BB30B291D200}"/>
    <cellStyle name="Título 2 2 4 2 2 5 2" xfId="15997" xr:uid="{2002F5F6-1821-4BDE-AADA-AFCDD26E45F8}"/>
    <cellStyle name="Título 2 2 4 2 2 5 3" xfId="15998" xr:uid="{26D90D05-7D9C-448F-A1C9-D4032D819CB3}"/>
    <cellStyle name="Título 2 2 4 2 2 5 3 2" xfId="15999" xr:uid="{C08C5291-5BD0-4B4C-A66C-7AEB142CE776}"/>
    <cellStyle name="Título 2 2 4 2 2 6" xfId="16000" xr:uid="{F98304F6-454E-4540-B944-A52F00A75541}"/>
    <cellStyle name="Título 2 2 4 2 2 6 2" xfId="16001" xr:uid="{DEEC5BCD-6CA9-4820-8DB8-6553DAF8D331}"/>
    <cellStyle name="Título 2 2 4 2 2 6 3" xfId="16002" xr:uid="{3489849E-17E8-4764-993E-553B0B2713A6}"/>
    <cellStyle name="Título 2 2 4 2 2 6 3 2" xfId="16003" xr:uid="{D91D8B3A-12DF-445A-B4E0-E7A7FA9C63EC}"/>
    <cellStyle name="Título 2 2 4 2 2 7" xfId="16004" xr:uid="{6742187E-36C3-40C4-9A19-243E493CC8E4}"/>
    <cellStyle name="Título 2 2 4 2 2 7 2" xfId="16005" xr:uid="{EF1E675B-0817-4E7B-BC46-0690B8676479}"/>
    <cellStyle name="Título 2 2 4 2 2 7 3" xfId="16006" xr:uid="{27318B82-B208-4DE1-9D58-61BAFD655C48}"/>
    <cellStyle name="Título 2 2 4 2 2 7 3 2" xfId="16007" xr:uid="{DC8344B8-779C-4CC3-BA60-99534EB8F2BD}"/>
    <cellStyle name="Título 2 2 4 2 2 8" xfId="16008" xr:uid="{B099ACCB-D1FE-40A9-9B33-786B038D660D}"/>
    <cellStyle name="Título 2 2 4 2 2 8 2" xfId="16009" xr:uid="{AE88785C-683B-4A1E-BB69-C5D2E00C99D3}"/>
    <cellStyle name="Título 2 2 4 2 2 8 3" xfId="16010" xr:uid="{744AEC68-665A-4892-AB9F-D8BA0C8C3A98}"/>
    <cellStyle name="Título 2 2 4 2 2 8 3 2" xfId="16011" xr:uid="{008DDE2D-3C33-49E1-AC08-1E1A987ACB57}"/>
    <cellStyle name="Título 2 2 4 2 2 9" xfId="16012" xr:uid="{3032A7C8-71DE-447A-826F-45A66C060D88}"/>
    <cellStyle name="Título 2 2 4 2 2 9 2" xfId="16013" xr:uid="{CC1B2B75-7045-413D-AB33-4F1B44D2F00E}"/>
    <cellStyle name="Título 2 2 4 2 2 9 3" xfId="16014" xr:uid="{95C3DD95-7983-4E43-82A1-09A06C5B584C}"/>
    <cellStyle name="Título 2 2 4 2 2 9 3 2" xfId="16015" xr:uid="{C1ED5DC6-47D3-4663-8B4F-B05FC0F847D1}"/>
    <cellStyle name="Título 2 2 4 2 2_Plan1" xfId="16016" xr:uid="{CBA629C0-1BF5-462E-9698-6475B4DA4A14}"/>
    <cellStyle name="Título 2 2 4 2 3" xfId="16017" xr:uid="{E268C071-593E-42D3-AFBF-52B7EC929CD9}"/>
    <cellStyle name="Título 2 2 4 2 3 2" xfId="16018" xr:uid="{A159FA5F-D2A2-41AE-8C30-91635F2FBF7E}"/>
    <cellStyle name="Título 2 2 4 2 3 2 2" xfId="16019" xr:uid="{B897E0E6-F634-450F-BE29-8DEF3CD18E6C}"/>
    <cellStyle name="Título 2 2 4 2 3 2 2 2" xfId="16020" xr:uid="{6F168916-B909-4314-A091-E3E55739A91F}"/>
    <cellStyle name="Título 2 2 4 2 3 2 2 3" xfId="16021" xr:uid="{D3E11612-0CFB-4A93-A225-579EF4F2AFC1}"/>
    <cellStyle name="Título 2 2 4 2 3 2 2_Plan1" xfId="16022" xr:uid="{33F3EBFE-AECB-4418-AB85-D32C151C3732}"/>
    <cellStyle name="Título 2 2 4 2 3 2 3" xfId="16023" xr:uid="{0274C421-68A8-4623-9E09-7E46ACA5C95B}"/>
    <cellStyle name="Título 2 2 4 2 3 2 4" xfId="16024" xr:uid="{7DC49688-C062-4C3C-ABD4-B4F83C6CE35D}"/>
    <cellStyle name="Título 2 2 4 2 3 2_Plan1" xfId="16025" xr:uid="{6EFB072C-22B9-42FF-84B8-0FF638C0D4BC}"/>
    <cellStyle name="Título 2 2 4 2 3 3" xfId="16026" xr:uid="{990F28C5-33D3-41C1-9483-9A9DB5B842F6}"/>
    <cellStyle name="Título 2 2 4 2 3 3 2" xfId="16027" xr:uid="{9BA6372B-EA68-4596-987A-3E9F7EBEF6D2}"/>
    <cellStyle name="Título 2 2 4 2 3 3 3" xfId="16028" xr:uid="{FD7B72DA-2790-4CB7-B886-8EC2BC9A8EFF}"/>
    <cellStyle name="Título 2 2 4 2 3 3 4" xfId="16029" xr:uid="{1A6549E3-9478-4B3F-B282-A89D815601F4}"/>
    <cellStyle name="Título 2 2 4 2 3 3_Plan1" xfId="16030" xr:uid="{24B1E2B9-4718-4A3C-A6FD-0F44D339C5E4}"/>
    <cellStyle name="Título 2 2 4 2 3 4" xfId="16031" xr:uid="{A395D60F-4986-46AC-8041-CC83B8982B1C}"/>
    <cellStyle name="Título 2 2 4 2 3 5" xfId="16032" xr:uid="{06624245-93BE-4A0E-A4D2-46B787892EA4}"/>
    <cellStyle name="Título 2 2 4 2 3_Plan1" xfId="16033" xr:uid="{0B19EC3A-4FB6-4DDA-8245-129B4DCB60E4}"/>
    <cellStyle name="Título 2 2 4 2 4" xfId="16034" xr:uid="{BB8DB89E-3B93-4469-95B6-C38C08AA5061}"/>
    <cellStyle name="Título 2 2 4 2 4 2" xfId="16035" xr:uid="{C5D8A34C-BC61-4AE2-990D-69DBCC8F59EE}"/>
    <cellStyle name="Título 2 2 4 2 4 3" xfId="16036" xr:uid="{5C75B531-4A90-4708-8AF1-57F833B928DD}"/>
    <cellStyle name="Título 2 2 4 2 4 3 2" xfId="16037" xr:uid="{CE41CEF5-6117-48DA-AEB6-C7BFC948CDBA}"/>
    <cellStyle name="Título 2 2 4 2 5" xfId="16038" xr:uid="{608768D1-662E-403C-A74E-EE1B79261CD8}"/>
    <cellStyle name="Título 2 2 4 2 5 2" xfId="16039" xr:uid="{B2DE9256-12D0-4BC0-8ECD-DAECCC9051FD}"/>
    <cellStyle name="Título 2 2 4 2 5 3" xfId="16040" xr:uid="{FAE67A58-4051-4EE5-B142-34BE1F2A4FC6}"/>
    <cellStyle name="Título 2 2 4 2 5 3 2" xfId="16041" xr:uid="{421FF426-06FE-464D-8A41-080385B7128E}"/>
    <cellStyle name="Título 2 2 4 2 6" xfId="16042" xr:uid="{1AE6D46F-38A6-4D30-AD7D-42A7596DA0C4}"/>
    <cellStyle name="Título 2 2 4 2 6 2" xfId="16043" xr:uid="{71FABBC6-F1BD-4958-9ED6-4E5EC6654940}"/>
    <cellStyle name="Título 2 2 4 2 6 3" xfId="16044" xr:uid="{11DF926A-72CC-4580-ADE7-4E2AF856DE9D}"/>
    <cellStyle name="Título 2 2 4 2 6 3 2" xfId="16045" xr:uid="{33199E25-6672-4F8E-9406-6B67BE2D51B2}"/>
    <cellStyle name="Título 2 2 4 2 7" xfId="16046" xr:uid="{00291866-2099-4775-B02A-3416345D86BD}"/>
    <cellStyle name="Título 2 2 4 2 7 2" xfId="16047" xr:uid="{4F0C6E4C-82E5-4AEB-8DB0-F1824F94AB2D}"/>
    <cellStyle name="Título 2 2 4 2 7 3" xfId="16048" xr:uid="{3E9979F2-2390-4430-913E-AF6E40D10BF3}"/>
    <cellStyle name="Título 2 2 4 2 7 3 2" xfId="16049" xr:uid="{1F1B2A1C-AF29-4E73-A76A-40501C7C9E2C}"/>
    <cellStyle name="Título 2 2 4 2 8" xfId="16050" xr:uid="{8A0E9508-945F-4768-B54A-7110A3C9EF23}"/>
    <cellStyle name="Título 2 2 4 2 8 2" xfId="16051" xr:uid="{32083DE8-AD72-437D-BDD3-7BD940BD71DD}"/>
    <cellStyle name="Título 2 2 4 2 8 3" xfId="16052" xr:uid="{774572FE-EB61-4C02-A852-FFFA6F075ADF}"/>
    <cellStyle name="Título 2 2 4 2 8 3 2" xfId="16053" xr:uid="{B612CA27-99A7-453E-9EF9-0E6A739D4AD3}"/>
    <cellStyle name="Título 2 2 4 2 9" xfId="16054" xr:uid="{092B11E8-1C06-4017-B304-1238E4532731}"/>
    <cellStyle name="Título 2 2 4 2 9 2" xfId="16055" xr:uid="{7E945BFD-910F-4127-8228-6CBCFE07A9F7}"/>
    <cellStyle name="Título 2 2 4 2 9 3" xfId="16056" xr:uid="{2623384A-7FCA-471E-8D2B-2F3977F147C7}"/>
    <cellStyle name="Título 2 2 4 2 9 3 2" xfId="16057" xr:uid="{EA81061D-1951-4E6E-8590-35732F255C55}"/>
    <cellStyle name="Título 2 2 4 2_Plan1" xfId="16058" xr:uid="{6CDA58F2-B372-43D6-B7C2-7A07DF4B8195}"/>
    <cellStyle name="Título 2 2 4 3" xfId="16059" xr:uid="{8959342C-782F-4886-B03A-A9EADEC68B7B}"/>
    <cellStyle name="Título 2 2 4 3 2" xfId="16060" xr:uid="{25B04E5C-1A3C-48BE-9540-8EE70E72F58B}"/>
    <cellStyle name="Título 2 2 4 3 2 2" xfId="16061" xr:uid="{E0119E9C-F8F0-449F-B09A-5E02A58C0E85}"/>
    <cellStyle name="Título 2 2 4 3 2 2 2" xfId="16062" xr:uid="{36F8117A-BC73-4B92-AD0B-71960934F861}"/>
    <cellStyle name="Título 2 2 4 3 2 2 3" xfId="16063" xr:uid="{D1C0863B-7B46-458D-8F84-A2112F73E1BE}"/>
    <cellStyle name="Título 2 2 4 3 2 2_Plan1" xfId="16064" xr:uid="{19A90EED-8D53-43D1-A811-5C3E35B2B905}"/>
    <cellStyle name="Título 2 2 4 3 2 3" xfId="16065" xr:uid="{1BC0CB0C-CBF8-4EF3-A760-2915C215EA39}"/>
    <cellStyle name="Título 2 2 4 3 2 4" xfId="16066" xr:uid="{FA8297B9-E404-4F9B-89D1-4365346385B7}"/>
    <cellStyle name="Título 2 2 4 3 2_Plan1" xfId="16067" xr:uid="{5D6E2613-4ADA-46AD-94A1-ACB82A3FEBF7}"/>
    <cellStyle name="Título 2 2 4 3 3" xfId="16068" xr:uid="{4649FDC5-303E-4A60-A508-FBE337CA477D}"/>
    <cellStyle name="Título 2 2 4 3 3 2" xfId="16069" xr:uid="{5504F2BA-BAC6-40E3-ACAA-82113BA699BC}"/>
    <cellStyle name="Título 2 2 4 3 3 3" xfId="16070" xr:uid="{926E6E11-809A-4739-8E6C-1833A295E2F4}"/>
    <cellStyle name="Título 2 2 4 3 3 4" xfId="16071" xr:uid="{6D43375A-FA4C-4A2A-9228-4DAD335E9EEA}"/>
    <cellStyle name="Título 2 2 4 3 3_Plan1" xfId="16072" xr:uid="{CAE03EBD-72FD-4756-AEEB-C82B3818621A}"/>
    <cellStyle name="Título 2 2 4 3 4" xfId="16073" xr:uid="{57438C13-6B1E-49C1-9206-8DE2ABF27F66}"/>
    <cellStyle name="Título 2 2 4 3 5" xfId="16074" xr:uid="{451C1C3E-56E1-434B-B9F8-0DD2868E2ED5}"/>
    <cellStyle name="Título 2 2 4 3_Plan1" xfId="16075" xr:uid="{29FB854F-7661-4A83-9C05-2822BE988A37}"/>
    <cellStyle name="Título 2 2 4 4" xfId="16076" xr:uid="{FAFBFA9E-A62C-4F0A-9F4B-B1822F5E4416}"/>
    <cellStyle name="Título 2 2 4 4 2" xfId="16077" xr:uid="{9F3DB80E-76CC-4052-A418-6D34CEC77CD5}"/>
    <cellStyle name="Título 2 2 4 4 3" xfId="16078" xr:uid="{49EE1AFC-B1B5-4E07-95FB-AAC685A2E85C}"/>
    <cellStyle name="Título 2 2 4 4 3 2" xfId="16079" xr:uid="{4B4F62C2-C373-4B57-93E3-92E20F229E00}"/>
    <cellStyle name="Título 2 2 4 5" xfId="16080" xr:uid="{39586F9A-9340-4C23-A132-C2F196AF6ECA}"/>
    <cellStyle name="Título 2 2 4 5 2" xfId="16081" xr:uid="{6968F19F-9785-45CD-9C4A-9A964A2AE68F}"/>
    <cellStyle name="Título 2 2 4 5 3" xfId="16082" xr:uid="{06336CAC-0C73-40BA-A05A-FD9099241FBA}"/>
    <cellStyle name="Título 2 2 4 5 3 2" xfId="16083" xr:uid="{B9051838-B9F9-40F7-83FC-584743209154}"/>
    <cellStyle name="Título 2 2 4 6" xfId="16084" xr:uid="{56305ED0-687B-4822-AA46-6E2ED2876164}"/>
    <cellStyle name="Título 2 2 4 6 2" xfId="16085" xr:uid="{DD121ED8-7C85-4F4B-8F60-E9A706DF4A0B}"/>
    <cellStyle name="Título 2 2 4 6 3" xfId="16086" xr:uid="{EFDE902F-7E32-45E9-8F62-1EEAE2DA2EA7}"/>
    <cellStyle name="Título 2 2 4 6 3 2" xfId="16087" xr:uid="{58D62175-2679-4510-93BA-712202E202B9}"/>
    <cellStyle name="Título 2 2 4 7" xfId="16088" xr:uid="{ADB90A38-954B-48BD-9790-2CFCC87B9FDD}"/>
    <cellStyle name="Título 2 2 4 7 2" xfId="16089" xr:uid="{8108A087-9E18-44CF-83BC-849066ADEF48}"/>
    <cellStyle name="Título 2 2 4 7 3" xfId="16090" xr:uid="{BE29C33E-012D-48E3-AFFB-97849CAC6BD6}"/>
    <cellStyle name="Título 2 2 4 7 3 2" xfId="16091" xr:uid="{23CF943B-0E4E-4363-A2A7-056174579031}"/>
    <cellStyle name="Título 2 2 4 8" xfId="16092" xr:uid="{46CFF635-7A69-40C9-98C7-A22DCF390243}"/>
    <cellStyle name="Título 2 2 4 8 2" xfId="16093" xr:uid="{7CDE3E59-5AB1-4BAA-98A7-E9EFEC201496}"/>
    <cellStyle name="Título 2 2 4 8 3" xfId="16094" xr:uid="{90227824-C0B6-4143-ABA2-6271BB266073}"/>
    <cellStyle name="Título 2 2 4 8 3 2" xfId="16095" xr:uid="{0A8047AD-AF2F-4903-8331-64D4C0486561}"/>
    <cellStyle name="Título 2 2 4 9" xfId="16096" xr:uid="{41759FB2-68F5-4451-A563-94DF97E69D21}"/>
    <cellStyle name="Título 2 2 4 9 2" xfId="16097" xr:uid="{EC720B54-8D73-419D-8C4B-DCE507EDB7B9}"/>
    <cellStyle name="Título 2 2 4 9 3" xfId="16098" xr:uid="{1406D640-C5D2-492E-AFC6-78583F7E1960}"/>
    <cellStyle name="Título 2 2 4 9 3 2" xfId="16099" xr:uid="{EA52D34A-5071-4225-9A71-52032657171B}"/>
    <cellStyle name="Título 2 2 4_Plan1" xfId="16100" xr:uid="{6632FDE7-23D6-4B65-AEE6-520F92D13003}"/>
    <cellStyle name="Título 2 2 5" xfId="16101" xr:uid="{20B19B0B-AE75-4616-9DD1-7B1039C3ED89}"/>
    <cellStyle name="Título 2 2 5 10" xfId="16102" xr:uid="{778683CC-EE80-43B0-82E4-51F5167B21F2}"/>
    <cellStyle name="Título 2 2 5 10 2" xfId="16103" xr:uid="{C5539AC3-C84D-430F-8475-EC8D37868A1C}"/>
    <cellStyle name="Título 2 2 5 10 3" xfId="16104" xr:uid="{6D703B25-C685-4D6D-9683-0C3AEFC1649C}"/>
    <cellStyle name="Título 2 2 5 10 3 2" xfId="16105" xr:uid="{746C05D1-A514-4F4E-9916-AC12342F846B}"/>
    <cellStyle name="Título 2 2 5 2" xfId="16106" xr:uid="{3F67A2D0-8C0C-491C-92B9-FA3DDDBF9C6F}"/>
    <cellStyle name="Título 2 2 5 2 10" xfId="16107" xr:uid="{C55F8B34-90A5-48F6-BCBF-AF1E766CC222}"/>
    <cellStyle name="Título 2 2 5 2 10 2" xfId="16108" xr:uid="{09207D90-FFCC-4BBE-8895-D073668677A6}"/>
    <cellStyle name="Título 2 2 5 2 10 3" xfId="16109" xr:uid="{B886B0BA-1569-452D-8460-869E0F86A21B}"/>
    <cellStyle name="Título 2 2 5 2 10 3 2" xfId="16110" xr:uid="{B4F5D018-F856-4C12-9FAF-838AB01496FB}"/>
    <cellStyle name="Título 2 2 5 2 2" xfId="16111" xr:uid="{CE771FBE-1AB6-47C2-9D1F-28D56BC17B24}"/>
    <cellStyle name="Título 2 2 5 2 2 10" xfId="16112" xr:uid="{4B8D422A-98CD-4D08-8301-FE0CB8DEE95A}"/>
    <cellStyle name="Título 2 2 5 2 2 10 2" xfId="16113" xr:uid="{094D25CE-4DE7-41EE-A987-7DA2F5EC6A1E}"/>
    <cellStyle name="Título 2 2 5 2 2 10 3" xfId="16114" xr:uid="{FC88F691-3155-4523-A005-6A0B0E353CBD}"/>
    <cellStyle name="Título 2 2 5 2 2 10 3 2" xfId="16115" xr:uid="{3542683A-38F0-45E7-AE16-E0776DDCA61C}"/>
    <cellStyle name="Título 2 2 5 2 2 2" xfId="16116" xr:uid="{AD9C7A5B-DF31-46D2-91A4-0893C91783A0}"/>
    <cellStyle name="Título 2 2 5 2 2 2 2" xfId="16117" xr:uid="{9C7DA37F-D052-463B-8338-B170A478155A}"/>
    <cellStyle name="Título 2 2 5 2 2 2 2 2" xfId="16118" xr:uid="{B480D338-CFD4-430A-A330-B3A5FF950A47}"/>
    <cellStyle name="Título 2 2 5 2 2 2 2 2 2" xfId="16119" xr:uid="{795656A6-DDD0-417B-A0A0-0013B6786FCA}"/>
    <cellStyle name="Título 2 2 5 2 2 2 2 2 2 2" xfId="16120" xr:uid="{A1C33754-1D71-4894-A2A0-A8FAFA69BA94}"/>
    <cellStyle name="Título 2 2 5 2 2 2 2 2 2 3" xfId="16121" xr:uid="{E92FF119-1D7B-4825-B02E-7E860731CD1B}"/>
    <cellStyle name="Título 2 2 5 2 2 2 2 2 2_Plan1" xfId="16122" xr:uid="{58435241-01DC-426A-AEDB-71A557F30B1A}"/>
    <cellStyle name="Título 2 2 5 2 2 2 2 2 3" xfId="16123" xr:uid="{69FB7122-F130-4D00-B47D-C91FE60A4425}"/>
    <cellStyle name="Título 2 2 5 2 2 2 2 2 4" xfId="16124" xr:uid="{91435A58-FB09-4070-B8C3-8631DB10371E}"/>
    <cellStyle name="Título 2 2 5 2 2 2 2 2_Plan1" xfId="16125" xr:uid="{DDBD0690-F879-4AFF-A519-4118B5896B12}"/>
    <cellStyle name="Título 2 2 5 2 2 2 2 3" xfId="16126" xr:uid="{5E0E97C7-E6EE-4ACD-8952-DCAA0ECBA194}"/>
    <cellStyle name="Título 2 2 5 2 2 2 2 3 2" xfId="16127" xr:uid="{CFB90AC0-4735-4199-9AB1-EBB79160E3E9}"/>
    <cellStyle name="Título 2 2 5 2 2 2 2 3 3" xfId="16128" xr:uid="{5673FBC5-6F83-4069-A3BE-3BCF263E2DCB}"/>
    <cellStyle name="Título 2 2 5 2 2 2 2 3 4" xfId="16129" xr:uid="{29332961-8B10-4436-8616-D6706D8D57F0}"/>
    <cellStyle name="Título 2 2 5 2 2 2 2 3_Plan1" xfId="16130" xr:uid="{062BBB4E-E889-4731-9738-6BDEC08FDF27}"/>
    <cellStyle name="Título 2 2 5 2 2 2 2 4" xfId="16131" xr:uid="{FC677BB3-5FDA-4403-AB5E-337813A8E2A6}"/>
    <cellStyle name="Título 2 2 5 2 2 2 2 5" xfId="16132" xr:uid="{ED294CB0-D11B-4299-A5E8-81A644155C94}"/>
    <cellStyle name="Título 2 2 5 2 2 2 2_Plan1" xfId="16133" xr:uid="{2FAAA7EA-2CDE-4298-8A6C-8B162289630A}"/>
    <cellStyle name="Título 2 2 5 2 2 2 3" xfId="16134" xr:uid="{905C2EE5-5504-44C5-8547-CBDC2D32B25E}"/>
    <cellStyle name="Título 2 2 5 2 2 2 3 2" xfId="16135" xr:uid="{B9C48554-FBAA-42D1-A5DB-3E3FAE61A466}"/>
    <cellStyle name="Título 2 2 5 2 2 2 3 3" xfId="16136" xr:uid="{0CECD131-658F-4EAB-A80F-CCD7D04500CD}"/>
    <cellStyle name="Título 2 2 5 2 2 2 3 3 2" xfId="16137" xr:uid="{DF255062-87E7-460C-B02E-BE4AA6BD8F3A}"/>
    <cellStyle name="Título 2 2 5 2 2 2 3_Plan1" xfId="16138" xr:uid="{137BF080-C0EB-49C0-977E-D7836A259989}"/>
    <cellStyle name="Título 2 2 5 2 2 2 4" xfId="16139" xr:uid="{8B6861E3-C7DB-4B86-B653-CAF660890E25}"/>
    <cellStyle name="Título 2 2 5 2 2 2 4 2" xfId="16140" xr:uid="{FA780B42-B533-40CF-A8A8-BAE5B66B1BAD}"/>
    <cellStyle name="Título 2 2 5 2 2 2 4 2 2" xfId="16141" xr:uid="{EEF3736C-3C90-4691-8F60-232433051E2A}"/>
    <cellStyle name="Título 2 2 5 2 2 2 4 2_Plan1" xfId="16142" xr:uid="{C3E12A39-5051-401A-9E73-5AB2D9B31320}"/>
    <cellStyle name="Título 2 2 5 2 2 2 4 3" xfId="16143" xr:uid="{99E648ED-1EE2-4ACE-84E5-8A7EF23B920A}"/>
    <cellStyle name="Título 2 2 5 2 2 2 4 3 2" xfId="16144" xr:uid="{7EFB1093-7599-447D-9A4A-6DBDF94585AF}"/>
    <cellStyle name="Título 2 2 5 2 2 2 4_Plan1" xfId="16145" xr:uid="{0801A91C-EB0A-4D6D-851C-682ED057B84B}"/>
    <cellStyle name="Título 2 2 5 2 2 2 5" xfId="16146" xr:uid="{61459A50-85E1-43C9-990E-A0BDDB9E76D0}"/>
    <cellStyle name="Título 2 2 5 2 2 2 5 2" xfId="16147" xr:uid="{EA2A6A89-8BF8-4838-B805-B5D5D95A6CBC}"/>
    <cellStyle name="Título 2 2 5 2 2 2 5 3" xfId="16148" xr:uid="{36D1B80C-1BAA-4561-9F4C-31A95ECD08D3}"/>
    <cellStyle name="Título 2 2 5 2 2 2 5 3 2" xfId="16149" xr:uid="{F5EC0841-6E7B-4525-AE30-8F928E923C60}"/>
    <cellStyle name="Título 2 2 5 2 2 2 6" xfId="16150" xr:uid="{74321045-68D2-4A20-B4E0-332B7795F536}"/>
    <cellStyle name="Título 2 2 5 2 2 2 6 2" xfId="16151" xr:uid="{D68FE176-A884-4788-BD18-4C1BFF2029F0}"/>
    <cellStyle name="Título 2 2 5 2 2 2 6 3" xfId="16152" xr:uid="{573CFD4E-A99A-4802-8067-E7114531798C}"/>
    <cellStyle name="Título 2 2 5 2 2 2 6 3 2" xfId="16153" xr:uid="{6EEDE981-CEAC-4470-B83E-740BD8A6B5DF}"/>
    <cellStyle name="Título 2 2 5 2 2 2 7" xfId="16154" xr:uid="{0FB375F4-3567-44A4-8B0A-4A154443A271}"/>
    <cellStyle name="Título 2 2 5 2 2 2 7 2" xfId="16155" xr:uid="{DF19617C-33C6-4C7F-BD2F-8F8840DCEA49}"/>
    <cellStyle name="Título 2 2 5 2 2 2 7 3" xfId="16156" xr:uid="{EBB04276-46FA-4111-A448-A2788148733E}"/>
    <cellStyle name="Título 2 2 5 2 2 2 7 3 2" xfId="16157" xr:uid="{A9E7C5AF-2D7F-4963-8617-18686B69CEE4}"/>
    <cellStyle name="Título 2 2 5 2 2 2 8" xfId="16158" xr:uid="{0FBA8309-1091-4ABA-A60B-824E6762C009}"/>
    <cellStyle name="Título 2 2 5 2 2 2 8 2" xfId="16159" xr:uid="{4F9850EB-7CB2-416E-A4E6-5AC866F7C376}"/>
    <cellStyle name="Título 2 2 5 2 2 2 8 3" xfId="16160" xr:uid="{A5D121C1-685F-420E-943D-3863D38E3B86}"/>
    <cellStyle name="Título 2 2 5 2 2 2 8 3 2" xfId="16161" xr:uid="{B5DE2A9E-25A8-49E7-B602-2D2D08049B32}"/>
    <cellStyle name="Título 2 2 5 2 2 2 9" xfId="16162" xr:uid="{39B5EA5F-613D-4ED2-B9DF-ADE8912B7490}"/>
    <cellStyle name="Título 2 2 5 2 2 2 9 2" xfId="16163" xr:uid="{71AE3F94-20BC-4444-A83D-B9003E7AAF06}"/>
    <cellStyle name="Título 2 2 5 2 2 2 9 3" xfId="16164" xr:uid="{B5CB8DAE-6CF8-4A90-9A88-4063FC939F15}"/>
    <cellStyle name="Título 2 2 5 2 2 2 9 3 2" xfId="16165" xr:uid="{F4EEB4FD-5375-4088-81AB-DE83753E51A3}"/>
    <cellStyle name="Título 2 2 5 2 2 2_Plan1" xfId="16166" xr:uid="{B1F5937E-A22D-4F91-AA79-A1C9A8E37EA0}"/>
    <cellStyle name="Título 2 2 5 2 2 3" xfId="16167" xr:uid="{3FA8B5BC-AF12-4715-816B-ADDC501E310B}"/>
    <cellStyle name="Título 2 2 5 2 2 3 2" xfId="16168" xr:uid="{C6D567D6-9243-4F7A-ACA9-D0C48056CAA3}"/>
    <cellStyle name="Título 2 2 5 2 2 3 2 2" xfId="16169" xr:uid="{C38BF6F7-EB6A-46D6-A128-4BE8F9643292}"/>
    <cellStyle name="Título 2 2 5 2 2 3 2 2 2" xfId="16170" xr:uid="{5EA61533-2693-4FC8-981D-9E5C6CE3E90B}"/>
    <cellStyle name="Título 2 2 5 2 2 3 2 2 3" xfId="16171" xr:uid="{47296933-76FA-4BC8-A643-E6D3E2ADF549}"/>
    <cellStyle name="Título 2 2 5 2 2 3 2 2_Plan1" xfId="16172" xr:uid="{C69CCC27-26AC-4813-87CC-379178565C0D}"/>
    <cellStyle name="Título 2 2 5 2 2 3 2 3" xfId="16173" xr:uid="{80973668-4ED6-4A9E-ADB5-6B3AFBC740D9}"/>
    <cellStyle name="Título 2 2 5 2 2 3 2 4" xfId="16174" xr:uid="{E69ABB1A-0DAB-4B27-9E16-83668070834F}"/>
    <cellStyle name="Título 2 2 5 2 2 3 2_Plan1" xfId="16175" xr:uid="{6CF27276-F469-4219-9994-739D7E3F5E47}"/>
    <cellStyle name="Título 2 2 5 2 2 3 3" xfId="16176" xr:uid="{CD08DC34-2A89-4F70-8468-E6F795D11282}"/>
    <cellStyle name="Título 2 2 5 2 2 3 3 2" xfId="16177" xr:uid="{135A6EFA-392B-47BD-8C26-B26EB5DFE8D5}"/>
    <cellStyle name="Título 2 2 5 2 2 3 3 3" xfId="16178" xr:uid="{6C60907C-869A-401A-9465-D9935F95B939}"/>
    <cellStyle name="Título 2 2 5 2 2 3 3 4" xfId="16179" xr:uid="{CC03F749-FDF8-44A3-8402-618BF84CFCB6}"/>
    <cellStyle name="Título 2 2 5 2 2 3 3_Plan1" xfId="16180" xr:uid="{7247EFF3-35F3-4629-9E5D-78A0BBA2F0B9}"/>
    <cellStyle name="Título 2 2 5 2 2 3 4" xfId="16181" xr:uid="{6FA67A37-844D-428B-9B62-E42123C86EF1}"/>
    <cellStyle name="Título 2 2 5 2 2 3 5" xfId="16182" xr:uid="{FBCCF957-6A94-4BFD-8DA4-280C90549EDF}"/>
    <cellStyle name="Título 2 2 5 2 2 3_Plan1" xfId="16183" xr:uid="{24D575D6-51F1-4CAF-B98C-317D5340113C}"/>
    <cellStyle name="Título 2 2 5 2 2 4" xfId="16184" xr:uid="{3B3BA3DD-B7A0-4887-85AC-7A2BF942A8F8}"/>
    <cellStyle name="Título 2 2 5 2 2 4 2" xfId="16185" xr:uid="{987631FC-568A-46B9-B4BF-47A350820E95}"/>
    <cellStyle name="Título 2 2 5 2 2 4 3" xfId="16186" xr:uid="{7D366A98-E469-46AF-8875-CD952B07DF62}"/>
    <cellStyle name="Título 2 2 5 2 2 4 3 2" xfId="16187" xr:uid="{D92EBBF6-AA3D-4644-864E-ABF0F25ABA97}"/>
    <cellStyle name="Título 2 2 5 2 2 5" xfId="16188" xr:uid="{DE87B895-F5FA-40DB-9C88-A83B0EB92562}"/>
    <cellStyle name="Título 2 2 5 2 2 5 2" xfId="16189" xr:uid="{38A583E0-803E-4163-8C7E-2E19E71FD472}"/>
    <cellStyle name="Título 2 2 5 2 2 5 3" xfId="16190" xr:uid="{B0E4F5A9-938B-42EA-A839-D776D6E63D83}"/>
    <cellStyle name="Título 2 2 5 2 2 5 3 2" xfId="16191" xr:uid="{B2BB2C4C-C858-40C3-B721-54BD3E1E7CC9}"/>
    <cellStyle name="Título 2 2 5 2 2 6" xfId="16192" xr:uid="{3A516652-D89C-4F07-8E58-78ED024AFA16}"/>
    <cellStyle name="Título 2 2 5 2 2 6 2" xfId="16193" xr:uid="{940A3C5A-0DDB-459A-9357-12DD3FD2B3C8}"/>
    <cellStyle name="Título 2 2 5 2 2 6 3" xfId="16194" xr:uid="{07BA768A-EEAD-476F-A9FD-AA2A4D9F1BB4}"/>
    <cellStyle name="Título 2 2 5 2 2 6 3 2" xfId="16195" xr:uid="{7D810363-9B88-49BB-A617-64F43ECFE579}"/>
    <cellStyle name="Título 2 2 5 2 2 7" xfId="16196" xr:uid="{C84EF281-24F8-432C-9794-4D3127699909}"/>
    <cellStyle name="Título 2 2 5 2 2 7 2" xfId="16197" xr:uid="{0639A8C0-3516-435F-8074-EAEB3C39F1DD}"/>
    <cellStyle name="Título 2 2 5 2 2 7 3" xfId="16198" xr:uid="{0F1D9EE0-4F23-40EB-8088-A863F6303854}"/>
    <cellStyle name="Título 2 2 5 2 2 7 3 2" xfId="16199" xr:uid="{55ED2088-8E2A-4F33-AB8B-BA5DFE293D7F}"/>
    <cellStyle name="Título 2 2 5 2 2 8" xfId="16200" xr:uid="{21C4809D-6413-4F2B-BC28-B953B097BCB3}"/>
    <cellStyle name="Título 2 2 5 2 2 8 2" xfId="16201" xr:uid="{70CE080D-CB50-42CB-8F2F-7FBDDE5D25B2}"/>
    <cellStyle name="Título 2 2 5 2 2 8 3" xfId="16202" xr:uid="{17923C47-CDDD-41B2-91D5-5AD40EA81AFF}"/>
    <cellStyle name="Título 2 2 5 2 2 8 3 2" xfId="16203" xr:uid="{2A7EB4C8-5B9F-42CA-A8AD-D71D7AFAF3E8}"/>
    <cellStyle name="Título 2 2 5 2 2 9" xfId="16204" xr:uid="{067CE2F7-CE4B-4DDE-88A0-137939C7CDDB}"/>
    <cellStyle name="Título 2 2 5 2 2 9 2" xfId="16205" xr:uid="{EB847B9B-FA9F-49F5-A23A-BD652F0AC93E}"/>
    <cellStyle name="Título 2 2 5 2 2 9 3" xfId="16206" xr:uid="{1BDC03E0-F70C-4DC4-8D61-6ABEBA9B134B}"/>
    <cellStyle name="Título 2 2 5 2 2 9 3 2" xfId="16207" xr:uid="{1D0D5574-289C-4009-B5DB-A0F377D7BADF}"/>
    <cellStyle name="Título 2 2 5 2 2_Plan1" xfId="16208" xr:uid="{E8B07C61-6B18-4F74-AFDA-352871268498}"/>
    <cellStyle name="Título 2 2 5 2 3" xfId="16209" xr:uid="{25480FF2-CF13-423D-8E5E-6C31D757275F}"/>
    <cellStyle name="Título 2 2 5 2 3 2" xfId="16210" xr:uid="{6B148CE7-D0AB-441C-BE89-5F18FAD0DD30}"/>
    <cellStyle name="Título 2 2 5 2 3 2 2" xfId="16211" xr:uid="{EC3DFB3B-BA0E-4D27-8A27-D098CE87AF5B}"/>
    <cellStyle name="Título 2 2 5 2 3 2 2 2" xfId="16212" xr:uid="{EBF3690E-FA16-495D-A3D8-1FC7884C8235}"/>
    <cellStyle name="Título 2 2 5 2 3 2 2 3" xfId="16213" xr:uid="{872191A4-D4D1-4A28-9064-DDCE08D890E6}"/>
    <cellStyle name="Título 2 2 5 2 3 2 2_Plan1" xfId="16214" xr:uid="{88777F10-BB6D-4C98-9A32-CC9D3AB6B769}"/>
    <cellStyle name="Título 2 2 5 2 3 2 3" xfId="16215" xr:uid="{41BB6F22-745E-4386-A89D-B4A5BFC8F4C6}"/>
    <cellStyle name="Título 2 2 5 2 3 2 4" xfId="16216" xr:uid="{7F5DC242-4A5B-4A12-868D-BF7C519DAB29}"/>
    <cellStyle name="Título 2 2 5 2 3 2_Plan1" xfId="16217" xr:uid="{023FFDA3-86DB-47F4-9B06-339F5085CA2F}"/>
    <cellStyle name="Título 2 2 5 2 3 3" xfId="16218" xr:uid="{A90D8DC7-3AAC-45A9-9FB6-D2F085CFBCC0}"/>
    <cellStyle name="Título 2 2 5 2 3 3 2" xfId="16219" xr:uid="{0A85923D-23B4-47A1-9773-D1A64BADB1C5}"/>
    <cellStyle name="Título 2 2 5 2 3 3 3" xfId="16220" xr:uid="{B1564BBF-B126-409D-A5BD-4DCF10A1348E}"/>
    <cellStyle name="Título 2 2 5 2 3 3 4" xfId="16221" xr:uid="{A275672D-C350-4DF6-A3E5-3929FCFAFE0E}"/>
    <cellStyle name="Título 2 2 5 2 3 3_Plan1" xfId="16222" xr:uid="{0D406928-4AC0-406F-BE00-10D484592715}"/>
    <cellStyle name="Título 2 2 5 2 3 4" xfId="16223" xr:uid="{C593FC30-CF7A-4A22-9DFE-9730E597E655}"/>
    <cellStyle name="Título 2 2 5 2 3 5" xfId="16224" xr:uid="{E5ADCEB3-C7BA-46CD-9D48-0FC25C0EC1F4}"/>
    <cellStyle name="Título 2 2 5 2 3_Plan1" xfId="16225" xr:uid="{80205CF2-59D4-4EF2-AA88-50EBC67D5B61}"/>
    <cellStyle name="Título 2 2 5 2 4" xfId="16226" xr:uid="{3C3A860D-DEA3-42E1-8C3D-EE9BA3442BE5}"/>
    <cellStyle name="Título 2 2 5 2 4 2" xfId="16227" xr:uid="{81F27563-8104-4FB5-8EB7-442386AA1872}"/>
    <cellStyle name="Título 2 2 5 2 4 3" xfId="16228" xr:uid="{25DA0584-DE26-4B06-826F-F2319BB9BC2C}"/>
    <cellStyle name="Título 2 2 5 2 4 3 2" xfId="16229" xr:uid="{A794D7F6-7900-4D13-BF89-595B5B22759D}"/>
    <cellStyle name="Título 2 2 5 2 5" xfId="16230" xr:uid="{5576714D-49FF-47CC-867D-ECFFC094CAAB}"/>
    <cellStyle name="Título 2 2 5 2 5 2" xfId="16231" xr:uid="{FEBA3F0A-E58E-4C3A-8ED9-14C02EE38A29}"/>
    <cellStyle name="Título 2 2 5 2 5 3" xfId="16232" xr:uid="{55375321-1211-4E18-8FA8-0747E9D1D5EC}"/>
    <cellStyle name="Título 2 2 5 2 5 3 2" xfId="16233" xr:uid="{BCE520F3-15EB-487E-8D06-31321AD0E0C9}"/>
    <cellStyle name="Título 2 2 5 2 6" xfId="16234" xr:uid="{375134F2-AA34-406C-AD37-E05A948A94CA}"/>
    <cellStyle name="Título 2 2 5 2 6 2" xfId="16235" xr:uid="{32D3CA07-054E-459D-B3AE-B0B51471D462}"/>
    <cellStyle name="Título 2 2 5 2 6 3" xfId="16236" xr:uid="{EBC41761-B23A-46B9-AEB5-FDAD819AE866}"/>
    <cellStyle name="Título 2 2 5 2 6 3 2" xfId="16237" xr:uid="{E0ED4F3D-1CC9-40DF-9DED-DB8FC7580AE4}"/>
    <cellStyle name="Título 2 2 5 2 7" xfId="16238" xr:uid="{D87B07F8-7FDB-44EE-AE5C-3BCED2F36A32}"/>
    <cellStyle name="Título 2 2 5 2 7 2" xfId="16239" xr:uid="{127343E9-536E-4497-8D45-19BCE55D4ED1}"/>
    <cellStyle name="Título 2 2 5 2 7 3" xfId="16240" xr:uid="{137188FD-DDC3-4036-8BF1-81005E1C1FFA}"/>
    <cellStyle name="Título 2 2 5 2 7 3 2" xfId="16241" xr:uid="{A6B7A9D3-B38E-487C-A4E0-8F296663CB9F}"/>
    <cellStyle name="Título 2 2 5 2 8" xfId="16242" xr:uid="{458310EA-092A-446F-8921-6A1B1E0372A5}"/>
    <cellStyle name="Título 2 2 5 2 8 2" xfId="16243" xr:uid="{0D8338AF-00A0-4D26-91F6-698A20FFB5FD}"/>
    <cellStyle name="Título 2 2 5 2 8 3" xfId="16244" xr:uid="{4A342CB9-4D22-4208-AF65-21CCB3C1E384}"/>
    <cellStyle name="Título 2 2 5 2 8 3 2" xfId="16245" xr:uid="{07930E8F-463D-44C7-A24C-99A31B4C9BDF}"/>
    <cellStyle name="Título 2 2 5 2 9" xfId="16246" xr:uid="{08B16057-9F63-42BF-9B88-20DCFE7B4B52}"/>
    <cellStyle name="Título 2 2 5 2 9 2" xfId="16247" xr:uid="{6AC21BE1-FAA9-4624-A85E-A337381A6E2E}"/>
    <cellStyle name="Título 2 2 5 2 9 3" xfId="16248" xr:uid="{105FBDF7-3BBC-4B3E-AFA7-27F6F5E55707}"/>
    <cellStyle name="Título 2 2 5 2 9 3 2" xfId="16249" xr:uid="{450D1917-D580-4161-8EDA-8231F00609DF}"/>
    <cellStyle name="Título 2 2 5 2_Plan1" xfId="16250" xr:uid="{6B14CA8F-CB26-4C73-8A48-2D81BCC9A8B7}"/>
    <cellStyle name="Título 2 2 5 3" xfId="16251" xr:uid="{4F0834BD-0A8A-433A-9C0C-AF30D0AB46B6}"/>
    <cellStyle name="Título 2 2 5 3 2" xfId="16252" xr:uid="{5D6D776D-3CE9-4B62-A90B-CCDEAB5F5445}"/>
    <cellStyle name="Título 2 2 5 3 2 2" xfId="16253" xr:uid="{11D4E044-A6DB-4BF7-8A48-B6032609B546}"/>
    <cellStyle name="Título 2 2 5 3 2 2 2" xfId="16254" xr:uid="{534B974F-CC99-4836-ADCF-769014D65385}"/>
    <cellStyle name="Título 2 2 5 3 2 2 3" xfId="16255" xr:uid="{9EC02E06-E89C-4184-A336-CE9DDE6404BB}"/>
    <cellStyle name="Título 2 2 5 3 2 2_Plan1" xfId="16256" xr:uid="{95A2EEA1-7EAA-412E-9D0C-F93E696CF666}"/>
    <cellStyle name="Título 2 2 5 3 2 3" xfId="16257" xr:uid="{532059B2-62B3-4A2C-86B5-18C211190630}"/>
    <cellStyle name="Título 2 2 5 3 2 4" xfId="16258" xr:uid="{FFDAF54C-85B3-4DF2-AEC0-586F98C44B43}"/>
    <cellStyle name="Título 2 2 5 3 2_Plan1" xfId="16259" xr:uid="{4575E96D-A18F-4DC9-BDED-DD114618C906}"/>
    <cellStyle name="Título 2 2 5 3 3" xfId="16260" xr:uid="{8DA03A40-64C2-4ABB-BBCD-0623DCED75EB}"/>
    <cellStyle name="Título 2 2 5 3 3 2" xfId="16261" xr:uid="{DD65F623-32E3-4D8C-9A35-75E4F27A0D5B}"/>
    <cellStyle name="Título 2 2 5 3 3 3" xfId="16262" xr:uid="{DD9B52AA-18D9-427E-81CC-CC6CB803C66C}"/>
    <cellStyle name="Título 2 2 5 3 3 4" xfId="16263" xr:uid="{F2CF129C-B092-4BE7-B79D-2F6AAEAB7601}"/>
    <cellStyle name="Título 2 2 5 3 3_Plan1" xfId="16264" xr:uid="{EFAB8DD5-9CD9-48A2-A011-39321B9CCE06}"/>
    <cellStyle name="Título 2 2 5 3 4" xfId="16265" xr:uid="{128C9B2E-2935-4886-AF3D-B58F3431DEC0}"/>
    <cellStyle name="Título 2 2 5 3 5" xfId="16266" xr:uid="{4E39BDAB-16B7-49FE-86BC-8DB9ACA46B22}"/>
    <cellStyle name="Título 2 2 5 3_Plan1" xfId="16267" xr:uid="{898E2672-DD7A-44DA-A534-97C7D65A0072}"/>
    <cellStyle name="Título 2 2 5 4" xfId="16268" xr:uid="{D684547A-C249-466F-B672-ACEC76122C88}"/>
    <cellStyle name="Título 2 2 5 4 2" xfId="16269" xr:uid="{B88F7E7B-68B9-4FF7-AEA0-D0729D4BB2AB}"/>
    <cellStyle name="Título 2 2 5 4 3" xfId="16270" xr:uid="{E9D959C7-3458-4D48-A7BD-1E0C994255BB}"/>
    <cellStyle name="Título 2 2 5 4 3 2" xfId="16271" xr:uid="{A1B21100-3151-414F-BF8B-3E7EEF13D00D}"/>
    <cellStyle name="Título 2 2 5 5" xfId="16272" xr:uid="{F6DC6D0F-0582-41FD-A2F3-DCE6F4CA0252}"/>
    <cellStyle name="Título 2 2 5 5 2" xfId="16273" xr:uid="{A8427012-2E38-41AE-B8FE-D395572F0ABB}"/>
    <cellStyle name="Título 2 2 5 5 3" xfId="16274" xr:uid="{25725334-B9CC-4820-B1C2-7F2B70B4514A}"/>
    <cellStyle name="Título 2 2 5 5 3 2" xfId="16275" xr:uid="{30E4CA83-B9EF-4EFA-AEA9-63184332E643}"/>
    <cellStyle name="Título 2 2 5 6" xfId="16276" xr:uid="{4F4BEBA3-0668-48F2-AC35-FF01E3D2AEF4}"/>
    <cellStyle name="Título 2 2 5 6 2" xfId="16277" xr:uid="{BD3E7B13-67AE-4CB4-A3BD-A0C98005616A}"/>
    <cellStyle name="Título 2 2 5 6 3" xfId="16278" xr:uid="{20857F80-7E08-4D27-AAF7-B143982C3696}"/>
    <cellStyle name="Título 2 2 5 6 3 2" xfId="16279" xr:uid="{270AD387-5E35-4FA2-9DE0-86546F9EEE66}"/>
    <cellStyle name="Título 2 2 5 7" xfId="16280" xr:uid="{DE09364B-3370-4007-8309-D4F9A10DE712}"/>
    <cellStyle name="Título 2 2 5 7 2" xfId="16281" xr:uid="{52AAEF60-5A5B-419D-BFAC-361B688B6E9D}"/>
    <cellStyle name="Título 2 2 5 7 3" xfId="16282" xr:uid="{9A6BA6CF-4898-44B5-AF86-DBEF9ECADA28}"/>
    <cellStyle name="Título 2 2 5 7 3 2" xfId="16283" xr:uid="{810980ED-C71D-4649-AEBD-0E35148B75BB}"/>
    <cellStyle name="Título 2 2 5 8" xfId="16284" xr:uid="{B5202D97-B255-4ECD-9A21-75642316A75E}"/>
    <cellStyle name="Título 2 2 5 8 2" xfId="16285" xr:uid="{B9E35F26-4404-4908-9B81-2D4AD6CA51CC}"/>
    <cellStyle name="Título 2 2 5 8 3" xfId="16286" xr:uid="{FBF1BB66-4C0C-492D-854D-45FE5AE43BAA}"/>
    <cellStyle name="Título 2 2 5 8 3 2" xfId="16287" xr:uid="{0A3D3069-7765-47DB-B3FA-00D70D6D928E}"/>
    <cellStyle name="Título 2 2 5 9" xfId="16288" xr:uid="{08FB6607-C37D-4424-83E9-4473A4EC0B47}"/>
    <cellStyle name="Título 2 2 5 9 2" xfId="16289" xr:uid="{2FD6257E-D6E0-467D-8353-32519B5256B4}"/>
    <cellStyle name="Título 2 2 5 9 3" xfId="16290" xr:uid="{276D0452-2C0B-4AA8-9C09-8CD87B3A5FB6}"/>
    <cellStyle name="Título 2 2 5 9 3 2" xfId="16291" xr:uid="{61C2C3AF-C332-4456-913E-65D5258120CD}"/>
    <cellStyle name="Título 2 2 5_Plan1" xfId="16292" xr:uid="{C76EC9A3-9511-4FAA-8265-401E79399089}"/>
    <cellStyle name="Título 2 2 6" xfId="16293" xr:uid="{58705DEE-528D-46A2-A177-48E59430B836}"/>
    <cellStyle name="Título 2 2 6 10" xfId="16294" xr:uid="{B1DF2FD9-18CC-41EE-8835-E396AE060B24}"/>
    <cellStyle name="Título 2 2 6 10 2" xfId="16295" xr:uid="{909B953F-F0F7-4E24-A4D6-D4687F279D71}"/>
    <cellStyle name="Título 2 2 6 10 3" xfId="16296" xr:uid="{DBD4F70C-9150-4D0C-882D-A93E68086B5F}"/>
    <cellStyle name="Título 2 2 6 10 3 2" xfId="16297" xr:uid="{C28DEE7E-183E-4D63-8C0C-58C6564F43E2}"/>
    <cellStyle name="Título 2 2 6 2" xfId="16298" xr:uid="{77DB1314-9CEC-4532-A98D-B34082D5C180}"/>
    <cellStyle name="Título 2 2 6 2 10" xfId="16299" xr:uid="{DFB0D224-DA33-457E-A483-B402CCD9DD77}"/>
    <cellStyle name="Título 2 2 6 2 10 2" xfId="16300" xr:uid="{1661AB82-76E7-4693-B653-354144879F40}"/>
    <cellStyle name="Título 2 2 6 2 10 3" xfId="16301" xr:uid="{EEF2AA88-1042-42BE-B09F-7A3131724774}"/>
    <cellStyle name="Título 2 2 6 2 10 3 2" xfId="16302" xr:uid="{B78C2CDC-58A6-467E-A212-CC838D2AEA59}"/>
    <cellStyle name="Título 2 2 6 2 2" xfId="16303" xr:uid="{51A85776-825B-4021-AC35-B9D9FB882283}"/>
    <cellStyle name="Título 2 2 6 2 2 2" xfId="16304" xr:uid="{9B58B7CE-C700-4B35-872F-92DB2614B017}"/>
    <cellStyle name="Título 2 2 6 2 2 2 2" xfId="16305" xr:uid="{2F67BE9E-EAB0-4FA3-AE5C-8BD575D28009}"/>
    <cellStyle name="Título 2 2 6 2 2 2 2 2" xfId="16306" xr:uid="{275C9B81-09FB-447A-BE2A-085D4069F834}"/>
    <cellStyle name="Título 2 2 6 2 2 2 2 2 2" xfId="16307" xr:uid="{95A88E0A-5245-4DFF-A38E-2D7B103898D7}"/>
    <cellStyle name="Título 2 2 6 2 2 2 2 2 3" xfId="16308" xr:uid="{278B6601-9DC5-4E46-B363-06319DD704AE}"/>
    <cellStyle name="Título 2 2 6 2 2 2 2 2_Plan1" xfId="16309" xr:uid="{A439841D-7E38-4B53-AC4C-7A141C43A89C}"/>
    <cellStyle name="Título 2 2 6 2 2 2 2 3" xfId="16310" xr:uid="{EFA2EA03-1B6E-4AF9-B16B-FBE8CF33D9FA}"/>
    <cellStyle name="Título 2 2 6 2 2 2 2 4" xfId="16311" xr:uid="{A4CDB515-AD39-4752-A7CF-257E7500BEAA}"/>
    <cellStyle name="Título 2 2 6 2 2 2 2_Plan1" xfId="16312" xr:uid="{FA0CD340-CD51-4AD5-A816-6167A74E27ED}"/>
    <cellStyle name="Título 2 2 6 2 2 2 3" xfId="16313" xr:uid="{C1C97459-DECF-45FA-94F0-3A4D7316C95B}"/>
    <cellStyle name="Título 2 2 6 2 2 2 3 2" xfId="16314" xr:uid="{870B8331-CEB4-4D00-B686-A21E8BD8F666}"/>
    <cellStyle name="Título 2 2 6 2 2 2 3 3" xfId="16315" xr:uid="{C9AE1496-9A22-4FE5-9172-1096510693AC}"/>
    <cellStyle name="Título 2 2 6 2 2 2 3 4" xfId="16316" xr:uid="{D8A4C110-78DD-4C27-A744-525F3412024D}"/>
    <cellStyle name="Título 2 2 6 2 2 2 3_Plan1" xfId="16317" xr:uid="{EE15B3BA-C0A2-4552-8A52-544DD4BA49E7}"/>
    <cellStyle name="Título 2 2 6 2 2 2 4" xfId="16318" xr:uid="{19D1FAEE-EC2E-41A9-B4D3-1CA182D23B26}"/>
    <cellStyle name="Título 2 2 6 2 2 2 5" xfId="16319" xr:uid="{F4006AE7-CA93-449F-B7B2-4F48AA80C66B}"/>
    <cellStyle name="Título 2 2 6 2 2 2_Plan1" xfId="16320" xr:uid="{0C830709-E8B0-4B73-9F58-F3DF52D91C88}"/>
    <cellStyle name="Título 2 2 6 2 2 3" xfId="16321" xr:uid="{ED97CC74-7C6E-49C0-87F7-A7E1FE8C8BAD}"/>
    <cellStyle name="Título 2 2 6 2 2 3 2" xfId="16322" xr:uid="{0D5B1096-9C08-4BED-AEAB-87DB1279F454}"/>
    <cellStyle name="Título 2 2 6 2 2 3 3" xfId="16323" xr:uid="{03F239E3-324B-4463-830D-5D33334CBDB0}"/>
    <cellStyle name="Título 2 2 6 2 2 3 3 2" xfId="16324" xr:uid="{4ED959D0-92B2-41A4-86CF-E95786506630}"/>
    <cellStyle name="Título 2 2 6 2 2 3_Plan1" xfId="16325" xr:uid="{C47DBF2A-BA22-4494-9EA9-E407F1A43C36}"/>
    <cellStyle name="Título 2 2 6 2 2 4" xfId="16326" xr:uid="{BF23A623-73E7-4742-B3A6-994FF252B93A}"/>
    <cellStyle name="Título 2 2 6 2 2 4 2" xfId="16327" xr:uid="{261BB0CC-6DC6-4DD9-94B4-4FC2A1C7F07B}"/>
    <cellStyle name="Título 2 2 6 2 2 4 2 2" xfId="16328" xr:uid="{68AACD23-F6BA-48E9-B15F-7ACE1DBB5BE7}"/>
    <cellStyle name="Título 2 2 6 2 2 4 2_Plan1" xfId="16329" xr:uid="{1A860A48-FA61-4DF7-AE62-6C2022CD61DC}"/>
    <cellStyle name="Título 2 2 6 2 2 4 3" xfId="16330" xr:uid="{62288E69-7731-4ACC-8E94-BC03229223E1}"/>
    <cellStyle name="Título 2 2 6 2 2 4 3 2" xfId="16331" xr:uid="{2725460F-B05D-403C-8FC2-11AC02912DDF}"/>
    <cellStyle name="Título 2 2 6 2 2 4_Plan1" xfId="16332" xr:uid="{F784FF8E-E554-44B3-94DA-8F099EE1F337}"/>
    <cellStyle name="Título 2 2 6 2 2 5" xfId="16333" xr:uid="{4DF31F4F-53F8-4C1F-B472-E00F714BA33F}"/>
    <cellStyle name="Título 2 2 6 2 2 5 2" xfId="16334" xr:uid="{F421DFBD-31EF-44B8-9350-6628D5BE4B3C}"/>
    <cellStyle name="Título 2 2 6 2 2 5 3" xfId="16335" xr:uid="{E3E52630-C660-474D-9A61-F13CF65A4215}"/>
    <cellStyle name="Título 2 2 6 2 2 5 3 2" xfId="16336" xr:uid="{D56EA288-1C5D-4511-8553-DC78F1826DB9}"/>
    <cellStyle name="Título 2 2 6 2 2 6" xfId="16337" xr:uid="{79B68481-731F-42E0-BDA4-15BC8F0D9266}"/>
    <cellStyle name="Título 2 2 6 2 2 6 2" xfId="16338" xr:uid="{D2003663-ED2E-4852-8423-8F8200088B9B}"/>
    <cellStyle name="Título 2 2 6 2 2 6 3" xfId="16339" xr:uid="{CDDBB4F8-B384-4D32-B5DD-30450A98C42A}"/>
    <cellStyle name="Título 2 2 6 2 2 6 3 2" xfId="16340" xr:uid="{2C0482BD-E384-4A4F-942E-57E7A238F5D2}"/>
    <cellStyle name="Título 2 2 6 2 2 7" xfId="16341" xr:uid="{271559D3-F9F1-495D-BC1B-5AECD1A8EEED}"/>
    <cellStyle name="Título 2 2 6 2 2 7 2" xfId="16342" xr:uid="{53D4FB46-9D91-4C3E-90FC-ADA1CADE2D5D}"/>
    <cellStyle name="Título 2 2 6 2 2 7 3" xfId="16343" xr:uid="{4FCB1A0D-A19F-49B7-AB5F-30899735FF78}"/>
    <cellStyle name="Título 2 2 6 2 2 7 3 2" xfId="16344" xr:uid="{B84604D2-FE8B-4DD2-93D5-E3E252576904}"/>
    <cellStyle name="Título 2 2 6 2 2 8" xfId="16345" xr:uid="{8EA76451-A527-4202-9C2B-F78CF2F3188B}"/>
    <cellStyle name="Título 2 2 6 2 2 8 2" xfId="16346" xr:uid="{C519E558-3D21-48A6-8C99-6B2F1B6DF159}"/>
    <cellStyle name="Título 2 2 6 2 2 8 3" xfId="16347" xr:uid="{043EE5D5-9A82-4E1B-A6D4-D60CB44F9C93}"/>
    <cellStyle name="Título 2 2 6 2 2 8 3 2" xfId="16348" xr:uid="{69349E72-2EDD-488B-89BC-1FEAACA85642}"/>
    <cellStyle name="Título 2 2 6 2 2 9" xfId="16349" xr:uid="{B58F80EB-4598-49A5-A475-A718535EAB10}"/>
    <cellStyle name="Título 2 2 6 2 2 9 2" xfId="16350" xr:uid="{71AE9D2F-9D4B-4D4E-9CE9-44EF62E7556E}"/>
    <cellStyle name="Título 2 2 6 2 2 9 3" xfId="16351" xr:uid="{7203766D-FB08-4146-B051-5D32ED565407}"/>
    <cellStyle name="Título 2 2 6 2 2 9 3 2" xfId="16352" xr:uid="{80DF9ECB-F502-4308-A875-3B88496AA601}"/>
    <cellStyle name="Título 2 2 6 2 2_Plan1" xfId="16353" xr:uid="{D5CD6D32-7E4B-49A8-8F3D-E0B1FD562828}"/>
    <cellStyle name="Título 2 2 6 2 3" xfId="16354" xr:uid="{78ABC3B9-3A84-4176-B6FC-9CC193E3D477}"/>
    <cellStyle name="Título 2 2 6 2 3 2" xfId="16355" xr:uid="{E714EA13-583A-4579-8943-835064ABA3EB}"/>
    <cellStyle name="Título 2 2 6 2 3 2 2" xfId="16356" xr:uid="{8FE5D24A-2AF2-4261-A0E8-8128041CFDFE}"/>
    <cellStyle name="Título 2 2 6 2 3 2 2 2" xfId="16357" xr:uid="{BBE423C6-9E06-4D00-9551-92CECFEAA804}"/>
    <cellStyle name="Título 2 2 6 2 3 2 2 3" xfId="16358" xr:uid="{E56C613B-1B2E-4F17-80CB-A1ED65334FCD}"/>
    <cellStyle name="Título 2 2 6 2 3 2 2_Plan1" xfId="16359" xr:uid="{774D65E6-F3E1-4917-B26B-71FB0DD4A21E}"/>
    <cellStyle name="Título 2 2 6 2 3 2 3" xfId="16360" xr:uid="{06247AE7-BC95-4197-B902-8EF0AA583BC6}"/>
    <cellStyle name="Título 2 2 6 2 3 2 4" xfId="16361" xr:uid="{04BE98E7-F81E-4845-B9FC-98E2FD569420}"/>
    <cellStyle name="Título 2 2 6 2 3 2_Plan1" xfId="16362" xr:uid="{83496FD3-8225-48CA-8D75-0F945BB9B3EE}"/>
    <cellStyle name="Título 2 2 6 2 3 3" xfId="16363" xr:uid="{30184A5E-E3DA-4A85-8772-3DB38DFC1E24}"/>
    <cellStyle name="Título 2 2 6 2 3 3 2" xfId="16364" xr:uid="{EA7D2C62-84CB-498A-9FC8-79D23B84DFE8}"/>
    <cellStyle name="Título 2 2 6 2 3 3 3" xfId="16365" xr:uid="{14CECE61-1AA4-4387-B805-2D506C05A5B6}"/>
    <cellStyle name="Título 2 2 6 2 3 3 4" xfId="16366" xr:uid="{BE4C7801-1660-4CC8-AB5F-E8DAF0C2B3A3}"/>
    <cellStyle name="Título 2 2 6 2 3 3_Plan1" xfId="16367" xr:uid="{83A933E6-6B8E-4CA2-AC1C-7E972E266580}"/>
    <cellStyle name="Título 2 2 6 2 3 4" xfId="16368" xr:uid="{802B2291-B906-4BF6-8DDE-F930B8CF66C5}"/>
    <cellStyle name="Título 2 2 6 2 3 5" xfId="16369" xr:uid="{28360114-9E9C-4BDB-B035-17DD4246A4E4}"/>
    <cellStyle name="Título 2 2 6 2 3_Plan1" xfId="16370" xr:uid="{7BF48ADE-7A9A-4D10-9863-7F25F2989539}"/>
    <cellStyle name="Título 2 2 6 2 4" xfId="16371" xr:uid="{8B3E9046-F7C6-4FE1-A0A5-C10646AADE47}"/>
    <cellStyle name="Título 2 2 6 2 4 2" xfId="16372" xr:uid="{2CE2F8BC-A5E1-4BC7-9DBE-156B1A409CD1}"/>
    <cellStyle name="Título 2 2 6 2 4 3" xfId="16373" xr:uid="{E36349FC-5211-458A-8391-F1A427E5AD8F}"/>
    <cellStyle name="Título 2 2 6 2 4 3 2" xfId="16374" xr:uid="{E1F32C85-68BE-4358-B322-82887E4828C5}"/>
    <cellStyle name="Título 2 2 6 2 5" xfId="16375" xr:uid="{F7E456B9-32EA-4D01-9091-B8BDC6D26116}"/>
    <cellStyle name="Título 2 2 6 2 5 2" xfId="16376" xr:uid="{859C731A-5D34-465C-AA4E-20C660F2FCAF}"/>
    <cellStyle name="Título 2 2 6 2 5 3" xfId="16377" xr:uid="{3F39FAF0-7A27-47BF-B5D0-78C57DEF8CA1}"/>
    <cellStyle name="Título 2 2 6 2 5 3 2" xfId="16378" xr:uid="{0E89022B-0677-492D-B5BD-08C8BD9C85D1}"/>
    <cellStyle name="Título 2 2 6 2 6" xfId="16379" xr:uid="{D40BF750-A710-46DB-BDD7-A7342769A9D4}"/>
    <cellStyle name="Título 2 2 6 2 6 2" xfId="16380" xr:uid="{119638C5-52AA-40DB-A3A8-C29BFDE641A9}"/>
    <cellStyle name="Título 2 2 6 2 6 3" xfId="16381" xr:uid="{2338F6CF-C3F8-44E9-A50D-EEEE8197CB6B}"/>
    <cellStyle name="Título 2 2 6 2 6 3 2" xfId="16382" xr:uid="{EDC61EA9-9B15-4C82-9DA6-0E7A4591CA4C}"/>
    <cellStyle name="Título 2 2 6 2 7" xfId="16383" xr:uid="{83596D8D-D7E9-4EC3-93DC-2D40BB75024C}"/>
    <cellStyle name="Título 2 2 6 2 7 2" xfId="16384" xr:uid="{207B5A59-4180-4C92-A1F0-26F6BBF906C1}"/>
    <cellStyle name="Título 2 2 6 2 7 3" xfId="16385" xr:uid="{9E49D096-9070-420F-9143-7A98C41AC47A}"/>
    <cellStyle name="Título 2 2 6 2 7 3 2" xfId="16386" xr:uid="{803C786B-5119-49F6-8C83-23923B049D13}"/>
    <cellStyle name="Título 2 2 6 2 8" xfId="16387" xr:uid="{3335DD62-020A-4F69-80B7-E34A8EEC89F2}"/>
    <cellStyle name="Título 2 2 6 2 8 2" xfId="16388" xr:uid="{72CEF472-49A8-4824-9DD0-0C5231F6F207}"/>
    <cellStyle name="Título 2 2 6 2 8 3" xfId="16389" xr:uid="{0A45EAD4-A38F-4A86-BBF1-2382661D51DC}"/>
    <cellStyle name="Título 2 2 6 2 8 3 2" xfId="16390" xr:uid="{D733BF7C-C87D-4002-8BF8-671AD3322AA5}"/>
    <cellStyle name="Título 2 2 6 2 9" xfId="16391" xr:uid="{44198E3C-A738-453A-9869-0E55428565F1}"/>
    <cellStyle name="Título 2 2 6 2 9 2" xfId="16392" xr:uid="{1242C0B0-7B09-4F1E-83FC-16E9D14C0038}"/>
    <cellStyle name="Título 2 2 6 2 9 3" xfId="16393" xr:uid="{72424FED-ABB3-4D6B-A1DE-E51519C99059}"/>
    <cellStyle name="Título 2 2 6 2 9 3 2" xfId="16394" xr:uid="{BABE93E2-EE18-4A2C-BE44-E640A17B05E6}"/>
    <cellStyle name="Título 2 2 6 2_Plan1" xfId="16395" xr:uid="{330A3D42-E9BF-4746-B802-15168FE01C88}"/>
    <cellStyle name="Título 2 2 6 3" xfId="16396" xr:uid="{FF284BC1-7D39-441D-9531-21BEF9FB9A2B}"/>
    <cellStyle name="Título 2 2 6 3 2" xfId="16397" xr:uid="{71D21903-4E66-4A95-900D-02B3F679E092}"/>
    <cellStyle name="Título 2 2 6 3 2 2" xfId="16398" xr:uid="{F63CCDB6-1538-4D37-AE92-3F8B09DB2F32}"/>
    <cellStyle name="Título 2 2 6 3 2 2 2" xfId="16399" xr:uid="{C993EF9E-BE61-4B81-8B89-14831AFF1472}"/>
    <cellStyle name="Título 2 2 6 3 2 2 3" xfId="16400" xr:uid="{E7911863-F126-4BC3-80F7-869B87BE1AB2}"/>
    <cellStyle name="Título 2 2 6 3 2 2_Plan1" xfId="16401" xr:uid="{FBA41EB6-C1C1-470E-AEF1-61B9DCD78465}"/>
    <cellStyle name="Título 2 2 6 3 2 3" xfId="16402" xr:uid="{29CA2CAB-2BC8-47CD-9270-A34A36FFD08C}"/>
    <cellStyle name="Título 2 2 6 3 2 4" xfId="16403" xr:uid="{58992432-154A-466B-ACC2-CE56FDD0F300}"/>
    <cellStyle name="Título 2 2 6 3 2_Plan1" xfId="16404" xr:uid="{E5E60C57-EE91-499C-8239-27E6D71143D1}"/>
    <cellStyle name="Título 2 2 6 3 3" xfId="16405" xr:uid="{35DBE5D4-6B3E-4568-B854-AEFAB6F7932D}"/>
    <cellStyle name="Título 2 2 6 3 3 2" xfId="16406" xr:uid="{0752C476-2C5C-4A0F-A47C-C220EDF60B79}"/>
    <cellStyle name="Título 2 2 6 3 3 3" xfId="16407" xr:uid="{AFDE20D9-1217-4511-B34A-47908C4F3D47}"/>
    <cellStyle name="Título 2 2 6 3 3 4" xfId="16408" xr:uid="{7B4A24F2-D18D-402D-B990-6DB4E4E58CDD}"/>
    <cellStyle name="Título 2 2 6 3 3_Plan1" xfId="16409" xr:uid="{5CD92563-2A84-4BB6-B55F-1DE1355575E5}"/>
    <cellStyle name="Título 2 2 6 3 4" xfId="16410" xr:uid="{60E2D642-1481-4920-B895-DFF094664FFC}"/>
    <cellStyle name="Título 2 2 6 3 5" xfId="16411" xr:uid="{BA7D617A-AD2F-4D34-BF70-E5249E483460}"/>
    <cellStyle name="Título 2 2 6 3_Plan1" xfId="16412" xr:uid="{8991F40C-5F3F-4D3A-9418-FD57B9A68A75}"/>
    <cellStyle name="Título 2 2 6 4" xfId="16413" xr:uid="{0F2F77E7-7663-4CF9-BBA4-70E5AA3BD179}"/>
    <cellStyle name="Título 2 2 6 4 2" xfId="16414" xr:uid="{FD9CA700-FAF1-48E4-90E6-1129517F9074}"/>
    <cellStyle name="Título 2 2 6 4 3" xfId="16415" xr:uid="{44296A28-05FF-4C18-B8B2-0C20C7B3CA77}"/>
    <cellStyle name="Título 2 2 6 4 3 2" xfId="16416" xr:uid="{93891692-69C4-4FA2-81E1-B031E4DECA66}"/>
    <cellStyle name="Título 2 2 6 5" xfId="16417" xr:uid="{06BF8A6D-8A67-4E09-84F7-12D887A1164F}"/>
    <cellStyle name="Título 2 2 6 5 2" xfId="16418" xr:uid="{7C00ABC2-333C-4368-AAA0-EC4BC2F1CC6D}"/>
    <cellStyle name="Título 2 2 6 5 3" xfId="16419" xr:uid="{200A0AFC-4CC1-4B0D-9A28-A7847A3FBF35}"/>
    <cellStyle name="Título 2 2 6 5 3 2" xfId="16420" xr:uid="{E77B3F00-4029-466D-8E80-2DD508D96317}"/>
    <cellStyle name="Título 2 2 6 6" xfId="16421" xr:uid="{31BA9523-8FB1-465B-B5BE-45C4B26CEDD1}"/>
    <cellStyle name="Título 2 2 6 6 2" xfId="16422" xr:uid="{CF8E4BB6-AA37-4BBA-BACD-7C647E838DC4}"/>
    <cellStyle name="Título 2 2 6 6 3" xfId="16423" xr:uid="{1D7774CE-F04E-458F-811B-64C3A8C6DC67}"/>
    <cellStyle name="Título 2 2 6 6 3 2" xfId="16424" xr:uid="{4C2B5D8B-3A03-419D-AAAD-D99908A36087}"/>
    <cellStyle name="Título 2 2 6 7" xfId="16425" xr:uid="{9857382A-FD0E-4C92-AD6B-64325C438DE0}"/>
    <cellStyle name="Título 2 2 6 7 2" xfId="16426" xr:uid="{C3C3BB5E-3F36-40E2-A000-9E57E8E35093}"/>
    <cellStyle name="Título 2 2 6 7 3" xfId="16427" xr:uid="{CE5B0BAF-2E8F-4C5B-89AD-2F959C37356D}"/>
    <cellStyle name="Título 2 2 6 7 3 2" xfId="16428" xr:uid="{32FA6EB1-38C5-4706-9F1B-A7F2E331732E}"/>
    <cellStyle name="Título 2 2 6 8" xfId="16429" xr:uid="{CB6841C9-50A1-46E5-81E2-7025D4A6B115}"/>
    <cellStyle name="Título 2 2 6 8 2" xfId="16430" xr:uid="{ABE32901-47EC-424E-A2CF-0E27C3CBBFCA}"/>
    <cellStyle name="Título 2 2 6 8 3" xfId="16431" xr:uid="{BC4502B9-4925-4276-A1E4-BFE34E4EDB7A}"/>
    <cellStyle name="Título 2 2 6 8 3 2" xfId="16432" xr:uid="{098F8BA4-79BC-482E-B967-7E2C913DCE72}"/>
    <cellStyle name="Título 2 2 6 9" xfId="16433" xr:uid="{A280EC83-5621-486A-BC73-037DEBD5ADF0}"/>
    <cellStyle name="Título 2 2 6 9 2" xfId="16434" xr:uid="{B8577654-4834-4329-9E9D-3D1DEEF53EB3}"/>
    <cellStyle name="Título 2 2 6 9 3" xfId="16435" xr:uid="{584FA75D-C7F0-4C04-B31D-C5C59DF9C85B}"/>
    <cellStyle name="Título 2 2 6 9 3 2" xfId="16436" xr:uid="{4C96C50E-3E01-4F29-98D2-5BDE7B79BC3B}"/>
    <cellStyle name="Título 2 2 6_Plan1" xfId="16437" xr:uid="{00D788F0-24A7-4814-9108-0EBA7C2859E0}"/>
    <cellStyle name="Título 2 2 7" xfId="16438" xr:uid="{5F0398A0-438B-4DD6-90C7-EA3245621406}"/>
    <cellStyle name="Título 2 2 7 2" xfId="16439" xr:uid="{A73F888A-4004-46DA-97A2-F11A7EC17323}"/>
    <cellStyle name="Título 2 2 7 2 2" xfId="16440" xr:uid="{85B9A290-D112-458C-973F-3B68CC61A9FE}"/>
    <cellStyle name="Título 2 2 7 2_Plan1" xfId="16441" xr:uid="{80AC97E7-DDC8-461B-9FB5-13B41D01F0CA}"/>
    <cellStyle name="Título 2 2 7 3" xfId="16442" xr:uid="{C0768BBB-BBFB-48F4-92D8-A566ED910CD4}"/>
    <cellStyle name="Título 2 2 7_Plan1" xfId="16443" xr:uid="{DFD86E98-B282-4AC2-9F0E-37B81919B6AD}"/>
    <cellStyle name="Título 2 2 8" xfId="16444" xr:uid="{584974E1-050B-4DD7-A4F5-7AFECC55E697}"/>
    <cellStyle name="Título 2 2 9" xfId="16445" xr:uid="{217D852D-7905-4AB0-9DEB-B9B43A9831D8}"/>
    <cellStyle name="Título 2 2_Plan1" xfId="16446" xr:uid="{B9F80E15-33D2-402B-A04F-B0DF3677F57D}"/>
    <cellStyle name="Título 2 3" xfId="16447" xr:uid="{F0493A62-95E0-43EF-B1E0-E5EFA181C4B5}"/>
    <cellStyle name="Título 2 4" xfId="16448" xr:uid="{29AACF3D-DC78-4E70-A201-FA6781EDDA38}"/>
    <cellStyle name="Título 2 5" xfId="16449" xr:uid="{72E43791-CB65-49AB-886D-606E7894A569}"/>
    <cellStyle name="Título 2 6" xfId="16450" xr:uid="{6E1798EC-98BC-4A8D-8834-1875391A5BF0}"/>
    <cellStyle name="Título 2 7" xfId="16451" xr:uid="{E85C0BC8-4862-4968-B6E7-B089C1274564}"/>
    <cellStyle name="Título 2 8" xfId="16452" xr:uid="{771A1ACD-A90E-48F1-B9BB-ADDAC67EE42C}"/>
    <cellStyle name="Título 2 9" xfId="16453" xr:uid="{C39C83CB-48C3-40EB-A1DF-496010E38D96}"/>
    <cellStyle name="Título 3 10" xfId="16454" xr:uid="{CA87A4BF-9D13-4699-AC56-1F77305D4938}"/>
    <cellStyle name="Título 3 2" xfId="16455" xr:uid="{857F8EFA-B66B-4A6B-BCC7-43F63A32EF55}"/>
    <cellStyle name="Título 3 2 10" xfId="16456" xr:uid="{BE7EAA6B-BC99-4229-9ED6-3B3E3766366D}"/>
    <cellStyle name="Título 3 2 10 2" xfId="16457" xr:uid="{AAC61ACB-516C-477D-B668-019C48B1B9BA}"/>
    <cellStyle name="Título 3 2 10 3" xfId="16458" xr:uid="{EC37B471-2863-491E-969C-D711F96D5F61}"/>
    <cellStyle name="Título 3 2 10 3 2" xfId="16459" xr:uid="{2B69DA0B-8D00-4885-A30E-E1CB228A5230}"/>
    <cellStyle name="Título 3 2 11" xfId="16460" xr:uid="{B617F5F6-3938-40F7-934A-8BF41B428304}"/>
    <cellStyle name="Título 3 2 11 2" xfId="16461" xr:uid="{3CC873C4-9647-48DF-A6CC-15A7ECFE6440}"/>
    <cellStyle name="Título 3 2 11 3" xfId="16462" xr:uid="{8EC0B66A-0AA7-4866-8C57-E6AD625839F1}"/>
    <cellStyle name="Título 3 2 11 3 2" xfId="16463" xr:uid="{CEDD3AA9-0D2E-4BBF-9EC1-E3BD2782DB7C}"/>
    <cellStyle name="Título 3 2 11 4" xfId="16464" xr:uid="{3406DBC5-E76B-45E4-AC7D-8CBD68C45A26}"/>
    <cellStyle name="Título 3 2 12" xfId="16465" xr:uid="{DAC2DD9C-E1BF-42AC-8F43-66C9587404E4}"/>
    <cellStyle name="Título 3 2 12 2" xfId="16466" xr:uid="{8D8E1EC6-2556-4684-9025-A38C41651FC4}"/>
    <cellStyle name="Título 3 2 12 3" xfId="16467" xr:uid="{0B04E90E-89B2-4FD5-9405-897202909E34}"/>
    <cellStyle name="Título 3 2 12 3 2" xfId="16468" xr:uid="{DE40520B-0552-4A14-ABEF-C2382D95FC41}"/>
    <cellStyle name="Título 3 2 13" xfId="16469" xr:uid="{204200DF-C8E1-4D47-80FF-7960232B81A7}"/>
    <cellStyle name="Título 3 2 13 2" xfId="16470" xr:uid="{943D32A6-3E5C-46B8-806F-BE6218122910}"/>
    <cellStyle name="Título 3 2 13 3" xfId="16471" xr:uid="{75E78BDC-C39F-46E7-BDE0-FAA674CABBC3}"/>
    <cellStyle name="Título 3 2 13 3 2" xfId="16472" xr:uid="{3CB99FB9-BEF4-4635-814D-471C9221D501}"/>
    <cellStyle name="Título 3 2 2" xfId="16473" xr:uid="{808B4A50-76F4-44CB-8F80-BF644221F335}"/>
    <cellStyle name="Título 3 2 2 10" xfId="16474" xr:uid="{D7F7AB96-E3B7-4FE2-94D5-167BAE9541C5}"/>
    <cellStyle name="Título 3 2 2 10 2" xfId="16475" xr:uid="{AFBAB9A2-29AA-45D0-A2E3-904675362B1E}"/>
    <cellStyle name="Título 3 2 2 10 3" xfId="16476" xr:uid="{9C83BCEC-77A7-46E9-8508-81D708D536B7}"/>
    <cellStyle name="Título 3 2 2 10 3 2" xfId="16477" xr:uid="{99E797F7-050F-4D0B-8CE1-6E77A872B6BA}"/>
    <cellStyle name="Título 3 2 2 11" xfId="16478" xr:uid="{8A8D5D96-8E28-4A4B-9F20-E082A14134EA}"/>
    <cellStyle name="Título 3 2 2 11 2" xfId="16479" xr:uid="{6803AD17-B762-4D50-AEA4-02F19426E14A}"/>
    <cellStyle name="Título 3 2 2 11 3" xfId="16480" xr:uid="{987C0AB8-A329-4CC7-9998-C6A3983501BD}"/>
    <cellStyle name="Título 3 2 2 11 3 2" xfId="16481" xr:uid="{0B2679A6-F730-4188-9BE7-6FCA63722392}"/>
    <cellStyle name="Título 3 2 2 12" xfId="16482" xr:uid="{3793CC94-492B-45D5-AE9F-C4175062F79A}"/>
    <cellStyle name="Título 3 2 2 12 2" xfId="16483" xr:uid="{6A183243-9B37-4063-BCAA-8BAE8CA2320E}"/>
    <cellStyle name="Título 3 2 2 12 3" xfId="16484" xr:uid="{46F21E61-5761-4A50-8767-9CF944388C4F}"/>
    <cellStyle name="Título 3 2 2 12 3 2" xfId="16485" xr:uid="{A26D8442-C49A-44EF-810D-7CBCD2114096}"/>
    <cellStyle name="Título 3 2 2 13" xfId="16486" xr:uid="{85577EE1-AC54-4DC8-94CB-68676DE04E23}"/>
    <cellStyle name="Título 3 2 2 13 2" xfId="16487" xr:uid="{B12F3345-6956-4DB1-9FCC-6E1357917C7D}"/>
    <cellStyle name="Título 3 2 2 13 3" xfId="16488" xr:uid="{865E4751-D92E-45CA-9F67-D5C4D2DD750B}"/>
    <cellStyle name="Título 3 2 2 13 3 2" xfId="16489" xr:uid="{52355426-2393-4A27-ABFA-CCE36C83DDBC}"/>
    <cellStyle name="Título 3 2 2 14" xfId="16490" xr:uid="{927A67FD-CF3C-4187-A9B8-BF0696D6FE4E}"/>
    <cellStyle name="Título 3 2 2 14 2" xfId="16491" xr:uid="{9CBBBFCB-BA88-4991-8DF6-1D24BCA33D30}"/>
    <cellStyle name="Título 3 2 2 14 3" xfId="16492" xr:uid="{3207854B-A757-4C80-8078-63BFF3CA4E77}"/>
    <cellStyle name="Título 3 2 2 14 3 2" xfId="16493" xr:uid="{28B3FD9F-51C2-4F8F-9924-FB8D4FE6A256}"/>
    <cellStyle name="Título 3 2 2 15" xfId="16494" xr:uid="{492E827E-4250-419F-BEA0-088A8F0841A4}"/>
    <cellStyle name="Título 3 2 2 15 2" xfId="16495" xr:uid="{5826B43D-01C9-486E-9A1C-6CEA4434EE39}"/>
    <cellStyle name="Título 3 2 2 15 3" xfId="16496" xr:uid="{9564F082-2202-4D8C-AB11-91278D8118C2}"/>
    <cellStyle name="Título 3 2 2 15 3 2" xfId="16497" xr:uid="{D2181770-4292-4C23-8921-4E16F530A0AA}"/>
    <cellStyle name="Título 3 2 2 2" xfId="16498" xr:uid="{4E33E092-89FC-4ADC-8DE9-200346BD5B58}"/>
    <cellStyle name="Título 3 2 2 2 10" xfId="16499" xr:uid="{D3CE7FB7-2856-4706-8FA7-A413BD177D02}"/>
    <cellStyle name="Título 3 2 2 2 10 2" xfId="16500" xr:uid="{1912E3DE-BCA3-4D28-A30D-CAAA8A03E253}"/>
    <cellStyle name="Título 3 2 2 2 10 3" xfId="16501" xr:uid="{4D06EC27-620B-428A-BA92-19F4F3C41975}"/>
    <cellStyle name="Título 3 2 2 2 10 3 2" xfId="16502" xr:uid="{6B39A0A1-07AB-4259-91CF-2188C850B0A1}"/>
    <cellStyle name="Título 3 2 2 2 2" xfId="16503" xr:uid="{ADA660F2-BCA5-49AD-A885-F7FB7BA36B64}"/>
    <cellStyle name="Título 3 2 2 2 2 10" xfId="16504" xr:uid="{B3CDD39A-127A-4CF7-B4E4-696382FA90EF}"/>
    <cellStyle name="Título 3 2 2 2 2 10 2" xfId="16505" xr:uid="{356E20A0-52D8-4A82-8ADD-D24E4045FBDB}"/>
    <cellStyle name="Título 3 2 2 2 2 10 3" xfId="16506" xr:uid="{7CE930E1-191A-423F-8EA4-C49C01032291}"/>
    <cellStyle name="Título 3 2 2 2 2 10 3 2" xfId="16507" xr:uid="{4C5F9B1E-0894-48EA-8E18-760CC8DBD8E2}"/>
    <cellStyle name="Título 3 2 2 2 2 2" xfId="16508" xr:uid="{C1B00E99-E1B5-4E58-9FBE-3E0C64643301}"/>
    <cellStyle name="Título 3 2 2 2 2 2 10" xfId="16509" xr:uid="{F01E0ABA-13E1-4BB6-9159-C111BF25BEAA}"/>
    <cellStyle name="Título 3 2 2 2 2 2 10 2" xfId="16510" xr:uid="{9E214276-E556-46EA-9685-553921DCBD32}"/>
    <cellStyle name="Título 3 2 2 2 2 2 10 3" xfId="16511" xr:uid="{4660C15A-D180-4CAF-9AF5-3C2AECF281BE}"/>
    <cellStyle name="Título 3 2 2 2 2 2 10 3 2" xfId="16512" xr:uid="{D104C34B-4D91-436E-AE8E-8421EF2EFB9F}"/>
    <cellStyle name="Título 3 2 2 2 2 2 2" xfId="16513" xr:uid="{8100D37F-D2E2-414D-8F8F-094AAA9A5D39}"/>
    <cellStyle name="Título 3 2 2 2 2 2 2 2" xfId="16514" xr:uid="{D702CCF7-D1C9-4052-93CD-6CD5758A45B7}"/>
    <cellStyle name="Título 3 2 2 2 2 2 2 2 2" xfId="16515" xr:uid="{1E978F58-813A-41E5-9C2E-F44C89990331}"/>
    <cellStyle name="Título 3 2 2 2 2 2 2 2 2 2" xfId="16516" xr:uid="{A880464F-7FAA-42BB-AFFD-BBF88B3BF76A}"/>
    <cellStyle name="Título 3 2 2 2 2 2 2 2 2 2 2" xfId="16517" xr:uid="{980708F4-1FC8-4DF0-9B26-388E8CFD385C}"/>
    <cellStyle name="Título 3 2 2 2 2 2 2 2 2 2 3" xfId="16518" xr:uid="{4D2B34BE-71BF-4A27-BDDB-ABD4C1583E5D}"/>
    <cellStyle name="Título 3 2 2 2 2 2 2 2 2 2_Plan1" xfId="16519" xr:uid="{4CD0380F-5AD0-40BC-8869-EF2E99C4A1EE}"/>
    <cellStyle name="Título 3 2 2 2 2 2 2 2 2 3" xfId="16520" xr:uid="{7F66F0D9-A388-4BC7-9092-ECD4337CED90}"/>
    <cellStyle name="Título 3 2 2 2 2 2 2 2 2 4" xfId="16521" xr:uid="{8B1F708F-6958-4136-A330-43B6DD4CA711}"/>
    <cellStyle name="Título 3 2 2 2 2 2 2 2 2_Plan1" xfId="16522" xr:uid="{53151C4F-471B-4124-B66A-68F31311300A}"/>
    <cellStyle name="Título 3 2 2 2 2 2 2 2 3" xfId="16523" xr:uid="{39C05753-D297-4F00-8E5E-DA196A01D419}"/>
    <cellStyle name="Título 3 2 2 2 2 2 2 2 3 2" xfId="16524" xr:uid="{2DA3FB60-0476-4440-855B-437DC2B5EB1B}"/>
    <cellStyle name="Título 3 2 2 2 2 2 2 2 3 3" xfId="16525" xr:uid="{DC6431BC-0174-4C81-A3EF-C1DE88E211A8}"/>
    <cellStyle name="Título 3 2 2 2 2 2 2 2 3 4" xfId="16526" xr:uid="{59DB7805-D69F-41A6-9BB0-E6A6B029B99D}"/>
    <cellStyle name="Título 3 2 2 2 2 2 2 2 3_Plan1" xfId="16527" xr:uid="{D4245E4A-5BCB-404A-8D5C-340A43571640}"/>
    <cellStyle name="Título 3 2 2 2 2 2 2 2 4" xfId="16528" xr:uid="{1A461EC7-942C-42B9-8075-7FD1E5A456B3}"/>
    <cellStyle name="Título 3 2 2 2 2 2 2 2 5" xfId="16529" xr:uid="{41963DBF-9678-4687-9BE9-8985C2480D92}"/>
    <cellStyle name="Título 3 2 2 2 2 2 2 2_Plan1" xfId="16530" xr:uid="{99648B44-E1FB-4B2D-941A-46DFF618B279}"/>
    <cellStyle name="Título 3 2 2 2 2 2 2 3" xfId="16531" xr:uid="{14437400-B1ED-46DD-BDC5-DB8828B0DF6F}"/>
    <cellStyle name="Título 3 2 2 2 2 2 2 3 2" xfId="16532" xr:uid="{2753F7BC-F20E-48FF-B792-A2487DE29FD3}"/>
    <cellStyle name="Título 3 2 2 2 2 2 2 3 3" xfId="16533" xr:uid="{32B3849C-35D6-4ABA-8522-2A05CFC9B2CE}"/>
    <cellStyle name="Título 3 2 2 2 2 2 2 3 3 2" xfId="16534" xr:uid="{77FD8804-BC12-4076-8E94-2A93CD16F9CE}"/>
    <cellStyle name="Título 3 2 2 2 2 2 2 3_Plan1" xfId="16535" xr:uid="{C179DBF0-7249-4591-8B96-554E509B56B8}"/>
    <cellStyle name="Título 3 2 2 2 2 2 2 4" xfId="16536" xr:uid="{9169003E-2A33-4A94-A39B-71AEB1BA8E5B}"/>
    <cellStyle name="Título 3 2 2 2 2 2 2 4 2" xfId="16537" xr:uid="{D235D735-80F4-4E58-8B1D-8AD65914CAFB}"/>
    <cellStyle name="Título 3 2 2 2 2 2 2 4 2 2" xfId="16538" xr:uid="{BB37211D-2378-4091-9C4D-3D3E68CFFCA2}"/>
    <cellStyle name="Título 3 2 2 2 2 2 2 4 2_Plan1" xfId="16539" xr:uid="{DD02EE5B-4BC7-4D19-9811-6E4FE3C0342B}"/>
    <cellStyle name="Título 3 2 2 2 2 2 2 4 3" xfId="16540" xr:uid="{BDEF33E6-C7A2-4FB3-9BE6-8921CEE8E61E}"/>
    <cellStyle name="Título 3 2 2 2 2 2 2 4 3 2" xfId="16541" xr:uid="{A899BBB7-3BB7-4CFA-B83A-0835CF96C15B}"/>
    <cellStyle name="Título 3 2 2 2 2 2 2 4_Plan1" xfId="16542" xr:uid="{2EF05F5D-14B9-4422-9E3C-3DA8955AFA3F}"/>
    <cellStyle name="Título 3 2 2 2 2 2 2 5" xfId="16543" xr:uid="{C8706F59-8D7C-49BE-9051-F0A807E8BA5D}"/>
    <cellStyle name="Título 3 2 2 2 2 2 2 5 2" xfId="16544" xr:uid="{F3024C9A-340C-4CD9-BA31-9A66C71F7A5D}"/>
    <cellStyle name="Título 3 2 2 2 2 2 2 5 3" xfId="16545" xr:uid="{B1971AAC-611A-4835-B90F-3B823D079D9E}"/>
    <cellStyle name="Título 3 2 2 2 2 2 2 5 3 2" xfId="16546" xr:uid="{B8899F8F-5098-4218-9E79-3F1DB7F8FAC5}"/>
    <cellStyle name="Título 3 2 2 2 2 2 2 6" xfId="16547" xr:uid="{E5B09CB5-5C4B-4AB7-996C-D2395C0B1074}"/>
    <cellStyle name="Título 3 2 2 2 2 2 2 6 2" xfId="16548" xr:uid="{30BA19EA-228F-4484-86B0-CB5E45B7D5A2}"/>
    <cellStyle name="Título 3 2 2 2 2 2 2 6 3" xfId="16549" xr:uid="{5AB442A8-0801-47AF-AEB1-FF5CD271F6A2}"/>
    <cellStyle name="Título 3 2 2 2 2 2 2 6 3 2" xfId="16550" xr:uid="{066C3716-FC3E-4D3E-A34F-251C1ED07F6A}"/>
    <cellStyle name="Título 3 2 2 2 2 2 2 7" xfId="16551" xr:uid="{A2C6DBCF-2910-4E8A-BF52-B958081A7328}"/>
    <cellStyle name="Título 3 2 2 2 2 2 2 7 2" xfId="16552" xr:uid="{0E0436AB-5258-4DF5-9823-4A1BFDECD139}"/>
    <cellStyle name="Título 3 2 2 2 2 2 2 7 3" xfId="16553" xr:uid="{6CA673B3-ED74-4256-A0BC-1352F139904F}"/>
    <cellStyle name="Título 3 2 2 2 2 2 2 7 3 2" xfId="16554" xr:uid="{49802C7D-659C-42C2-A203-3D5CA41A48ED}"/>
    <cellStyle name="Título 3 2 2 2 2 2 2 8" xfId="16555" xr:uid="{5612E69F-3CCF-4FAF-9555-B00CA676E2F6}"/>
    <cellStyle name="Título 3 2 2 2 2 2 2 8 2" xfId="16556" xr:uid="{13FB49E6-EB36-4BCE-8233-2F58748752E2}"/>
    <cellStyle name="Título 3 2 2 2 2 2 2 8 3" xfId="16557" xr:uid="{32BC78F9-C855-4BAD-8609-3F5F0DFEA537}"/>
    <cellStyle name="Título 3 2 2 2 2 2 2 8 3 2" xfId="16558" xr:uid="{5157FB76-DCBD-4109-9747-5D2DC654564F}"/>
    <cellStyle name="Título 3 2 2 2 2 2 2 9" xfId="16559" xr:uid="{FEF9D819-73ED-4EF6-9E1D-8DE809AF5668}"/>
    <cellStyle name="Título 3 2 2 2 2 2 2 9 2" xfId="16560" xr:uid="{1FC1A962-FBC3-4D4A-84F4-E7D12A8E4BFF}"/>
    <cellStyle name="Título 3 2 2 2 2 2 2 9 3" xfId="16561" xr:uid="{D0215C9B-D9CA-441F-BACA-E0538E4F439A}"/>
    <cellStyle name="Título 3 2 2 2 2 2 2 9 3 2" xfId="16562" xr:uid="{1A4864FA-98B2-461D-BAE4-267D63AFC31E}"/>
    <cellStyle name="Título 3 2 2 2 2 2 2_Plan1" xfId="16563" xr:uid="{D9CF4566-5C3D-48C0-9BB4-48F3C43EE413}"/>
    <cellStyle name="Título 3 2 2 2 2 2 3" xfId="16564" xr:uid="{A5E374BB-6963-42FD-864E-551DE2EAECC6}"/>
    <cellStyle name="Título 3 2 2 2 2 2 3 2" xfId="16565" xr:uid="{163E87D0-0068-4F50-A7D7-7C7E35CBF26C}"/>
    <cellStyle name="Título 3 2 2 2 2 2 3 2 2" xfId="16566" xr:uid="{440BA5B4-02EC-4E1F-87F2-9F65114731BC}"/>
    <cellStyle name="Título 3 2 2 2 2 2 3 2 2 2" xfId="16567" xr:uid="{93753379-89AE-42D9-A5DD-4FB2DB01CE75}"/>
    <cellStyle name="Título 3 2 2 2 2 2 3 2 2 3" xfId="16568" xr:uid="{09359E83-2BC2-4543-8733-CFA1B6F2F74D}"/>
    <cellStyle name="Título 3 2 2 2 2 2 3 2 2_Plan1" xfId="16569" xr:uid="{06F3C26F-A5B9-43DF-80A8-A431F476DB86}"/>
    <cellStyle name="Título 3 2 2 2 2 2 3 2 3" xfId="16570" xr:uid="{929F75E5-8DB0-413F-8457-ED69F00C29EA}"/>
    <cellStyle name="Título 3 2 2 2 2 2 3 2 4" xfId="16571" xr:uid="{A98295DA-8B76-41EA-85B1-F453295E7314}"/>
    <cellStyle name="Título 3 2 2 2 2 2 3 2_Plan1" xfId="16572" xr:uid="{0D05398F-14DD-44A7-A259-B5D9453CD491}"/>
    <cellStyle name="Título 3 2 2 2 2 2 3 3" xfId="16573" xr:uid="{D9BE7563-C96F-4672-8C35-A74C008CCC63}"/>
    <cellStyle name="Título 3 2 2 2 2 2 3 3 2" xfId="16574" xr:uid="{B50B0E44-1425-44A6-ABEE-9DFC86F1ED4F}"/>
    <cellStyle name="Título 3 2 2 2 2 2 3 3 3" xfId="16575" xr:uid="{3342C059-17B4-4D51-B444-CA494B9283A4}"/>
    <cellStyle name="Título 3 2 2 2 2 2 3 3 4" xfId="16576" xr:uid="{D087C2A1-0A48-4522-888F-68A4010955F6}"/>
    <cellStyle name="Título 3 2 2 2 2 2 3 3_Plan1" xfId="16577" xr:uid="{8BFC071F-0C0D-4866-B57D-230F7C36BEF3}"/>
    <cellStyle name="Título 3 2 2 2 2 2 3 4" xfId="16578" xr:uid="{BFBD933C-283E-4018-A338-8B04E2B3AE09}"/>
    <cellStyle name="Título 3 2 2 2 2 2 3 5" xfId="16579" xr:uid="{6451EB44-56B1-4C9D-8470-3A07BDF36D8D}"/>
    <cellStyle name="Título 3 2 2 2 2 2 3_Plan1" xfId="16580" xr:uid="{6DCCDBCB-2BF7-4491-9DA8-C39517CB5922}"/>
    <cellStyle name="Título 3 2 2 2 2 2 4" xfId="16581" xr:uid="{7EC62726-1CC8-4230-BBA4-6B8D2495035D}"/>
    <cellStyle name="Título 3 2 2 2 2 2 4 2" xfId="16582" xr:uid="{04B9D302-A9D6-46A6-ACA2-9E117AF22A30}"/>
    <cellStyle name="Título 3 2 2 2 2 2 4 3" xfId="16583" xr:uid="{006666AD-78B6-4703-8DD0-4835B272BD26}"/>
    <cellStyle name="Título 3 2 2 2 2 2 4 3 2" xfId="16584" xr:uid="{4A291379-341B-4458-BE5F-94B9D5FBFB1A}"/>
    <cellStyle name="Título 3 2 2 2 2 2 5" xfId="16585" xr:uid="{90BD43CC-6EC5-431D-9778-B6EF56543C88}"/>
    <cellStyle name="Título 3 2 2 2 2 2 5 2" xfId="16586" xr:uid="{ECDC64F6-3C4C-4C46-9F06-5111E40E97F0}"/>
    <cellStyle name="Título 3 2 2 2 2 2 5 3" xfId="16587" xr:uid="{B55A5934-70E8-4057-9C28-63DBFA0756BA}"/>
    <cellStyle name="Título 3 2 2 2 2 2 5 3 2" xfId="16588" xr:uid="{BB7ECEDF-3C84-435B-912D-4F45F911E951}"/>
    <cellStyle name="Título 3 2 2 2 2 2 6" xfId="16589" xr:uid="{C3072953-69E1-43D1-BB82-E65B508FB942}"/>
    <cellStyle name="Título 3 2 2 2 2 2 6 2" xfId="16590" xr:uid="{428D1073-74F6-459E-871B-1D7312E54718}"/>
    <cellStyle name="Título 3 2 2 2 2 2 6 3" xfId="16591" xr:uid="{D6173BB3-BAE1-478C-9D0F-B7F9C0E742FB}"/>
    <cellStyle name="Título 3 2 2 2 2 2 6 3 2" xfId="16592" xr:uid="{62C082DD-5203-4790-A0A3-5E6A61556630}"/>
    <cellStyle name="Título 3 2 2 2 2 2 7" xfId="16593" xr:uid="{78DA69F0-BFDD-4C31-8304-2D98E809F7BD}"/>
    <cellStyle name="Título 3 2 2 2 2 2 7 2" xfId="16594" xr:uid="{B09DA1FF-8AC8-4CD4-9B5A-5A30D0033ADE}"/>
    <cellStyle name="Título 3 2 2 2 2 2 7 3" xfId="16595" xr:uid="{573DE0DA-F001-4B94-B7D3-82BD0D9F5FA4}"/>
    <cellStyle name="Título 3 2 2 2 2 2 7 3 2" xfId="16596" xr:uid="{471585C0-7561-435F-A373-707BC4BFDF81}"/>
    <cellStyle name="Título 3 2 2 2 2 2 8" xfId="16597" xr:uid="{07BC4DE8-4834-4ACB-8DBC-0AC5D06E3F14}"/>
    <cellStyle name="Título 3 2 2 2 2 2 8 2" xfId="16598" xr:uid="{24AF392E-19EE-42C0-B054-29F2ACF8DF0F}"/>
    <cellStyle name="Título 3 2 2 2 2 2 8 3" xfId="16599" xr:uid="{811218D5-45C9-43E3-879A-7109733FB41E}"/>
    <cellStyle name="Título 3 2 2 2 2 2 8 3 2" xfId="16600" xr:uid="{DB0144EC-95D3-40B1-AB4B-7A0FB43360FF}"/>
    <cellStyle name="Título 3 2 2 2 2 2 9" xfId="16601" xr:uid="{00F115C6-EC3F-4FCB-959E-D041A77A6657}"/>
    <cellStyle name="Título 3 2 2 2 2 2 9 2" xfId="16602" xr:uid="{091993EE-DA85-4542-BCC0-B62927B19A45}"/>
    <cellStyle name="Título 3 2 2 2 2 2 9 3" xfId="16603" xr:uid="{80CFEB03-2EC4-455E-A157-F9DD00DFB8AD}"/>
    <cellStyle name="Título 3 2 2 2 2 2 9 3 2" xfId="16604" xr:uid="{4B2B629C-DABF-433C-8BB5-334DF507D2AB}"/>
    <cellStyle name="Título 3 2 2 2 2 2_Plan1" xfId="16605" xr:uid="{AE7BB6C0-8F55-449A-B79E-5D592475A725}"/>
    <cellStyle name="Título 3 2 2 2 2 3" xfId="16606" xr:uid="{1337AA6C-102A-44C8-8F37-0F475D07D853}"/>
    <cellStyle name="Título 3 2 2 2 2 3 2" xfId="16607" xr:uid="{8CF0CAF5-BEE0-4A60-8A4A-1073E25B58AA}"/>
    <cellStyle name="Título 3 2 2 2 2 3 2 2" xfId="16608" xr:uid="{8C4ADF30-04D0-4404-9ADF-43B99373D165}"/>
    <cellStyle name="Título 3 2 2 2 2 3 2 2 2" xfId="16609" xr:uid="{A46A18AA-17B5-4AB5-B853-29E2CB68408F}"/>
    <cellStyle name="Título 3 2 2 2 2 3 2 2 3" xfId="16610" xr:uid="{C93B98F3-857D-4E86-8129-ADC3A559FD2F}"/>
    <cellStyle name="Título 3 2 2 2 2 3 2 2_Plan1" xfId="16611" xr:uid="{C4F23842-33B0-4A52-A6A2-00FB241B7032}"/>
    <cellStyle name="Título 3 2 2 2 2 3 2 3" xfId="16612" xr:uid="{A6991EC5-6DFF-4CF0-9EE6-188BBC8180F9}"/>
    <cellStyle name="Título 3 2 2 2 2 3 2 4" xfId="16613" xr:uid="{9360F747-C5EE-480F-BA9F-8BC8FE40BAD9}"/>
    <cellStyle name="Título 3 2 2 2 2 3 2_Plan1" xfId="16614" xr:uid="{41F5FD9D-BF44-4021-8415-F4B9E831D70E}"/>
    <cellStyle name="Título 3 2 2 2 2 3 3" xfId="16615" xr:uid="{556F0C60-2ED9-424B-8372-E39934305081}"/>
    <cellStyle name="Título 3 2 2 2 2 3 3 2" xfId="16616" xr:uid="{9782D735-E5DE-48F3-9D48-3DD0530A83B9}"/>
    <cellStyle name="Título 3 2 2 2 2 3 3 3" xfId="16617" xr:uid="{84F82817-5DD7-4711-AE01-C96158E80417}"/>
    <cellStyle name="Título 3 2 2 2 2 3 3 4" xfId="16618" xr:uid="{D54F413E-6DDF-4FC1-9059-3E6C42C4CE71}"/>
    <cellStyle name="Título 3 2 2 2 2 3 3_Plan1" xfId="16619" xr:uid="{1261A0E6-6FD4-449A-AE51-5A276822B987}"/>
    <cellStyle name="Título 3 2 2 2 2 3 4" xfId="16620" xr:uid="{D107DD90-9090-47B5-9389-F09CD9F64E99}"/>
    <cellStyle name="Título 3 2 2 2 2 3 5" xfId="16621" xr:uid="{22E47AFB-A4C5-49F3-B0FE-4733EE09D8AC}"/>
    <cellStyle name="Título 3 2 2 2 2 3_Plan1" xfId="16622" xr:uid="{12156A2F-7ED3-4D56-9DFA-8B28D1CD4468}"/>
    <cellStyle name="Título 3 2 2 2 2 4" xfId="16623" xr:uid="{9C8EB9D8-34D6-4117-B6D7-EA8F68DF49DC}"/>
    <cellStyle name="Título 3 2 2 2 2 4 2" xfId="16624" xr:uid="{237F8CD0-1B95-4BB3-8A3C-E9E46C4F9915}"/>
    <cellStyle name="Título 3 2 2 2 2 4 3" xfId="16625" xr:uid="{BFC47718-924C-4580-A674-31B73C312D06}"/>
    <cellStyle name="Título 3 2 2 2 2 4 3 2" xfId="16626" xr:uid="{F407AA06-C6BC-4656-AA8D-2CDB303460BB}"/>
    <cellStyle name="Título 3 2 2 2 2 5" xfId="16627" xr:uid="{F11AD128-4B45-4FB0-88BB-994B67C48622}"/>
    <cellStyle name="Título 3 2 2 2 2 5 2" xfId="16628" xr:uid="{7EF3A95C-10DE-4324-BADD-DF283136C520}"/>
    <cellStyle name="Título 3 2 2 2 2 5 3" xfId="16629" xr:uid="{5B24769B-E0FB-4303-9651-1EB600734464}"/>
    <cellStyle name="Título 3 2 2 2 2 5 3 2" xfId="16630" xr:uid="{2A32D11F-7845-4311-9738-CDF6A2F1EABE}"/>
    <cellStyle name="Título 3 2 2 2 2 6" xfId="16631" xr:uid="{EA18A02D-26B5-47F2-AB82-1F4024EE22A6}"/>
    <cellStyle name="Título 3 2 2 2 2 6 2" xfId="16632" xr:uid="{4EBD76CB-DD2B-455D-8B04-3A1D2004D77F}"/>
    <cellStyle name="Título 3 2 2 2 2 6 3" xfId="16633" xr:uid="{96A28780-E745-4B1C-AF2A-54D41D8A6ABE}"/>
    <cellStyle name="Título 3 2 2 2 2 6 3 2" xfId="16634" xr:uid="{BAA8BFDE-8D6F-4ECC-99AF-F700F66285E4}"/>
    <cellStyle name="Título 3 2 2 2 2 7" xfId="16635" xr:uid="{0BFD0AAF-3E09-4064-99C1-B9CE1D66C643}"/>
    <cellStyle name="Título 3 2 2 2 2 7 2" xfId="16636" xr:uid="{B8CFF62F-ABC2-4D56-85AC-4D1BDBEB872F}"/>
    <cellStyle name="Título 3 2 2 2 2 7 3" xfId="16637" xr:uid="{FF4641D5-B7FF-491D-9FB1-A8EC6ECA0200}"/>
    <cellStyle name="Título 3 2 2 2 2 7 3 2" xfId="16638" xr:uid="{69761199-235B-4004-8FD6-B9C2521FB382}"/>
    <cellStyle name="Título 3 2 2 2 2 8" xfId="16639" xr:uid="{BD53A73F-7971-4B6A-8E91-E44A4A68823D}"/>
    <cellStyle name="Título 3 2 2 2 2 8 2" xfId="16640" xr:uid="{755F09A7-1EA4-4598-99FB-187FB86D77AB}"/>
    <cellStyle name="Título 3 2 2 2 2 8 3" xfId="16641" xr:uid="{D3F3BB20-A721-4CCF-8397-BD0EDFA5E52B}"/>
    <cellStyle name="Título 3 2 2 2 2 8 3 2" xfId="16642" xr:uid="{A6909D20-9C4D-4CBD-90DF-B4CFDCA20311}"/>
    <cellStyle name="Título 3 2 2 2 2 9" xfId="16643" xr:uid="{1A0CBEB3-CA98-49ED-A9B7-B8F8AE259160}"/>
    <cellStyle name="Título 3 2 2 2 2 9 2" xfId="16644" xr:uid="{9FDF5857-2C33-4259-9EE7-D2090BDEA8C8}"/>
    <cellStyle name="Título 3 2 2 2 2 9 3" xfId="16645" xr:uid="{A0B4A239-E7A9-45D8-AD00-8475FA412F8B}"/>
    <cellStyle name="Título 3 2 2 2 2 9 3 2" xfId="16646" xr:uid="{38436B5A-031E-46D9-A6AE-81084A75CCE8}"/>
    <cellStyle name="Título 3 2 2 2 2_Plan1" xfId="16647" xr:uid="{063ED763-0431-4D88-88ED-35D67746F58D}"/>
    <cellStyle name="Título 3 2 2 2 3" xfId="16648" xr:uid="{D5B659AD-44E0-4B14-9F73-C241487889FF}"/>
    <cellStyle name="Título 3 2 2 2 3 2" xfId="16649" xr:uid="{802EA092-14C4-4915-A860-1BA59BAB2E83}"/>
    <cellStyle name="Título 3 2 2 2 3 2 2" xfId="16650" xr:uid="{4BE43DC2-564E-48CB-B0DA-7619D3CBA88A}"/>
    <cellStyle name="Título 3 2 2 2 3 2 2 2" xfId="16651" xr:uid="{61269514-5BFF-4991-9718-A12D3CE9D7B9}"/>
    <cellStyle name="Título 3 2 2 2 3 2 2 3" xfId="16652" xr:uid="{77D92DDE-D52D-4DDB-BB53-CC7B8DADCE43}"/>
    <cellStyle name="Título 3 2 2 2 3 2 2_Plan1" xfId="16653" xr:uid="{5B9E0053-FE51-4AFB-ABC1-7FB01F021473}"/>
    <cellStyle name="Título 3 2 2 2 3 2 3" xfId="16654" xr:uid="{224343F7-0033-4FC2-A9BD-8FE451B9F9FE}"/>
    <cellStyle name="Título 3 2 2 2 3 2 4" xfId="16655" xr:uid="{11396D93-436B-4330-BD10-CDDA58AF3CE2}"/>
    <cellStyle name="Título 3 2 2 2 3 2_Plan1" xfId="16656" xr:uid="{1BB7E3B9-9184-4E0F-ACFB-6FFF86DC3D42}"/>
    <cellStyle name="Título 3 2 2 2 3 3" xfId="16657" xr:uid="{1809FBE3-34EC-45AE-A3AD-8009F71FA0AC}"/>
    <cellStyle name="Título 3 2 2 2 3 3 2" xfId="16658" xr:uid="{FB10C0E8-DD3D-4CCA-A97C-EF48DA190CEA}"/>
    <cellStyle name="Título 3 2 2 2 3 3 3" xfId="16659" xr:uid="{BCA7BE71-5AFA-474A-9868-85F528771215}"/>
    <cellStyle name="Título 3 2 2 2 3 3 4" xfId="16660" xr:uid="{AD9FEACB-F803-42BC-8E74-4F83EDD7FC5A}"/>
    <cellStyle name="Título 3 2 2 2 3 3_Plan1" xfId="16661" xr:uid="{417CF530-90DF-4D14-89AF-B8FCB9C6EDE0}"/>
    <cellStyle name="Título 3 2 2 2 3 4" xfId="16662" xr:uid="{AEF6F96C-E770-4099-AE6E-70C34C5DAA8E}"/>
    <cellStyle name="Título 3 2 2 2 3 5" xfId="16663" xr:uid="{B393894F-044A-44FD-B69F-3C8808B81439}"/>
    <cellStyle name="Título 3 2 2 2 3_Plan1" xfId="16664" xr:uid="{78281D77-E92A-44FD-B05E-65E2A82C8A05}"/>
    <cellStyle name="Título 3 2 2 2 4" xfId="16665" xr:uid="{F4667250-2366-4A14-ADB7-5BE053F2A3F5}"/>
    <cellStyle name="Título 3 2 2 2 4 2" xfId="16666" xr:uid="{80FB9B8F-8CD4-4F97-951B-05D1F3362A7F}"/>
    <cellStyle name="Título 3 2 2 2 4 3" xfId="16667" xr:uid="{0841EE56-0F0B-49D8-8529-F5FD42207CC9}"/>
    <cellStyle name="Título 3 2 2 2 4 3 2" xfId="16668" xr:uid="{2CD9D43A-F77C-42E0-BD18-030B95ABEE29}"/>
    <cellStyle name="Título 3 2 2 2 5" xfId="16669" xr:uid="{B4A9EA1B-7967-43F4-8562-17DE759553EC}"/>
    <cellStyle name="Título 3 2 2 2 5 2" xfId="16670" xr:uid="{13DDFDB0-377E-43BA-833F-B6E8D3144E1A}"/>
    <cellStyle name="Título 3 2 2 2 5 3" xfId="16671" xr:uid="{ADDA61A5-DAE4-4E64-AEBE-06547248FAAC}"/>
    <cellStyle name="Título 3 2 2 2 5 3 2" xfId="16672" xr:uid="{CDAFAAF6-20DC-476D-8DAD-1E3AE6CF0249}"/>
    <cellStyle name="Título 3 2 2 2 6" xfId="16673" xr:uid="{794CDE18-3E0D-4850-BB4B-A269BB7828ED}"/>
    <cellStyle name="Título 3 2 2 2 6 2" xfId="16674" xr:uid="{2724C3D0-E06C-4A46-B5A8-8A8D7A8CF46D}"/>
    <cellStyle name="Título 3 2 2 2 6 3" xfId="16675" xr:uid="{5D309BEB-B455-45E6-8621-E5FD9C2C6408}"/>
    <cellStyle name="Título 3 2 2 2 6 3 2" xfId="16676" xr:uid="{DF17D9A5-1CC4-47F9-9943-B9C371F054D6}"/>
    <cellStyle name="Título 3 2 2 2 7" xfId="16677" xr:uid="{B2656C36-A402-42D7-9993-F3754AF017EE}"/>
    <cellStyle name="Título 3 2 2 2 7 2" xfId="16678" xr:uid="{83F74A72-CFAA-4F07-BDD6-B55DE6A42B34}"/>
    <cellStyle name="Título 3 2 2 2 7 3" xfId="16679" xr:uid="{4B430D47-BDF4-4E80-887A-4F14841401CD}"/>
    <cellStyle name="Título 3 2 2 2 7 3 2" xfId="16680" xr:uid="{E62976B7-8FCC-4C30-B772-B638BFCC08A0}"/>
    <cellStyle name="Título 3 2 2 2 8" xfId="16681" xr:uid="{00A926C8-FAC3-4977-B2EF-DBB52F122D6B}"/>
    <cellStyle name="Título 3 2 2 2 8 2" xfId="16682" xr:uid="{A94A19D9-13E9-4217-829D-B411DCC70253}"/>
    <cellStyle name="Título 3 2 2 2 8 3" xfId="16683" xr:uid="{AEF6620A-4E6C-46B4-99A6-FBDD2E7ABCE6}"/>
    <cellStyle name="Título 3 2 2 2 8 3 2" xfId="16684" xr:uid="{04438659-833E-44E5-8D2E-5990814B11C6}"/>
    <cellStyle name="Título 3 2 2 2 9" xfId="16685" xr:uid="{E257984E-4A41-49C8-9BA8-A8E8D35943BF}"/>
    <cellStyle name="Título 3 2 2 2 9 2" xfId="16686" xr:uid="{1626E969-8198-4D2B-9396-0D711B6638DA}"/>
    <cellStyle name="Título 3 2 2 2 9 3" xfId="16687" xr:uid="{615465EE-D2E6-4F3E-8D9C-0134BEE3A097}"/>
    <cellStyle name="Título 3 2 2 2 9 3 2" xfId="16688" xr:uid="{1F9FBFB1-C4F9-44C2-9D30-2AC2F6A1D775}"/>
    <cellStyle name="Título 3 2 2 2_Plan1" xfId="16689" xr:uid="{97E2F447-7FC8-4AC3-B152-A69FE9FD3337}"/>
    <cellStyle name="Título 3 2 2 3" xfId="16690" xr:uid="{2F231230-27A0-4A58-90E7-1625F9A80DE3}"/>
    <cellStyle name="Título 3 2 2 3 10" xfId="16691" xr:uid="{42F39B3F-E434-49AF-ADC4-7A43ACB9B8CF}"/>
    <cellStyle name="Título 3 2 2 3 10 2" xfId="16692" xr:uid="{40024160-5CA6-481D-A5A9-68421A5F57CB}"/>
    <cellStyle name="Título 3 2 2 3 10 3" xfId="16693" xr:uid="{8348F2BA-0C09-4985-B8CA-3760B66F3A6B}"/>
    <cellStyle name="Título 3 2 2 3 10 3 2" xfId="16694" xr:uid="{6B92A8DF-B1BE-4F60-82E6-A986BAA20733}"/>
    <cellStyle name="Título 3 2 2 3 2" xfId="16695" xr:uid="{DF1201AA-A12E-418C-9AEB-F3575029AF10}"/>
    <cellStyle name="Título 3 2 2 3 2 10" xfId="16696" xr:uid="{2D282767-6FFC-49EF-B2DB-1AC62336A256}"/>
    <cellStyle name="Título 3 2 2 3 2 10 2" xfId="16697" xr:uid="{AC20EFDA-EEFB-41E3-A274-93ABB40ACCF1}"/>
    <cellStyle name="Título 3 2 2 3 2 10 3" xfId="16698" xr:uid="{9B134407-C049-40F8-9FBF-68EE361E506E}"/>
    <cellStyle name="Título 3 2 2 3 2 10 3 2" xfId="16699" xr:uid="{6107AE11-29A1-4275-AA82-995BF24E100D}"/>
    <cellStyle name="Título 3 2 2 3 2 2" xfId="16700" xr:uid="{144E743B-41FC-4F4B-A8D1-BCB39855252B}"/>
    <cellStyle name="Título 3 2 2 3 2 2 10" xfId="16701" xr:uid="{48358942-D38B-44FE-8CC1-A9CE3E727E9C}"/>
    <cellStyle name="Título 3 2 2 3 2 2 10 2" xfId="16702" xr:uid="{C0979002-FC22-40DD-A562-4586AE2767D1}"/>
    <cellStyle name="Título 3 2 2 3 2 2 10 3" xfId="16703" xr:uid="{712F8553-9DC2-4203-81E6-CE5D09343427}"/>
    <cellStyle name="Título 3 2 2 3 2 2 10 3 2" xfId="16704" xr:uid="{06F7D2E2-AF2F-4A1C-BEE7-6705E2BB387D}"/>
    <cellStyle name="Título 3 2 2 3 2 2 2" xfId="16705" xr:uid="{6CB6E249-6EE0-451F-896A-FF2061AFEB51}"/>
    <cellStyle name="Título 3 2 2 3 2 2 2 2" xfId="16706" xr:uid="{4D22FA77-609D-4554-8315-FF8AC92058A6}"/>
    <cellStyle name="Título 3 2 2 3 2 2 2 2 2" xfId="16707" xr:uid="{8FC07A65-3AB9-4003-8872-D5D272A50606}"/>
    <cellStyle name="Título 3 2 2 3 2 2 2 2 2 2" xfId="16708" xr:uid="{AB14DAA2-219F-44E6-B38A-CA45B2E32012}"/>
    <cellStyle name="Título 3 2 2 3 2 2 2 2 2 2 2" xfId="16709" xr:uid="{59AACC55-DE6E-4BAD-B2E0-EF38465D92CE}"/>
    <cellStyle name="Título 3 2 2 3 2 2 2 2 2 2 3" xfId="16710" xr:uid="{8EAF09E2-0F2E-476B-8DCD-95CDAEB13F75}"/>
    <cellStyle name="Título 3 2 2 3 2 2 2 2 2 2_Plan1" xfId="16711" xr:uid="{0FAC4B70-A3A5-41BA-A051-F2CE45931049}"/>
    <cellStyle name="Título 3 2 2 3 2 2 2 2 2 3" xfId="16712" xr:uid="{FA423599-8821-4DA4-AF04-9127732AB1AA}"/>
    <cellStyle name="Título 3 2 2 3 2 2 2 2 2 4" xfId="16713" xr:uid="{2A421BB4-DF71-4E03-8D83-19C63C2E0017}"/>
    <cellStyle name="Título 3 2 2 3 2 2 2 2 2_Plan1" xfId="16714" xr:uid="{12A2D1CF-D2E8-49F0-8F13-4F12892DFCF2}"/>
    <cellStyle name="Título 3 2 2 3 2 2 2 2 3" xfId="16715" xr:uid="{86807749-33CC-44F5-9D01-11AC73322A97}"/>
    <cellStyle name="Título 3 2 2 3 2 2 2 2 3 2" xfId="16716" xr:uid="{8380FF40-D9AE-4BF2-AD57-B83DA21F682E}"/>
    <cellStyle name="Título 3 2 2 3 2 2 2 2 3 3" xfId="16717" xr:uid="{3220174E-188C-4B80-B189-221187734162}"/>
    <cellStyle name="Título 3 2 2 3 2 2 2 2 3 4" xfId="16718" xr:uid="{8061E83D-2C75-46FC-A307-D94430C93A9C}"/>
    <cellStyle name="Título 3 2 2 3 2 2 2 2 3_Plan1" xfId="16719" xr:uid="{8B460566-9318-4476-A1A9-5B53B9022E3C}"/>
    <cellStyle name="Título 3 2 2 3 2 2 2 2 4" xfId="16720" xr:uid="{FFE4D55B-608F-483F-81D7-9C022CE55111}"/>
    <cellStyle name="Título 3 2 2 3 2 2 2 2 5" xfId="16721" xr:uid="{772DC0EC-6A73-40CA-A916-74DE7FE5B2BD}"/>
    <cellStyle name="Título 3 2 2 3 2 2 2 2_Plan1" xfId="16722" xr:uid="{8D6DC197-EE07-4785-B207-24D822141EB5}"/>
    <cellStyle name="Título 3 2 2 3 2 2 2 3" xfId="16723" xr:uid="{69A88775-3094-4919-82FB-26856777DC62}"/>
    <cellStyle name="Título 3 2 2 3 2 2 2 3 2" xfId="16724" xr:uid="{891545A6-85C2-4246-875C-39C971912335}"/>
    <cellStyle name="Título 3 2 2 3 2 2 2 3 3" xfId="16725" xr:uid="{9C5BDC4D-DD93-411A-97AF-757E182287AD}"/>
    <cellStyle name="Título 3 2 2 3 2 2 2 3 3 2" xfId="16726" xr:uid="{018A7B41-D2B1-4CAC-AE62-DF5917B02A3F}"/>
    <cellStyle name="Título 3 2 2 3 2 2 2 3_Plan1" xfId="16727" xr:uid="{81DA459F-0BAD-4696-BA7C-6D7D1EE519E3}"/>
    <cellStyle name="Título 3 2 2 3 2 2 2 4" xfId="16728" xr:uid="{8FED0B57-0951-4FC6-B67A-31E67D5D826E}"/>
    <cellStyle name="Título 3 2 2 3 2 2 2 4 2" xfId="16729" xr:uid="{ECF8810F-02C4-4F5C-B372-90060C2A5A49}"/>
    <cellStyle name="Título 3 2 2 3 2 2 2 4 2 2" xfId="16730" xr:uid="{8EF5BEF1-BC76-46B8-BE90-A0C7A1786A30}"/>
    <cellStyle name="Título 3 2 2 3 2 2 2 4 2_Plan1" xfId="16731" xr:uid="{B5B72A01-1A79-473B-B82E-BDC1B59292AB}"/>
    <cellStyle name="Título 3 2 2 3 2 2 2 4 3" xfId="16732" xr:uid="{BE2BEF04-87C3-4158-8996-9135A8CE278E}"/>
    <cellStyle name="Título 3 2 2 3 2 2 2 4 3 2" xfId="16733" xr:uid="{EA02B80D-8B87-47D8-A2F5-32613155605E}"/>
    <cellStyle name="Título 3 2 2 3 2 2 2 4_Plan1" xfId="16734" xr:uid="{63BC77A1-59FF-4FFD-89F3-0CEBE3B44BF1}"/>
    <cellStyle name="Título 3 2 2 3 2 2 2 5" xfId="16735" xr:uid="{C733A703-064E-4A8C-8187-5F87855AA322}"/>
    <cellStyle name="Título 3 2 2 3 2 2 2 5 2" xfId="16736" xr:uid="{A9179FC3-FA21-48B3-8552-BDE80AA74E7D}"/>
    <cellStyle name="Título 3 2 2 3 2 2 2 5 3" xfId="16737" xr:uid="{982F376C-3695-4C7E-91E3-36CA4260E8DF}"/>
    <cellStyle name="Título 3 2 2 3 2 2 2 5 3 2" xfId="16738" xr:uid="{1470452D-BC58-4BCE-981B-527FAF8A7567}"/>
    <cellStyle name="Título 3 2 2 3 2 2 2 6" xfId="16739" xr:uid="{5FEF173A-CD6B-4F10-94FC-F1E85902A531}"/>
    <cellStyle name="Título 3 2 2 3 2 2 2 6 2" xfId="16740" xr:uid="{16A188D5-BD62-4194-9EE6-4B64B45033DB}"/>
    <cellStyle name="Título 3 2 2 3 2 2 2 6 3" xfId="16741" xr:uid="{95760F09-2753-4C97-A6A6-89C196BA4C11}"/>
    <cellStyle name="Título 3 2 2 3 2 2 2 6 3 2" xfId="16742" xr:uid="{B0CE38DA-60C3-4212-B123-709F7BA98634}"/>
    <cellStyle name="Título 3 2 2 3 2 2 2 7" xfId="16743" xr:uid="{00B69699-161A-4EB9-9C91-802ED2F8886A}"/>
    <cellStyle name="Título 3 2 2 3 2 2 2 7 2" xfId="16744" xr:uid="{C04E0D5B-64E4-4B1F-B275-0B2FFFAD3385}"/>
    <cellStyle name="Título 3 2 2 3 2 2 2 7 3" xfId="16745" xr:uid="{56B6053B-6142-4888-96F3-C4582DBA80E6}"/>
    <cellStyle name="Título 3 2 2 3 2 2 2 7 3 2" xfId="16746" xr:uid="{160DA30D-69B6-432C-B65B-3376631195D6}"/>
    <cellStyle name="Título 3 2 2 3 2 2 2 8" xfId="16747" xr:uid="{65A58B5C-19A1-4F15-8B24-AC9D0208F122}"/>
    <cellStyle name="Título 3 2 2 3 2 2 2 8 2" xfId="16748" xr:uid="{5DF2896F-435D-4A3D-A2B5-755137928AE5}"/>
    <cellStyle name="Título 3 2 2 3 2 2 2 8 3" xfId="16749" xr:uid="{9E09A60A-BE1A-4C88-A88C-402EC8674D8C}"/>
    <cellStyle name="Título 3 2 2 3 2 2 2 8 3 2" xfId="16750" xr:uid="{A58D3F34-82FF-4249-A083-DCCBCD88268C}"/>
    <cellStyle name="Título 3 2 2 3 2 2 2 9" xfId="16751" xr:uid="{6D4DA511-BF58-4973-A276-AA5A0475DB2D}"/>
    <cellStyle name="Título 3 2 2 3 2 2 2 9 2" xfId="16752" xr:uid="{52C2237E-1B74-43B5-A798-38C152635A86}"/>
    <cellStyle name="Título 3 2 2 3 2 2 2 9 3" xfId="16753" xr:uid="{645B639D-A31A-486F-BA6D-80FDD6E851D8}"/>
    <cellStyle name="Título 3 2 2 3 2 2 2 9 3 2" xfId="16754" xr:uid="{F947E20F-C524-4519-80AA-D8A9E5E413B9}"/>
    <cellStyle name="Título 3 2 2 3 2 2 2_Plan1" xfId="16755" xr:uid="{B2EC5A54-6A4F-40CD-93BA-253085D678DF}"/>
    <cellStyle name="Título 3 2 2 3 2 2 3" xfId="16756" xr:uid="{AA331409-536C-4C58-8683-76243C78CAE3}"/>
    <cellStyle name="Título 3 2 2 3 2 2 3 2" xfId="16757" xr:uid="{25030B2F-D95D-4C23-8FB3-10825B1850B4}"/>
    <cellStyle name="Título 3 2 2 3 2 2 3 2 2" xfId="16758" xr:uid="{D3A16339-2F69-4A40-AB23-5DA6CD35F4A2}"/>
    <cellStyle name="Título 3 2 2 3 2 2 3 2 2 2" xfId="16759" xr:uid="{8D4F6BDD-B5F3-46D4-8674-A3B1E066FB14}"/>
    <cellStyle name="Título 3 2 2 3 2 2 3 2 2 3" xfId="16760" xr:uid="{DD0A8A6A-7361-45B1-BF99-FDF0B80928E6}"/>
    <cellStyle name="Título 3 2 2 3 2 2 3 2 2_Plan1" xfId="16761" xr:uid="{02E58E8C-36AE-49FB-95F1-88C001BCFEC6}"/>
    <cellStyle name="Título 3 2 2 3 2 2 3 2 3" xfId="16762" xr:uid="{0021E3C0-722C-4AC8-97B4-BE0A81558AE1}"/>
    <cellStyle name="Título 3 2 2 3 2 2 3 2 4" xfId="16763" xr:uid="{F3664A1E-EE08-4591-842D-DAE3684822D6}"/>
    <cellStyle name="Título 3 2 2 3 2 2 3 2_Plan1" xfId="16764" xr:uid="{BBA72587-2320-406C-B73E-BA097382DAD0}"/>
    <cellStyle name="Título 3 2 2 3 2 2 3 3" xfId="16765" xr:uid="{695F10A3-CF82-49EA-8881-AE7CCC10C1C2}"/>
    <cellStyle name="Título 3 2 2 3 2 2 3 3 2" xfId="16766" xr:uid="{DEE5305B-C40F-41DD-8D7D-7F4DB9EDFD37}"/>
    <cellStyle name="Título 3 2 2 3 2 2 3 3 3" xfId="16767" xr:uid="{05BDA939-707C-4170-9623-197C3B5E87D6}"/>
    <cellStyle name="Título 3 2 2 3 2 2 3 3 4" xfId="16768" xr:uid="{9854D725-6EC3-4C38-A87B-CFAF4ACC41F1}"/>
    <cellStyle name="Título 3 2 2 3 2 2 3 3_Plan1" xfId="16769" xr:uid="{C4B7F763-7C1A-4D04-A380-04E8698B0404}"/>
    <cellStyle name="Título 3 2 2 3 2 2 3 4" xfId="16770" xr:uid="{06F8C4F2-1EE3-40BB-A516-92C6494FCAD2}"/>
    <cellStyle name="Título 3 2 2 3 2 2 3 5" xfId="16771" xr:uid="{7AA957C7-1845-4D0F-972E-F57795438D5F}"/>
    <cellStyle name="Título 3 2 2 3 2 2 3_Plan1" xfId="16772" xr:uid="{059872DE-94DD-4C31-AF83-03FDB9F2C8A2}"/>
    <cellStyle name="Título 3 2 2 3 2 2 4" xfId="16773" xr:uid="{169DE8B2-37E3-424E-B592-3F34371F8DAA}"/>
    <cellStyle name="Título 3 2 2 3 2 2 4 2" xfId="16774" xr:uid="{9887C834-65A4-4D86-8B24-58232B85E84E}"/>
    <cellStyle name="Título 3 2 2 3 2 2 4 3" xfId="16775" xr:uid="{EAF809E4-431F-4961-9C38-0E5DB17E4C07}"/>
    <cellStyle name="Título 3 2 2 3 2 2 4 3 2" xfId="16776" xr:uid="{9C25C666-CD37-4F43-AB7E-C6864E8DCE94}"/>
    <cellStyle name="Título 3 2 2 3 2 2 5" xfId="16777" xr:uid="{873C4E64-5341-49A7-9FD8-3E160DF82958}"/>
    <cellStyle name="Título 3 2 2 3 2 2 5 2" xfId="16778" xr:uid="{8AC63DC7-6182-4AE9-B7E1-D1B73834904F}"/>
    <cellStyle name="Título 3 2 2 3 2 2 5 3" xfId="16779" xr:uid="{ACF3DD5A-FE48-45D5-81A6-B2ACAF6E80D9}"/>
    <cellStyle name="Título 3 2 2 3 2 2 5 3 2" xfId="16780" xr:uid="{494DBE19-DB45-49D5-83ED-491FEAEF71A8}"/>
    <cellStyle name="Título 3 2 2 3 2 2 6" xfId="16781" xr:uid="{1AABF5C3-1933-4ECC-B820-3A8BF72B11EB}"/>
    <cellStyle name="Título 3 2 2 3 2 2 6 2" xfId="16782" xr:uid="{26CC11AD-3CC7-42EF-A5E3-96A4AFC0579B}"/>
    <cellStyle name="Título 3 2 2 3 2 2 6 3" xfId="16783" xr:uid="{5DD8BE9D-49F7-44E9-8C4E-FEC5BB33341E}"/>
    <cellStyle name="Título 3 2 2 3 2 2 6 3 2" xfId="16784" xr:uid="{55233C8A-5EC1-4F07-AA6D-6199BCCA2D5B}"/>
    <cellStyle name="Título 3 2 2 3 2 2 7" xfId="16785" xr:uid="{5A127C19-ACCB-4367-BFDB-86BC4126C090}"/>
    <cellStyle name="Título 3 2 2 3 2 2 7 2" xfId="16786" xr:uid="{2B8CC1E7-A4B0-4396-B4B0-463E4ECBBB38}"/>
    <cellStyle name="Título 3 2 2 3 2 2 7 3" xfId="16787" xr:uid="{2A593A52-F6B3-4B00-AF5E-4EC5329B4F8B}"/>
    <cellStyle name="Título 3 2 2 3 2 2 7 3 2" xfId="16788" xr:uid="{E1BE3F65-08EB-43C8-B696-16A011C664BC}"/>
    <cellStyle name="Título 3 2 2 3 2 2 8" xfId="16789" xr:uid="{77C0761D-793D-4961-A536-FE8BA1C2E2EF}"/>
    <cellStyle name="Título 3 2 2 3 2 2 8 2" xfId="16790" xr:uid="{D2DE6BDC-1316-4082-B2A8-7A102DF71BC0}"/>
    <cellStyle name="Título 3 2 2 3 2 2 8 3" xfId="16791" xr:uid="{CD83D450-B392-437A-83F9-1B4F2AEC9025}"/>
    <cellStyle name="Título 3 2 2 3 2 2 8 3 2" xfId="16792" xr:uid="{D89B0F9C-9FA6-4A98-9341-5B0F7E624C31}"/>
    <cellStyle name="Título 3 2 2 3 2 2 9" xfId="16793" xr:uid="{BA0E18B2-5A44-4820-B7FF-17F574D7F62E}"/>
    <cellStyle name="Título 3 2 2 3 2 2 9 2" xfId="16794" xr:uid="{EBBDCB9C-1BF9-4019-A115-4847CE319417}"/>
    <cellStyle name="Título 3 2 2 3 2 2 9 3" xfId="16795" xr:uid="{610C749A-ACF2-4891-A4F0-583B7B76683E}"/>
    <cellStyle name="Título 3 2 2 3 2 2 9 3 2" xfId="16796" xr:uid="{55204968-A310-4F91-9719-F9648AAC0EC9}"/>
    <cellStyle name="Título 3 2 2 3 2 2_Plan1" xfId="16797" xr:uid="{B0FCE61A-F8C6-4B36-9FAA-7C06A2368F95}"/>
    <cellStyle name="Título 3 2 2 3 2 3" xfId="16798" xr:uid="{2A302ED9-9741-4AB7-AA56-EB5077273FE7}"/>
    <cellStyle name="Título 3 2 2 3 2 3 2" xfId="16799" xr:uid="{71046B62-262D-4650-9C04-E36F60E54B42}"/>
    <cellStyle name="Título 3 2 2 3 2 3 2 2" xfId="16800" xr:uid="{6C0F2889-E159-45B3-96B9-B81461456B8F}"/>
    <cellStyle name="Título 3 2 2 3 2 3 2 2 2" xfId="16801" xr:uid="{45081A6C-8091-4957-8EE9-DB5E2D6968DD}"/>
    <cellStyle name="Título 3 2 2 3 2 3 2 2 3" xfId="16802" xr:uid="{AA47FA9C-D141-4E98-99F8-850B24E083D9}"/>
    <cellStyle name="Título 3 2 2 3 2 3 2 2_Plan1" xfId="16803" xr:uid="{806ADA3C-DFD6-44B5-93AD-68A90D01657A}"/>
    <cellStyle name="Título 3 2 2 3 2 3 2 3" xfId="16804" xr:uid="{FFD34B96-E5A6-49E7-8F12-9FEEC825B1F6}"/>
    <cellStyle name="Título 3 2 2 3 2 3 2 4" xfId="16805" xr:uid="{BED0428B-3D6C-48C4-96D1-6AA2EDF8D60C}"/>
    <cellStyle name="Título 3 2 2 3 2 3 2_Plan1" xfId="16806" xr:uid="{B46F3139-CF0F-4C1C-99C6-DF9A1C6FEE76}"/>
    <cellStyle name="Título 3 2 2 3 2 3 3" xfId="16807" xr:uid="{982EA13D-6B78-45FA-AEDC-D9C89E46D621}"/>
    <cellStyle name="Título 3 2 2 3 2 3 3 2" xfId="16808" xr:uid="{2DCBFCE4-73F1-4DB0-891D-E1FC9B5BE51B}"/>
    <cellStyle name="Título 3 2 2 3 2 3 3 3" xfId="16809" xr:uid="{B71B4BDC-D64B-4A2D-AAEB-F4B9CBF9AA9E}"/>
    <cellStyle name="Título 3 2 2 3 2 3 3 4" xfId="16810" xr:uid="{DEDB30F0-4DB7-4603-8997-484CE4153158}"/>
    <cellStyle name="Título 3 2 2 3 2 3 3_Plan1" xfId="16811" xr:uid="{177B330D-288E-4FF1-97FF-19629390CD2D}"/>
    <cellStyle name="Título 3 2 2 3 2 3 4" xfId="16812" xr:uid="{24CE6A79-CDA0-49EA-917F-8DD8A43DBF0D}"/>
    <cellStyle name="Título 3 2 2 3 2 3 5" xfId="16813" xr:uid="{2B43ECD3-4662-4153-B4F9-6CF67515407C}"/>
    <cellStyle name="Título 3 2 2 3 2 3_Plan1" xfId="16814" xr:uid="{0E15650A-66F1-4278-B194-5EA194390263}"/>
    <cellStyle name="Título 3 2 2 3 2 4" xfId="16815" xr:uid="{8A064EE5-88CC-4D45-9F47-8AD0322256CB}"/>
    <cellStyle name="Título 3 2 2 3 2 4 2" xfId="16816" xr:uid="{B817539B-A84A-4DAC-ADE6-84B87BD8EE14}"/>
    <cellStyle name="Título 3 2 2 3 2 4 3" xfId="16817" xr:uid="{37221CA2-B458-49F3-A871-2F5B1208C0D9}"/>
    <cellStyle name="Título 3 2 2 3 2 4 3 2" xfId="16818" xr:uid="{C07B66F3-978B-40C8-96CA-0A83E5842825}"/>
    <cellStyle name="Título 3 2 2 3 2 5" xfId="16819" xr:uid="{6A5F9DF2-49DF-4D3B-A55C-86087DC11A99}"/>
    <cellStyle name="Título 3 2 2 3 2 5 2" xfId="16820" xr:uid="{70A24185-15BF-4198-9435-478DFEE2C920}"/>
    <cellStyle name="Título 3 2 2 3 2 5 3" xfId="16821" xr:uid="{21380FF3-3C96-4B96-90CE-1BF7B75CE200}"/>
    <cellStyle name="Título 3 2 2 3 2 5 3 2" xfId="16822" xr:uid="{666F6945-AA0A-4F66-8FCB-48937F8771B5}"/>
    <cellStyle name="Título 3 2 2 3 2 6" xfId="16823" xr:uid="{9391BC3F-AE2E-4489-A53C-AC7372406ADB}"/>
    <cellStyle name="Título 3 2 2 3 2 6 2" xfId="16824" xr:uid="{DFF28078-BFBA-44FF-9C54-B03F44797D9D}"/>
    <cellStyle name="Título 3 2 2 3 2 6 3" xfId="16825" xr:uid="{2D39E5CF-E71C-4D55-91CF-D57621015048}"/>
    <cellStyle name="Título 3 2 2 3 2 6 3 2" xfId="16826" xr:uid="{C0A9D2A1-2291-4794-A2DB-B1AF0984F446}"/>
    <cellStyle name="Título 3 2 2 3 2 7" xfId="16827" xr:uid="{27B86035-4832-4766-8748-BB9DF04B334A}"/>
    <cellStyle name="Título 3 2 2 3 2 7 2" xfId="16828" xr:uid="{A514F3B3-D2CF-4A2D-B048-4D9A2169B2E2}"/>
    <cellStyle name="Título 3 2 2 3 2 7 3" xfId="16829" xr:uid="{DA8284C2-9906-4CCA-8E4C-A06E700A271A}"/>
    <cellStyle name="Título 3 2 2 3 2 7 3 2" xfId="16830" xr:uid="{B66001E2-6C2B-421D-A954-05CF563433FD}"/>
    <cellStyle name="Título 3 2 2 3 2 8" xfId="16831" xr:uid="{F536FF43-DA59-4F84-9164-AE9C711B78AA}"/>
    <cellStyle name="Título 3 2 2 3 2 8 2" xfId="16832" xr:uid="{4621B475-FC9C-4AA4-91B4-72997D05B15E}"/>
    <cellStyle name="Título 3 2 2 3 2 8 3" xfId="16833" xr:uid="{69A57F46-BBD8-4556-881C-B17FB0C19CC1}"/>
    <cellStyle name="Título 3 2 2 3 2 8 3 2" xfId="16834" xr:uid="{4C2E4CC0-196A-4FD3-812F-FD1622615FD6}"/>
    <cellStyle name="Título 3 2 2 3 2 9" xfId="16835" xr:uid="{BDBD4A1C-984D-4DD4-8866-8320C8227CF8}"/>
    <cellStyle name="Título 3 2 2 3 2 9 2" xfId="16836" xr:uid="{34B2337E-84AF-481C-869D-55F0F6F74C74}"/>
    <cellStyle name="Título 3 2 2 3 2 9 3" xfId="16837" xr:uid="{0716DBF4-2631-4927-B833-3DDD106DF3DA}"/>
    <cellStyle name="Título 3 2 2 3 2 9 3 2" xfId="16838" xr:uid="{6FB17212-CF3D-4B19-AEED-2140AC0B7192}"/>
    <cellStyle name="Título 3 2 2 3 2_Plan1" xfId="16839" xr:uid="{D821F22B-D20E-43BF-8624-01947135A459}"/>
    <cellStyle name="Título 3 2 2 3 3" xfId="16840" xr:uid="{4C5B9E65-3276-40C9-AFC7-638F4D61C693}"/>
    <cellStyle name="Título 3 2 2 3 3 2" xfId="16841" xr:uid="{724C70E7-38D6-43A1-95A8-65E31E125673}"/>
    <cellStyle name="Título 3 2 2 3 3 2 2" xfId="16842" xr:uid="{BE267855-C067-441D-8124-9BC9DD0F75E4}"/>
    <cellStyle name="Título 3 2 2 3 3 2 2 2" xfId="16843" xr:uid="{EECB4418-54DB-4F2C-B61D-D2E8002C6547}"/>
    <cellStyle name="Título 3 2 2 3 3 2 2 3" xfId="16844" xr:uid="{9F9004F0-51F7-42B3-A711-FE93092532EC}"/>
    <cellStyle name="Título 3 2 2 3 3 2 2_Plan1" xfId="16845" xr:uid="{CE8E61BE-BA83-4148-B521-D678769C3AAB}"/>
    <cellStyle name="Título 3 2 2 3 3 2 3" xfId="16846" xr:uid="{745535D3-5CE6-4548-B395-E71691B0FEA7}"/>
    <cellStyle name="Título 3 2 2 3 3 2 4" xfId="16847" xr:uid="{06EFD8E0-CF36-405D-AA89-83BB6F3EA7B0}"/>
    <cellStyle name="Título 3 2 2 3 3 2_Plan1" xfId="16848" xr:uid="{A200229B-CC9A-4AD1-A723-04F2AB9209E1}"/>
    <cellStyle name="Título 3 2 2 3 3 3" xfId="16849" xr:uid="{097BD4E6-B5AB-45D4-8ADA-C354B2072333}"/>
    <cellStyle name="Título 3 2 2 3 3 3 2" xfId="16850" xr:uid="{8FAE1031-4D69-4CF0-BE4F-DDE18992BB69}"/>
    <cellStyle name="Título 3 2 2 3 3 3 3" xfId="16851" xr:uid="{7E1772E9-6A17-4C30-B9DD-686158D5C374}"/>
    <cellStyle name="Título 3 2 2 3 3 3 4" xfId="16852" xr:uid="{A71B037F-B8D4-46BC-80F3-B457C40AECD7}"/>
    <cellStyle name="Título 3 2 2 3 3 3_Plan1" xfId="16853" xr:uid="{32FEB361-9012-4613-AE75-8BAD8E49A80F}"/>
    <cellStyle name="Título 3 2 2 3 3 4" xfId="16854" xr:uid="{7226B5CA-B366-4208-90FC-7597AAA89FBB}"/>
    <cellStyle name="Título 3 2 2 3 3 5" xfId="16855" xr:uid="{6E387770-0A0B-4646-AF05-BA0B9F5A2514}"/>
    <cellStyle name="Título 3 2 2 3 3_Plan1" xfId="16856" xr:uid="{0EFC3173-F8FA-4453-9000-7CC23782A140}"/>
    <cellStyle name="Título 3 2 2 3 4" xfId="16857" xr:uid="{1F7F17EE-6CB5-4EB1-9FA3-F445B05D5BC0}"/>
    <cellStyle name="Título 3 2 2 3 4 2" xfId="16858" xr:uid="{772FA181-1BD2-48AE-9019-6731A022865F}"/>
    <cellStyle name="Título 3 2 2 3 4 3" xfId="16859" xr:uid="{6D5904E3-A190-48F1-B0C7-AAF305C8EFF4}"/>
    <cellStyle name="Título 3 2 2 3 4 3 2" xfId="16860" xr:uid="{910E6D90-FDF6-44F3-B01B-AAADF4FC6183}"/>
    <cellStyle name="Título 3 2 2 3 5" xfId="16861" xr:uid="{E0FEA890-64E3-4502-88FB-ED2CF64AB26C}"/>
    <cellStyle name="Título 3 2 2 3 5 2" xfId="16862" xr:uid="{B9A66FB2-F7B9-4F08-8B9B-8AF67D642F11}"/>
    <cellStyle name="Título 3 2 2 3 5 3" xfId="16863" xr:uid="{AC255E00-62A8-4C2C-AC3D-FB2F531C51B2}"/>
    <cellStyle name="Título 3 2 2 3 5 3 2" xfId="16864" xr:uid="{C65EB915-641D-4FEC-80B4-8163A8578DF8}"/>
    <cellStyle name="Título 3 2 2 3 6" xfId="16865" xr:uid="{0B521ED1-7566-4DC9-83B4-BE32B18EFFE7}"/>
    <cellStyle name="Título 3 2 2 3 6 2" xfId="16866" xr:uid="{23B7595F-B410-44AE-94AF-7F78F4D98F2A}"/>
    <cellStyle name="Título 3 2 2 3 6 3" xfId="16867" xr:uid="{7D7BA847-57E9-437D-9419-E10ACB9C7A0E}"/>
    <cellStyle name="Título 3 2 2 3 6 3 2" xfId="16868" xr:uid="{684F6FC2-2D91-45AB-9EDF-A4AC44BE16A1}"/>
    <cellStyle name="Título 3 2 2 3 7" xfId="16869" xr:uid="{CEB8A204-9415-405E-9B90-CFB0B614E245}"/>
    <cellStyle name="Título 3 2 2 3 7 2" xfId="16870" xr:uid="{4E02EDD5-04FE-42EC-A6D4-4EFD8A0370BE}"/>
    <cellStyle name="Título 3 2 2 3 7 3" xfId="16871" xr:uid="{492587A1-4736-4C94-BC3E-50E31FEBF142}"/>
    <cellStyle name="Título 3 2 2 3 7 3 2" xfId="16872" xr:uid="{A1E57E3D-D422-4922-B3D6-7392D8D61C71}"/>
    <cellStyle name="Título 3 2 2 3 8" xfId="16873" xr:uid="{DE778E5A-2DED-4832-9629-753B860CC0C9}"/>
    <cellStyle name="Título 3 2 2 3 8 2" xfId="16874" xr:uid="{67FBD389-CC80-449D-A31B-E77C2B53FC6C}"/>
    <cellStyle name="Título 3 2 2 3 8 3" xfId="16875" xr:uid="{E62D86E2-3A66-4FE0-BB57-6AC46626405E}"/>
    <cellStyle name="Título 3 2 2 3 8 3 2" xfId="16876" xr:uid="{B2C77931-806F-4509-BFBC-AA4C974CE9C3}"/>
    <cellStyle name="Título 3 2 2 3 9" xfId="16877" xr:uid="{362472C5-F74B-4C2F-AA2D-B6BD9C15DE44}"/>
    <cellStyle name="Título 3 2 2 3 9 2" xfId="16878" xr:uid="{9DCD64A4-E8F8-471C-ACA9-F229D5AE41B2}"/>
    <cellStyle name="Título 3 2 2 3 9 3" xfId="16879" xr:uid="{C87F16C3-88CD-4064-875D-DD7AF314748D}"/>
    <cellStyle name="Título 3 2 2 3 9 3 2" xfId="16880" xr:uid="{251A4F46-0719-416F-9CF8-3AE53F5BC59F}"/>
    <cellStyle name="Título 3 2 2 3_Plan1" xfId="16881" xr:uid="{BB013866-22FD-4BC4-8610-4994CBFDD1D0}"/>
    <cellStyle name="Título 3 2 2 4" xfId="16882" xr:uid="{58F717D4-B6D5-4A1F-B9EE-157865CA6A45}"/>
    <cellStyle name="Título 3 2 2 4 10" xfId="16883" xr:uid="{B6FDCD4B-B488-4478-974C-E1901CA85B45}"/>
    <cellStyle name="Título 3 2 2 4 10 2" xfId="16884" xr:uid="{2D99F067-3F7D-45FC-B6FB-1E4395F54798}"/>
    <cellStyle name="Título 3 2 2 4 10 3" xfId="16885" xr:uid="{03291E45-4538-47EA-89EC-B7859FE44086}"/>
    <cellStyle name="Título 3 2 2 4 10 3 2" xfId="16886" xr:uid="{B162E0C7-A876-46E8-81FB-DCFC5DD100D7}"/>
    <cellStyle name="Título 3 2 2 4 2" xfId="16887" xr:uid="{2113B4C8-28F7-4A35-A6C5-2944F7CEC4C9}"/>
    <cellStyle name="Título 3 2 2 4 2 10" xfId="16888" xr:uid="{419488D2-A99E-46C2-956F-F44782838280}"/>
    <cellStyle name="Título 3 2 2 4 2 10 2" xfId="16889" xr:uid="{D60EF555-B02A-4243-8094-092F554E3C88}"/>
    <cellStyle name="Título 3 2 2 4 2 10 3" xfId="16890" xr:uid="{389CADF4-F4D7-4B85-8C7F-69CEC8B8C311}"/>
    <cellStyle name="Título 3 2 2 4 2 10 3 2" xfId="16891" xr:uid="{61A3BACE-38DA-493F-8147-2B0883C57F14}"/>
    <cellStyle name="Título 3 2 2 4 2 2" xfId="16892" xr:uid="{F5317A69-2197-4698-86C7-01E289FDE3B7}"/>
    <cellStyle name="Título 3 2 2 4 2 2 10" xfId="16893" xr:uid="{D117F1E8-1986-49DC-9C49-2390F1D204BD}"/>
    <cellStyle name="Título 3 2 2 4 2 2 10 2" xfId="16894" xr:uid="{DE54C948-3CAA-4C88-87BE-5FAF36EB5014}"/>
    <cellStyle name="Título 3 2 2 4 2 2 10 3" xfId="16895" xr:uid="{290D01AA-19ED-4484-A220-5123D6F530B8}"/>
    <cellStyle name="Título 3 2 2 4 2 2 10 3 2" xfId="16896" xr:uid="{AB999982-EE7F-4A9D-B7C2-E848893BF42B}"/>
    <cellStyle name="Título 3 2 2 4 2 2 2" xfId="16897" xr:uid="{6C176F07-1D5A-4012-9761-8D7584C5996D}"/>
    <cellStyle name="Título 3 2 2 4 2 2 2 2" xfId="16898" xr:uid="{67E0D522-DFB2-48E0-A39C-BC7D00D65B0D}"/>
    <cellStyle name="Título 3 2 2 4 2 2 2 2 2" xfId="16899" xr:uid="{123594F9-2E1C-4E50-ACED-251D74DB28EA}"/>
    <cellStyle name="Título 3 2 2 4 2 2 2 2 2 2" xfId="16900" xr:uid="{32192375-5D60-4C59-AFBE-ECE60466730F}"/>
    <cellStyle name="Título 3 2 2 4 2 2 2 2 2 2 2" xfId="16901" xr:uid="{8C92450B-AF69-4BCD-90D6-4A49D0332DB9}"/>
    <cellStyle name="Título 3 2 2 4 2 2 2 2 2 2 3" xfId="16902" xr:uid="{A613582C-F7CA-4D5D-8DB4-95F8B8B47D95}"/>
    <cellStyle name="Título 3 2 2 4 2 2 2 2 2 2_Plan1" xfId="16903" xr:uid="{4662925A-ACC2-4917-801C-25847AA7D953}"/>
    <cellStyle name="Título 3 2 2 4 2 2 2 2 2 3" xfId="16904" xr:uid="{DD10148B-F022-483A-A516-F5979936E186}"/>
    <cellStyle name="Título 3 2 2 4 2 2 2 2 2 4" xfId="16905" xr:uid="{07793679-DE90-4C46-A8E6-6F8AF64C0A4B}"/>
    <cellStyle name="Título 3 2 2 4 2 2 2 2 2_Plan1" xfId="16906" xr:uid="{199F7914-EAEA-4E54-BE3C-3470297CC6EC}"/>
    <cellStyle name="Título 3 2 2 4 2 2 2 2 3" xfId="16907" xr:uid="{7BA8166B-0F3A-4708-8B11-CE0959A7F2CA}"/>
    <cellStyle name="Título 3 2 2 4 2 2 2 2 3 2" xfId="16908" xr:uid="{02CCDB1F-5690-424C-85B7-E2B90F6AB62F}"/>
    <cellStyle name="Título 3 2 2 4 2 2 2 2 3 3" xfId="16909" xr:uid="{CC8E0C78-6077-4EA3-AA1C-A28896709E07}"/>
    <cellStyle name="Título 3 2 2 4 2 2 2 2 3 4" xfId="16910" xr:uid="{B341A745-FA47-4E6F-BBAA-13F1A24AA620}"/>
    <cellStyle name="Título 3 2 2 4 2 2 2 2 3_Plan1" xfId="16911" xr:uid="{AB80011E-86B8-40F8-A8BB-988EF53CC520}"/>
    <cellStyle name="Título 3 2 2 4 2 2 2 2 4" xfId="16912" xr:uid="{DBE2AC94-1678-4C91-A255-AB29594B72BA}"/>
    <cellStyle name="Título 3 2 2 4 2 2 2 2 5" xfId="16913" xr:uid="{0290480C-8286-49E0-8C29-4D0176D52B74}"/>
    <cellStyle name="Título 3 2 2 4 2 2 2 2_Plan1" xfId="16914" xr:uid="{8831386B-C4FD-4463-811A-A720F90CC1EC}"/>
    <cellStyle name="Título 3 2 2 4 2 2 2 3" xfId="16915" xr:uid="{281D45FC-90D3-43ED-8F26-7B0AE476D30E}"/>
    <cellStyle name="Título 3 2 2 4 2 2 2 3 2" xfId="16916" xr:uid="{F33D74D9-2B09-4E2F-A121-46F4E9B5641D}"/>
    <cellStyle name="Título 3 2 2 4 2 2 2 3 3" xfId="16917" xr:uid="{489311F0-7915-47BD-B188-2967D2481E8C}"/>
    <cellStyle name="Título 3 2 2 4 2 2 2 3 3 2" xfId="16918" xr:uid="{4FCDA40F-DF63-45BD-A898-1B8E55410B22}"/>
    <cellStyle name="Título 3 2 2 4 2 2 2 3_Plan1" xfId="16919" xr:uid="{92F55D69-9E87-4B38-BDE3-2AC7082CECED}"/>
    <cellStyle name="Título 3 2 2 4 2 2 2 4" xfId="16920" xr:uid="{E61C1246-3F4E-4905-B2C4-6995E043F08D}"/>
    <cellStyle name="Título 3 2 2 4 2 2 2 4 2" xfId="16921" xr:uid="{0746FC00-FAB9-444F-885D-60C87F42032D}"/>
    <cellStyle name="Título 3 2 2 4 2 2 2 4 2 2" xfId="16922" xr:uid="{1EFB9C08-C909-4835-938E-9966CB285755}"/>
    <cellStyle name="Título 3 2 2 4 2 2 2 4 2_Plan1" xfId="16923" xr:uid="{7E7080AD-6350-4279-847E-3655B5E5BD38}"/>
    <cellStyle name="Título 3 2 2 4 2 2 2 4 3" xfId="16924" xr:uid="{3853F775-AB0D-49D9-A54E-C92BFCED8472}"/>
    <cellStyle name="Título 3 2 2 4 2 2 2 4 3 2" xfId="16925" xr:uid="{DA5A54C9-9BBF-4E3F-B42B-EA746A67661A}"/>
    <cellStyle name="Título 3 2 2 4 2 2 2 4_Plan1" xfId="16926" xr:uid="{7A671198-3175-44F9-A0BC-A0D31FC4F16A}"/>
    <cellStyle name="Título 3 2 2 4 2 2 2 5" xfId="16927" xr:uid="{EE89CE3F-64F5-4368-B5B9-CC147AA06F28}"/>
    <cellStyle name="Título 3 2 2 4 2 2 2 5 2" xfId="16928" xr:uid="{26EB8750-DF82-41A7-9DFC-12691022EC8D}"/>
    <cellStyle name="Título 3 2 2 4 2 2 2 5 3" xfId="16929" xr:uid="{D98310FC-13CB-4477-9E22-0DB72868CD1D}"/>
    <cellStyle name="Título 3 2 2 4 2 2 2 5 3 2" xfId="16930" xr:uid="{4645981A-6A2B-479D-BD5F-2CB590C68E32}"/>
    <cellStyle name="Título 3 2 2 4 2 2 2 6" xfId="16931" xr:uid="{A4C21E13-F6A0-47B3-8125-3584B897BFBA}"/>
    <cellStyle name="Título 3 2 2 4 2 2 2 6 2" xfId="16932" xr:uid="{A169ED23-254E-4478-8FA2-78501773FDF1}"/>
    <cellStyle name="Título 3 2 2 4 2 2 2 6 3" xfId="16933" xr:uid="{AB35B25B-A3A5-41E3-98B6-12C6F6FBF21C}"/>
    <cellStyle name="Título 3 2 2 4 2 2 2 6 3 2" xfId="16934" xr:uid="{2629D886-7630-4753-9367-874A5CBB36E5}"/>
    <cellStyle name="Título 3 2 2 4 2 2 2 7" xfId="16935" xr:uid="{BED886CA-7F62-49BE-94C0-D2806F67D18C}"/>
    <cellStyle name="Título 3 2 2 4 2 2 2 7 2" xfId="16936" xr:uid="{789B4D0C-D288-455B-986E-BD1D74601B5F}"/>
    <cellStyle name="Título 3 2 2 4 2 2 2 7 3" xfId="16937" xr:uid="{900C57D2-9586-4F4B-B573-4F6705132AEC}"/>
    <cellStyle name="Título 3 2 2 4 2 2 2 7 3 2" xfId="16938" xr:uid="{8F148CBC-A520-420B-93D9-12B2ECE236E8}"/>
    <cellStyle name="Título 3 2 2 4 2 2 2 8" xfId="16939" xr:uid="{8B60ED03-B233-4797-8F49-523D511CACA0}"/>
    <cellStyle name="Título 3 2 2 4 2 2 2 8 2" xfId="16940" xr:uid="{A33A0767-9072-429A-BAE7-BE7497200787}"/>
    <cellStyle name="Título 3 2 2 4 2 2 2 8 3" xfId="16941" xr:uid="{B881C7BB-56A2-4C33-9F4A-5B1C14AF7A27}"/>
    <cellStyle name="Título 3 2 2 4 2 2 2 8 3 2" xfId="16942" xr:uid="{4B294037-DB1C-404A-9F8B-EC2985E2F087}"/>
    <cellStyle name="Título 3 2 2 4 2 2 2 9" xfId="16943" xr:uid="{FDA85539-2F05-46CC-AB06-202D45AB64E2}"/>
    <cellStyle name="Título 3 2 2 4 2 2 2 9 2" xfId="16944" xr:uid="{4F02A47B-C34E-4302-84E6-1F554F00EFB1}"/>
    <cellStyle name="Título 3 2 2 4 2 2 2 9 3" xfId="16945" xr:uid="{15DCF23C-8A7B-4174-8AC5-75ADE05FEFE8}"/>
    <cellStyle name="Título 3 2 2 4 2 2 2 9 3 2" xfId="16946" xr:uid="{69924F8E-3EEE-4013-A34A-6C0E05A620FE}"/>
    <cellStyle name="Título 3 2 2 4 2 2 2_Plan1" xfId="16947" xr:uid="{ABBA5803-406D-4356-84D3-9AC31BD39E71}"/>
    <cellStyle name="Título 3 2 2 4 2 2 3" xfId="16948" xr:uid="{14AC29F2-0F39-498F-B562-0B8A5E6449AC}"/>
    <cellStyle name="Título 3 2 2 4 2 2 3 2" xfId="16949" xr:uid="{6905C89B-7E96-4AD6-85C2-54E383FEDD5F}"/>
    <cellStyle name="Título 3 2 2 4 2 2 3 2 2" xfId="16950" xr:uid="{04BE9F54-66EF-4BD2-9337-88E5757AA9C7}"/>
    <cellStyle name="Título 3 2 2 4 2 2 3 2 2 2" xfId="16951" xr:uid="{B8817656-313A-4015-91E4-13F1FA01FFA5}"/>
    <cellStyle name="Título 3 2 2 4 2 2 3 2 2 3" xfId="16952" xr:uid="{16876101-A163-412C-84AA-CD7D15BEF305}"/>
    <cellStyle name="Título 3 2 2 4 2 2 3 2 2_Plan1" xfId="16953" xr:uid="{E68247EC-7740-4B35-9967-94A753E63724}"/>
    <cellStyle name="Título 3 2 2 4 2 2 3 2 3" xfId="16954" xr:uid="{405227C2-5B04-4A36-A629-008C78028680}"/>
    <cellStyle name="Título 3 2 2 4 2 2 3 2 4" xfId="16955" xr:uid="{2B65CE57-8055-445F-AF4F-B11B536657A1}"/>
    <cellStyle name="Título 3 2 2 4 2 2 3 2_Plan1" xfId="16956" xr:uid="{96BDFE08-1048-4AA7-8DF5-DB08133D6CD5}"/>
    <cellStyle name="Título 3 2 2 4 2 2 3 3" xfId="16957" xr:uid="{C22BB4E3-74B6-4ED5-89ED-872DD886E6A7}"/>
    <cellStyle name="Título 3 2 2 4 2 2 3 3 2" xfId="16958" xr:uid="{4A593FEC-8840-42C0-A6EE-437389A88815}"/>
    <cellStyle name="Título 3 2 2 4 2 2 3 3 3" xfId="16959" xr:uid="{E0E60F34-D593-4B32-8D2E-48FE8C226369}"/>
    <cellStyle name="Título 3 2 2 4 2 2 3 3 4" xfId="16960" xr:uid="{D8BF1E9E-6DC8-480A-9CA1-E83C0C727B34}"/>
    <cellStyle name="Título 3 2 2 4 2 2 3 3_Plan1" xfId="16961" xr:uid="{36E2F294-D8A3-4DC6-AC36-CED3E901D533}"/>
    <cellStyle name="Título 3 2 2 4 2 2 3 4" xfId="16962" xr:uid="{4C70479F-D6AC-47FB-81BD-F2B92FB0224B}"/>
    <cellStyle name="Título 3 2 2 4 2 2 3 5" xfId="16963" xr:uid="{B9BAA8FF-3749-43ED-9FA6-C94650CBBA7E}"/>
    <cellStyle name="Título 3 2 2 4 2 2 3_Plan1" xfId="16964" xr:uid="{F0607D53-55FC-4BA7-8DBF-F8F5FBCFD388}"/>
    <cellStyle name="Título 3 2 2 4 2 2 4" xfId="16965" xr:uid="{C6E128D4-BAAE-4D98-A92F-3B6C5ADEDB52}"/>
    <cellStyle name="Título 3 2 2 4 2 2 4 2" xfId="16966" xr:uid="{8E40268E-720A-4DD7-879B-69756420DBF4}"/>
    <cellStyle name="Título 3 2 2 4 2 2 4 3" xfId="16967" xr:uid="{F908E35B-0601-4BA3-AB92-78110783C2A1}"/>
    <cellStyle name="Título 3 2 2 4 2 2 4 3 2" xfId="16968" xr:uid="{FAA29F35-1056-404A-8B28-DFFB641E28C2}"/>
    <cellStyle name="Título 3 2 2 4 2 2 5" xfId="16969" xr:uid="{7EDB4CA3-0A05-4FDD-81FF-6420A761CD59}"/>
    <cellStyle name="Título 3 2 2 4 2 2 5 2" xfId="16970" xr:uid="{AEBAA2FD-4550-43E2-82E7-FA452F1972E9}"/>
    <cellStyle name="Título 3 2 2 4 2 2 5 3" xfId="16971" xr:uid="{60A8291A-32CC-4B6C-99C1-1D0A853BCD1F}"/>
    <cellStyle name="Título 3 2 2 4 2 2 5 3 2" xfId="16972" xr:uid="{808EBF39-208D-4B63-8008-832D9D89FF4E}"/>
    <cellStyle name="Título 3 2 2 4 2 2 6" xfId="16973" xr:uid="{C50DE149-3190-4723-BADC-EC10BE066784}"/>
    <cellStyle name="Título 3 2 2 4 2 2 6 2" xfId="16974" xr:uid="{191FFC6D-AD7B-4C3B-96D8-51294194213F}"/>
    <cellStyle name="Título 3 2 2 4 2 2 6 3" xfId="16975" xr:uid="{856F5177-09E4-4F51-BEFA-344CBE9E991B}"/>
    <cellStyle name="Título 3 2 2 4 2 2 6 3 2" xfId="16976" xr:uid="{8396AF72-FC0C-41FA-9933-FCFDA001EC3C}"/>
    <cellStyle name="Título 3 2 2 4 2 2 7" xfId="16977" xr:uid="{2EE16177-E685-4815-A06B-F079BF946B75}"/>
    <cellStyle name="Título 3 2 2 4 2 2 7 2" xfId="16978" xr:uid="{18275833-501B-49B4-8487-0296A4F13E6E}"/>
    <cellStyle name="Título 3 2 2 4 2 2 7 3" xfId="16979" xr:uid="{974A5987-CE6D-42B5-ABC3-778369AAB4EF}"/>
    <cellStyle name="Título 3 2 2 4 2 2 7 3 2" xfId="16980" xr:uid="{964762EA-5E57-46DB-810A-25F12F1C0841}"/>
    <cellStyle name="Título 3 2 2 4 2 2 8" xfId="16981" xr:uid="{2FE0B038-9BF2-4D4D-B2FC-83D73DC71DE6}"/>
    <cellStyle name="Título 3 2 2 4 2 2 8 2" xfId="16982" xr:uid="{256749F2-831D-48DA-AE65-FD1EC5BBBBC8}"/>
    <cellStyle name="Título 3 2 2 4 2 2 8 3" xfId="16983" xr:uid="{0722A83C-4423-4B04-A726-FBC526FF8387}"/>
    <cellStyle name="Título 3 2 2 4 2 2 8 3 2" xfId="16984" xr:uid="{D43C8216-3D83-4CC4-93A3-D8C02A678A5A}"/>
    <cellStyle name="Título 3 2 2 4 2 2 9" xfId="16985" xr:uid="{16B9603E-6B23-49BA-A840-D5BFB1DB1530}"/>
    <cellStyle name="Título 3 2 2 4 2 2 9 2" xfId="16986" xr:uid="{A61B8AE4-D4FF-4CE9-BE03-B5EF78CDC49D}"/>
    <cellStyle name="Título 3 2 2 4 2 2 9 3" xfId="16987" xr:uid="{C6C32C38-6F21-4F42-AD54-253CB6BFC184}"/>
    <cellStyle name="Título 3 2 2 4 2 2 9 3 2" xfId="16988" xr:uid="{D01245EB-F4CA-4797-AC11-CD5B58FCE186}"/>
    <cellStyle name="Título 3 2 2 4 2 2_Plan1" xfId="16989" xr:uid="{9771C591-8546-451D-862B-B4A0831CC92A}"/>
    <cellStyle name="Título 3 2 2 4 2 3" xfId="16990" xr:uid="{B4956569-981A-4808-BF67-07DA1FAE78DF}"/>
    <cellStyle name="Título 3 2 2 4 2 3 2" xfId="16991" xr:uid="{A3E0B726-B7FF-43AE-BA66-C3B030C15EF4}"/>
    <cellStyle name="Título 3 2 2 4 2 3 2 2" xfId="16992" xr:uid="{F0A92A05-6E1A-487C-B70B-A9A2BCCA4F05}"/>
    <cellStyle name="Título 3 2 2 4 2 3 2 2 2" xfId="16993" xr:uid="{59037BF5-A4FD-4952-926F-FF45242BEE23}"/>
    <cellStyle name="Título 3 2 2 4 2 3 2 2 3" xfId="16994" xr:uid="{7B26FE77-84E2-4FD6-A1EE-AEDDA4AC0F10}"/>
    <cellStyle name="Título 3 2 2 4 2 3 2 2_Plan1" xfId="16995" xr:uid="{6AC52E4F-F086-4FA9-9522-16195FE482D4}"/>
    <cellStyle name="Título 3 2 2 4 2 3 2 3" xfId="16996" xr:uid="{E512DDDC-D399-4C8E-9040-040E36E0427D}"/>
    <cellStyle name="Título 3 2 2 4 2 3 2 4" xfId="16997" xr:uid="{5C6875B1-83AA-459B-A17E-F6125A5E434B}"/>
    <cellStyle name="Título 3 2 2 4 2 3 2_Plan1" xfId="16998" xr:uid="{2FB32408-FB8E-4E66-B7AC-DDA7C5EF1663}"/>
    <cellStyle name="Título 3 2 2 4 2 3 3" xfId="16999" xr:uid="{26B2013A-995C-40B3-B626-1B08FC099699}"/>
    <cellStyle name="Título 3 2 2 4 2 3 3 2" xfId="17000" xr:uid="{0729CB3F-D82C-44BB-AA02-316453D5F3F3}"/>
    <cellStyle name="Título 3 2 2 4 2 3 3 3" xfId="17001" xr:uid="{3BFF63D5-B9DE-4F76-AE41-457FE05518F8}"/>
    <cellStyle name="Título 3 2 2 4 2 3 3 4" xfId="17002" xr:uid="{75AE2A79-132D-4C7D-9F3A-F47B36276BD4}"/>
    <cellStyle name="Título 3 2 2 4 2 3 3_Plan1" xfId="17003" xr:uid="{21B4EC8E-1078-4521-9CDF-094E325800CA}"/>
    <cellStyle name="Título 3 2 2 4 2 3 4" xfId="17004" xr:uid="{0E339E03-F3CA-476B-A033-9BF56567C9C7}"/>
    <cellStyle name="Título 3 2 2 4 2 3 5" xfId="17005" xr:uid="{03C15978-7906-4147-A7C7-2676BEE665F6}"/>
    <cellStyle name="Título 3 2 2 4 2 3_Plan1" xfId="17006" xr:uid="{E76B3BC6-1CDF-4C39-A741-D45060B04DC9}"/>
    <cellStyle name="Título 3 2 2 4 2 4" xfId="17007" xr:uid="{B47E6DA8-5F3A-4D05-A673-42B2B0ECEF42}"/>
    <cellStyle name="Título 3 2 2 4 2 4 2" xfId="17008" xr:uid="{22BA7DD5-039F-49D0-A938-D7878FE57FF6}"/>
    <cellStyle name="Título 3 2 2 4 2 4 3" xfId="17009" xr:uid="{33E181F0-497C-4447-B096-8A590FEA8178}"/>
    <cellStyle name="Título 3 2 2 4 2 4 3 2" xfId="17010" xr:uid="{3EF5EC87-3B15-4B11-B659-9BE9DAA5DE0D}"/>
    <cellStyle name="Título 3 2 2 4 2 5" xfId="17011" xr:uid="{B39D24FF-0599-480B-A7F8-54CE104A5B89}"/>
    <cellStyle name="Título 3 2 2 4 2 5 2" xfId="17012" xr:uid="{DAB0A8F8-33BE-41A8-A272-A977C7342159}"/>
    <cellStyle name="Título 3 2 2 4 2 5 3" xfId="17013" xr:uid="{D6A45E9C-4DED-4A8C-A479-31528EBF8312}"/>
    <cellStyle name="Título 3 2 2 4 2 5 3 2" xfId="17014" xr:uid="{C64A90F3-241D-4B5C-8D3C-71A19D2DC241}"/>
    <cellStyle name="Título 3 2 2 4 2 6" xfId="17015" xr:uid="{D97F5062-D250-41D0-BEA7-A15610BBABA4}"/>
    <cellStyle name="Título 3 2 2 4 2 6 2" xfId="17016" xr:uid="{B3A4AAAB-FC78-4F1C-90A1-4ECE9A147B69}"/>
    <cellStyle name="Título 3 2 2 4 2 6 3" xfId="17017" xr:uid="{7455AFB5-BB83-401B-9540-402379CE3826}"/>
    <cellStyle name="Título 3 2 2 4 2 6 3 2" xfId="17018" xr:uid="{7C98A6B8-3B18-4E0D-83B2-F06E72FC828C}"/>
    <cellStyle name="Título 3 2 2 4 2 7" xfId="17019" xr:uid="{36B9C4E9-219A-48DD-AC54-D0946FCFB44D}"/>
    <cellStyle name="Título 3 2 2 4 2 7 2" xfId="17020" xr:uid="{956733BB-D209-467C-B8F5-12DE5B165458}"/>
    <cellStyle name="Título 3 2 2 4 2 7 3" xfId="17021" xr:uid="{0326938C-00AD-4604-8E28-E9F74183E727}"/>
    <cellStyle name="Título 3 2 2 4 2 7 3 2" xfId="17022" xr:uid="{11D0C504-0035-4457-B668-27AA117E9C0F}"/>
    <cellStyle name="Título 3 2 2 4 2 8" xfId="17023" xr:uid="{E7E719E8-833F-4E1B-B153-E6754008311F}"/>
    <cellStyle name="Título 3 2 2 4 2 8 2" xfId="17024" xr:uid="{214C5566-7E66-42F3-9735-4B054C383CF1}"/>
    <cellStyle name="Título 3 2 2 4 2 8 3" xfId="17025" xr:uid="{BB46E771-1AEB-42D9-9D9C-23AB876B2557}"/>
    <cellStyle name="Título 3 2 2 4 2 8 3 2" xfId="17026" xr:uid="{F5FE5C4F-5BEC-4369-87F7-4E5FADC59673}"/>
    <cellStyle name="Título 3 2 2 4 2 9" xfId="17027" xr:uid="{8219C3E3-8510-4C0B-BD25-E0866B207D5A}"/>
    <cellStyle name="Título 3 2 2 4 2 9 2" xfId="17028" xr:uid="{385CF505-7880-40F5-A08A-489728C45394}"/>
    <cellStyle name="Título 3 2 2 4 2 9 3" xfId="17029" xr:uid="{0E7AE731-E61D-472F-92D6-0A2FC3C3A622}"/>
    <cellStyle name="Título 3 2 2 4 2 9 3 2" xfId="17030" xr:uid="{2BAA8894-A5BB-4EF5-B793-466C6F896A0E}"/>
    <cellStyle name="Título 3 2 2 4 2_Plan1" xfId="17031" xr:uid="{078AC07A-FA4C-4B3E-A589-F8D87553A88F}"/>
    <cellStyle name="Título 3 2 2 4 3" xfId="17032" xr:uid="{61DE2CA9-6627-456E-9DF5-83781C0DAEA2}"/>
    <cellStyle name="Título 3 2 2 4 3 2" xfId="17033" xr:uid="{525C6CAC-81D7-4D63-A2EE-05B47D19D11F}"/>
    <cellStyle name="Título 3 2 2 4 3 2 2" xfId="17034" xr:uid="{C73B8799-EBB4-4608-82F4-032DCE4EC704}"/>
    <cellStyle name="Título 3 2 2 4 3 2 2 2" xfId="17035" xr:uid="{ED0626D5-D09B-4233-9D51-377748E3FBB4}"/>
    <cellStyle name="Título 3 2 2 4 3 2 2 3" xfId="17036" xr:uid="{ED37CA31-3E17-423C-A5F3-FEE8303E5D7E}"/>
    <cellStyle name="Título 3 2 2 4 3 2 2_Plan1" xfId="17037" xr:uid="{14806C00-7F27-4505-925A-FDE86AC5AA8F}"/>
    <cellStyle name="Título 3 2 2 4 3 2 3" xfId="17038" xr:uid="{4EB82FB7-3668-41D0-97E9-F7FF3D5FA511}"/>
    <cellStyle name="Título 3 2 2 4 3 2 4" xfId="17039" xr:uid="{2E68EE8B-E5C7-46AE-9B21-9F0175BCC569}"/>
    <cellStyle name="Título 3 2 2 4 3 2_Plan1" xfId="17040" xr:uid="{C6B4303E-3D7E-478F-B6DC-F68A9C0C990C}"/>
    <cellStyle name="Título 3 2 2 4 3 3" xfId="17041" xr:uid="{C7672F08-3679-4681-BFA0-14CEB35A41C4}"/>
    <cellStyle name="Título 3 2 2 4 3 3 2" xfId="17042" xr:uid="{508095AC-A198-44CA-8ADB-05A7562764F8}"/>
    <cellStyle name="Título 3 2 2 4 3 3 3" xfId="17043" xr:uid="{45EDF7F3-4DA6-499E-93DA-5D8AF2710139}"/>
    <cellStyle name="Título 3 2 2 4 3 3 4" xfId="17044" xr:uid="{BC4F3C98-8CBF-4B57-B3E4-0698A1CD250A}"/>
    <cellStyle name="Título 3 2 2 4 3 3_Plan1" xfId="17045" xr:uid="{88635BDC-E1E6-4594-95E6-E6BB8A771F99}"/>
    <cellStyle name="Título 3 2 2 4 3 4" xfId="17046" xr:uid="{9E0A474D-5F67-4D44-B438-BF0BA1ECC095}"/>
    <cellStyle name="Título 3 2 2 4 3 5" xfId="17047" xr:uid="{B5FEAFAE-5BB9-4F77-BAA8-80B657E6321E}"/>
    <cellStyle name="Título 3 2 2 4 3_Plan1" xfId="17048" xr:uid="{56D668CC-7001-46AA-9476-3D8D5A9938CA}"/>
    <cellStyle name="Título 3 2 2 4 4" xfId="17049" xr:uid="{50D465A4-4F2F-4810-AE32-839BAD02B1A7}"/>
    <cellStyle name="Título 3 2 2 4 4 2" xfId="17050" xr:uid="{F45BD2F9-A48E-470A-9823-AF6F7B040B73}"/>
    <cellStyle name="Título 3 2 2 4 4 3" xfId="17051" xr:uid="{40D4798B-6208-404A-9632-9DBEF6ACE573}"/>
    <cellStyle name="Título 3 2 2 4 4 3 2" xfId="17052" xr:uid="{2B6DED9E-BEA4-418D-BD28-F845E7B8BC86}"/>
    <cellStyle name="Título 3 2 2 4 5" xfId="17053" xr:uid="{76765A2F-0CBF-493E-A7C4-4DD9772D0049}"/>
    <cellStyle name="Título 3 2 2 4 5 2" xfId="17054" xr:uid="{66B11799-1F43-4D0C-BCC8-1E8BC74EEED3}"/>
    <cellStyle name="Título 3 2 2 4 5 3" xfId="17055" xr:uid="{267A09A0-BF5A-4B4B-8FC7-557638A9C1AB}"/>
    <cellStyle name="Título 3 2 2 4 5 3 2" xfId="17056" xr:uid="{71F15322-D99B-4145-A4E2-21CD780A14EC}"/>
    <cellStyle name="Título 3 2 2 4 6" xfId="17057" xr:uid="{6983F841-9F4D-4AF8-918B-4D8F5CD41A08}"/>
    <cellStyle name="Título 3 2 2 4 6 2" xfId="17058" xr:uid="{09190B3B-39A7-4971-9305-E2B181D528BD}"/>
    <cellStyle name="Título 3 2 2 4 6 3" xfId="17059" xr:uid="{AFD0830C-DB27-4B3F-BE02-AB01EBC44DDE}"/>
    <cellStyle name="Título 3 2 2 4 6 3 2" xfId="17060" xr:uid="{738F18F6-7F29-481F-B4F3-701EDE719268}"/>
    <cellStyle name="Título 3 2 2 4 7" xfId="17061" xr:uid="{39F9A00B-E542-41B8-9725-AC5E898E8054}"/>
    <cellStyle name="Título 3 2 2 4 7 2" xfId="17062" xr:uid="{5CA486B9-4368-4132-9F9D-010740F20F0E}"/>
    <cellStyle name="Título 3 2 2 4 7 3" xfId="17063" xr:uid="{B089ED2B-83AC-4D19-BB2E-F3F7646E6783}"/>
    <cellStyle name="Título 3 2 2 4 7 3 2" xfId="17064" xr:uid="{5DA10E7D-B2CC-4649-99EC-D4A004AFFF51}"/>
    <cellStyle name="Título 3 2 2 4 8" xfId="17065" xr:uid="{36BD9908-5398-413B-8324-8A067EAD8190}"/>
    <cellStyle name="Título 3 2 2 4 8 2" xfId="17066" xr:uid="{55061854-C7C1-45AE-A27F-AEFBE3E6C505}"/>
    <cellStyle name="Título 3 2 2 4 8 3" xfId="17067" xr:uid="{289DD2F9-1795-44CD-B745-0CA6428008FF}"/>
    <cellStyle name="Título 3 2 2 4 8 3 2" xfId="17068" xr:uid="{3423B85C-CB04-418A-AAF2-F63E469664C0}"/>
    <cellStyle name="Título 3 2 2 4 9" xfId="17069" xr:uid="{02D84E9E-E9CC-49E7-BB69-0999B5444490}"/>
    <cellStyle name="Título 3 2 2 4 9 2" xfId="17070" xr:uid="{018ED260-3D6A-4C09-BD63-C92BC3B433FC}"/>
    <cellStyle name="Título 3 2 2 4 9 3" xfId="17071" xr:uid="{CDED7CA0-8B4F-4765-A398-5D2511F2E5C8}"/>
    <cellStyle name="Título 3 2 2 4 9 3 2" xfId="17072" xr:uid="{9C898D6B-C228-4D3C-8561-F0B430573091}"/>
    <cellStyle name="Título 3 2 2 4_Plan1" xfId="17073" xr:uid="{231939B0-21DC-45A8-91F2-25F8E91F3B23}"/>
    <cellStyle name="Título 3 2 2 5" xfId="17074" xr:uid="{B731475E-3447-495E-BBFC-3BFC9B3504C0}"/>
    <cellStyle name="Título 3 2 2 5 10" xfId="17075" xr:uid="{7476254B-1FA7-411A-ABE3-B34C8CD331B9}"/>
    <cellStyle name="Título 3 2 2 5 10 2" xfId="17076" xr:uid="{8C08C0D6-751C-400B-86EC-AD45BEF4E1E9}"/>
    <cellStyle name="Título 3 2 2 5 10 3" xfId="17077" xr:uid="{A3D55013-4B5E-4AD5-9526-3F45A6B858DB}"/>
    <cellStyle name="Título 3 2 2 5 10 3 2" xfId="17078" xr:uid="{12D03231-8A42-46B2-90AB-87BD5879A8E8}"/>
    <cellStyle name="Título 3 2 2 5 2" xfId="17079" xr:uid="{DE3F9B98-D128-462E-9320-CB8316A15C75}"/>
    <cellStyle name="Título 3 2 2 5 2 10" xfId="17080" xr:uid="{EE6CCFC8-DD9D-475C-823B-EB53C25DC4E2}"/>
    <cellStyle name="Título 3 2 2 5 2 10 2" xfId="17081" xr:uid="{CE2EDF17-221C-472F-9D01-A720AC45E247}"/>
    <cellStyle name="Título 3 2 2 5 2 10 3" xfId="17082" xr:uid="{4A4ED10C-CFBB-4677-A2E9-1D7B93955462}"/>
    <cellStyle name="Título 3 2 2 5 2 10 3 2" xfId="17083" xr:uid="{E1388901-15FE-46B2-9602-DD147790C329}"/>
    <cellStyle name="Título 3 2 2 5 2 2" xfId="17084" xr:uid="{DFF257FC-7AA6-4987-918C-2DF75C924AC5}"/>
    <cellStyle name="Título 3 2 2 5 2 2 10" xfId="17085" xr:uid="{4E5C72D4-8425-4DD6-9DD7-F1273AD25CA9}"/>
    <cellStyle name="Título 3 2 2 5 2 2 10 2" xfId="17086" xr:uid="{8AA9343B-4311-478B-AEC0-B3BF36B9D636}"/>
    <cellStyle name="Título 3 2 2 5 2 2 10 3" xfId="17087" xr:uid="{820027C8-1840-4545-9D8A-E4A3A2BF67DB}"/>
    <cellStyle name="Título 3 2 2 5 2 2 10 3 2" xfId="17088" xr:uid="{56996A87-2734-4251-92C1-5441A46F6381}"/>
    <cellStyle name="Título 3 2 2 5 2 2 2" xfId="17089" xr:uid="{F5080CED-CC85-4051-A7B9-7BAB22DA2476}"/>
    <cellStyle name="Título 3 2 2 5 2 2 2 2" xfId="17090" xr:uid="{C151E5F0-0D70-4727-AA9C-A54A95D1C910}"/>
    <cellStyle name="Título 3 2 2 5 2 2 2 2 2" xfId="17091" xr:uid="{DF810563-F04E-49FD-8C63-A50D35D22310}"/>
    <cellStyle name="Título 3 2 2 5 2 2 2 2 2 2" xfId="17092" xr:uid="{B52526FA-1C92-460D-BB63-3DC856A3B000}"/>
    <cellStyle name="Título 3 2 2 5 2 2 2 2 2 2 2" xfId="17093" xr:uid="{D4934F0C-3060-4971-B7FA-861EB5A98726}"/>
    <cellStyle name="Título 3 2 2 5 2 2 2 2 2 2 3" xfId="17094" xr:uid="{45FF5C7D-CC6A-4B92-93F4-AEF0C22C7B2D}"/>
    <cellStyle name="Título 3 2 2 5 2 2 2 2 2 2_Plan1" xfId="17095" xr:uid="{0A412094-2F4D-4091-A158-6AEB76CDC6E8}"/>
    <cellStyle name="Título 3 2 2 5 2 2 2 2 2 3" xfId="17096" xr:uid="{7A449C9D-3803-4658-8D5D-ABADAC26D933}"/>
    <cellStyle name="Título 3 2 2 5 2 2 2 2 2 4" xfId="17097" xr:uid="{C8E72A42-1047-425C-9558-DD0E42037EA3}"/>
    <cellStyle name="Título 3 2 2 5 2 2 2 2 2_Plan1" xfId="17098" xr:uid="{82990D2F-158A-4D3B-BE70-473019E3BE42}"/>
    <cellStyle name="Título 3 2 2 5 2 2 2 2 3" xfId="17099" xr:uid="{A4BC6832-5883-4607-BB48-714DDFF07B23}"/>
    <cellStyle name="Título 3 2 2 5 2 2 2 2 3 2" xfId="17100" xr:uid="{813A0DD5-B968-403E-9F1C-FC1280F46219}"/>
    <cellStyle name="Título 3 2 2 5 2 2 2 2 3 3" xfId="17101" xr:uid="{24D6A669-8AE4-4143-A2AB-315F6AB2BBAD}"/>
    <cellStyle name="Título 3 2 2 5 2 2 2 2 3 4" xfId="17102" xr:uid="{8A5EBFC1-B675-4873-AE53-20E6AF66BFFE}"/>
    <cellStyle name="Título 3 2 2 5 2 2 2 2 3_Plan1" xfId="17103" xr:uid="{826C0AAA-A79E-4CCB-9211-628FAA715B77}"/>
    <cellStyle name="Título 3 2 2 5 2 2 2 2 4" xfId="17104" xr:uid="{25308A92-E47A-4AD3-9D65-C5055B4670A1}"/>
    <cellStyle name="Título 3 2 2 5 2 2 2 2 5" xfId="17105" xr:uid="{4DE7FEB8-EA18-407F-9008-381C8893087F}"/>
    <cellStyle name="Título 3 2 2 5 2 2 2 2_Plan1" xfId="17106" xr:uid="{B06B652A-E2C4-4F44-92A5-D8BA83338D21}"/>
    <cellStyle name="Título 3 2 2 5 2 2 2 3" xfId="17107" xr:uid="{E9945FCF-FDF1-42FF-839F-B5CA0B59FD33}"/>
    <cellStyle name="Título 3 2 2 5 2 2 2 3 2" xfId="17108" xr:uid="{C27D6486-07FF-4C1A-AF0F-11D03E90C166}"/>
    <cellStyle name="Título 3 2 2 5 2 2 2 3 3" xfId="17109" xr:uid="{C212B260-3021-4736-A364-5C96CD0280FB}"/>
    <cellStyle name="Título 3 2 2 5 2 2 2 3 3 2" xfId="17110" xr:uid="{9490E92D-881A-444B-8A07-129E771809FC}"/>
    <cellStyle name="Título 3 2 2 5 2 2 2 3_Plan1" xfId="17111" xr:uid="{07B1854D-34B7-437B-9ED0-8F002A37FE95}"/>
    <cellStyle name="Título 3 2 2 5 2 2 2 4" xfId="17112" xr:uid="{1B628404-6DF8-48E2-A82F-1CDD7E043485}"/>
    <cellStyle name="Título 3 2 2 5 2 2 2 4 2" xfId="17113" xr:uid="{EC3F722B-E9FE-4B29-B03A-CE82C5293ABE}"/>
    <cellStyle name="Título 3 2 2 5 2 2 2 4 2 2" xfId="17114" xr:uid="{9D23F113-9313-4836-BDF4-B5A6820F1039}"/>
    <cellStyle name="Título 3 2 2 5 2 2 2 4 2_Plan1" xfId="17115" xr:uid="{86701211-F3C6-4A67-BFD9-AA0F16EADC8B}"/>
    <cellStyle name="Título 3 2 2 5 2 2 2 4 3" xfId="17116" xr:uid="{BFE22CB5-EFAA-4BAA-9142-6FF58B46A2EE}"/>
    <cellStyle name="Título 3 2 2 5 2 2 2 4 3 2" xfId="17117" xr:uid="{FC7B0029-B70C-4060-9C3B-DF8C1D6EE656}"/>
    <cellStyle name="Título 3 2 2 5 2 2 2 4_Plan1" xfId="17118" xr:uid="{BC3529E2-C397-41E8-8391-1E3D521F83F4}"/>
    <cellStyle name="Título 3 2 2 5 2 2 2 5" xfId="17119" xr:uid="{466E28D0-8D72-4B47-939D-6CDBFECE32C9}"/>
    <cellStyle name="Título 3 2 2 5 2 2 2 5 2" xfId="17120" xr:uid="{D4A7E6D7-2D7E-4F19-8EAA-AF3446698E8F}"/>
    <cellStyle name="Título 3 2 2 5 2 2 2 5 3" xfId="17121" xr:uid="{57293B80-B841-43DB-92F8-57342DE9D52C}"/>
    <cellStyle name="Título 3 2 2 5 2 2 2 5 3 2" xfId="17122" xr:uid="{8A39F180-3EA1-44AD-AA44-5E873F673E47}"/>
    <cellStyle name="Título 3 2 2 5 2 2 2 6" xfId="17123" xr:uid="{2D44C65C-707D-4F1D-852B-C395056A0AAC}"/>
    <cellStyle name="Título 3 2 2 5 2 2 2 6 2" xfId="17124" xr:uid="{C0D4FA72-E47D-4C96-B22E-5FBFEC78A5B0}"/>
    <cellStyle name="Título 3 2 2 5 2 2 2 6 3" xfId="17125" xr:uid="{F2D34B14-5428-46E1-9687-2D0DD245690D}"/>
    <cellStyle name="Título 3 2 2 5 2 2 2 6 3 2" xfId="17126" xr:uid="{39E8B037-5FAC-4BEF-A4A6-CD58F88FED1E}"/>
    <cellStyle name="Título 3 2 2 5 2 2 2 7" xfId="17127" xr:uid="{5FF8006E-CF08-42A2-8712-C98C0C81EE24}"/>
    <cellStyle name="Título 3 2 2 5 2 2 2 7 2" xfId="17128" xr:uid="{9C1AB4BC-B8DB-4ECB-B6E6-874F2C114350}"/>
    <cellStyle name="Título 3 2 2 5 2 2 2 7 3" xfId="17129" xr:uid="{E02C7B1F-3B41-45A1-ACAE-D85FC0B75190}"/>
    <cellStyle name="Título 3 2 2 5 2 2 2 7 3 2" xfId="17130" xr:uid="{F9C3E3A6-3266-43DF-9240-4EB791B87BAA}"/>
    <cellStyle name="Título 3 2 2 5 2 2 2 8" xfId="17131" xr:uid="{7F2508F1-B88B-417C-B18E-1691F835B8DB}"/>
    <cellStyle name="Título 3 2 2 5 2 2 2 8 2" xfId="17132" xr:uid="{C364EF5A-CB50-4E4B-866D-B6F3593B286D}"/>
    <cellStyle name="Título 3 2 2 5 2 2 2 8 3" xfId="17133" xr:uid="{6DCAC85A-E320-42F6-9188-A8737972AB00}"/>
    <cellStyle name="Título 3 2 2 5 2 2 2 8 3 2" xfId="17134" xr:uid="{10F71A07-1627-45EA-86DD-00B406303168}"/>
    <cellStyle name="Título 3 2 2 5 2 2 2 9" xfId="17135" xr:uid="{46555C3D-EB1F-435C-B14A-BEF273E76C21}"/>
    <cellStyle name="Título 3 2 2 5 2 2 2 9 2" xfId="17136" xr:uid="{A390EDB0-41F8-4A6D-9BDB-72283DFC6180}"/>
    <cellStyle name="Título 3 2 2 5 2 2 2 9 3" xfId="17137" xr:uid="{D6D4A5D1-30D9-4268-A2E6-39983BB36BAB}"/>
    <cellStyle name="Título 3 2 2 5 2 2 2 9 3 2" xfId="17138" xr:uid="{7B5B2FCB-8A8B-4AD4-A8E5-75ECB27F2756}"/>
    <cellStyle name="Título 3 2 2 5 2 2 2_Plan1" xfId="17139" xr:uid="{468021EE-31B2-4776-8082-E7A6CE30E2BB}"/>
    <cellStyle name="Título 3 2 2 5 2 2 3" xfId="17140" xr:uid="{CE440D30-432C-4E05-834B-6623D2FDAD79}"/>
    <cellStyle name="Título 3 2 2 5 2 2 3 2" xfId="17141" xr:uid="{1460D887-AAF6-4399-AC01-B147FC84B356}"/>
    <cellStyle name="Título 3 2 2 5 2 2 3 2 2" xfId="17142" xr:uid="{5C45D8D3-8AB2-4E87-99A8-947C5F6F59A2}"/>
    <cellStyle name="Título 3 2 2 5 2 2 3 2 2 2" xfId="17143" xr:uid="{44C8BB61-41B6-4DB8-8E41-30778A580CF5}"/>
    <cellStyle name="Título 3 2 2 5 2 2 3 2 2 3" xfId="17144" xr:uid="{589395B2-6646-40A3-A4B1-B6A3FABB5A7D}"/>
    <cellStyle name="Título 3 2 2 5 2 2 3 2 2_Plan1" xfId="17145" xr:uid="{6CD2F617-6B41-4B1C-844E-D5B81D68EFF8}"/>
    <cellStyle name="Título 3 2 2 5 2 2 3 2 3" xfId="17146" xr:uid="{8496BBF8-D6DA-4AEC-9820-0FABFCFF4327}"/>
    <cellStyle name="Título 3 2 2 5 2 2 3 2 4" xfId="17147" xr:uid="{A4DB3DB8-2652-437A-B07D-0D8820CA813A}"/>
    <cellStyle name="Título 3 2 2 5 2 2 3 2_Plan1" xfId="17148" xr:uid="{F2726FD8-53A8-46BD-AECA-27FCA5EF7DF8}"/>
    <cellStyle name="Título 3 2 2 5 2 2 3 3" xfId="17149" xr:uid="{0039FE59-7D4B-4582-B64F-0B31E30C38C7}"/>
    <cellStyle name="Título 3 2 2 5 2 2 3 3 2" xfId="17150" xr:uid="{E02728E6-7E5C-42B0-8B1B-72626C23E4A9}"/>
    <cellStyle name="Título 3 2 2 5 2 2 3 3 3" xfId="17151" xr:uid="{EE99A920-4892-4445-8F82-1D217457182E}"/>
    <cellStyle name="Título 3 2 2 5 2 2 3 3 4" xfId="17152" xr:uid="{E2AA54D7-4785-48B5-9F38-FC1C265C4A14}"/>
    <cellStyle name="Título 3 2 2 5 2 2 3 3_Plan1" xfId="17153" xr:uid="{9DA7A434-2067-426C-B418-A14F33D8EB0A}"/>
    <cellStyle name="Título 3 2 2 5 2 2 3 4" xfId="17154" xr:uid="{3A808D4B-3DA7-4DB1-BC63-5C2524FBF49F}"/>
    <cellStyle name="Título 3 2 2 5 2 2 3 5" xfId="17155" xr:uid="{F4203EF6-F48A-4F19-AC73-76A7A25F877E}"/>
    <cellStyle name="Título 3 2 2 5 2 2 3_Plan1" xfId="17156" xr:uid="{8489BE2F-13BE-4A87-99DA-9E6536424593}"/>
    <cellStyle name="Título 3 2 2 5 2 2 4" xfId="17157" xr:uid="{F9DD1889-4D51-40ED-A1F8-F8261A025EBC}"/>
    <cellStyle name="Título 3 2 2 5 2 2 4 2" xfId="17158" xr:uid="{249C5954-453C-461E-B85D-72F008B23F5F}"/>
    <cellStyle name="Título 3 2 2 5 2 2 4 3" xfId="17159" xr:uid="{F5365F68-38A7-44FB-BE13-069A2425F6E8}"/>
    <cellStyle name="Título 3 2 2 5 2 2 4 3 2" xfId="17160" xr:uid="{18EAC754-0BE8-48B2-9B06-A46364CA7CED}"/>
    <cellStyle name="Título 3 2 2 5 2 2 5" xfId="17161" xr:uid="{5EA850EA-4C2F-4B1B-BA6A-3CB180CB0F48}"/>
    <cellStyle name="Título 3 2 2 5 2 2 5 2" xfId="17162" xr:uid="{AF791098-798D-4917-9C21-F69081575A2C}"/>
    <cellStyle name="Título 3 2 2 5 2 2 5 3" xfId="17163" xr:uid="{A3E13626-0589-4A82-8D72-2B2F37FCFCD1}"/>
    <cellStyle name="Título 3 2 2 5 2 2 5 3 2" xfId="17164" xr:uid="{EA18EE0D-10D2-4695-A439-3480C294B9BF}"/>
    <cellStyle name="Título 3 2 2 5 2 2 6" xfId="17165" xr:uid="{2B449D28-D7D0-48F2-B96D-D70922BF944C}"/>
    <cellStyle name="Título 3 2 2 5 2 2 6 2" xfId="17166" xr:uid="{3106303F-A347-4E71-9493-29F09D2D3B80}"/>
    <cellStyle name="Título 3 2 2 5 2 2 6 3" xfId="17167" xr:uid="{35D9D220-F36C-47E6-9FBF-FD2CA9F853A3}"/>
    <cellStyle name="Título 3 2 2 5 2 2 6 3 2" xfId="17168" xr:uid="{144BB588-E12F-4E39-9387-9F75225E96E0}"/>
    <cellStyle name="Título 3 2 2 5 2 2 7" xfId="17169" xr:uid="{333B0E13-C88E-4BFE-AAE8-4AF7ED529D7C}"/>
    <cellStyle name="Título 3 2 2 5 2 2 7 2" xfId="17170" xr:uid="{3FFFC701-1B47-48B2-BA0D-8F6BA5481044}"/>
    <cellStyle name="Título 3 2 2 5 2 2 7 3" xfId="17171" xr:uid="{53BE5F30-C0CF-4DA3-9162-567FCB364FD2}"/>
    <cellStyle name="Título 3 2 2 5 2 2 7 3 2" xfId="17172" xr:uid="{050C5BD0-FF8E-4781-A25D-B50412ABED19}"/>
    <cellStyle name="Título 3 2 2 5 2 2 8" xfId="17173" xr:uid="{C11211D4-35B9-4370-8FA0-B2CA40B91675}"/>
    <cellStyle name="Título 3 2 2 5 2 2 8 2" xfId="17174" xr:uid="{6295C9A5-FF92-4AF1-B6E3-A2857E972F11}"/>
    <cellStyle name="Título 3 2 2 5 2 2 8 3" xfId="17175" xr:uid="{17796CE4-9C50-4E82-9F73-C2DEEF0AA7FA}"/>
    <cellStyle name="Título 3 2 2 5 2 2 8 3 2" xfId="17176" xr:uid="{89D91ABF-122A-4FF5-9AD7-32684AAA3648}"/>
    <cellStyle name="Título 3 2 2 5 2 2 9" xfId="17177" xr:uid="{24F95578-F3D0-41EA-950B-A166430E05AB}"/>
    <cellStyle name="Título 3 2 2 5 2 2 9 2" xfId="17178" xr:uid="{10CE5CF7-E4D1-4DC6-9FDD-3CABFC584494}"/>
    <cellStyle name="Título 3 2 2 5 2 2 9 3" xfId="17179" xr:uid="{6FF6AD6D-6254-4F78-A26D-D5A629FDF428}"/>
    <cellStyle name="Título 3 2 2 5 2 2 9 3 2" xfId="17180" xr:uid="{9CDB2BD7-8D61-4131-8043-844F51D3AB37}"/>
    <cellStyle name="Título 3 2 2 5 2 2_Plan1" xfId="17181" xr:uid="{C8A59FD7-6BA0-46B8-B963-90E993FB1E43}"/>
    <cellStyle name="Título 3 2 2 5 2 3" xfId="17182" xr:uid="{047CF43E-67EB-4F12-9D13-51F2090D580E}"/>
    <cellStyle name="Título 3 2 2 5 2 3 2" xfId="17183" xr:uid="{A7163D5E-72E5-4F3F-9F44-01C4CD51BA64}"/>
    <cellStyle name="Título 3 2 2 5 2 3 2 2" xfId="17184" xr:uid="{48A731B0-7873-4D0A-883B-56DD631A8316}"/>
    <cellStyle name="Título 3 2 2 5 2 3 2 2 2" xfId="17185" xr:uid="{F3D176FE-269E-4579-91A5-62BAB974A609}"/>
    <cellStyle name="Título 3 2 2 5 2 3 2 2 3" xfId="17186" xr:uid="{A2B05BE2-9DAD-488A-A4C0-6095D3B194FE}"/>
    <cellStyle name="Título 3 2 2 5 2 3 2 2_Plan1" xfId="17187" xr:uid="{3B9EFA24-CB36-48A6-9E14-096611190690}"/>
    <cellStyle name="Título 3 2 2 5 2 3 2 3" xfId="17188" xr:uid="{A18673B6-079B-4549-9662-A54904D01ED0}"/>
    <cellStyle name="Título 3 2 2 5 2 3 2 4" xfId="17189" xr:uid="{E8E3638C-74DF-4C8B-8047-70419870CF4D}"/>
    <cellStyle name="Título 3 2 2 5 2 3 2_Plan1" xfId="17190" xr:uid="{40C5C008-218B-4765-8130-76395DEAAD66}"/>
    <cellStyle name="Título 3 2 2 5 2 3 3" xfId="17191" xr:uid="{CFF4672B-688A-4027-9ABA-9D2C8C4988E3}"/>
    <cellStyle name="Título 3 2 2 5 2 3 3 2" xfId="17192" xr:uid="{C37D9E39-6BC0-4D45-9077-173ECFAF4E2A}"/>
    <cellStyle name="Título 3 2 2 5 2 3 3 3" xfId="17193" xr:uid="{EF03940C-76A9-4D0A-B8DE-F42560195AEF}"/>
    <cellStyle name="Título 3 2 2 5 2 3 3 4" xfId="17194" xr:uid="{3CC2781A-C056-482D-8923-79B4A4CA38EF}"/>
    <cellStyle name="Título 3 2 2 5 2 3 3_Plan1" xfId="17195" xr:uid="{63D9DC65-6B2F-4F8D-9BE7-6BBB37D01065}"/>
    <cellStyle name="Título 3 2 2 5 2 3 4" xfId="17196" xr:uid="{ED10FA85-4702-49C3-840A-89E36EDAD6EB}"/>
    <cellStyle name="Título 3 2 2 5 2 3 5" xfId="17197" xr:uid="{F42F9B71-CE5E-4DF6-866A-73C36CD69079}"/>
    <cellStyle name="Título 3 2 2 5 2 3_Plan1" xfId="17198" xr:uid="{AABAC8FA-E598-465B-AD3A-4465C0D86571}"/>
    <cellStyle name="Título 3 2 2 5 2 4" xfId="17199" xr:uid="{E170E74C-03FA-4E6C-B8CF-22AB92C3EE9B}"/>
    <cellStyle name="Título 3 2 2 5 2 4 2" xfId="17200" xr:uid="{FF230A3F-63F4-4550-BB14-13750B7C3036}"/>
    <cellStyle name="Título 3 2 2 5 2 4 3" xfId="17201" xr:uid="{FE350031-AE58-4B92-AFA7-DCB77B535339}"/>
    <cellStyle name="Título 3 2 2 5 2 4 3 2" xfId="17202" xr:uid="{A8DE0BF1-4D9B-4DED-88F4-D6D5504297F3}"/>
    <cellStyle name="Título 3 2 2 5 2 5" xfId="17203" xr:uid="{B7431180-E83A-4F7B-9EBF-3A87BF47636A}"/>
    <cellStyle name="Título 3 2 2 5 2 5 2" xfId="17204" xr:uid="{6C60C683-D53D-4762-9961-C3718AEBD2F4}"/>
    <cellStyle name="Título 3 2 2 5 2 5 3" xfId="17205" xr:uid="{B3C222F3-DEB4-48B1-B0B5-47C4C44820E7}"/>
    <cellStyle name="Título 3 2 2 5 2 5 3 2" xfId="17206" xr:uid="{D260527D-05D5-48C1-8077-399C601F75EB}"/>
    <cellStyle name="Título 3 2 2 5 2 6" xfId="17207" xr:uid="{248F4DBD-817F-44CC-BF68-307BE8A79185}"/>
    <cellStyle name="Título 3 2 2 5 2 6 2" xfId="17208" xr:uid="{4DE8CC98-2CB2-422D-B625-3D6038044812}"/>
    <cellStyle name="Título 3 2 2 5 2 6 3" xfId="17209" xr:uid="{032045FE-CD14-4613-9675-6A7E862ADC58}"/>
    <cellStyle name="Título 3 2 2 5 2 6 3 2" xfId="17210" xr:uid="{9B0B1CDC-08C1-47BB-8EEC-BD6C7D2282C5}"/>
    <cellStyle name="Título 3 2 2 5 2 7" xfId="17211" xr:uid="{D0BFD317-4F89-46A9-A2C4-A10B51725E56}"/>
    <cellStyle name="Título 3 2 2 5 2 7 2" xfId="17212" xr:uid="{B66F35EF-25D4-4966-B365-AB8EA6827DF6}"/>
    <cellStyle name="Título 3 2 2 5 2 7 3" xfId="17213" xr:uid="{FCCC08C5-4834-4247-AE70-FDC6D28C8B93}"/>
    <cellStyle name="Título 3 2 2 5 2 7 3 2" xfId="17214" xr:uid="{1BD3502C-1BD2-4C16-BE8D-9CC18F14CBC6}"/>
    <cellStyle name="Título 3 2 2 5 2 8" xfId="17215" xr:uid="{93396CFE-7E07-483B-87BB-4FC8FE1971FD}"/>
    <cellStyle name="Título 3 2 2 5 2 8 2" xfId="17216" xr:uid="{5F67F9C1-FDB6-4EBB-8356-78FE59DE521C}"/>
    <cellStyle name="Título 3 2 2 5 2 8 3" xfId="17217" xr:uid="{99360D58-29B3-4EB9-9075-8BBBBC64BCDB}"/>
    <cellStyle name="Título 3 2 2 5 2 8 3 2" xfId="17218" xr:uid="{74BDAFF4-4FD7-432E-A0C4-6F3FA79B2A9F}"/>
    <cellStyle name="Título 3 2 2 5 2 9" xfId="17219" xr:uid="{444A09E5-B302-4B23-9372-9882A7F8BF19}"/>
    <cellStyle name="Título 3 2 2 5 2 9 2" xfId="17220" xr:uid="{9821DF82-0DFF-41A1-8B92-32C64FD3371A}"/>
    <cellStyle name="Título 3 2 2 5 2 9 3" xfId="17221" xr:uid="{2BC2C216-4701-43AD-812C-55BA3041EC9A}"/>
    <cellStyle name="Título 3 2 2 5 2 9 3 2" xfId="17222" xr:uid="{60660036-EC90-4543-95F3-B3407CB6C459}"/>
    <cellStyle name="Título 3 2 2 5 2_Plan1" xfId="17223" xr:uid="{3F2AB4EF-22C8-4DAB-A42E-AAD12D9FC284}"/>
    <cellStyle name="Título 3 2 2 5 3" xfId="17224" xr:uid="{8FE64460-1F31-4199-BCA8-40F16F53CC0C}"/>
    <cellStyle name="Título 3 2 2 5 3 2" xfId="17225" xr:uid="{8B06C1FD-B07D-48D5-91C6-8B993179D334}"/>
    <cellStyle name="Título 3 2 2 5 3 2 2" xfId="17226" xr:uid="{2FCB4525-DF4B-4019-A9E6-454483656007}"/>
    <cellStyle name="Título 3 2 2 5 3 2 2 2" xfId="17227" xr:uid="{B734AE53-B1E5-472B-80AD-921A00BCC57E}"/>
    <cellStyle name="Título 3 2 2 5 3 2 2 3" xfId="17228" xr:uid="{A8635853-1B79-407C-8712-39EB11A185EC}"/>
    <cellStyle name="Título 3 2 2 5 3 2 2_Plan1" xfId="17229" xr:uid="{9D0C67C2-4D4E-46D6-A94D-43A59DFA2739}"/>
    <cellStyle name="Título 3 2 2 5 3 2 3" xfId="17230" xr:uid="{8B95E273-3FC6-4D83-8E44-2E84509AA193}"/>
    <cellStyle name="Título 3 2 2 5 3 2 4" xfId="17231" xr:uid="{B249D087-03C1-4EB3-8492-A8B446B5DCC7}"/>
    <cellStyle name="Título 3 2 2 5 3 2_Plan1" xfId="17232" xr:uid="{1662BFB8-8904-4033-B69B-56505AD4AA1A}"/>
    <cellStyle name="Título 3 2 2 5 3 3" xfId="17233" xr:uid="{946F6AAA-1DE0-4965-8179-1A5CB00EE318}"/>
    <cellStyle name="Título 3 2 2 5 3 3 2" xfId="17234" xr:uid="{52CBA147-C4B2-4565-A1B9-980CE5B61B99}"/>
    <cellStyle name="Título 3 2 2 5 3 3 3" xfId="17235" xr:uid="{96918194-D976-40DE-B89C-80A2C850E3B4}"/>
    <cellStyle name="Título 3 2 2 5 3 3 4" xfId="17236" xr:uid="{2DFEB417-1C08-491C-950B-EE5CC7D546B3}"/>
    <cellStyle name="Título 3 2 2 5 3 3_Plan1" xfId="17237" xr:uid="{CC5FC919-1B03-4DAA-B4BA-2082AD702466}"/>
    <cellStyle name="Título 3 2 2 5 3 4" xfId="17238" xr:uid="{3A5EC832-7744-4512-BED4-F0530FB626AD}"/>
    <cellStyle name="Título 3 2 2 5 3 5" xfId="17239" xr:uid="{CCEC2505-989F-4E92-92D4-8AE14A680013}"/>
    <cellStyle name="Título 3 2 2 5 3_Plan1" xfId="17240" xr:uid="{BCCEE19C-A11C-4E9F-AACB-70262005644D}"/>
    <cellStyle name="Título 3 2 2 5 4" xfId="17241" xr:uid="{657959D8-DF19-4277-A1E1-2E085AFC41B4}"/>
    <cellStyle name="Título 3 2 2 5 4 2" xfId="17242" xr:uid="{21BAC2C4-037D-4ECA-A89A-6655F3239CA7}"/>
    <cellStyle name="Título 3 2 2 5 4 3" xfId="17243" xr:uid="{DED51E12-2938-4DEC-8075-62E37DAEC7CA}"/>
    <cellStyle name="Título 3 2 2 5 4 3 2" xfId="17244" xr:uid="{7935F6A7-591A-4F32-9202-E93E840876A0}"/>
    <cellStyle name="Título 3 2 2 5 5" xfId="17245" xr:uid="{61D188E6-9EDE-4BF0-A1C9-985DE7E11A06}"/>
    <cellStyle name="Título 3 2 2 5 5 2" xfId="17246" xr:uid="{F9639771-ED0C-4833-AD72-4C40C053E4F1}"/>
    <cellStyle name="Título 3 2 2 5 5 3" xfId="17247" xr:uid="{0E866FDF-8EBC-4C1E-B6AD-A0A1EB07DDD4}"/>
    <cellStyle name="Título 3 2 2 5 5 3 2" xfId="17248" xr:uid="{D544C3F0-EB57-46F0-B36F-4DD2126D44E5}"/>
    <cellStyle name="Título 3 2 2 5 6" xfId="17249" xr:uid="{BF3FCCB6-FA96-4BB3-B3E6-25F5E0E3167C}"/>
    <cellStyle name="Título 3 2 2 5 6 2" xfId="17250" xr:uid="{6E921EA1-D8ED-4C3E-A582-614C7CD5C3B9}"/>
    <cellStyle name="Título 3 2 2 5 6 3" xfId="17251" xr:uid="{AFB7DEEE-B19B-4F67-BFB3-7A4CAC817DCD}"/>
    <cellStyle name="Título 3 2 2 5 6 3 2" xfId="17252" xr:uid="{8A02F6E9-70AA-404E-BA81-9FBB6129717C}"/>
    <cellStyle name="Título 3 2 2 5 7" xfId="17253" xr:uid="{4ED9D141-C4A3-4682-A1C1-10FA13BE6B6B}"/>
    <cellStyle name="Título 3 2 2 5 7 2" xfId="17254" xr:uid="{BEF7BCE9-A136-46E3-A295-C53CC7C964B2}"/>
    <cellStyle name="Título 3 2 2 5 7 3" xfId="17255" xr:uid="{C8A81131-3D15-4B25-942F-43EF1D264C29}"/>
    <cellStyle name="Título 3 2 2 5 7 3 2" xfId="17256" xr:uid="{5C0ACEBA-CAE8-4871-898A-0012ED3CFE24}"/>
    <cellStyle name="Título 3 2 2 5 8" xfId="17257" xr:uid="{D89F1F17-9500-40D5-9C1F-0C9A52864948}"/>
    <cellStyle name="Título 3 2 2 5 8 2" xfId="17258" xr:uid="{EB4EED4C-4CB8-4B60-9724-235988AA45AF}"/>
    <cellStyle name="Título 3 2 2 5 8 3" xfId="17259" xr:uid="{0C0B7D87-8BEF-4DD9-B18B-FA9918DF82B9}"/>
    <cellStyle name="Título 3 2 2 5 8 3 2" xfId="17260" xr:uid="{A272A8DD-C0C0-4D4C-A4D6-74109873BE5A}"/>
    <cellStyle name="Título 3 2 2 5 9" xfId="17261" xr:uid="{C3AEA391-6C31-4C8F-982F-C148B9C0B41C}"/>
    <cellStyle name="Título 3 2 2 5 9 2" xfId="17262" xr:uid="{5EB4A36D-63E7-4A75-AFCD-26E25CF46B98}"/>
    <cellStyle name="Título 3 2 2 5 9 3" xfId="17263" xr:uid="{83884A17-26B9-42EE-9A04-3667E5C3B226}"/>
    <cellStyle name="Título 3 2 2 5 9 3 2" xfId="17264" xr:uid="{EBD750F4-BBCD-4704-B0A3-72F04BA1F7CE}"/>
    <cellStyle name="Título 3 2 2 5_Plan1" xfId="17265" xr:uid="{5226BF2A-FA3F-4D04-B280-60188F91C02A}"/>
    <cellStyle name="Título 3 2 2 6" xfId="17266" xr:uid="{CE60E3D0-6920-4C9F-B78C-0A06045C80F9}"/>
    <cellStyle name="Título 3 2 2 6 10" xfId="17267" xr:uid="{0BA53D23-CC17-40B3-89C6-22DDF1D8DADA}"/>
    <cellStyle name="Título 3 2 2 6 10 2" xfId="17268" xr:uid="{4A5B6638-E93B-4CF8-A24D-84BA1BD5ADAE}"/>
    <cellStyle name="Título 3 2 2 6 10 3" xfId="17269" xr:uid="{A117DDFD-0CCA-4A33-B48C-3F2CACC292A6}"/>
    <cellStyle name="Título 3 2 2 6 10 3 2" xfId="17270" xr:uid="{B21127B3-139B-48F8-ADAB-A396B6AB6D45}"/>
    <cellStyle name="Título 3 2 2 6 2" xfId="17271" xr:uid="{D08A6A4B-6052-4B4B-AEE5-280FBEF82924}"/>
    <cellStyle name="Título 3 2 2 6 2 10" xfId="17272" xr:uid="{1FE6AFB5-6453-4AE5-8092-395A7B87CFC6}"/>
    <cellStyle name="Título 3 2 2 6 2 10 2" xfId="17273" xr:uid="{4BC36B9F-241F-4B31-844B-206395B4D785}"/>
    <cellStyle name="Título 3 2 2 6 2 10 3" xfId="17274" xr:uid="{6A686445-1F18-4EB7-B8E4-F9992642AE0F}"/>
    <cellStyle name="Título 3 2 2 6 2 10 3 2" xfId="17275" xr:uid="{F7406F91-CF45-4E00-9423-42F5E9A2EE93}"/>
    <cellStyle name="Título 3 2 2 6 2 11" xfId="17276" xr:uid="{3E6A37BB-156C-45C0-A5A5-A15D43BF323B}"/>
    <cellStyle name="Título 3 2 2 6 2 11 2" xfId="17277" xr:uid="{AE8BEB3D-AA08-477F-8B67-70BF1FDDEDF7}"/>
    <cellStyle name="Título 3 2 2 6 2 11 3" xfId="17278" xr:uid="{BAEB9A95-D22C-4AC3-804A-BC98856C4804}"/>
    <cellStyle name="Título 3 2 2 6 2 11 3 2" xfId="17279" xr:uid="{EF68151D-7C4B-45DC-9313-DADEC1C576D0}"/>
    <cellStyle name="Título 3 2 2 6 2 12" xfId="17280" xr:uid="{53572B4F-957F-4417-BD39-CBDD7EE7125C}"/>
    <cellStyle name="Título 3 2 2 6 2 12 2" xfId="17281" xr:uid="{B6BD70E7-8449-4008-BA41-A4B8300634D5}"/>
    <cellStyle name="Título 3 2 2 6 2 12 3" xfId="17282" xr:uid="{29825878-D15A-415C-BDF6-D273317233AC}"/>
    <cellStyle name="Título 3 2 2 6 2 12 3 2" xfId="17283" xr:uid="{AE090AF1-F14B-498C-AA56-D3CA3EF22439}"/>
    <cellStyle name="Título 3 2 2 6 2 2" xfId="17284" xr:uid="{001C6CC6-2F34-4DB8-8F9B-DB5300325208}"/>
    <cellStyle name="Título 3 2 2 6 2 2 2" xfId="17285" xr:uid="{4C5E3F1D-FF51-4575-BD9C-D38D1FEB4BAA}"/>
    <cellStyle name="Título 3 2 2 6 2 2 2 2" xfId="17286" xr:uid="{E7DDD001-E0F4-4753-BDCE-0188B5695958}"/>
    <cellStyle name="Título 3 2 2 6 2 2 2 2 2" xfId="17287" xr:uid="{7933D60A-154D-4B10-9EB9-C81214704F49}"/>
    <cellStyle name="Título 3 2 2 6 2 2 2 2 2 2" xfId="17288" xr:uid="{79F871CF-2972-4161-8812-BAB7170FB9CD}"/>
    <cellStyle name="Título 3 2 2 6 2 2 2 2 2 3" xfId="17289" xr:uid="{F20EE8C9-C163-4F57-8225-E82AFEAEC4CE}"/>
    <cellStyle name="Título 3 2 2 6 2 2 2 2 2_Plan1" xfId="17290" xr:uid="{F580EDD5-078F-4D24-A81D-4B07B3E19C54}"/>
    <cellStyle name="Título 3 2 2 6 2 2 2 2 3" xfId="17291" xr:uid="{A7042774-F7F3-4333-8970-58993A3AD7FB}"/>
    <cellStyle name="Título 3 2 2 6 2 2 2 2 4" xfId="17292" xr:uid="{21D0F138-98FC-4F98-AC9F-14CCEE401802}"/>
    <cellStyle name="Título 3 2 2 6 2 2 2 2_Plan1" xfId="17293" xr:uid="{78681975-0502-4D3B-9AFB-C2EFE67ECD9B}"/>
    <cellStyle name="Título 3 2 2 6 2 2 2 3" xfId="17294" xr:uid="{D33E543E-F715-4355-A195-C622F201FF35}"/>
    <cellStyle name="Título 3 2 2 6 2 2 2 3 2" xfId="17295" xr:uid="{46F51FE2-4445-49D5-9BA3-5461FA3D5232}"/>
    <cellStyle name="Título 3 2 2 6 2 2 2 3 3" xfId="17296" xr:uid="{0940D674-2FC4-4DF1-8577-4545C8A0A71A}"/>
    <cellStyle name="Título 3 2 2 6 2 2 2 3 4" xfId="17297" xr:uid="{0DA042EB-EB94-4BCB-8F77-C0F400BF6A31}"/>
    <cellStyle name="Título 3 2 2 6 2 2 2 3_Plan1" xfId="17298" xr:uid="{63534D73-BD7E-443E-8FC4-E4BAF04E882B}"/>
    <cellStyle name="Título 3 2 2 6 2 2 2 4" xfId="17299" xr:uid="{5E29AABC-C006-4709-85A4-93860903E37B}"/>
    <cellStyle name="Título 3 2 2 6 2 2 2 5" xfId="17300" xr:uid="{BF369F09-4520-4481-8FC0-B283295CF5F2}"/>
    <cellStyle name="Título 3 2 2 6 2 2 2_Plan1" xfId="17301" xr:uid="{9EC92DAF-E9B5-42D4-B0FC-380526FD3ADB}"/>
    <cellStyle name="Título 3 2 2 6 2 2 3" xfId="17302" xr:uid="{8DED4CBE-18D0-4932-A2B3-004CA8910BC7}"/>
    <cellStyle name="Título 3 2 2 6 2 2 3 2" xfId="17303" xr:uid="{99883899-CA81-4C43-8371-98E55FE1FFB5}"/>
    <cellStyle name="Título 3 2 2 6 2 2 3 3" xfId="17304" xr:uid="{FD3EA798-5350-417C-A4CF-6D344BAA6387}"/>
    <cellStyle name="Título 3 2 2 6 2 2 3 3 2" xfId="17305" xr:uid="{6409AFB7-A494-4CCD-A73E-CBE2E2DBAD7A}"/>
    <cellStyle name="Título 3 2 2 6 2 2 3_Plan1" xfId="17306" xr:uid="{EA2A206F-21B0-48F3-9D8C-5E5A1AC253D8}"/>
    <cellStyle name="Título 3 2 2 6 2 2 4" xfId="17307" xr:uid="{F391ECC5-B2FD-403E-B223-5A76DD32572A}"/>
    <cellStyle name="Título 3 2 2 6 2 2 4 2" xfId="17308" xr:uid="{1575A77A-0340-4207-ADEB-CF9C8F0F1ECD}"/>
    <cellStyle name="Título 3 2 2 6 2 2 4 3" xfId="17309" xr:uid="{138B167C-EFFA-4E2F-862F-0291AC8836A9}"/>
    <cellStyle name="Título 3 2 2 6 2 2 4 3 2" xfId="17310" xr:uid="{90988780-9BF9-4CEA-8F4B-AC4E2974A970}"/>
    <cellStyle name="Título 3 2 2 6 2 2 5" xfId="17311" xr:uid="{B784A529-C8D3-44D4-8B6B-63D47FB0B86C}"/>
    <cellStyle name="Título 3 2 2 6 2 2 5 2" xfId="17312" xr:uid="{DFE20BCC-CCFD-4C8C-B958-5F79E428F6D4}"/>
    <cellStyle name="Título 3 2 2 6 2 2 5 3" xfId="17313" xr:uid="{42491E8D-C2FD-4531-9ED9-E2B409770327}"/>
    <cellStyle name="Título 3 2 2 6 2 2 5 3 2" xfId="17314" xr:uid="{2A55E796-0DAC-4F06-B5DE-87C16DE2E628}"/>
    <cellStyle name="Título 3 2 2 6 2 2 6" xfId="17315" xr:uid="{DE8C69B8-689A-4E0D-A572-63480F4C02A7}"/>
    <cellStyle name="Título 3 2 2 6 2 2 6 2" xfId="17316" xr:uid="{11AD3D42-6D72-4F79-86EE-9E9241605E4E}"/>
    <cellStyle name="Título 3 2 2 6 2 2 6 3" xfId="17317" xr:uid="{3AF21BF3-4085-4CC5-84F6-8787D22CBBF1}"/>
    <cellStyle name="Título 3 2 2 6 2 2 6 3 2" xfId="17318" xr:uid="{C24EF74F-2ECE-49EC-9875-C45ACAB11193}"/>
    <cellStyle name="Título 3 2 2 6 2 2 7" xfId="17319" xr:uid="{AEF84A34-8620-481F-A391-15E8D3133085}"/>
    <cellStyle name="Título 3 2 2 6 2 2 7 2" xfId="17320" xr:uid="{EA3E27FE-8B22-453E-8654-591E4CA34A89}"/>
    <cellStyle name="Título 3 2 2 6 2 2 7 3" xfId="17321" xr:uid="{F1C6ED58-5614-49DA-85D1-88D6D547A238}"/>
    <cellStyle name="Título 3 2 2 6 2 2 7 3 2" xfId="17322" xr:uid="{9F40E976-A222-4667-A0C7-9A26027623B5}"/>
    <cellStyle name="Título 3 2 2 6 2 2 8" xfId="17323" xr:uid="{6E4504FD-A8EC-4A26-BE19-CD33B6296621}"/>
    <cellStyle name="Título 3 2 2 6 2 2 8 2" xfId="17324" xr:uid="{7FB2A364-C057-44A3-A0D5-53BA16AF56CD}"/>
    <cellStyle name="Título 3 2 2 6 2 2 8 3" xfId="17325" xr:uid="{1D29C93E-BA4B-4B81-9EEA-51548EA9B650}"/>
    <cellStyle name="Título 3 2 2 6 2 2 8 3 2" xfId="17326" xr:uid="{570F6F22-2467-4882-916C-5A7E43732DE1}"/>
    <cellStyle name="Título 3 2 2 6 2 2 9" xfId="17327" xr:uid="{936EFD68-DBF2-48C2-A93E-460FCD922BE2}"/>
    <cellStyle name="Título 3 2 2 6 2 2 9 2" xfId="17328" xr:uid="{A1CA8BF1-5025-4A15-8BD3-83820562EE1F}"/>
    <cellStyle name="Título 3 2 2 6 2 2 9 3" xfId="17329" xr:uid="{505A80F5-06A6-41E3-9CFA-2DA9BC4728CC}"/>
    <cellStyle name="Título 3 2 2 6 2 2 9 3 2" xfId="17330" xr:uid="{020AAF14-9151-4A14-85AE-DC7E58BCE35B}"/>
    <cellStyle name="Título 3 2 2 6 2 2_Plan1" xfId="17331" xr:uid="{B1A97340-A1AF-4E21-8081-40BB5B140D81}"/>
    <cellStyle name="Título 3 2 2 6 2 3" xfId="17332" xr:uid="{A5E5DAC9-6D91-46CA-952A-30F47EF8E12F}"/>
    <cellStyle name="Título 3 2 2 6 2 3 2" xfId="17333" xr:uid="{7055F705-2546-4675-B0FD-58BE5636D92A}"/>
    <cellStyle name="Título 3 2 2 6 2 3 2 2" xfId="17334" xr:uid="{A563AFF6-37AC-4043-853B-78FD9EBB3EE2}"/>
    <cellStyle name="Título 3 2 2 6 2 3 2 2 2" xfId="17335" xr:uid="{49B04962-408A-4088-B345-0AA101CD3481}"/>
    <cellStyle name="Título 3 2 2 6 2 3 2 2 2 2" xfId="17336" xr:uid="{A2DF3486-6494-4B47-8579-C77D1A50FD88}"/>
    <cellStyle name="Título 3 2 2 6 2 3 2 2 2 3" xfId="17337" xr:uid="{7BBCCA34-D30A-4582-88C2-459B6601D2CE}"/>
    <cellStyle name="Título 3 2 2 6 2 3 2 2 2_Plan1" xfId="17338" xr:uid="{9145929C-6459-4025-85C4-C3CAEB109D3F}"/>
    <cellStyle name="Título 3 2 2 6 2 3 2 2 3" xfId="17339" xr:uid="{5BE61629-73ED-4B11-A0D0-5EDD4AA8D594}"/>
    <cellStyle name="Título 3 2 2 6 2 3 2 2 4" xfId="17340" xr:uid="{4A322829-E08D-4B99-BA69-0DAA6FA81057}"/>
    <cellStyle name="Título 3 2 2 6 2 3 2 2_Plan1" xfId="17341" xr:uid="{BC669BEE-B0BB-481D-BF4D-E2F57676E536}"/>
    <cellStyle name="Título 3 2 2 6 2 3 2 3" xfId="17342" xr:uid="{AF35E91E-1E4C-498D-9069-08F034B21D42}"/>
    <cellStyle name="Título 3 2 2 6 2 3 2 3 2" xfId="17343" xr:uid="{0E6C4886-80D1-4B1D-B356-3A01200A8CD7}"/>
    <cellStyle name="Título 3 2 2 6 2 3 2 3 3" xfId="17344" xr:uid="{2B130CD5-4C3F-430D-9866-0BD833F4A3E5}"/>
    <cellStyle name="Título 3 2 2 6 2 3 2 3 4" xfId="17345" xr:uid="{EECF0207-97F3-4E81-9BFC-307FB19AEC05}"/>
    <cellStyle name="Título 3 2 2 6 2 3 2 3_Plan1" xfId="17346" xr:uid="{F7D9DBB4-BA47-4788-BB27-FEC36A097F9F}"/>
    <cellStyle name="Título 3 2 2 6 2 3 2 4" xfId="17347" xr:uid="{322D940B-3D7B-40A1-B101-9978DA3021FD}"/>
    <cellStyle name="Título 3 2 2 6 2 3 2 5" xfId="17348" xr:uid="{BDF48AB9-242B-4C15-A477-99F716CFC060}"/>
    <cellStyle name="Título 3 2 2 6 2 3 2_Plan1" xfId="17349" xr:uid="{15458A7A-A398-48D5-AC87-6343C562AA58}"/>
    <cellStyle name="Título 3 2 2 6 2 3 3" xfId="17350" xr:uid="{BF692379-57DC-48ED-A0E8-FEE2F1C3F19E}"/>
    <cellStyle name="Título 3 2 2 6 2 3 3 2" xfId="17351" xr:uid="{FDD213BB-CE72-496A-AD16-66AA36A2A89C}"/>
    <cellStyle name="Título 3 2 2 6 2 3 3 3" xfId="17352" xr:uid="{FA9D9E9D-CD06-4183-A2E7-486D9613F6C1}"/>
    <cellStyle name="Título 3 2 2 6 2 3 3 3 2" xfId="17353" xr:uid="{6A3B0487-2805-4AAD-935E-56E63EED7D19}"/>
    <cellStyle name="Título 3 2 2 6 2 3 4" xfId="17354" xr:uid="{E51D09A0-E7B4-45F4-A82A-B91846296545}"/>
    <cellStyle name="Título 3 2 2 6 2 3 4 2" xfId="17355" xr:uid="{10576273-A94E-4CF6-9092-7F3E6E1D54CE}"/>
    <cellStyle name="Título 3 2 2 6 2 3 4 3" xfId="17356" xr:uid="{27193381-6386-4D35-943F-17A51BB9A6F1}"/>
    <cellStyle name="Título 3 2 2 6 2 3 4 3 2" xfId="17357" xr:uid="{6E3C6407-6636-4820-B5D3-0480307D1B31}"/>
    <cellStyle name="Título 3 2 2 6 2 3 5" xfId="17358" xr:uid="{F62A3A8F-CBEF-463C-9ABE-07C2C4D6F532}"/>
    <cellStyle name="Título 3 2 2 6 2 3 5 2" xfId="17359" xr:uid="{BD5DE1D6-81E3-450C-96C2-616A66686644}"/>
    <cellStyle name="Título 3 2 2 6 2 3 5 3" xfId="17360" xr:uid="{92B05F17-2B7A-43CD-BA19-CA829184EFAD}"/>
    <cellStyle name="Título 3 2 2 6 2 3 5 3 2" xfId="17361" xr:uid="{CFE3FD56-A0DC-4012-8412-A60A7880C42E}"/>
    <cellStyle name="Título 3 2 2 6 2 3 6" xfId="17362" xr:uid="{919D8C3E-1DA5-4227-8874-8CA392623303}"/>
    <cellStyle name="Título 3 2 2 6 2 3 6 2" xfId="17363" xr:uid="{1E82F7A7-DDA0-48AB-BFC1-F76716D063AD}"/>
    <cellStyle name="Título 3 2 2 6 2 3 6 3" xfId="17364" xr:uid="{47B49BC8-CC72-41FD-9543-EA3DCE8D4DDF}"/>
    <cellStyle name="Título 3 2 2 6 2 3 6 3 2" xfId="17365" xr:uid="{908037B6-5F0A-4FD7-AE10-8A0AA412F781}"/>
    <cellStyle name="Título 3 2 2 6 2 3 7" xfId="17366" xr:uid="{832319E6-E415-4F3A-8694-B46E4A55F469}"/>
    <cellStyle name="Título 3 2 2 6 2 3 7 2" xfId="17367" xr:uid="{C00F05B5-09BC-4531-B66E-D58CAED61DCA}"/>
    <cellStyle name="Título 3 2 2 6 2 3 7 3" xfId="17368" xr:uid="{DFDF3A9D-B437-4E54-92C9-8BD3537B750B}"/>
    <cellStyle name="Título 3 2 2 6 2 3 7 3 2" xfId="17369" xr:uid="{2CC83E47-2DDE-4CDD-AB66-8B2CD3CB213A}"/>
    <cellStyle name="Título 3 2 2 6 2 3 8" xfId="17370" xr:uid="{14B22BD4-E413-451E-8A0B-FF0A708D86E9}"/>
    <cellStyle name="Título 3 2 2 6 2 3 8 2" xfId="17371" xr:uid="{CC65C798-18E5-4442-BDE3-0D40A7A4E26A}"/>
    <cellStyle name="Título 3 2 2 6 2 3 8 3" xfId="17372" xr:uid="{81B0DC6C-05E2-4E39-AB9D-18A52EFA7322}"/>
    <cellStyle name="Título 3 2 2 6 2 3 8 3 2" xfId="17373" xr:uid="{A30AE1AA-9491-44DC-BBAD-8167FA1DF0CD}"/>
    <cellStyle name="Título 3 2 2 6 2 3 9" xfId="17374" xr:uid="{0ED1D80F-72D8-4EBC-A2CB-53968929BC98}"/>
    <cellStyle name="Título 3 2 2 6 2 3 9 2" xfId="17375" xr:uid="{7D9A31C1-584A-4874-9CB3-199FE6B67A50}"/>
    <cellStyle name="Título 3 2 2 6 2 3 9 3" xfId="17376" xr:uid="{1C8F47A9-CC72-4D30-A64C-33D32F53A094}"/>
    <cellStyle name="Título 3 2 2 6 2 3 9 3 2" xfId="17377" xr:uid="{9913C872-AF4A-4B4D-913A-3FB85A614D2A}"/>
    <cellStyle name="Título 3 2 2 6 2 3_Plan1" xfId="17378" xr:uid="{58442482-18B9-450C-B698-8EA776873435}"/>
    <cellStyle name="Título 3 2 2 6 2 4" xfId="17379" xr:uid="{4E66EB1D-63D0-42A6-B5FC-1F57E5DEE9B6}"/>
    <cellStyle name="Título 3 2 2 6 2 4 2" xfId="17380" xr:uid="{CED510B5-7E75-473B-97AD-1BCAA4BE751D}"/>
    <cellStyle name="Título 3 2 2 6 2 4 2 2" xfId="17381" xr:uid="{9356CFA9-A15B-4514-AAA3-A98BD446FF65}"/>
    <cellStyle name="Título 3 2 2 6 2 4 2 2 2" xfId="17382" xr:uid="{AC8D3F3B-A1EE-4517-A778-F64B0D743922}"/>
    <cellStyle name="Título 3 2 2 6 2 4 2 2 2 2" xfId="17383" xr:uid="{8ED0967E-1F32-4C7D-B458-C7BF6B644504}"/>
    <cellStyle name="Título 3 2 2 6 2 4 2 2 2 3" xfId="17384" xr:uid="{225738DD-1D48-4915-8782-AF167A351DDF}"/>
    <cellStyle name="Título 3 2 2 6 2 4 2 2 2_Plan1" xfId="17385" xr:uid="{0DFA170E-7E60-41C4-9CE8-61F0AA01CCF7}"/>
    <cellStyle name="Título 3 2 2 6 2 4 2 2 3" xfId="17386" xr:uid="{CB8288C0-D66A-4FDA-869B-2EB1B5A466B1}"/>
    <cellStyle name="Título 3 2 2 6 2 4 2 2 4" xfId="17387" xr:uid="{84A08B4F-77E6-4D6F-93F3-6ACD1E0E589F}"/>
    <cellStyle name="Título 3 2 2 6 2 4 2 2_Plan1" xfId="17388" xr:uid="{44E3B5A6-7B60-41BB-BEB8-3B067E9176CB}"/>
    <cellStyle name="Título 3 2 2 6 2 4 2 3" xfId="17389" xr:uid="{A6E7C05F-544C-4A7C-9095-68A96303C8A5}"/>
    <cellStyle name="Título 3 2 2 6 2 4 2 3 2" xfId="17390" xr:uid="{620D8777-196C-4846-AFDA-C35162F0EE80}"/>
    <cellStyle name="Título 3 2 2 6 2 4 2 3 3" xfId="17391" xr:uid="{32D95EAE-3E89-4E06-9653-257D01841F7D}"/>
    <cellStyle name="Título 3 2 2 6 2 4 2 3 4" xfId="17392" xr:uid="{C8E83887-8F1E-4970-A6C4-4C2DAD8DA40F}"/>
    <cellStyle name="Título 3 2 2 6 2 4 2 3_Plan1" xfId="17393" xr:uid="{40E8A7C9-3999-4CA6-ADFA-13773E498E5E}"/>
    <cellStyle name="Título 3 2 2 6 2 4 2 4" xfId="17394" xr:uid="{ADCBEFA4-D3CB-4CF5-9594-9637AB6ECAC9}"/>
    <cellStyle name="Título 3 2 2 6 2 4 2 5" xfId="17395" xr:uid="{ACB67750-0812-457A-90C7-88A025EA0682}"/>
    <cellStyle name="Título 3 2 2 6 2 4 2_Plan1" xfId="17396" xr:uid="{6B64D011-F524-452C-B3E0-FFA6BA547F65}"/>
    <cellStyle name="Título 3 2 2 6 2 4 3" xfId="17397" xr:uid="{7998EB01-73C2-448B-B10A-A1EC57CA336A}"/>
    <cellStyle name="Título 3 2 2 6 2 4 3 2" xfId="17398" xr:uid="{08765CE4-2685-41A4-B0B4-66A999FA01B5}"/>
    <cellStyle name="Título 3 2 2 6 2 4 3 3" xfId="17399" xr:uid="{E8BBC0DE-2A3F-4714-B705-009E632F5BF4}"/>
    <cellStyle name="Título 3 2 2 6 2 4 3 3 2" xfId="17400" xr:uid="{563B2026-83C3-4F6B-BE55-14D0D9866B07}"/>
    <cellStyle name="Título 3 2 2 6 2 4 4" xfId="17401" xr:uid="{136E67A3-0A4E-4014-87D1-2852AC61E91F}"/>
    <cellStyle name="Título 3 2 2 6 2 4 4 2" xfId="17402" xr:uid="{5D7474EB-12CC-4CB4-A790-C522C212085B}"/>
    <cellStyle name="Título 3 2 2 6 2 4 4 3" xfId="17403" xr:uid="{1F4187F5-A41F-454B-B04B-1AEBB58729EE}"/>
    <cellStyle name="Título 3 2 2 6 2 4 4 3 2" xfId="17404" xr:uid="{A50F0EAF-E333-43DB-8320-FEB8783E5BD6}"/>
    <cellStyle name="Título 3 2 2 6 2 4 5" xfId="17405" xr:uid="{83568FC4-97B8-4A95-AF51-BF9D0A0E4EDD}"/>
    <cellStyle name="Título 3 2 2 6 2 4 5 2" xfId="17406" xr:uid="{EFDBE617-877D-430A-A762-67040A222000}"/>
    <cellStyle name="Título 3 2 2 6 2 4 5 3" xfId="17407" xr:uid="{C88E5315-FEA6-4DFA-859A-D41E2AE722AE}"/>
    <cellStyle name="Título 3 2 2 6 2 4 5 3 2" xfId="17408" xr:uid="{A4CD17F1-B45E-4F43-8632-451A386C1133}"/>
    <cellStyle name="Título 3 2 2 6 2 4 6" xfId="17409" xr:uid="{2476729A-503A-4C85-A5FC-00B13BE916B4}"/>
    <cellStyle name="Título 3 2 2 6 2 4 6 2" xfId="17410" xr:uid="{35874EC2-0F5E-4568-9F9F-6C260DD3EB81}"/>
    <cellStyle name="Título 3 2 2 6 2 4 6 3" xfId="17411" xr:uid="{96CDCE39-A1D1-4E21-9FD5-8F0D104D778E}"/>
    <cellStyle name="Título 3 2 2 6 2 4 6 3 2" xfId="17412" xr:uid="{AF1C5475-DB35-4647-AFF8-5D4396CF32F0}"/>
    <cellStyle name="Título 3 2 2 6 2 4 7" xfId="17413" xr:uid="{C12C8F99-477D-4C63-8F04-5527C78305C0}"/>
    <cellStyle name="Título 3 2 2 6 2 4 7 2" xfId="17414" xr:uid="{DF1D6A0A-789A-4C71-B85B-EB49E31D9D6F}"/>
    <cellStyle name="Título 3 2 2 6 2 4 7 3" xfId="17415" xr:uid="{58A40F8F-6460-452A-9448-A1157B8EDF8E}"/>
    <cellStyle name="Título 3 2 2 6 2 4 7 3 2" xfId="17416" xr:uid="{E27EFCA3-6058-4AB9-968C-EA2C2B50809C}"/>
    <cellStyle name="Título 3 2 2 6 2 4 8" xfId="17417" xr:uid="{75B2E30C-35F1-47EF-B86F-F77C473FFCF6}"/>
    <cellStyle name="Título 3 2 2 6 2 4 8 2" xfId="17418" xr:uid="{BD0D0EBE-D32B-4040-9100-9D5F024EDA72}"/>
    <cellStyle name="Título 3 2 2 6 2 4 8 3" xfId="17419" xr:uid="{D3F30233-4D05-4626-A745-E497C51A3881}"/>
    <cellStyle name="Título 3 2 2 6 2 4 8 3 2" xfId="17420" xr:uid="{4A5CF55E-CC65-48DD-861E-D506E5289A0A}"/>
    <cellStyle name="Título 3 2 2 6 2 4 9" xfId="17421" xr:uid="{B078009E-C1CD-4090-99D2-279D66837DB6}"/>
    <cellStyle name="Título 3 2 2 6 2 4 9 2" xfId="17422" xr:uid="{FECA8F1E-BC85-4A5F-A188-9B0FE13DBCC7}"/>
    <cellStyle name="Título 3 2 2 6 2 4 9 3" xfId="17423" xr:uid="{A9D9CAE7-5773-4AF0-9BFE-F0D76D7AC83A}"/>
    <cellStyle name="Título 3 2 2 6 2 4 9 3 2" xfId="17424" xr:uid="{4BC29C1A-4772-4E5C-95C7-755FA76A6F5F}"/>
    <cellStyle name="Título 3 2 2 6 2 4_Plan1" xfId="17425" xr:uid="{9B175C3E-CE31-4E2E-8078-F70EF3EF8D97}"/>
    <cellStyle name="Título 3 2 2 6 2 5" xfId="17426" xr:uid="{6651BF30-1180-4097-AE1E-A71780B979A7}"/>
    <cellStyle name="Título 3 2 2 6 2 5 2" xfId="17427" xr:uid="{009BB478-CAFB-46BC-BB85-B4EFE9D8C1A3}"/>
    <cellStyle name="Título 3 2 2 6 2 5 2 2" xfId="17428" xr:uid="{84419146-FA8C-4326-8FDB-1FBA00535483}"/>
    <cellStyle name="Título 3 2 2 6 2 5 2 2 2" xfId="17429" xr:uid="{BA002DB6-A807-4967-A90C-43B08CF9CA00}"/>
    <cellStyle name="Título 3 2 2 6 2 5 2 2 3" xfId="17430" xr:uid="{3112E2D6-536D-44B3-AF2E-475D59BAF49C}"/>
    <cellStyle name="Título 3 2 2 6 2 5 2 2_Plan1" xfId="17431" xr:uid="{80DF42BF-7FEA-42B1-A0E7-9DFF0B2F9808}"/>
    <cellStyle name="Título 3 2 2 6 2 5 2 3" xfId="17432" xr:uid="{9095E0B0-8B98-4A0A-9158-32AC95DC2C4E}"/>
    <cellStyle name="Título 3 2 2 6 2 5 2 4" xfId="17433" xr:uid="{D2DF16BD-1E07-4FFF-9C35-F5B28C552044}"/>
    <cellStyle name="Título 3 2 2 6 2 5 2_Plan1" xfId="17434" xr:uid="{CB7995B6-585E-4A68-9593-2B8B241F35BA}"/>
    <cellStyle name="Título 3 2 2 6 2 5 3" xfId="17435" xr:uid="{61C11EC4-2BEA-4540-A6C1-FC82FE41ACD5}"/>
    <cellStyle name="Título 3 2 2 6 2 5 3 2" xfId="17436" xr:uid="{CAB278EC-8A83-40E3-A031-4118E47133B9}"/>
    <cellStyle name="Título 3 2 2 6 2 5 3 3" xfId="17437" xr:uid="{F0564E91-C102-422F-8526-6820DF12EFF3}"/>
    <cellStyle name="Título 3 2 2 6 2 5 3 4" xfId="17438" xr:uid="{34FF7F8E-56FC-4B15-B442-B0BC2753D99E}"/>
    <cellStyle name="Título 3 2 2 6 2 5 3_Plan1" xfId="17439" xr:uid="{A240C566-7B8E-4E52-966C-A5C3C458DE91}"/>
    <cellStyle name="Título 3 2 2 6 2 5 4" xfId="17440" xr:uid="{3C8A03EF-70B8-47C3-9503-2AFF076E4053}"/>
    <cellStyle name="Título 3 2 2 6 2 5 5" xfId="17441" xr:uid="{0676397B-AE98-4014-BE68-E9C92F922377}"/>
    <cellStyle name="Título 3 2 2 6 2 5_Plan1" xfId="17442" xr:uid="{6710F563-E057-424E-B8E5-0F49BD01EF38}"/>
    <cellStyle name="Título 3 2 2 6 2 6" xfId="17443" xr:uid="{8A275C06-5DE3-47F6-924E-F590FAFE55FA}"/>
    <cellStyle name="Título 3 2 2 6 2 6 2" xfId="17444" xr:uid="{847D4FEA-0BBD-4552-8D39-DF0FB993235B}"/>
    <cellStyle name="Título 3 2 2 6 2 6 3" xfId="17445" xr:uid="{8DC89441-40D3-4E55-AA31-26E93A7ADF6B}"/>
    <cellStyle name="Título 3 2 2 6 2 6 3 2" xfId="17446" xr:uid="{B8E01273-A180-4C09-ABC2-C7BCD0D8A88F}"/>
    <cellStyle name="Título 3 2 2 6 2 7" xfId="17447" xr:uid="{7D158935-956B-42A8-BFBF-7B0DADE45A8E}"/>
    <cellStyle name="Título 3 2 2 6 2 7 2" xfId="17448" xr:uid="{F210C720-608F-4707-BECC-B952F67066F1}"/>
    <cellStyle name="Título 3 2 2 6 2 7 3" xfId="17449" xr:uid="{119E29BC-FBB0-4EEC-9523-D31F198410FA}"/>
    <cellStyle name="Título 3 2 2 6 2 7 3 2" xfId="17450" xr:uid="{B089A2B5-AF1A-48A1-A2BD-0603495365AA}"/>
    <cellStyle name="Título 3 2 2 6 2 8" xfId="17451" xr:uid="{B3E78E22-573B-4FB5-9688-634DB3FCE5BE}"/>
    <cellStyle name="Título 3 2 2 6 2 8 2" xfId="17452" xr:uid="{E8553DD6-A80F-4447-AA41-2FDEED23B3EF}"/>
    <cellStyle name="Título 3 2 2 6 2 8 3" xfId="17453" xr:uid="{42CF1A39-243B-49CD-9EA8-63F844268DAE}"/>
    <cellStyle name="Título 3 2 2 6 2 8 3 2" xfId="17454" xr:uid="{01AB5CA2-6BDE-40DF-AAEF-799DFEAC15F2}"/>
    <cellStyle name="Título 3 2 2 6 2 9" xfId="17455" xr:uid="{E97CCBF6-9CAE-44C9-A7B8-47EE6FDDE5FB}"/>
    <cellStyle name="Título 3 2 2 6 2 9 2" xfId="17456" xr:uid="{76C8E24E-E603-4582-B24D-C51184976EB7}"/>
    <cellStyle name="Título 3 2 2 6 2 9 3" xfId="17457" xr:uid="{5483EE24-5A48-45E8-80B8-0CE84120F6AA}"/>
    <cellStyle name="Título 3 2 2 6 2 9 3 2" xfId="17458" xr:uid="{6C3467B6-64E1-43B4-9092-C8040CCEF820}"/>
    <cellStyle name="Título 3 2 2 6 2_Plan1" xfId="17459" xr:uid="{079A55A2-6081-4DAD-BB66-0B499104977E}"/>
    <cellStyle name="Título 3 2 2 6 3" xfId="17460" xr:uid="{7DFD54C8-1FE9-49EC-BA01-BB1C6F42CC96}"/>
    <cellStyle name="Título 3 2 2 6 3 2" xfId="17461" xr:uid="{6E322093-6088-49DC-8F52-FEF98A2F1B33}"/>
    <cellStyle name="Título 3 2 2 6 3 2 2" xfId="17462" xr:uid="{A542DC93-2A47-4931-B000-A19907AD62E3}"/>
    <cellStyle name="Título 3 2 2 6 3 2 2 2" xfId="17463" xr:uid="{018E21C3-12F6-47A7-A3C3-CD6FAE87D19D}"/>
    <cellStyle name="Título 3 2 2 6 3 2 2 3" xfId="17464" xr:uid="{CF011A7F-5825-4871-93FA-A453B406ADA7}"/>
    <cellStyle name="Título 3 2 2 6 3 2 2_Plan1" xfId="17465" xr:uid="{EB501427-4AF4-4057-800E-83FC46C16723}"/>
    <cellStyle name="Título 3 2 2 6 3 2 3" xfId="17466" xr:uid="{409FD8D7-A0FF-40EC-B86E-315BA449BA5C}"/>
    <cellStyle name="Título 3 2 2 6 3 2 4" xfId="17467" xr:uid="{192647EC-B3A3-4253-8364-1E1D1C127A14}"/>
    <cellStyle name="Título 3 2 2 6 3 2_Plan1" xfId="17468" xr:uid="{3DFCA8FD-AC15-4745-8024-29DB69E24A38}"/>
    <cellStyle name="Título 3 2 2 6 3 3" xfId="17469" xr:uid="{1B7AAC74-5187-4754-B6F3-87BA2675E2A8}"/>
    <cellStyle name="Título 3 2 2 6 3 3 2" xfId="17470" xr:uid="{FF20913C-7260-4783-BFEC-97D5656745F5}"/>
    <cellStyle name="Título 3 2 2 6 3 3 3" xfId="17471" xr:uid="{354A805C-E70C-41F7-8E43-E3DAB2A80215}"/>
    <cellStyle name="Título 3 2 2 6 3 3 4" xfId="17472" xr:uid="{A605C112-B7DF-4471-8E7E-48C630AAA632}"/>
    <cellStyle name="Título 3 2 2 6 3 3_Plan1" xfId="17473" xr:uid="{F01E3C18-B2A1-4344-B899-6110383651A3}"/>
    <cellStyle name="Título 3 2 2 6 3 4" xfId="17474" xr:uid="{92ADB554-70C9-4A51-89BA-467EEB213433}"/>
    <cellStyle name="Título 3 2 2 6 3 5" xfId="17475" xr:uid="{7A585F61-578E-4E1B-889B-5835A0F6BC73}"/>
    <cellStyle name="Título 3 2 2 6 3_Plan1" xfId="17476" xr:uid="{3B77BE20-2597-4CE7-A03D-19A3665CB586}"/>
    <cellStyle name="Título 3 2 2 6 4" xfId="17477" xr:uid="{EF9F317A-A60E-4D0B-8984-6434E1F5A60B}"/>
    <cellStyle name="Título 3 2 2 6 4 2" xfId="17478" xr:uid="{72230C54-D090-42EB-98CC-0DFE2E8BECCE}"/>
    <cellStyle name="Título 3 2 2 6 4 3" xfId="17479" xr:uid="{9467DD66-2012-4419-8911-33AAC43AE9DF}"/>
    <cellStyle name="Título 3 2 2 6 4 3 2" xfId="17480" xr:uid="{921F754B-FC64-491A-B436-56DB1C282565}"/>
    <cellStyle name="Título 3 2 2 6 5" xfId="17481" xr:uid="{127F818D-CC5E-4B4E-A87A-45009EDF5E17}"/>
    <cellStyle name="Título 3 2 2 6 5 2" xfId="17482" xr:uid="{3B2FEBB2-5A19-4195-810F-15168115B64A}"/>
    <cellStyle name="Título 3 2 2 6 5 3" xfId="17483" xr:uid="{B182F2D7-5A3E-4905-9AD0-BAC1BBD53025}"/>
    <cellStyle name="Título 3 2 2 6 5 3 2" xfId="17484" xr:uid="{82000D2B-BD49-4AE1-8166-1602B8473903}"/>
    <cellStyle name="Título 3 2 2 6 6" xfId="17485" xr:uid="{38BD7EAC-0A97-484F-9898-2E2B02C078CC}"/>
    <cellStyle name="Título 3 2 2 6 6 2" xfId="17486" xr:uid="{6539CBB2-217A-472B-949E-7B6C8690B5FF}"/>
    <cellStyle name="Título 3 2 2 6 6 3" xfId="17487" xr:uid="{A49DFEE7-D593-432E-86F8-E468CA77B152}"/>
    <cellStyle name="Título 3 2 2 6 6 3 2" xfId="17488" xr:uid="{2589F05F-4CF0-4132-842A-188F5545F34B}"/>
    <cellStyle name="Título 3 2 2 6 7" xfId="17489" xr:uid="{C271818E-CCA2-4918-B5CA-256D826D71A4}"/>
    <cellStyle name="Título 3 2 2 6 7 2" xfId="17490" xr:uid="{6C1FE518-EABC-42D8-99EF-359D49E75F21}"/>
    <cellStyle name="Título 3 2 2 6 7 3" xfId="17491" xr:uid="{5FA8A5CD-BFFA-481F-9DEA-AD8C8DBB7426}"/>
    <cellStyle name="Título 3 2 2 6 7 3 2" xfId="17492" xr:uid="{23A394B4-6CE6-4AAA-8BFE-5992234919FC}"/>
    <cellStyle name="Título 3 2 2 6 8" xfId="17493" xr:uid="{1324E39A-EB9B-483B-A614-73B1EA0E87A5}"/>
    <cellStyle name="Título 3 2 2 6 8 2" xfId="17494" xr:uid="{1B896419-E625-4595-8969-AAF7E718E71F}"/>
    <cellStyle name="Título 3 2 2 6 8 3" xfId="17495" xr:uid="{DB5A1598-FD36-4488-A82B-C90200052E98}"/>
    <cellStyle name="Título 3 2 2 6 8 3 2" xfId="17496" xr:uid="{25D3581B-5365-4F53-BAC5-A5098850763B}"/>
    <cellStyle name="Título 3 2 2 6 9" xfId="17497" xr:uid="{C294BC6F-A99B-4AE2-88D8-88F8F13A9987}"/>
    <cellStyle name="Título 3 2 2 6 9 2" xfId="17498" xr:uid="{CA6EC5D9-6CB2-40EE-880B-EBA4C94A39BC}"/>
    <cellStyle name="Título 3 2 2 6 9 3" xfId="17499" xr:uid="{536D7180-CC9D-46B4-9A84-D35284E470A9}"/>
    <cellStyle name="Título 3 2 2 6 9 3 2" xfId="17500" xr:uid="{80B62159-F874-47E8-B105-FA8F276E16E1}"/>
    <cellStyle name="Título 3 2 2 6_Plan1" xfId="17501" xr:uid="{7F1FC229-7741-4617-97A2-4FD741B2E741}"/>
    <cellStyle name="Título 3 2 2 7" xfId="17502" xr:uid="{B7A78FF8-B350-42DE-86B3-71613BE10BC4}"/>
    <cellStyle name="Título 3 2 2 7 10" xfId="17503" xr:uid="{DD55A167-5885-4402-B48B-6ADCF6F20D6E}"/>
    <cellStyle name="Título 3 2 2 7 10 2" xfId="17504" xr:uid="{426B3BB0-C5C9-4722-9965-5C5012AD7201}"/>
    <cellStyle name="Título 3 2 2 7 10 3" xfId="17505" xr:uid="{088E7932-202C-4FA8-90F1-96B2651B0C11}"/>
    <cellStyle name="Título 3 2 2 7 10 3 2" xfId="17506" xr:uid="{64E313C7-A5B9-4B51-9CD0-57663A2BF3BD}"/>
    <cellStyle name="Título 3 2 2 7 2" xfId="17507" xr:uid="{EB707352-4928-4194-B3CD-23E93AF97896}"/>
    <cellStyle name="Título 3 2 2 7 2 10" xfId="17508" xr:uid="{81E05E61-D26C-4E14-BE65-12F88851C85D}"/>
    <cellStyle name="Título 3 2 2 7 2 10 2" xfId="17509" xr:uid="{423B7548-1802-435C-85E5-82C7CE4513A4}"/>
    <cellStyle name="Título 3 2 2 7 2 10 3" xfId="17510" xr:uid="{24C24566-87D0-4671-9D1F-29FD36171911}"/>
    <cellStyle name="Título 3 2 2 7 2 10 3 2" xfId="17511" xr:uid="{477C02E8-7EEE-4040-A005-5A372FE34F28}"/>
    <cellStyle name="Título 3 2 2 7 2 2" xfId="17512" xr:uid="{38856BE6-5EC3-485E-8F3A-0FA59AB12EDE}"/>
    <cellStyle name="Título 3 2 2 7 2 2 2" xfId="17513" xr:uid="{7FFC9CA6-135E-45EB-9BB5-9434FFB07806}"/>
    <cellStyle name="Título 3 2 2 7 2 2 2 2" xfId="17514" xr:uid="{D937C458-AF3C-4B7D-8A14-35FE5FA7D2B5}"/>
    <cellStyle name="Título 3 2 2 7 2 2 2 2 2" xfId="17515" xr:uid="{9F14C834-1EE4-4F69-9539-CF5B8DA99E9F}"/>
    <cellStyle name="Título 3 2 2 7 2 2 2 2 2 2" xfId="17516" xr:uid="{6A4F60F0-35F0-4066-AA17-AEF3C0D0CB11}"/>
    <cellStyle name="Título 3 2 2 7 2 2 2 2 2 3" xfId="17517" xr:uid="{B9117ED4-1410-49AB-9E3C-AC370C06780C}"/>
    <cellStyle name="Título 3 2 2 7 2 2 2 2 2_Plan1" xfId="17518" xr:uid="{A6DC89EF-0F32-4FD3-A8C0-B89844F022B6}"/>
    <cellStyle name="Título 3 2 2 7 2 2 2 2 3" xfId="17519" xr:uid="{E1A0F243-0E19-42CE-A2F2-C2D58DFB1B3E}"/>
    <cellStyle name="Título 3 2 2 7 2 2 2 2 4" xfId="17520" xr:uid="{44931CD8-1827-473E-85FD-1EEFB21FC7C9}"/>
    <cellStyle name="Título 3 2 2 7 2 2 2 2_Plan1" xfId="17521" xr:uid="{503DDA1C-8B3E-4C2A-9D77-087F5345669B}"/>
    <cellStyle name="Título 3 2 2 7 2 2 2 3" xfId="17522" xr:uid="{89E24666-0DEF-44EE-A973-16E51A76E205}"/>
    <cellStyle name="Título 3 2 2 7 2 2 2 3 2" xfId="17523" xr:uid="{EE24D76D-EDE1-4937-9B5D-EEFAA6CA4BF5}"/>
    <cellStyle name="Título 3 2 2 7 2 2 2 3 3" xfId="17524" xr:uid="{F56E5B06-AF36-4242-BE1E-F35D2C08BFD4}"/>
    <cellStyle name="Título 3 2 2 7 2 2 2 3 4" xfId="17525" xr:uid="{E591A72B-4E31-4D3F-BF65-BBC2C74D71BF}"/>
    <cellStyle name="Título 3 2 2 7 2 2 2 3_Plan1" xfId="17526" xr:uid="{9AAEA521-1BBC-4850-ACA0-B72D88A47405}"/>
    <cellStyle name="Título 3 2 2 7 2 2 2 4" xfId="17527" xr:uid="{A01136FE-C3BF-497A-B609-0F9F7C00577D}"/>
    <cellStyle name="Título 3 2 2 7 2 2 2 5" xfId="17528" xr:uid="{F8E2025B-F86C-48EC-9978-95A928B3C912}"/>
    <cellStyle name="Título 3 2 2 7 2 2 2_Plan1" xfId="17529" xr:uid="{319851EE-D4A4-4833-A8AB-DB228C25A230}"/>
    <cellStyle name="Título 3 2 2 7 2 2 3" xfId="17530" xr:uid="{9A2B8386-3E69-48F2-90AF-E4B479AFC4EB}"/>
    <cellStyle name="Título 3 2 2 7 2 2 3 2" xfId="17531" xr:uid="{A76924FD-FB95-4E44-8BCE-CE2C1BF1AC2A}"/>
    <cellStyle name="Título 3 2 2 7 2 2 3 3" xfId="17532" xr:uid="{19E9A486-54C7-46C6-8389-A93A9A426C3E}"/>
    <cellStyle name="Título 3 2 2 7 2 2 3 3 2" xfId="17533" xr:uid="{57535266-1DE9-49EA-ADE6-B688869A3A96}"/>
    <cellStyle name="Título 3 2 2 7 2 2 3_Plan1" xfId="17534" xr:uid="{D0CB0F2F-F0FC-4137-B528-06A281D54057}"/>
    <cellStyle name="Título 3 2 2 7 2 2 4" xfId="17535" xr:uid="{0407902A-3049-44E3-8B5C-6252D78C99BF}"/>
    <cellStyle name="Título 3 2 2 7 2 2 4 2" xfId="17536" xr:uid="{29820991-7286-440A-8D7A-CA5C0EF19B39}"/>
    <cellStyle name="Título 3 2 2 7 2 2 4 2 2" xfId="17537" xr:uid="{47916310-4B36-4169-92B6-BB353C8E28BB}"/>
    <cellStyle name="Título 3 2 2 7 2 2 4 2_Plan1" xfId="17538" xr:uid="{9A04FA7D-E8E7-437B-9B49-801347717072}"/>
    <cellStyle name="Título 3 2 2 7 2 2 4 3" xfId="17539" xr:uid="{41833DA7-3968-40DA-85C3-A13757242A5E}"/>
    <cellStyle name="Título 3 2 2 7 2 2 4 3 2" xfId="17540" xr:uid="{6079485B-9608-4BDB-8898-061786A9B6B0}"/>
    <cellStyle name="Título 3 2 2 7 2 2 4_Plan1" xfId="17541" xr:uid="{FBB8E18D-E66C-4B68-8E20-194399AC6D86}"/>
    <cellStyle name="Título 3 2 2 7 2 2 5" xfId="17542" xr:uid="{8FE031BA-B71F-4F64-9D26-C3259B378EB3}"/>
    <cellStyle name="Título 3 2 2 7 2 2 5 2" xfId="17543" xr:uid="{993BC6C6-D348-4AD3-9720-9D0E04DB8A62}"/>
    <cellStyle name="Título 3 2 2 7 2 2 5 3" xfId="17544" xr:uid="{DE9DEE44-C739-4C5B-BC7A-051429BC0AB3}"/>
    <cellStyle name="Título 3 2 2 7 2 2 5 3 2" xfId="17545" xr:uid="{907D2806-0DE4-4775-B54C-5F15E38A66DD}"/>
    <cellStyle name="Título 3 2 2 7 2 2 6" xfId="17546" xr:uid="{4FD29DF8-8962-4720-8F8B-65D2868F95F6}"/>
    <cellStyle name="Título 3 2 2 7 2 2 6 2" xfId="17547" xr:uid="{99AB0FDB-D308-45AE-B680-88DE0C143C66}"/>
    <cellStyle name="Título 3 2 2 7 2 2 6 3" xfId="17548" xr:uid="{33631ABF-B55E-4E3C-B4B5-F009836C5276}"/>
    <cellStyle name="Título 3 2 2 7 2 2 6 3 2" xfId="17549" xr:uid="{E7D74C30-60CD-40C0-A8C7-4E9A8C06A7A4}"/>
    <cellStyle name="Título 3 2 2 7 2 2 7" xfId="17550" xr:uid="{206BD32B-B707-4320-B459-2DC11CFFCF86}"/>
    <cellStyle name="Título 3 2 2 7 2 2 7 2" xfId="17551" xr:uid="{F185FA73-B3C3-42C4-B6F9-654B97EB72AC}"/>
    <cellStyle name="Título 3 2 2 7 2 2 7 3" xfId="17552" xr:uid="{CB9434B2-62D0-4A81-BB40-4C25ACADDB56}"/>
    <cellStyle name="Título 3 2 2 7 2 2 7 3 2" xfId="17553" xr:uid="{EE3AF200-9DD2-4455-8855-B5084BDA0743}"/>
    <cellStyle name="Título 3 2 2 7 2 2 8" xfId="17554" xr:uid="{5C9A5A81-57C4-4E70-8322-ACFCC878E6F6}"/>
    <cellStyle name="Título 3 2 2 7 2 2 8 2" xfId="17555" xr:uid="{1AB218F8-350C-49C1-AAA1-F175514E166F}"/>
    <cellStyle name="Título 3 2 2 7 2 2 8 3" xfId="17556" xr:uid="{CC23DA9B-C74F-49B0-9AD2-20E3B0218431}"/>
    <cellStyle name="Título 3 2 2 7 2 2 8 3 2" xfId="17557" xr:uid="{76A6CDAC-46A4-4073-A217-CCD58767CD02}"/>
    <cellStyle name="Título 3 2 2 7 2 2 9" xfId="17558" xr:uid="{C48FA7F9-E63E-4528-A3DA-FA25C770A71C}"/>
    <cellStyle name="Título 3 2 2 7 2 2 9 2" xfId="17559" xr:uid="{BCFE81FC-7A77-4E44-856E-08E95676A93B}"/>
    <cellStyle name="Título 3 2 2 7 2 2 9 3" xfId="17560" xr:uid="{303F3D10-EB7B-4B8E-958B-524548686CA5}"/>
    <cellStyle name="Título 3 2 2 7 2 2 9 3 2" xfId="17561" xr:uid="{3A0D3E76-3EA0-4F4D-8A36-213CA87690EE}"/>
    <cellStyle name="Título 3 2 2 7 2 2_Plan1" xfId="17562" xr:uid="{C3A06E19-9632-423E-B965-502570364908}"/>
    <cellStyle name="Título 3 2 2 7 2 3" xfId="17563" xr:uid="{FDECBA24-58A6-49D0-B09E-F04C9440A812}"/>
    <cellStyle name="Título 3 2 2 7 2 3 2" xfId="17564" xr:uid="{976CCD9B-3EC4-4CAC-BCB3-58C3B20B2D2D}"/>
    <cellStyle name="Título 3 2 2 7 2 3 2 2" xfId="17565" xr:uid="{665B4B22-6D41-44EC-9E7A-9097DE2CAE51}"/>
    <cellStyle name="Título 3 2 2 7 2 3 2 2 2" xfId="17566" xr:uid="{F8C845F0-A13A-4CC6-95A2-8A12B257F97A}"/>
    <cellStyle name="Título 3 2 2 7 2 3 2 2 3" xfId="17567" xr:uid="{35C58DAE-5211-4F2E-AE06-EA16CBCE912F}"/>
    <cellStyle name="Título 3 2 2 7 2 3 2 2_Plan1" xfId="17568" xr:uid="{3AC04D7D-F6F2-4752-B342-0AB1BBB86AB8}"/>
    <cellStyle name="Título 3 2 2 7 2 3 2 3" xfId="17569" xr:uid="{144DC96B-1B27-44C6-8F4B-1584644B58C7}"/>
    <cellStyle name="Título 3 2 2 7 2 3 2 4" xfId="17570" xr:uid="{A4F63B1E-ED1B-4E93-9CFF-DD412C574034}"/>
    <cellStyle name="Título 3 2 2 7 2 3 2_Plan1" xfId="17571" xr:uid="{1F8D0A18-373C-4350-9804-E539F7DFD45E}"/>
    <cellStyle name="Título 3 2 2 7 2 3 3" xfId="17572" xr:uid="{5E2B7004-4107-4937-9B80-EAACE01274C3}"/>
    <cellStyle name="Título 3 2 2 7 2 3 3 2" xfId="17573" xr:uid="{4384819C-EE5C-439B-9DE0-9D624B3BE756}"/>
    <cellStyle name="Título 3 2 2 7 2 3 3 3" xfId="17574" xr:uid="{DB00A458-7C7B-430D-893D-CC42F5580104}"/>
    <cellStyle name="Título 3 2 2 7 2 3 3 4" xfId="17575" xr:uid="{3423FA45-EC0F-4B23-B117-3C94829A1A2F}"/>
    <cellStyle name="Título 3 2 2 7 2 3 3_Plan1" xfId="17576" xr:uid="{1BE42BF1-3C22-4474-BB12-359DD1CBC41E}"/>
    <cellStyle name="Título 3 2 2 7 2 3 4" xfId="17577" xr:uid="{4ACF0B14-19D4-4092-AB3E-5E8F8BE5711D}"/>
    <cellStyle name="Título 3 2 2 7 2 3 5" xfId="17578" xr:uid="{1974173D-80DF-48C9-A4DE-5EE8BBEEF4BC}"/>
    <cellStyle name="Título 3 2 2 7 2 3_Plan1" xfId="17579" xr:uid="{332926CD-E5E8-4C99-95C2-A3A228598D0C}"/>
    <cellStyle name="Título 3 2 2 7 2 4" xfId="17580" xr:uid="{D58378AD-6AC3-4336-9F24-06779A34E2E2}"/>
    <cellStyle name="Título 3 2 2 7 2 4 2" xfId="17581" xr:uid="{B8732B4E-5BA2-4249-9D57-26AFF73EE072}"/>
    <cellStyle name="Título 3 2 2 7 2 4 3" xfId="17582" xr:uid="{097FA106-D4D9-43F7-BC44-207CDFA1695E}"/>
    <cellStyle name="Título 3 2 2 7 2 4 3 2" xfId="17583" xr:uid="{FD3446A3-3053-4F9A-B0F4-18AF8B3E4AB3}"/>
    <cellStyle name="Título 3 2 2 7 2 5" xfId="17584" xr:uid="{4D4B6A47-3626-465D-9852-46B4BB849AA5}"/>
    <cellStyle name="Título 3 2 2 7 2 5 2" xfId="17585" xr:uid="{DE1152F0-77CE-4870-8B33-743B17B2CC70}"/>
    <cellStyle name="Título 3 2 2 7 2 5 3" xfId="17586" xr:uid="{C3D20BAA-574E-43D2-A468-90D1C4EF9591}"/>
    <cellStyle name="Título 3 2 2 7 2 5 3 2" xfId="17587" xr:uid="{8A79E3B2-F0BC-4D4A-91B9-75EC36772233}"/>
    <cellStyle name="Título 3 2 2 7 2 6" xfId="17588" xr:uid="{09C88BE0-2B74-47C7-BDEF-634483BCE3D0}"/>
    <cellStyle name="Título 3 2 2 7 2 6 2" xfId="17589" xr:uid="{1319C6C0-CF35-4FB1-A7D6-C3BE15378AFE}"/>
    <cellStyle name="Título 3 2 2 7 2 6 3" xfId="17590" xr:uid="{435F77DC-5267-44EB-99B9-361FA93A9D67}"/>
    <cellStyle name="Título 3 2 2 7 2 6 3 2" xfId="17591" xr:uid="{AF9D0973-C70A-440F-94F8-6CF7B618F453}"/>
    <cellStyle name="Título 3 2 2 7 2 7" xfId="17592" xr:uid="{ACBC2D2F-C746-4E45-980F-9A8849E8B166}"/>
    <cellStyle name="Título 3 2 2 7 2 7 2" xfId="17593" xr:uid="{89A1F77F-2A74-4E0A-A833-9AE6392EBABC}"/>
    <cellStyle name="Título 3 2 2 7 2 7 3" xfId="17594" xr:uid="{74C52FED-9546-4281-879F-6B97764EE5C6}"/>
    <cellStyle name="Título 3 2 2 7 2 7 3 2" xfId="17595" xr:uid="{56A82075-ECD1-4508-97BD-71B2E9A3407A}"/>
    <cellStyle name="Título 3 2 2 7 2 8" xfId="17596" xr:uid="{2303D66E-AD11-418D-9AA7-6BB2D98D00B1}"/>
    <cellStyle name="Título 3 2 2 7 2 8 2" xfId="17597" xr:uid="{61ED201F-ADBB-47D0-90AB-A81B1392292D}"/>
    <cellStyle name="Título 3 2 2 7 2 8 3" xfId="17598" xr:uid="{4A9ED94F-2581-4355-B106-A25A9E70119C}"/>
    <cellStyle name="Título 3 2 2 7 2 8 3 2" xfId="17599" xr:uid="{A4F3E303-E774-479C-93A6-F9BF3FBC6025}"/>
    <cellStyle name="Título 3 2 2 7 2 9" xfId="17600" xr:uid="{CFED5A47-93D0-4339-BF27-662BDAA184B9}"/>
    <cellStyle name="Título 3 2 2 7 2 9 2" xfId="17601" xr:uid="{B8AB3F20-651E-46B5-9BB6-9AD2415338D0}"/>
    <cellStyle name="Título 3 2 2 7 2 9 3" xfId="17602" xr:uid="{F967F4E1-A3D8-48E6-8C77-BFAE1F5A9C7A}"/>
    <cellStyle name="Título 3 2 2 7 2 9 3 2" xfId="17603" xr:uid="{7C1380B5-2B94-4A4E-9750-63FDA35708D9}"/>
    <cellStyle name="Título 3 2 2 7 2_Plan1" xfId="17604" xr:uid="{7D3524E6-7E2E-4175-A8E1-22ADD7CA08B4}"/>
    <cellStyle name="Título 3 2 2 7 3" xfId="17605" xr:uid="{0E7F9831-8F92-4A4A-8892-63F3959BFDA9}"/>
    <cellStyle name="Título 3 2 2 7 3 2" xfId="17606" xr:uid="{517A173C-490A-4C9D-923F-9EE8471298DC}"/>
    <cellStyle name="Título 3 2 2 7 3 2 2" xfId="17607" xr:uid="{30A0AAE1-6671-46E1-8A39-0AF937ED20A9}"/>
    <cellStyle name="Título 3 2 2 7 3 2 2 2" xfId="17608" xr:uid="{1ECC80DD-49AD-4EED-A0AC-D776458B0D9C}"/>
    <cellStyle name="Título 3 2 2 7 3 2 2 3" xfId="17609" xr:uid="{B0C298C1-74D9-4226-A3B3-94BA2E163E85}"/>
    <cellStyle name="Título 3 2 2 7 3 2 2_Plan1" xfId="17610" xr:uid="{59A6B4EF-6D4E-4030-8718-CF0FC4A361D2}"/>
    <cellStyle name="Título 3 2 2 7 3 2 3" xfId="17611" xr:uid="{F02BB4B0-8D90-45BA-AC47-041E714CC102}"/>
    <cellStyle name="Título 3 2 2 7 3 2 4" xfId="17612" xr:uid="{0619C027-4CF5-4CB0-A933-C4472E0D8682}"/>
    <cellStyle name="Título 3 2 2 7 3 2_Plan1" xfId="17613" xr:uid="{B4FBF13E-5B35-4776-8095-DE410B7C2C10}"/>
    <cellStyle name="Título 3 2 2 7 3 3" xfId="17614" xr:uid="{8300565B-3024-477B-81D9-A8F3328690B4}"/>
    <cellStyle name="Título 3 2 2 7 3 3 2" xfId="17615" xr:uid="{C201E51B-22FC-423D-9C69-428C89C17A25}"/>
    <cellStyle name="Título 3 2 2 7 3 3 3" xfId="17616" xr:uid="{A8639193-4949-4D8B-94A5-20CD1654B7E1}"/>
    <cellStyle name="Título 3 2 2 7 3 3 4" xfId="17617" xr:uid="{9307D46B-E49F-43E3-9029-746BACE956BF}"/>
    <cellStyle name="Título 3 2 2 7 3 3_Plan1" xfId="17618" xr:uid="{4342E51D-5B08-4AE1-812D-A0DACD01F007}"/>
    <cellStyle name="Título 3 2 2 7 3 4" xfId="17619" xr:uid="{5BEF754F-2BCE-4CE1-8EA5-904D5D5F121C}"/>
    <cellStyle name="Título 3 2 2 7 3 5" xfId="17620" xr:uid="{B2CA2187-ED95-4B7C-9D3F-5C63387D9BB2}"/>
    <cellStyle name="Título 3 2 2 7 3_Plan1" xfId="17621" xr:uid="{295E8A59-7FCB-4D3B-AF0F-0C0DA6F1C3EE}"/>
    <cellStyle name="Título 3 2 2 7 4" xfId="17622" xr:uid="{EC0D0246-66DA-47F7-BAE6-4E397C9FF52C}"/>
    <cellStyle name="Título 3 2 2 7 4 2" xfId="17623" xr:uid="{AEBA3A8E-8E80-426F-B026-163FF130ABCD}"/>
    <cellStyle name="Título 3 2 2 7 4 3" xfId="17624" xr:uid="{6CDEC168-4A27-4550-A94A-DF901261C90D}"/>
    <cellStyle name="Título 3 2 2 7 4 3 2" xfId="17625" xr:uid="{30796A0D-7B3D-46F2-8241-C3F69C433ECD}"/>
    <cellStyle name="Título 3 2 2 7 5" xfId="17626" xr:uid="{3CC39538-2A11-4E07-913B-6A5F6A00D762}"/>
    <cellStyle name="Título 3 2 2 7 5 2" xfId="17627" xr:uid="{08774027-2438-4F3F-8093-7C90A63AAC57}"/>
    <cellStyle name="Título 3 2 2 7 5 3" xfId="17628" xr:uid="{766E580E-92A8-4755-8A1E-3A5BA389EC02}"/>
    <cellStyle name="Título 3 2 2 7 5 3 2" xfId="17629" xr:uid="{AF70477E-AFF9-4639-A835-D9ECB420C75B}"/>
    <cellStyle name="Título 3 2 2 7 6" xfId="17630" xr:uid="{9354EDC7-4220-46C2-BE20-37C5E0C4C2A3}"/>
    <cellStyle name="Título 3 2 2 7 6 2" xfId="17631" xr:uid="{6F10EFFD-187B-4F25-84D0-25FFA2FE06E6}"/>
    <cellStyle name="Título 3 2 2 7 6 3" xfId="17632" xr:uid="{0CE19071-5C82-4EC7-B94F-B800CDFA737D}"/>
    <cellStyle name="Título 3 2 2 7 6 3 2" xfId="17633" xr:uid="{0FF26DDD-B243-412E-AF29-57DEEFE710BD}"/>
    <cellStyle name="Título 3 2 2 7 7" xfId="17634" xr:uid="{261F666B-FB2B-4E98-8574-1B798F756503}"/>
    <cellStyle name="Título 3 2 2 7 7 2" xfId="17635" xr:uid="{75906117-CF17-4DB9-A72A-9FEF906C1E69}"/>
    <cellStyle name="Título 3 2 2 7 7 3" xfId="17636" xr:uid="{DD4046FA-1998-4810-8578-7ED67260DD17}"/>
    <cellStyle name="Título 3 2 2 7 7 3 2" xfId="17637" xr:uid="{51936787-603C-49D5-900C-A482633BF561}"/>
    <cellStyle name="Título 3 2 2 7 8" xfId="17638" xr:uid="{851CC365-74F8-4DB1-8D0F-A51FD62213C6}"/>
    <cellStyle name="Título 3 2 2 7 8 2" xfId="17639" xr:uid="{EE6CBA6B-35D6-47A6-A70F-944A36CB6D4C}"/>
    <cellStyle name="Título 3 2 2 7 8 3" xfId="17640" xr:uid="{82E9C603-6162-49AC-BF06-C035D68FE960}"/>
    <cellStyle name="Título 3 2 2 7 8 3 2" xfId="17641" xr:uid="{FF47F5EC-C42F-4157-9E85-4596C1005821}"/>
    <cellStyle name="Título 3 2 2 7 9" xfId="17642" xr:uid="{9B73DDEC-E765-4D0A-BD42-CF573318A517}"/>
    <cellStyle name="Título 3 2 2 7 9 2" xfId="17643" xr:uid="{E32C2C42-57A5-429D-9E3C-D06FE56F1FAB}"/>
    <cellStyle name="Título 3 2 2 7 9 3" xfId="17644" xr:uid="{0E0E0C86-32E0-4A78-8EF0-B7D47A8D8E88}"/>
    <cellStyle name="Título 3 2 2 7 9 3 2" xfId="17645" xr:uid="{4452CF60-AB03-4258-A76F-1D3F1D820A58}"/>
    <cellStyle name="Título 3 2 2 7_Plan1" xfId="17646" xr:uid="{C77F5713-A373-4231-AB79-9EB19C88AC7E}"/>
    <cellStyle name="Título 3 2 2 8" xfId="17647" xr:uid="{7D32A04B-4CA2-45B3-B295-29141BD2F760}"/>
    <cellStyle name="Título 3 2 2 8 2" xfId="17648" xr:uid="{07490626-CEF9-4431-BA90-EC0D8643F355}"/>
    <cellStyle name="Título 3 2 2 8 2 2" xfId="17649" xr:uid="{81A11AAC-1EE2-49DD-B689-5F3653FFD7EE}"/>
    <cellStyle name="Título 3 2 2 8 2 2 2" xfId="17650" xr:uid="{2B44CB12-4A35-4557-BADC-6F3AD34E3DAD}"/>
    <cellStyle name="Título 3 2 2 8 2 2 3" xfId="17651" xr:uid="{D70DFD04-061D-416D-A88C-238F3D13886C}"/>
    <cellStyle name="Título 3 2 2 8 2 2_Plan1" xfId="17652" xr:uid="{FD6F66DD-55F6-49EF-85B8-26BAAA08397B}"/>
    <cellStyle name="Título 3 2 2 8 2 3" xfId="17653" xr:uid="{BD4A7D00-3CFB-4547-BE53-C10E33991698}"/>
    <cellStyle name="Título 3 2 2 8 2 4" xfId="17654" xr:uid="{2BCE1741-5906-43B8-B820-56287F927D98}"/>
    <cellStyle name="Título 3 2 2 8 2_Plan1" xfId="17655" xr:uid="{F25C7F63-2E24-4FA2-A49C-A3D1F2CFFB53}"/>
    <cellStyle name="Título 3 2 2 8 3" xfId="17656" xr:uid="{60C1650F-7C32-4144-92AF-1A9240CA688B}"/>
    <cellStyle name="Título 3 2 2 8 3 2" xfId="17657" xr:uid="{BE4BA3B0-0E66-4DEB-A248-F656E4D37C38}"/>
    <cellStyle name="Título 3 2 2 8 3 3" xfId="17658" xr:uid="{EC454944-B652-4D21-9E84-279E2A976923}"/>
    <cellStyle name="Título 3 2 2 8 3 4" xfId="17659" xr:uid="{581ABFAF-EEFC-4DF4-B4BD-BB08C5FD953E}"/>
    <cellStyle name="Título 3 2 2 8 3_Plan1" xfId="17660" xr:uid="{DDC0A220-FA9B-4950-BE54-72FE633FF52C}"/>
    <cellStyle name="Título 3 2 2 8 4" xfId="17661" xr:uid="{3BB41BB5-ADA0-4442-9EC5-325E5B6C70BC}"/>
    <cellStyle name="Título 3 2 2 8 5" xfId="17662" xr:uid="{82FC8A4A-334C-4E50-AB42-095B13D5754C}"/>
    <cellStyle name="Título 3 2 2 8_Plan1" xfId="17663" xr:uid="{DB51FFCB-2578-4D89-B47B-F204B6CD13EB}"/>
    <cellStyle name="Título 3 2 2 9" xfId="17664" xr:uid="{CDBE8974-EDF1-457E-BB7D-8BA98A19175D}"/>
    <cellStyle name="Título 3 2 2 9 2" xfId="17665" xr:uid="{B7D1C890-81BF-48DD-AC14-0B044BCE5E6E}"/>
    <cellStyle name="Título 3 2 2 9 3" xfId="17666" xr:uid="{53CF856C-044D-42F1-A3DB-6142D540ACDC}"/>
    <cellStyle name="Título 3 2 2 9 3 2" xfId="17667" xr:uid="{F8CAFC66-0DB2-4BD6-ACEA-196452E2C557}"/>
    <cellStyle name="Título 3 2 2_Plan1" xfId="17668" xr:uid="{4C002BCC-7DFB-407B-AAB1-D3751150DEB9}"/>
    <cellStyle name="Título 3 2 3" xfId="17669" xr:uid="{0573BEA1-2597-414F-8E41-5D9CFD13D388}"/>
    <cellStyle name="Título 3 2 3 10" xfId="17670" xr:uid="{8FBC5E48-8116-4C92-A9C3-D7E6D9F65D55}"/>
    <cellStyle name="Título 3 2 3 10 2" xfId="17671" xr:uid="{E1DB3AE6-A5AE-4E6A-8C3A-2D94672EF2C5}"/>
    <cellStyle name="Título 3 2 3 10 3" xfId="17672" xr:uid="{F0C58754-7BC9-4B35-A913-EB24C2C40665}"/>
    <cellStyle name="Título 3 2 3 10 3 2" xfId="17673" xr:uid="{D51344A5-09FD-42D8-A9D9-751FD4E8FB32}"/>
    <cellStyle name="Título 3 2 3 2" xfId="17674" xr:uid="{02EB463A-0F14-4C87-9DDF-F3FADC5EEF51}"/>
    <cellStyle name="Título 3 2 3 2 10" xfId="17675" xr:uid="{42EDB24C-C796-4D32-889B-F57802494D24}"/>
    <cellStyle name="Título 3 2 3 2 10 2" xfId="17676" xr:uid="{D78FA112-8799-444B-8291-21464EAFB13E}"/>
    <cellStyle name="Título 3 2 3 2 10 3" xfId="17677" xr:uid="{1D41495C-EAFD-4AA0-8716-7F644D5F3978}"/>
    <cellStyle name="Título 3 2 3 2 10 3 2" xfId="17678" xr:uid="{8925BA78-42B7-468C-BC6F-A0AF303E26DB}"/>
    <cellStyle name="Título 3 2 3 2 2" xfId="17679" xr:uid="{A7103AD9-FF0E-4E01-AD69-2D429CDD7186}"/>
    <cellStyle name="Título 3 2 3 2 2 10" xfId="17680" xr:uid="{DE90788E-A45D-4E08-8C1D-9B253A3404B8}"/>
    <cellStyle name="Título 3 2 3 2 2 10 2" xfId="17681" xr:uid="{9BE422FF-5C1F-47FB-AD86-3D3ED9BCE20E}"/>
    <cellStyle name="Título 3 2 3 2 2 10 3" xfId="17682" xr:uid="{1574BB3F-8F13-45F7-9C3A-2ED37D33A543}"/>
    <cellStyle name="Título 3 2 3 2 2 10 3 2" xfId="17683" xr:uid="{80E5E250-D2A6-4084-BDE2-7AB879EA7DB8}"/>
    <cellStyle name="Título 3 2 3 2 2 2" xfId="17684" xr:uid="{E7063186-CE38-4E83-899E-7C09C2DCFEEC}"/>
    <cellStyle name="Título 3 2 3 2 2 2 2" xfId="17685" xr:uid="{BE80DBF7-612A-4356-88D3-FE20AD568F7D}"/>
    <cellStyle name="Título 3 2 3 2 2 2 2 2" xfId="17686" xr:uid="{83A634ED-7345-4063-8360-9CFE1D4E4F07}"/>
    <cellStyle name="Título 3 2 3 2 2 2 2 2 2" xfId="17687" xr:uid="{3A87E948-AE19-446B-BC94-1E5B33A5A540}"/>
    <cellStyle name="Título 3 2 3 2 2 2 2 2 2 2" xfId="17688" xr:uid="{8A379D75-78B3-49EE-A1A7-82D792742B51}"/>
    <cellStyle name="Título 3 2 3 2 2 2 2 2 2 3" xfId="17689" xr:uid="{8DAF0BCA-DE31-410D-B2B3-F484072F0895}"/>
    <cellStyle name="Título 3 2 3 2 2 2 2 2 2_Plan1" xfId="17690" xr:uid="{90592489-FA60-4825-8ACD-2A375FB67B8E}"/>
    <cellStyle name="Título 3 2 3 2 2 2 2 2 3" xfId="17691" xr:uid="{3658BA36-DACC-4E04-8484-CD161B0D31D2}"/>
    <cellStyle name="Título 3 2 3 2 2 2 2 2 4" xfId="17692" xr:uid="{490A4A96-35F6-4E4B-BF4A-81E1091B801A}"/>
    <cellStyle name="Título 3 2 3 2 2 2 2 2_Plan1" xfId="17693" xr:uid="{2AD38A3B-5802-4308-8A38-AC949E061266}"/>
    <cellStyle name="Título 3 2 3 2 2 2 2 3" xfId="17694" xr:uid="{E46A3BB0-26A0-4317-8ACC-E54411EBCE35}"/>
    <cellStyle name="Título 3 2 3 2 2 2 2 3 2" xfId="17695" xr:uid="{9317234C-E86B-4333-8141-045C57EBEFA5}"/>
    <cellStyle name="Título 3 2 3 2 2 2 2 3 3" xfId="17696" xr:uid="{1ACC8134-2A00-4C88-B506-D551DC0C0F6F}"/>
    <cellStyle name="Título 3 2 3 2 2 2 2 3 4" xfId="17697" xr:uid="{17E1A53E-BD0E-4A70-B016-E7DBF82D7481}"/>
    <cellStyle name="Título 3 2 3 2 2 2 2 3_Plan1" xfId="17698" xr:uid="{53508FF0-C921-4F80-B7E8-A2481F2A09A9}"/>
    <cellStyle name="Título 3 2 3 2 2 2 2 4" xfId="17699" xr:uid="{262C6465-9CF6-4001-AECE-7CBCB6B5BA44}"/>
    <cellStyle name="Título 3 2 3 2 2 2 2 5" xfId="17700" xr:uid="{04B224C6-9C61-40D2-8EAA-EB6CB5E9214A}"/>
    <cellStyle name="Título 3 2 3 2 2 2 2_Plan1" xfId="17701" xr:uid="{84DE1F4E-750A-4B28-A681-1F51F10B5196}"/>
    <cellStyle name="Título 3 2 3 2 2 2 3" xfId="17702" xr:uid="{BA660D48-8B15-4F2D-9CDE-687570CE2FB6}"/>
    <cellStyle name="Título 3 2 3 2 2 2 3 2" xfId="17703" xr:uid="{95995F82-81E7-437B-BDC8-F74F26299E64}"/>
    <cellStyle name="Título 3 2 3 2 2 2 3 3" xfId="17704" xr:uid="{47F3A257-17FE-402E-893A-4938563694B4}"/>
    <cellStyle name="Título 3 2 3 2 2 2 3 3 2" xfId="17705" xr:uid="{BBD9984F-BA62-4280-B4C1-0DDEF5BA4A1D}"/>
    <cellStyle name="Título 3 2 3 2 2 2 3_Plan1" xfId="17706" xr:uid="{88E25D50-BA79-49C6-AC3D-F97E7C696425}"/>
    <cellStyle name="Título 3 2 3 2 2 2 4" xfId="17707" xr:uid="{AFE01B46-34DC-4845-81FC-A2891EA97503}"/>
    <cellStyle name="Título 3 2 3 2 2 2 4 2" xfId="17708" xr:uid="{9DFBBD77-938E-418B-8118-C1F2F388DDA1}"/>
    <cellStyle name="Título 3 2 3 2 2 2 4 2 2" xfId="17709" xr:uid="{A8632CF8-FC93-410A-BAA7-827FBAC6BBA8}"/>
    <cellStyle name="Título 3 2 3 2 2 2 4 2_Plan1" xfId="17710" xr:uid="{CD2C728F-D545-49A6-A914-B03004866731}"/>
    <cellStyle name="Título 3 2 3 2 2 2 4 3" xfId="17711" xr:uid="{3173B874-A442-4DD8-9273-CC99AEBAB149}"/>
    <cellStyle name="Título 3 2 3 2 2 2 4 3 2" xfId="17712" xr:uid="{BD49423B-51E3-4B09-BC1F-CA68685C0C91}"/>
    <cellStyle name="Título 3 2 3 2 2 2 4_Plan1" xfId="17713" xr:uid="{5859775B-38A4-4B6A-A865-079733EC047F}"/>
    <cellStyle name="Título 3 2 3 2 2 2 5" xfId="17714" xr:uid="{10A1F5C9-F5E0-485B-BAAD-CC7FB5E55DDA}"/>
    <cellStyle name="Título 3 2 3 2 2 2 5 2" xfId="17715" xr:uid="{CDE07F1A-2C5D-454C-A297-27F95E5FB7DC}"/>
    <cellStyle name="Título 3 2 3 2 2 2 5 3" xfId="17716" xr:uid="{4EDFBF4B-F1AD-4543-AB7F-2992E027F120}"/>
    <cellStyle name="Título 3 2 3 2 2 2 5 3 2" xfId="17717" xr:uid="{B85DBB1E-032C-4D50-8F59-B7A3608D0FFF}"/>
    <cellStyle name="Título 3 2 3 2 2 2 6" xfId="17718" xr:uid="{A20E5DBC-E418-427C-B9B5-C60588566737}"/>
    <cellStyle name="Título 3 2 3 2 2 2 6 2" xfId="17719" xr:uid="{B3AE17CD-CF6F-438C-B98E-449AEF2874E0}"/>
    <cellStyle name="Título 3 2 3 2 2 2 6 3" xfId="17720" xr:uid="{CCAFF223-1A4B-428F-B4A2-DD00DA558BEF}"/>
    <cellStyle name="Título 3 2 3 2 2 2 6 3 2" xfId="17721" xr:uid="{0BA71E11-5084-43C2-B958-EDC0AEBADB48}"/>
    <cellStyle name="Título 3 2 3 2 2 2 7" xfId="17722" xr:uid="{6574D10A-C244-4364-8E0B-6B5C2C0210AB}"/>
    <cellStyle name="Título 3 2 3 2 2 2 7 2" xfId="17723" xr:uid="{A5C8F6F5-DB86-45A0-B1C6-AE80230707C0}"/>
    <cellStyle name="Título 3 2 3 2 2 2 7 3" xfId="17724" xr:uid="{6A2A2F8C-3D08-416F-82FA-011AFD3F5370}"/>
    <cellStyle name="Título 3 2 3 2 2 2 7 3 2" xfId="17725" xr:uid="{92B5A06C-8A5A-45EE-9394-398EDA1E8D26}"/>
    <cellStyle name="Título 3 2 3 2 2 2 8" xfId="17726" xr:uid="{F6E47E2E-DAC5-41FD-9054-68DABEDDF1CE}"/>
    <cellStyle name="Título 3 2 3 2 2 2 8 2" xfId="17727" xr:uid="{4DBCBAD8-EC77-45B3-9319-D85EDDB59EDF}"/>
    <cellStyle name="Título 3 2 3 2 2 2 8 3" xfId="17728" xr:uid="{1DA6C6AB-5196-4C12-A776-2894200C8638}"/>
    <cellStyle name="Título 3 2 3 2 2 2 8 3 2" xfId="17729" xr:uid="{5134630F-D07A-4438-8966-95DB66F74514}"/>
    <cellStyle name="Título 3 2 3 2 2 2 9" xfId="17730" xr:uid="{08E36CAE-D3B5-4E30-B19D-89C9839D64BB}"/>
    <cellStyle name="Título 3 2 3 2 2 2 9 2" xfId="17731" xr:uid="{97E4D65D-525C-427A-B871-9FDE4F83B17E}"/>
    <cellStyle name="Título 3 2 3 2 2 2 9 3" xfId="17732" xr:uid="{8CAC8404-1761-432C-BAE4-E64A7698D386}"/>
    <cellStyle name="Título 3 2 3 2 2 2 9 3 2" xfId="17733" xr:uid="{7FAB2E12-A295-44FC-B5F2-8881DE5AE1C5}"/>
    <cellStyle name="Título 3 2 3 2 2 2_Plan1" xfId="17734" xr:uid="{AFA0B259-5267-443E-BF99-14E3AF76C70E}"/>
    <cellStyle name="Título 3 2 3 2 2 3" xfId="17735" xr:uid="{61737035-9D37-4AF6-823B-42E1B29AE7BC}"/>
    <cellStyle name="Título 3 2 3 2 2 3 2" xfId="17736" xr:uid="{472AA2A4-608B-47D0-8DEC-736A3E8ADF1E}"/>
    <cellStyle name="Título 3 2 3 2 2 3 2 2" xfId="17737" xr:uid="{94529179-B053-423B-AC55-DE2E05FBAB0A}"/>
    <cellStyle name="Título 3 2 3 2 2 3 2 2 2" xfId="17738" xr:uid="{3DDA4F04-891C-4DF9-884B-DC044C9FA9B8}"/>
    <cellStyle name="Título 3 2 3 2 2 3 2 2 3" xfId="17739" xr:uid="{EAE34678-F0A2-4BB8-BCC1-5A65A9CB39FF}"/>
    <cellStyle name="Título 3 2 3 2 2 3 2 2_Plan1" xfId="17740" xr:uid="{F19E1B98-B6BB-4FA8-91EF-5194BBC14E58}"/>
    <cellStyle name="Título 3 2 3 2 2 3 2 3" xfId="17741" xr:uid="{4D5DE7DF-D65F-474F-9AA5-7B16472827BB}"/>
    <cellStyle name="Título 3 2 3 2 2 3 2 4" xfId="17742" xr:uid="{35344083-431D-4913-9079-A26EB7853D2D}"/>
    <cellStyle name="Título 3 2 3 2 2 3 2_Plan1" xfId="17743" xr:uid="{C9D94A72-9C0C-46CB-8343-3A8578BD701F}"/>
    <cellStyle name="Título 3 2 3 2 2 3 3" xfId="17744" xr:uid="{8AF32AC0-B22D-4997-A6D8-99CB2570FCCB}"/>
    <cellStyle name="Título 3 2 3 2 2 3 3 2" xfId="17745" xr:uid="{FA9B2649-FCC5-4B55-A2EB-9084B6D80AC8}"/>
    <cellStyle name="Título 3 2 3 2 2 3 3 3" xfId="17746" xr:uid="{D69E2153-D8DC-43CF-832A-CC674D467DC9}"/>
    <cellStyle name="Título 3 2 3 2 2 3 3 4" xfId="17747" xr:uid="{84E9EB4B-DAAF-4FFF-95FE-AC470B685AE5}"/>
    <cellStyle name="Título 3 2 3 2 2 3 3_Plan1" xfId="17748" xr:uid="{55131E24-04AA-45D1-AE9D-AFF9A923949B}"/>
    <cellStyle name="Título 3 2 3 2 2 3 4" xfId="17749" xr:uid="{CF5254D3-33B0-406B-AEDF-3DF494C3965D}"/>
    <cellStyle name="Título 3 2 3 2 2 3 5" xfId="17750" xr:uid="{CF4BD3AC-0747-47BB-8ECA-15771573C54B}"/>
    <cellStyle name="Título 3 2 3 2 2 3_Plan1" xfId="17751" xr:uid="{9573D685-22CD-4CC2-9C48-187692DFC7AA}"/>
    <cellStyle name="Título 3 2 3 2 2 4" xfId="17752" xr:uid="{278C53AA-9DA4-461B-AF62-A4FFBC531550}"/>
    <cellStyle name="Título 3 2 3 2 2 4 2" xfId="17753" xr:uid="{2371058E-431E-4BC1-9256-0BE536B46DAE}"/>
    <cellStyle name="Título 3 2 3 2 2 4 3" xfId="17754" xr:uid="{3EC72EA0-D020-4B9C-8EDB-88092EE720EF}"/>
    <cellStyle name="Título 3 2 3 2 2 4 3 2" xfId="17755" xr:uid="{836BC96C-F404-4D0C-A3C4-058D26C46845}"/>
    <cellStyle name="Título 3 2 3 2 2 5" xfId="17756" xr:uid="{97FD5D64-28D8-4867-B0B0-013AA2BB264C}"/>
    <cellStyle name="Título 3 2 3 2 2 5 2" xfId="17757" xr:uid="{B82BAEEA-449F-45DF-863D-A7B9CB04591D}"/>
    <cellStyle name="Título 3 2 3 2 2 5 3" xfId="17758" xr:uid="{3A2653D2-9D20-44A6-8E67-85375560AA11}"/>
    <cellStyle name="Título 3 2 3 2 2 5 3 2" xfId="17759" xr:uid="{5AAA26F5-D191-4F4B-ACCE-0D524D0E8D0E}"/>
    <cellStyle name="Título 3 2 3 2 2 6" xfId="17760" xr:uid="{D6935725-9317-40EF-AE17-B60C7E4E0A3A}"/>
    <cellStyle name="Título 3 2 3 2 2 6 2" xfId="17761" xr:uid="{5A4D3196-E993-48E0-BD67-08F45B8BE916}"/>
    <cellStyle name="Título 3 2 3 2 2 6 3" xfId="17762" xr:uid="{B4A953A7-CF3A-4C7F-B902-0BCCD8BBEF08}"/>
    <cellStyle name="Título 3 2 3 2 2 6 3 2" xfId="17763" xr:uid="{CC42D134-4065-4C5A-91EB-8FDB9AF063FF}"/>
    <cellStyle name="Título 3 2 3 2 2 7" xfId="17764" xr:uid="{4F000254-B683-4FF4-B730-E4BF3A0B959F}"/>
    <cellStyle name="Título 3 2 3 2 2 7 2" xfId="17765" xr:uid="{47A9DCA1-9EB1-480E-9A44-3654577140D7}"/>
    <cellStyle name="Título 3 2 3 2 2 7 3" xfId="17766" xr:uid="{90024CF2-7BF2-4CC6-9614-8981F36BA632}"/>
    <cellStyle name="Título 3 2 3 2 2 7 3 2" xfId="17767" xr:uid="{8AA2BFCD-1CDF-4B5D-99D9-BF1066E414EE}"/>
    <cellStyle name="Título 3 2 3 2 2 8" xfId="17768" xr:uid="{D3906CAB-7164-4DD2-AC5B-1EFFD333DE7C}"/>
    <cellStyle name="Título 3 2 3 2 2 8 2" xfId="17769" xr:uid="{30FA2EBE-E4E4-49DB-9027-100E97DC2727}"/>
    <cellStyle name="Título 3 2 3 2 2 8 3" xfId="17770" xr:uid="{0AC297F2-A47F-43D0-BB9E-9AD1EC088F90}"/>
    <cellStyle name="Título 3 2 3 2 2 8 3 2" xfId="17771" xr:uid="{EA79961D-4D7B-4215-87C7-4E0A9D2619A6}"/>
    <cellStyle name="Título 3 2 3 2 2 9" xfId="17772" xr:uid="{3885E4DB-35AA-488E-9BD1-5D4DCD49EFC0}"/>
    <cellStyle name="Título 3 2 3 2 2 9 2" xfId="17773" xr:uid="{FF388FF0-22B3-4496-AC6B-BE2CB9AF851D}"/>
    <cellStyle name="Título 3 2 3 2 2 9 3" xfId="17774" xr:uid="{CA577AE4-5E8B-4A27-BC69-943EDD55CC76}"/>
    <cellStyle name="Título 3 2 3 2 2 9 3 2" xfId="17775" xr:uid="{35E7F0C7-09AB-47DC-8375-5D8D5369BEED}"/>
    <cellStyle name="Título 3 2 3 2 2_Plan1" xfId="17776" xr:uid="{6E3222D2-2123-4062-8F28-5AEC91664BD2}"/>
    <cellStyle name="Título 3 2 3 2 3" xfId="17777" xr:uid="{154721C2-DBD0-443E-B7C7-96867AE5146E}"/>
    <cellStyle name="Título 3 2 3 2 3 2" xfId="17778" xr:uid="{55F9EF9A-7B55-4402-9DBC-F8ECD0162949}"/>
    <cellStyle name="Título 3 2 3 2 3 2 2" xfId="17779" xr:uid="{C839C83B-C53C-41C0-9021-59E94979FE8E}"/>
    <cellStyle name="Título 3 2 3 2 3 2 2 2" xfId="17780" xr:uid="{DE79C74E-DB5B-42CD-AA4A-A7CA669340FB}"/>
    <cellStyle name="Título 3 2 3 2 3 2 2 3" xfId="17781" xr:uid="{36D967DC-34BB-43FC-8542-4286D40041BD}"/>
    <cellStyle name="Título 3 2 3 2 3 2 2_Plan1" xfId="17782" xr:uid="{8AC6AC78-8BFF-4936-A1AA-A51305759988}"/>
    <cellStyle name="Título 3 2 3 2 3 2 3" xfId="17783" xr:uid="{69000B12-B677-4A95-9E03-27A518F71098}"/>
    <cellStyle name="Título 3 2 3 2 3 2 4" xfId="17784" xr:uid="{85A79069-A1A7-4793-B8F6-8D8479BAB688}"/>
    <cellStyle name="Título 3 2 3 2 3 2_Plan1" xfId="17785" xr:uid="{83D87B60-04A7-40F0-9A7E-44A661907A1B}"/>
    <cellStyle name="Título 3 2 3 2 3 3" xfId="17786" xr:uid="{8424887B-AF6C-4718-853C-7CF9AC7EC736}"/>
    <cellStyle name="Título 3 2 3 2 3 3 2" xfId="17787" xr:uid="{6BAF39B9-AA93-4DF5-8C76-B4666E52564C}"/>
    <cellStyle name="Título 3 2 3 2 3 3 3" xfId="17788" xr:uid="{E33EB6DA-F7DD-4813-B3D6-FB43FDE914A5}"/>
    <cellStyle name="Título 3 2 3 2 3 3 4" xfId="17789" xr:uid="{9AE01CF7-F970-4B77-BFF4-EA9979D9F47D}"/>
    <cellStyle name="Título 3 2 3 2 3 3_Plan1" xfId="17790" xr:uid="{BACDFCCC-DF08-48A0-87A5-892DD4FA3868}"/>
    <cellStyle name="Título 3 2 3 2 3 4" xfId="17791" xr:uid="{29C4E390-7FEE-45BD-AAAA-8FBA14FB8F0A}"/>
    <cellStyle name="Título 3 2 3 2 3 5" xfId="17792" xr:uid="{7721993D-1043-4CEC-B9CC-132FA49686DD}"/>
    <cellStyle name="Título 3 2 3 2 3_Plan1" xfId="17793" xr:uid="{83880CB3-B4D3-4843-A689-5DDAE63C6A2E}"/>
    <cellStyle name="Título 3 2 3 2 4" xfId="17794" xr:uid="{F81A3130-D12B-4841-8A99-27E9E4B5125D}"/>
    <cellStyle name="Título 3 2 3 2 4 2" xfId="17795" xr:uid="{6F002404-00AF-49C2-973A-E31DD2B1561F}"/>
    <cellStyle name="Título 3 2 3 2 4 3" xfId="17796" xr:uid="{7493C4B8-C2B8-4266-B243-BD8835323A7B}"/>
    <cellStyle name="Título 3 2 3 2 4 3 2" xfId="17797" xr:uid="{0E3AD57C-6C07-4E97-ACCE-BA2689BB4F72}"/>
    <cellStyle name="Título 3 2 3 2 5" xfId="17798" xr:uid="{577529EE-9204-4288-8D92-DFF4760583C9}"/>
    <cellStyle name="Título 3 2 3 2 5 2" xfId="17799" xr:uid="{66BED073-6B8C-4EA6-B2C8-B5DE3D4D30BB}"/>
    <cellStyle name="Título 3 2 3 2 5 3" xfId="17800" xr:uid="{92B9185B-2C89-4505-A3EF-BC6B77294180}"/>
    <cellStyle name="Título 3 2 3 2 5 3 2" xfId="17801" xr:uid="{5769466B-83B3-487C-8499-F5366A28D514}"/>
    <cellStyle name="Título 3 2 3 2 6" xfId="17802" xr:uid="{5DD4FBBB-F25B-4440-ACDF-AC99FDE3A521}"/>
    <cellStyle name="Título 3 2 3 2 6 2" xfId="17803" xr:uid="{28260613-6689-4DF7-8E7A-7CB8F6788BFB}"/>
    <cellStyle name="Título 3 2 3 2 6 3" xfId="17804" xr:uid="{859A2A53-B292-447A-96B8-05D306832E9C}"/>
    <cellStyle name="Título 3 2 3 2 6 3 2" xfId="17805" xr:uid="{3ADA10AF-A0DE-4A13-9DB4-B766D2F884F8}"/>
    <cellStyle name="Título 3 2 3 2 7" xfId="17806" xr:uid="{47FBAADB-24F3-422D-9913-3AFCA402F266}"/>
    <cellStyle name="Título 3 2 3 2 7 2" xfId="17807" xr:uid="{5E763C7F-A545-437D-A360-6E18AE7AA8C1}"/>
    <cellStyle name="Título 3 2 3 2 7 3" xfId="17808" xr:uid="{74EA9AC6-DC5B-4D50-8670-A06D6F9AC3FC}"/>
    <cellStyle name="Título 3 2 3 2 7 3 2" xfId="17809" xr:uid="{02B2D475-08C9-463E-9BF9-B70ABFC49E86}"/>
    <cellStyle name="Título 3 2 3 2 8" xfId="17810" xr:uid="{205B2EF9-1F8F-4F09-987E-FBFC2AFEBAC6}"/>
    <cellStyle name="Título 3 2 3 2 8 2" xfId="17811" xr:uid="{3DE4222C-36D6-48F6-9F76-934296AD895E}"/>
    <cellStyle name="Título 3 2 3 2 8 3" xfId="17812" xr:uid="{24B88BFE-5A1B-4FDC-9E9A-3A82955EEFDE}"/>
    <cellStyle name="Título 3 2 3 2 8 3 2" xfId="17813" xr:uid="{D979F373-F415-453A-BE55-5A6FBBC6A738}"/>
    <cellStyle name="Título 3 2 3 2 9" xfId="17814" xr:uid="{45DB4799-6838-4742-ADCA-CA01F02605CE}"/>
    <cellStyle name="Título 3 2 3 2 9 2" xfId="17815" xr:uid="{4F316368-7ED8-49A2-BC0F-697C94EB88D8}"/>
    <cellStyle name="Título 3 2 3 2 9 3" xfId="17816" xr:uid="{7D049ED8-005B-4C65-A7EF-CF3BB642B71D}"/>
    <cellStyle name="Título 3 2 3 2 9 3 2" xfId="17817" xr:uid="{564566AA-1417-4E55-B9D2-1A9FF1AC0A8E}"/>
    <cellStyle name="Título 3 2 3 2_Plan1" xfId="17818" xr:uid="{3ECA7EFE-982B-45F7-9385-7950CA480A1D}"/>
    <cellStyle name="Título 3 2 3 3" xfId="17819" xr:uid="{37A08326-4B20-4196-B1F1-35A1D1CBCF1F}"/>
    <cellStyle name="Título 3 2 3 3 2" xfId="17820" xr:uid="{143B8B6E-596E-461B-B88F-2D3439F5B779}"/>
    <cellStyle name="Título 3 2 3 3 2 2" xfId="17821" xr:uid="{5178DCEB-C436-4929-B56E-BDC6FE274A3E}"/>
    <cellStyle name="Título 3 2 3 3 2 2 2" xfId="17822" xr:uid="{58085F6A-A7F4-48ED-95A4-458DD9AFFE0F}"/>
    <cellStyle name="Título 3 2 3 3 2 2 3" xfId="17823" xr:uid="{7C3E2EF4-EF27-4324-A3B6-EFF6CEED28BF}"/>
    <cellStyle name="Título 3 2 3 3 2 2_Plan1" xfId="17824" xr:uid="{6D040720-1661-4D67-9E19-B2BDF672318E}"/>
    <cellStyle name="Título 3 2 3 3 2 3" xfId="17825" xr:uid="{535B6341-4059-4C16-B552-B4A2FE70B7A2}"/>
    <cellStyle name="Título 3 2 3 3 2 4" xfId="17826" xr:uid="{648974F3-1D4F-45EA-A7C0-4305407B630F}"/>
    <cellStyle name="Título 3 2 3 3 2_Plan1" xfId="17827" xr:uid="{02D53D64-3463-45BF-BA0F-391EA6186060}"/>
    <cellStyle name="Título 3 2 3 3 3" xfId="17828" xr:uid="{9416F7EA-EEBA-4BA3-9C08-14EDDC71BBE7}"/>
    <cellStyle name="Título 3 2 3 3 3 2" xfId="17829" xr:uid="{CA145A84-F335-49D1-948E-351D2C9C85FD}"/>
    <cellStyle name="Título 3 2 3 3 3 3" xfId="17830" xr:uid="{372E4497-0CD7-4669-9D80-7CCD2C0E7948}"/>
    <cellStyle name="Título 3 2 3 3 3 4" xfId="17831" xr:uid="{ED1B904A-71A8-418A-8340-E68E3232F59C}"/>
    <cellStyle name="Título 3 2 3 3 3_Plan1" xfId="17832" xr:uid="{8278A938-EC7E-4B16-9375-DF1C0B301116}"/>
    <cellStyle name="Título 3 2 3 3 4" xfId="17833" xr:uid="{3C389A9F-890F-4249-B354-1FB95085F05C}"/>
    <cellStyle name="Título 3 2 3 3 5" xfId="17834" xr:uid="{07D9A5A3-7616-48B5-935A-6AAB9D04D824}"/>
    <cellStyle name="Título 3 2 3 3_Plan1" xfId="17835" xr:uid="{473C314A-94B9-4FC9-B3DC-A50A42C4A31F}"/>
    <cellStyle name="Título 3 2 3 4" xfId="17836" xr:uid="{90F2ABAB-8ADD-4D92-97FE-7C4C03632EF7}"/>
    <cellStyle name="Título 3 2 3 4 2" xfId="17837" xr:uid="{944EE210-DD1E-4291-9526-DC4129261DD0}"/>
    <cellStyle name="Título 3 2 3 4 3" xfId="17838" xr:uid="{C9D96D98-D09F-4BF2-B514-6FD1F9B125BF}"/>
    <cellStyle name="Título 3 2 3 4 3 2" xfId="17839" xr:uid="{93A9D8E2-E8E5-4FD1-8CBC-E0A46E358589}"/>
    <cellStyle name="Título 3 2 3 5" xfId="17840" xr:uid="{E2216662-A8B2-4F83-A57A-1D9D22E1B6B2}"/>
    <cellStyle name="Título 3 2 3 5 2" xfId="17841" xr:uid="{210129DF-191C-45B8-A348-3E95F1C3769A}"/>
    <cellStyle name="Título 3 2 3 5 3" xfId="17842" xr:uid="{0697F168-8F1F-4E8F-BBB5-C8703C0A9429}"/>
    <cellStyle name="Título 3 2 3 5 3 2" xfId="17843" xr:uid="{BFE1C141-C207-4D1A-9783-C9FC4F6A75BE}"/>
    <cellStyle name="Título 3 2 3 6" xfId="17844" xr:uid="{3D4D563C-9433-4083-98FA-6D2C30DEE282}"/>
    <cellStyle name="Título 3 2 3 6 2" xfId="17845" xr:uid="{0AE4A92F-4678-428F-AD54-1116FEAA451E}"/>
    <cellStyle name="Título 3 2 3 6 3" xfId="17846" xr:uid="{1AE70347-A669-4E09-BC3F-027969D5AE9D}"/>
    <cellStyle name="Título 3 2 3 6 3 2" xfId="17847" xr:uid="{1FED955F-6EB9-4981-9806-A3228EEF4428}"/>
    <cellStyle name="Título 3 2 3 7" xfId="17848" xr:uid="{203B78CB-CEF7-452D-A1E2-B4009B0CDF61}"/>
    <cellStyle name="Título 3 2 3 7 2" xfId="17849" xr:uid="{F7B9B925-75AF-4FB0-890A-FC29D5D73058}"/>
    <cellStyle name="Título 3 2 3 7 3" xfId="17850" xr:uid="{32DAB40B-6F43-4084-A682-A1D7185DCE64}"/>
    <cellStyle name="Título 3 2 3 7 3 2" xfId="17851" xr:uid="{15C9AC1F-5755-4386-AAD2-B44B62C31E6C}"/>
    <cellStyle name="Título 3 2 3 8" xfId="17852" xr:uid="{5461A1D0-8C43-444C-A41B-3EC220110C9F}"/>
    <cellStyle name="Título 3 2 3 8 2" xfId="17853" xr:uid="{1273F480-4338-4FD8-9FDD-681BDFEEDE11}"/>
    <cellStyle name="Título 3 2 3 8 3" xfId="17854" xr:uid="{6E7CF5AB-DEDB-400E-BB77-4ABF4FAE82F8}"/>
    <cellStyle name="Título 3 2 3 8 3 2" xfId="17855" xr:uid="{317B6ABA-0ACD-4733-A301-34FC355CAC07}"/>
    <cellStyle name="Título 3 2 3 9" xfId="17856" xr:uid="{CE2802D8-777F-40BC-8295-1F6C9F7C49FB}"/>
    <cellStyle name="Título 3 2 3 9 2" xfId="17857" xr:uid="{0188334C-C09F-49C8-A4C4-99647C1E2312}"/>
    <cellStyle name="Título 3 2 3 9 3" xfId="17858" xr:uid="{21EA3DA6-4097-4F30-B5DA-D6C44B04C4DE}"/>
    <cellStyle name="Título 3 2 3 9 3 2" xfId="17859" xr:uid="{60CF7FEA-3664-4229-A890-4611FC877DE0}"/>
    <cellStyle name="Título 3 2 3_Plan1" xfId="17860" xr:uid="{0BF4269D-ECBC-46B3-80DB-188B84075978}"/>
    <cellStyle name="Título 3 2 4" xfId="17861" xr:uid="{F125FC33-5A75-4BE6-8B67-05D2A2309B37}"/>
    <cellStyle name="Título 3 2 4 10" xfId="17862" xr:uid="{521B619A-D0A0-451D-964A-01579B3942A1}"/>
    <cellStyle name="Título 3 2 4 10 2" xfId="17863" xr:uid="{3C41C845-3044-420E-9601-9085097F0649}"/>
    <cellStyle name="Título 3 2 4 10 3" xfId="17864" xr:uid="{50385ED1-CD77-4A0B-9308-42982557BDDD}"/>
    <cellStyle name="Título 3 2 4 10 3 2" xfId="17865" xr:uid="{BDBA2121-144E-4CFC-96BF-48C6EAB0BD9A}"/>
    <cellStyle name="Título 3 2 4 2" xfId="17866" xr:uid="{177692D0-7495-4E05-8798-9BD43F684CEE}"/>
    <cellStyle name="Título 3 2 4 2 10" xfId="17867" xr:uid="{1E80CF34-95DB-4372-AA8D-E2B184D19EB7}"/>
    <cellStyle name="Título 3 2 4 2 10 2" xfId="17868" xr:uid="{86F90054-54FB-4B88-AE27-D47C43D62CE1}"/>
    <cellStyle name="Título 3 2 4 2 10 3" xfId="17869" xr:uid="{1D50F361-A92C-4169-947D-5E54372288EE}"/>
    <cellStyle name="Título 3 2 4 2 10 3 2" xfId="17870" xr:uid="{36C9EE8A-6590-414A-8020-74057AB0CA26}"/>
    <cellStyle name="Título 3 2 4 2 2" xfId="17871" xr:uid="{3C8CF363-23A0-4A83-A379-4CF1E630C2EC}"/>
    <cellStyle name="Título 3 2 4 2 2 10" xfId="17872" xr:uid="{68A6ED4A-3C59-45BC-9777-794A7BB3F7F6}"/>
    <cellStyle name="Título 3 2 4 2 2 10 2" xfId="17873" xr:uid="{B10F3909-FFBA-4B14-B2E1-C8C8C84DE7E9}"/>
    <cellStyle name="Título 3 2 4 2 2 10 3" xfId="17874" xr:uid="{463FC8D2-C4A1-4ABD-B12F-A272A6C0FF27}"/>
    <cellStyle name="Título 3 2 4 2 2 10 3 2" xfId="17875" xr:uid="{EFFD143F-F86E-4B7F-8A75-54C379B56AF0}"/>
    <cellStyle name="Título 3 2 4 2 2 2" xfId="17876" xr:uid="{819AB290-889C-4CDB-B381-9F9B1A94E25A}"/>
    <cellStyle name="Título 3 2 4 2 2 2 2" xfId="17877" xr:uid="{77216B83-96B8-4547-9E6A-CFEBB713E354}"/>
    <cellStyle name="Título 3 2 4 2 2 2 2 2" xfId="17878" xr:uid="{B863ED3A-0456-4E1E-9EAC-38D18B1A38CD}"/>
    <cellStyle name="Título 3 2 4 2 2 2 2 2 2" xfId="17879" xr:uid="{15881470-60DE-497D-ABED-7914F97F1B6B}"/>
    <cellStyle name="Título 3 2 4 2 2 2 2 2 2 2" xfId="17880" xr:uid="{FB0455F6-33AD-4800-A6F7-81D8272D4A40}"/>
    <cellStyle name="Título 3 2 4 2 2 2 2 2 2 3" xfId="17881" xr:uid="{DBCC660D-B510-4EB3-B49B-90BE1B2F20F3}"/>
    <cellStyle name="Título 3 2 4 2 2 2 2 2 2_Plan1" xfId="17882" xr:uid="{605A67A0-5E35-46BF-A7CC-C74BA8CA57E3}"/>
    <cellStyle name="Título 3 2 4 2 2 2 2 2 3" xfId="17883" xr:uid="{F215B3FB-941C-424C-B10B-460446D3C286}"/>
    <cellStyle name="Título 3 2 4 2 2 2 2 2 4" xfId="17884" xr:uid="{522EF739-77BB-45F0-A4BF-745BDD242A04}"/>
    <cellStyle name="Título 3 2 4 2 2 2 2 2_Plan1" xfId="17885" xr:uid="{F5A2BD59-CB03-490F-83A5-FDD03593C03C}"/>
    <cellStyle name="Título 3 2 4 2 2 2 2 3" xfId="17886" xr:uid="{943B0C03-470A-46C8-98DF-AC7C142E6031}"/>
    <cellStyle name="Título 3 2 4 2 2 2 2 3 2" xfId="17887" xr:uid="{C67B18FE-0C87-435B-BC1F-EE1414DE788A}"/>
    <cellStyle name="Título 3 2 4 2 2 2 2 3 3" xfId="17888" xr:uid="{C7A1C3C0-0882-4867-897D-9E402DAF6771}"/>
    <cellStyle name="Título 3 2 4 2 2 2 2 3 4" xfId="17889" xr:uid="{DB8B365F-8DDD-4155-B85B-631BB2DDB45D}"/>
    <cellStyle name="Título 3 2 4 2 2 2 2 3_Plan1" xfId="17890" xr:uid="{22C306CC-63A8-438A-AF16-A77B4C895552}"/>
    <cellStyle name="Título 3 2 4 2 2 2 2 4" xfId="17891" xr:uid="{27A61C58-FA31-48F6-B3A9-8286AF1A4944}"/>
    <cellStyle name="Título 3 2 4 2 2 2 2 5" xfId="17892" xr:uid="{29C9DBBD-3FAE-4EEC-9D3E-EB005B019A25}"/>
    <cellStyle name="Título 3 2 4 2 2 2 2_Plan1" xfId="17893" xr:uid="{FEA7A62C-F50B-4F8C-A3E4-317C0D731BDB}"/>
    <cellStyle name="Título 3 2 4 2 2 2 3" xfId="17894" xr:uid="{190AF78F-13F8-47D3-9B0C-D148881D5BDA}"/>
    <cellStyle name="Título 3 2 4 2 2 2 3 2" xfId="17895" xr:uid="{DED48A36-CD0B-4BB3-8241-D77A799B33CC}"/>
    <cellStyle name="Título 3 2 4 2 2 2 3 3" xfId="17896" xr:uid="{5E62E049-1CCD-4891-B18D-0B65230AA491}"/>
    <cellStyle name="Título 3 2 4 2 2 2 3 3 2" xfId="17897" xr:uid="{A3A3326E-F660-479B-B5D6-E33A65024CC6}"/>
    <cellStyle name="Título 3 2 4 2 2 2 3_Plan1" xfId="17898" xr:uid="{E2836ED4-7370-4A39-9C50-30E966F8B0E7}"/>
    <cellStyle name="Título 3 2 4 2 2 2 4" xfId="17899" xr:uid="{CC9D5B9E-A14F-4B0A-87E4-31371A20DA91}"/>
    <cellStyle name="Título 3 2 4 2 2 2 4 2" xfId="17900" xr:uid="{87C0A596-FB73-4013-9B54-6C9F703E639C}"/>
    <cellStyle name="Título 3 2 4 2 2 2 4 2 2" xfId="17901" xr:uid="{56709949-87E8-4829-A5BA-CB17546603D2}"/>
    <cellStyle name="Título 3 2 4 2 2 2 4 2_Plan1" xfId="17902" xr:uid="{50695D6E-D048-4218-9555-F767832AFB19}"/>
    <cellStyle name="Título 3 2 4 2 2 2 4 3" xfId="17903" xr:uid="{38ED8E02-9A80-427B-AECB-B8A46BB4F518}"/>
    <cellStyle name="Título 3 2 4 2 2 2 4 3 2" xfId="17904" xr:uid="{D780B2B4-590F-4CC2-A3AC-78466D3A9FE0}"/>
    <cellStyle name="Título 3 2 4 2 2 2 4_Plan1" xfId="17905" xr:uid="{F96C7EF6-1FFE-4D8A-A914-FCB88177FC6C}"/>
    <cellStyle name="Título 3 2 4 2 2 2 5" xfId="17906" xr:uid="{00F2932F-8965-4310-AD25-A7051D60199B}"/>
    <cellStyle name="Título 3 2 4 2 2 2 5 2" xfId="17907" xr:uid="{8784F2EF-AC0B-47FE-92A2-DDF8E2AD9303}"/>
    <cellStyle name="Título 3 2 4 2 2 2 5 3" xfId="17908" xr:uid="{618B1F1B-8733-4021-B9F7-E6834A498E08}"/>
    <cellStyle name="Título 3 2 4 2 2 2 5 3 2" xfId="17909" xr:uid="{A197FC61-7692-4CCD-97ED-0C65EFF23E7A}"/>
    <cellStyle name="Título 3 2 4 2 2 2 6" xfId="17910" xr:uid="{FE4D4DE4-8700-464C-BEF9-B9BB1094CBDA}"/>
    <cellStyle name="Título 3 2 4 2 2 2 6 2" xfId="17911" xr:uid="{6989028E-DD90-4886-9E09-FE48CE79066D}"/>
    <cellStyle name="Título 3 2 4 2 2 2 6 3" xfId="17912" xr:uid="{5BA72ACC-385B-4F7D-B67B-8C0682B3F883}"/>
    <cellStyle name="Título 3 2 4 2 2 2 6 3 2" xfId="17913" xr:uid="{0E760490-4863-42FD-AC02-3F053ADE813A}"/>
    <cellStyle name="Título 3 2 4 2 2 2 7" xfId="17914" xr:uid="{CB6FA4D3-3646-4F88-9D08-8713CD8E9732}"/>
    <cellStyle name="Título 3 2 4 2 2 2 7 2" xfId="17915" xr:uid="{3DFE361E-7AE3-473B-AFD9-A7AE211C9FD0}"/>
    <cellStyle name="Título 3 2 4 2 2 2 7 3" xfId="17916" xr:uid="{4212CF01-C1D2-442E-8F4B-D7C4C2F07C96}"/>
    <cellStyle name="Título 3 2 4 2 2 2 7 3 2" xfId="17917" xr:uid="{1AF7DBEA-4465-4664-AD73-084F9EC17648}"/>
    <cellStyle name="Título 3 2 4 2 2 2 8" xfId="17918" xr:uid="{23C57F2A-CFD2-40FB-8E5B-19F1431E4343}"/>
    <cellStyle name="Título 3 2 4 2 2 2 8 2" xfId="17919" xr:uid="{2C11F2F6-B108-445F-A8F8-40B77BFF4E6F}"/>
    <cellStyle name="Título 3 2 4 2 2 2 8 3" xfId="17920" xr:uid="{C04A5AA8-26C5-47C4-9DCF-68E1180BCA79}"/>
    <cellStyle name="Título 3 2 4 2 2 2 8 3 2" xfId="17921" xr:uid="{2E5F0D3E-3D8A-47B8-AD04-DA9FCDC2FEEC}"/>
    <cellStyle name="Título 3 2 4 2 2 2 9" xfId="17922" xr:uid="{A0E5A412-9033-4E20-83D3-449D1E657CBF}"/>
    <cellStyle name="Título 3 2 4 2 2 2 9 2" xfId="17923" xr:uid="{2963B803-C022-4949-9D7B-7A4F72D24BF1}"/>
    <cellStyle name="Título 3 2 4 2 2 2 9 3" xfId="17924" xr:uid="{E645A70E-0398-44B6-A75B-917B85AC090C}"/>
    <cellStyle name="Título 3 2 4 2 2 2 9 3 2" xfId="17925" xr:uid="{E3036915-284D-4C67-B3BD-7F4D5088386D}"/>
    <cellStyle name="Título 3 2 4 2 2 2_Plan1" xfId="17926" xr:uid="{28CA53AB-F984-48A8-A5A0-67E7A24FF65F}"/>
    <cellStyle name="Título 3 2 4 2 2 3" xfId="17927" xr:uid="{424CF5A9-7E26-459D-9731-6990C7FA8E93}"/>
    <cellStyle name="Título 3 2 4 2 2 3 2" xfId="17928" xr:uid="{D42F34EA-C374-4BD3-8969-392D72223CEE}"/>
    <cellStyle name="Título 3 2 4 2 2 3 2 2" xfId="17929" xr:uid="{F85CC579-B4FB-4DA9-A082-B4B66658BEFB}"/>
    <cellStyle name="Título 3 2 4 2 2 3 2 2 2" xfId="17930" xr:uid="{F84CB200-5B5F-4769-A230-8F14157DDF85}"/>
    <cellStyle name="Título 3 2 4 2 2 3 2 2 3" xfId="17931" xr:uid="{8CC4FF20-94C1-4EE7-B6C1-CB26F8D2DD33}"/>
    <cellStyle name="Título 3 2 4 2 2 3 2 2_Plan1" xfId="17932" xr:uid="{5D934604-BC9E-4B07-B13E-35E9C2C5B427}"/>
    <cellStyle name="Título 3 2 4 2 2 3 2 3" xfId="17933" xr:uid="{6DA6E5E3-567D-44B2-87EB-C2CDD022C49F}"/>
    <cellStyle name="Título 3 2 4 2 2 3 2 4" xfId="17934" xr:uid="{B8BBE599-7261-49E0-AE3C-C2CDBEEAC86D}"/>
    <cellStyle name="Título 3 2 4 2 2 3 2_Plan1" xfId="17935" xr:uid="{516426A7-6160-4B2D-B1FB-1D7FEB4E30FF}"/>
    <cellStyle name="Título 3 2 4 2 2 3 3" xfId="17936" xr:uid="{D51D521F-391B-4BDE-82FC-570791B3D7BB}"/>
    <cellStyle name="Título 3 2 4 2 2 3 3 2" xfId="17937" xr:uid="{AB7A92BA-1FF5-42DD-A4FD-4FA6F5F5864D}"/>
    <cellStyle name="Título 3 2 4 2 2 3 3 3" xfId="17938" xr:uid="{0C3DE024-2842-4231-BBE2-F703AEE71D73}"/>
    <cellStyle name="Título 3 2 4 2 2 3 3 4" xfId="17939" xr:uid="{C3AC8AA0-D3F7-4317-A31A-6A1B55F919DB}"/>
    <cellStyle name="Título 3 2 4 2 2 3 3_Plan1" xfId="17940" xr:uid="{451BF732-3FB4-45D7-939C-C094F3849EC3}"/>
    <cellStyle name="Título 3 2 4 2 2 3 4" xfId="17941" xr:uid="{885D6B1C-CAA3-4A20-96F9-02F8BF8F500A}"/>
    <cellStyle name="Título 3 2 4 2 2 3 5" xfId="17942" xr:uid="{A79129EC-C3A4-4D85-BD52-BCBB18E0DE59}"/>
    <cellStyle name="Título 3 2 4 2 2 3_Plan1" xfId="17943" xr:uid="{C4A16230-8F42-487A-A2E3-0F620459F129}"/>
    <cellStyle name="Título 3 2 4 2 2 4" xfId="17944" xr:uid="{4B1A68E5-9944-41E2-90B6-E16405277A14}"/>
    <cellStyle name="Título 3 2 4 2 2 4 2" xfId="17945" xr:uid="{B0EA43CF-A428-46E7-AD9B-01E7E980C261}"/>
    <cellStyle name="Título 3 2 4 2 2 4 3" xfId="17946" xr:uid="{2D4777A1-759F-46BF-ACB4-9D3C53F73C2E}"/>
    <cellStyle name="Título 3 2 4 2 2 4 3 2" xfId="17947" xr:uid="{108B9B08-3FA9-4A3E-8DA0-7E71530C34F7}"/>
    <cellStyle name="Título 3 2 4 2 2 5" xfId="17948" xr:uid="{82D25E1A-603B-4425-84A9-896930F1ED7C}"/>
    <cellStyle name="Título 3 2 4 2 2 5 2" xfId="17949" xr:uid="{37606D29-A93B-4CCA-BBC5-D57C38655514}"/>
    <cellStyle name="Título 3 2 4 2 2 5 3" xfId="17950" xr:uid="{67B7232E-E1B1-4604-A93A-3D46D4C76BC1}"/>
    <cellStyle name="Título 3 2 4 2 2 5 3 2" xfId="17951" xr:uid="{648D63AB-4BD6-421F-B030-4B791EC8790E}"/>
    <cellStyle name="Título 3 2 4 2 2 6" xfId="17952" xr:uid="{949384AB-9CC6-4BE0-BFB1-ACDFF29E0016}"/>
    <cellStyle name="Título 3 2 4 2 2 6 2" xfId="17953" xr:uid="{0CD91957-25AB-403B-85FF-5DC648FCB2CE}"/>
    <cellStyle name="Título 3 2 4 2 2 6 3" xfId="17954" xr:uid="{F29D05BB-7EFA-47E3-96F5-3111CDF4D734}"/>
    <cellStyle name="Título 3 2 4 2 2 6 3 2" xfId="17955" xr:uid="{E4346738-C4E9-493A-BCBF-CFEBAE7CFAD2}"/>
    <cellStyle name="Título 3 2 4 2 2 7" xfId="17956" xr:uid="{77D9FC8E-749B-414D-AC44-787BBA91E25B}"/>
    <cellStyle name="Título 3 2 4 2 2 7 2" xfId="17957" xr:uid="{1E0DFD21-CC9E-493A-BCB4-297A0C092943}"/>
    <cellStyle name="Título 3 2 4 2 2 7 3" xfId="17958" xr:uid="{C8C578F5-D621-4BA3-9D08-34A4D3EB8CEF}"/>
    <cellStyle name="Título 3 2 4 2 2 7 3 2" xfId="17959" xr:uid="{03301268-EBFF-447B-9842-17B9D18647E6}"/>
    <cellStyle name="Título 3 2 4 2 2 8" xfId="17960" xr:uid="{87F7448E-495F-416D-9A5B-6C1E1E705104}"/>
    <cellStyle name="Título 3 2 4 2 2 8 2" xfId="17961" xr:uid="{102BE021-66C3-43CC-AFF6-BCADAFA403B4}"/>
    <cellStyle name="Título 3 2 4 2 2 8 3" xfId="17962" xr:uid="{4DB21840-F250-44C2-8CB5-4E998FD48377}"/>
    <cellStyle name="Título 3 2 4 2 2 8 3 2" xfId="17963" xr:uid="{49D1F364-CAD2-46FC-967B-98D4CF710F5F}"/>
    <cellStyle name="Título 3 2 4 2 2 9" xfId="17964" xr:uid="{F65EB942-E8C5-4166-A10B-62A687BC894F}"/>
    <cellStyle name="Título 3 2 4 2 2 9 2" xfId="17965" xr:uid="{9EE57DE4-2A66-46CA-B21E-0C204D141433}"/>
    <cellStyle name="Título 3 2 4 2 2 9 3" xfId="17966" xr:uid="{464E4563-2DEF-4EB8-B356-472B14815921}"/>
    <cellStyle name="Título 3 2 4 2 2 9 3 2" xfId="17967" xr:uid="{73DEE8AE-CE1B-4242-BD61-5D0A5BF1284E}"/>
    <cellStyle name="Título 3 2 4 2 2_Plan1" xfId="17968" xr:uid="{2496EE66-32D3-4BB8-AD32-36CD58290E0D}"/>
    <cellStyle name="Título 3 2 4 2 3" xfId="17969" xr:uid="{F88A7081-C700-46DE-83D1-38B905AFDF22}"/>
    <cellStyle name="Título 3 2 4 2 3 2" xfId="17970" xr:uid="{1FF0C8AD-7A31-4797-B357-CBF6F794D41E}"/>
    <cellStyle name="Título 3 2 4 2 3 2 2" xfId="17971" xr:uid="{592E273E-6BD4-46EE-80FE-DBCCA71C876C}"/>
    <cellStyle name="Título 3 2 4 2 3 2 2 2" xfId="17972" xr:uid="{EC6700D2-12F6-44BD-8CF7-5A8556FE1F4C}"/>
    <cellStyle name="Título 3 2 4 2 3 2 2 3" xfId="17973" xr:uid="{0EA3E069-CF02-42D4-9344-8A245AAD7DC3}"/>
    <cellStyle name="Título 3 2 4 2 3 2 2_Plan1" xfId="17974" xr:uid="{9B0B4143-17A3-4E33-9401-995B3DB84C3D}"/>
    <cellStyle name="Título 3 2 4 2 3 2 3" xfId="17975" xr:uid="{858DD601-33BE-45E5-9E3D-F7CD470D7C24}"/>
    <cellStyle name="Título 3 2 4 2 3 2 4" xfId="17976" xr:uid="{45B297C5-7AB9-4AC0-8876-B5F63BE77D5D}"/>
    <cellStyle name="Título 3 2 4 2 3 2_Plan1" xfId="17977" xr:uid="{E2C2F585-1084-4C0C-BD31-56FD4B27E006}"/>
    <cellStyle name="Título 3 2 4 2 3 3" xfId="17978" xr:uid="{5B7B59E9-445E-4D5C-ADD3-6FAD0F55D25F}"/>
    <cellStyle name="Título 3 2 4 2 3 3 2" xfId="17979" xr:uid="{DE429B57-9748-45D3-936C-377581E5FEF8}"/>
    <cellStyle name="Título 3 2 4 2 3 3 3" xfId="17980" xr:uid="{F055BB79-10EF-48FF-A994-7A63156BCB6D}"/>
    <cellStyle name="Título 3 2 4 2 3 3 4" xfId="17981" xr:uid="{50A8E72B-81E9-4715-970D-18EE5E487701}"/>
    <cellStyle name="Título 3 2 4 2 3 3_Plan1" xfId="17982" xr:uid="{9B0F60CA-3687-4290-80DE-A6F763CE8E10}"/>
    <cellStyle name="Título 3 2 4 2 3 4" xfId="17983" xr:uid="{D2AF5854-9914-493D-BE54-E43E87B80533}"/>
    <cellStyle name="Título 3 2 4 2 3 5" xfId="17984" xr:uid="{EB149446-7A6F-4828-9CB4-D48A9124541A}"/>
    <cellStyle name="Título 3 2 4 2 3_Plan1" xfId="17985" xr:uid="{EEFF2C82-602F-4AE9-9911-2745C54C79B0}"/>
    <cellStyle name="Título 3 2 4 2 4" xfId="17986" xr:uid="{1B223271-D307-43A4-BCFF-90E29A7C506D}"/>
    <cellStyle name="Título 3 2 4 2 4 2" xfId="17987" xr:uid="{2E8F2D45-EDDD-40E9-B0BC-C082895AD296}"/>
    <cellStyle name="Título 3 2 4 2 4 3" xfId="17988" xr:uid="{E81E2693-0A07-41B7-8842-BAE87B4D690D}"/>
    <cellStyle name="Título 3 2 4 2 4 3 2" xfId="17989" xr:uid="{A86506D1-3E9C-46C9-99B8-438CDCF88D8F}"/>
    <cellStyle name="Título 3 2 4 2 5" xfId="17990" xr:uid="{D0E490BA-D6E4-4E09-918C-BF0DC301BF2D}"/>
    <cellStyle name="Título 3 2 4 2 5 2" xfId="17991" xr:uid="{A897506B-45BA-4A16-9A77-150ECB93A452}"/>
    <cellStyle name="Título 3 2 4 2 5 3" xfId="17992" xr:uid="{E407BF13-948E-42E3-B7D3-85AF2191A56E}"/>
    <cellStyle name="Título 3 2 4 2 5 3 2" xfId="17993" xr:uid="{5070BA67-1035-4C2B-92D4-80A2741FAB59}"/>
    <cellStyle name="Título 3 2 4 2 6" xfId="17994" xr:uid="{D2F3A344-0A02-4529-A262-76107F854DA4}"/>
    <cellStyle name="Título 3 2 4 2 6 2" xfId="17995" xr:uid="{307470D2-5973-4275-BB62-E4D65A1679E9}"/>
    <cellStyle name="Título 3 2 4 2 6 3" xfId="17996" xr:uid="{162B8608-48C6-4008-88B3-54C9DC34486E}"/>
    <cellStyle name="Título 3 2 4 2 6 3 2" xfId="17997" xr:uid="{50F9B1F8-2DB6-45BF-A666-5599D8964972}"/>
    <cellStyle name="Título 3 2 4 2 7" xfId="17998" xr:uid="{1308DAF8-5282-4CB0-8B32-7FF7BF6F9E38}"/>
    <cellStyle name="Título 3 2 4 2 7 2" xfId="17999" xr:uid="{84D9AEF8-7ED5-46E4-94FE-761BBF8123AF}"/>
    <cellStyle name="Título 3 2 4 2 7 3" xfId="18000" xr:uid="{FC03E696-285B-4B48-8B21-EE4CFA47B516}"/>
    <cellStyle name="Título 3 2 4 2 7 3 2" xfId="18001" xr:uid="{FD45CB8E-E72F-49AA-8ACD-2C933A924991}"/>
    <cellStyle name="Título 3 2 4 2 8" xfId="18002" xr:uid="{6C2E9EFA-CEAD-4279-95D3-22B8473B5577}"/>
    <cellStyle name="Título 3 2 4 2 8 2" xfId="18003" xr:uid="{60D78919-6F0B-47E9-949A-0E9A2ABC440B}"/>
    <cellStyle name="Título 3 2 4 2 8 3" xfId="18004" xr:uid="{5867C221-7280-446F-91E2-FB4A2AE9FEF5}"/>
    <cellStyle name="Título 3 2 4 2 8 3 2" xfId="18005" xr:uid="{1B627484-AB6E-4033-A7B4-FD9E3A3B0E4A}"/>
    <cellStyle name="Título 3 2 4 2 9" xfId="18006" xr:uid="{97F90F73-F963-4A9C-85E1-9CCB746D3BBE}"/>
    <cellStyle name="Título 3 2 4 2 9 2" xfId="18007" xr:uid="{C3D6C453-3EBD-4ECD-A725-27B5B2DCD272}"/>
    <cellStyle name="Título 3 2 4 2 9 3" xfId="18008" xr:uid="{30F86ABE-8885-4323-B9C1-4983B06D0A68}"/>
    <cellStyle name="Título 3 2 4 2 9 3 2" xfId="18009" xr:uid="{E8ACED77-587C-4724-BBC8-026C89F3ED17}"/>
    <cellStyle name="Título 3 2 4 2_Plan1" xfId="18010" xr:uid="{6343403C-688D-4117-9933-E891884C8FE4}"/>
    <cellStyle name="Título 3 2 4 3" xfId="18011" xr:uid="{CB96DC7C-46E1-44C9-9736-8B579A89C952}"/>
    <cellStyle name="Título 3 2 4 3 2" xfId="18012" xr:uid="{95A7D7B3-F899-4585-A380-CF07D392C811}"/>
    <cellStyle name="Título 3 2 4 3 2 2" xfId="18013" xr:uid="{ED53757C-3A51-4492-974C-6A25342F7F83}"/>
    <cellStyle name="Título 3 2 4 3 2 2 2" xfId="18014" xr:uid="{EAD4EA20-6DC8-49B9-8B06-471FB9E04E4E}"/>
    <cellStyle name="Título 3 2 4 3 2 2 3" xfId="18015" xr:uid="{052F1748-2DC1-4093-8E17-8B89DC12F033}"/>
    <cellStyle name="Título 3 2 4 3 2 2_Plan1" xfId="18016" xr:uid="{446A690F-3E4F-4F4A-A611-DEC0C29BAB32}"/>
    <cellStyle name="Título 3 2 4 3 2 3" xfId="18017" xr:uid="{DAEFDC2D-6545-4D22-AAD1-5B39CE3FD1C8}"/>
    <cellStyle name="Título 3 2 4 3 2 4" xfId="18018" xr:uid="{B3EFF22B-5C41-4C27-ADFF-D6A597B964E7}"/>
    <cellStyle name="Título 3 2 4 3 2_Plan1" xfId="18019" xr:uid="{EA3747C8-0610-4C3C-A9AB-8D063343ED0C}"/>
    <cellStyle name="Título 3 2 4 3 3" xfId="18020" xr:uid="{F68ABD12-495F-4C5E-B186-E580E64E4CC3}"/>
    <cellStyle name="Título 3 2 4 3 3 2" xfId="18021" xr:uid="{7F1E5977-F7F4-47CB-A8B3-1FA4A317FED6}"/>
    <cellStyle name="Título 3 2 4 3 3 3" xfId="18022" xr:uid="{EDEAB7EC-0CD9-49F4-A4A2-29CDB92E489E}"/>
    <cellStyle name="Título 3 2 4 3 3 4" xfId="18023" xr:uid="{06763B7A-3A59-4AB8-A714-D650946CCF75}"/>
    <cellStyle name="Título 3 2 4 3 3_Plan1" xfId="18024" xr:uid="{F7B97880-55FD-4AA9-85AD-B8C1E8F842D4}"/>
    <cellStyle name="Título 3 2 4 3 4" xfId="18025" xr:uid="{46458A05-7E7C-43CB-89B6-413540DA2B1D}"/>
    <cellStyle name="Título 3 2 4 3 5" xfId="18026" xr:uid="{37831F92-7AF0-4DE6-9F7E-A90E9A851125}"/>
    <cellStyle name="Título 3 2 4 3_Plan1" xfId="18027" xr:uid="{5DA53DA1-05ED-44BE-B62A-E13562B4965E}"/>
    <cellStyle name="Título 3 2 4 4" xfId="18028" xr:uid="{F5E892DA-4304-462D-9DF4-4C645B0B912F}"/>
    <cellStyle name="Título 3 2 4 4 2" xfId="18029" xr:uid="{752801A9-2F52-4BCA-A109-E186CF75B464}"/>
    <cellStyle name="Título 3 2 4 4 3" xfId="18030" xr:uid="{186E61DF-2106-4FFA-97B8-8B28E53FC4FC}"/>
    <cellStyle name="Título 3 2 4 4 3 2" xfId="18031" xr:uid="{6AE715B0-5BD1-46D7-BFCD-447E1403ECC7}"/>
    <cellStyle name="Título 3 2 4 5" xfId="18032" xr:uid="{4F58817C-2060-41D0-9FC5-A3BC581CA025}"/>
    <cellStyle name="Título 3 2 4 5 2" xfId="18033" xr:uid="{58DBAB12-4282-451D-A3A5-001682911DD1}"/>
    <cellStyle name="Título 3 2 4 5 3" xfId="18034" xr:uid="{3E9177A3-ABEE-47EB-9754-02E06E3ED344}"/>
    <cellStyle name="Título 3 2 4 5 3 2" xfId="18035" xr:uid="{BBF14DFB-AD13-42E1-ADBF-FBD1E5F377A4}"/>
    <cellStyle name="Título 3 2 4 6" xfId="18036" xr:uid="{02252A30-0136-447A-A911-B26DA031A262}"/>
    <cellStyle name="Título 3 2 4 6 2" xfId="18037" xr:uid="{FD2DF113-1BE9-4C63-B57C-09F75F7562DA}"/>
    <cellStyle name="Título 3 2 4 6 3" xfId="18038" xr:uid="{A0311C9A-4412-41D3-8ED6-3A6D87E41D48}"/>
    <cellStyle name="Título 3 2 4 6 3 2" xfId="18039" xr:uid="{841E4C94-1C5D-4238-B073-BAD1A18F704F}"/>
    <cellStyle name="Título 3 2 4 7" xfId="18040" xr:uid="{1CBBA72F-704A-49B6-BD1E-866117FFA10D}"/>
    <cellStyle name="Título 3 2 4 7 2" xfId="18041" xr:uid="{192D6152-3D8E-40BD-AF64-7988EFA3469D}"/>
    <cellStyle name="Título 3 2 4 7 3" xfId="18042" xr:uid="{D2D25F82-D3B7-486D-8782-40349D872345}"/>
    <cellStyle name="Título 3 2 4 7 3 2" xfId="18043" xr:uid="{44ED9E06-6341-40E4-99B0-29438BC4B06A}"/>
    <cellStyle name="Título 3 2 4 8" xfId="18044" xr:uid="{569DB64B-C444-4313-9759-A34104C18D0E}"/>
    <cellStyle name="Título 3 2 4 8 2" xfId="18045" xr:uid="{5849D34F-FC2E-42C8-B427-30929988CFF5}"/>
    <cellStyle name="Título 3 2 4 8 3" xfId="18046" xr:uid="{9FBE7FCA-5ACE-4E79-B580-9E388FB2E0CB}"/>
    <cellStyle name="Título 3 2 4 8 3 2" xfId="18047" xr:uid="{855333D4-E9A5-41A0-A5FC-8E3A2D89C66A}"/>
    <cellStyle name="Título 3 2 4 9" xfId="18048" xr:uid="{024A5B56-5339-424E-BAF6-ECA7E55BF385}"/>
    <cellStyle name="Título 3 2 4 9 2" xfId="18049" xr:uid="{36FABB82-175E-483B-86B5-7C09EB43D29F}"/>
    <cellStyle name="Título 3 2 4 9 3" xfId="18050" xr:uid="{239E8E5F-5632-44D8-87B7-7DCF838A91F2}"/>
    <cellStyle name="Título 3 2 4 9 3 2" xfId="18051" xr:uid="{FC61A255-62CC-47E1-A732-BC2AF3E31AD9}"/>
    <cellStyle name="Título 3 2 4_Plan1" xfId="18052" xr:uid="{5FFD2AB5-6496-4D25-889A-0DF04C6D5C25}"/>
    <cellStyle name="Título 3 2 5" xfId="18053" xr:uid="{3A3B6497-8867-4411-87ED-036E65F16F7D}"/>
    <cellStyle name="Título 3 2 5 10" xfId="18054" xr:uid="{B0EC1790-C6AD-4423-B6B7-B68D1DA3A368}"/>
    <cellStyle name="Título 3 2 5 10 2" xfId="18055" xr:uid="{D1AFBFCA-496F-455E-B9A9-F6D3A19E1ADC}"/>
    <cellStyle name="Título 3 2 5 10 3" xfId="18056" xr:uid="{4DC7817C-E659-4CCC-BB0B-BB18D1B95762}"/>
    <cellStyle name="Título 3 2 5 10 3 2" xfId="18057" xr:uid="{3B70D404-A507-4F45-8F96-592D8218A68B}"/>
    <cellStyle name="Título 3 2 5 2" xfId="18058" xr:uid="{F4F1C256-050A-44E4-A5D2-65E7C5232387}"/>
    <cellStyle name="Título 3 2 5 2 10" xfId="18059" xr:uid="{07F69779-166E-4EE6-8B32-831286DC31C1}"/>
    <cellStyle name="Título 3 2 5 2 10 2" xfId="18060" xr:uid="{2F557330-0CC7-4A6A-B0FE-CD018A0B9C53}"/>
    <cellStyle name="Título 3 2 5 2 10 3" xfId="18061" xr:uid="{B723A6C1-B182-4945-8646-1E7A6D0FF24F}"/>
    <cellStyle name="Título 3 2 5 2 10 3 2" xfId="18062" xr:uid="{73CDCFC4-006D-4A98-B4EF-884CC7EAD60C}"/>
    <cellStyle name="Título 3 2 5 2 2" xfId="18063" xr:uid="{87573712-8C0E-4169-A6A5-AB0E02F67F68}"/>
    <cellStyle name="Título 3 2 5 2 2 10" xfId="18064" xr:uid="{A78BEAB6-880C-490F-996D-FA396794F3C1}"/>
    <cellStyle name="Título 3 2 5 2 2 10 2" xfId="18065" xr:uid="{C8B1AD2F-FC10-4120-B539-EB94D34D2E04}"/>
    <cellStyle name="Título 3 2 5 2 2 10 3" xfId="18066" xr:uid="{06E37036-B961-4AA6-A430-B5F2807AFD94}"/>
    <cellStyle name="Título 3 2 5 2 2 10 3 2" xfId="18067" xr:uid="{AD694368-46E9-45C6-8DE8-A7F9BB6BAD46}"/>
    <cellStyle name="Título 3 2 5 2 2 2" xfId="18068" xr:uid="{08C5C841-6ECF-4888-82EA-47681C41431D}"/>
    <cellStyle name="Título 3 2 5 2 2 2 2" xfId="18069" xr:uid="{CF991C18-56E8-4D0D-A03E-E925FC55A1AC}"/>
    <cellStyle name="Título 3 2 5 2 2 2 2 2" xfId="18070" xr:uid="{F4AC42A0-757F-4667-8471-E4FAD95CBA3D}"/>
    <cellStyle name="Título 3 2 5 2 2 2 2 2 2" xfId="18071" xr:uid="{A9CC3140-B277-49A8-9605-BC5264BF9B97}"/>
    <cellStyle name="Título 3 2 5 2 2 2 2 2 2 2" xfId="18072" xr:uid="{B47BEF6C-6024-493D-BA3F-91D09ACF9584}"/>
    <cellStyle name="Título 3 2 5 2 2 2 2 2 2 3" xfId="18073" xr:uid="{DBAAC8AD-5C44-4A27-A56B-13568B92CAE5}"/>
    <cellStyle name="Título 3 2 5 2 2 2 2 2 2_Plan1" xfId="18074" xr:uid="{6DC128D3-6A3A-4B99-A8A7-7D7E859ED68B}"/>
    <cellStyle name="Título 3 2 5 2 2 2 2 2 3" xfId="18075" xr:uid="{02B48FAF-FD1E-4675-B4E7-58B5AB42F6EB}"/>
    <cellStyle name="Título 3 2 5 2 2 2 2 2 4" xfId="18076" xr:uid="{61A6A0E1-313E-48E3-8512-4C8F4B549857}"/>
    <cellStyle name="Título 3 2 5 2 2 2 2 2_Plan1" xfId="18077" xr:uid="{D76DC583-C3D0-41FF-8E4E-D5AFC4584025}"/>
    <cellStyle name="Título 3 2 5 2 2 2 2 3" xfId="18078" xr:uid="{CB21DB50-8AC6-4640-8060-10D3A2AFC7AA}"/>
    <cellStyle name="Título 3 2 5 2 2 2 2 3 2" xfId="18079" xr:uid="{AA403393-C001-4F9F-87C6-C9074A89DC50}"/>
    <cellStyle name="Título 3 2 5 2 2 2 2 3 3" xfId="18080" xr:uid="{BE6A9063-2EE1-4E01-A72A-D282E17CF193}"/>
    <cellStyle name="Título 3 2 5 2 2 2 2 3 4" xfId="18081" xr:uid="{7466435A-2FB8-4B8A-9372-9427D2CBFC9E}"/>
    <cellStyle name="Título 3 2 5 2 2 2 2 3_Plan1" xfId="18082" xr:uid="{B0F59DAB-0372-40C4-8DC6-4E7163F515D5}"/>
    <cellStyle name="Título 3 2 5 2 2 2 2 4" xfId="18083" xr:uid="{3A249133-0228-41C4-82E4-DF05BA6F0D81}"/>
    <cellStyle name="Título 3 2 5 2 2 2 2 5" xfId="18084" xr:uid="{F83DD894-7785-423E-A352-68FE0D382DA3}"/>
    <cellStyle name="Título 3 2 5 2 2 2 2_Plan1" xfId="18085" xr:uid="{B04791AC-D672-4605-A7F7-39A63B77D77F}"/>
    <cellStyle name="Título 3 2 5 2 2 2 3" xfId="18086" xr:uid="{11EED439-82FD-4753-AB05-17698E5F8992}"/>
    <cellStyle name="Título 3 2 5 2 2 2 3 2" xfId="18087" xr:uid="{04CF4DA8-086E-4847-A9AF-2DE7654AC782}"/>
    <cellStyle name="Título 3 2 5 2 2 2 3 3" xfId="18088" xr:uid="{D807C988-CCB6-4CF6-BCA6-C8BFA8902FC9}"/>
    <cellStyle name="Título 3 2 5 2 2 2 3 3 2" xfId="18089" xr:uid="{8711F2A5-29C1-4C3C-ABE2-8CF65589CA67}"/>
    <cellStyle name="Título 3 2 5 2 2 2 3_Plan1" xfId="18090" xr:uid="{67FBB2BA-CD3F-454E-AC0C-6F5E3B8A1EB6}"/>
    <cellStyle name="Título 3 2 5 2 2 2 4" xfId="18091" xr:uid="{BBEA79B4-D861-44AC-BF6D-A68014F992C5}"/>
    <cellStyle name="Título 3 2 5 2 2 2 4 2" xfId="18092" xr:uid="{CF82A409-7421-417A-881F-492168AF5C66}"/>
    <cellStyle name="Título 3 2 5 2 2 2 4 2 2" xfId="18093" xr:uid="{F77AE0BC-F788-44FC-AF5C-6A0959058D09}"/>
    <cellStyle name="Título 3 2 5 2 2 2 4 2_Plan1" xfId="18094" xr:uid="{DE8B65FC-6AF7-410B-B1A7-46F90B8365A2}"/>
    <cellStyle name="Título 3 2 5 2 2 2 4 3" xfId="18095" xr:uid="{FE0B85AE-88E2-40CA-AA62-5CD529EB1DFE}"/>
    <cellStyle name="Título 3 2 5 2 2 2 4 3 2" xfId="18096" xr:uid="{D667928B-DB4C-4419-8139-4CC1DF837511}"/>
    <cellStyle name="Título 3 2 5 2 2 2 4_Plan1" xfId="18097" xr:uid="{58A67373-D98E-4BD8-8905-BC3186B049C9}"/>
    <cellStyle name="Título 3 2 5 2 2 2 5" xfId="18098" xr:uid="{89CE7DE0-0849-4384-B3DD-01DEB19F44AA}"/>
    <cellStyle name="Título 3 2 5 2 2 2 5 2" xfId="18099" xr:uid="{E01A22E2-7B24-4A96-8D76-45BFB08C0E7D}"/>
    <cellStyle name="Título 3 2 5 2 2 2 5 3" xfId="18100" xr:uid="{4ADA1AB9-A81E-4CEE-9923-C68CD7300C8F}"/>
    <cellStyle name="Título 3 2 5 2 2 2 5 3 2" xfId="18101" xr:uid="{55988056-EA19-472C-9E53-29290AB3C0C6}"/>
    <cellStyle name="Título 3 2 5 2 2 2 6" xfId="18102" xr:uid="{73125455-9EAD-49F5-A6B8-8EC092EDDDE4}"/>
    <cellStyle name="Título 3 2 5 2 2 2 6 2" xfId="18103" xr:uid="{2E6D52B0-2065-4954-8C73-A97D30D28CBC}"/>
    <cellStyle name="Título 3 2 5 2 2 2 6 3" xfId="18104" xr:uid="{AB2012AC-24E4-4302-9A6C-0D92B932A834}"/>
    <cellStyle name="Título 3 2 5 2 2 2 6 3 2" xfId="18105" xr:uid="{2EBF7529-DF74-4123-98AA-1D35D0A503BA}"/>
    <cellStyle name="Título 3 2 5 2 2 2 7" xfId="18106" xr:uid="{CCF39954-884D-4BB5-B22F-D308ECF87386}"/>
    <cellStyle name="Título 3 2 5 2 2 2 7 2" xfId="18107" xr:uid="{72802198-0B40-49D5-B170-735995A17D2D}"/>
    <cellStyle name="Título 3 2 5 2 2 2 7 3" xfId="18108" xr:uid="{28F0E7FD-F436-4A20-B78D-67DD4CB2875E}"/>
    <cellStyle name="Título 3 2 5 2 2 2 7 3 2" xfId="18109" xr:uid="{9F65B973-36D0-4B6F-B77E-93DE673F580E}"/>
    <cellStyle name="Título 3 2 5 2 2 2 8" xfId="18110" xr:uid="{65032A75-49DC-43AA-AD7A-7418E26AD4AA}"/>
    <cellStyle name="Título 3 2 5 2 2 2 8 2" xfId="18111" xr:uid="{A581113F-BFF3-4854-A381-C43697324F0A}"/>
    <cellStyle name="Título 3 2 5 2 2 2 8 3" xfId="18112" xr:uid="{6FA526FB-545D-42A4-B211-C05631776D69}"/>
    <cellStyle name="Título 3 2 5 2 2 2 8 3 2" xfId="18113" xr:uid="{611C978D-4BA1-4745-9B91-AD04CED259F2}"/>
    <cellStyle name="Título 3 2 5 2 2 2 9" xfId="18114" xr:uid="{06124CE7-C8A6-4D6B-BF36-DC98019E267C}"/>
    <cellStyle name="Título 3 2 5 2 2 2 9 2" xfId="18115" xr:uid="{8F956590-2E66-46C4-953F-B828925C8104}"/>
    <cellStyle name="Título 3 2 5 2 2 2 9 3" xfId="18116" xr:uid="{9954AEA1-0465-420B-AA11-A9D5E896982E}"/>
    <cellStyle name="Título 3 2 5 2 2 2 9 3 2" xfId="18117" xr:uid="{8BCAB592-EA18-4BDC-B422-6B7C63353E18}"/>
    <cellStyle name="Título 3 2 5 2 2 2_Plan1" xfId="18118" xr:uid="{73ED383B-82C2-483A-BF98-CD09FF219D09}"/>
    <cellStyle name="Título 3 2 5 2 2 3" xfId="18119" xr:uid="{F4AED657-9F4B-477D-9491-A6ABE92B5F95}"/>
    <cellStyle name="Título 3 2 5 2 2 3 2" xfId="18120" xr:uid="{5E11B559-9AB4-48A5-BB06-BFA5EFEB87A4}"/>
    <cellStyle name="Título 3 2 5 2 2 3 2 2" xfId="18121" xr:uid="{3401B1F7-B09B-4C77-BE8F-4F5E36C6E10F}"/>
    <cellStyle name="Título 3 2 5 2 2 3 2 2 2" xfId="18122" xr:uid="{5B21CFDA-E027-4AAE-B544-7C821746320D}"/>
    <cellStyle name="Título 3 2 5 2 2 3 2 2 3" xfId="18123" xr:uid="{825D5F7D-2196-4ED5-BC49-23584548EFF2}"/>
    <cellStyle name="Título 3 2 5 2 2 3 2 2_Plan1" xfId="18124" xr:uid="{F916A42F-A473-48FC-90EC-39EEB2121579}"/>
    <cellStyle name="Título 3 2 5 2 2 3 2 3" xfId="18125" xr:uid="{5968A2C0-85D1-4582-B5C9-1217E697851C}"/>
    <cellStyle name="Título 3 2 5 2 2 3 2 4" xfId="18126" xr:uid="{CF3DFCE5-BFBA-4742-9522-A77872EE72A0}"/>
    <cellStyle name="Título 3 2 5 2 2 3 2_Plan1" xfId="18127" xr:uid="{DAFE9081-140A-4F1D-BD7E-025D2EC39C94}"/>
    <cellStyle name="Título 3 2 5 2 2 3 3" xfId="18128" xr:uid="{513A252B-09E2-4F01-ACFD-EB02EA546337}"/>
    <cellStyle name="Título 3 2 5 2 2 3 3 2" xfId="18129" xr:uid="{2A55304F-9248-42E2-B9E1-827750813BA1}"/>
    <cellStyle name="Título 3 2 5 2 2 3 3 3" xfId="18130" xr:uid="{E5312F7D-72F1-455A-9694-D387E5AF3250}"/>
    <cellStyle name="Título 3 2 5 2 2 3 3 4" xfId="18131" xr:uid="{D84FE1D5-5FD9-4F95-BDB7-0FF10BBCC471}"/>
    <cellStyle name="Título 3 2 5 2 2 3 3_Plan1" xfId="18132" xr:uid="{94BA4141-A567-4F01-8DA8-CA44186DECF5}"/>
    <cellStyle name="Título 3 2 5 2 2 3 4" xfId="18133" xr:uid="{6D8FFFAF-B143-4967-91AF-4545C655327F}"/>
    <cellStyle name="Título 3 2 5 2 2 3 5" xfId="18134" xr:uid="{2F9A9C4F-DC1A-426E-B15A-13BF5BC2AA92}"/>
    <cellStyle name="Título 3 2 5 2 2 3_Plan1" xfId="18135" xr:uid="{23768AAB-DB15-49D5-99C5-D5C061AE483A}"/>
    <cellStyle name="Título 3 2 5 2 2 4" xfId="18136" xr:uid="{164732E2-9DCE-428B-82F4-6D0D2D6D8B4A}"/>
    <cellStyle name="Título 3 2 5 2 2 4 2" xfId="18137" xr:uid="{30CC1C73-1AEE-4B20-B90A-43CE0E670F33}"/>
    <cellStyle name="Título 3 2 5 2 2 4 3" xfId="18138" xr:uid="{1B9FD04A-570A-43B7-A1CB-6D8B628B3491}"/>
    <cellStyle name="Título 3 2 5 2 2 4 3 2" xfId="18139" xr:uid="{F9022F60-DCB4-4205-8715-171FB42387EB}"/>
    <cellStyle name="Título 3 2 5 2 2 5" xfId="18140" xr:uid="{0D53D0D2-CD1D-4B07-9D89-82ABFD9CEBE2}"/>
    <cellStyle name="Título 3 2 5 2 2 5 2" xfId="18141" xr:uid="{1D9C8167-A4FA-4DB4-9B93-C7478C721A00}"/>
    <cellStyle name="Título 3 2 5 2 2 5 3" xfId="18142" xr:uid="{7B0365F5-314B-4DDE-A42A-C913E2FA2F41}"/>
    <cellStyle name="Título 3 2 5 2 2 5 3 2" xfId="18143" xr:uid="{7851B2EA-6449-46F3-9B30-7DB4813994C7}"/>
    <cellStyle name="Título 3 2 5 2 2 6" xfId="18144" xr:uid="{B94FA430-B57D-4539-8997-55AF0EA99104}"/>
    <cellStyle name="Título 3 2 5 2 2 6 2" xfId="18145" xr:uid="{B3C72131-4477-479F-ABCE-3B32CC293A44}"/>
    <cellStyle name="Título 3 2 5 2 2 6 3" xfId="18146" xr:uid="{13183121-99B7-4055-9F99-7ABE8DA624DE}"/>
    <cellStyle name="Título 3 2 5 2 2 6 3 2" xfId="18147" xr:uid="{29EE64A8-6E5A-41FF-8643-99F62096E7A2}"/>
    <cellStyle name="Título 3 2 5 2 2 7" xfId="18148" xr:uid="{C79634B6-42C7-4A64-A44A-F6139A7913A5}"/>
    <cellStyle name="Título 3 2 5 2 2 7 2" xfId="18149" xr:uid="{5984254E-9F1E-4C7E-914F-06B24C44AE22}"/>
    <cellStyle name="Título 3 2 5 2 2 7 3" xfId="18150" xr:uid="{62D71983-82D5-437A-BAC6-B18DA36D5D73}"/>
    <cellStyle name="Título 3 2 5 2 2 7 3 2" xfId="18151" xr:uid="{8EF686EC-AB3D-4E5F-B090-FB41465DD7EC}"/>
    <cellStyle name="Título 3 2 5 2 2 8" xfId="18152" xr:uid="{A12C5402-5987-486B-BC53-18B2493BD6DD}"/>
    <cellStyle name="Título 3 2 5 2 2 8 2" xfId="18153" xr:uid="{1DA769D7-330B-4B7B-B9EA-507E53E104F3}"/>
    <cellStyle name="Título 3 2 5 2 2 8 3" xfId="18154" xr:uid="{35CA199C-8CD0-4A86-9EE3-784DB3AA4CA8}"/>
    <cellStyle name="Título 3 2 5 2 2 8 3 2" xfId="18155" xr:uid="{1F5B539B-27C9-46A3-912C-5D58695C456A}"/>
    <cellStyle name="Título 3 2 5 2 2 9" xfId="18156" xr:uid="{CA778D61-C75D-445B-9C1A-DDF04C1F0CE3}"/>
    <cellStyle name="Título 3 2 5 2 2 9 2" xfId="18157" xr:uid="{035A19F9-1DE3-4A08-9BC8-CB842D581DB8}"/>
    <cellStyle name="Título 3 2 5 2 2 9 3" xfId="18158" xr:uid="{E88879C3-467A-48BA-AC31-8B6F5BBD8B2C}"/>
    <cellStyle name="Título 3 2 5 2 2 9 3 2" xfId="18159" xr:uid="{0B55980F-3F50-4CE6-98D9-0065E96BF45C}"/>
    <cellStyle name="Título 3 2 5 2 2_Plan1" xfId="18160" xr:uid="{192E8645-87DD-4357-8ACC-906AD207075E}"/>
    <cellStyle name="Título 3 2 5 2 3" xfId="18161" xr:uid="{B313A838-C56C-4EAC-BF5F-F2CCC3366CCD}"/>
    <cellStyle name="Título 3 2 5 2 3 2" xfId="18162" xr:uid="{81D493B9-5F19-4D76-A5AB-04A79EF900DA}"/>
    <cellStyle name="Título 3 2 5 2 3 2 2" xfId="18163" xr:uid="{91D91595-DCEA-4640-9255-4E3DE907111D}"/>
    <cellStyle name="Título 3 2 5 2 3 2 2 2" xfId="18164" xr:uid="{598BB594-93D4-45D4-A839-859C6DC3EB0F}"/>
    <cellStyle name="Título 3 2 5 2 3 2 2 3" xfId="18165" xr:uid="{E66C1F92-FC03-4100-AAC7-E82F46819728}"/>
    <cellStyle name="Título 3 2 5 2 3 2 2_Plan1" xfId="18166" xr:uid="{29DA64B6-09C4-4010-AE8F-55C8762FE197}"/>
    <cellStyle name="Título 3 2 5 2 3 2 3" xfId="18167" xr:uid="{A2D47727-5081-4E30-BFB1-3AC4CC0F69C9}"/>
    <cellStyle name="Título 3 2 5 2 3 2 4" xfId="18168" xr:uid="{26751B58-58BD-43F4-925C-10AC10509F4F}"/>
    <cellStyle name="Título 3 2 5 2 3 2_Plan1" xfId="18169" xr:uid="{EC4E5993-30F0-4BE4-9BAB-6A7866E7B692}"/>
    <cellStyle name="Título 3 2 5 2 3 3" xfId="18170" xr:uid="{06581DC7-5495-4133-9192-F0F0E112CBE2}"/>
    <cellStyle name="Título 3 2 5 2 3 3 2" xfId="18171" xr:uid="{8E84BC62-ADE1-4814-8BE7-3A435E8C6206}"/>
    <cellStyle name="Título 3 2 5 2 3 3 3" xfId="18172" xr:uid="{22596C35-C83F-4E12-BBC1-ED388E44AF20}"/>
    <cellStyle name="Título 3 2 5 2 3 3 4" xfId="18173" xr:uid="{09A7DFFB-D3B3-443A-8A1B-4E0045AEF052}"/>
    <cellStyle name="Título 3 2 5 2 3 3_Plan1" xfId="18174" xr:uid="{3E107F37-920C-4E0B-96A3-61275F9D38E4}"/>
    <cellStyle name="Título 3 2 5 2 3 4" xfId="18175" xr:uid="{D79542C9-F4D7-4F1B-890A-44D91FC4FBDD}"/>
    <cellStyle name="Título 3 2 5 2 3 5" xfId="18176" xr:uid="{0B2A9DE3-636B-47BF-B50C-99FD96B0E924}"/>
    <cellStyle name="Título 3 2 5 2 3_Plan1" xfId="18177" xr:uid="{DA575067-3BF2-4C1C-8B44-2478C42556CE}"/>
    <cellStyle name="Título 3 2 5 2 4" xfId="18178" xr:uid="{8DA074C3-8DE7-4387-B3CD-050BB63DFF65}"/>
    <cellStyle name="Título 3 2 5 2 4 2" xfId="18179" xr:uid="{DD05742B-8E52-4B80-97DD-7DE0C83E5063}"/>
    <cellStyle name="Título 3 2 5 2 4 3" xfId="18180" xr:uid="{D1FB7D55-2864-4E85-A7AA-DC399FE7A766}"/>
    <cellStyle name="Título 3 2 5 2 4 3 2" xfId="18181" xr:uid="{962617FF-FD4D-48A5-8F65-2B263CD94C0C}"/>
    <cellStyle name="Título 3 2 5 2 5" xfId="18182" xr:uid="{D5DC5D89-B792-4962-BAEE-FEC5E896CE00}"/>
    <cellStyle name="Título 3 2 5 2 5 2" xfId="18183" xr:uid="{4FCE0AB3-DF9D-4A67-8726-1C3A1D806C92}"/>
    <cellStyle name="Título 3 2 5 2 5 3" xfId="18184" xr:uid="{E02915D0-5790-48F8-A880-EE1FDF9E0935}"/>
    <cellStyle name="Título 3 2 5 2 5 3 2" xfId="18185" xr:uid="{8A36CFC2-F5CA-4128-A7DC-EE8BB61560B9}"/>
    <cellStyle name="Título 3 2 5 2 6" xfId="18186" xr:uid="{0F3E3406-4C2C-40D6-91B3-7A1E32435522}"/>
    <cellStyle name="Título 3 2 5 2 6 2" xfId="18187" xr:uid="{E6C3E1A6-5E9A-4669-9276-4B66E53037C0}"/>
    <cellStyle name="Título 3 2 5 2 6 3" xfId="18188" xr:uid="{7CC5EAE6-1B6E-491C-95A1-5A978FFF16B8}"/>
    <cellStyle name="Título 3 2 5 2 6 3 2" xfId="18189" xr:uid="{3BA0088B-3C5D-46CD-9DB0-AC2570E064AF}"/>
    <cellStyle name="Título 3 2 5 2 7" xfId="18190" xr:uid="{1708188C-5A13-4864-B7DD-755000CFFAD9}"/>
    <cellStyle name="Título 3 2 5 2 7 2" xfId="18191" xr:uid="{2638FF97-F68B-4BEC-8B65-D0AA2CE2290A}"/>
    <cellStyle name="Título 3 2 5 2 7 3" xfId="18192" xr:uid="{07C950E0-BB1C-477C-836B-5EB20EA2636F}"/>
    <cellStyle name="Título 3 2 5 2 7 3 2" xfId="18193" xr:uid="{C83E8726-780D-4843-90AF-8BB55AC3F523}"/>
    <cellStyle name="Título 3 2 5 2 8" xfId="18194" xr:uid="{C2638642-090F-4A41-ABA3-FB615176D586}"/>
    <cellStyle name="Título 3 2 5 2 8 2" xfId="18195" xr:uid="{D7ED15CB-2A5D-4314-88C8-49E2B53B3AA0}"/>
    <cellStyle name="Título 3 2 5 2 8 3" xfId="18196" xr:uid="{45C258AC-344C-48E3-A9E7-FEAEA85D7C56}"/>
    <cellStyle name="Título 3 2 5 2 8 3 2" xfId="18197" xr:uid="{59C30174-1333-475A-B9C0-777D836B0DBF}"/>
    <cellStyle name="Título 3 2 5 2 9" xfId="18198" xr:uid="{9035338B-5EE4-493D-A85F-9D1F118D378F}"/>
    <cellStyle name="Título 3 2 5 2 9 2" xfId="18199" xr:uid="{DE4D8D5E-B390-4688-9225-D1DA0F770F88}"/>
    <cellStyle name="Título 3 2 5 2 9 3" xfId="18200" xr:uid="{02D064A1-C262-4F9D-B1F7-DAF97C961E6B}"/>
    <cellStyle name="Título 3 2 5 2 9 3 2" xfId="18201" xr:uid="{244783EB-EF52-45C2-BEAB-2D1070755865}"/>
    <cellStyle name="Título 3 2 5 2_Plan1" xfId="18202" xr:uid="{A6361C6B-D374-4540-B82A-4C73D6D823DF}"/>
    <cellStyle name="Título 3 2 5 3" xfId="18203" xr:uid="{CA3D36B2-50FD-42E3-B44D-BC501AC77B67}"/>
    <cellStyle name="Título 3 2 5 3 2" xfId="18204" xr:uid="{F6591ABC-CB85-46EC-BAE3-C53A2F4B133A}"/>
    <cellStyle name="Título 3 2 5 3 2 2" xfId="18205" xr:uid="{86E8AE60-2D8D-4B42-80C3-28B1EF5100C0}"/>
    <cellStyle name="Título 3 2 5 3 2 2 2" xfId="18206" xr:uid="{42F51E93-F4DD-417A-B98C-D47448DF5D0B}"/>
    <cellStyle name="Título 3 2 5 3 2 2 3" xfId="18207" xr:uid="{2284FE23-0427-42FE-8C3C-5E8E23BEB67C}"/>
    <cellStyle name="Título 3 2 5 3 2 2_Plan1" xfId="18208" xr:uid="{0D493CFA-0DCB-42B6-9FB8-7B1409FA22F9}"/>
    <cellStyle name="Título 3 2 5 3 2 3" xfId="18209" xr:uid="{9D194AC7-DC1C-4C31-BC89-9EB5CCEB3822}"/>
    <cellStyle name="Título 3 2 5 3 2 4" xfId="18210" xr:uid="{DA92BA86-6C01-4B7C-BD83-97B16769D18D}"/>
    <cellStyle name="Título 3 2 5 3 2_Plan1" xfId="18211" xr:uid="{BBF8C65D-0B71-4D5A-91E8-94FD406A6508}"/>
    <cellStyle name="Título 3 2 5 3 3" xfId="18212" xr:uid="{6E464AE4-1302-4E67-B0F4-20C8214ACB08}"/>
    <cellStyle name="Título 3 2 5 3 3 2" xfId="18213" xr:uid="{BBA6110F-924F-4D50-83ED-2AFB6DB79554}"/>
    <cellStyle name="Título 3 2 5 3 3 3" xfId="18214" xr:uid="{269327A4-6736-461B-8F54-665548023449}"/>
    <cellStyle name="Título 3 2 5 3 3 4" xfId="18215" xr:uid="{BD17E38C-8A87-4955-ABA0-9D2AD2B62926}"/>
    <cellStyle name="Título 3 2 5 3 3_Plan1" xfId="18216" xr:uid="{B38D0D68-9307-498F-A09F-914D1DC22F1E}"/>
    <cellStyle name="Título 3 2 5 3 4" xfId="18217" xr:uid="{AB207F15-054D-4623-AF01-ADBC79C6C547}"/>
    <cellStyle name="Título 3 2 5 3 5" xfId="18218" xr:uid="{2962FB8C-71F3-456F-AAF6-7ECABA735AFA}"/>
    <cellStyle name="Título 3 2 5 3_Plan1" xfId="18219" xr:uid="{ADB5E097-37FC-4D72-8331-78AD133535CE}"/>
    <cellStyle name="Título 3 2 5 4" xfId="18220" xr:uid="{2DC07B02-4D02-426C-84D9-0857F5853FA0}"/>
    <cellStyle name="Título 3 2 5 4 2" xfId="18221" xr:uid="{96C9163E-1416-4E4A-97DA-F5B3A2E4457D}"/>
    <cellStyle name="Título 3 2 5 4 3" xfId="18222" xr:uid="{3CE8DD17-4611-44E1-ADE8-5EA7912DA53A}"/>
    <cellStyle name="Título 3 2 5 4 3 2" xfId="18223" xr:uid="{CAA8DFBF-A79C-490A-B2B9-9606FFA90282}"/>
    <cellStyle name="Título 3 2 5 5" xfId="18224" xr:uid="{35D322D3-2C16-4B26-983B-EB65C04F09B2}"/>
    <cellStyle name="Título 3 2 5 5 2" xfId="18225" xr:uid="{B032D68B-FE57-4B34-89FF-DC2604DAE28F}"/>
    <cellStyle name="Título 3 2 5 5 3" xfId="18226" xr:uid="{0C66E70F-F0ED-46F2-A16A-7D5997DEA6FD}"/>
    <cellStyle name="Título 3 2 5 5 3 2" xfId="18227" xr:uid="{9441ED2F-0844-41A3-A793-1207F123C186}"/>
    <cellStyle name="Título 3 2 5 6" xfId="18228" xr:uid="{E93F99D9-0EDF-4D0E-8330-D7AB5F0BD7F0}"/>
    <cellStyle name="Título 3 2 5 6 2" xfId="18229" xr:uid="{44F5EB0E-DEFE-416F-9845-D4013A60D381}"/>
    <cellStyle name="Título 3 2 5 6 3" xfId="18230" xr:uid="{F7E118ED-5B41-42FB-AA41-59E284B2095A}"/>
    <cellStyle name="Título 3 2 5 6 3 2" xfId="18231" xr:uid="{9EB80060-2BA3-4B5F-8327-135AFD7F3CA6}"/>
    <cellStyle name="Título 3 2 5 7" xfId="18232" xr:uid="{D5C05198-2307-403C-B22B-506893A0B91B}"/>
    <cellStyle name="Título 3 2 5 7 2" xfId="18233" xr:uid="{81A164D6-11E0-4262-8F4C-90AA599A6C48}"/>
    <cellStyle name="Título 3 2 5 7 3" xfId="18234" xr:uid="{FE737B99-15D2-4CA7-BB79-AF375A878918}"/>
    <cellStyle name="Título 3 2 5 7 3 2" xfId="18235" xr:uid="{D1FC88C2-F4DD-407E-9A83-2D475B7357BC}"/>
    <cellStyle name="Título 3 2 5 8" xfId="18236" xr:uid="{D88899D1-1FF7-4079-AD54-0646CF4E2B84}"/>
    <cellStyle name="Título 3 2 5 8 2" xfId="18237" xr:uid="{BA3ECB99-294F-482F-B17F-8A4F468EC398}"/>
    <cellStyle name="Título 3 2 5 8 3" xfId="18238" xr:uid="{E3932751-8FBC-44C4-ADB8-2CFEC658894C}"/>
    <cellStyle name="Título 3 2 5 8 3 2" xfId="18239" xr:uid="{89A33F84-6041-47DC-A455-2D1E39653407}"/>
    <cellStyle name="Título 3 2 5 9" xfId="18240" xr:uid="{E403D330-2F6E-477A-87C0-8799AEE877D6}"/>
    <cellStyle name="Título 3 2 5 9 2" xfId="18241" xr:uid="{B9CD0DD2-6606-4566-941A-F0C576769365}"/>
    <cellStyle name="Título 3 2 5 9 3" xfId="18242" xr:uid="{C1F0F6C7-64BE-4039-8E76-CC45ACC7F840}"/>
    <cellStyle name="Título 3 2 5 9 3 2" xfId="18243" xr:uid="{B15C20D4-E0F6-4F41-9ED7-C0E4EB695E3F}"/>
    <cellStyle name="Título 3 2 5_Plan1" xfId="18244" xr:uid="{00838F9D-2719-4012-AE57-642A79FEC1BF}"/>
    <cellStyle name="Título 3 2 6" xfId="18245" xr:uid="{8BA41F7F-1E85-4943-B0B9-D2F4245D8167}"/>
    <cellStyle name="Título 3 2 6 2" xfId="18246" xr:uid="{BF42734C-61F9-4926-B1D2-3CD74646A21E}"/>
    <cellStyle name="Título 3 2 6 2 2" xfId="18247" xr:uid="{6FDEA66D-1F42-4B0F-B4C6-8D991217077D}"/>
    <cellStyle name="Título 3 2 6 2 2 2" xfId="18248" xr:uid="{DC6DFAEA-1F4E-4879-A866-EF0824059D42}"/>
    <cellStyle name="Título 3 2 6 2 2 3" xfId="18249" xr:uid="{B23293E2-2F8A-4E2D-84F0-7C5CC20A561C}"/>
    <cellStyle name="Título 3 2 6 2 2_Plan1" xfId="18250" xr:uid="{49BEBF46-30E1-4363-AF8A-DC02EDF03677}"/>
    <cellStyle name="Título 3 2 6 2 3" xfId="18251" xr:uid="{46145940-6CB0-465C-9566-15C308A0D361}"/>
    <cellStyle name="Título 3 2 6 2 4" xfId="18252" xr:uid="{0CAC2FF4-B508-4981-B1CD-5DA6587B1FA4}"/>
    <cellStyle name="Título 3 2 6 2_Plan1" xfId="18253" xr:uid="{79B73544-355B-4B4C-8312-5D03AB56A930}"/>
    <cellStyle name="Título 3 2 6 3" xfId="18254" xr:uid="{2D0C0EE3-1141-4338-BADA-A0D94099C577}"/>
    <cellStyle name="Título 3 2 6 3 2" xfId="18255" xr:uid="{B3FD7FD4-D605-4B12-BA4C-707B0704CEEB}"/>
    <cellStyle name="Título 3 2 6 3 3" xfId="18256" xr:uid="{87F9A5C4-3B6F-4556-9972-D48270C741F5}"/>
    <cellStyle name="Título 3 2 6 3 4" xfId="18257" xr:uid="{CE36D194-2CFC-4D6E-AE64-1246B5FC754A}"/>
    <cellStyle name="Título 3 2 6 3_Plan1" xfId="18258" xr:uid="{FFCB9BB9-1C55-45F9-9232-6F8263A8BB05}"/>
    <cellStyle name="Título 3 2 6 4" xfId="18259" xr:uid="{4E1DE87F-D930-40E3-AB33-54C8771B37F5}"/>
    <cellStyle name="Título 3 2 6 5" xfId="18260" xr:uid="{AA349123-AA92-47AD-B1C1-880B2BEFB47C}"/>
    <cellStyle name="Título 3 2 6_Plan1" xfId="18261" xr:uid="{CDD0D2C5-4076-4FFD-9D63-D56BD59ED676}"/>
    <cellStyle name="Título 3 2 7" xfId="18262" xr:uid="{5A5ED651-7E8E-448D-ABF0-22388C3FFBBA}"/>
    <cellStyle name="Título 3 2 7 2" xfId="18263" xr:uid="{B6F02D42-619D-4099-A0AF-CD982165D241}"/>
    <cellStyle name="Título 3 2 7 3" xfId="18264" xr:uid="{9A2D0F15-3B41-439C-83DB-74863D37938A}"/>
    <cellStyle name="Título 3 2 7 3 2" xfId="18265" xr:uid="{D9BA552E-45AA-40FC-8C8E-1A3911BDB238}"/>
    <cellStyle name="Título 3 2 7_Plan1" xfId="18266" xr:uid="{0CFD1CEE-CEB1-4DEB-AC39-E395E1D69F8E}"/>
    <cellStyle name="Título 3 2 8" xfId="18267" xr:uid="{A869505C-99A1-4BC4-9E22-C4EA973109A2}"/>
    <cellStyle name="Título 3 2 8 2" xfId="18268" xr:uid="{C3196D33-4EF0-43D2-96A9-6F6D4965550A}"/>
    <cellStyle name="Título 3 2 8 3" xfId="18269" xr:uid="{17620FE2-50D6-4045-B5D3-206487778CFE}"/>
    <cellStyle name="Título 3 2 8 3 2" xfId="18270" xr:uid="{EBC796B0-9551-4F36-9E3E-7F465E024396}"/>
    <cellStyle name="Título 3 2 9" xfId="18271" xr:uid="{C5B70CFA-A27E-46BF-8CF3-2D894CDD2726}"/>
    <cellStyle name="Título 3 2 9 2" xfId="18272" xr:uid="{2696760E-24CC-4E25-A936-85E2CAD90AEA}"/>
    <cellStyle name="Título 3 2 9 3" xfId="18273" xr:uid="{FEEC03DA-DE7D-44F8-A9AC-A84184E25B76}"/>
    <cellStyle name="Título 3 2 9 3 2" xfId="18274" xr:uid="{8056F007-C908-4E99-AF20-77619FC1C553}"/>
    <cellStyle name="Título 3 2 9 4" xfId="18275" xr:uid="{F3BD835E-72ED-4C38-A58C-9F96FF11FA77}"/>
    <cellStyle name="Título 3 2_Plan1" xfId="18276" xr:uid="{B0A4CCEA-0D68-4D11-A68A-661D629864FD}"/>
    <cellStyle name="Título 3 3" xfId="18277" xr:uid="{8272143B-A52F-4684-A1C3-042E25737F91}"/>
    <cellStyle name="Título 3 4" xfId="18278" xr:uid="{5E5DFD73-271B-4269-A6CA-DC25B5C5B912}"/>
    <cellStyle name="Título 3 4 2" xfId="18279" xr:uid="{048C6D94-CF70-45FE-92C8-416C62BFA810}"/>
    <cellStyle name="Título 3 4 3" xfId="18280" xr:uid="{A789B7C3-CA13-46E0-B59F-19EDC2468512}"/>
    <cellStyle name="Título 3 4_Plan1" xfId="18281" xr:uid="{4CF987AC-7C09-4E05-823D-3DC1EE028A12}"/>
    <cellStyle name="Título 3 5" xfId="18282" xr:uid="{6B7E774C-62F5-442C-98F0-C805BFB3917F}"/>
    <cellStyle name="Título 3 5 2" xfId="18283" xr:uid="{AE48CDCA-E95E-4439-9F42-16FE0B356684}"/>
    <cellStyle name="Título 3 5 3" xfId="18284" xr:uid="{5AE540CB-63FC-4132-A2B7-88A75F68DFB4}"/>
    <cellStyle name="Título 3 5 4" xfId="18285" xr:uid="{6131BEC5-8958-44F4-942C-976D9F10718D}"/>
    <cellStyle name="Título 3 5_Plan1" xfId="18286" xr:uid="{9905EFFA-5733-4B9C-93F1-DEE8DFBA9023}"/>
    <cellStyle name="Título 3 6" xfId="18287" xr:uid="{0CD90597-703E-4BE7-A5BD-738362CBCC97}"/>
    <cellStyle name="Título 3 6 2" xfId="18288" xr:uid="{3A7A601E-F1FC-46FA-A6B7-31668906A2E9}"/>
    <cellStyle name="Título 3 6 3" xfId="18289" xr:uid="{1C4FF1B2-D7D5-49DD-BD61-9342CF0DBA40}"/>
    <cellStyle name="Título 3 6_Plan1" xfId="18290" xr:uid="{F890D553-DFF8-4CB0-93EB-308BE3DB5401}"/>
    <cellStyle name="Título 3 7" xfId="18291" xr:uid="{6B0CD904-ED3A-44A3-B48A-04BBA3FB5E9F}"/>
    <cellStyle name="Título 3 7 2" xfId="18292" xr:uid="{F7991419-FE07-4027-81BB-7E144E969F43}"/>
    <cellStyle name="Título 3 7 3" xfId="18293" xr:uid="{777F3A65-E370-4F7F-9809-11E25E968DAD}"/>
    <cellStyle name="Título 3 7_Plan1" xfId="18294" xr:uid="{D438D319-FBEA-4094-98DC-1B1392B2A380}"/>
    <cellStyle name="Título 3 8" xfId="18295" xr:uid="{78629FEA-7EE7-4885-ADA0-F7E6042FF8C1}"/>
    <cellStyle name="Título 3 9" xfId="18296" xr:uid="{FA48EE4B-6EB4-41EA-9E2E-2E0827657BFC}"/>
    <cellStyle name="Título 4 2" xfId="18297" xr:uid="{1A7BA2E8-D5A3-48B5-8B4F-BA1CA1C9C5C9}"/>
    <cellStyle name="Título 4 3" xfId="18298" xr:uid="{0DD0EB6A-AD04-43DE-9701-1E3722976E17}"/>
    <cellStyle name="Título 4 3 2" xfId="18299" xr:uid="{948D2389-E94B-4D6C-9F75-72DC47025E93}"/>
    <cellStyle name="Título 4 3 3" xfId="18300" xr:uid="{DED7879F-E2A5-402A-B372-AD24A5A9FB81}"/>
    <cellStyle name="Título 4 3_Plan1" xfId="18301" xr:uid="{0617DFAC-96FE-44C3-A73A-A9B38ECECB79}"/>
    <cellStyle name="Título 4 4" xfId="18302" xr:uid="{85C2F2F3-99CC-4BC4-AE6B-A577F7AA204B}"/>
    <cellStyle name="Título 4 4 2" xfId="18303" xr:uid="{84285AB5-54D8-4861-BAC5-58556D4BC37E}"/>
    <cellStyle name="Título 4 4 3" xfId="18304" xr:uid="{0B18BE93-249C-47C0-B2E2-EA87D7007E82}"/>
    <cellStyle name="Título 4 4 4" xfId="18305" xr:uid="{8FD150C8-68C7-44AB-8FF0-CA64F568A497}"/>
    <cellStyle name="Título 4 4_Plan1" xfId="18306" xr:uid="{1039D347-6C19-4549-9231-1E2DE40B44D0}"/>
    <cellStyle name="Título 4 5" xfId="18307" xr:uid="{BC4388D5-050F-4B07-B696-CA2A24AEFB4F}"/>
    <cellStyle name="Título 4 5 2" xfId="18308" xr:uid="{40A2E63A-261E-465F-A2DA-C096D8E14049}"/>
    <cellStyle name="Título 4 5 3" xfId="18309" xr:uid="{66C02331-9596-4C72-97C7-5EDDE6E16402}"/>
    <cellStyle name="Título 4 5_Plan1" xfId="18310" xr:uid="{67839168-DFB2-48B0-A87C-F5A9655F4B6A}"/>
    <cellStyle name="Título 4 6" xfId="18311" xr:uid="{55FCE0E5-7086-4DB5-B69A-0E7AC1990472}"/>
    <cellStyle name="Título 4 6 2" xfId="18312" xr:uid="{0539882F-D161-47ED-9D25-DDADA713E661}"/>
    <cellStyle name="Título 4 6 3" xfId="18313" xr:uid="{47DC9414-338A-430E-A23B-33C558245870}"/>
    <cellStyle name="Título 4 6_Plan1" xfId="18314" xr:uid="{F2D70251-4C08-4AE4-B135-A5B64E0B6FFD}"/>
    <cellStyle name="Título 4 7" xfId="18315" xr:uid="{A95639FC-88E2-4F15-BE51-50918297D1A6}"/>
    <cellStyle name="Título 4 8" xfId="18316" xr:uid="{A9303135-2306-4619-9DCA-679EBA0C689F}"/>
    <cellStyle name="Título 4 9" xfId="18317" xr:uid="{9DE97D70-8DC1-4093-ABE5-0126FE790417}"/>
    <cellStyle name="Título 5" xfId="18318" xr:uid="{91164962-C34C-40F8-9669-6BB58CE2F6D3}"/>
    <cellStyle name="Título 6" xfId="18319" xr:uid="{69A3AB08-7FD4-4543-B989-632A6DC04848}"/>
    <cellStyle name="Título 6 2" xfId="18320" xr:uid="{496FE8F8-0451-4FAD-932E-69AE12F13BF6}"/>
    <cellStyle name="Título 6 2 2" xfId="18321" xr:uid="{5862BF94-F467-4F6C-A841-0B2C623802C2}"/>
    <cellStyle name="Título 6 2 3" xfId="18322" xr:uid="{715D6141-0445-4FD3-BB95-8A2F002304AD}"/>
    <cellStyle name="Título 6 2_Plan1" xfId="18323" xr:uid="{D64D4083-B228-468D-AE13-3C73DF38A47A}"/>
    <cellStyle name="Título 6 3" xfId="18324" xr:uid="{18BFF48B-689B-40CD-A62F-3875047CF3BD}"/>
    <cellStyle name="Título 6 3 2" xfId="18325" xr:uid="{B817A018-0BBB-4C63-906C-DAD5EB71E1D6}"/>
    <cellStyle name="Título 6 3 3" xfId="18326" xr:uid="{3CAB16E6-3B80-43CA-8530-DA3BB0BF8EC9}"/>
    <cellStyle name="Título 6 3 4" xfId="18327" xr:uid="{37161D48-6753-4D0A-AABB-EAB437F93DF0}"/>
    <cellStyle name="Título 6 3_Plan1" xfId="18328" xr:uid="{9738F9CB-B8E0-40C6-96D6-72B61FCE1CA5}"/>
    <cellStyle name="Título 6 4" xfId="18329" xr:uid="{E11D31F1-A07C-43B8-BA20-127BCE4AD6EB}"/>
    <cellStyle name="Título 6 4 2" xfId="18330" xr:uid="{89D516EB-4FD2-46E4-B71D-8B3854149051}"/>
    <cellStyle name="Título 6 4 3" xfId="18331" xr:uid="{068371F1-EEF9-4613-B1B4-544522B17B42}"/>
    <cellStyle name="Título 6 4_Plan1" xfId="18332" xr:uid="{177B877F-2E1B-413E-B9F2-345BA1EF7275}"/>
    <cellStyle name="Título 6 5" xfId="18333" xr:uid="{DAE9B027-8038-4071-BC91-FC5EBC1967EF}"/>
    <cellStyle name="Título 6 5 2" xfId="18334" xr:uid="{327788A1-00ED-4AB9-9ACF-7AF40EA4B3C4}"/>
    <cellStyle name="Título 6 5 3" xfId="18335" xr:uid="{0F2609DF-EB00-42BB-93DB-DBB87325E0EC}"/>
    <cellStyle name="Título 6 5_Plan1" xfId="18336" xr:uid="{DB7E1B9B-2342-4E94-9580-6939D584547B}"/>
    <cellStyle name="Título 6 6" xfId="18337" xr:uid="{155D61DB-581D-430D-9066-4518B5B7DC6F}"/>
    <cellStyle name="Título 6 7" xfId="18338" xr:uid="{73D2008F-AAF6-4885-91CC-FF9968171E3A}"/>
    <cellStyle name="Título 6_Plan1" xfId="18339" xr:uid="{755AC4BB-A396-4855-B0E4-E246863D573B}"/>
    <cellStyle name="Total 10" xfId="18340" xr:uid="{44E7DA69-0DFC-48EA-AA91-413EF46A16AD}"/>
    <cellStyle name="Total 10 2" xfId="18341" xr:uid="{E2C8C731-93C1-4EFF-8449-C0F79BE62483}"/>
    <cellStyle name="Total 11" xfId="18342" xr:uid="{9DCEF627-3B94-471D-8879-5C2EAB238928}"/>
    <cellStyle name="Total 12" xfId="18343" xr:uid="{D9801FD2-DFC0-4F81-BA0C-BD37FF76B0BA}"/>
    <cellStyle name="Total 12 2" xfId="18344" xr:uid="{C4C6BB39-D32D-4B46-9C78-668401074692}"/>
    <cellStyle name="Total 13" xfId="18345" xr:uid="{627EDAEC-C355-4104-B26E-3909C0632F06}"/>
    <cellStyle name="Total 13 2" xfId="18346" xr:uid="{AD03AE87-8EB8-402E-A333-5E3CD433994D}"/>
    <cellStyle name="Total 2" xfId="18347" xr:uid="{70CFDDA3-DB31-4698-9BF5-3EBE997AE97D}"/>
    <cellStyle name="Total 2 10" xfId="18348" xr:uid="{F2FC5D52-B36C-4144-8D62-EEB071A8DD22}"/>
    <cellStyle name="Total 2 10 2" xfId="18349" xr:uid="{D9308F31-621F-427A-A1FE-1EEE4021CF5F}"/>
    <cellStyle name="Total 2 10 2 2" xfId="18350" xr:uid="{0B4A40F2-BA72-4C2B-926F-F8F483714760}"/>
    <cellStyle name="Total 2 10 3" xfId="18351" xr:uid="{86EA5EFB-21EF-4200-8893-BC838D52AE6A}"/>
    <cellStyle name="Total 2 10_ORÇAMENTO" xfId="18352" xr:uid="{38EF6BFF-254A-4C1D-A9C4-811F39DDB4F9}"/>
    <cellStyle name="Total 2 11" xfId="18353" xr:uid="{6127D05C-D97E-474B-9701-A715AF9D1A9B}"/>
    <cellStyle name="Total 2 11 2" xfId="18354" xr:uid="{BA342355-70C6-4955-A730-EC933BF742B0}"/>
    <cellStyle name="Total 2 11 2 2" xfId="18355" xr:uid="{819F9D65-6F20-496F-9B4F-A5EE143D542E}"/>
    <cellStyle name="Total 2 11 3" xfId="18356" xr:uid="{198AE0B6-D30F-44FD-9E36-E4CD5EDEC72F}"/>
    <cellStyle name="Total 2 11_ORÇAMENTO" xfId="18357" xr:uid="{C567F7BD-33D2-4174-B10A-1636A5BF2E84}"/>
    <cellStyle name="Total 2 12" xfId="18358" xr:uid="{FA6DE65E-8705-4BCD-A610-6C361D364D15}"/>
    <cellStyle name="Total 2 12 2" xfId="18359" xr:uid="{E6F0B24A-DE1A-4371-92F9-92BEE8598C97}"/>
    <cellStyle name="Total 2 12 2 2" xfId="18360" xr:uid="{93DC6EEE-CC4F-4EEF-BF62-744A9FD8AADD}"/>
    <cellStyle name="Total 2 12 3" xfId="18361" xr:uid="{76979B53-D680-4CDC-B8EE-FA00F3BF3928}"/>
    <cellStyle name="Total 2 12_ORÇAMENTO" xfId="18362" xr:uid="{F7CB451F-1A24-4DC5-AB75-4994CAF360C1}"/>
    <cellStyle name="Total 2 13" xfId="18363" xr:uid="{36E1CC99-DB7A-4778-87B7-25329E0DBCC1}"/>
    <cellStyle name="Total 2 13 2" xfId="18364" xr:uid="{6E40B04A-F1DA-43B5-BE0B-87CFF6959BBC}"/>
    <cellStyle name="Total 2 13 2 2" xfId="18365" xr:uid="{5179E72E-4578-404E-A908-0383BCFFEAF0}"/>
    <cellStyle name="Total 2 13 3" xfId="18366" xr:uid="{48D7E6F1-A9BB-49AA-B74E-B40AB3F3F975}"/>
    <cellStyle name="Total 2 13_ORÇAMENTO" xfId="18367" xr:uid="{8093A284-5CED-4277-93D4-CAF1225319AD}"/>
    <cellStyle name="Total 2 14" xfId="18368" xr:uid="{0249564D-5679-405E-AD96-49825545E05F}"/>
    <cellStyle name="Total 2 14 2" xfId="18369" xr:uid="{347DE11E-E487-4DED-AE29-C785CE8562F6}"/>
    <cellStyle name="Total 2 14 2 2" xfId="18370" xr:uid="{4EB8A2DE-4E64-479D-B4BE-BCA419F035BA}"/>
    <cellStyle name="Total 2 14 3" xfId="18371" xr:uid="{429EBB91-E207-4E6E-A28C-E1CBE66310BA}"/>
    <cellStyle name="Total 2 14_ORÇAMENTO" xfId="18372" xr:uid="{3181E0AD-D9CA-444D-B917-34252B0F5B90}"/>
    <cellStyle name="Total 2 15" xfId="18373" xr:uid="{0B480931-CCC0-4F95-98EA-5FC02267562D}"/>
    <cellStyle name="Total 2 15 2" xfId="18374" xr:uid="{2A884520-607E-4E28-9D94-6B7E9292DD4C}"/>
    <cellStyle name="Total 2 15 2 2" xfId="18375" xr:uid="{AF83EE21-3078-4F5F-9B14-481C2967C445}"/>
    <cellStyle name="Total 2 15 3" xfId="18376" xr:uid="{AA576B7F-BCEE-45BA-A9D0-BF9775122A37}"/>
    <cellStyle name="Total 2 15_ORÇAMENTO" xfId="18377" xr:uid="{7ADA1DD6-29CA-4A04-BC02-0C4727BCC1A7}"/>
    <cellStyle name="Total 2 16" xfId="18378" xr:uid="{F6450388-BEDA-45F8-99EA-BEAEC4FD65DC}"/>
    <cellStyle name="Total 2 16 2" xfId="18379" xr:uid="{5BFF109F-444B-4C78-BA93-3D1887FE3F3C}"/>
    <cellStyle name="Total 2 16 2 2" xfId="18380" xr:uid="{0391DF58-D0C6-4098-AAB7-C396E8B77DB8}"/>
    <cellStyle name="Total 2 16 3" xfId="18381" xr:uid="{38D14AE0-18A9-46EC-A09F-A7EDE0A823CE}"/>
    <cellStyle name="Total 2 16_ORÇAMENTO" xfId="18382" xr:uid="{931F21B0-CEC0-4C43-9800-4FD129C812A1}"/>
    <cellStyle name="Total 2 17" xfId="18383" xr:uid="{5DBCB153-DD57-42AB-A3D1-78F10F0FC5DE}"/>
    <cellStyle name="Total 2 17 2" xfId="18384" xr:uid="{8B767523-5FC7-4287-A412-F1DDDFEDC88D}"/>
    <cellStyle name="Total 2 17 2 2" xfId="18385" xr:uid="{E449DB0B-8F5C-4E73-B6EA-48C563B4269C}"/>
    <cellStyle name="Total 2 17 3" xfId="18386" xr:uid="{8F3CF4D5-687F-4E7A-826B-066FA90409C0}"/>
    <cellStyle name="Total 2 17_ORÇAMENTO" xfId="18387" xr:uid="{80FB30A5-774B-42D9-AD13-AD514B48F6AC}"/>
    <cellStyle name="Total 2 18" xfId="18388" xr:uid="{ED007DDE-3E01-4D33-BA93-962EA425A467}"/>
    <cellStyle name="Total 2 18 2" xfId="18389" xr:uid="{E0308E8A-B6C1-4D73-A69F-A1CAA9BDD1DC}"/>
    <cellStyle name="Total 2 18 2 2" xfId="18390" xr:uid="{376B458C-7C38-4C42-920E-A4E104BE1BC1}"/>
    <cellStyle name="Total 2 18 3" xfId="18391" xr:uid="{A868034E-1484-4247-B8C2-9657C5C460E8}"/>
    <cellStyle name="Total 2 18_ORÇAMENTO" xfId="18392" xr:uid="{D018A0DB-D5F4-4F33-BB0C-12AD03FBB6DB}"/>
    <cellStyle name="Total 2 19" xfId="18393" xr:uid="{43364823-0E9D-4047-8367-1EB352F291C9}"/>
    <cellStyle name="Total 2 19 2" xfId="18394" xr:uid="{028A2353-9F12-4FFD-A312-3AD2D55FE68E}"/>
    <cellStyle name="Total 2 19 2 2" xfId="18395" xr:uid="{571BCED8-9FA9-4238-A380-EA0505F3397A}"/>
    <cellStyle name="Total 2 19 3" xfId="18396" xr:uid="{7DB02D49-4596-4C9B-8703-39ABBB32F4CB}"/>
    <cellStyle name="Total 2 19_ORÇAMENTO" xfId="18397" xr:uid="{3F4F8E58-37EE-4BF0-9EFB-792405B4EBF2}"/>
    <cellStyle name="Total 2 2" xfId="18398" xr:uid="{19F1D748-6703-4DD1-8A40-A6F3F6209A5E}"/>
    <cellStyle name="Total 2 2 10" xfId="18399" xr:uid="{215A6BAF-C27F-408B-A0B3-360B0308E0D3}"/>
    <cellStyle name="Total 2 2 10 2" xfId="18400" xr:uid="{330B79F9-7409-4DAD-AF08-A7AC35EE0278}"/>
    <cellStyle name="Total 2 2 10 2 2" xfId="18401" xr:uid="{7C2A0EC6-11B9-4ED0-B5C3-3917D0A3443C}"/>
    <cellStyle name="Total 2 2 10 3" xfId="18402" xr:uid="{25066972-EF8E-41DD-96E5-76F25E057778}"/>
    <cellStyle name="Total 2 2 10_ORÇAMENTO" xfId="18403" xr:uid="{85C7EBD1-6CAE-4D55-9CB2-1394D59CAED8}"/>
    <cellStyle name="Total 2 2 11" xfId="18404" xr:uid="{ABBDFC92-D4BA-4CE1-965E-8AE89C3B721D}"/>
    <cellStyle name="Total 2 2 11 2" xfId="18405" xr:uid="{BA878F13-FFB2-40D4-AF8D-9FFEFB4989E7}"/>
    <cellStyle name="Total 2 2 11 2 2" xfId="18406" xr:uid="{BA9FD4A2-D45A-426A-B44C-6397DFE65742}"/>
    <cellStyle name="Total 2 2 11 3" xfId="18407" xr:uid="{D141F885-F9F8-4496-A67E-3DE648F0E5C7}"/>
    <cellStyle name="Total 2 2 11_ORÇAMENTO" xfId="18408" xr:uid="{89C80572-3B2E-441D-9F71-2E3773D84767}"/>
    <cellStyle name="Total 2 2 12" xfId="18409" xr:uid="{241F52BC-2196-45CE-A26B-0CD12C007DD8}"/>
    <cellStyle name="Total 2 2 12 2" xfId="18410" xr:uid="{2281CECB-31A6-4AA8-A3BD-29F5B6089D96}"/>
    <cellStyle name="Total 2 2 12 2 2" xfId="18411" xr:uid="{33396280-1B15-4785-B6F3-49560723A3D0}"/>
    <cellStyle name="Total 2 2 12 3" xfId="18412" xr:uid="{B4E07DD1-11FD-4844-B6A0-D903B3704DFB}"/>
    <cellStyle name="Total 2 2 12_ORÇAMENTO" xfId="18413" xr:uid="{3CD2CDF8-EE0D-486F-AD7F-1DF6E39F3557}"/>
    <cellStyle name="Total 2 2 13" xfId="18414" xr:uid="{476EE08D-39AE-4DAE-9CCB-EEA57EB6C452}"/>
    <cellStyle name="Total 2 2 13 2" xfId="18415" xr:uid="{286DE47D-6153-4D89-9DF4-CBA87B1C403C}"/>
    <cellStyle name="Total 2 2 13 2 2" xfId="18416" xr:uid="{1F300A93-6BD7-4D56-96ED-ED65B3CF987E}"/>
    <cellStyle name="Total 2 2 13 3" xfId="18417" xr:uid="{6E009303-5E22-4D2C-BE7E-33AE1C8364FD}"/>
    <cellStyle name="Total 2 2 13_ORÇAMENTO" xfId="18418" xr:uid="{9B0E34CC-DC92-4B49-A1D7-9FEB840801C9}"/>
    <cellStyle name="Total 2 2 14" xfId="18419" xr:uid="{C144E963-2639-416C-937C-85F850B24D34}"/>
    <cellStyle name="Total 2 2 14 2" xfId="18420" xr:uid="{FB09368A-82E4-4BB2-8AF8-AEE3CB770F4E}"/>
    <cellStyle name="Total 2 2 14 2 2" xfId="18421" xr:uid="{056198BA-C00B-4DF7-8EBA-2B2CD206A1CD}"/>
    <cellStyle name="Total 2 2 14 3" xfId="18422" xr:uid="{DE50F941-B243-4667-80F4-277AA92CC10B}"/>
    <cellStyle name="Total 2 2 14_ORÇAMENTO" xfId="18423" xr:uid="{82038FCB-1930-4D6C-8B46-16AB9FC314A9}"/>
    <cellStyle name="Total 2 2 15" xfId="18424" xr:uid="{E384A45A-267A-47D6-A78C-CEB2F1D0D823}"/>
    <cellStyle name="Total 2 2 15 2" xfId="18425" xr:uid="{6FD3A9EA-F6C3-4465-AA6B-AE81CA95B200}"/>
    <cellStyle name="Total 2 2 15 2 2" xfId="18426" xr:uid="{E37035AC-F89C-4BD6-92DF-D9FDE3A44DC1}"/>
    <cellStyle name="Total 2 2 15 3" xfId="18427" xr:uid="{C0816D1C-99F9-4282-800E-612F2DC42552}"/>
    <cellStyle name="Total 2 2 15_ORÇAMENTO" xfId="18428" xr:uid="{00A3E484-2EAF-4657-8B47-0F43FFBF2602}"/>
    <cellStyle name="Total 2 2 16" xfId="18429" xr:uid="{31D82757-4F04-4677-AF99-BAD775294CCA}"/>
    <cellStyle name="Total 2 2 16 2" xfId="18430" xr:uid="{0D2F099A-7441-477C-A238-339EF08BA24C}"/>
    <cellStyle name="Total 2 2 16 2 2" xfId="18431" xr:uid="{58CE1215-5D70-456A-BD56-389F2B0F6203}"/>
    <cellStyle name="Total 2 2 16 3" xfId="18432" xr:uid="{B186BD62-0F2D-403C-9ECA-0E281672D30D}"/>
    <cellStyle name="Total 2 2 16_ORÇAMENTO" xfId="18433" xr:uid="{840BFF6E-5309-42F6-B9F7-E1B4217D2F2A}"/>
    <cellStyle name="Total 2 2 17" xfId="18434" xr:uid="{0947649B-C2EF-4AFA-A8AE-61F0047132E5}"/>
    <cellStyle name="Total 2 2 17 2" xfId="18435" xr:uid="{CB7056F9-7B96-4133-8041-E91DE5651AAA}"/>
    <cellStyle name="Total 2 2 17 2 2" xfId="18436" xr:uid="{E8D989A8-89C1-4D27-8171-0B8DE5454EE2}"/>
    <cellStyle name="Total 2 2 17 3" xfId="18437" xr:uid="{7E5DB369-1F4C-48E1-B6A2-E9B864132AB7}"/>
    <cellStyle name="Total 2 2 17_ORÇAMENTO" xfId="18438" xr:uid="{BA9912F9-5B8F-4AB7-9911-0555C00E5A8B}"/>
    <cellStyle name="Total 2 2 18" xfId="18439" xr:uid="{061B079A-FACD-4528-831C-3BB92CC3F0D8}"/>
    <cellStyle name="Total 2 2 18 2" xfId="18440" xr:uid="{C9E17870-E0F6-44D1-8388-89B64C6CAAB9}"/>
    <cellStyle name="Total 2 2 18 2 2" xfId="18441" xr:uid="{C3EA007A-4C09-45F0-9244-D306FED1AC1B}"/>
    <cellStyle name="Total 2 2 18 3" xfId="18442" xr:uid="{4918E3BC-A143-489D-B516-A8F595AD8C84}"/>
    <cellStyle name="Total 2 2 18_ORÇAMENTO" xfId="18443" xr:uid="{96AC3236-E852-4BBD-9BCA-A0F5F705EF1A}"/>
    <cellStyle name="Total 2 2 19" xfId="18444" xr:uid="{D044C8BB-68AD-4D51-B333-1C2B7873C4F6}"/>
    <cellStyle name="Total 2 2 19 2" xfId="18445" xr:uid="{64DEABD6-BFA0-4085-AE40-83052FA7941E}"/>
    <cellStyle name="Total 2 2 2" xfId="18446" xr:uid="{17143436-2FE5-4D04-83C4-761C419DAB50}"/>
    <cellStyle name="Total 2 2 2 10" xfId="18447" xr:uid="{EF861592-E836-4D6D-B9B2-E7296E17FE00}"/>
    <cellStyle name="Total 2 2 2 10 2" xfId="18448" xr:uid="{60FD2B4B-FD2B-413C-85C8-E050A20866D2}"/>
    <cellStyle name="Total 2 2 2 10 2 2" xfId="18449" xr:uid="{7041913B-AA10-45B5-8D58-8D9896E646ED}"/>
    <cellStyle name="Total 2 2 2 10 3" xfId="18450" xr:uid="{9B00D6EC-17F0-4061-83AF-2A2BC7731B31}"/>
    <cellStyle name="Total 2 2 2 10_ORÇAMENTO" xfId="18451" xr:uid="{96E8E0A4-8915-4F99-974D-23BE26657649}"/>
    <cellStyle name="Total 2 2 2 11" xfId="18452" xr:uid="{D804EB07-D326-44CC-8B6E-83196C6B4A54}"/>
    <cellStyle name="Total 2 2 2 11 2" xfId="18453" xr:uid="{086031E7-330F-4423-886C-97B76AF69C03}"/>
    <cellStyle name="Total 2 2 2 11 2 2" xfId="18454" xr:uid="{ED15F29A-9343-46EF-A574-A1D406A61D10}"/>
    <cellStyle name="Total 2 2 2 11 3" xfId="18455" xr:uid="{C0D97CC7-77FB-41D8-B077-7ABE1D6EDDAD}"/>
    <cellStyle name="Total 2 2 2 11_ORÇAMENTO" xfId="18456" xr:uid="{69734FF8-69BA-4309-983D-0638E9FAC6C2}"/>
    <cellStyle name="Total 2 2 2 12" xfId="18457" xr:uid="{DF3DD6B5-E9A4-4BF4-BEEA-A0710B3F0AB9}"/>
    <cellStyle name="Total 2 2 2 12 2" xfId="18458" xr:uid="{A3C6C362-25A8-4790-AB5F-4863F665B112}"/>
    <cellStyle name="Total 2 2 2 12 2 2" xfId="18459" xr:uid="{91C12C9D-5456-4C7D-95EB-07A4BB3100AE}"/>
    <cellStyle name="Total 2 2 2 12 3" xfId="18460" xr:uid="{E0053AE0-E19D-42C7-BEBB-0D1961754BDA}"/>
    <cellStyle name="Total 2 2 2 12_ORÇAMENTO" xfId="18461" xr:uid="{FAECC9D6-89F7-4CB9-B877-689DAECA14D5}"/>
    <cellStyle name="Total 2 2 2 13" xfId="18462" xr:uid="{A58D9436-ABF1-4EB5-9B87-19DC2ECEDC71}"/>
    <cellStyle name="Total 2 2 2 13 2" xfId="18463" xr:uid="{493D7545-7F04-451A-B1A9-FA0DD53D8BFC}"/>
    <cellStyle name="Total 2 2 2 13 2 2" xfId="18464" xr:uid="{9CA99D78-F1A9-47F2-B6C7-7BAADEF12984}"/>
    <cellStyle name="Total 2 2 2 13 3" xfId="18465" xr:uid="{8EEBBDEF-3304-47E8-813C-744F171E7731}"/>
    <cellStyle name="Total 2 2 2 13_ORÇAMENTO" xfId="18466" xr:uid="{2447A6F3-F914-4467-93FE-FA278459F4E1}"/>
    <cellStyle name="Total 2 2 2 14" xfId="18467" xr:uid="{517F019A-2FF1-4260-A2E4-17A8A8547C52}"/>
    <cellStyle name="Total 2 2 2 14 2" xfId="18468" xr:uid="{C653C899-B24B-49F5-88AF-99585E182FE1}"/>
    <cellStyle name="Total 2 2 2 14 2 2" xfId="18469" xr:uid="{C842B4FF-D649-4EA4-B453-DFD736558574}"/>
    <cellStyle name="Total 2 2 2 14 3" xfId="18470" xr:uid="{8DA46A1F-2EF3-474D-BAC4-615C7125E238}"/>
    <cellStyle name="Total 2 2 2 14_ORÇAMENTO" xfId="18471" xr:uid="{35FB0431-265C-463F-90FE-1D1E3D1C6188}"/>
    <cellStyle name="Total 2 2 2 15" xfId="18472" xr:uid="{B1DC9052-295A-4C82-8336-841E6806FFFD}"/>
    <cellStyle name="Total 2 2 2 15 2" xfId="18473" xr:uid="{B15271AC-35C1-4528-A239-7002F69245C7}"/>
    <cellStyle name="Total 2 2 2 15 2 2" xfId="18474" xr:uid="{1FBC2EAA-654C-41FD-B56E-4EFA6A803B6B}"/>
    <cellStyle name="Total 2 2 2 15 3" xfId="18475" xr:uid="{D1D5B12C-1B78-4562-B804-414220676A8F}"/>
    <cellStyle name="Total 2 2 2 15_ORÇAMENTO" xfId="18476" xr:uid="{3E9EBA2F-FE1C-4E46-A594-896FF04B0D63}"/>
    <cellStyle name="Total 2 2 2 16" xfId="18477" xr:uid="{55E2501A-E004-4928-9DCF-2BAAB990D582}"/>
    <cellStyle name="Total 2 2 2 16 2" xfId="18478" xr:uid="{82D19BB2-2575-46EA-8793-D5F53D88A944}"/>
    <cellStyle name="Total 2 2 2 16 2 2" xfId="18479" xr:uid="{9F2F01B0-5F20-4211-88A9-030E23E77DFD}"/>
    <cellStyle name="Total 2 2 2 16 3" xfId="18480" xr:uid="{492D2D0D-5F99-42A2-B243-7B6B471C85B5}"/>
    <cellStyle name="Total 2 2 2 16_ORÇAMENTO" xfId="18481" xr:uid="{126E84A4-0F0A-4DC5-A65F-929B8F16BD17}"/>
    <cellStyle name="Total 2 2 2 17" xfId="18482" xr:uid="{D87668F7-310B-481D-82FE-5DD9D68F9B25}"/>
    <cellStyle name="Total 2 2 2 17 2" xfId="18483" xr:uid="{467C8958-6970-4A7F-9548-9638808EE59F}"/>
    <cellStyle name="Total 2 2 2 17 2 2" xfId="18484" xr:uid="{E1983042-0B86-4952-9750-DB752B26B7DB}"/>
    <cellStyle name="Total 2 2 2 17 3" xfId="18485" xr:uid="{816FDF1D-1DA6-46B7-B6D4-A043388A7F06}"/>
    <cellStyle name="Total 2 2 2 17_ORÇAMENTO" xfId="18486" xr:uid="{B8714AA1-8B57-4C01-AAC8-439265A749EA}"/>
    <cellStyle name="Total 2 2 2 18" xfId="18487" xr:uid="{02DFE748-8F62-4B99-9880-5564BDC60FEA}"/>
    <cellStyle name="Total 2 2 2 18 2" xfId="18488" xr:uid="{4C58EF2A-14DB-467F-A200-A23EF2569AEC}"/>
    <cellStyle name="Total 2 2 2 19" xfId="18489" xr:uid="{9624CE53-D023-4C05-81F6-FA5E03F55B3A}"/>
    <cellStyle name="Total 2 2 2 2" xfId="18490" xr:uid="{A13B2540-8811-4A70-8C22-BB653EA2F177}"/>
    <cellStyle name="Total 2 2 2 2 2" xfId="18491" xr:uid="{EF372666-6A52-4E06-8B7E-CCC1CC2728B5}"/>
    <cellStyle name="Total 2 2 2 2 2 2" xfId="18492" xr:uid="{9B9A6D3D-9786-40CA-93B7-CC1232582A25}"/>
    <cellStyle name="Total 2 2 2 2 3" xfId="18493" xr:uid="{D8989768-701A-40D4-AE9B-ADFE8F5BAB53}"/>
    <cellStyle name="Total 2 2 2 2_ORÇAMENTO" xfId="18494" xr:uid="{473410D3-2194-4424-93FD-0517AA2397F1}"/>
    <cellStyle name="Total 2 2 2 3" xfId="18495" xr:uid="{4D1FEB08-3246-4096-A8F2-226ABEE94D09}"/>
    <cellStyle name="Total 2 2 2 3 2" xfId="18496" xr:uid="{7F4BF9EF-17A6-4EA1-91AC-AA9D9262F2D0}"/>
    <cellStyle name="Total 2 2 2 3 2 2" xfId="18497" xr:uid="{5738C5A0-E0BF-4F1C-A259-B04EFE195978}"/>
    <cellStyle name="Total 2 2 2 3 3" xfId="18498" xr:uid="{8CA625DA-DAAB-40BA-BE3B-7112A93EED3C}"/>
    <cellStyle name="Total 2 2 2 3_ORÇAMENTO" xfId="18499" xr:uid="{A73FBF71-6687-46FA-8564-97208437764E}"/>
    <cellStyle name="Total 2 2 2 4" xfId="18500" xr:uid="{9E1775B2-4576-4613-9D9C-C1D531E9A48E}"/>
    <cellStyle name="Total 2 2 2 4 2" xfId="18501" xr:uid="{38006A92-3007-4DF4-96E0-429C4C1124CC}"/>
    <cellStyle name="Total 2 2 2 4 2 2" xfId="18502" xr:uid="{12930959-7808-4706-9320-67CA7370D0BE}"/>
    <cellStyle name="Total 2 2 2 4 3" xfId="18503" xr:uid="{3EF0D355-71D1-41C0-932D-AB4F22CB600D}"/>
    <cellStyle name="Total 2 2 2 4_ORÇAMENTO" xfId="18504" xr:uid="{536143E0-D774-4421-89D3-790181770109}"/>
    <cellStyle name="Total 2 2 2 5" xfId="18505" xr:uid="{571DE153-642A-4A1B-8398-21AE6A0336B0}"/>
    <cellStyle name="Total 2 2 2 5 2" xfId="18506" xr:uid="{1C23343D-34D6-413E-BDAF-FA1393183E05}"/>
    <cellStyle name="Total 2 2 2 5 2 2" xfId="18507" xr:uid="{2013A334-AF6D-42EC-90DF-B2C76DA11E43}"/>
    <cellStyle name="Total 2 2 2 5 3" xfId="18508" xr:uid="{B56E8440-3986-4CE4-A55B-C6CFE498C982}"/>
    <cellStyle name="Total 2 2 2 5_ORÇAMENTO" xfId="18509" xr:uid="{D2D6FE3D-3B52-4AA1-B2C9-9E2B2BFE9B07}"/>
    <cellStyle name="Total 2 2 2 6" xfId="18510" xr:uid="{1A8E9264-91BE-4093-9316-232244F17FE9}"/>
    <cellStyle name="Total 2 2 2 6 2" xfId="18511" xr:uid="{FAC23A37-BB42-4A5E-9BBD-EB5D4C57B9AA}"/>
    <cellStyle name="Total 2 2 2 6 2 2" xfId="18512" xr:uid="{5AACD240-34E9-45DE-B9F7-5403A16A7539}"/>
    <cellStyle name="Total 2 2 2 6 3" xfId="18513" xr:uid="{302C6F99-077A-44FB-89A7-2250D78A26C8}"/>
    <cellStyle name="Total 2 2 2 6_ORÇAMENTO" xfId="18514" xr:uid="{C67FE089-0279-40EA-856C-F980C4495720}"/>
    <cellStyle name="Total 2 2 2 7" xfId="18515" xr:uid="{A5A2E378-01FE-4B7B-A699-2DC44FC36F63}"/>
    <cellStyle name="Total 2 2 2 7 2" xfId="18516" xr:uid="{11198A48-59BA-45B4-9843-CD16386B7DD8}"/>
    <cellStyle name="Total 2 2 2 7 2 2" xfId="18517" xr:uid="{EDA1DBE6-B825-4FCB-847F-0EC47129C1ED}"/>
    <cellStyle name="Total 2 2 2 7 3" xfId="18518" xr:uid="{C1895C0E-334D-477F-8F81-59293D479DD8}"/>
    <cellStyle name="Total 2 2 2 7_ORÇAMENTO" xfId="18519" xr:uid="{A1BD2CEF-BA2B-4570-A132-07534D8113D3}"/>
    <cellStyle name="Total 2 2 2 8" xfId="18520" xr:uid="{A96DD185-501A-4DD1-A81F-368993A30173}"/>
    <cellStyle name="Total 2 2 2 8 2" xfId="18521" xr:uid="{3ED60BBA-7BC0-4ED3-AF87-29CD87D4F8E1}"/>
    <cellStyle name="Total 2 2 2 8 2 2" xfId="18522" xr:uid="{92E3A5B7-75D6-492D-91E6-3854C9226829}"/>
    <cellStyle name="Total 2 2 2 8 3" xfId="18523" xr:uid="{723895AE-5B1B-48E9-96CB-1FFA2FFF1BEC}"/>
    <cellStyle name="Total 2 2 2 8_ORÇAMENTO" xfId="18524" xr:uid="{C5F4A742-6B31-408E-9DC0-CDF648630112}"/>
    <cellStyle name="Total 2 2 2 9" xfId="18525" xr:uid="{31C908EA-6659-4FA1-9B64-D586E7B72169}"/>
    <cellStyle name="Total 2 2 2 9 2" xfId="18526" xr:uid="{AFC73AC8-3EB2-4512-B11E-2B95DA07BF6F}"/>
    <cellStyle name="Total 2 2 2 9 2 2" xfId="18527" xr:uid="{2E6BFCF9-8BD2-406C-9C71-E57C3CA0E88E}"/>
    <cellStyle name="Total 2 2 2 9 3" xfId="18528" xr:uid="{D9E4064E-41B5-46EE-8BC7-58084FE18621}"/>
    <cellStyle name="Total 2 2 2 9_ORÇAMENTO" xfId="18529" xr:uid="{C6B839D5-2DBA-4885-83CB-B0CF2669A884}"/>
    <cellStyle name="Total 2 2 2_ORÇAMENTO" xfId="18530" xr:uid="{7645311C-61A6-42F9-9CBF-DB449B7BEB6F}"/>
    <cellStyle name="Total 2 2 20" xfId="18531" xr:uid="{117A293B-6BFC-4C33-B033-D70CA95D26CA}"/>
    <cellStyle name="Total 2 2 3" xfId="18532" xr:uid="{F132FBDD-5347-4B84-A802-6A85CEADB7E7}"/>
    <cellStyle name="Total 2 2 3 2" xfId="18533" xr:uid="{3FC2A079-23E6-4690-8AF1-31BFF03C934D}"/>
    <cellStyle name="Total 2 2 3 2 2" xfId="18534" xr:uid="{F5C80ED5-249F-43C1-8273-5BB1EF9010DC}"/>
    <cellStyle name="Total 2 2 3 3" xfId="18535" xr:uid="{22A06DA2-15B0-4E05-B8BE-71831F1E0460}"/>
    <cellStyle name="Total 2 2 3_ORÇAMENTO" xfId="18536" xr:uid="{A12337C0-5FE9-41EF-BD51-CFF31638E7FA}"/>
    <cellStyle name="Total 2 2 4" xfId="18537" xr:uid="{C9969656-66E2-4CB8-8A77-E4EC22862F42}"/>
    <cellStyle name="Total 2 2 4 2" xfId="18538" xr:uid="{46ED642C-EE9E-4EAE-87F3-7A64FBB276E8}"/>
    <cellStyle name="Total 2 2 4 2 2" xfId="18539" xr:uid="{48CF908F-1D57-4AFB-A2C2-7FD29BB5CD62}"/>
    <cellStyle name="Total 2 2 4 3" xfId="18540" xr:uid="{2D8EAB84-A077-413C-9E09-943C05D1E641}"/>
    <cellStyle name="Total 2 2 4_ORÇAMENTO" xfId="18541" xr:uid="{3C53DAFE-AC7A-4A16-8453-E6787E046E35}"/>
    <cellStyle name="Total 2 2 5" xfId="18542" xr:uid="{7B531DB6-DE95-48E4-B221-7E8536C3FC9D}"/>
    <cellStyle name="Total 2 2 5 2" xfId="18543" xr:uid="{F45D6EF3-830C-4C8A-BFE9-2DADCC5E2FD5}"/>
    <cellStyle name="Total 2 2 5 2 2" xfId="18544" xr:uid="{CAA6D334-FC67-4FD9-B05A-B713FDA77D01}"/>
    <cellStyle name="Total 2 2 5 3" xfId="18545" xr:uid="{6F7EC6D8-4849-4424-98CE-0A8CB742E10A}"/>
    <cellStyle name="Total 2 2 5_ORÇAMENTO" xfId="18546" xr:uid="{913EF43F-2D06-4CD2-BE03-7A587FFA98DB}"/>
    <cellStyle name="Total 2 2 6" xfId="18547" xr:uid="{83398099-41D1-4C83-B09D-FDE007FC867D}"/>
    <cellStyle name="Total 2 2 6 2" xfId="18548" xr:uid="{24418D7D-8B00-4169-BA67-DC85957618BD}"/>
    <cellStyle name="Total 2 2 6 2 2" xfId="18549" xr:uid="{F44E66B0-0A54-41A5-AE7C-AACB6676DD0D}"/>
    <cellStyle name="Total 2 2 6 3" xfId="18550" xr:uid="{FCB099EE-CA5F-49DA-A8B0-F2795937BCF5}"/>
    <cellStyle name="Total 2 2 6_ORÇAMENTO" xfId="18551" xr:uid="{AE976420-08A0-4B59-B59F-37ECFCC4E390}"/>
    <cellStyle name="Total 2 2 7" xfId="18552" xr:uid="{4CE397A4-6934-4662-B16B-656D7A7C1580}"/>
    <cellStyle name="Total 2 2 7 2" xfId="18553" xr:uid="{99B7DD11-1CB2-40E7-B819-0C9B04B508A7}"/>
    <cellStyle name="Total 2 2 7 2 2" xfId="18554" xr:uid="{DEFD02DD-AE6B-4597-AF6E-37C5EC083097}"/>
    <cellStyle name="Total 2 2 7 3" xfId="18555" xr:uid="{CA7B3D40-B429-4A4F-A9FC-5878A165D949}"/>
    <cellStyle name="Total 2 2 7_ORÇAMENTO" xfId="18556" xr:uid="{1494DE41-BBF2-440E-817C-80A07E47FF08}"/>
    <cellStyle name="Total 2 2 8" xfId="18557" xr:uid="{3A4D6144-DF2A-4D89-A767-795136C5824F}"/>
    <cellStyle name="Total 2 2 8 2" xfId="18558" xr:uid="{7AAF30B4-115F-4D4E-AD2D-DE5C3B3189E0}"/>
    <cellStyle name="Total 2 2 8 2 2" xfId="18559" xr:uid="{4ACA2AF1-5081-42D7-B399-5AB69213BE1F}"/>
    <cellStyle name="Total 2 2 8 3" xfId="18560" xr:uid="{5A141F7E-30DA-4056-87BD-8B515F798EFC}"/>
    <cellStyle name="Total 2 2 8_ORÇAMENTO" xfId="18561" xr:uid="{748E6239-7927-45BC-ABDF-DDC5D67B09FE}"/>
    <cellStyle name="Total 2 2 9" xfId="18562" xr:uid="{79CEC230-EC1C-4E62-A789-73372A80FCBF}"/>
    <cellStyle name="Total 2 2 9 2" xfId="18563" xr:uid="{6E280C04-53EF-4058-8B03-A9B9463A1C01}"/>
    <cellStyle name="Total 2 2 9 2 2" xfId="18564" xr:uid="{AFFEBCE5-761E-40AC-AA49-B72E3838D177}"/>
    <cellStyle name="Total 2 2 9 3" xfId="18565" xr:uid="{DBBC994B-E90A-42AC-AE0A-607DC7776B8E}"/>
    <cellStyle name="Total 2 2 9_ORÇAMENTO" xfId="18566" xr:uid="{7D081875-FFF2-4C26-B376-EFD367581D9A}"/>
    <cellStyle name="Total 2 2_ORÇAMENTO" xfId="18567" xr:uid="{636B3664-FF52-40CD-B715-1B1FEF5916AF}"/>
    <cellStyle name="Total 2 20" xfId="18568" xr:uid="{302A52C4-2401-4155-9AFA-872DB2313881}"/>
    <cellStyle name="Total 2 20 2" xfId="18569" xr:uid="{A5208E52-4F00-4DFB-B61A-EC98CA3E37EC}"/>
    <cellStyle name="Total 2 21" xfId="18570" xr:uid="{F6622CBA-C5DE-40CA-BE56-3746B034C648}"/>
    <cellStyle name="Total 2 3" xfId="18571" xr:uid="{A192012A-5BF5-4A6F-B78D-CE152E2C24DC}"/>
    <cellStyle name="Total 2 3 10" xfId="18572" xr:uid="{E3256B9C-BCAE-44FA-8747-6AF008AF3A55}"/>
    <cellStyle name="Total 2 3 10 2" xfId="18573" xr:uid="{AA739E1D-2FE0-4716-A1A2-E5A022E18F2C}"/>
    <cellStyle name="Total 2 3 10 2 2" xfId="18574" xr:uid="{42B450ED-C3D9-43CE-B1C5-7364EEBB8D85}"/>
    <cellStyle name="Total 2 3 10 3" xfId="18575" xr:uid="{61DD3510-FE17-41C2-9E2A-9431CB20FAC3}"/>
    <cellStyle name="Total 2 3 10_ORÇAMENTO" xfId="18576" xr:uid="{AF879CE3-0941-47D5-A812-65317BE22020}"/>
    <cellStyle name="Total 2 3 11" xfId="18577" xr:uid="{C2BA4D64-7AB5-4EF2-8F86-9BCA76336F9E}"/>
    <cellStyle name="Total 2 3 11 2" xfId="18578" xr:uid="{CF74E463-903C-4C7C-914D-7A5A49E3366F}"/>
    <cellStyle name="Total 2 3 11 2 2" xfId="18579" xr:uid="{0DB8807E-BB48-47BB-86F5-F27408B08503}"/>
    <cellStyle name="Total 2 3 11 3" xfId="18580" xr:uid="{8704726F-5F58-4DA0-8B9D-BF8ED1636396}"/>
    <cellStyle name="Total 2 3 11_ORÇAMENTO" xfId="18581" xr:uid="{ACD946F2-B164-44B0-B56D-2DFAC91B48C6}"/>
    <cellStyle name="Total 2 3 12" xfId="18582" xr:uid="{AD9248ED-3EED-4542-977A-070379241036}"/>
    <cellStyle name="Total 2 3 12 2" xfId="18583" xr:uid="{91F67540-5D38-425A-97C9-1FE6FE45617D}"/>
    <cellStyle name="Total 2 3 12 2 2" xfId="18584" xr:uid="{261768BF-BCD3-4EBF-B8EE-BFA0DF5E3FBC}"/>
    <cellStyle name="Total 2 3 12 3" xfId="18585" xr:uid="{A074CCAD-1EBE-43EE-B024-074DDFBD492E}"/>
    <cellStyle name="Total 2 3 12_ORÇAMENTO" xfId="18586" xr:uid="{034B0D3D-8EE9-40A3-ABDF-420C64083A9A}"/>
    <cellStyle name="Total 2 3 13" xfId="18587" xr:uid="{EE64861D-BD9D-477F-98EF-E80D5F55E394}"/>
    <cellStyle name="Total 2 3 13 2" xfId="18588" xr:uid="{904F9F21-087A-4693-9426-4BBCFB8B4F0A}"/>
    <cellStyle name="Total 2 3 13 2 2" xfId="18589" xr:uid="{4A83FE3B-5B75-4F9B-809B-8F24094D0185}"/>
    <cellStyle name="Total 2 3 13 3" xfId="18590" xr:uid="{129124E0-2A6A-435B-8291-2A88920DB38F}"/>
    <cellStyle name="Total 2 3 13_ORÇAMENTO" xfId="18591" xr:uid="{EEB0CC73-97C6-4802-9F01-8FC460C6BABB}"/>
    <cellStyle name="Total 2 3 14" xfId="18592" xr:uid="{0DEF9FC3-0AC9-4096-B391-9057CB575949}"/>
    <cellStyle name="Total 2 3 14 2" xfId="18593" xr:uid="{1502176D-2434-4DD0-B512-A8B9094986FE}"/>
    <cellStyle name="Total 2 3 14 2 2" xfId="18594" xr:uid="{39AF9CBE-D4E9-486B-BAB9-103FE671457F}"/>
    <cellStyle name="Total 2 3 14 3" xfId="18595" xr:uid="{F421D52D-27FE-4DE2-91AB-02B39D997E90}"/>
    <cellStyle name="Total 2 3 14_ORÇAMENTO" xfId="18596" xr:uid="{3CF3ED07-653F-4BB1-A40E-EA9F61413E3C}"/>
    <cellStyle name="Total 2 3 15" xfId="18597" xr:uid="{B69EE6FE-856F-4352-B351-66EB40DC3F96}"/>
    <cellStyle name="Total 2 3 15 2" xfId="18598" xr:uid="{A649AFB4-D82F-4C27-BA18-7A0C6B02A2E2}"/>
    <cellStyle name="Total 2 3 15 2 2" xfId="18599" xr:uid="{6A6C6E50-3AAB-4B5A-AF03-28EF949CDF99}"/>
    <cellStyle name="Total 2 3 15 3" xfId="18600" xr:uid="{47278F70-7159-4F59-ABA8-EF311C77EA7F}"/>
    <cellStyle name="Total 2 3 15_ORÇAMENTO" xfId="18601" xr:uid="{36AFD11C-4C5C-4B10-B586-CAFDF4A905D1}"/>
    <cellStyle name="Total 2 3 16" xfId="18602" xr:uid="{612F2FD8-0CA9-4AD3-9D96-0D7131283A43}"/>
    <cellStyle name="Total 2 3 16 2" xfId="18603" xr:uid="{3F8B0C24-41C5-4C9D-88A8-A560FC9F3D14}"/>
    <cellStyle name="Total 2 3 16 2 2" xfId="18604" xr:uid="{1CCAE86E-23E1-4449-894E-C2DEFB7472B1}"/>
    <cellStyle name="Total 2 3 16 3" xfId="18605" xr:uid="{E2217E07-CE2E-4C51-B5A4-05837B7170ED}"/>
    <cellStyle name="Total 2 3 16_ORÇAMENTO" xfId="18606" xr:uid="{B6E415E3-76AA-45AF-8412-8D71E74CA8E5}"/>
    <cellStyle name="Total 2 3 17" xfId="18607" xr:uid="{E6B10B02-F6AA-4645-8240-D8AB24E531A8}"/>
    <cellStyle name="Total 2 3 17 2" xfId="18608" xr:uid="{A7641E29-D651-448B-8250-304042F7B945}"/>
    <cellStyle name="Total 2 3 17 2 2" xfId="18609" xr:uid="{420A804A-4AC7-421C-A41A-6AD6CF3BE230}"/>
    <cellStyle name="Total 2 3 17 3" xfId="18610" xr:uid="{A948C167-ADCB-4D9A-BC6B-E3D7C4156272}"/>
    <cellStyle name="Total 2 3 17_ORÇAMENTO" xfId="18611" xr:uid="{816D7572-1B31-49F2-A4C7-550AA3FFBFFA}"/>
    <cellStyle name="Total 2 3 18" xfId="18612" xr:uid="{419B99E0-622E-49C5-BF17-853D0C608116}"/>
    <cellStyle name="Total 2 3 18 2" xfId="18613" xr:uid="{B7EFBCA3-1244-4F76-AE14-F9CCF4DBFB20}"/>
    <cellStyle name="Total 2 3 19" xfId="18614" xr:uid="{15C0A5A2-F49B-4A18-AFD4-812B166B7098}"/>
    <cellStyle name="Total 2 3 2" xfId="18615" xr:uid="{3C989E56-CCD3-4BB0-B6A4-54D93BE1BF55}"/>
    <cellStyle name="Total 2 3 2 2" xfId="18616" xr:uid="{2DE9E83E-2942-40AA-96D9-6856F7D089C8}"/>
    <cellStyle name="Total 2 3 2 2 2" xfId="18617" xr:uid="{848FB226-C63F-4D3D-8CFD-137BABF873ED}"/>
    <cellStyle name="Total 2 3 2 3" xfId="18618" xr:uid="{04937D7E-6D5C-4B49-B498-98433EBBC155}"/>
    <cellStyle name="Total 2 3 2_ORÇAMENTO" xfId="18619" xr:uid="{2B0602DD-ADA0-4706-A5A9-0294BC717956}"/>
    <cellStyle name="Total 2 3 3" xfId="18620" xr:uid="{DFB97187-E6A0-412E-9C07-93D11D90E0CF}"/>
    <cellStyle name="Total 2 3 3 2" xfId="18621" xr:uid="{8FE9A3B2-6A6C-4B68-9CB9-1F5FF4ED53B5}"/>
    <cellStyle name="Total 2 3 3 2 2" xfId="18622" xr:uid="{FD0DA9CE-D61B-4095-9BD4-42FDFC76C97A}"/>
    <cellStyle name="Total 2 3 3 3" xfId="18623" xr:uid="{87BF4F96-82A3-4546-BA71-F5216B20C487}"/>
    <cellStyle name="Total 2 3 3_ORÇAMENTO" xfId="18624" xr:uid="{2794BDAB-10E0-4A39-8AAF-4C5B199B2118}"/>
    <cellStyle name="Total 2 3 4" xfId="18625" xr:uid="{571DEA0B-D8C3-4644-9DB1-1C441C28423A}"/>
    <cellStyle name="Total 2 3 4 2" xfId="18626" xr:uid="{356DCC5D-8CDB-45D0-BE3F-4BFB3BB85222}"/>
    <cellStyle name="Total 2 3 4 2 2" xfId="18627" xr:uid="{75A259DC-B182-4813-9070-644D5CB69B52}"/>
    <cellStyle name="Total 2 3 4 3" xfId="18628" xr:uid="{010F92E0-77C6-4498-9F22-9AB9F840F56C}"/>
    <cellStyle name="Total 2 3 4_ORÇAMENTO" xfId="18629" xr:uid="{E0ED8BBA-8AD7-4F9E-BE74-EA290837488C}"/>
    <cellStyle name="Total 2 3 5" xfId="18630" xr:uid="{171553B2-4D82-4402-849C-CF2FD5120A82}"/>
    <cellStyle name="Total 2 3 5 2" xfId="18631" xr:uid="{CD6B6ACC-F95F-40EB-BAD5-C6C89732E268}"/>
    <cellStyle name="Total 2 3 5 2 2" xfId="18632" xr:uid="{A6B4018B-8364-4236-8BB8-93FD7F18236B}"/>
    <cellStyle name="Total 2 3 5 3" xfId="18633" xr:uid="{E1957DD0-66B6-4915-94F7-6441456D6378}"/>
    <cellStyle name="Total 2 3 5_ORÇAMENTO" xfId="18634" xr:uid="{7D226BA1-E0AC-4F53-BA7E-45D867B4F1DE}"/>
    <cellStyle name="Total 2 3 6" xfId="18635" xr:uid="{0879A4CB-7251-4A3F-8550-34A6142EF6C6}"/>
    <cellStyle name="Total 2 3 6 2" xfId="18636" xr:uid="{6A3D7CC7-CF06-45FE-8119-841F8271E963}"/>
    <cellStyle name="Total 2 3 6 2 2" xfId="18637" xr:uid="{F17DBD84-8111-44C6-9CC6-63F6BF5D4845}"/>
    <cellStyle name="Total 2 3 6 3" xfId="18638" xr:uid="{84250DFE-5FE4-4A52-8922-4EA509129709}"/>
    <cellStyle name="Total 2 3 6_ORÇAMENTO" xfId="18639" xr:uid="{22E06D16-7D27-436D-B280-BD2CAE0BC5C4}"/>
    <cellStyle name="Total 2 3 7" xfId="18640" xr:uid="{0BE9A493-5339-445C-832E-C69B9E7B7248}"/>
    <cellStyle name="Total 2 3 7 2" xfId="18641" xr:uid="{0CF09D9D-C09D-4912-A3C1-BDF7A0742DED}"/>
    <cellStyle name="Total 2 3 7 2 2" xfId="18642" xr:uid="{046FFA89-582E-4244-AD21-EA7BD481A410}"/>
    <cellStyle name="Total 2 3 7 3" xfId="18643" xr:uid="{AF22E515-61B4-458D-8073-3EC7613E780C}"/>
    <cellStyle name="Total 2 3 7_ORÇAMENTO" xfId="18644" xr:uid="{510D5948-B3FA-48C9-958C-3661EE78B2E1}"/>
    <cellStyle name="Total 2 3 8" xfId="18645" xr:uid="{38F0186B-A098-49C2-BB7C-EC4DFC46C19E}"/>
    <cellStyle name="Total 2 3 8 2" xfId="18646" xr:uid="{65E7F555-2A07-4603-8A6C-F18746B02514}"/>
    <cellStyle name="Total 2 3 8 2 2" xfId="18647" xr:uid="{8F78616B-A515-4481-B435-341C8B91F32C}"/>
    <cellStyle name="Total 2 3 8 3" xfId="18648" xr:uid="{DE3BC355-EC2C-4010-A30E-75D2770ED3C5}"/>
    <cellStyle name="Total 2 3 8_ORÇAMENTO" xfId="18649" xr:uid="{38229C00-5387-4F55-AE0B-E7B969456930}"/>
    <cellStyle name="Total 2 3 9" xfId="18650" xr:uid="{FC53F312-8C8D-462F-ADE7-CB89074EEF1C}"/>
    <cellStyle name="Total 2 3 9 2" xfId="18651" xr:uid="{81493FA7-B1C8-4320-9F83-99EFF8A9C33C}"/>
    <cellStyle name="Total 2 3 9 2 2" xfId="18652" xr:uid="{D774E526-49E9-444F-9456-4A3D0F54CE3C}"/>
    <cellStyle name="Total 2 3 9 3" xfId="18653" xr:uid="{2BA51155-CB9A-438F-A964-A1E5F25C5B29}"/>
    <cellStyle name="Total 2 3 9_ORÇAMENTO" xfId="18654" xr:uid="{22D37CE9-863C-48CA-96E9-840FD718E54E}"/>
    <cellStyle name="Total 2 3_ORÇAMENTO" xfId="18655" xr:uid="{B2D9415A-22D5-498C-9A04-90C5DA20390B}"/>
    <cellStyle name="Total 2 4" xfId="18656" xr:uid="{4950C1D4-00FF-458D-8A25-785DC833CFA4}"/>
    <cellStyle name="Total 2 4 2" xfId="18657" xr:uid="{91DD4BE1-15D5-4B3F-AD43-2C5C8EC5A824}"/>
    <cellStyle name="Total 2 4 2 2" xfId="18658" xr:uid="{86287B57-33E7-4E08-9D27-6C8C698DE66A}"/>
    <cellStyle name="Total 2 4 3" xfId="18659" xr:uid="{AD8D22EC-A38E-47E5-AE6D-B836958C12CA}"/>
    <cellStyle name="Total 2 4_ORÇAMENTO" xfId="18660" xr:uid="{448BF608-792B-4386-A0C9-55FF0305E131}"/>
    <cellStyle name="Total 2 5" xfId="18661" xr:uid="{CCD496CC-0B3E-4B3F-8D50-59909BF10FEC}"/>
    <cellStyle name="Total 2 5 2" xfId="18662" xr:uid="{B82810D9-3F65-4290-B8E6-1C13586A0521}"/>
    <cellStyle name="Total 2 5 2 2" xfId="18663" xr:uid="{9FF0870D-180A-4E53-9366-F4CC503FBD8F}"/>
    <cellStyle name="Total 2 5 3" xfId="18664" xr:uid="{2DCEA6BF-04B1-4DA1-A381-505F271AE74E}"/>
    <cellStyle name="Total 2 5_ORÇAMENTO" xfId="18665" xr:uid="{296E46E4-8421-4B4B-A26A-5A154B36D3DA}"/>
    <cellStyle name="Total 2 6" xfId="18666" xr:uid="{61BC2A0A-980A-42E2-9313-C462C043D996}"/>
    <cellStyle name="Total 2 6 2" xfId="18667" xr:uid="{644B56A5-5092-41BE-A4DC-18B2B50FDC5E}"/>
    <cellStyle name="Total 2 6 2 2" xfId="18668" xr:uid="{05019021-A7C9-48CE-A6EE-B0E2B681C95F}"/>
    <cellStyle name="Total 2 6 3" xfId="18669" xr:uid="{C5F5FD39-39C9-443B-AFF2-C2ACF871D91D}"/>
    <cellStyle name="Total 2 6_ORÇAMENTO" xfId="18670" xr:uid="{391EAAE9-B956-4B19-ABBC-227C4B43B07A}"/>
    <cellStyle name="Total 2 7" xfId="18671" xr:uid="{A6715595-6496-48DE-B6B4-22746A081E9C}"/>
    <cellStyle name="Total 2 7 2" xfId="18672" xr:uid="{B0D096F7-22FC-4607-8FCC-F60C655467F8}"/>
    <cellStyle name="Total 2 7 2 2" xfId="18673" xr:uid="{543B6149-214D-4EB6-8BBB-B69CE031C59A}"/>
    <cellStyle name="Total 2 7 3" xfId="18674" xr:uid="{4FE88871-C48E-44F3-A816-A0E2E5435374}"/>
    <cellStyle name="Total 2 7_ORÇAMENTO" xfId="18675" xr:uid="{309EAE4B-FAB5-46AC-B0A2-6ACF067ADE16}"/>
    <cellStyle name="Total 2 8" xfId="18676" xr:uid="{6623492A-0D7B-4B06-BC8F-5A6CAE53B8E8}"/>
    <cellStyle name="Total 2 8 2" xfId="18677" xr:uid="{82EA4A07-D178-4CCE-B6AC-75B3989D65E9}"/>
    <cellStyle name="Total 2 8 2 2" xfId="18678" xr:uid="{8598A002-E476-431C-A3EB-8E736500EC3C}"/>
    <cellStyle name="Total 2 8 3" xfId="18679" xr:uid="{D300C9C0-86FB-4136-BD1F-A34F9C42AA70}"/>
    <cellStyle name="Total 2 8_ORÇAMENTO" xfId="18680" xr:uid="{D6058C33-9A94-47E4-BB3E-D2DC1E3AA4FB}"/>
    <cellStyle name="Total 2 9" xfId="18681" xr:uid="{6B9C370B-7AC3-4945-8F10-83FBD33ED5B1}"/>
    <cellStyle name="Total 2 9 2" xfId="18682" xr:uid="{C696E828-8838-44B0-9EC8-2B52D4084D0B}"/>
    <cellStyle name="Total 2 9 2 2" xfId="18683" xr:uid="{3E036E1D-EA5D-47FD-9B2B-F1B074F2038F}"/>
    <cellStyle name="Total 2 9 3" xfId="18684" xr:uid="{D40A26DB-3C8C-4794-82A7-40E29057624A}"/>
    <cellStyle name="Total 2 9_ORÇAMENTO" xfId="18685" xr:uid="{7C937723-BC2E-46A8-86FC-5576F8618425}"/>
    <cellStyle name="Total 2_ORÇAMENTO" xfId="18686" xr:uid="{6D58D6A6-1E7F-41F7-9366-D44E668E0C66}"/>
    <cellStyle name="Total 3" xfId="18687" xr:uid="{3E31E168-7F05-4601-8D17-C37C0435973A}"/>
    <cellStyle name="Total 3 10" xfId="18688" xr:uid="{D8B26698-DAE5-443A-AC9C-97B82AE1EBE8}"/>
    <cellStyle name="Total 3 10 2" xfId="18689" xr:uid="{B390882B-B8DC-492E-94C7-C74D32E2087E}"/>
    <cellStyle name="Total 3 10 2 2" xfId="18690" xr:uid="{7E1EBCD8-40CA-4A42-8B49-0400D2159041}"/>
    <cellStyle name="Total 3 10 3" xfId="18691" xr:uid="{9EDE728E-591F-4F98-83CA-BA506B4A488B}"/>
    <cellStyle name="Total 3 10_ORÇAMENTO" xfId="18692" xr:uid="{9F889983-0FDA-4586-A4CB-61E0D9AA52C9}"/>
    <cellStyle name="Total 3 11" xfId="18693" xr:uid="{9185D5C3-3FD7-4213-865D-8BDFA01713B1}"/>
    <cellStyle name="Total 3 11 2" xfId="18694" xr:uid="{48ECC5D2-74A0-4A61-9958-4E23DA823EAB}"/>
    <cellStyle name="Total 3 11 2 2" xfId="18695" xr:uid="{39C48C35-7876-4779-B061-6849CD777C25}"/>
    <cellStyle name="Total 3 11 3" xfId="18696" xr:uid="{A1780C2F-84F3-49C2-A0EC-2D108DD4ED7C}"/>
    <cellStyle name="Total 3 11_ORÇAMENTO" xfId="18697" xr:uid="{211BDB4D-1F93-4350-922B-A752B6D51D96}"/>
    <cellStyle name="Total 3 12" xfId="18698" xr:uid="{5168A834-84F2-4E7D-98F5-CE15601B5D79}"/>
    <cellStyle name="Total 3 12 2" xfId="18699" xr:uid="{9AC98DE1-8328-4440-A99D-910F334008D5}"/>
    <cellStyle name="Total 3 12 2 2" xfId="18700" xr:uid="{4350916A-25AE-4E91-8C4B-03581FD46066}"/>
    <cellStyle name="Total 3 12 3" xfId="18701" xr:uid="{7923EC7A-B91E-470C-8304-D7CCED462AF5}"/>
    <cellStyle name="Total 3 12_ORÇAMENTO" xfId="18702" xr:uid="{6B2D5FEA-7E41-4BCD-AC69-3C3BC12096BE}"/>
    <cellStyle name="Total 3 13" xfId="18703" xr:uid="{2051B483-69EB-4859-AE26-376A12C427D7}"/>
    <cellStyle name="Total 3 13 2" xfId="18704" xr:uid="{D2B171A8-0B7B-4EC4-848E-A9FD6D7D478A}"/>
    <cellStyle name="Total 3 13 2 2" xfId="18705" xr:uid="{105F55BF-43B9-4DCF-A801-7FC594D415D2}"/>
    <cellStyle name="Total 3 13 3" xfId="18706" xr:uid="{AD716A90-15F2-4C4B-B585-BA170C47E529}"/>
    <cellStyle name="Total 3 13_ORÇAMENTO" xfId="18707" xr:uid="{921FA551-125D-434B-8175-3A55669D31E6}"/>
    <cellStyle name="Total 3 14" xfId="18708" xr:uid="{82ED7698-3CAF-405E-BC57-6F044D1EFC77}"/>
    <cellStyle name="Total 3 14 2" xfId="18709" xr:uid="{12D33E99-ACA6-4EE2-A798-E7096E709D78}"/>
    <cellStyle name="Total 3 14 2 2" xfId="18710" xr:uid="{B653CFA0-12CA-4740-BE32-18B894B30829}"/>
    <cellStyle name="Total 3 14 3" xfId="18711" xr:uid="{DBBB27B7-1C8C-49BA-8499-FD31C586BF87}"/>
    <cellStyle name="Total 3 14_ORÇAMENTO" xfId="18712" xr:uid="{F8A121F9-86F3-4D13-A2E8-BDDEC46C8C6D}"/>
    <cellStyle name="Total 3 15" xfId="18713" xr:uid="{9A418DB2-E89B-4FC2-BC36-8BA8A2D43BF1}"/>
    <cellStyle name="Total 3 15 2" xfId="18714" xr:uid="{2B99E2D5-19E5-478A-99F8-BDA86E0C0298}"/>
    <cellStyle name="Total 3 15 2 2" xfId="18715" xr:uid="{9013F20F-76FD-41B4-8FE4-FD967E0841C9}"/>
    <cellStyle name="Total 3 15 3" xfId="18716" xr:uid="{497B0490-A8EE-46C3-B701-4A10E99A91F6}"/>
    <cellStyle name="Total 3 15_ORÇAMENTO" xfId="18717" xr:uid="{0FC5BCE5-8AFD-4340-B37B-CC315DB571D4}"/>
    <cellStyle name="Total 3 16" xfId="18718" xr:uid="{FBED2E0D-68F1-4E3A-BE45-21A87BCC6F33}"/>
    <cellStyle name="Total 3 16 2" xfId="18719" xr:uid="{C1D731C9-EF5A-4AC0-8494-672F5E3A6E02}"/>
    <cellStyle name="Total 3 16 2 2" xfId="18720" xr:uid="{8F57415E-9BFB-434B-AE18-EB5C1B459DBD}"/>
    <cellStyle name="Total 3 16 3" xfId="18721" xr:uid="{101A370A-9AEF-46FF-B8CC-18F83B04ED2F}"/>
    <cellStyle name="Total 3 16_ORÇAMENTO" xfId="18722" xr:uid="{87541758-3B22-4A73-86A2-2AE975EC3DC6}"/>
    <cellStyle name="Total 3 17" xfId="18723" xr:uid="{6E7E60D8-B73D-482E-BE9E-9E6A99882EA5}"/>
    <cellStyle name="Total 3 17 2" xfId="18724" xr:uid="{700D22B7-E00E-46F3-AF6E-1B8632133139}"/>
    <cellStyle name="Total 3 17 2 2" xfId="18725" xr:uid="{906F4FDB-B6BA-4468-BCFE-D1F7A9CF23F0}"/>
    <cellStyle name="Total 3 17 3" xfId="18726" xr:uid="{906154AD-78A7-4E6D-8090-B93C4A5EB27C}"/>
    <cellStyle name="Total 3 17_ORÇAMENTO" xfId="18727" xr:uid="{3C640F77-B819-4621-8C46-A1B2ADA1FF7E}"/>
    <cellStyle name="Total 3 18" xfId="18728" xr:uid="{ECF9B254-56BF-4BAF-AFE9-107E184ED92D}"/>
    <cellStyle name="Total 3 18 2" xfId="18729" xr:uid="{D2201D00-67F4-45A7-9413-9EAC161D738F}"/>
    <cellStyle name="Total 3 18 2 2" xfId="18730" xr:uid="{E1184D2B-E2B5-43D1-BF04-4E59FE684405}"/>
    <cellStyle name="Total 3 18 3" xfId="18731" xr:uid="{FBEABC3F-ED62-4A61-B8FE-B486B86CC8A6}"/>
    <cellStyle name="Total 3 18_ORÇAMENTO" xfId="18732" xr:uid="{1D15BEC3-E925-48BD-91CC-4F234D9E1267}"/>
    <cellStyle name="Total 3 19" xfId="18733" xr:uid="{FA3064B8-BA62-4354-B7B3-C5DE3CFBB943}"/>
    <cellStyle name="Total 3 19 2" xfId="18734" xr:uid="{0FEC6B38-9F0B-4EA2-B381-889D3435B99A}"/>
    <cellStyle name="Total 3 2" xfId="18735" xr:uid="{982DB036-E3C5-44C4-A1CC-3CEBC6B779F1}"/>
    <cellStyle name="Total 3 2 10" xfId="18736" xr:uid="{7F290372-D06E-46E8-A347-B796E98B3C61}"/>
    <cellStyle name="Total 3 2 10 2" xfId="18737" xr:uid="{BCF4E2F4-2C23-47FD-9F42-7D74197BC9D1}"/>
    <cellStyle name="Total 3 2 10 2 2" xfId="18738" xr:uid="{FD149D93-0EF4-4C65-A2D4-D5D75F971964}"/>
    <cellStyle name="Total 3 2 10 3" xfId="18739" xr:uid="{1AB31E7B-2374-4CCF-87CD-733C24587C8E}"/>
    <cellStyle name="Total 3 2 10_ORÇAMENTO" xfId="18740" xr:uid="{714B23EE-E036-4C86-9963-BE4D55B33C6E}"/>
    <cellStyle name="Total 3 2 11" xfId="18741" xr:uid="{BCDFBBA7-AC6B-401D-92AC-05663E690C94}"/>
    <cellStyle name="Total 3 2 11 2" xfId="18742" xr:uid="{E498C0C7-4316-4970-8A7A-C39F2D516CE8}"/>
    <cellStyle name="Total 3 2 11 2 2" xfId="18743" xr:uid="{423CC96F-2986-40C4-AD2F-AD8C28C21591}"/>
    <cellStyle name="Total 3 2 11 3" xfId="18744" xr:uid="{07C58888-D8AD-4636-A2F9-B24DFBBC0662}"/>
    <cellStyle name="Total 3 2 11_ORÇAMENTO" xfId="18745" xr:uid="{2571B58D-BC80-4DAD-84BF-5DC80ACD4D61}"/>
    <cellStyle name="Total 3 2 12" xfId="18746" xr:uid="{39461EE9-2373-4C3D-8D6D-9502CEB69EF1}"/>
    <cellStyle name="Total 3 2 12 2" xfId="18747" xr:uid="{238EB951-F368-4704-8CC4-9ECFCEF49B2E}"/>
    <cellStyle name="Total 3 2 12 2 2" xfId="18748" xr:uid="{6AA65DF4-DCF6-4807-95CB-3E52C0410B33}"/>
    <cellStyle name="Total 3 2 12 3" xfId="18749" xr:uid="{5DBE0ABA-62E9-4477-AC14-FC72F7D8C47D}"/>
    <cellStyle name="Total 3 2 12_ORÇAMENTO" xfId="18750" xr:uid="{CF1D3B3F-4380-4F70-924A-8E8FF5215E72}"/>
    <cellStyle name="Total 3 2 13" xfId="18751" xr:uid="{B9F00F5A-08B9-4531-8274-C633CA72E4E6}"/>
    <cellStyle name="Total 3 2 13 2" xfId="18752" xr:uid="{D4FA91F2-9716-4961-A9D1-B4EE0DA0348B}"/>
    <cellStyle name="Total 3 2 13 2 2" xfId="18753" xr:uid="{57C1219A-0DFE-4AF0-AE46-4EBBDCA8244E}"/>
    <cellStyle name="Total 3 2 13 3" xfId="18754" xr:uid="{9B63E882-0D66-4093-A8B3-60ADE52C27F2}"/>
    <cellStyle name="Total 3 2 13_ORÇAMENTO" xfId="18755" xr:uid="{B4B469E0-FB9F-4461-8592-D36319C7A12D}"/>
    <cellStyle name="Total 3 2 14" xfId="18756" xr:uid="{4C72F560-95F8-4479-978B-FC7210626B23}"/>
    <cellStyle name="Total 3 2 14 2" xfId="18757" xr:uid="{E3299F46-A13A-4210-B223-2DE5128D48B9}"/>
    <cellStyle name="Total 3 2 14 2 2" xfId="18758" xr:uid="{C5336D5B-714C-4B90-B29C-AFC3245AE9A2}"/>
    <cellStyle name="Total 3 2 14 3" xfId="18759" xr:uid="{28F7437A-536E-4C32-81CE-A17036843DD6}"/>
    <cellStyle name="Total 3 2 14_ORÇAMENTO" xfId="18760" xr:uid="{72C663BC-03E1-46EB-94AB-1280E7F44F76}"/>
    <cellStyle name="Total 3 2 15" xfId="18761" xr:uid="{A3E3CF66-571E-42C5-9EFB-BA3A17DACFD8}"/>
    <cellStyle name="Total 3 2 15 2" xfId="18762" xr:uid="{3AAE6224-74E0-4F8E-BC5D-150EAD90CB17}"/>
    <cellStyle name="Total 3 2 15 2 2" xfId="18763" xr:uid="{E524AD00-326C-420B-B155-EFEB24261AF7}"/>
    <cellStyle name="Total 3 2 15 3" xfId="18764" xr:uid="{268DD559-A0CE-47DC-B7AD-02898E35E138}"/>
    <cellStyle name="Total 3 2 15_ORÇAMENTO" xfId="18765" xr:uid="{551F4254-4B0A-4F6C-A7EA-2184102D35F5}"/>
    <cellStyle name="Total 3 2 16" xfId="18766" xr:uid="{91E0E485-C6BC-44CE-ABFD-D5313AF48DCC}"/>
    <cellStyle name="Total 3 2 16 2" xfId="18767" xr:uid="{C9A70037-41DA-4184-AC8F-5EAC320952D8}"/>
    <cellStyle name="Total 3 2 16 2 2" xfId="18768" xr:uid="{70CAF838-8F97-4844-933B-C1A0A67295B6}"/>
    <cellStyle name="Total 3 2 16 3" xfId="18769" xr:uid="{D6E201FA-0592-47DD-A3AA-EB46B09DE824}"/>
    <cellStyle name="Total 3 2 16_ORÇAMENTO" xfId="18770" xr:uid="{4817BE63-227D-424E-9289-8F2D749ED2F2}"/>
    <cellStyle name="Total 3 2 17" xfId="18771" xr:uid="{9873386A-6C2B-4208-B5AC-6D761448B904}"/>
    <cellStyle name="Total 3 2 17 2" xfId="18772" xr:uid="{8309AB88-C528-426D-8AB9-C4A097E8D935}"/>
    <cellStyle name="Total 3 2 17 2 2" xfId="18773" xr:uid="{C9D91F7A-B4D9-417D-87E1-47A7ED973E02}"/>
    <cellStyle name="Total 3 2 17 3" xfId="18774" xr:uid="{F9A68257-F17F-4C5D-9B98-0D2BBB2CB093}"/>
    <cellStyle name="Total 3 2 17_ORÇAMENTO" xfId="18775" xr:uid="{03DE0361-7A87-4EDB-BEDB-DF16B310599F}"/>
    <cellStyle name="Total 3 2 18" xfId="18776" xr:uid="{79A1C62C-1A35-4C93-94C5-2064046EA493}"/>
    <cellStyle name="Total 3 2 18 2" xfId="18777" xr:uid="{769C2F84-F752-416E-A8CB-FE5A9BC30279}"/>
    <cellStyle name="Total 3 2 19" xfId="18778" xr:uid="{A2485068-17DD-44A4-833B-DD8F9D7E38D2}"/>
    <cellStyle name="Total 3 2 2" xfId="18779" xr:uid="{BCE88D7C-D2E2-4CC6-8368-57C5B62B7041}"/>
    <cellStyle name="Total 3 2 2 2" xfId="18780" xr:uid="{D01CADED-1658-4555-85C0-921C408079FA}"/>
    <cellStyle name="Total 3 2 2 2 2" xfId="18781" xr:uid="{AA18C966-3049-4329-BFB8-7AD29F664544}"/>
    <cellStyle name="Total 3 2 2 3" xfId="18782" xr:uid="{2E9F7C91-86B8-4E1A-88F6-D6603D8D40DA}"/>
    <cellStyle name="Total 3 2 2_ORÇAMENTO" xfId="18783" xr:uid="{AA3D8481-50B2-42D0-BDE1-AF6DDFF85AA6}"/>
    <cellStyle name="Total 3 2 3" xfId="18784" xr:uid="{F77FF6B4-B559-4DB9-80BE-6942B2A6C641}"/>
    <cellStyle name="Total 3 2 3 2" xfId="18785" xr:uid="{C5FDB41E-14B6-4E3C-B53A-F1C2C8C0E65A}"/>
    <cellStyle name="Total 3 2 3 2 2" xfId="18786" xr:uid="{704FFBEF-FF8E-4B14-BCA3-D4507270D6E4}"/>
    <cellStyle name="Total 3 2 3 3" xfId="18787" xr:uid="{28C2A7B2-A053-416D-BE1D-78EA20D29C27}"/>
    <cellStyle name="Total 3 2 3_ORÇAMENTO" xfId="18788" xr:uid="{63410172-D987-45E7-A34E-17495EF9B5CA}"/>
    <cellStyle name="Total 3 2 4" xfId="18789" xr:uid="{7D73BFB2-BA8F-45C0-A48F-10F8E0D4ED12}"/>
    <cellStyle name="Total 3 2 4 2" xfId="18790" xr:uid="{72A8E999-E709-48E2-9D17-297BBA2C0485}"/>
    <cellStyle name="Total 3 2 4 2 2" xfId="18791" xr:uid="{A9648B80-CD0D-484C-B1FC-E3ECA20B4243}"/>
    <cellStyle name="Total 3 2 4 3" xfId="18792" xr:uid="{E9172E16-F930-4F84-A5F8-07EC49994FAD}"/>
    <cellStyle name="Total 3 2 4_ORÇAMENTO" xfId="18793" xr:uid="{8744688B-92CB-49EB-96F2-F720B43B5ECA}"/>
    <cellStyle name="Total 3 2 5" xfId="18794" xr:uid="{DCAE207A-7756-41E6-AEA8-921DD46D9392}"/>
    <cellStyle name="Total 3 2 5 2" xfId="18795" xr:uid="{322C4449-099C-429B-9FDB-E84DD1801DE7}"/>
    <cellStyle name="Total 3 2 5 2 2" xfId="18796" xr:uid="{5070E95E-391E-4D16-AD59-B99262F41D3E}"/>
    <cellStyle name="Total 3 2 5 3" xfId="18797" xr:uid="{C1C70AFA-1695-4833-9867-450192A10FD5}"/>
    <cellStyle name="Total 3 2 5_ORÇAMENTO" xfId="18798" xr:uid="{673F752E-74CD-4D50-BD60-DFB71EB75BB4}"/>
    <cellStyle name="Total 3 2 6" xfId="18799" xr:uid="{A862227F-7BDD-4FBF-87D9-099B95975D70}"/>
    <cellStyle name="Total 3 2 6 2" xfId="18800" xr:uid="{4A0BB36F-9288-4D37-AAEC-91FA33C23BA7}"/>
    <cellStyle name="Total 3 2 6 2 2" xfId="18801" xr:uid="{FDAF58A0-68F5-4705-A08D-416F2CC70265}"/>
    <cellStyle name="Total 3 2 6 3" xfId="18802" xr:uid="{F2F86235-D679-429D-87EF-CA0B7E96E14E}"/>
    <cellStyle name="Total 3 2 6_ORÇAMENTO" xfId="18803" xr:uid="{85826637-6738-4886-97B1-800D0B214EC4}"/>
    <cellStyle name="Total 3 2 7" xfId="18804" xr:uid="{C05CBF9A-B9C8-4569-A53B-85D3B01355FA}"/>
    <cellStyle name="Total 3 2 7 2" xfId="18805" xr:uid="{22975BFF-392E-4645-A3A2-E10F1D3FC492}"/>
    <cellStyle name="Total 3 2 7 2 2" xfId="18806" xr:uid="{65001A2A-9C37-4C6E-9120-D7687AF519BF}"/>
    <cellStyle name="Total 3 2 7 3" xfId="18807" xr:uid="{6B51E6DC-C339-4F4A-8065-5D49DAA8F423}"/>
    <cellStyle name="Total 3 2 7_ORÇAMENTO" xfId="18808" xr:uid="{94AAD61A-D5A4-4731-990F-8E6EB3FE5AF5}"/>
    <cellStyle name="Total 3 2 8" xfId="18809" xr:uid="{23BC918B-9854-4FF6-AAC7-EEA81464D659}"/>
    <cellStyle name="Total 3 2 8 2" xfId="18810" xr:uid="{F2F435D0-BF57-4682-824E-485A0140DD16}"/>
    <cellStyle name="Total 3 2 8 2 2" xfId="18811" xr:uid="{D22DCF1E-CB50-4754-BAD4-1AFD25C8DF3B}"/>
    <cellStyle name="Total 3 2 8 3" xfId="18812" xr:uid="{0B557A2C-B96F-4642-B3C0-E4F47AA01F85}"/>
    <cellStyle name="Total 3 2 8_ORÇAMENTO" xfId="18813" xr:uid="{1245FC45-C2AD-4A3C-AE78-B8B049D02634}"/>
    <cellStyle name="Total 3 2 9" xfId="18814" xr:uid="{049927B1-8158-4DE3-A854-810142AB514F}"/>
    <cellStyle name="Total 3 2 9 2" xfId="18815" xr:uid="{AD4069AC-15BC-4C2C-8C11-5B14F2C61484}"/>
    <cellStyle name="Total 3 2 9 2 2" xfId="18816" xr:uid="{E0E8CEF8-A359-4914-B957-889DAA6A35FD}"/>
    <cellStyle name="Total 3 2 9 3" xfId="18817" xr:uid="{40427FF3-10B2-4FB7-B746-A830DE3DEFB5}"/>
    <cellStyle name="Total 3 2 9_ORÇAMENTO" xfId="18818" xr:uid="{9447A5D9-C780-4222-AF5B-FBB7BEC2F87D}"/>
    <cellStyle name="Total 3 2_ORÇAMENTO" xfId="18819" xr:uid="{0D5704FA-4036-4CC9-A8B3-6124C562D1C9}"/>
    <cellStyle name="Total 3 20" xfId="18820" xr:uid="{3072833B-B742-4D4D-99DF-EDF9C2CC8F7A}"/>
    <cellStyle name="Total 3 3" xfId="18821" xr:uid="{6B1A2F66-D981-4C9F-8DF6-A127426EB038}"/>
    <cellStyle name="Total 3 3 2" xfId="18822" xr:uid="{D70A5F6B-188F-4104-BF24-76630943C8E6}"/>
    <cellStyle name="Total 3 3 2 2" xfId="18823" xr:uid="{6A870F43-69B4-4A6C-9C7A-E79BD82D6417}"/>
    <cellStyle name="Total 3 3 3" xfId="18824" xr:uid="{1B25EF7C-975C-4D0B-AEBB-57D03917BAAE}"/>
    <cellStyle name="Total 3 3_ORÇAMENTO" xfId="18825" xr:uid="{5B33E750-568E-485C-B3D9-DAA24D761475}"/>
    <cellStyle name="Total 3 4" xfId="18826" xr:uid="{29A4CA96-2C76-4FD8-9719-EC420CB57E7B}"/>
    <cellStyle name="Total 3 4 2" xfId="18827" xr:uid="{B28FB39A-9022-47C8-838D-0BD7CB6A5E69}"/>
    <cellStyle name="Total 3 4 2 2" xfId="18828" xr:uid="{88FB2B77-186E-4B1C-80A5-765605CA1694}"/>
    <cellStyle name="Total 3 4 3" xfId="18829" xr:uid="{C3D7369E-DB79-4FDD-B54A-D2B07ABBF8DB}"/>
    <cellStyle name="Total 3 4_ORÇAMENTO" xfId="18830" xr:uid="{9180D30D-7F2B-4D73-BE7F-D995FE038732}"/>
    <cellStyle name="Total 3 5" xfId="18831" xr:uid="{69F648A5-86C3-4F7C-8B13-4B98C94DB651}"/>
    <cellStyle name="Total 3 5 2" xfId="18832" xr:uid="{889BFC89-ED2D-4789-9993-5C9227185555}"/>
    <cellStyle name="Total 3 5 2 2" xfId="18833" xr:uid="{47245237-7EA0-44A2-A0BE-F7AA585A17E9}"/>
    <cellStyle name="Total 3 5 3" xfId="18834" xr:uid="{0AC3144E-2E6E-4299-ACCB-6A784DD204B1}"/>
    <cellStyle name="Total 3 5_ORÇAMENTO" xfId="18835" xr:uid="{CF53C444-A174-40DA-BADB-62CA3326DEA2}"/>
    <cellStyle name="Total 3 6" xfId="18836" xr:uid="{225BE766-6850-434D-9BBB-F7F37152BD37}"/>
    <cellStyle name="Total 3 6 2" xfId="18837" xr:uid="{1F5A745F-2C24-41BC-9CA0-33185DD0314A}"/>
    <cellStyle name="Total 3 6 2 2" xfId="18838" xr:uid="{129A3A7C-F38D-4C89-B64A-3E554BA7689B}"/>
    <cellStyle name="Total 3 6 3" xfId="18839" xr:uid="{8BE1908F-DAE6-4573-9145-356B2B60F462}"/>
    <cellStyle name="Total 3 6_ORÇAMENTO" xfId="18840" xr:uid="{F76402D7-EBC3-443F-A9D4-6E74B85502B0}"/>
    <cellStyle name="Total 3 7" xfId="18841" xr:uid="{E0311188-3935-464C-993C-CABAD5BC905A}"/>
    <cellStyle name="Total 3 7 2" xfId="18842" xr:uid="{D6D6DE19-B65D-4A23-B744-219DA878DEFF}"/>
    <cellStyle name="Total 3 7 2 2" xfId="18843" xr:uid="{18ECDCD5-6D76-4495-86D4-6F88B38A08FD}"/>
    <cellStyle name="Total 3 7 3" xfId="18844" xr:uid="{9CF7D029-8546-40DA-8407-9A8C7F4CD5E5}"/>
    <cellStyle name="Total 3 7_ORÇAMENTO" xfId="18845" xr:uid="{6E67B259-3B9D-4D7D-9E0C-81DB3DBF9AF7}"/>
    <cellStyle name="Total 3 8" xfId="18846" xr:uid="{E1851CD2-AC55-4F45-A3C1-B925F2A80B03}"/>
    <cellStyle name="Total 3 8 2" xfId="18847" xr:uid="{BB2D3CB9-FDE3-4A29-94B7-CA0F124F9E29}"/>
    <cellStyle name="Total 3 8 2 2" xfId="18848" xr:uid="{44E4B2FA-9132-41E4-BF59-F63FA5EE17DD}"/>
    <cellStyle name="Total 3 8 3" xfId="18849" xr:uid="{2447A61D-7B29-4ACA-8EA4-5A6F8EBFB5B4}"/>
    <cellStyle name="Total 3 8_ORÇAMENTO" xfId="18850" xr:uid="{F159B4FF-5833-427E-8DC5-DB317E782D85}"/>
    <cellStyle name="Total 3 9" xfId="18851" xr:uid="{B2C99BF4-9672-418F-A772-915172C83C4F}"/>
    <cellStyle name="Total 3 9 2" xfId="18852" xr:uid="{71FD452A-370E-4338-8688-BC30676A490E}"/>
    <cellStyle name="Total 3 9 2 2" xfId="18853" xr:uid="{EB08F864-62C2-422A-BB23-23247E3EA2E8}"/>
    <cellStyle name="Total 3 9 3" xfId="18854" xr:uid="{B18FD87C-C74B-4221-915D-47FEC8D3776A}"/>
    <cellStyle name="Total 3 9_ORÇAMENTO" xfId="18855" xr:uid="{A17186D4-A3AC-4A81-8A8B-8CCAD35E0FBE}"/>
    <cellStyle name="Total 3_ORÇAMENTO" xfId="18856" xr:uid="{65C050F1-406B-4B64-96D8-8AB01E2F3F92}"/>
    <cellStyle name="Total 4" xfId="18857" xr:uid="{AFC8E2DB-4AF3-4C9C-AD78-F70897A3A779}"/>
    <cellStyle name="Total 4 2" xfId="18858" xr:uid="{08F00BCD-630F-4A6E-934C-138A299042AD}"/>
    <cellStyle name="Total 5" xfId="18859" xr:uid="{6AC1E9B7-AB50-4F4B-9615-0CD7B4AA408C}"/>
    <cellStyle name="Total 5 2" xfId="18860" xr:uid="{76BFE6BA-A32B-4FFF-824B-799BD3295E94}"/>
    <cellStyle name="Total 6" xfId="18861" xr:uid="{95EB1BF7-9FC8-4050-AD96-BAD265C30434}"/>
    <cellStyle name="Total 6 2" xfId="18862" xr:uid="{1762E09E-72E7-4DBB-8F5F-7CCE0FDDFF03}"/>
    <cellStyle name="Total 7" xfId="18863" xr:uid="{74FEC0F7-9467-4718-9529-30D20DCB4EC7}"/>
    <cellStyle name="Total 7 2" xfId="18864" xr:uid="{5183BBAE-869B-456A-9B74-F307012D74E1}"/>
    <cellStyle name="Total 8" xfId="18865" xr:uid="{B3A9458E-4464-438B-8AE4-0B7182D2B2D0}"/>
    <cellStyle name="Total 8 2" xfId="18866" xr:uid="{5CBC8315-C649-424B-84F8-310556239FAF}"/>
    <cellStyle name="Total 9" xfId="18867" xr:uid="{00214BC4-2A49-47DC-9C4F-62BBB4C0DEF2}"/>
    <cellStyle name="Total 9 2" xfId="18868" xr:uid="{BF4CF8F9-EC0B-4749-BAF4-26F917E07DEF}"/>
    <cellStyle name="Vírgula 10" xfId="18869" xr:uid="{CE875321-D8DF-4F42-B2EA-1C22F39AB542}"/>
    <cellStyle name="Vírgula 10 10" xfId="18870" xr:uid="{6092A244-998D-408D-8C8A-59844552E7FF}"/>
    <cellStyle name="Vírgula 10 10 2" xfId="18871" xr:uid="{FDE014E9-0688-4DBF-A871-DE35F16B6D71}"/>
    <cellStyle name="Vírgula 10 10 2 2" xfId="18872" xr:uid="{2336D914-0F03-4FC7-ACC0-4CE9525A8402}"/>
    <cellStyle name="Vírgula 10 10 3" xfId="18873" xr:uid="{CF29CD8B-2218-44DE-9E4C-1CAC7DF0BEED}"/>
    <cellStyle name="Vírgula 10 11" xfId="18874" xr:uid="{CDA579A8-214B-4C9E-8E9E-00CD5F8D98CE}"/>
    <cellStyle name="Vírgula 10 11 2" xfId="18875" xr:uid="{4B6D7B29-CC86-4337-A737-4738CB9D27AE}"/>
    <cellStyle name="Vírgula 10 11 2 2" xfId="18876" xr:uid="{A9DEDDEE-710A-47FC-A06F-ADE566E44610}"/>
    <cellStyle name="Vírgula 10 11 3" xfId="18877" xr:uid="{6DAFBC36-CFB4-46D9-838B-7545CA608F9C}"/>
    <cellStyle name="Vírgula 10 12" xfId="18878" xr:uid="{40BD73ED-08C3-4839-AE1A-D7AEB2CD2611}"/>
    <cellStyle name="Vírgula 10 12 2" xfId="18879" xr:uid="{0B100CBC-FFB4-4A3C-8D04-9494E752487D}"/>
    <cellStyle name="Vírgula 10 12 2 2" xfId="18880" xr:uid="{40069BF6-39DE-4AEC-9CF2-262C5288C6C8}"/>
    <cellStyle name="Vírgula 10 12 3" xfId="18881" xr:uid="{D1A1D984-A7E9-4A55-8318-4B45933C912F}"/>
    <cellStyle name="Vírgula 10 13" xfId="18882" xr:uid="{F17567D7-6127-4693-8722-71058CC138CC}"/>
    <cellStyle name="Vírgula 10 13 2" xfId="18883" xr:uid="{CDDD5ACA-7DAF-4803-9FBA-2602FBC40F46}"/>
    <cellStyle name="Vírgula 10 13 2 2" xfId="18884" xr:uid="{333D95F8-D1A2-4D10-BF01-56879CD7455B}"/>
    <cellStyle name="Vírgula 10 13 3" xfId="18885" xr:uid="{11DFF8A5-EA75-49B1-843F-11F1F1C891F6}"/>
    <cellStyle name="Vírgula 10 14" xfId="18886" xr:uid="{26751E95-7E53-4719-B520-18B191AC9221}"/>
    <cellStyle name="Vírgula 10 14 2" xfId="18887" xr:uid="{B7DC4060-C3CD-4B9E-B203-9E9510FEB097}"/>
    <cellStyle name="Vírgula 10 14 2 2" xfId="18888" xr:uid="{C3D5E2C3-9EB6-47AD-A8F2-3F0BE913D8E2}"/>
    <cellStyle name="Vírgula 10 14 3" xfId="18889" xr:uid="{E10C3C1C-C6F7-4793-BD4A-CE5781D06EB6}"/>
    <cellStyle name="Vírgula 10 15" xfId="18890" xr:uid="{B53E8010-C4EC-4215-A2B9-B231007ED596}"/>
    <cellStyle name="Vírgula 10 15 2" xfId="18891" xr:uid="{69825C30-FDF6-4B36-81DF-98F2F60B0EAF}"/>
    <cellStyle name="Vírgula 10 15 2 2" xfId="18892" xr:uid="{DA7A04F5-934C-4F6B-8FC0-6A0A7FE5BB3F}"/>
    <cellStyle name="Vírgula 10 15 3" xfId="18893" xr:uid="{6CF11274-F2B3-4252-B933-47ACAF9339B0}"/>
    <cellStyle name="Vírgula 10 16" xfId="18894" xr:uid="{97CE4B1B-D884-48F9-90A8-E7043EAD1D13}"/>
    <cellStyle name="Vírgula 10 16 2" xfId="18895" xr:uid="{073B90AB-17F7-4BFE-AFA4-384D83E7CA08}"/>
    <cellStyle name="Vírgula 10 16 2 2" xfId="18896" xr:uid="{FFC75673-E040-4A7C-9A0D-F7E50ADB9411}"/>
    <cellStyle name="Vírgula 10 16 3" xfId="18897" xr:uid="{47F9865F-6FD0-44FD-A0BA-CADCCC6EA2F5}"/>
    <cellStyle name="Vírgula 10 17" xfId="18898" xr:uid="{1F92296E-B84A-4304-B710-AE234C0A594D}"/>
    <cellStyle name="Vírgula 10 17 2" xfId="18899" xr:uid="{3E8FD120-4327-45F2-B897-0F36475B868D}"/>
    <cellStyle name="Vírgula 10 18" xfId="18900" xr:uid="{3F914C98-9488-4C2D-B08E-1EAEE47DD52B}"/>
    <cellStyle name="Vírgula 10 2" xfId="18901" xr:uid="{0BFE6D2C-BF8C-4484-8C06-69F815370EA9}"/>
    <cellStyle name="Vírgula 10 2 10" xfId="18902" xr:uid="{C4EF4C7B-D8C8-4C72-879A-C3553D9F3CF6}"/>
    <cellStyle name="Vírgula 10 2 10 2" xfId="18903" xr:uid="{A0CF882C-837A-480E-95D0-EE416F3909AC}"/>
    <cellStyle name="Vírgula 10 2 10 2 2" xfId="18904" xr:uid="{D1AB8859-007C-4E55-8198-8FC15DD153CB}"/>
    <cellStyle name="Vírgula 10 2 10 3" xfId="18905" xr:uid="{D92B4D90-24CF-4A8A-8CDB-06A44133B5D5}"/>
    <cellStyle name="Vírgula 10 2 11" xfId="18906" xr:uid="{8036DA27-D0B0-42BD-8EBE-3750FBBA56A2}"/>
    <cellStyle name="Vírgula 10 2 11 2" xfId="18907" xr:uid="{5CD2CC77-69BA-4F1F-85EA-751082430CAC}"/>
    <cellStyle name="Vírgula 10 2 11 2 2" xfId="18908" xr:uid="{A7B59047-B7FE-47D8-8162-3896AE9DE5D2}"/>
    <cellStyle name="Vírgula 10 2 11 3" xfId="18909" xr:uid="{3E258DE7-CCA5-4379-9316-4AE853F887E5}"/>
    <cellStyle name="Vírgula 10 2 12" xfId="18910" xr:uid="{E7C83C63-1946-471D-ADEC-F4A91F89E4C7}"/>
    <cellStyle name="Vírgula 10 2 12 2" xfId="18911" xr:uid="{39424AAD-D927-424D-8361-3EC4069A0C74}"/>
    <cellStyle name="Vírgula 10 2 12 2 2" xfId="18912" xr:uid="{EBEFBF66-EFAF-463C-A845-C7A81A2FF590}"/>
    <cellStyle name="Vírgula 10 2 12 3" xfId="18913" xr:uid="{BC5CAAB6-9CE5-4FF2-B1D8-849F1329A88D}"/>
    <cellStyle name="Vírgula 10 2 13" xfId="18914" xr:uid="{CFF1BD91-DB17-4EE4-AA23-B916C432E5E0}"/>
    <cellStyle name="Vírgula 10 2 13 2" xfId="18915" xr:uid="{077FA894-2C80-416F-8B17-4016D074A4FC}"/>
    <cellStyle name="Vírgula 10 2 13 2 2" xfId="18916" xr:uid="{E5068913-B74C-4852-B852-FD7E96ECDF35}"/>
    <cellStyle name="Vírgula 10 2 13 3" xfId="18917" xr:uid="{5AD6B3EC-DB8B-4F69-92EE-0AAF322A4D03}"/>
    <cellStyle name="Vírgula 10 2 14" xfId="18918" xr:uid="{9E917332-5A14-4671-B410-BB03AAC1D65E}"/>
    <cellStyle name="Vírgula 10 2 14 2" xfId="18919" xr:uid="{BD6F9255-48B5-46F0-B2D8-BBF8D98AA3EB}"/>
    <cellStyle name="Vírgula 10 2 14 2 2" xfId="18920" xr:uid="{98775047-999E-4EC8-B03C-CC7C9F8B1BCD}"/>
    <cellStyle name="Vírgula 10 2 14 3" xfId="18921" xr:uid="{DCD87B5D-D121-4278-B222-2BFCB1CA8AC0}"/>
    <cellStyle name="Vírgula 10 2 15" xfId="18922" xr:uid="{E69C4C8C-8D39-485C-8B1B-1C8BB674C4C0}"/>
    <cellStyle name="Vírgula 10 2 15 2" xfId="18923" xr:uid="{3052FF95-2F9E-4950-A854-C8E0A1467F45}"/>
    <cellStyle name="Vírgula 10 2 15 2 2" xfId="18924" xr:uid="{7534C37D-FF6E-4338-B325-12B95DB4E8AE}"/>
    <cellStyle name="Vírgula 10 2 15 3" xfId="18925" xr:uid="{C4AB686B-EEC0-4384-9FC9-2F79CD1960F6}"/>
    <cellStyle name="Vírgula 10 2 16" xfId="18926" xr:uid="{C4ED507F-753C-4098-ADDB-E6EFA496E4F7}"/>
    <cellStyle name="Vírgula 10 2 16 2" xfId="18927" xr:uid="{7522F8ED-33A8-414D-9B19-AB4328440543}"/>
    <cellStyle name="Vírgula 10 2 17" xfId="18928" xr:uid="{7DCCAFDB-0FB5-444D-BC90-D523E405D31F}"/>
    <cellStyle name="Vírgula 10 2 2" xfId="18929" xr:uid="{113941F4-2899-4740-B34E-C929D789A764}"/>
    <cellStyle name="Vírgula 10 2 2 2" xfId="18930" xr:uid="{4A1FE64A-63DD-43FD-B905-605937C55375}"/>
    <cellStyle name="Vírgula 10 2 2 2 2" xfId="18931" xr:uid="{C9403225-7543-42F4-A464-F4C04231FF7E}"/>
    <cellStyle name="Vírgula 10 2 2 2 2 2" xfId="18932" xr:uid="{AB2CA0C1-3C7F-4F93-AD0A-62A4B548D633}"/>
    <cellStyle name="Vírgula 10 2 2 2 3" xfId="18933" xr:uid="{F09DD790-A100-45DA-A7CC-8D9190B10B62}"/>
    <cellStyle name="Vírgula 10 2 2 3" xfId="18934" xr:uid="{EA2A4D1D-755F-49E1-9F99-BD03636D2378}"/>
    <cellStyle name="Vírgula 10 2 2 3 2" xfId="18935" xr:uid="{8033617C-7442-4DAB-A615-9CCA0610CFBE}"/>
    <cellStyle name="Vírgula 10 2 2 3 2 2" xfId="18936" xr:uid="{22153C22-B446-49D9-B66B-8702D8770C8C}"/>
    <cellStyle name="Vírgula 10 2 2 3 3" xfId="18937" xr:uid="{98B787ED-367E-43C4-A0C1-CF7AC8617FE5}"/>
    <cellStyle name="Vírgula 10 2 2 4" xfId="18938" xr:uid="{A3FC8A45-D79C-4021-9B35-2B14B0EC54A4}"/>
    <cellStyle name="Vírgula 10 2 2 4 2" xfId="18939" xr:uid="{1FD6E0F9-5E1A-44E8-84C0-7F4F1BC6F39B}"/>
    <cellStyle name="Vírgula 10 2 2 4 2 2" xfId="18940" xr:uid="{4885F302-184C-4B2B-95B9-65C21BEF60AC}"/>
    <cellStyle name="Vírgula 10 2 2 4 2 2 2" xfId="18941" xr:uid="{1B030832-7B24-4662-83FF-6B35E5485ACF}"/>
    <cellStyle name="Vírgula 10 2 2 4 2 3" xfId="18942" xr:uid="{96D88F43-CCDE-4B31-B452-D0CD5E77F6A9}"/>
    <cellStyle name="Vírgula 10 2 2 4 3" xfId="18943" xr:uid="{533F8C8C-04B4-4316-A9D5-1B6A8758B1DA}"/>
    <cellStyle name="Vírgula 10 2 2 4 3 2" xfId="18944" xr:uid="{A732D594-1452-488B-8A89-DBA3849ADFA0}"/>
    <cellStyle name="Vírgula 10 2 2 4 4" xfId="18945" xr:uid="{A3F5CA91-F3B8-4D8C-B1A1-567A3503F879}"/>
    <cellStyle name="Vírgula 10 2 2 4_Plan1" xfId="18946" xr:uid="{6121CADA-1B8D-4DCA-9204-CC5640ACB6EC}"/>
    <cellStyle name="Vírgula 10 2 2 5" xfId="18947" xr:uid="{C1F3F2AC-20CA-44DB-8225-4E3ADC6BF122}"/>
    <cellStyle name="Vírgula 10 2 2 5 2" xfId="18948" xr:uid="{2220C882-7293-4B09-95FE-CDBAD05337D2}"/>
    <cellStyle name="Vírgula 10 2 2 5 2 2" xfId="18949" xr:uid="{6F66B205-E8D0-4D59-8AFD-76AEE87F06C7}"/>
    <cellStyle name="Vírgula 10 2 2 5 3" xfId="18950" xr:uid="{F81ED346-5186-45BB-834F-CEF5F266822C}"/>
    <cellStyle name="Vírgula 10 2 2 6" xfId="18951" xr:uid="{9E85BF22-6853-4B53-B35D-409C4F0C4701}"/>
    <cellStyle name="Vírgula 10 2 2 6 2" xfId="18952" xr:uid="{8EBFCF6A-5095-4728-B093-EBE5F7379C01}"/>
    <cellStyle name="Vírgula 10 2 2 6 2 2" xfId="18953" xr:uid="{9876B1ED-8537-4B4E-A316-A8D80070CD3F}"/>
    <cellStyle name="Vírgula 10 2 2 6 3" xfId="18954" xr:uid="{F59A5ABD-47BB-4258-8876-CD84233EE9A4}"/>
    <cellStyle name="Vírgula 10 2 2 7" xfId="18955" xr:uid="{08C74A79-AECF-445D-A86E-814F03754CFC}"/>
    <cellStyle name="Vírgula 10 2 2 7 2" xfId="18956" xr:uid="{6B2AB745-D53A-433B-A5D6-921E45741613}"/>
    <cellStyle name="Vírgula 10 2 2 7 2 2" xfId="18957" xr:uid="{5E991864-B245-4053-B68F-E62A8054E851}"/>
    <cellStyle name="Vírgula 10 2 2 7 3" xfId="18958" xr:uid="{4F810E90-C272-40A0-B71A-75B45EDF02C1}"/>
    <cellStyle name="Vírgula 10 2 2 8" xfId="18959" xr:uid="{21707683-2802-454A-BD55-C6C20537B496}"/>
    <cellStyle name="Vírgula 10 2 2 8 2" xfId="18960" xr:uid="{50F7903C-1D3F-4511-88DD-739D5A836C14}"/>
    <cellStyle name="Vírgula 10 2 2 9" xfId="18961" xr:uid="{B7FE3ADA-2FBF-435E-90E9-3CC9743E25E3}"/>
    <cellStyle name="Vírgula 10 2 2_Plan1" xfId="18962" xr:uid="{5C715B7C-2D00-43F3-849C-B87C79D0AF79}"/>
    <cellStyle name="Vírgula 10 2 3" xfId="18963" xr:uid="{3B1A35F0-6990-4960-92C3-7B46037C28C2}"/>
    <cellStyle name="Vírgula 10 2 3 2" xfId="18964" xr:uid="{7AFC648C-F83A-4717-8E65-C0C3A7DBAD4A}"/>
    <cellStyle name="Vírgula 10 2 3 2 2" xfId="18965" xr:uid="{CB49E064-95F8-4F53-BD91-90C867EC49BB}"/>
    <cellStyle name="Vírgula 10 2 3 2 2 2" xfId="18966" xr:uid="{506B975D-A821-4E7E-9F27-95B2AFE416D1}"/>
    <cellStyle name="Vírgula 10 2 3 2 3" xfId="18967" xr:uid="{F0E68049-9C06-4319-8BC9-2C3542BC3C46}"/>
    <cellStyle name="Vírgula 10 2 3 3" xfId="18968" xr:uid="{84BEDEBF-D907-4B8C-B9DB-D8FE76C5A3EF}"/>
    <cellStyle name="Vírgula 10 2 3 3 2" xfId="18969" xr:uid="{5C5DE79D-6CA3-456E-B8B9-64D73CC94F47}"/>
    <cellStyle name="Vírgula 10 2 3 3 2 2" xfId="18970" xr:uid="{C89611FD-6FD4-4DB7-9C24-D91B0F837734}"/>
    <cellStyle name="Vírgula 10 2 3 3 3" xfId="18971" xr:uid="{19890F56-1E92-4112-87D8-DD4739397FE3}"/>
    <cellStyle name="Vírgula 10 2 3 4" xfId="18972" xr:uid="{207AD9CD-2C41-49FB-AAE8-933E7F588417}"/>
    <cellStyle name="Vírgula 10 2 3 4 2" xfId="18973" xr:uid="{8B098795-1817-4AD7-96DA-93323AE95CBF}"/>
    <cellStyle name="Vírgula 10 2 3 4 2 2" xfId="18974" xr:uid="{BEDD22CB-3321-458F-8B49-11293C9CDA16}"/>
    <cellStyle name="Vírgula 10 2 3 4 2 2 2" xfId="18975" xr:uid="{E15C032A-AED0-465A-9661-21066C5C0304}"/>
    <cellStyle name="Vírgula 10 2 3 4 2 3" xfId="18976" xr:uid="{8DF666E7-E2C8-44B2-B168-A7BCFDE36195}"/>
    <cellStyle name="Vírgula 10 2 3 4 3" xfId="18977" xr:uid="{A35BD555-01C3-42B2-9049-69A02B1AFE32}"/>
    <cellStyle name="Vírgula 10 2 3 4 3 2" xfId="18978" xr:uid="{FC8BFBD0-09D5-49D3-B735-E7035B32E712}"/>
    <cellStyle name="Vírgula 10 2 3 4 4" xfId="18979" xr:uid="{82A6951E-8EB1-4F18-A10E-222857AEEBF0}"/>
    <cellStyle name="Vírgula 10 2 3 4_Plan1" xfId="18980" xr:uid="{C46AC95F-593F-4CB6-8D26-A6EB170FA0DA}"/>
    <cellStyle name="Vírgula 10 2 3 5" xfId="18981" xr:uid="{B5C1890F-CA9E-49BE-AC06-9329E0EB8AEB}"/>
    <cellStyle name="Vírgula 10 2 3 5 2" xfId="18982" xr:uid="{4CD2548C-5FE3-411D-87FE-7779502B84A6}"/>
    <cellStyle name="Vírgula 10 2 3 5 2 2" xfId="18983" xr:uid="{5D20D621-9FE2-41F9-9650-B25DF8F6DD04}"/>
    <cellStyle name="Vírgula 10 2 3 5 3" xfId="18984" xr:uid="{6CB29EE2-ED82-4426-826E-23EFB5783291}"/>
    <cellStyle name="Vírgula 10 2 3 6" xfId="18985" xr:uid="{10D70141-CCB2-45A4-8320-838BDA138748}"/>
    <cellStyle name="Vírgula 10 2 3 6 2" xfId="18986" xr:uid="{52910581-A0BD-48A5-B3D8-804A14E093DA}"/>
    <cellStyle name="Vírgula 10 2 3 6 2 2" xfId="18987" xr:uid="{68A71973-4103-4FAB-8707-1DC9D6E853A1}"/>
    <cellStyle name="Vírgula 10 2 3 6 3" xfId="18988" xr:uid="{67E00F49-7E8F-45E1-BB17-84F19904751B}"/>
    <cellStyle name="Vírgula 10 2 3 7" xfId="18989" xr:uid="{470991C9-4052-4ACC-B208-B2DAD6F07FBB}"/>
    <cellStyle name="Vírgula 10 2 3 7 2" xfId="18990" xr:uid="{FF571DA1-42F8-4B27-8ED3-B206ADCAB862}"/>
    <cellStyle name="Vírgula 10 2 3 7 2 2" xfId="18991" xr:uid="{CB64004F-DE59-4D15-93D3-9308DAF5726B}"/>
    <cellStyle name="Vírgula 10 2 3 7 3" xfId="18992" xr:uid="{241C746E-EA77-4913-A1C8-98645B08AA2B}"/>
    <cellStyle name="Vírgula 10 2 3 8" xfId="18993" xr:uid="{D561CEA2-3971-4A94-8C83-C72536A3450C}"/>
    <cellStyle name="Vírgula 10 2 3 8 2" xfId="18994" xr:uid="{1C7FEF7D-C105-41A0-8685-C14DC61A7DA0}"/>
    <cellStyle name="Vírgula 10 2 3 9" xfId="18995" xr:uid="{F02F99D1-2590-49CD-AC72-43B5E3825C30}"/>
    <cellStyle name="Vírgula 10 2 3_Plan1" xfId="18996" xr:uid="{28B4AC7C-79FC-49B3-BF50-0AE6FFC833E6}"/>
    <cellStyle name="Vírgula 10 2 4" xfId="18997" xr:uid="{376A2557-B6EE-4BB9-A059-6712E638937E}"/>
    <cellStyle name="Vírgula 10 2 4 2" xfId="18998" xr:uid="{BA97BAB2-C85D-42F2-BA60-A1E26A2DC42D}"/>
    <cellStyle name="Vírgula 10 2 4 2 2" xfId="18999" xr:uid="{27E82AEE-2450-4394-A4AD-A3FDF2F94761}"/>
    <cellStyle name="Vírgula 10 2 4 2 2 2" xfId="19000" xr:uid="{09DC8BB9-9AC7-4594-A56B-555A38414958}"/>
    <cellStyle name="Vírgula 10 2 4 2 3" xfId="19001" xr:uid="{09DB4950-4262-49DF-90EF-998A2CAA23B9}"/>
    <cellStyle name="Vírgula 10 2 4 3" xfId="19002" xr:uid="{75383443-A1AD-4AF2-9492-8CAB5B37207F}"/>
    <cellStyle name="Vírgula 10 2 4 3 2" xfId="19003" xr:uid="{476F893B-9C7A-42D7-9124-DB0897815E31}"/>
    <cellStyle name="Vírgula 10 2 4 3 2 2" xfId="19004" xr:uid="{FC841EF2-D612-484D-BBC0-08D635080206}"/>
    <cellStyle name="Vírgula 10 2 4 3 3" xfId="19005" xr:uid="{D51C6EC6-23FE-41A1-90B4-78B0ED3BD6E8}"/>
    <cellStyle name="Vírgula 10 2 4 4" xfId="19006" xr:uid="{9AFC4F1B-072F-4B80-B6BC-07770E7629BC}"/>
    <cellStyle name="Vírgula 10 2 4 4 2" xfId="19007" xr:uid="{E36C65E0-BDA8-4F2E-B1A4-4121645DBD2F}"/>
    <cellStyle name="Vírgula 10 2 4 4 2 2" xfId="19008" xr:uid="{4E3104F0-C7EF-4863-997C-5BCCFA3C4E93}"/>
    <cellStyle name="Vírgula 10 2 4 4 2 2 2" xfId="19009" xr:uid="{38D26536-3975-47BA-81D6-37C34C3354E7}"/>
    <cellStyle name="Vírgula 10 2 4 4 2 3" xfId="19010" xr:uid="{F960B1F2-DE71-4168-86FA-90375D815AEA}"/>
    <cellStyle name="Vírgula 10 2 4 4 3" xfId="19011" xr:uid="{78074929-AECD-4CDB-8AF0-E05C1CB16506}"/>
    <cellStyle name="Vírgula 10 2 4 4 3 2" xfId="19012" xr:uid="{ACBC205B-CB36-4543-B2D5-29D4DF6AFCCA}"/>
    <cellStyle name="Vírgula 10 2 4 4 4" xfId="19013" xr:uid="{5207E358-4B69-4A35-8BC3-0DFC52276A66}"/>
    <cellStyle name="Vírgula 10 2 4 4_Plan1" xfId="19014" xr:uid="{44CEE00B-0120-4E8D-8ED0-15DC21DBCD0D}"/>
    <cellStyle name="Vírgula 10 2 4 5" xfId="19015" xr:uid="{7E27340A-0857-4A53-B9D6-BB560D5D20E3}"/>
    <cellStyle name="Vírgula 10 2 4 5 2" xfId="19016" xr:uid="{6CA94539-57B5-459D-87AE-1EE6B6C9A6D4}"/>
    <cellStyle name="Vírgula 10 2 4 5 2 2" xfId="19017" xr:uid="{7FBB4057-7382-4B16-86F2-76A00807D1CE}"/>
    <cellStyle name="Vírgula 10 2 4 5 3" xfId="19018" xr:uid="{5F17C5E8-9146-4BEB-A4D1-D5E5FD80FE57}"/>
    <cellStyle name="Vírgula 10 2 4 6" xfId="19019" xr:uid="{026E8043-95FB-4283-AFF1-9B3A578D9D23}"/>
    <cellStyle name="Vírgula 10 2 4 6 2" xfId="19020" xr:uid="{1617D448-742C-4153-8E10-BCA9ED08E852}"/>
    <cellStyle name="Vírgula 10 2 4 6 2 2" xfId="19021" xr:uid="{92586512-7DE7-4B6F-A783-FA8478193D1E}"/>
    <cellStyle name="Vírgula 10 2 4 6 3" xfId="19022" xr:uid="{A3882627-0E20-4DE4-86F1-4AC65FAC5A14}"/>
    <cellStyle name="Vírgula 10 2 4 7" xfId="19023" xr:uid="{5F31A680-F390-429E-861D-0F8FDC5753E8}"/>
    <cellStyle name="Vírgula 10 2 4 7 2" xfId="19024" xr:uid="{568ECABA-F097-4CD5-AA85-9259218FC03B}"/>
    <cellStyle name="Vírgula 10 2 4 7 2 2" xfId="19025" xr:uid="{DA2900C6-B8F4-4BC4-B80F-C0484E3BA7E4}"/>
    <cellStyle name="Vírgula 10 2 4 7 3" xfId="19026" xr:uid="{8AE29F03-3272-4AC5-840F-DB69EFD07C5A}"/>
    <cellStyle name="Vírgula 10 2 4 8" xfId="19027" xr:uid="{E1A1E12C-E000-4BDC-AC31-495437F4AE8C}"/>
    <cellStyle name="Vírgula 10 2 4 8 2" xfId="19028" xr:uid="{D090A657-6CE0-49C8-B873-306B9F55DE26}"/>
    <cellStyle name="Vírgula 10 2 4 9" xfId="19029" xr:uid="{94A72089-E986-4F08-B645-4D39EEDCCD39}"/>
    <cellStyle name="Vírgula 10 2 4_Plan1" xfId="19030" xr:uid="{0CA72797-5323-458B-8B21-975922E9B01E}"/>
    <cellStyle name="Vírgula 10 2 5" xfId="19031" xr:uid="{3A25442A-77F6-4697-9B21-F9D941C87086}"/>
    <cellStyle name="Vírgula 10 2 5 2" xfId="19032" xr:uid="{14143FCD-CB6D-4807-A90B-139321FC56C3}"/>
    <cellStyle name="Vírgula 10 2 5 2 2" xfId="19033" xr:uid="{85BB523D-2DCC-45AD-A0EA-F9C96F6CAEE4}"/>
    <cellStyle name="Vírgula 10 2 5 2 2 2" xfId="19034" xr:uid="{21E314AB-A8ED-4B5D-AC5F-83B8927A47FB}"/>
    <cellStyle name="Vírgula 10 2 5 2 3" xfId="19035" xr:uid="{4D4CB62A-0073-4A06-9205-6F0E53983D15}"/>
    <cellStyle name="Vírgula 10 2 5 3" xfId="19036" xr:uid="{A340CB07-7D13-409B-8134-D27723E2EF4F}"/>
    <cellStyle name="Vírgula 10 2 5 3 2" xfId="19037" xr:uid="{F786DC1F-F6E6-46F0-8ED9-C9303FBA30AC}"/>
    <cellStyle name="Vírgula 10 2 5 3 2 2" xfId="19038" xr:uid="{470C34E4-CF97-46AD-8509-B48ABB2C6980}"/>
    <cellStyle name="Vírgula 10 2 5 3 3" xfId="19039" xr:uid="{C5EE4A39-FBBF-4F36-8250-95AF01DC66B5}"/>
    <cellStyle name="Vírgula 10 2 5 4" xfId="19040" xr:uid="{404B2C61-59F6-48A3-B15C-AFACB7F0DB08}"/>
    <cellStyle name="Vírgula 10 2 5 4 2" xfId="19041" xr:uid="{5F0DBF8D-5ABA-467B-BD95-BE3F2BD336B5}"/>
    <cellStyle name="Vírgula 10 2 5 4 2 2" xfId="19042" xr:uid="{3C97B27C-464F-42AC-A889-7C8B25FC4B0D}"/>
    <cellStyle name="Vírgula 10 2 5 4 3" xfId="19043" xr:uid="{F4600C39-6AD8-420C-8A6C-24909FE83900}"/>
    <cellStyle name="Vírgula 10 2 5 5" xfId="19044" xr:uid="{50E7AC8B-7D6C-4497-9BC4-67077FC1D6FA}"/>
    <cellStyle name="Vírgula 10 2 5 5 2" xfId="19045" xr:uid="{176579E4-2701-4396-8EDD-8C62FD6AB791}"/>
    <cellStyle name="Vírgula 10 2 5 6" xfId="19046" xr:uid="{D5BF3B49-4246-49E5-8F84-EEA8CC054DF3}"/>
    <cellStyle name="Vírgula 10 2 5_Plan1" xfId="19047" xr:uid="{82014BC0-529E-4F67-B0FB-F71B130CFD8D}"/>
    <cellStyle name="Vírgula 10 2 6" xfId="19048" xr:uid="{AA418F1D-BDB5-4783-B2DF-EA03B0647D84}"/>
    <cellStyle name="Vírgula 10 2 6 2" xfId="19049" xr:uid="{9819C46F-0E85-499B-9272-3B0524A18F51}"/>
    <cellStyle name="Vírgula 10 2 6 2 2" xfId="19050" xr:uid="{0B3C9678-F7A0-4FAE-B85D-0B4D11BC362C}"/>
    <cellStyle name="Vírgula 10 2 6 2 2 2" xfId="19051" xr:uid="{150003DB-C4DB-4B55-BD1E-56BF8543A703}"/>
    <cellStyle name="Vírgula 10 2 6 2 2 2 2" xfId="19052" xr:uid="{0C65439F-BE68-400D-9759-C0D5E0A75D6D}"/>
    <cellStyle name="Vírgula 10 2 6 2 2 3" xfId="19053" xr:uid="{D769AF1B-A0AA-4C77-B2E6-26D023768C48}"/>
    <cellStyle name="Vírgula 10 2 6 2 3" xfId="19054" xr:uid="{984EE083-0590-474C-BC02-DD9267E4910A}"/>
    <cellStyle name="Vírgula 10 2 6 2 3 2" xfId="19055" xr:uid="{43A18790-69E2-47FC-93FA-8598272E2A95}"/>
    <cellStyle name="Vírgula 10 2 6 2 3 2 2" xfId="19056" xr:uid="{963E1B72-9631-47B8-A5F8-BA2AEEC55497}"/>
    <cellStyle name="Vírgula 10 2 6 2 3 3" xfId="19057" xr:uid="{6C78E5FE-03F8-4F99-9F31-27FC018D80DD}"/>
    <cellStyle name="Vírgula 10 2 6 2 4" xfId="19058" xr:uid="{6E35A1C5-69DA-47B9-968A-511C0581BD68}"/>
    <cellStyle name="Vírgula 10 2 6 2 4 2" xfId="19059" xr:uid="{242A60ED-27FA-42A5-A632-C92B5B9BA97A}"/>
    <cellStyle name="Vírgula 10 2 6 2 5" xfId="19060" xr:uid="{2B278919-7535-4211-B624-F6E02F90BECE}"/>
    <cellStyle name="Vírgula 10 2 6 2_Plan1" xfId="19061" xr:uid="{6794CD04-A2AB-4CF9-8B69-9039C1CD4CDD}"/>
    <cellStyle name="Vírgula 10 2 6 3" xfId="19062" xr:uid="{00289820-945F-493F-A918-C649FE8C6001}"/>
    <cellStyle name="Vírgula 10 2 6 3 2" xfId="19063" xr:uid="{0741DD78-E4F1-420C-B3F2-51E6DF3A39DB}"/>
    <cellStyle name="Vírgula 10 2 6 3 2 2" xfId="19064" xr:uid="{95CBEDBD-F6CA-468C-948D-624AF35060FF}"/>
    <cellStyle name="Vírgula 10 2 6 3 2 2 2" xfId="19065" xr:uid="{A9249908-DE2B-43BD-8E4C-9499335FC04E}"/>
    <cellStyle name="Vírgula 10 2 6 3 2 3" xfId="19066" xr:uid="{470CBF6B-9C56-4DA8-B03F-39C875D48056}"/>
    <cellStyle name="Vírgula 10 2 6 3 3" xfId="19067" xr:uid="{EA06EB35-92BB-46B9-896C-D5494AC7F22C}"/>
    <cellStyle name="Vírgula 10 2 6 3 3 2" xfId="19068" xr:uid="{B1F13B6B-86B4-44E3-8CDC-6676C9FC37F7}"/>
    <cellStyle name="Vírgula 10 2 6 3 3 2 2" xfId="19069" xr:uid="{146FAB1B-5D42-4C06-8CC3-2655D0D0058E}"/>
    <cellStyle name="Vírgula 10 2 6 3 3 3" xfId="19070" xr:uid="{0F601B99-4FE1-42C1-A483-BC62224640C2}"/>
    <cellStyle name="Vírgula 10 2 6 3 4" xfId="19071" xr:uid="{58762F38-B850-420C-8FEB-F3BFED5D6869}"/>
    <cellStyle name="Vírgula 10 2 6 3 4 2" xfId="19072" xr:uid="{772BD260-3117-41AC-B7EB-C94651850D08}"/>
    <cellStyle name="Vírgula 10 2 6 3 5" xfId="19073" xr:uid="{02FE1D0F-430D-48AA-B6A3-B4C5083C7FA7}"/>
    <cellStyle name="Vírgula 10 2 6 3_Plan1" xfId="19074" xr:uid="{56D5591F-ADC0-4880-B52F-E01158A380CD}"/>
    <cellStyle name="Vírgula 10 2 6 4" xfId="19075" xr:uid="{1E37CA87-016B-4D6A-B633-3ACF28C310E0}"/>
    <cellStyle name="Vírgula 10 2 6 4 2" xfId="19076" xr:uid="{ED7B6E9E-18BC-4F12-99BE-5943BBB45B82}"/>
    <cellStyle name="Vírgula 10 2 6 4 2 2" xfId="19077" xr:uid="{93E4F2F7-2457-40B4-B774-6A4030FE4AB8}"/>
    <cellStyle name="Vírgula 10 2 6 4 3" xfId="19078" xr:uid="{5995FFC7-7146-47EE-875F-A65157543A56}"/>
    <cellStyle name="Vírgula 10 2 6 5" xfId="19079" xr:uid="{DEADB862-22A6-4A02-8CFC-68FD4CDE573A}"/>
    <cellStyle name="Vírgula 10 2 6 5 2" xfId="19080" xr:uid="{3AC96E8C-B598-4673-A501-678BB578866B}"/>
    <cellStyle name="Vírgula 10 2 6 5 2 2" xfId="19081" xr:uid="{D67364D4-88DB-4D0F-9883-773AC35BCABD}"/>
    <cellStyle name="Vírgula 10 2 6 5 3" xfId="19082" xr:uid="{93664F11-CE9C-4389-8B12-CC0F515BE908}"/>
    <cellStyle name="Vírgula 10 2 6 6" xfId="19083" xr:uid="{3AD06ECC-2924-499B-822A-CC7DC96E7E68}"/>
    <cellStyle name="Vírgula 10 2 6 6 2" xfId="19084" xr:uid="{AFBF4937-F815-4129-96AB-7B1D52E459FD}"/>
    <cellStyle name="Vírgula 10 2 6 7" xfId="19085" xr:uid="{91AE7C43-B6F7-4140-B373-ACFF4C22B32D}"/>
    <cellStyle name="Vírgula 10 2 6_Plan1" xfId="19086" xr:uid="{31BD0452-ADF3-4F13-9E89-C11A854CBD1E}"/>
    <cellStyle name="Vírgula 10 2 7" xfId="19087" xr:uid="{089E2EDD-8130-4700-A916-925DDFE605D8}"/>
    <cellStyle name="Vírgula 10 2 7 2" xfId="19088" xr:uid="{6C468E02-1F99-4FAF-ADEA-AB353EE34633}"/>
    <cellStyle name="Vírgula 10 2 7 2 2" xfId="19089" xr:uid="{4AF816A6-2B44-4C32-840D-545C39815AFD}"/>
    <cellStyle name="Vírgula 10 2 7 2 2 2" xfId="19090" xr:uid="{E95093AB-AC6E-4855-BF06-043971F86D26}"/>
    <cellStyle name="Vírgula 10 2 7 2 2 2 2" xfId="19091" xr:uid="{1E224B96-7B51-45AD-867D-1E553BC3B940}"/>
    <cellStyle name="Vírgula 10 2 7 2 2 3" xfId="19092" xr:uid="{A7706392-0032-4129-B7EF-8CCF09CC5ABF}"/>
    <cellStyle name="Vírgula 10 2 7 2 3" xfId="19093" xr:uid="{FA4EEBB7-78C5-4A56-BDF7-7BB9633B75CA}"/>
    <cellStyle name="Vírgula 10 2 7 2 3 2" xfId="19094" xr:uid="{3D3C1947-2B7C-4103-9E4C-FF8838B6C214}"/>
    <cellStyle name="Vírgula 10 2 7 2 3 2 2" xfId="19095" xr:uid="{A7E7B0DF-A9A3-4DC5-89F7-36BFAD1C2C9E}"/>
    <cellStyle name="Vírgula 10 2 7 2 3 3" xfId="19096" xr:uid="{87431E6B-551B-47A3-B414-7558C030C145}"/>
    <cellStyle name="Vírgula 10 2 7 2 4" xfId="19097" xr:uid="{2878AB34-27AE-45F8-ACF4-8C2916CC999D}"/>
    <cellStyle name="Vírgula 10 2 7 2 4 2" xfId="19098" xr:uid="{9910AA7E-3444-4211-B89F-CA062B8BBA12}"/>
    <cellStyle name="Vírgula 10 2 7 2 5" xfId="19099" xr:uid="{9DBF11E5-E095-4BA0-AA73-51BF31505406}"/>
    <cellStyle name="Vírgula 10 2 7 2_Plan1" xfId="19100" xr:uid="{B6C23571-1C14-44A0-893A-615509D87247}"/>
    <cellStyle name="Vírgula 10 2 7 3" xfId="19101" xr:uid="{432152E7-01A2-4826-A251-AFB436368CF0}"/>
    <cellStyle name="Vírgula 10 2 7 3 2" xfId="19102" xr:uid="{DA5C7ED3-009A-4520-88F1-AB67D8EC5BF5}"/>
    <cellStyle name="Vírgula 10 2 7 3 2 2" xfId="19103" xr:uid="{8540E188-7477-4DC3-915B-14EAB821F3EB}"/>
    <cellStyle name="Vírgula 10 2 7 3 2 2 2" xfId="19104" xr:uid="{B79CB7FA-7C1C-4F97-A985-A1D3C0BA2A75}"/>
    <cellStyle name="Vírgula 10 2 7 3 2 3" xfId="19105" xr:uid="{3969426A-F405-44F2-941F-A329C098E362}"/>
    <cellStyle name="Vírgula 10 2 7 3 3" xfId="19106" xr:uid="{3DCEBE47-D815-45F3-888A-73C44266DA2F}"/>
    <cellStyle name="Vírgula 10 2 7 3 3 2" xfId="19107" xr:uid="{4A6D1CD6-DF58-4021-8A9E-F6090B0186BF}"/>
    <cellStyle name="Vírgula 10 2 7 3 3 2 2" xfId="19108" xr:uid="{C5322B09-1B88-422F-A5FC-AA54CA55999F}"/>
    <cellStyle name="Vírgula 10 2 7 3 3 3" xfId="19109" xr:uid="{72174BDB-3EE1-426E-A050-B76C0941619E}"/>
    <cellStyle name="Vírgula 10 2 7 3 4" xfId="19110" xr:uid="{F21B9608-8791-494D-BE5F-0AFD9479D237}"/>
    <cellStyle name="Vírgula 10 2 7 3 4 2" xfId="19111" xr:uid="{FB87D057-03A2-4432-8FD2-2B94DC789AA7}"/>
    <cellStyle name="Vírgula 10 2 7 3 5" xfId="19112" xr:uid="{8FE293C7-3EFF-4A7B-908A-789A9365DF0B}"/>
    <cellStyle name="Vírgula 10 2 7 3_Plan1" xfId="19113" xr:uid="{BB5CFB26-3D37-49C3-A333-ACBA5214FC60}"/>
    <cellStyle name="Vírgula 10 2 7 4" xfId="19114" xr:uid="{BBF949E6-B315-4CFC-80FD-D9B8E8A7F8FF}"/>
    <cellStyle name="Vírgula 10 2 7 4 2" xfId="19115" xr:uid="{AE460C6B-33A2-43F7-A35A-E5E07D5A8F2E}"/>
    <cellStyle name="Vírgula 10 2 7 4 2 2" xfId="19116" xr:uid="{153E3254-6476-40EA-99FD-FE2D052DEF1E}"/>
    <cellStyle name="Vírgula 10 2 7 4 3" xfId="19117" xr:uid="{F54FBC78-A619-44D5-8AAB-A6FF865A52DD}"/>
    <cellStyle name="Vírgula 10 2 7 5" xfId="19118" xr:uid="{2BD035B8-F23A-4B98-BDEF-21A07CB1874F}"/>
    <cellStyle name="Vírgula 10 2 7 5 2" xfId="19119" xr:uid="{A2CF28C1-1076-451D-98C1-11BCAC262365}"/>
    <cellStyle name="Vírgula 10 2 7 5 2 2" xfId="19120" xr:uid="{188CD075-3619-4CB1-86E2-93E593ECCE29}"/>
    <cellStyle name="Vírgula 10 2 7 5 3" xfId="19121" xr:uid="{0F280260-01FC-49BB-BF68-8C6797A53A9A}"/>
    <cellStyle name="Vírgula 10 2 7 6" xfId="19122" xr:uid="{DA597D80-B84D-463A-9153-341B5C73DF6F}"/>
    <cellStyle name="Vírgula 10 2 7 6 2" xfId="19123" xr:uid="{C00FBB04-29F4-4A7B-AD44-0DD9720BB21A}"/>
    <cellStyle name="Vírgula 10 2 7 7" xfId="19124" xr:uid="{CB963066-4D0D-4113-92DD-F1819D6A5F52}"/>
    <cellStyle name="Vírgula 10 2 7_Plan1" xfId="19125" xr:uid="{139B3A25-C5A3-4B6A-BA05-ABB41658866A}"/>
    <cellStyle name="Vírgula 10 2 8" xfId="19126" xr:uid="{E03B2386-B07E-42B2-B5A7-4639974BB3F2}"/>
    <cellStyle name="Vírgula 10 2 8 2" xfId="19127" xr:uid="{D2C684E8-E16B-4554-8A8D-0DCD10D146CF}"/>
    <cellStyle name="Vírgula 10 2 8 2 2" xfId="19128" xr:uid="{189628D7-8418-459A-8131-1417D06C621A}"/>
    <cellStyle name="Vírgula 10 2 8 2 2 2" xfId="19129" xr:uid="{2BB10720-15D3-46A4-BFF4-8CB3A120B592}"/>
    <cellStyle name="Vírgula 10 2 8 2 3" xfId="19130" xr:uid="{C84E2010-9F10-4C6E-9C8C-CA2A4A64FEE9}"/>
    <cellStyle name="Vírgula 10 2 8 3" xfId="19131" xr:uid="{76F0B356-4AF3-4965-A0D3-D0D3AAFC0988}"/>
    <cellStyle name="Vírgula 10 2 8 3 2" xfId="19132" xr:uid="{7EDD5E85-5E41-4DF4-BACF-54BD93AAF365}"/>
    <cellStyle name="Vírgula 10 2 8 3 2 2" xfId="19133" xr:uid="{27658F90-A2EA-4107-90E3-1E541B345AD1}"/>
    <cellStyle name="Vírgula 10 2 8 3 3" xfId="19134" xr:uid="{3FD527FC-FEF7-4F66-8058-1956488A7243}"/>
    <cellStyle name="Vírgula 10 2 8 4" xfId="19135" xr:uid="{5003E7C5-0447-446D-B015-00D63BE86DE7}"/>
    <cellStyle name="Vírgula 10 2 8 4 2" xfId="19136" xr:uid="{C14A09D5-6FB3-4DA9-BE09-E9062C87AC29}"/>
    <cellStyle name="Vírgula 10 2 8 5" xfId="19137" xr:uid="{5EAD1994-A6FD-46B3-BD6B-79865BCC6869}"/>
    <cellStyle name="Vírgula 10 2 8_Plan1" xfId="19138" xr:uid="{1D7FC233-D466-452D-8081-07AC2D44E25E}"/>
    <cellStyle name="Vírgula 10 2 9" xfId="19139" xr:uid="{A90D4858-40AE-49D1-ADA3-A58E72C0607F}"/>
    <cellStyle name="Vírgula 10 2 9 2" xfId="19140" xr:uid="{8CD87137-E8A7-440F-91E6-8803CA7CB9CD}"/>
    <cellStyle name="Vírgula 10 2 9 2 2" xfId="19141" xr:uid="{B9364C1B-D6B7-47BD-8E83-0D7586047B12}"/>
    <cellStyle name="Vírgula 10 2 9 3" xfId="19142" xr:uid="{6C44E300-BAF3-48A9-948F-B1C1C8BE3DD2}"/>
    <cellStyle name="Vírgula 10 2_Plan1" xfId="19143" xr:uid="{8A9979A5-E0AF-4C15-8D25-D0C745643F7B}"/>
    <cellStyle name="Vírgula 10 3" xfId="19144" xr:uid="{18B5761B-626B-47C4-B654-6291C3946DF4}"/>
    <cellStyle name="Vírgula 10 3 2" xfId="19145" xr:uid="{4DB28FCC-56BE-4F54-AB19-7B11322A6E61}"/>
    <cellStyle name="Vírgula 10 3 2 2" xfId="19146" xr:uid="{838B08D0-FCE8-4491-B970-A9D8B27D8091}"/>
    <cellStyle name="Vírgula 10 3 2 2 2" xfId="19147" xr:uid="{B4897A67-FA8F-4D6E-80FE-37FF79974DB9}"/>
    <cellStyle name="Vírgula 10 3 2 3" xfId="19148" xr:uid="{55CCCE26-E1C8-48C8-89FE-1F2977189111}"/>
    <cellStyle name="Vírgula 10 3 3" xfId="19149" xr:uid="{D2C904D0-F936-468E-BF86-C5565511C9C9}"/>
    <cellStyle name="Vírgula 10 3 3 2" xfId="19150" xr:uid="{9F730E61-2BBD-4BF3-A80B-2A039DE65257}"/>
    <cellStyle name="Vírgula 10 3 3 2 2" xfId="19151" xr:uid="{4AD364E2-9FFC-4FEF-9392-57E48536BA2D}"/>
    <cellStyle name="Vírgula 10 3 3 3" xfId="19152" xr:uid="{7DA466D7-7B2B-4D77-9169-A763C56B6D66}"/>
    <cellStyle name="Vírgula 10 3 4" xfId="19153" xr:uid="{ACF9AC97-3DDB-4DE7-8865-E656290EA7B3}"/>
    <cellStyle name="Vírgula 10 3 4 2" xfId="19154" xr:uid="{0766AA2F-2D3E-44BF-8C3E-8BEE3DDB3E4A}"/>
    <cellStyle name="Vírgula 10 3 4 2 2" xfId="19155" xr:uid="{AA4A2755-0C98-4FBD-9B07-A1DF8F0B97D1}"/>
    <cellStyle name="Vírgula 10 3 4 2 2 2" xfId="19156" xr:uid="{6744C868-55A5-4FE5-A981-58DA7EBDED5E}"/>
    <cellStyle name="Vírgula 10 3 4 2 3" xfId="19157" xr:uid="{789F3D7F-D402-47F9-8378-7B0A2FCAA274}"/>
    <cellStyle name="Vírgula 10 3 4 3" xfId="19158" xr:uid="{EAB3AAAA-998F-4AA8-8822-2D228C41EEA6}"/>
    <cellStyle name="Vírgula 10 3 4 3 2" xfId="19159" xr:uid="{D6013671-EEC3-4E95-95D5-B84CDA7E176B}"/>
    <cellStyle name="Vírgula 10 3 4 4" xfId="19160" xr:uid="{4A910892-4058-4A6A-87B9-0C31D3B8E376}"/>
    <cellStyle name="Vírgula 10 3 4_Plan1" xfId="19161" xr:uid="{D1B2B4D4-CB0E-4EF0-8259-BC1386563185}"/>
    <cellStyle name="Vírgula 10 3 5" xfId="19162" xr:uid="{A765EBDD-DDCE-4D33-8097-857597CC00E2}"/>
    <cellStyle name="Vírgula 10 3 5 2" xfId="19163" xr:uid="{5D3FBF9A-C72E-4A87-82E1-1F4735283DF8}"/>
    <cellStyle name="Vírgula 10 3 5 2 2" xfId="19164" xr:uid="{6C3E1540-6824-4E45-9E78-B142F2D44231}"/>
    <cellStyle name="Vírgula 10 3 5 3" xfId="19165" xr:uid="{679714EF-62A4-4C2E-A44E-4AB5A28F2914}"/>
    <cellStyle name="Vírgula 10 3 6" xfId="19166" xr:uid="{4F2F21C4-FCBF-4A94-B929-78349CEA6284}"/>
    <cellStyle name="Vírgula 10 3 6 2" xfId="19167" xr:uid="{4A7B5AD6-C553-4DFD-824B-BB7725DB9811}"/>
    <cellStyle name="Vírgula 10 3 6 2 2" xfId="19168" xr:uid="{57DCEA7F-F134-40EE-AF09-90636788EBB1}"/>
    <cellStyle name="Vírgula 10 3 6 3" xfId="19169" xr:uid="{5EFA6900-9147-43B2-ACB0-E6A89AC56E92}"/>
    <cellStyle name="Vírgula 10 3 7" xfId="19170" xr:uid="{90370DEC-0DC5-4B29-87BF-F1E3461B817A}"/>
    <cellStyle name="Vírgula 10 3 7 2" xfId="19171" xr:uid="{0A6F165C-8B94-4013-82FE-970C59C950B7}"/>
    <cellStyle name="Vírgula 10 3 7 2 2" xfId="19172" xr:uid="{A0FE0E61-A3FD-439E-AE91-EC76FB75487B}"/>
    <cellStyle name="Vírgula 10 3 7 3" xfId="19173" xr:uid="{055B343D-5EE6-457D-AF06-1D92E15A44E5}"/>
    <cellStyle name="Vírgula 10 3 8" xfId="19174" xr:uid="{8ABDB1A1-D34B-49B9-BBF6-5790C20D6A8D}"/>
    <cellStyle name="Vírgula 10 3 8 2" xfId="19175" xr:uid="{2A5F3A5E-C1D5-4276-BA76-E007E6AE3336}"/>
    <cellStyle name="Vírgula 10 3 9" xfId="19176" xr:uid="{21A32F76-C78E-4021-AB27-9E66E57E92DA}"/>
    <cellStyle name="Vírgula 10 3_Plan1" xfId="19177" xr:uid="{48A55035-9518-4154-BBD8-A408F15F54B2}"/>
    <cellStyle name="Vírgula 10 4" xfId="19178" xr:uid="{ACE3E840-B8BA-4A42-899B-EA6FBC1986E6}"/>
    <cellStyle name="Vírgula 10 4 2" xfId="19179" xr:uid="{2FAE7380-6B02-4F5B-A631-24DFD8D3746E}"/>
    <cellStyle name="Vírgula 10 4 2 2" xfId="19180" xr:uid="{C97E4022-28BB-460A-BD48-7C435076D658}"/>
    <cellStyle name="Vírgula 10 4 2 2 2" xfId="19181" xr:uid="{2F897513-DBF9-4FE9-B54F-7F1FDE79191C}"/>
    <cellStyle name="Vírgula 10 4 2 3" xfId="19182" xr:uid="{8F8357F9-B015-4FA9-A43A-FDE0471D6F7B}"/>
    <cellStyle name="Vírgula 10 4 3" xfId="19183" xr:uid="{FFFCCB5A-2172-46C7-A4AC-CBC18E5262E3}"/>
    <cellStyle name="Vírgula 10 4 3 2" xfId="19184" xr:uid="{64CFEE84-86BA-4C61-8C6A-1C4CDA818607}"/>
    <cellStyle name="Vírgula 10 4 3 2 2" xfId="19185" xr:uid="{5A56ECE4-6476-463A-BBBE-DC58C6FD8654}"/>
    <cellStyle name="Vírgula 10 4 3 3" xfId="19186" xr:uid="{214B9B91-566F-447E-BB1E-403FEF4080A1}"/>
    <cellStyle name="Vírgula 10 4 4" xfId="19187" xr:uid="{2EA10CAF-D4D0-4756-B927-BEA71301F39E}"/>
    <cellStyle name="Vírgula 10 4 4 2" xfId="19188" xr:uid="{49D2857C-419F-4CCD-9C08-66DE4C6D16F4}"/>
    <cellStyle name="Vírgula 10 4 4 2 2" xfId="19189" xr:uid="{5C618890-7E66-4127-9795-A35DA6BE4B94}"/>
    <cellStyle name="Vírgula 10 4 4 2 2 2" xfId="19190" xr:uid="{70FB8F8F-6626-40B9-9A88-F7935E36D5BA}"/>
    <cellStyle name="Vírgula 10 4 4 2 3" xfId="19191" xr:uid="{9D2CFAE1-2894-4D90-A497-DDA2DB1698F1}"/>
    <cellStyle name="Vírgula 10 4 4 3" xfId="19192" xr:uid="{E96A70DA-F60C-44AC-A50D-8AF769528E38}"/>
    <cellStyle name="Vírgula 10 4 4 3 2" xfId="19193" xr:uid="{780D90F4-1CCF-4A57-87C2-667F373411F3}"/>
    <cellStyle name="Vírgula 10 4 4 4" xfId="19194" xr:uid="{83F7FCE8-335A-4ED2-9BCC-6B7E9783818B}"/>
    <cellStyle name="Vírgula 10 4 4_Plan1" xfId="19195" xr:uid="{F4DD3C5E-887E-4CAB-A6A3-50757EEC1214}"/>
    <cellStyle name="Vírgula 10 4 5" xfId="19196" xr:uid="{2FE1641C-C5AD-4F17-A420-540DE925EE64}"/>
    <cellStyle name="Vírgula 10 4 5 2" xfId="19197" xr:uid="{679FCA74-8037-46B7-8CFB-24EF4ECFB450}"/>
    <cellStyle name="Vírgula 10 4 5 2 2" xfId="19198" xr:uid="{705A28B0-F856-43D0-ACCE-141FB9553391}"/>
    <cellStyle name="Vírgula 10 4 5 3" xfId="19199" xr:uid="{6AD3A55E-85FF-4EC4-B214-60A01C0672F2}"/>
    <cellStyle name="Vírgula 10 4 6" xfId="19200" xr:uid="{72FB50E0-5CAB-4725-BD61-3CA94E8E8D13}"/>
    <cellStyle name="Vírgula 10 4 6 2" xfId="19201" xr:uid="{1673C360-89E3-4E35-891D-718FF28FF8E9}"/>
    <cellStyle name="Vírgula 10 4 6 2 2" xfId="19202" xr:uid="{516ABBC2-EE4C-445A-A0E8-714C1F5D066F}"/>
    <cellStyle name="Vírgula 10 4 6 3" xfId="19203" xr:uid="{63D74FE6-DC83-4F75-A2E7-227FA113B07C}"/>
    <cellStyle name="Vírgula 10 4 7" xfId="19204" xr:uid="{2D8445FD-F27C-471B-94CF-F638AF1B283E}"/>
    <cellStyle name="Vírgula 10 4 7 2" xfId="19205" xr:uid="{5FA2E5DB-94CF-4C12-877B-5075C9884073}"/>
    <cellStyle name="Vírgula 10 4 7 2 2" xfId="19206" xr:uid="{21049904-47AB-410F-8DE2-570C1E335DA9}"/>
    <cellStyle name="Vírgula 10 4 7 3" xfId="19207" xr:uid="{EB907A40-2D4B-4DD0-87FC-9B322AE28FD5}"/>
    <cellStyle name="Vírgula 10 4 8" xfId="19208" xr:uid="{5EA9C85D-3301-4776-BC4E-5BC6BC926D79}"/>
    <cellStyle name="Vírgula 10 4 8 2" xfId="19209" xr:uid="{D909E54E-9FB5-4628-8F4C-4AB99F39926E}"/>
    <cellStyle name="Vírgula 10 4 9" xfId="19210" xr:uid="{E2C00A8E-718D-4CDF-ACDF-B24092E3EE5B}"/>
    <cellStyle name="Vírgula 10 4_Plan1" xfId="19211" xr:uid="{5A28E054-781B-48BF-82C8-3A96E52FBB8D}"/>
    <cellStyle name="Vírgula 10 5" xfId="19212" xr:uid="{A8E87BFF-D259-4529-9EF5-72A55D42A0F7}"/>
    <cellStyle name="Vírgula 10 5 2" xfId="19213" xr:uid="{C8C9774D-4BA7-4B34-B915-71ED0D423652}"/>
    <cellStyle name="Vírgula 10 5 2 2" xfId="19214" xr:uid="{16519D22-1765-4C16-AE2B-9CEC32B1C792}"/>
    <cellStyle name="Vírgula 10 5 2 2 2" xfId="19215" xr:uid="{49A8277F-4C1F-4B3F-8BC2-B8AD312F6FA6}"/>
    <cellStyle name="Vírgula 10 5 2 3" xfId="19216" xr:uid="{90F6D25C-257D-4AD1-91BD-337B4D134CBC}"/>
    <cellStyle name="Vírgula 10 5 3" xfId="19217" xr:uid="{60640803-9387-4709-9C82-736E97EA6329}"/>
    <cellStyle name="Vírgula 10 5 3 2" xfId="19218" xr:uid="{005B3002-8348-4098-9058-7293DF1335F3}"/>
    <cellStyle name="Vírgula 10 5 3 2 2" xfId="19219" xr:uid="{0880B83E-6E08-4305-9165-F79888386633}"/>
    <cellStyle name="Vírgula 10 5 3 3" xfId="19220" xr:uid="{EB9BE4C1-D28C-47C6-9DFC-C5D0F442CB77}"/>
    <cellStyle name="Vírgula 10 5 4" xfId="19221" xr:uid="{AAB89251-764B-41F0-A894-78D9DBB759F1}"/>
    <cellStyle name="Vírgula 10 5 4 2" xfId="19222" xr:uid="{498731B4-8B40-46DE-A8F1-9BBF51F4A7F2}"/>
    <cellStyle name="Vírgula 10 5 4 2 2" xfId="19223" xr:uid="{1C8F22D1-4A63-481B-8883-904E198E53C0}"/>
    <cellStyle name="Vírgula 10 5 4 2 2 2" xfId="19224" xr:uid="{93D0C3D7-7C03-4538-8E3E-69ECC449D09B}"/>
    <cellStyle name="Vírgula 10 5 4 2 3" xfId="19225" xr:uid="{2E60329F-1BA2-44EB-930E-03DDECA99E76}"/>
    <cellStyle name="Vírgula 10 5 4 3" xfId="19226" xr:uid="{950BE6B4-7B06-4CEA-BA6D-84D262F3C337}"/>
    <cellStyle name="Vírgula 10 5 4 3 2" xfId="19227" xr:uid="{A9E60631-3D19-465B-A602-6B5BB6577BA4}"/>
    <cellStyle name="Vírgula 10 5 4 4" xfId="19228" xr:uid="{49BBE1C1-C065-4E19-827F-873594885BEB}"/>
    <cellStyle name="Vírgula 10 5 4_Plan1" xfId="19229" xr:uid="{786FE909-36BE-4D5F-9AC5-8A3D8E0DD777}"/>
    <cellStyle name="Vírgula 10 5 5" xfId="19230" xr:uid="{A25EAA0D-1ED4-4AC4-863B-626EEC2ADCC0}"/>
    <cellStyle name="Vírgula 10 5 5 2" xfId="19231" xr:uid="{08A7373A-8AB4-4E9F-ADA4-DF193A6E38D4}"/>
    <cellStyle name="Vírgula 10 5 5 2 2" xfId="19232" xr:uid="{5C86888E-E2A9-4E14-8722-574A096F725E}"/>
    <cellStyle name="Vírgula 10 5 5 3" xfId="19233" xr:uid="{C33104EA-E2EE-419C-8099-530DCDE75471}"/>
    <cellStyle name="Vírgula 10 5 6" xfId="19234" xr:uid="{299E46FE-4A80-4F18-B59F-B8EA7E1F9255}"/>
    <cellStyle name="Vírgula 10 5 6 2" xfId="19235" xr:uid="{3AA0C733-2126-4B53-8D0D-E32D51BBA162}"/>
    <cellStyle name="Vírgula 10 5 6 2 2" xfId="19236" xr:uid="{F7BCC5CE-15CD-481F-9D8E-A296DFB4C59C}"/>
    <cellStyle name="Vírgula 10 5 6 3" xfId="19237" xr:uid="{D63C8282-ADF9-4293-A488-23DC90DBDA39}"/>
    <cellStyle name="Vírgula 10 5 7" xfId="19238" xr:uid="{FB1BB19A-B589-4413-92B8-E5AB2D02916C}"/>
    <cellStyle name="Vírgula 10 5 7 2" xfId="19239" xr:uid="{9AB02636-14CB-44D9-9CD0-DCCA3A59CD66}"/>
    <cellStyle name="Vírgula 10 5 7 2 2" xfId="19240" xr:uid="{8F715A8B-2E27-451F-A261-24B182548EED}"/>
    <cellStyle name="Vírgula 10 5 7 3" xfId="19241" xr:uid="{FEE1D703-C383-43F4-886F-F2263CDE95C4}"/>
    <cellStyle name="Vírgula 10 5 8" xfId="19242" xr:uid="{79916A1D-2D8C-44CE-A4BE-88A5A9706A1B}"/>
    <cellStyle name="Vírgula 10 5 8 2" xfId="19243" xr:uid="{32BF1D24-82BF-4A7B-AB9C-9D8132940841}"/>
    <cellStyle name="Vírgula 10 5 9" xfId="19244" xr:uid="{3B626D55-CC36-49E6-A77D-6B3352F3BB5D}"/>
    <cellStyle name="Vírgula 10 5_Plan1" xfId="19245" xr:uid="{F0318325-81A1-4725-BCCD-7E924E335551}"/>
    <cellStyle name="Vírgula 10 6" xfId="19246" xr:uid="{51998DD9-BF33-48CE-A139-948B2FBFD5B3}"/>
    <cellStyle name="Vírgula 10 6 2" xfId="19247" xr:uid="{79CA83E1-3D5B-4E5B-ABE0-7D1AD382A49E}"/>
    <cellStyle name="Vírgula 10 6 2 2" xfId="19248" xr:uid="{360F27DF-F72C-4792-ACA3-E0371A54B803}"/>
    <cellStyle name="Vírgula 10 6 2 2 2" xfId="19249" xr:uid="{3B11C5AC-F1DC-4C1D-A863-95FE0BF81AB7}"/>
    <cellStyle name="Vírgula 10 6 2 3" xfId="19250" xr:uid="{0F5420A1-D8F3-418D-A285-BEEA5B1BC01F}"/>
    <cellStyle name="Vírgula 10 6 3" xfId="19251" xr:uid="{A8D9F38B-8E87-481F-8824-169E0F47B1F3}"/>
    <cellStyle name="Vírgula 10 6 3 2" xfId="19252" xr:uid="{94251180-B228-4710-9704-7BC696743499}"/>
    <cellStyle name="Vírgula 10 6 3 2 2" xfId="19253" xr:uid="{4F7BD8FC-D340-41F1-A189-21EA03412622}"/>
    <cellStyle name="Vírgula 10 6 3 3" xfId="19254" xr:uid="{9F09D30F-88CE-4A8A-908B-656D7E418277}"/>
    <cellStyle name="Vírgula 10 6 4" xfId="19255" xr:uid="{F488E228-BA73-449A-ACD6-B1E3CD6BBF74}"/>
    <cellStyle name="Vírgula 10 6 4 2" xfId="19256" xr:uid="{0468BBD1-6AF2-47BC-87D1-09AAD3336ACD}"/>
    <cellStyle name="Vírgula 10 6 4 2 2" xfId="19257" xr:uid="{61551F84-8BEF-4CCB-A2F8-B83DCB743DEE}"/>
    <cellStyle name="Vírgula 10 6 4 3" xfId="19258" xr:uid="{2219B553-D5F6-4D54-B544-712816673D0E}"/>
    <cellStyle name="Vírgula 10 6 5" xfId="19259" xr:uid="{7AE6318D-6CD6-4361-9434-F37A042FD95A}"/>
    <cellStyle name="Vírgula 10 6 5 2" xfId="19260" xr:uid="{53CC7551-12C8-4351-86AE-858488D3465C}"/>
    <cellStyle name="Vírgula 10 6 6" xfId="19261" xr:uid="{796C6E28-C0BF-45A9-B00D-06A8C22BFD56}"/>
    <cellStyle name="Vírgula 10 6_Plan1" xfId="19262" xr:uid="{9A45E3C0-561C-43F4-95B9-951DEA879F5F}"/>
    <cellStyle name="Vírgula 10 7" xfId="19263" xr:uid="{7B6FF42C-742B-442B-B378-DDC5C495AFE0}"/>
    <cellStyle name="Vírgula 10 7 2" xfId="19264" xr:uid="{D38A97ED-528A-4D5B-842C-AAE5678CBFE7}"/>
    <cellStyle name="Vírgula 10 7 2 2" xfId="19265" xr:uid="{B53C7849-B352-4300-951B-72CB12FF33E5}"/>
    <cellStyle name="Vírgula 10 7 2 2 2" xfId="19266" xr:uid="{844779BF-C476-4F12-A2E9-9D66995E5702}"/>
    <cellStyle name="Vírgula 10 7 2 2 2 2" xfId="19267" xr:uid="{404AEA3C-7092-4EA1-8463-BD97118BD93F}"/>
    <cellStyle name="Vírgula 10 7 2 2 3" xfId="19268" xr:uid="{4346C263-F9CC-47CA-BA17-5EC8AAD7338C}"/>
    <cellStyle name="Vírgula 10 7 2 3" xfId="19269" xr:uid="{E5418EAE-740B-422D-B579-4D7E27565E73}"/>
    <cellStyle name="Vírgula 10 7 2 3 2" xfId="19270" xr:uid="{EB5F3DE3-399D-431C-905C-78678E16F2FC}"/>
    <cellStyle name="Vírgula 10 7 2 3 2 2" xfId="19271" xr:uid="{574C9629-D874-4DF8-8975-37D57C1BA3E0}"/>
    <cellStyle name="Vírgula 10 7 2 3 3" xfId="19272" xr:uid="{7623B57B-851E-43B3-9264-350A1FB312C5}"/>
    <cellStyle name="Vírgula 10 7 2 4" xfId="19273" xr:uid="{56D35274-0429-41D3-893C-CFC2BFFF40C7}"/>
    <cellStyle name="Vírgula 10 7 2 4 2" xfId="19274" xr:uid="{045AB9C3-A4C5-4FA0-ADFE-1B7DAAE466CC}"/>
    <cellStyle name="Vírgula 10 7 2 5" xfId="19275" xr:uid="{189DF7BB-5440-4729-9B56-2CAB053D1065}"/>
    <cellStyle name="Vírgula 10 7 2_Plan1" xfId="19276" xr:uid="{12A5F57B-F1D8-44D5-8A59-57BE7184C76D}"/>
    <cellStyle name="Vírgula 10 7 3" xfId="19277" xr:uid="{68CAD5B8-6893-4BEF-A0E8-F11A21BFEA63}"/>
    <cellStyle name="Vírgula 10 7 3 2" xfId="19278" xr:uid="{E0FD71CF-0FDA-4212-BC47-56B63DCE43C7}"/>
    <cellStyle name="Vírgula 10 7 3 2 2" xfId="19279" xr:uid="{ED7A51E2-AC84-41B1-925B-DAA948D529A0}"/>
    <cellStyle name="Vírgula 10 7 3 2 2 2" xfId="19280" xr:uid="{B1C97323-4C75-4C23-B94A-D2AEC64EA474}"/>
    <cellStyle name="Vírgula 10 7 3 2 3" xfId="19281" xr:uid="{36CCC943-CBAE-40FA-BE9C-C5BD7EBDC5DB}"/>
    <cellStyle name="Vírgula 10 7 3 3" xfId="19282" xr:uid="{EB68B63B-D6A9-4D3F-BA83-F6A737910F4B}"/>
    <cellStyle name="Vírgula 10 7 3 3 2" xfId="19283" xr:uid="{B3E83D47-AFE4-4158-BE5F-43E92BBE7F02}"/>
    <cellStyle name="Vírgula 10 7 3 3 2 2" xfId="19284" xr:uid="{DBBDC42F-2C99-4861-B537-08F721748D97}"/>
    <cellStyle name="Vírgula 10 7 3 3 3" xfId="19285" xr:uid="{EDE0C4F9-F537-4890-9DA6-11D31FAFFC3A}"/>
    <cellStyle name="Vírgula 10 7 3 4" xfId="19286" xr:uid="{2A5D6666-CA2C-4393-B47A-2222FDC4A787}"/>
    <cellStyle name="Vírgula 10 7 3 4 2" xfId="19287" xr:uid="{D5BD106F-5363-457A-89E4-640A1F6D1FEB}"/>
    <cellStyle name="Vírgula 10 7 3 5" xfId="19288" xr:uid="{8C5EA31D-F8B2-44D1-A287-F983FEC1F659}"/>
    <cellStyle name="Vírgula 10 7 3_Plan1" xfId="19289" xr:uid="{D42A5736-0E78-4ADF-8373-B81C0EC5E531}"/>
    <cellStyle name="Vírgula 10 7 4" xfId="19290" xr:uid="{125E5368-A267-4037-BBA0-E9C42DD84130}"/>
    <cellStyle name="Vírgula 10 7 4 2" xfId="19291" xr:uid="{FBF12C51-42EB-438B-9AA0-B57870D5894F}"/>
    <cellStyle name="Vírgula 10 7 4 2 2" xfId="19292" xr:uid="{9646F2A3-40AC-41B8-A275-E4D9679C8D60}"/>
    <cellStyle name="Vírgula 10 7 4 3" xfId="19293" xr:uid="{A6A05F76-4AF9-485F-9061-DC3ACDBC6A5B}"/>
    <cellStyle name="Vírgula 10 7 5" xfId="19294" xr:uid="{0798B290-A31E-4A27-83F2-8BB9468E1C14}"/>
    <cellStyle name="Vírgula 10 7 5 2" xfId="19295" xr:uid="{52808216-5861-4D6A-95EA-F867428E8C33}"/>
    <cellStyle name="Vírgula 10 7 5 2 2" xfId="19296" xr:uid="{4EDC7DD3-3513-4097-9C23-4F6EC6EECA30}"/>
    <cellStyle name="Vírgula 10 7 5 3" xfId="19297" xr:uid="{3C4EF40C-403D-48BF-8F18-10D1C8FD5060}"/>
    <cellStyle name="Vírgula 10 7 6" xfId="19298" xr:uid="{50089CB4-E1A0-460B-A9F5-FA385861FFEB}"/>
    <cellStyle name="Vírgula 10 7 6 2" xfId="19299" xr:uid="{91B2D874-5AC7-4960-BBC6-3AF96D1A7922}"/>
    <cellStyle name="Vírgula 10 7 7" xfId="19300" xr:uid="{E6763F57-11F4-4A07-A747-07D80501FC0B}"/>
    <cellStyle name="Vírgula 10 7_Plan1" xfId="19301" xr:uid="{50D6E1DC-2940-49D7-B825-C72A5FBAF3C6}"/>
    <cellStyle name="Vírgula 10 8" xfId="19302" xr:uid="{3630B482-F1BC-48BA-B649-723F8DB05DE0}"/>
    <cellStyle name="Vírgula 10 8 2" xfId="19303" xr:uid="{C2D5D724-5541-4A53-91E7-A15186DD4C19}"/>
    <cellStyle name="Vírgula 10 8 2 2" xfId="19304" xr:uid="{0F84F5C5-9AB6-42CE-8AEB-FC241894BD7F}"/>
    <cellStyle name="Vírgula 10 8 2 2 2" xfId="19305" xr:uid="{45BE60FB-8EA8-4DEE-992C-9059F21B45CD}"/>
    <cellStyle name="Vírgula 10 8 2 2 2 2" xfId="19306" xr:uid="{EC4B294D-4009-42A9-8709-F65DA08DB08C}"/>
    <cellStyle name="Vírgula 10 8 2 2 3" xfId="19307" xr:uid="{C65FFDBF-622D-4EFA-81E3-06005F291443}"/>
    <cellStyle name="Vírgula 10 8 2 3" xfId="19308" xr:uid="{6CF0BE9F-5C9D-45FD-BA7A-D15BBE9F5F75}"/>
    <cellStyle name="Vírgula 10 8 2 3 2" xfId="19309" xr:uid="{7B3B060E-E28F-4950-9064-2FF057B10ADC}"/>
    <cellStyle name="Vírgula 10 8 2 3 2 2" xfId="19310" xr:uid="{174CAD86-8520-433B-B546-6A73CAC0741D}"/>
    <cellStyle name="Vírgula 10 8 2 3 3" xfId="19311" xr:uid="{07672660-3B7C-4B1B-8D5D-7838B650A4EF}"/>
    <cellStyle name="Vírgula 10 8 2 4" xfId="19312" xr:uid="{8A8C6822-36BC-4AA9-BBE7-5739EC738ED1}"/>
    <cellStyle name="Vírgula 10 8 2 4 2" xfId="19313" xr:uid="{DDC1A273-4A0B-4C78-9740-AE954D29587C}"/>
    <cellStyle name="Vírgula 10 8 2 5" xfId="19314" xr:uid="{4BCCCFCD-3880-47BB-9909-DDF3BFF9448F}"/>
    <cellStyle name="Vírgula 10 8 2_Plan1" xfId="19315" xr:uid="{2BAF68BC-54E0-4573-8E6D-193B3473F600}"/>
    <cellStyle name="Vírgula 10 8 3" xfId="19316" xr:uid="{217A951E-4E52-4E68-AABF-8A91F852C467}"/>
    <cellStyle name="Vírgula 10 8 3 2" xfId="19317" xr:uid="{F657B65E-791D-45B7-A697-DD89D0A94855}"/>
    <cellStyle name="Vírgula 10 8 3 2 2" xfId="19318" xr:uid="{F105F6AB-5340-4844-A073-E316AEE71ECF}"/>
    <cellStyle name="Vírgula 10 8 3 2 2 2" xfId="19319" xr:uid="{09787DFA-E29A-4CA3-9ECC-9A32F05C8137}"/>
    <cellStyle name="Vírgula 10 8 3 2 3" xfId="19320" xr:uid="{8D407AD5-CC33-409F-8CE3-9A0D79A74F69}"/>
    <cellStyle name="Vírgula 10 8 3 3" xfId="19321" xr:uid="{7C971A76-AED5-4F7A-A16B-55633814213B}"/>
    <cellStyle name="Vírgula 10 8 3 3 2" xfId="19322" xr:uid="{99E68D13-733A-4644-8154-219EBC370478}"/>
    <cellStyle name="Vírgula 10 8 3 3 2 2" xfId="19323" xr:uid="{6628C125-0624-4EEF-B403-ECC13E16619A}"/>
    <cellStyle name="Vírgula 10 8 3 3 3" xfId="19324" xr:uid="{969AAB42-190E-495C-90AA-7B7154032826}"/>
    <cellStyle name="Vírgula 10 8 3 4" xfId="19325" xr:uid="{4E2B6DA5-D883-439E-814B-C6B6845DDB74}"/>
    <cellStyle name="Vírgula 10 8 3 4 2" xfId="19326" xr:uid="{C4EBC071-0984-42FC-A42B-6D0B33DDF4C8}"/>
    <cellStyle name="Vírgula 10 8 3 5" xfId="19327" xr:uid="{E76DD465-C5B8-44EB-986B-4A354447A278}"/>
    <cellStyle name="Vírgula 10 8 3_Plan1" xfId="19328" xr:uid="{74046864-598F-430C-8129-11C91ECBC9E6}"/>
    <cellStyle name="Vírgula 10 8 4" xfId="19329" xr:uid="{E5E8F2C4-2657-4EC2-A68F-2A2A7C405BF1}"/>
    <cellStyle name="Vírgula 10 8 4 2" xfId="19330" xr:uid="{1D1A2931-4DF9-495F-ACA8-8385D563360E}"/>
    <cellStyle name="Vírgula 10 8 4 2 2" xfId="19331" xr:uid="{0CD558E0-0C32-42F1-BC05-7603CE66EF4B}"/>
    <cellStyle name="Vírgula 10 8 4 3" xfId="19332" xr:uid="{C089BA91-09D7-4DB3-89AA-DAEB45742F66}"/>
    <cellStyle name="Vírgula 10 8 5" xfId="19333" xr:uid="{23F49BB3-5680-4D8F-8515-78DFA550AF02}"/>
    <cellStyle name="Vírgula 10 8 5 2" xfId="19334" xr:uid="{151F9FED-6DFD-45FB-BCC1-EDA4516EAACD}"/>
    <cellStyle name="Vírgula 10 8 5 2 2" xfId="19335" xr:uid="{135FB55E-5E3F-4D20-811A-46A1FBDD0DD1}"/>
    <cellStyle name="Vírgula 10 8 5 3" xfId="19336" xr:uid="{14CC73A9-5BF7-4C08-991E-B142307FB92A}"/>
    <cellStyle name="Vírgula 10 8 6" xfId="19337" xr:uid="{8F484143-E155-4A12-9D3D-8B7D7290248A}"/>
    <cellStyle name="Vírgula 10 8 6 2" xfId="19338" xr:uid="{9F2B4D14-9B01-40B0-9191-C70345199718}"/>
    <cellStyle name="Vírgula 10 8 7" xfId="19339" xr:uid="{15423CCE-9B0D-4564-940B-EE26B270BF59}"/>
    <cellStyle name="Vírgula 10 8_Plan1" xfId="19340" xr:uid="{27E3E93D-5537-4100-945D-96CA700EDD3F}"/>
    <cellStyle name="Vírgula 10 9" xfId="19341" xr:uid="{10CF1796-EC70-4037-A7F3-7F72C77016C5}"/>
    <cellStyle name="Vírgula 10 9 2" xfId="19342" xr:uid="{19DC90DC-5F0A-49AA-A5B7-5AEBC89E57C9}"/>
    <cellStyle name="Vírgula 10 9 2 2" xfId="19343" xr:uid="{17280D46-64E4-4CD8-9197-7708EAA30EC9}"/>
    <cellStyle name="Vírgula 10 9 2 2 2" xfId="19344" xr:uid="{EB4CC02F-A856-48AB-8135-FBE0E46A3F36}"/>
    <cellStyle name="Vírgula 10 9 2 3" xfId="19345" xr:uid="{9863B5D5-0AD3-49DE-99ED-F8DC825795C3}"/>
    <cellStyle name="Vírgula 10 9 3" xfId="19346" xr:uid="{8C803BAC-51A6-4B09-BBD5-6DA46B82BEAA}"/>
    <cellStyle name="Vírgula 10 9 3 2" xfId="19347" xr:uid="{30E7860A-7789-48C7-A10C-BCC1FC8FEB66}"/>
    <cellStyle name="Vírgula 10 9 3 2 2" xfId="19348" xr:uid="{454F9CA9-DEFA-412F-932B-8D0640FD428B}"/>
    <cellStyle name="Vírgula 10 9 3 3" xfId="19349" xr:uid="{D781ED2F-C7B9-4C4A-BAC5-CAE99B3029D2}"/>
    <cellStyle name="Vírgula 10 9 4" xfId="19350" xr:uid="{671E5AE0-FAC6-46CD-B436-ED3596DC10E2}"/>
    <cellStyle name="Vírgula 10 9 4 2" xfId="19351" xr:uid="{ED292619-6554-4580-B241-9474F6F873AF}"/>
    <cellStyle name="Vírgula 10 9 5" xfId="19352" xr:uid="{E8CF2BBB-C9BC-4CDA-AC8A-0A1F28EC1943}"/>
    <cellStyle name="Vírgula 10 9_Plan1" xfId="19353" xr:uid="{5051ED93-7C12-4C52-8DD9-B801560EEAA0}"/>
    <cellStyle name="Vírgula 10_Plan1" xfId="19354" xr:uid="{F81D6CD9-7A7D-431A-81AA-EACB51C1118C}"/>
    <cellStyle name="Vírgula 11" xfId="19355" xr:uid="{37EE2999-DCBF-435D-9044-CC8EF3A8B588}"/>
    <cellStyle name="Vírgula 11 10" xfId="19356" xr:uid="{68765D36-1594-4064-9945-94FF7864F924}"/>
    <cellStyle name="Vírgula 11 10 2" xfId="19357" xr:uid="{B05F4C32-EEB7-47B0-9B8E-98621220AF24}"/>
    <cellStyle name="Vírgula 11 10 2 2" xfId="19358" xr:uid="{FCC3FCB5-F262-4DC0-A9E5-A28AE3FCE2AC}"/>
    <cellStyle name="Vírgula 11 10 3" xfId="19359" xr:uid="{052F3C3D-DF24-411F-A1D0-19FA24E12739}"/>
    <cellStyle name="Vírgula 11 11" xfId="19360" xr:uid="{22539D87-7E35-4E6D-9F49-FB18CBA0C989}"/>
    <cellStyle name="Vírgula 11 11 2" xfId="19361" xr:uid="{26D56779-6E00-4314-9706-512793D5F1C3}"/>
    <cellStyle name="Vírgula 11 11 2 2" xfId="19362" xr:uid="{7F849B87-DBBD-43DC-A518-C3AEDACAE988}"/>
    <cellStyle name="Vírgula 11 11 3" xfId="19363" xr:uid="{0F442904-EFC0-439D-84FA-4292EBD36003}"/>
    <cellStyle name="Vírgula 11 12" xfId="19364" xr:uid="{67931C5D-E2A5-41CE-B52B-3A2D5B6C643C}"/>
    <cellStyle name="Vírgula 11 12 2" xfId="19365" xr:uid="{9EE56C7E-28BB-4612-AA2A-A3A91D802770}"/>
    <cellStyle name="Vírgula 11 12 2 2" xfId="19366" xr:uid="{AFF933B8-B06B-4256-A798-2573DFE2963A}"/>
    <cellStyle name="Vírgula 11 12 3" xfId="19367" xr:uid="{EF1BE43C-84B2-4A55-BA9A-6D18A0111D4D}"/>
    <cellStyle name="Vírgula 11 13" xfId="19368" xr:uid="{F3CEFB9D-2C0B-4C4B-A386-0A70372F70CA}"/>
    <cellStyle name="Vírgula 11 13 2" xfId="19369" xr:uid="{EE9104CF-8532-47CC-A627-2BC511610D3C}"/>
    <cellStyle name="Vírgula 11 13 2 2" xfId="19370" xr:uid="{7069A2B5-7A9E-4A04-A8E2-A1AA11C87E7B}"/>
    <cellStyle name="Vírgula 11 13 3" xfId="19371" xr:uid="{F83A09BA-CECF-4C16-A429-64B740541A6C}"/>
    <cellStyle name="Vírgula 11 14" xfId="19372" xr:uid="{0FA37E80-7F25-4383-A211-ABC6C803818E}"/>
    <cellStyle name="Vírgula 11 14 2" xfId="19373" xr:uid="{93C7C9F5-5B2F-4945-AF09-F3E5AC5630FB}"/>
    <cellStyle name="Vírgula 11 14 2 2" xfId="19374" xr:uid="{AF78DD09-BD2A-45A1-9C06-31E7D8C9B8E5}"/>
    <cellStyle name="Vírgula 11 14 3" xfId="19375" xr:uid="{4770BEF7-E5CD-4FDD-A913-A8A673BB8CB3}"/>
    <cellStyle name="Vírgula 11 15" xfId="19376" xr:uid="{460A1244-7C73-4A30-9D53-E8420863EEA9}"/>
    <cellStyle name="Vírgula 11 15 2" xfId="19377" xr:uid="{2227793A-E9D6-4ED6-A666-F30D7A15727D}"/>
    <cellStyle name="Vírgula 11 15 2 2" xfId="19378" xr:uid="{5686E99C-3B34-40FE-AC80-DAD2858F00B9}"/>
    <cellStyle name="Vírgula 11 15 3" xfId="19379" xr:uid="{D78D777C-71CB-4BAF-954F-AEFA29096CAD}"/>
    <cellStyle name="Vírgula 11 16" xfId="19380" xr:uid="{783A703A-61C1-4434-BCFB-F807B40DDE03}"/>
    <cellStyle name="Vírgula 11 16 2" xfId="19381" xr:uid="{83067CFA-389F-4D21-956E-B8D4D869F11A}"/>
    <cellStyle name="Vírgula 11 16 2 2" xfId="19382" xr:uid="{8BA62F93-EE20-4CA2-AECF-AA129127336F}"/>
    <cellStyle name="Vírgula 11 16 3" xfId="19383" xr:uid="{1AF37CEC-7310-4E13-85CE-6624A98B6030}"/>
    <cellStyle name="Vírgula 11 17" xfId="19384" xr:uid="{7F49BA52-09A6-4634-A092-083FA1FAA3F4}"/>
    <cellStyle name="Vírgula 11 17 2" xfId="19385" xr:uid="{FD95DF97-2706-435D-9BE9-41074BEA1F2D}"/>
    <cellStyle name="Vírgula 11 18" xfId="19386" xr:uid="{4D7A8D6D-389C-4191-A1AB-EB7DF2091014}"/>
    <cellStyle name="Vírgula 11 2" xfId="19387" xr:uid="{4476A94A-ECEE-4526-A97F-196499887417}"/>
    <cellStyle name="Vírgula 11 2 10" xfId="19388" xr:uid="{D0BE3CA5-AB4D-4C76-91E7-99D097D87666}"/>
    <cellStyle name="Vírgula 11 2 10 2" xfId="19389" xr:uid="{73C002A5-2EE7-4AD8-927B-60123D3750E3}"/>
    <cellStyle name="Vírgula 11 2 10 2 2" xfId="19390" xr:uid="{2BA59E91-0C1A-4D03-916D-E99DB5126FB4}"/>
    <cellStyle name="Vírgula 11 2 10 3" xfId="19391" xr:uid="{E3DDE16D-0222-4DFD-963B-CE89932487AF}"/>
    <cellStyle name="Vírgula 11 2 11" xfId="19392" xr:uid="{5ACB927A-7189-4B54-B3BA-F6302CB0322E}"/>
    <cellStyle name="Vírgula 11 2 11 2" xfId="19393" xr:uid="{54459EF0-077B-4CC5-81AB-CC5D608F2DCF}"/>
    <cellStyle name="Vírgula 11 2 11 2 2" xfId="19394" xr:uid="{C93EBA35-4F0D-4C5D-9D69-E1DFB54E01C9}"/>
    <cellStyle name="Vírgula 11 2 11 3" xfId="19395" xr:uid="{4E66E63E-6EF7-4D2C-9812-1EB5B92EF6CA}"/>
    <cellStyle name="Vírgula 11 2 12" xfId="19396" xr:uid="{B253BE22-1937-463D-BB47-D3D4009C91AA}"/>
    <cellStyle name="Vírgula 11 2 12 2" xfId="19397" xr:uid="{C69F0A3E-5D3A-45E0-BDEE-9C6678DEDDE6}"/>
    <cellStyle name="Vírgula 11 2 12 2 2" xfId="19398" xr:uid="{951A7014-6556-4D1D-B582-ACD5621B8906}"/>
    <cellStyle name="Vírgula 11 2 12 3" xfId="19399" xr:uid="{34D8BCD5-41F9-48E0-9A86-C2CD1AA7AAA1}"/>
    <cellStyle name="Vírgula 11 2 13" xfId="19400" xr:uid="{9A644501-469F-49D6-89B8-0C5E0D225E99}"/>
    <cellStyle name="Vírgula 11 2 13 2" xfId="19401" xr:uid="{F1930044-8988-428A-8720-724187B4E306}"/>
    <cellStyle name="Vírgula 11 2 13 2 2" xfId="19402" xr:uid="{E8DE84C2-5F72-42D3-A1D1-DFD2A75826B0}"/>
    <cellStyle name="Vírgula 11 2 13 3" xfId="19403" xr:uid="{E306D544-F410-44D6-8809-58D414C4F6F5}"/>
    <cellStyle name="Vírgula 11 2 14" xfId="19404" xr:uid="{88CEC830-BE6D-4CAF-9AB3-EE1548998B0C}"/>
    <cellStyle name="Vírgula 11 2 14 2" xfId="19405" xr:uid="{71024E69-9D0A-4465-B646-BE0881EC92C9}"/>
    <cellStyle name="Vírgula 11 2 14 2 2" xfId="19406" xr:uid="{4F9A69AD-A8E7-4D56-AD94-6BE6F642E057}"/>
    <cellStyle name="Vírgula 11 2 14 3" xfId="19407" xr:uid="{001958D6-7A88-45EA-9368-0643CB05A5BE}"/>
    <cellStyle name="Vírgula 11 2 15" xfId="19408" xr:uid="{216D7C78-E22E-40DE-AFDB-39317972A3E4}"/>
    <cellStyle name="Vírgula 11 2 15 2" xfId="19409" xr:uid="{27AD3640-FE69-4636-BBBB-7693091772CE}"/>
    <cellStyle name="Vírgula 11 2 15 2 2" xfId="19410" xr:uid="{23C13BE2-58F5-4C0E-91B2-A7A5510A812F}"/>
    <cellStyle name="Vírgula 11 2 15 3" xfId="19411" xr:uid="{6DF3FCB1-6FBE-4368-9E4F-1E4A59CF71D1}"/>
    <cellStyle name="Vírgula 11 2 16" xfId="19412" xr:uid="{47C9CC0E-FE9F-491F-A536-E2566017C39C}"/>
    <cellStyle name="Vírgula 11 2 16 2" xfId="19413" xr:uid="{DDE4D5C3-9A2D-4B78-A124-E1A758FE212E}"/>
    <cellStyle name="Vírgula 11 2 17" xfId="19414" xr:uid="{F714D685-F78F-483A-ACEC-FF37FE902136}"/>
    <cellStyle name="Vírgula 11 2 2" xfId="19415" xr:uid="{7B6610B3-0253-4A2C-859C-02B2680F4F41}"/>
    <cellStyle name="Vírgula 11 2 2 2" xfId="19416" xr:uid="{2B72D957-C5B9-4079-8E32-F068369F65E5}"/>
    <cellStyle name="Vírgula 11 2 2 2 2" xfId="19417" xr:uid="{0C593B8F-BE09-42FD-B153-38AB998E95BD}"/>
    <cellStyle name="Vírgula 11 2 2 2 2 2" xfId="19418" xr:uid="{4D7ADD83-E583-49BB-9B5D-A473F34441C1}"/>
    <cellStyle name="Vírgula 11 2 2 2 3" xfId="19419" xr:uid="{BCA33313-A9A8-413C-A23F-76BA691BEE8F}"/>
    <cellStyle name="Vírgula 11 2 2 3" xfId="19420" xr:uid="{B3869771-FCE5-4E48-99CC-31C1E2850018}"/>
    <cellStyle name="Vírgula 11 2 2 3 2" xfId="19421" xr:uid="{B92FA16E-07B2-47FE-A5BC-D471BC3C7BD4}"/>
    <cellStyle name="Vírgula 11 2 2 3 2 2" xfId="19422" xr:uid="{1D326092-B5E2-4AA1-88A9-375FB9ED4E62}"/>
    <cellStyle name="Vírgula 11 2 2 3 3" xfId="19423" xr:uid="{91C63EDC-4286-4FF2-9257-51AAF9AD146D}"/>
    <cellStyle name="Vírgula 11 2 2 4" xfId="19424" xr:uid="{585E14A9-9DFB-468A-BBA6-D074C2A9D667}"/>
    <cellStyle name="Vírgula 11 2 2 4 2" xfId="19425" xr:uid="{538F1E15-90E3-4DC3-9F60-904ADB851BD4}"/>
    <cellStyle name="Vírgula 11 2 2 4 2 2" xfId="19426" xr:uid="{B214D2DC-8DBF-493C-953F-F19AE696C080}"/>
    <cellStyle name="Vírgula 11 2 2 4 2 2 2" xfId="19427" xr:uid="{BA34F374-939B-45D1-8F19-2A37611FC805}"/>
    <cellStyle name="Vírgula 11 2 2 4 2 3" xfId="19428" xr:uid="{AE3BFE11-7E54-4353-8163-9D036CF5C70B}"/>
    <cellStyle name="Vírgula 11 2 2 4 3" xfId="19429" xr:uid="{23F9552E-1EE1-42D1-AA6A-80C87C986E87}"/>
    <cellStyle name="Vírgula 11 2 2 4 3 2" xfId="19430" xr:uid="{D1F32C02-2270-48C3-B8C9-66475B9EE26D}"/>
    <cellStyle name="Vírgula 11 2 2 4 4" xfId="19431" xr:uid="{8A89BDC8-D3A0-4BD9-9D7D-8E7C126B8F85}"/>
    <cellStyle name="Vírgula 11 2 2 4_Plan1" xfId="19432" xr:uid="{287E64A1-44CD-4922-8EF3-AC3B163CF81A}"/>
    <cellStyle name="Vírgula 11 2 2 5" xfId="19433" xr:uid="{6AF177E1-B6AC-4D09-B10C-A4C9D5F93702}"/>
    <cellStyle name="Vírgula 11 2 2 5 2" xfId="19434" xr:uid="{F41420BC-3654-405E-9DCA-5611E0F3C330}"/>
    <cellStyle name="Vírgula 11 2 2 5 2 2" xfId="19435" xr:uid="{6EEE7B70-CE9D-48F1-9E86-8EF140BF577F}"/>
    <cellStyle name="Vírgula 11 2 2 5 3" xfId="19436" xr:uid="{774F80B8-7F91-40D0-A1C3-8C9D73BC5C9B}"/>
    <cellStyle name="Vírgula 11 2 2 6" xfId="19437" xr:uid="{02625A08-C134-4CEE-9D8D-98EC301DFFD6}"/>
    <cellStyle name="Vírgula 11 2 2 6 2" xfId="19438" xr:uid="{79B0A91A-4F1D-458E-A164-7F7DEE2351EC}"/>
    <cellStyle name="Vírgula 11 2 2 6 2 2" xfId="19439" xr:uid="{973DAF5A-149B-4826-85F1-15EA26F54660}"/>
    <cellStyle name="Vírgula 11 2 2 6 3" xfId="19440" xr:uid="{E8196BC8-1186-4363-88CB-157BFC59CEFF}"/>
    <cellStyle name="Vírgula 11 2 2 7" xfId="19441" xr:uid="{4B571BAD-349E-4DAB-A2FE-C2CC194A3708}"/>
    <cellStyle name="Vírgula 11 2 2 7 2" xfId="19442" xr:uid="{6F28F6F5-CE6C-4AB0-BF23-75BE702BF70D}"/>
    <cellStyle name="Vírgula 11 2 2 7 2 2" xfId="19443" xr:uid="{A4D79C0E-79E6-45F3-AC22-E3761A5D3564}"/>
    <cellStyle name="Vírgula 11 2 2 7 3" xfId="19444" xr:uid="{4EC0F3B0-BB17-490C-B03F-893FA7638D83}"/>
    <cellStyle name="Vírgula 11 2 2 8" xfId="19445" xr:uid="{15D210C1-A3FC-40DF-84C8-EE5F16C4E9DD}"/>
    <cellStyle name="Vírgula 11 2 2 8 2" xfId="19446" xr:uid="{2B80FD4B-26CC-4844-8B57-17878EAF64C4}"/>
    <cellStyle name="Vírgula 11 2 2 9" xfId="19447" xr:uid="{AE2B4959-39B4-4ECF-B883-1DBEE7D8555E}"/>
    <cellStyle name="Vírgula 11 2 2_Plan1" xfId="19448" xr:uid="{0CFD50C0-8BC5-41A0-B818-C8C97B86026E}"/>
    <cellStyle name="Vírgula 11 2 3" xfId="19449" xr:uid="{ED85D225-044D-4340-B68C-9D1B1A8C56BD}"/>
    <cellStyle name="Vírgula 11 2 3 2" xfId="19450" xr:uid="{C8DCEA28-D157-4B78-80AD-5F6637A40CE8}"/>
    <cellStyle name="Vírgula 11 2 3 2 2" xfId="19451" xr:uid="{CD702CC9-C52F-432D-BFF7-ED61E9414451}"/>
    <cellStyle name="Vírgula 11 2 3 2 2 2" xfId="19452" xr:uid="{5A3852F9-27BE-4155-A8EF-5CEFCB6E432A}"/>
    <cellStyle name="Vírgula 11 2 3 2 3" xfId="19453" xr:uid="{0D16D65A-6278-4623-B320-67690E2849D7}"/>
    <cellStyle name="Vírgula 11 2 3 3" xfId="19454" xr:uid="{52383484-6FD6-4349-A543-7805C7C356A0}"/>
    <cellStyle name="Vírgula 11 2 3 3 2" xfId="19455" xr:uid="{5897F37E-0C64-459F-AFF9-D08AE214CE0C}"/>
    <cellStyle name="Vírgula 11 2 3 3 2 2" xfId="19456" xr:uid="{FA640B88-7C4E-4A5A-8793-2B27AE7F132C}"/>
    <cellStyle name="Vírgula 11 2 3 3 3" xfId="19457" xr:uid="{A2109983-1C82-4179-8F1E-3EFA73F21450}"/>
    <cellStyle name="Vírgula 11 2 3 4" xfId="19458" xr:uid="{AC1C0AC3-D97A-4593-B633-0A9DADFAB268}"/>
    <cellStyle name="Vírgula 11 2 3 4 2" xfId="19459" xr:uid="{17316A03-AA78-46B6-B0FE-C347A2013447}"/>
    <cellStyle name="Vírgula 11 2 3 4 2 2" xfId="19460" xr:uid="{EB833C2A-EBA5-4F99-815D-61C82AF1502E}"/>
    <cellStyle name="Vírgula 11 2 3 4 2 2 2" xfId="19461" xr:uid="{1AA1B4F6-8868-4B97-8306-086EC2D928A8}"/>
    <cellStyle name="Vírgula 11 2 3 4 2 3" xfId="19462" xr:uid="{EA0C0C83-424F-4603-9E64-6ED66895595A}"/>
    <cellStyle name="Vírgula 11 2 3 4 3" xfId="19463" xr:uid="{80D921F5-82D9-4326-A4E4-0FE5FAA799AE}"/>
    <cellStyle name="Vírgula 11 2 3 4 3 2" xfId="19464" xr:uid="{BE6CEC83-DDA5-42A4-8715-9AA35BEB4258}"/>
    <cellStyle name="Vírgula 11 2 3 4 4" xfId="19465" xr:uid="{A6CE7190-74F4-47F5-8613-22288975EA3D}"/>
    <cellStyle name="Vírgula 11 2 3 4_Plan1" xfId="19466" xr:uid="{700DA7B2-5B68-4794-AA59-0F6B2AA87488}"/>
    <cellStyle name="Vírgula 11 2 3 5" xfId="19467" xr:uid="{085A7890-85BE-456A-B188-5BDF6BD8B0D7}"/>
    <cellStyle name="Vírgula 11 2 3 5 2" xfId="19468" xr:uid="{1E388EF3-0346-4BD6-A02B-B526DDB0A5C1}"/>
    <cellStyle name="Vírgula 11 2 3 5 2 2" xfId="19469" xr:uid="{1B5E48F5-C057-42AA-9072-4D1F5EFF5F9B}"/>
    <cellStyle name="Vírgula 11 2 3 5 3" xfId="19470" xr:uid="{70427018-75CA-4AB5-92A0-E8498D475DA9}"/>
    <cellStyle name="Vírgula 11 2 3 6" xfId="19471" xr:uid="{0BDB39B9-3293-40FE-96AF-7309980FFF75}"/>
    <cellStyle name="Vírgula 11 2 3 6 2" xfId="19472" xr:uid="{E30EAB33-DE5D-4D9B-87A9-F61D14A617D7}"/>
    <cellStyle name="Vírgula 11 2 3 6 2 2" xfId="19473" xr:uid="{B9D16676-42FD-409F-B543-F78F9633F867}"/>
    <cellStyle name="Vírgula 11 2 3 6 3" xfId="19474" xr:uid="{42A838B7-074D-4C2C-974F-0436B18918FB}"/>
    <cellStyle name="Vírgula 11 2 3 7" xfId="19475" xr:uid="{5DA75F09-72C1-4B33-AB73-D6C88D398E2D}"/>
    <cellStyle name="Vírgula 11 2 3 7 2" xfId="19476" xr:uid="{F7149349-46FA-4AC4-8F5B-C3751983C8DE}"/>
    <cellStyle name="Vírgula 11 2 3 7 2 2" xfId="19477" xr:uid="{16812C29-7FF0-4E83-B2F5-C5AB0EEB0224}"/>
    <cellStyle name="Vírgula 11 2 3 7 3" xfId="19478" xr:uid="{449905A1-D9E8-46C5-B3EC-43B81EC4BD0D}"/>
    <cellStyle name="Vírgula 11 2 3 8" xfId="19479" xr:uid="{616ED872-75AC-400A-8E4E-081C1EBE2622}"/>
    <cellStyle name="Vírgula 11 2 3 8 2" xfId="19480" xr:uid="{AFED36F9-F4F3-435B-937D-10E41A91F3C1}"/>
    <cellStyle name="Vírgula 11 2 3 9" xfId="19481" xr:uid="{1DCCF78D-248F-4470-9BEE-88B90DBA5BA3}"/>
    <cellStyle name="Vírgula 11 2 3_Plan1" xfId="19482" xr:uid="{86F75B53-05E9-49D3-8B63-2D8B9F09C702}"/>
    <cellStyle name="Vírgula 11 2 4" xfId="19483" xr:uid="{68D49699-1626-4965-97DF-7FA329C2B5D3}"/>
    <cellStyle name="Vírgula 11 2 4 2" xfId="19484" xr:uid="{5F3DD346-99B6-4896-8116-4D3051A6FAF4}"/>
    <cellStyle name="Vírgula 11 2 4 2 2" xfId="19485" xr:uid="{CFAE6DCC-78E9-4446-A429-7FD5C2D1449C}"/>
    <cellStyle name="Vírgula 11 2 4 2 2 2" xfId="19486" xr:uid="{A26E8641-B432-4408-9759-AF5C9069BF67}"/>
    <cellStyle name="Vírgula 11 2 4 2 3" xfId="19487" xr:uid="{E369AB5C-DCB0-4CED-9CAB-899459EB029D}"/>
    <cellStyle name="Vírgula 11 2 4 3" xfId="19488" xr:uid="{FE82A2E9-F063-4E0A-B409-2E343347EF4A}"/>
    <cellStyle name="Vírgula 11 2 4 3 2" xfId="19489" xr:uid="{A97CCE55-3C3C-4F2E-BAA7-3EE34CFE8D6F}"/>
    <cellStyle name="Vírgula 11 2 4 3 2 2" xfId="19490" xr:uid="{7B916E9A-61DC-47FD-AB5E-1A2CEBF02D27}"/>
    <cellStyle name="Vírgula 11 2 4 3 3" xfId="19491" xr:uid="{E706CA1E-2A09-4A43-8676-3D80D1D77282}"/>
    <cellStyle name="Vírgula 11 2 4 4" xfId="19492" xr:uid="{9F76E314-1912-4DFF-86A3-FCEE70844E36}"/>
    <cellStyle name="Vírgula 11 2 4 4 2" xfId="19493" xr:uid="{4B74B3CE-0FEC-484A-823B-88C670FD2B36}"/>
    <cellStyle name="Vírgula 11 2 4 4 2 2" xfId="19494" xr:uid="{BCF112D2-B97B-4906-B775-E790F6C5FAB8}"/>
    <cellStyle name="Vírgula 11 2 4 4 2 2 2" xfId="19495" xr:uid="{73DA7918-A7C2-4CE3-8896-B6A9821ECAE3}"/>
    <cellStyle name="Vírgula 11 2 4 4 2 3" xfId="19496" xr:uid="{4EE97ECC-8B41-4BC2-AF7B-FAC05D7EC6F6}"/>
    <cellStyle name="Vírgula 11 2 4 4 3" xfId="19497" xr:uid="{EC54ECF0-2698-49C4-936A-497A42ED2011}"/>
    <cellStyle name="Vírgula 11 2 4 4 3 2" xfId="19498" xr:uid="{DCF84497-48B8-4B38-B2FD-98285D1354A5}"/>
    <cellStyle name="Vírgula 11 2 4 4 4" xfId="19499" xr:uid="{005C1C0E-3D02-4C23-A8E3-92AF88224B15}"/>
    <cellStyle name="Vírgula 11 2 4 4_Plan1" xfId="19500" xr:uid="{F0641964-8D5E-4029-85F4-50370F0B776A}"/>
    <cellStyle name="Vírgula 11 2 4 5" xfId="19501" xr:uid="{02BE4611-F4A2-4DC4-8AB0-E9B72E5F557D}"/>
    <cellStyle name="Vírgula 11 2 4 5 2" xfId="19502" xr:uid="{8467B1C0-12F2-4153-94A9-19C5AEA9F904}"/>
    <cellStyle name="Vírgula 11 2 4 5 2 2" xfId="19503" xr:uid="{2B46B62A-0BDE-4DA4-9C0B-CF87724C09AB}"/>
    <cellStyle name="Vírgula 11 2 4 5 3" xfId="19504" xr:uid="{E406D582-1F3D-4DF3-945B-8872FEC714F0}"/>
    <cellStyle name="Vírgula 11 2 4 6" xfId="19505" xr:uid="{5F0D6856-7B07-4680-A9D9-419CF393AA8B}"/>
    <cellStyle name="Vírgula 11 2 4 6 2" xfId="19506" xr:uid="{8837593D-79A5-43CF-8833-D1831B4DC333}"/>
    <cellStyle name="Vírgula 11 2 4 6 2 2" xfId="19507" xr:uid="{49F7EC12-EED1-4D22-9516-03D0FD7C8DC2}"/>
    <cellStyle name="Vírgula 11 2 4 6 3" xfId="19508" xr:uid="{F98A7B0B-BD11-493D-B8AE-3E048AB0C4E2}"/>
    <cellStyle name="Vírgula 11 2 4 7" xfId="19509" xr:uid="{E361600C-C386-430F-ACD0-728C4B8249FF}"/>
    <cellStyle name="Vírgula 11 2 4 7 2" xfId="19510" xr:uid="{D50C88FB-C8A8-4F9B-8AE5-8085577547E5}"/>
    <cellStyle name="Vírgula 11 2 4 7 2 2" xfId="19511" xr:uid="{7D5389C5-BC8F-49E4-A0E5-E4FE9FD140AC}"/>
    <cellStyle name="Vírgula 11 2 4 7 3" xfId="19512" xr:uid="{AAEE0E98-2C00-4489-88A0-68548FA2D1F7}"/>
    <cellStyle name="Vírgula 11 2 4 8" xfId="19513" xr:uid="{6F454795-87A4-444D-ADFB-6CE440CE9F44}"/>
    <cellStyle name="Vírgula 11 2 4 8 2" xfId="19514" xr:uid="{1164F471-5E2E-4E10-9BCA-EADE6D6F3CB9}"/>
    <cellStyle name="Vírgula 11 2 4 9" xfId="19515" xr:uid="{18B9E8F4-0F72-4421-AE2A-A297A6F446D9}"/>
    <cellStyle name="Vírgula 11 2 4_Plan1" xfId="19516" xr:uid="{4C63A497-7BD8-4F49-B040-D45993AE89C5}"/>
    <cellStyle name="Vírgula 11 2 5" xfId="19517" xr:uid="{C5048AD4-1C33-41DA-A9CE-F24F29EB8B58}"/>
    <cellStyle name="Vírgula 11 2 5 2" xfId="19518" xr:uid="{6FDE0881-5E71-44DE-896B-B0FEF37169C0}"/>
    <cellStyle name="Vírgula 11 2 5 2 2" xfId="19519" xr:uid="{330C02B3-8B29-456B-98B1-F56BF8B462ED}"/>
    <cellStyle name="Vírgula 11 2 5 2 2 2" xfId="19520" xr:uid="{8FBF2245-CCC4-4840-88A7-97E55E21900A}"/>
    <cellStyle name="Vírgula 11 2 5 2 3" xfId="19521" xr:uid="{2CC13165-E8E2-4801-94C3-DF62C315068E}"/>
    <cellStyle name="Vírgula 11 2 5 3" xfId="19522" xr:uid="{3BBCAF9B-32F0-4E31-9FDA-DB654DFAC232}"/>
    <cellStyle name="Vírgula 11 2 5 3 2" xfId="19523" xr:uid="{7038B945-19EA-4427-B721-8803E3143855}"/>
    <cellStyle name="Vírgula 11 2 5 3 2 2" xfId="19524" xr:uid="{92BFD5BA-1AC5-4CAD-8EA4-CBFBDC32F203}"/>
    <cellStyle name="Vírgula 11 2 5 3 3" xfId="19525" xr:uid="{D148D00A-3000-4B49-9322-E987408E5D83}"/>
    <cellStyle name="Vírgula 11 2 5 4" xfId="19526" xr:uid="{1ED841F3-07DF-444A-AE34-2C63A77B5B19}"/>
    <cellStyle name="Vírgula 11 2 5 4 2" xfId="19527" xr:uid="{7C491FDF-4932-4A6A-B64C-DE0B3F2058B0}"/>
    <cellStyle name="Vírgula 11 2 5 4 2 2" xfId="19528" xr:uid="{27CA8A51-85D5-49C1-BD5E-F4D8808FD0D8}"/>
    <cellStyle name="Vírgula 11 2 5 4 3" xfId="19529" xr:uid="{5C4BE91A-FCC9-4277-98B8-3DA87F6C3475}"/>
    <cellStyle name="Vírgula 11 2 5 5" xfId="19530" xr:uid="{DD688574-A2C1-44C6-9451-BF332D38544B}"/>
    <cellStyle name="Vírgula 11 2 5 5 2" xfId="19531" xr:uid="{0B27E439-CA50-42A2-9E00-7750C48E9021}"/>
    <cellStyle name="Vírgula 11 2 5 6" xfId="19532" xr:uid="{1F94F82B-2DA5-4D64-9D1C-3CD7D7073944}"/>
    <cellStyle name="Vírgula 11 2 5_Plan1" xfId="19533" xr:uid="{5416B698-0638-42EC-99AE-36C40678D9EF}"/>
    <cellStyle name="Vírgula 11 2 6" xfId="19534" xr:uid="{9FD823AC-3BC0-4521-ADAB-9A490973653A}"/>
    <cellStyle name="Vírgula 11 2 6 2" xfId="19535" xr:uid="{78EB9B32-FD38-49E3-B353-686CC96714D0}"/>
    <cellStyle name="Vírgula 11 2 6 2 2" xfId="19536" xr:uid="{61FD6844-D24D-422E-B50B-E0E1D9A021BB}"/>
    <cellStyle name="Vírgula 11 2 6 2 2 2" xfId="19537" xr:uid="{6D83CB94-54EC-488B-9E10-BAE3A3071068}"/>
    <cellStyle name="Vírgula 11 2 6 2 2 2 2" xfId="19538" xr:uid="{9B32E044-5671-4E7F-AA5C-7FCA7E67C08B}"/>
    <cellStyle name="Vírgula 11 2 6 2 2 3" xfId="19539" xr:uid="{565418EF-6279-4093-9A98-798179AD7923}"/>
    <cellStyle name="Vírgula 11 2 6 2 3" xfId="19540" xr:uid="{40FE0D7A-BB6F-4B4A-84B7-66AC3C7AAE8E}"/>
    <cellStyle name="Vírgula 11 2 6 2 3 2" xfId="19541" xr:uid="{0E124FC7-90F0-4436-B7F0-4AAD2CE02041}"/>
    <cellStyle name="Vírgula 11 2 6 2 3 2 2" xfId="19542" xr:uid="{FE254B03-FF1E-4D25-825E-F2D7A67B4CEF}"/>
    <cellStyle name="Vírgula 11 2 6 2 3 3" xfId="19543" xr:uid="{89A8D13C-D417-4F2E-AAC2-38BA769612EC}"/>
    <cellStyle name="Vírgula 11 2 6 2 4" xfId="19544" xr:uid="{7D2883BD-0F56-494A-9494-818D85DA3A3D}"/>
    <cellStyle name="Vírgula 11 2 6 2 4 2" xfId="19545" xr:uid="{01A4E996-C512-4940-9393-F0D2AD49B90F}"/>
    <cellStyle name="Vírgula 11 2 6 2 5" xfId="19546" xr:uid="{420BA3EA-4217-467D-8337-7600055F9E76}"/>
    <cellStyle name="Vírgula 11 2 6 2_Plan1" xfId="19547" xr:uid="{8E3E2A26-0AB5-4896-84BA-DF2FCBAE0B5F}"/>
    <cellStyle name="Vírgula 11 2 6 3" xfId="19548" xr:uid="{1DA8CC4C-09E7-49AC-AEFD-AC1AAE99A46E}"/>
    <cellStyle name="Vírgula 11 2 6 3 2" xfId="19549" xr:uid="{3094BCA8-1F5F-4D52-9C88-10456FAEE425}"/>
    <cellStyle name="Vírgula 11 2 6 3 2 2" xfId="19550" xr:uid="{EC7C7B20-1365-46C4-A0BB-1C30C3CE5CEA}"/>
    <cellStyle name="Vírgula 11 2 6 3 2 2 2" xfId="19551" xr:uid="{B7A2803B-B8B9-402A-8725-44CEBCA52825}"/>
    <cellStyle name="Vírgula 11 2 6 3 2 3" xfId="19552" xr:uid="{56B41B5C-683A-4278-A5D9-00B0D41E47F4}"/>
    <cellStyle name="Vírgula 11 2 6 3 3" xfId="19553" xr:uid="{B757889E-D32F-4C4C-B27D-D5177B32E115}"/>
    <cellStyle name="Vírgula 11 2 6 3 3 2" xfId="19554" xr:uid="{92BAE580-6C9F-44B9-AAB3-9F497A8E3474}"/>
    <cellStyle name="Vírgula 11 2 6 3 3 2 2" xfId="19555" xr:uid="{45837962-CBAC-4FA7-8690-1E0D394BE953}"/>
    <cellStyle name="Vírgula 11 2 6 3 3 3" xfId="19556" xr:uid="{F2611034-BB17-4494-B860-6DC6F7BCE0D3}"/>
    <cellStyle name="Vírgula 11 2 6 3 4" xfId="19557" xr:uid="{465AF264-3ADB-4C98-97B5-3DE564FD8C94}"/>
    <cellStyle name="Vírgula 11 2 6 3 4 2" xfId="19558" xr:uid="{C4B549F4-859E-4FF4-A6B5-4B735527A240}"/>
    <cellStyle name="Vírgula 11 2 6 3 5" xfId="19559" xr:uid="{D193D8D3-9B4B-45D4-A7A7-4AD5262711CF}"/>
    <cellStyle name="Vírgula 11 2 6 3_Plan1" xfId="19560" xr:uid="{2B3E2185-FA7E-49FE-BB76-D9E5E166AB65}"/>
    <cellStyle name="Vírgula 11 2 6 4" xfId="19561" xr:uid="{FDE49EAD-AE1D-445A-90FD-3ADE7D95F90C}"/>
    <cellStyle name="Vírgula 11 2 6 4 2" xfId="19562" xr:uid="{4448FF56-CAF1-4329-A21A-BD29EC1B8CCC}"/>
    <cellStyle name="Vírgula 11 2 6 4 2 2" xfId="19563" xr:uid="{B527970F-F746-4CA4-81D5-8B5FD0CA3F3E}"/>
    <cellStyle name="Vírgula 11 2 6 4 3" xfId="19564" xr:uid="{0718E7A6-E54A-4BF2-A6E7-C5ACC65AA593}"/>
    <cellStyle name="Vírgula 11 2 6 5" xfId="19565" xr:uid="{7FA32F4D-656F-4AF8-95B8-C4FC6C4D3218}"/>
    <cellStyle name="Vírgula 11 2 6 5 2" xfId="19566" xr:uid="{4551E223-392D-4B21-A3D7-C3601BB31573}"/>
    <cellStyle name="Vírgula 11 2 6 5 2 2" xfId="19567" xr:uid="{4CF06D7C-890A-4BC7-8E29-627F5B6C3F93}"/>
    <cellStyle name="Vírgula 11 2 6 5 3" xfId="19568" xr:uid="{F8BDFF32-406E-4267-97D8-F455FBE4FBC8}"/>
    <cellStyle name="Vírgula 11 2 6 6" xfId="19569" xr:uid="{500246BD-B011-4BBE-A9B7-10082E68BF7B}"/>
    <cellStyle name="Vírgula 11 2 6 6 2" xfId="19570" xr:uid="{CA92AC52-B1FA-4794-ACC9-C454AE8E45AB}"/>
    <cellStyle name="Vírgula 11 2 6 7" xfId="19571" xr:uid="{B86253D0-765D-40B8-BC07-9EE2D0761710}"/>
    <cellStyle name="Vírgula 11 2 6_Plan1" xfId="19572" xr:uid="{DD73262E-5D2E-4FA1-A755-3B3948D52650}"/>
    <cellStyle name="Vírgula 11 2 7" xfId="19573" xr:uid="{3FD95AEF-C025-4AB4-BADC-5335B1339F4C}"/>
    <cellStyle name="Vírgula 11 2 7 2" xfId="19574" xr:uid="{E6187D85-9877-467B-99BF-7853CF43CBD4}"/>
    <cellStyle name="Vírgula 11 2 7 2 2" xfId="19575" xr:uid="{A57DD643-9326-48F3-B4EF-DB9E0B286697}"/>
    <cellStyle name="Vírgula 11 2 7 2 2 2" xfId="19576" xr:uid="{D6C6C032-E656-4D7B-A07C-32CF707946BA}"/>
    <cellStyle name="Vírgula 11 2 7 2 2 2 2" xfId="19577" xr:uid="{7D01362C-3FC5-4021-96CA-32BE10072157}"/>
    <cellStyle name="Vírgula 11 2 7 2 2 3" xfId="19578" xr:uid="{FB90D8EC-8A9E-423A-8630-76AB21708241}"/>
    <cellStyle name="Vírgula 11 2 7 2 3" xfId="19579" xr:uid="{5486619B-7D3D-43E2-BDFB-CE7FC6EFED0D}"/>
    <cellStyle name="Vírgula 11 2 7 2 3 2" xfId="19580" xr:uid="{3409D32E-3FB9-4E42-A3EF-E3A01FA170AB}"/>
    <cellStyle name="Vírgula 11 2 7 2 3 2 2" xfId="19581" xr:uid="{D0997076-663B-4A16-8A1C-73290A9E706F}"/>
    <cellStyle name="Vírgula 11 2 7 2 3 3" xfId="19582" xr:uid="{2768A784-A9B5-4E2C-AEA2-4A6A3A130812}"/>
    <cellStyle name="Vírgula 11 2 7 2 4" xfId="19583" xr:uid="{D28CCC82-A09D-4D6B-A8D1-B31842C15568}"/>
    <cellStyle name="Vírgula 11 2 7 2 4 2" xfId="19584" xr:uid="{97999688-AF77-4D26-A541-B17BFB25990C}"/>
    <cellStyle name="Vírgula 11 2 7 2 5" xfId="19585" xr:uid="{6EF28FCB-60AA-4B83-90AB-5EF0A24010FC}"/>
    <cellStyle name="Vírgula 11 2 7 2_Plan1" xfId="19586" xr:uid="{B89065D7-040F-4092-8747-31CB98D90DF3}"/>
    <cellStyle name="Vírgula 11 2 7 3" xfId="19587" xr:uid="{35494365-C125-41C0-9758-28E95C74D51C}"/>
    <cellStyle name="Vírgula 11 2 7 3 2" xfId="19588" xr:uid="{65C7A2C3-428B-4A7E-BCFD-ECA865E5B521}"/>
    <cellStyle name="Vírgula 11 2 7 3 2 2" xfId="19589" xr:uid="{3FDF47EA-F7A6-47F8-829F-9CA6B96764EA}"/>
    <cellStyle name="Vírgula 11 2 7 3 2 2 2" xfId="19590" xr:uid="{292F15C6-4393-4A2F-951F-65C6E3CCFA66}"/>
    <cellStyle name="Vírgula 11 2 7 3 2 3" xfId="19591" xr:uid="{F1500443-D5E6-41CE-AA5C-F2446CC6CEBD}"/>
    <cellStyle name="Vírgula 11 2 7 3 3" xfId="19592" xr:uid="{AE517036-1B6A-4D20-9E5F-86F96A44A800}"/>
    <cellStyle name="Vírgula 11 2 7 3 3 2" xfId="19593" xr:uid="{AAAD54AF-2F6A-4BCB-AB66-DB9DB785351D}"/>
    <cellStyle name="Vírgula 11 2 7 3 3 2 2" xfId="19594" xr:uid="{6A23CFE2-54FD-4C99-A2B2-1DE72B0FB812}"/>
    <cellStyle name="Vírgula 11 2 7 3 3 3" xfId="19595" xr:uid="{21727E88-DB45-4A16-8734-A24C0BC35B9A}"/>
    <cellStyle name="Vírgula 11 2 7 3 4" xfId="19596" xr:uid="{E1F57ED1-A2FF-4E38-B3B1-682B42D509BB}"/>
    <cellStyle name="Vírgula 11 2 7 3 4 2" xfId="19597" xr:uid="{CA0FBD8C-53B2-4BA5-96ED-E1E7A5EA82D9}"/>
    <cellStyle name="Vírgula 11 2 7 3 5" xfId="19598" xr:uid="{FD0601F5-6EF3-4EB1-AD53-BFE601E00B55}"/>
    <cellStyle name="Vírgula 11 2 7 3_Plan1" xfId="19599" xr:uid="{7D28DE39-76B3-47A6-B42C-AD2F300C8AF5}"/>
    <cellStyle name="Vírgula 11 2 7 4" xfId="19600" xr:uid="{80540D7B-6260-4A02-AA70-AE6047F3D73A}"/>
    <cellStyle name="Vírgula 11 2 7 4 2" xfId="19601" xr:uid="{0D4AC7E1-6086-40F5-B296-CDD44017ACC0}"/>
    <cellStyle name="Vírgula 11 2 7 4 2 2" xfId="19602" xr:uid="{5E29A9A0-7632-4135-9E04-D451AC09BF15}"/>
    <cellStyle name="Vírgula 11 2 7 4 3" xfId="19603" xr:uid="{CA95B1B2-DAB0-4E4E-BEEC-40460B73A4AB}"/>
    <cellStyle name="Vírgula 11 2 7 5" xfId="19604" xr:uid="{BD52B75C-05B6-48F3-A223-BB38CEF9F92A}"/>
    <cellStyle name="Vírgula 11 2 7 5 2" xfId="19605" xr:uid="{ED32B67A-A738-4149-AD73-C587424E9CE6}"/>
    <cellStyle name="Vírgula 11 2 7 5 2 2" xfId="19606" xr:uid="{33DB22B1-6D83-4875-986D-FA9117AB670C}"/>
    <cellStyle name="Vírgula 11 2 7 5 3" xfId="19607" xr:uid="{8825E5DF-5CD0-4BDB-AA6A-E8F70718CCF3}"/>
    <cellStyle name="Vírgula 11 2 7 6" xfId="19608" xr:uid="{93FBD3F8-41DA-4F4C-8ECF-F6C6E434CC0E}"/>
    <cellStyle name="Vírgula 11 2 7 6 2" xfId="19609" xr:uid="{DB79DB19-80E9-4A56-B55B-017F0BD47715}"/>
    <cellStyle name="Vírgula 11 2 7 7" xfId="19610" xr:uid="{651D692A-9900-496E-9564-A4F6CD8916AE}"/>
    <cellStyle name="Vírgula 11 2 7_Plan1" xfId="19611" xr:uid="{AFA982A4-7DAC-4F65-9089-D8209BDF0A7A}"/>
    <cellStyle name="Vírgula 11 2 8" xfId="19612" xr:uid="{9D44A997-A1AD-4BEE-94A9-43B359818C39}"/>
    <cellStyle name="Vírgula 11 2 8 2" xfId="19613" xr:uid="{208B9BAF-E34F-411D-8EE9-5500D89AE162}"/>
    <cellStyle name="Vírgula 11 2 8 2 2" xfId="19614" xr:uid="{5D1B4384-7F9F-4726-9DD8-F2FA507637E2}"/>
    <cellStyle name="Vírgula 11 2 8 2 2 2" xfId="19615" xr:uid="{E400C9B1-4970-4AD1-8CFD-3CE886E938EF}"/>
    <cellStyle name="Vírgula 11 2 8 2 3" xfId="19616" xr:uid="{6B77D833-5D92-4F98-8934-DB6B7D13C5D5}"/>
    <cellStyle name="Vírgula 11 2 8 3" xfId="19617" xr:uid="{4D2325E4-4558-47AF-A8B0-7896FB8A66E4}"/>
    <cellStyle name="Vírgula 11 2 8 3 2" xfId="19618" xr:uid="{DD11C5F1-C41B-4AE1-8D9E-F74E98B06B2B}"/>
    <cellStyle name="Vírgula 11 2 8 3 2 2" xfId="19619" xr:uid="{931C3195-F33B-437A-B6CD-46FB26A61924}"/>
    <cellStyle name="Vírgula 11 2 8 3 3" xfId="19620" xr:uid="{A731F8D3-3C55-4C51-AF39-81F99E2EB261}"/>
    <cellStyle name="Vírgula 11 2 8 4" xfId="19621" xr:uid="{617ECB28-37D8-4E38-945B-1C23E0EA6A2B}"/>
    <cellStyle name="Vírgula 11 2 8 4 2" xfId="19622" xr:uid="{7831237E-D171-4DCC-9CA4-E83C972A57C0}"/>
    <cellStyle name="Vírgula 11 2 8 5" xfId="19623" xr:uid="{754F5EDA-383E-464A-9358-401F2D43D21D}"/>
    <cellStyle name="Vírgula 11 2 8_Plan1" xfId="19624" xr:uid="{256EE333-625B-40FC-A4A9-559566CEB197}"/>
    <cellStyle name="Vírgula 11 2 9" xfId="19625" xr:uid="{22B261E0-CF66-41D2-B12E-60521EFD4A64}"/>
    <cellStyle name="Vírgula 11 2 9 2" xfId="19626" xr:uid="{97F4E07C-EEB7-4E70-AF37-F26F9AD3A9DF}"/>
    <cellStyle name="Vírgula 11 2 9 2 2" xfId="19627" xr:uid="{92FEF11A-53E8-47BA-ACE0-667C4786D070}"/>
    <cellStyle name="Vírgula 11 2 9 3" xfId="19628" xr:uid="{5B3D3C46-CD6E-4812-A554-579F34A2370D}"/>
    <cellStyle name="Vírgula 11 2_Plan1" xfId="19629" xr:uid="{2FB236F5-EC93-4686-8186-1947A6FB424F}"/>
    <cellStyle name="Vírgula 11 3" xfId="19630" xr:uid="{7A55AAF5-55F3-4F74-99D7-B304564CDAC7}"/>
    <cellStyle name="Vírgula 11 3 2" xfId="19631" xr:uid="{69409BC2-D89F-4E6C-811C-3C3B15536891}"/>
    <cellStyle name="Vírgula 11 3 2 2" xfId="19632" xr:uid="{423C5647-04EA-497A-87AE-0BE62060EEBF}"/>
    <cellStyle name="Vírgula 11 3 2 2 2" xfId="19633" xr:uid="{B0B8D954-6531-443C-8416-4894B39DCB27}"/>
    <cellStyle name="Vírgula 11 3 2 3" xfId="19634" xr:uid="{F33A3943-900D-4C75-9E64-D361F75366CE}"/>
    <cellStyle name="Vírgula 11 3 3" xfId="19635" xr:uid="{7C5F54F9-10AB-48E1-B9DD-3ABAB5421BAB}"/>
    <cellStyle name="Vírgula 11 3 3 2" xfId="19636" xr:uid="{D42CF3D5-D796-4F34-88CC-64C8083512D5}"/>
    <cellStyle name="Vírgula 11 3 3 2 2" xfId="19637" xr:uid="{82C1F0D6-441A-436B-851C-A45AF141B128}"/>
    <cellStyle name="Vírgula 11 3 3 3" xfId="19638" xr:uid="{A222449F-C4BE-44F6-A70B-43164638FE0D}"/>
    <cellStyle name="Vírgula 11 3 4" xfId="19639" xr:uid="{115B06C2-08F3-4C4D-B62B-E0C6F0969620}"/>
    <cellStyle name="Vírgula 11 3 4 2" xfId="19640" xr:uid="{9D681D7F-8E8E-4677-B9A9-CE75A2A04F6C}"/>
    <cellStyle name="Vírgula 11 3 4 2 2" xfId="19641" xr:uid="{FD9163CC-D673-4066-992C-A23CF08E8819}"/>
    <cellStyle name="Vírgula 11 3 4 2 2 2" xfId="19642" xr:uid="{0C9203D9-0790-450B-A5A5-E46F47B99846}"/>
    <cellStyle name="Vírgula 11 3 4 2 3" xfId="19643" xr:uid="{DD1B685D-2C47-4584-BE43-5F2BE11D0E28}"/>
    <cellStyle name="Vírgula 11 3 4 3" xfId="19644" xr:uid="{3951118A-6901-47D5-A227-173D7907AC71}"/>
    <cellStyle name="Vírgula 11 3 4 3 2" xfId="19645" xr:uid="{72A6FF18-5CAC-44C2-B96D-EABDB6477BAA}"/>
    <cellStyle name="Vírgula 11 3 4 4" xfId="19646" xr:uid="{F81A36DF-B0E2-4CF6-99C1-1523D9175F3F}"/>
    <cellStyle name="Vírgula 11 3 4_Plan1" xfId="19647" xr:uid="{D267F02E-6B81-41DB-9245-206D75CF3FC8}"/>
    <cellStyle name="Vírgula 11 3 5" xfId="19648" xr:uid="{D0E284E5-36AD-4E12-9275-C67EFD5FB821}"/>
    <cellStyle name="Vírgula 11 3 5 2" xfId="19649" xr:uid="{CA020A2A-628C-499D-911A-7210A13A13B3}"/>
    <cellStyle name="Vírgula 11 3 5 2 2" xfId="19650" xr:uid="{491ED3E4-83DA-4573-9973-370AC367F1E9}"/>
    <cellStyle name="Vírgula 11 3 5 3" xfId="19651" xr:uid="{89E77A26-BCE5-4E4C-A49C-725562FD41B0}"/>
    <cellStyle name="Vírgula 11 3 6" xfId="19652" xr:uid="{4791971C-5898-4446-B8FC-7C82F8380C94}"/>
    <cellStyle name="Vírgula 11 3 6 2" xfId="19653" xr:uid="{0488F3A3-3A45-4002-96BC-4F22DBEA6969}"/>
    <cellStyle name="Vírgula 11 3 6 2 2" xfId="19654" xr:uid="{4BB0A229-298F-4B10-BA4E-FBBFDC2A6A01}"/>
    <cellStyle name="Vírgula 11 3 6 3" xfId="19655" xr:uid="{D9060FC2-36DB-4837-8040-77F232AA76A9}"/>
    <cellStyle name="Vírgula 11 3 7" xfId="19656" xr:uid="{9E0D2B9C-9CC7-472E-B262-F60E947DF5B0}"/>
    <cellStyle name="Vírgula 11 3 7 2" xfId="19657" xr:uid="{BF3C1F95-45E8-4B5B-89A2-574999D75901}"/>
    <cellStyle name="Vírgula 11 3 7 2 2" xfId="19658" xr:uid="{D38482EA-5E73-4C63-B6F7-DF1ED963058C}"/>
    <cellStyle name="Vírgula 11 3 7 3" xfId="19659" xr:uid="{EAA5F0F9-7DA7-4DC6-8653-666C968E6AE7}"/>
    <cellStyle name="Vírgula 11 3 8" xfId="19660" xr:uid="{5C050CA2-D37F-4851-96A8-27BDD2582F01}"/>
    <cellStyle name="Vírgula 11 3 8 2" xfId="19661" xr:uid="{688A8CDA-A161-46E6-9F49-497925BE5810}"/>
    <cellStyle name="Vírgula 11 3 9" xfId="19662" xr:uid="{BBAC4E07-53A0-4581-B5DB-75B869441A1D}"/>
    <cellStyle name="Vírgula 11 3_Plan1" xfId="19663" xr:uid="{8AFBB692-31D3-4363-AC08-4F250D63BAC5}"/>
    <cellStyle name="Vírgula 11 4" xfId="19664" xr:uid="{1E45043B-7EF1-4B0E-BC8C-26F7B8469FA8}"/>
    <cellStyle name="Vírgula 11 4 2" xfId="19665" xr:uid="{2FDDA88F-A091-448C-AA1A-BDC322C504CB}"/>
    <cellStyle name="Vírgula 11 4 2 2" xfId="19666" xr:uid="{AC8330F9-B080-4BFD-A3F9-105954D9CD74}"/>
    <cellStyle name="Vírgula 11 4 2 2 2" xfId="19667" xr:uid="{44B25C99-EC5D-419D-B1CC-B1DD6C4B7C1C}"/>
    <cellStyle name="Vírgula 11 4 2 3" xfId="19668" xr:uid="{9D89458D-D678-434B-8024-985F9E909217}"/>
    <cellStyle name="Vírgula 11 4 3" xfId="19669" xr:uid="{FBE2DA13-A7D8-4F12-9A9B-D439E4C346C3}"/>
    <cellStyle name="Vírgula 11 4 3 2" xfId="19670" xr:uid="{9BFF7EC7-02D4-40BA-B1C1-B9781AED8211}"/>
    <cellStyle name="Vírgula 11 4 3 2 2" xfId="19671" xr:uid="{09B84D9D-C5BB-4DF7-A0DB-607C5166918B}"/>
    <cellStyle name="Vírgula 11 4 3 3" xfId="19672" xr:uid="{EE9CA7F4-5653-4248-A12C-8B5CA6D49196}"/>
    <cellStyle name="Vírgula 11 4 4" xfId="19673" xr:uid="{E9241234-D842-49F0-AA6B-F8F60FEE21B3}"/>
    <cellStyle name="Vírgula 11 4 4 2" xfId="19674" xr:uid="{E88C8952-12A1-4E54-891D-2A42DB4A3BAC}"/>
    <cellStyle name="Vírgula 11 4 4 2 2" xfId="19675" xr:uid="{96B1FB6F-37A3-41C6-A107-73F96B79FF28}"/>
    <cellStyle name="Vírgula 11 4 4 2 2 2" xfId="19676" xr:uid="{47E9C5E5-E3CB-4577-A874-E278B1EEEE47}"/>
    <cellStyle name="Vírgula 11 4 4 2 3" xfId="19677" xr:uid="{8D8B8AD8-28D2-4588-BE9D-955D9FB19A1F}"/>
    <cellStyle name="Vírgula 11 4 4 3" xfId="19678" xr:uid="{8414F0BA-524A-4F42-B608-4F09623FF561}"/>
    <cellStyle name="Vírgula 11 4 4 3 2" xfId="19679" xr:uid="{57DB1489-50CC-4FC2-9AE0-3A9EEC5BD76B}"/>
    <cellStyle name="Vírgula 11 4 4 4" xfId="19680" xr:uid="{96B048D2-DCDE-48F6-A455-9FE242915B6B}"/>
    <cellStyle name="Vírgula 11 4 4_Plan1" xfId="19681" xr:uid="{F4260C8C-67B3-468C-A84F-88D75AE4557F}"/>
    <cellStyle name="Vírgula 11 4 5" xfId="19682" xr:uid="{382E7BE7-824A-4058-A291-93E5AAD2CAA5}"/>
    <cellStyle name="Vírgula 11 4 5 2" xfId="19683" xr:uid="{2D55C888-120B-4B62-8291-26E32B33A447}"/>
    <cellStyle name="Vírgula 11 4 5 2 2" xfId="19684" xr:uid="{DAAA5667-F238-4E98-8FE5-31A1E8D5D4E2}"/>
    <cellStyle name="Vírgula 11 4 5 3" xfId="19685" xr:uid="{51624E5F-0B26-4626-AF0C-3C6A204F6A55}"/>
    <cellStyle name="Vírgula 11 4 6" xfId="19686" xr:uid="{A8457D85-B5FC-4283-BDF1-2E9C3747205B}"/>
    <cellStyle name="Vírgula 11 4 6 2" xfId="19687" xr:uid="{770E76A2-0FDD-4E9E-B822-C8F7CABEE589}"/>
    <cellStyle name="Vírgula 11 4 6 2 2" xfId="19688" xr:uid="{59326B9E-31E9-42E1-A640-50E0A60C5E5B}"/>
    <cellStyle name="Vírgula 11 4 6 3" xfId="19689" xr:uid="{AC570EDF-C082-482A-8911-6F72E615881D}"/>
    <cellStyle name="Vírgula 11 4 7" xfId="19690" xr:uid="{3707ED4B-468E-4292-8857-1AC74F070C54}"/>
    <cellStyle name="Vírgula 11 4 7 2" xfId="19691" xr:uid="{053BB4FC-AF45-4332-8334-1AF073328FCD}"/>
    <cellStyle name="Vírgula 11 4 7 2 2" xfId="19692" xr:uid="{02C63FA8-74B4-4399-94EF-A5101315CDDE}"/>
    <cellStyle name="Vírgula 11 4 7 3" xfId="19693" xr:uid="{7F18056C-711F-454F-9A59-2D65D1AB8880}"/>
    <cellStyle name="Vírgula 11 4 8" xfId="19694" xr:uid="{D0D2914C-DFFB-4FD2-84B5-CAB4F2AD7602}"/>
    <cellStyle name="Vírgula 11 4 8 2" xfId="19695" xr:uid="{343D4E6B-6B3D-4BD5-8207-3CFBF0172B23}"/>
    <cellStyle name="Vírgula 11 4 9" xfId="19696" xr:uid="{F468EF8F-EBE8-4977-8FFC-1DB2ECADCF97}"/>
    <cellStyle name="Vírgula 11 4_Plan1" xfId="19697" xr:uid="{6517B3F0-9FF5-4694-AD91-7BDA02B7FF97}"/>
    <cellStyle name="Vírgula 11 5" xfId="19698" xr:uid="{7FB99BF3-4A67-4639-9D2A-4DA0F6CD12BE}"/>
    <cellStyle name="Vírgula 11 5 2" xfId="19699" xr:uid="{0C36719F-3EB7-4882-8017-3D38FA96AF59}"/>
    <cellStyle name="Vírgula 11 5 2 2" xfId="19700" xr:uid="{9F55E4F2-D02A-4792-9D62-03C7DB46AA81}"/>
    <cellStyle name="Vírgula 11 5 2 2 2" xfId="19701" xr:uid="{49841D40-DE44-4899-8CE4-59F97A472D9B}"/>
    <cellStyle name="Vírgula 11 5 2 3" xfId="19702" xr:uid="{C8604740-77F5-4B5C-B1A9-DF1353D7BD5D}"/>
    <cellStyle name="Vírgula 11 5 3" xfId="19703" xr:uid="{F1DFD613-FC21-48A9-BA3E-E9FCD756C69A}"/>
    <cellStyle name="Vírgula 11 5 3 2" xfId="19704" xr:uid="{2EA5DDB2-5FFD-4DAD-BCAF-6FF8D8D8439F}"/>
    <cellStyle name="Vírgula 11 5 3 2 2" xfId="19705" xr:uid="{8625B2A3-8B70-408B-9040-7788931B6DAA}"/>
    <cellStyle name="Vírgula 11 5 3 3" xfId="19706" xr:uid="{FAC5F48D-7020-484F-A355-E3ED335EBB43}"/>
    <cellStyle name="Vírgula 11 5 4" xfId="19707" xr:uid="{75AF9EF7-08A2-40B5-8B8F-F980A4C21A4F}"/>
    <cellStyle name="Vírgula 11 5 4 2" xfId="19708" xr:uid="{3DCADE4F-5B04-41DA-9804-DC8984120B4B}"/>
    <cellStyle name="Vírgula 11 5 4 2 2" xfId="19709" xr:uid="{E5A1A038-8958-4527-A80B-AE35C88CFE55}"/>
    <cellStyle name="Vírgula 11 5 4 2 2 2" xfId="19710" xr:uid="{A22DAF9A-E0ED-4941-9DBE-F6D303C32F3C}"/>
    <cellStyle name="Vírgula 11 5 4 2 3" xfId="19711" xr:uid="{8ED451C1-5375-419C-9A33-5F91BDEC4DB4}"/>
    <cellStyle name="Vírgula 11 5 4 3" xfId="19712" xr:uid="{A845181A-004A-46F9-A5FA-F7037887E8A1}"/>
    <cellStyle name="Vírgula 11 5 4 3 2" xfId="19713" xr:uid="{112D8ED8-A2FF-436C-B680-F78E0CE212EF}"/>
    <cellStyle name="Vírgula 11 5 4 4" xfId="19714" xr:uid="{CF7AADBE-A27E-4B54-9C76-F94EE64D2BFB}"/>
    <cellStyle name="Vírgula 11 5 4_Plan1" xfId="19715" xr:uid="{0D0ABBC0-D11C-47C1-92B7-03D178D09294}"/>
    <cellStyle name="Vírgula 11 5 5" xfId="19716" xr:uid="{B13EF1CE-50A4-44F9-86F2-7E25DB483F81}"/>
    <cellStyle name="Vírgula 11 5 5 2" xfId="19717" xr:uid="{8E868EA4-1E43-43DB-8748-233D01ABEC62}"/>
    <cellStyle name="Vírgula 11 5 5 2 2" xfId="19718" xr:uid="{A103FB9D-7021-4DA2-AC50-BDE621E53B4D}"/>
    <cellStyle name="Vírgula 11 5 5 3" xfId="19719" xr:uid="{BF06CAF7-CE20-4E35-89BA-4F56266FF2EE}"/>
    <cellStyle name="Vírgula 11 5 6" xfId="19720" xr:uid="{AD411688-E210-403A-89CE-3C8098E582B9}"/>
    <cellStyle name="Vírgula 11 5 6 2" xfId="19721" xr:uid="{C26E9C57-5F12-431A-83D6-592FA6AAD15C}"/>
    <cellStyle name="Vírgula 11 5 6 2 2" xfId="19722" xr:uid="{BD8C165D-B532-40B3-AA39-62B0899C8F37}"/>
    <cellStyle name="Vírgula 11 5 6 3" xfId="19723" xr:uid="{77218C9D-0480-4D74-BD56-970BA917FC16}"/>
    <cellStyle name="Vírgula 11 5 7" xfId="19724" xr:uid="{D01E305E-0CD5-48E9-A2CB-7C645C0DCE3B}"/>
    <cellStyle name="Vírgula 11 5 7 2" xfId="19725" xr:uid="{3B93D400-12A0-46B7-B569-F63B30A2B1BB}"/>
    <cellStyle name="Vírgula 11 5 7 2 2" xfId="19726" xr:uid="{CD922DC1-82C9-4F59-874D-EAC7A615B579}"/>
    <cellStyle name="Vírgula 11 5 7 3" xfId="19727" xr:uid="{D2DACCFF-A536-4D66-AA20-B5961B953D82}"/>
    <cellStyle name="Vírgula 11 5 8" xfId="19728" xr:uid="{0ECC23E6-AB88-4A2A-9CE8-B78AB7AB47D5}"/>
    <cellStyle name="Vírgula 11 5 8 2" xfId="19729" xr:uid="{B06B523C-7EB9-421A-943A-B6DCEE6BDCBF}"/>
    <cellStyle name="Vírgula 11 5 9" xfId="19730" xr:uid="{9BC785B1-C00A-4E82-AF30-16C66E4B55FE}"/>
    <cellStyle name="Vírgula 11 5_Plan1" xfId="19731" xr:uid="{8A10E247-9D3A-4C31-B32C-7F5589EC697E}"/>
    <cellStyle name="Vírgula 11 6" xfId="19732" xr:uid="{085C9E3A-B000-4D12-8B6D-765D5D750722}"/>
    <cellStyle name="Vírgula 11 6 2" xfId="19733" xr:uid="{9F905202-CD00-410D-A518-D6D0A50F1FAC}"/>
    <cellStyle name="Vírgula 11 6 2 2" xfId="19734" xr:uid="{A6E17067-DA66-408E-A82A-D03E522C6A77}"/>
    <cellStyle name="Vírgula 11 6 2 2 2" xfId="19735" xr:uid="{236D5F28-E260-47D4-9FAF-5B390B489BF6}"/>
    <cellStyle name="Vírgula 11 6 2 3" xfId="19736" xr:uid="{E47C07D8-CA96-4C00-A74F-6BFB496A8E53}"/>
    <cellStyle name="Vírgula 11 6 3" xfId="19737" xr:uid="{7A0C43DD-5E8E-476B-BF3A-213E06076435}"/>
    <cellStyle name="Vírgula 11 6 3 2" xfId="19738" xr:uid="{3AE4989F-3FEE-4ACE-8EE8-01C95F5755F0}"/>
    <cellStyle name="Vírgula 11 6 3 2 2" xfId="19739" xr:uid="{09FE09ED-B493-4121-B119-F986FDCAB913}"/>
    <cellStyle name="Vírgula 11 6 3 3" xfId="19740" xr:uid="{397B05F0-C3B4-428C-B6E0-13D1202DB6AD}"/>
    <cellStyle name="Vírgula 11 6 4" xfId="19741" xr:uid="{3D11436D-629C-4F3E-AD83-7E935EA858C6}"/>
    <cellStyle name="Vírgula 11 6 4 2" xfId="19742" xr:uid="{01FDFB09-05E6-497A-BF3A-B72EE40831EF}"/>
    <cellStyle name="Vírgula 11 6 4 2 2" xfId="19743" xr:uid="{B8229BE2-73A9-4A4E-8442-04AC788DF23D}"/>
    <cellStyle name="Vírgula 11 6 4 3" xfId="19744" xr:uid="{4AA49E7F-537F-4758-8F50-593FF9BDFF51}"/>
    <cellStyle name="Vírgula 11 6 5" xfId="19745" xr:uid="{B9AAD7A0-90B0-4CCE-B045-23FD05204371}"/>
    <cellStyle name="Vírgula 11 6 5 2" xfId="19746" xr:uid="{20567880-0C2E-4DD9-BE08-A1A2494FACEF}"/>
    <cellStyle name="Vírgula 11 6 6" xfId="19747" xr:uid="{CFD4106D-CCA7-4349-A9BD-7F16C09CD3AE}"/>
    <cellStyle name="Vírgula 11 6_Plan1" xfId="19748" xr:uid="{AD0302E7-D227-4274-9261-E20DFC56601F}"/>
    <cellStyle name="Vírgula 11 7" xfId="19749" xr:uid="{2D210C64-1FE2-4B31-9869-3827C55CB778}"/>
    <cellStyle name="Vírgula 11 7 2" xfId="19750" xr:uid="{C90B77E8-A474-41E8-963C-781C22C9B411}"/>
    <cellStyle name="Vírgula 11 7 2 2" xfId="19751" xr:uid="{59F28FAC-9138-442C-9214-353E284B80F0}"/>
    <cellStyle name="Vírgula 11 7 2 2 2" xfId="19752" xr:uid="{0A1A2CA0-E6DE-4ECF-A0DC-285B2CF1812C}"/>
    <cellStyle name="Vírgula 11 7 2 2 2 2" xfId="19753" xr:uid="{A6B86813-E9D3-4D09-85B8-88ECE8DC6908}"/>
    <cellStyle name="Vírgula 11 7 2 2 3" xfId="19754" xr:uid="{11FEEA94-BE5C-436E-870E-7712019CDE4D}"/>
    <cellStyle name="Vírgula 11 7 2 3" xfId="19755" xr:uid="{0D418953-A400-4616-8793-2D2C2657314C}"/>
    <cellStyle name="Vírgula 11 7 2 3 2" xfId="19756" xr:uid="{69D12856-1277-4503-B2D6-AD23CA6D9457}"/>
    <cellStyle name="Vírgula 11 7 2 3 2 2" xfId="19757" xr:uid="{5AECA18B-8265-49CD-94ED-8B2F5E08C401}"/>
    <cellStyle name="Vírgula 11 7 2 3 3" xfId="19758" xr:uid="{2CBDC56E-C472-469D-8E62-7AB3231EB52B}"/>
    <cellStyle name="Vírgula 11 7 2 4" xfId="19759" xr:uid="{BC8B497F-12F0-4ED2-B31C-16363C4FF526}"/>
    <cellStyle name="Vírgula 11 7 2 4 2" xfId="19760" xr:uid="{400E86F5-23D6-4AAE-93AE-3C491558E90C}"/>
    <cellStyle name="Vírgula 11 7 2 5" xfId="19761" xr:uid="{302A5896-7229-4C78-B4D6-7A7E8757184E}"/>
    <cellStyle name="Vírgula 11 7 2_Plan1" xfId="19762" xr:uid="{53FC6347-E133-4C66-8788-7AC46D072FA2}"/>
    <cellStyle name="Vírgula 11 7 3" xfId="19763" xr:uid="{CEB4F7B8-EA06-4CD0-935C-20D8E3F4AD8D}"/>
    <cellStyle name="Vírgula 11 7 3 2" xfId="19764" xr:uid="{3D188F7B-5712-48B0-88F0-B34EE7020387}"/>
    <cellStyle name="Vírgula 11 7 3 2 2" xfId="19765" xr:uid="{F0DE1B53-9922-482B-8680-F98F5BDC2154}"/>
    <cellStyle name="Vírgula 11 7 3 2 2 2" xfId="19766" xr:uid="{97F8A361-C215-4792-A10E-71FEBC3877A3}"/>
    <cellStyle name="Vírgula 11 7 3 2 3" xfId="19767" xr:uid="{2E90EA3D-B018-4E08-99AC-12A6FD8EFD6C}"/>
    <cellStyle name="Vírgula 11 7 3 3" xfId="19768" xr:uid="{40A0D712-A8AD-4181-9D5C-003745881238}"/>
    <cellStyle name="Vírgula 11 7 3 3 2" xfId="19769" xr:uid="{69975314-AE3E-452E-9729-D9C15809DC2D}"/>
    <cellStyle name="Vírgula 11 7 3 3 2 2" xfId="19770" xr:uid="{DBBA212D-0D12-4DEC-8E76-0F26AD1B6446}"/>
    <cellStyle name="Vírgula 11 7 3 3 3" xfId="19771" xr:uid="{14118743-F802-458F-986F-29A8C62C5A70}"/>
    <cellStyle name="Vírgula 11 7 3 4" xfId="19772" xr:uid="{57886CE4-A0F7-433B-A66A-DB95F75E8920}"/>
    <cellStyle name="Vírgula 11 7 3 4 2" xfId="19773" xr:uid="{6AB90121-6DCD-4521-A25F-FFEB6B959712}"/>
    <cellStyle name="Vírgula 11 7 3 5" xfId="19774" xr:uid="{5A0F10AF-2F49-4545-94B1-C02CD15228F0}"/>
    <cellStyle name="Vírgula 11 7 3_Plan1" xfId="19775" xr:uid="{C95B1155-5CCF-4418-871B-1015D4437144}"/>
    <cellStyle name="Vírgula 11 7 4" xfId="19776" xr:uid="{098EBBC5-4587-42F4-B05A-11454FF7526B}"/>
    <cellStyle name="Vírgula 11 7 4 2" xfId="19777" xr:uid="{8079CB72-A86D-4A87-894C-3E2FC2874D68}"/>
    <cellStyle name="Vírgula 11 7 4 2 2" xfId="19778" xr:uid="{9CFF5EA9-59F9-4492-A295-017D08AC2DFF}"/>
    <cellStyle name="Vírgula 11 7 4 3" xfId="19779" xr:uid="{FE1EBD5A-781D-4904-A70F-665FF53EFCA8}"/>
    <cellStyle name="Vírgula 11 7 5" xfId="19780" xr:uid="{9F1981C5-97CD-4C3C-9B71-17EC3CFAE12D}"/>
    <cellStyle name="Vírgula 11 7 5 2" xfId="19781" xr:uid="{D478521D-64A8-4208-A6AA-BD0AC1BFC19E}"/>
    <cellStyle name="Vírgula 11 7 5 2 2" xfId="19782" xr:uid="{F6C1348E-C9E8-4F9F-8F1D-8F5C2161CF0B}"/>
    <cellStyle name="Vírgula 11 7 5 3" xfId="19783" xr:uid="{A4310966-A091-4BF0-9F93-0FA1E3DB3E31}"/>
    <cellStyle name="Vírgula 11 7 6" xfId="19784" xr:uid="{5B81FE66-9E73-465A-8BAF-27D94052D780}"/>
    <cellStyle name="Vírgula 11 7 6 2" xfId="19785" xr:uid="{9A592DAF-5976-4A24-86CF-046FEB9EC194}"/>
    <cellStyle name="Vírgula 11 7 7" xfId="19786" xr:uid="{0EF3D0E6-C700-416F-BA42-57FCA53A8C20}"/>
    <cellStyle name="Vírgula 11 7_Plan1" xfId="19787" xr:uid="{12C245B0-F8A6-4FBC-8D10-6611EC6745BD}"/>
    <cellStyle name="Vírgula 11 8" xfId="19788" xr:uid="{B5846CFE-74CF-4E6F-BDB7-8987E5681B2F}"/>
    <cellStyle name="Vírgula 11 8 2" xfId="19789" xr:uid="{962F5236-615F-423E-BA06-0F0E8CA01616}"/>
    <cellStyle name="Vírgula 11 8 2 2" xfId="19790" xr:uid="{0AE6421F-0B6F-4FE4-91B6-6AF33F32E263}"/>
    <cellStyle name="Vírgula 11 8 2 2 2" xfId="19791" xr:uid="{74A911E1-F454-4E75-B99E-BF92C79608EF}"/>
    <cellStyle name="Vírgula 11 8 2 2 2 2" xfId="19792" xr:uid="{5FB165B9-0908-4E79-A563-973FAFAA59F6}"/>
    <cellStyle name="Vírgula 11 8 2 2 3" xfId="19793" xr:uid="{F46C143A-4EAA-4262-AB76-9E3789030557}"/>
    <cellStyle name="Vírgula 11 8 2 3" xfId="19794" xr:uid="{49F5E2A5-C3DB-4C1B-A49D-21503D469C66}"/>
    <cellStyle name="Vírgula 11 8 2 3 2" xfId="19795" xr:uid="{A36B848E-384A-4B4A-ACF3-CF322D66CA05}"/>
    <cellStyle name="Vírgula 11 8 2 3 2 2" xfId="19796" xr:uid="{09E6BDD1-43E2-46FF-893C-5CEFFAA7B8C8}"/>
    <cellStyle name="Vírgula 11 8 2 3 3" xfId="19797" xr:uid="{5D5655C7-0EE9-43AF-83EF-BC7AE6EE55A3}"/>
    <cellStyle name="Vírgula 11 8 2 4" xfId="19798" xr:uid="{5A04B79A-E1A1-4E31-A849-133D0F4B120A}"/>
    <cellStyle name="Vírgula 11 8 2 4 2" xfId="19799" xr:uid="{B08D7205-BC20-4189-AE93-D36100C26715}"/>
    <cellStyle name="Vírgula 11 8 2 5" xfId="19800" xr:uid="{AB6A2622-2B35-4DA4-B493-4394E6EE0455}"/>
    <cellStyle name="Vírgula 11 8 2_Plan1" xfId="19801" xr:uid="{DC0132C5-0BC6-4F6C-AD9B-43CDF25FABB0}"/>
    <cellStyle name="Vírgula 11 8 3" xfId="19802" xr:uid="{6C30A802-DC5A-480C-9D23-6702CC94C6B3}"/>
    <cellStyle name="Vírgula 11 8 3 2" xfId="19803" xr:uid="{6F0A66E4-C70D-41CD-A65B-A881EF8EAFD1}"/>
    <cellStyle name="Vírgula 11 8 3 2 2" xfId="19804" xr:uid="{252A15DF-645E-47F6-B67D-F51B4ED68FBB}"/>
    <cellStyle name="Vírgula 11 8 3 2 2 2" xfId="19805" xr:uid="{3A563C1E-33B5-4666-99FE-D3EF46731C10}"/>
    <cellStyle name="Vírgula 11 8 3 2 3" xfId="19806" xr:uid="{06835FE3-43D4-4FF1-8494-789B88ED25F9}"/>
    <cellStyle name="Vírgula 11 8 3 3" xfId="19807" xr:uid="{D51EFE2D-3912-413F-9592-D564F279DAB2}"/>
    <cellStyle name="Vírgula 11 8 3 3 2" xfId="19808" xr:uid="{D6C192B0-23B2-44F9-8CCC-6E72CE754975}"/>
    <cellStyle name="Vírgula 11 8 3 3 2 2" xfId="19809" xr:uid="{25C31099-79C1-454F-B673-EFCDA17CA914}"/>
    <cellStyle name="Vírgula 11 8 3 3 3" xfId="19810" xr:uid="{E40EFD72-F831-48BB-92D3-91E3E40EC173}"/>
    <cellStyle name="Vírgula 11 8 3 4" xfId="19811" xr:uid="{14DAD18D-686F-400F-916A-9D74BB2C5650}"/>
    <cellStyle name="Vírgula 11 8 3 4 2" xfId="19812" xr:uid="{DAFF9741-810E-4FBC-BAA9-8CC8AC6906C1}"/>
    <cellStyle name="Vírgula 11 8 3 5" xfId="19813" xr:uid="{9B489257-EE29-48BE-A3A0-4192806F7E28}"/>
    <cellStyle name="Vírgula 11 8 3_Plan1" xfId="19814" xr:uid="{0232E483-42DC-44D7-B8D5-8C2653C3A011}"/>
    <cellStyle name="Vírgula 11 8 4" xfId="19815" xr:uid="{9F310CFF-83BD-478B-9CC1-C88DC0F76E40}"/>
    <cellStyle name="Vírgula 11 8 4 2" xfId="19816" xr:uid="{6D3D5AA2-396A-4EE7-AA8D-B0FD2F378F02}"/>
    <cellStyle name="Vírgula 11 8 4 2 2" xfId="19817" xr:uid="{B3EB3BB8-0D19-4468-B849-AF89D0EEFD14}"/>
    <cellStyle name="Vírgula 11 8 4 3" xfId="19818" xr:uid="{A36A1ACE-60D6-4920-9E96-A14246AAE973}"/>
    <cellStyle name="Vírgula 11 8 5" xfId="19819" xr:uid="{865E9771-1801-4731-8CE7-9638A34D8B17}"/>
    <cellStyle name="Vírgula 11 8 5 2" xfId="19820" xr:uid="{38E839AC-03D0-45DB-BF23-516E67F12260}"/>
    <cellStyle name="Vírgula 11 8 5 2 2" xfId="19821" xr:uid="{2C707F90-7535-4733-BB4F-9D7A829E7CC4}"/>
    <cellStyle name="Vírgula 11 8 5 3" xfId="19822" xr:uid="{7B9763C6-63DE-4E4F-BBF4-3F2343ADC1C1}"/>
    <cellStyle name="Vírgula 11 8 6" xfId="19823" xr:uid="{0B0B1B92-C2BB-4466-BAEA-CBC371117A6C}"/>
    <cellStyle name="Vírgula 11 8 6 2" xfId="19824" xr:uid="{7A853D16-7BFA-4525-9841-C40DF3BD8CC7}"/>
    <cellStyle name="Vírgula 11 8 7" xfId="19825" xr:uid="{F8CE83CD-9795-43FA-8E4C-D8E62539C998}"/>
    <cellStyle name="Vírgula 11 8_Plan1" xfId="19826" xr:uid="{8088F274-628A-402A-833B-2C1BC0259905}"/>
    <cellStyle name="Vírgula 11 9" xfId="19827" xr:uid="{FE205E25-8AC6-473B-B8DF-667EC9EBEBE0}"/>
    <cellStyle name="Vírgula 11 9 2" xfId="19828" xr:uid="{D7A2975F-6B72-4DB6-8C91-702CC4E16C87}"/>
    <cellStyle name="Vírgula 11 9 2 2" xfId="19829" xr:uid="{D06361F4-E897-4CAC-91AE-295F5E06A710}"/>
    <cellStyle name="Vírgula 11 9 2 2 2" xfId="19830" xr:uid="{D529ED24-D8E6-4074-A2BC-B860CC530EF7}"/>
    <cellStyle name="Vírgula 11 9 2 3" xfId="19831" xr:uid="{178212AC-DAA4-4E3B-BEC3-39302654CED9}"/>
    <cellStyle name="Vírgula 11 9 3" xfId="19832" xr:uid="{90E4CF66-EF5C-4614-98C1-F542955AF976}"/>
    <cellStyle name="Vírgula 11 9 3 2" xfId="19833" xr:uid="{6104117A-B080-402A-9DAC-2A112FF890B0}"/>
    <cellStyle name="Vírgula 11 9 3 2 2" xfId="19834" xr:uid="{67CA272D-A09F-4527-8488-FC247FB05F31}"/>
    <cellStyle name="Vírgula 11 9 3 3" xfId="19835" xr:uid="{60029D84-FAC5-44F4-A471-4D2E3567DBAF}"/>
    <cellStyle name="Vírgula 11 9 4" xfId="19836" xr:uid="{97B177C7-2576-4A24-9726-22459304E607}"/>
    <cellStyle name="Vírgula 11 9 4 2" xfId="19837" xr:uid="{9E8ACAF5-75F7-4844-96B1-1924339024A7}"/>
    <cellStyle name="Vírgula 11 9 5" xfId="19838" xr:uid="{286A3C89-F59C-4045-AD24-8C139FC21AC5}"/>
    <cellStyle name="Vírgula 11 9_Plan1" xfId="19839" xr:uid="{F6ED6A83-3F36-4906-BE0E-54345FEEEB59}"/>
    <cellStyle name="Vírgula 11_Plan1" xfId="19840" xr:uid="{7716F0F7-0356-41B3-87F0-7DFD22AE4728}"/>
    <cellStyle name="Vírgula 12" xfId="19841" xr:uid="{9A5B0C75-0D92-48F7-A5A2-181967B87B6C}"/>
    <cellStyle name="Vírgula 12 10" xfId="19842" xr:uid="{F2324F50-C472-4137-AC3A-8A23825B4B17}"/>
    <cellStyle name="Vírgula 12 10 2" xfId="19843" xr:uid="{FF36E2D6-D8C9-4900-BD3E-1C8EA862A1BE}"/>
    <cellStyle name="Vírgula 12 10 2 2" xfId="19844" xr:uid="{98D4F158-9C1B-4C43-A4F4-DB0ED4A0AFDE}"/>
    <cellStyle name="Vírgula 12 10 3" xfId="19845" xr:uid="{B3F21B59-E75B-4B84-9203-C1FEA5C8ADC0}"/>
    <cellStyle name="Vírgula 12 11" xfId="19846" xr:uid="{83724202-6322-406A-8DDB-5B75A9AD37F7}"/>
    <cellStyle name="Vírgula 12 11 2" xfId="19847" xr:uid="{4CC78648-46F2-44F1-9586-FB3EDC5EC913}"/>
    <cellStyle name="Vírgula 12 11 2 2" xfId="19848" xr:uid="{5D6EC430-5C6E-4212-84E5-B0C73190958B}"/>
    <cellStyle name="Vírgula 12 11 3" xfId="19849" xr:uid="{0D24FC7A-6E86-4C38-BDB7-F70C7BF94D28}"/>
    <cellStyle name="Vírgula 12 12" xfId="19850" xr:uid="{52A790E7-00FE-4525-91D8-21D4A7DBB5F0}"/>
    <cellStyle name="Vírgula 12 12 2" xfId="19851" xr:uid="{F6CEEC3F-FF82-4B61-9610-5A69A0798AFC}"/>
    <cellStyle name="Vírgula 12 12 2 2" xfId="19852" xr:uid="{ACEA4DA5-B10A-4296-B7D2-6CEA1790DA08}"/>
    <cellStyle name="Vírgula 12 12 3" xfId="19853" xr:uid="{99324D68-86A2-49D5-88BD-174E7645C0AD}"/>
    <cellStyle name="Vírgula 12 13" xfId="19854" xr:uid="{1589204A-42CB-4ADF-BAC6-D26ED0C49703}"/>
    <cellStyle name="Vírgula 12 13 2" xfId="19855" xr:uid="{488882F0-02B2-4868-BE94-3EE55F288F64}"/>
    <cellStyle name="Vírgula 12 13 2 2" xfId="19856" xr:uid="{95A659D6-3723-4930-A787-1C62549B5FCC}"/>
    <cellStyle name="Vírgula 12 13 3" xfId="19857" xr:uid="{88DC4C65-19BD-40BA-AC32-69B5C625E956}"/>
    <cellStyle name="Vírgula 12 14" xfId="19858" xr:uid="{D2078133-EF86-48CC-99F8-5B5DA5396BFB}"/>
    <cellStyle name="Vírgula 12 14 2" xfId="19859" xr:uid="{7808034A-6949-4D63-AB7E-44630A7A0A91}"/>
    <cellStyle name="Vírgula 12 14 2 2" xfId="19860" xr:uid="{5F5133BC-38B2-4A3E-B5F5-2D72514C6609}"/>
    <cellStyle name="Vírgula 12 14 3" xfId="19861" xr:uid="{BDE4FE69-2FC8-4498-941C-F45FD7308F06}"/>
    <cellStyle name="Vírgula 12 15" xfId="19862" xr:uid="{CD763857-B924-4FE5-9741-80A51825F883}"/>
    <cellStyle name="Vírgula 12 15 2" xfId="19863" xr:uid="{0A2F786E-ACF4-4F65-ADE3-85D209F33CAE}"/>
    <cellStyle name="Vírgula 12 15 2 2" xfId="19864" xr:uid="{3DA14216-01FE-430D-A30B-FB6348956D9F}"/>
    <cellStyle name="Vírgula 12 15 3" xfId="19865" xr:uid="{88DAB63E-1927-4296-83B6-CA68ABB0572D}"/>
    <cellStyle name="Vírgula 12 16" xfId="19866" xr:uid="{34D14727-4C1A-443B-B5EC-73A3CD3286BF}"/>
    <cellStyle name="Vírgula 12 16 2" xfId="19867" xr:uid="{9333775D-2E45-4152-8D23-21C4BBBF7788}"/>
    <cellStyle name="Vírgula 12 16 2 2" xfId="19868" xr:uid="{F2E1A8D9-61C5-4A1D-AFC4-08BB7D3D4D5B}"/>
    <cellStyle name="Vírgula 12 16 3" xfId="19869" xr:uid="{6B1A37BB-4A98-41ED-A71B-2CFF999290E5}"/>
    <cellStyle name="Vírgula 12 17" xfId="19870" xr:uid="{C4C991BB-3E6E-4C4F-9205-9C0BD601F95F}"/>
    <cellStyle name="Vírgula 12 17 2" xfId="19871" xr:uid="{0C4F4391-27B9-47E7-895F-12AD29E7B587}"/>
    <cellStyle name="Vírgula 12 18" xfId="19872" xr:uid="{FE0DE87E-E86E-4F29-B928-9B411174121D}"/>
    <cellStyle name="Vírgula 12 2" xfId="19873" xr:uid="{1CAD541F-EC71-4F1C-83B4-ED00D814ED64}"/>
    <cellStyle name="Vírgula 12 2 10" xfId="19874" xr:uid="{2DD0B4CD-BC85-4CC6-827A-11487AED9ADE}"/>
    <cellStyle name="Vírgula 12 2 10 2" xfId="19875" xr:uid="{D3588890-FA6A-4EF4-922A-98628FA53D69}"/>
    <cellStyle name="Vírgula 12 2 10 2 2" xfId="19876" xr:uid="{006C015C-7791-40B9-8402-C2C2186B9AB4}"/>
    <cellStyle name="Vírgula 12 2 10 3" xfId="19877" xr:uid="{1DB46B32-3E05-407E-A144-5BE869BA0ABE}"/>
    <cellStyle name="Vírgula 12 2 11" xfId="19878" xr:uid="{C42B2001-A313-4D1A-AB63-906FA31CA55B}"/>
    <cellStyle name="Vírgula 12 2 11 2" xfId="19879" xr:uid="{842CC055-3238-494C-BD2F-6BFD629846AE}"/>
    <cellStyle name="Vírgula 12 2 11 2 2" xfId="19880" xr:uid="{C6794BCC-E829-48C4-8300-0EDF03FE5D4E}"/>
    <cellStyle name="Vírgula 12 2 11 3" xfId="19881" xr:uid="{DB8D581D-F50C-4692-B0E4-3875AD378468}"/>
    <cellStyle name="Vírgula 12 2 12" xfId="19882" xr:uid="{24E98A0D-DFD9-441D-BC34-7F7486940FDF}"/>
    <cellStyle name="Vírgula 12 2 12 2" xfId="19883" xr:uid="{62204316-34E4-4DD1-A949-B157A89039A6}"/>
    <cellStyle name="Vírgula 12 2 12 2 2" xfId="19884" xr:uid="{C298C8C1-D1F1-459E-8AF6-4BA0FFA1ABD5}"/>
    <cellStyle name="Vírgula 12 2 12 3" xfId="19885" xr:uid="{FE75A8C4-2FB7-438B-B6D7-9B8A76839CBC}"/>
    <cellStyle name="Vírgula 12 2 13" xfId="19886" xr:uid="{A8739BE0-AECE-442A-BF92-6D07B941AA93}"/>
    <cellStyle name="Vírgula 12 2 13 2" xfId="19887" xr:uid="{60D75EFF-DCBC-4465-9E1D-0959AED14A72}"/>
    <cellStyle name="Vírgula 12 2 13 2 2" xfId="19888" xr:uid="{533C6DC8-BBA4-4F30-9B74-98910D6A033B}"/>
    <cellStyle name="Vírgula 12 2 13 3" xfId="19889" xr:uid="{B040A4BC-B67B-486C-B1E5-18A923ECC8C9}"/>
    <cellStyle name="Vírgula 12 2 14" xfId="19890" xr:uid="{D21CB036-D53E-469F-B2DE-54805B198E77}"/>
    <cellStyle name="Vírgula 12 2 14 2" xfId="19891" xr:uid="{38691855-78A4-4694-971A-A5A2CE8766D1}"/>
    <cellStyle name="Vírgula 12 2 14 2 2" xfId="19892" xr:uid="{D164E4F6-273F-4AFC-97EB-A9C30FE71DDC}"/>
    <cellStyle name="Vírgula 12 2 14 3" xfId="19893" xr:uid="{C93D0C08-B1C7-40BF-BF29-14DDF40E7FE5}"/>
    <cellStyle name="Vírgula 12 2 15" xfId="19894" xr:uid="{43ACA725-4518-4449-9B66-3021EE88A6C1}"/>
    <cellStyle name="Vírgula 12 2 15 2" xfId="19895" xr:uid="{3080BD61-B0FC-4E75-B9BE-94754423FDFB}"/>
    <cellStyle name="Vírgula 12 2 15 2 2" xfId="19896" xr:uid="{271BF062-91DE-45C6-B76C-B3B19E6FAD7D}"/>
    <cellStyle name="Vírgula 12 2 15 3" xfId="19897" xr:uid="{5E5743CE-8345-4B5B-ABFF-1FF0D2BCAF36}"/>
    <cellStyle name="Vírgula 12 2 16" xfId="19898" xr:uid="{47EA9EEB-D07B-4D0C-91DA-836FAAD1CC4D}"/>
    <cellStyle name="Vírgula 12 2 16 2" xfId="19899" xr:uid="{677F8E7D-1AB2-4618-BE57-5F681A707FB5}"/>
    <cellStyle name="Vírgula 12 2 17" xfId="19900" xr:uid="{9D9E6A59-7DB8-49B5-B4E5-E33026DB783C}"/>
    <cellStyle name="Vírgula 12 2 2" xfId="19901" xr:uid="{F8DB4E6D-9F1D-4107-9A40-51FF5C020A83}"/>
    <cellStyle name="Vírgula 12 2 2 2" xfId="19902" xr:uid="{E7EA0C30-D670-4C56-9821-286ADCC08C43}"/>
    <cellStyle name="Vírgula 12 2 2 2 2" xfId="19903" xr:uid="{75D31B34-363D-41AF-B8F1-9D417DA63C0F}"/>
    <cellStyle name="Vírgula 12 2 2 2 2 2" xfId="19904" xr:uid="{866B4309-7957-4A6C-97CD-5B3AC9BC0EC1}"/>
    <cellStyle name="Vírgula 12 2 2 2 3" xfId="19905" xr:uid="{04462387-6918-48A4-86BE-72623D46F985}"/>
    <cellStyle name="Vírgula 12 2 2 3" xfId="19906" xr:uid="{F12D0A0A-A3CF-4227-8497-6BFF514CB793}"/>
    <cellStyle name="Vírgula 12 2 2 3 2" xfId="19907" xr:uid="{04028CE0-DBCB-49A5-A11C-258587763AFD}"/>
    <cellStyle name="Vírgula 12 2 2 3 2 2" xfId="19908" xr:uid="{300CEAE6-D4BC-47FE-8827-D561626DB4CA}"/>
    <cellStyle name="Vírgula 12 2 2 3 3" xfId="19909" xr:uid="{E69A0D65-F138-4A00-B59C-07CE281A34CD}"/>
    <cellStyle name="Vírgula 12 2 2 4" xfId="19910" xr:uid="{931F7A2C-DA3E-410B-BEF9-53C7DFD61265}"/>
    <cellStyle name="Vírgula 12 2 2 4 2" xfId="19911" xr:uid="{421C31A3-8EB0-4932-8622-794E0714A29E}"/>
    <cellStyle name="Vírgula 12 2 2 4 2 2" xfId="19912" xr:uid="{C3C1E886-2EE4-424A-BB8D-8652B9CB021C}"/>
    <cellStyle name="Vírgula 12 2 2 4 2 2 2" xfId="19913" xr:uid="{85CBDD30-BE7B-41E6-9DF4-718911B2B6C7}"/>
    <cellStyle name="Vírgula 12 2 2 4 2 3" xfId="19914" xr:uid="{8F281657-8138-44E3-ABF1-1AE7F6861505}"/>
    <cellStyle name="Vírgula 12 2 2 4 3" xfId="19915" xr:uid="{D72F06C5-7A52-443C-9AE4-87026C8AAB3A}"/>
    <cellStyle name="Vírgula 12 2 2 4 3 2" xfId="19916" xr:uid="{59E1F766-2364-43AE-AD81-553A0B77F75B}"/>
    <cellStyle name="Vírgula 12 2 2 4 4" xfId="19917" xr:uid="{DCCDD5B9-90C4-40B5-A49D-8C99F0D98796}"/>
    <cellStyle name="Vírgula 12 2 2 4_Plan1" xfId="19918" xr:uid="{376E4310-824C-4356-AE43-1342FDD35024}"/>
    <cellStyle name="Vírgula 12 2 2 5" xfId="19919" xr:uid="{B346CF20-9267-442A-A703-ED4EB61F3149}"/>
    <cellStyle name="Vírgula 12 2 2 5 2" xfId="19920" xr:uid="{EE2E7912-5E99-4DEC-A7B8-89325B189A7C}"/>
    <cellStyle name="Vírgula 12 2 2 5 2 2" xfId="19921" xr:uid="{868C4CF7-F4F3-44C7-9D04-30A91FF15D45}"/>
    <cellStyle name="Vírgula 12 2 2 5 3" xfId="19922" xr:uid="{502AFB1B-E4D5-4801-8694-294D6D65D954}"/>
    <cellStyle name="Vírgula 12 2 2 6" xfId="19923" xr:uid="{4B64925C-E7B5-4BE4-A257-BE26BD20A522}"/>
    <cellStyle name="Vírgula 12 2 2 6 2" xfId="19924" xr:uid="{C556C83E-9B52-4642-BE6F-9688528C094A}"/>
    <cellStyle name="Vírgula 12 2 2 6 2 2" xfId="19925" xr:uid="{E0084F19-0C9A-42B5-B29D-6D2B48A9B5CE}"/>
    <cellStyle name="Vírgula 12 2 2 6 3" xfId="19926" xr:uid="{BC3270A7-B13F-4304-B2FA-3F2F8DF8004A}"/>
    <cellStyle name="Vírgula 12 2 2 7" xfId="19927" xr:uid="{4A4C5B4F-3DDF-4495-9E0B-5A058FD505EE}"/>
    <cellStyle name="Vírgula 12 2 2 7 2" xfId="19928" xr:uid="{CF4702F2-F755-45BB-AE0F-0C9CFD441498}"/>
    <cellStyle name="Vírgula 12 2 2 7 2 2" xfId="19929" xr:uid="{F8D2E966-17AD-473A-9648-D20B939654E3}"/>
    <cellStyle name="Vírgula 12 2 2 7 3" xfId="19930" xr:uid="{C54BA60D-3D9E-4EA1-9291-E4D067FD8454}"/>
    <cellStyle name="Vírgula 12 2 2 8" xfId="19931" xr:uid="{6B385FEA-2182-4F81-9F1E-E748125FD70C}"/>
    <cellStyle name="Vírgula 12 2 2 8 2" xfId="19932" xr:uid="{7BBCF3E3-D93F-444A-A28E-5E4E74578349}"/>
    <cellStyle name="Vírgula 12 2 2 9" xfId="19933" xr:uid="{B28CC7EC-C6FE-4341-B6CD-A39666A5B947}"/>
    <cellStyle name="Vírgula 12 2 2_Plan1" xfId="19934" xr:uid="{0EF43F14-509E-4BC0-84F2-113736CFDCB0}"/>
    <cellStyle name="Vírgula 12 2 3" xfId="19935" xr:uid="{84A43C03-1039-4B4A-9D77-E73814547A75}"/>
    <cellStyle name="Vírgula 12 2 3 2" xfId="19936" xr:uid="{DED22E9C-9F2C-4E56-81F6-F937FDD60452}"/>
    <cellStyle name="Vírgula 12 2 3 2 2" xfId="19937" xr:uid="{C44EF464-4B92-4B84-ADDA-AF63791492D8}"/>
    <cellStyle name="Vírgula 12 2 3 2 2 2" xfId="19938" xr:uid="{217E8823-96C2-4A7A-B96A-BBCA71B6BCCA}"/>
    <cellStyle name="Vírgula 12 2 3 2 3" xfId="19939" xr:uid="{290616B5-7013-405F-8017-1294CD2D4368}"/>
    <cellStyle name="Vírgula 12 2 3 3" xfId="19940" xr:uid="{8F88A77A-D897-40F5-AD4C-E13A2D637C90}"/>
    <cellStyle name="Vírgula 12 2 3 3 2" xfId="19941" xr:uid="{E975D84A-8C28-4E7F-B631-A1802F19A49C}"/>
    <cellStyle name="Vírgula 12 2 3 3 2 2" xfId="19942" xr:uid="{D4B2B5E3-9B61-4133-8D1F-C3EF7787334F}"/>
    <cellStyle name="Vírgula 12 2 3 3 3" xfId="19943" xr:uid="{45114440-20EE-43EF-ADA8-AC7DC68BF66E}"/>
    <cellStyle name="Vírgula 12 2 3 4" xfId="19944" xr:uid="{6F156069-19BB-475D-8CAE-278073C13FEB}"/>
    <cellStyle name="Vírgula 12 2 3 4 2" xfId="19945" xr:uid="{87938D5E-FA3E-4358-8F5F-C81B55D7079A}"/>
    <cellStyle name="Vírgula 12 2 3 4 2 2" xfId="19946" xr:uid="{E8847094-80AC-457D-86A0-2260D9F41CEE}"/>
    <cellStyle name="Vírgula 12 2 3 4 2 2 2" xfId="19947" xr:uid="{BDC095E6-9539-4590-985F-58D75BB813EB}"/>
    <cellStyle name="Vírgula 12 2 3 4 2 3" xfId="19948" xr:uid="{29BF4A46-88B5-4892-8180-5C8D670F715B}"/>
    <cellStyle name="Vírgula 12 2 3 4 3" xfId="19949" xr:uid="{5A6FA463-82AD-4B04-93DA-E17B9C9EE90E}"/>
    <cellStyle name="Vírgula 12 2 3 4 3 2" xfId="19950" xr:uid="{D5C0B1D0-A18A-473A-80A2-60B51CBFB2D9}"/>
    <cellStyle name="Vírgula 12 2 3 4 4" xfId="19951" xr:uid="{2536140B-A2BE-45CE-BE7C-CE0439F8E60B}"/>
    <cellStyle name="Vírgula 12 2 3 4_Plan1" xfId="19952" xr:uid="{2A05656C-5E41-42C7-B271-D7F60C1D4FA3}"/>
    <cellStyle name="Vírgula 12 2 3 5" xfId="19953" xr:uid="{11D252AD-8D5F-4BBC-B0AE-9D8195F2728F}"/>
    <cellStyle name="Vírgula 12 2 3 5 2" xfId="19954" xr:uid="{471BD25D-77C6-491D-9C9A-076FEC2A90B8}"/>
    <cellStyle name="Vírgula 12 2 3 5 2 2" xfId="19955" xr:uid="{46EAFC5C-D7EA-47B2-98C8-572CCA3C4A6D}"/>
    <cellStyle name="Vírgula 12 2 3 5 3" xfId="19956" xr:uid="{0D886E38-205E-4A3F-B402-AFA711E22F97}"/>
    <cellStyle name="Vírgula 12 2 3 6" xfId="19957" xr:uid="{209FD999-6804-4777-88A5-FF2C10BBAC98}"/>
    <cellStyle name="Vírgula 12 2 3 6 2" xfId="19958" xr:uid="{6B89B857-CD8E-4811-BB09-DA5D76726849}"/>
    <cellStyle name="Vírgula 12 2 3 6 2 2" xfId="19959" xr:uid="{880365CB-9D35-438D-A71C-DD2732C55184}"/>
    <cellStyle name="Vírgula 12 2 3 6 3" xfId="19960" xr:uid="{7174BB78-47A7-444E-9C91-249835A30D94}"/>
    <cellStyle name="Vírgula 12 2 3 7" xfId="19961" xr:uid="{D7D16371-549D-4AA4-97C9-F6377239AE93}"/>
    <cellStyle name="Vírgula 12 2 3 7 2" xfId="19962" xr:uid="{B6FF127F-4813-44C9-8637-4C06DB715BA8}"/>
    <cellStyle name="Vírgula 12 2 3 7 2 2" xfId="19963" xr:uid="{153464CF-5684-4970-B68D-C4BA5B21D7D1}"/>
    <cellStyle name="Vírgula 12 2 3 7 3" xfId="19964" xr:uid="{E7B8067B-5A81-41DF-AD70-D72E9921D7D6}"/>
    <cellStyle name="Vírgula 12 2 3 8" xfId="19965" xr:uid="{63399AAA-FDF5-4ABB-80DC-C10328C6D712}"/>
    <cellStyle name="Vírgula 12 2 3 8 2" xfId="19966" xr:uid="{E03EB477-F92F-4678-B24E-92A1A037FD0C}"/>
    <cellStyle name="Vírgula 12 2 3 9" xfId="19967" xr:uid="{3247DE41-3032-4E53-88CE-A9586D18BE98}"/>
    <cellStyle name="Vírgula 12 2 3_Plan1" xfId="19968" xr:uid="{98B64BDD-4163-4677-A5F3-66F96A2D9369}"/>
    <cellStyle name="Vírgula 12 2 4" xfId="19969" xr:uid="{9A84C0F9-AD36-4768-BADD-68154207F172}"/>
    <cellStyle name="Vírgula 12 2 4 2" xfId="19970" xr:uid="{E25DB099-E42F-4AAB-8416-10E574B70612}"/>
    <cellStyle name="Vírgula 12 2 4 2 2" xfId="19971" xr:uid="{4EBA307F-B76F-468C-9988-1E8991D38D84}"/>
    <cellStyle name="Vírgula 12 2 4 2 2 2" xfId="19972" xr:uid="{C6BCC9CC-4082-4202-A13C-E4DE486562D1}"/>
    <cellStyle name="Vírgula 12 2 4 2 3" xfId="19973" xr:uid="{4861378D-6D3C-45B3-9A0B-1CD4DC707A8F}"/>
    <cellStyle name="Vírgula 12 2 4 3" xfId="19974" xr:uid="{C15F82B8-26C8-4979-BE36-F2A69D3A2EE0}"/>
    <cellStyle name="Vírgula 12 2 4 3 2" xfId="19975" xr:uid="{F07CC2D1-318B-478D-9D7A-F1B13FD3D51C}"/>
    <cellStyle name="Vírgula 12 2 4 3 2 2" xfId="19976" xr:uid="{A90BD3B3-F931-49C0-A1B8-FECCFC12724E}"/>
    <cellStyle name="Vírgula 12 2 4 3 3" xfId="19977" xr:uid="{DE704CE2-7D1C-4C49-8F6A-B3E83CF83164}"/>
    <cellStyle name="Vírgula 12 2 4 4" xfId="19978" xr:uid="{F95B78FD-616E-4D57-BB5D-2B2AF0B9D84E}"/>
    <cellStyle name="Vírgula 12 2 4 4 2" xfId="19979" xr:uid="{97419CA9-4B0E-477B-BD22-ADCE6CD65A77}"/>
    <cellStyle name="Vírgula 12 2 4 4 2 2" xfId="19980" xr:uid="{527C4FB5-E417-4E94-A342-A025E260B8D8}"/>
    <cellStyle name="Vírgula 12 2 4 4 2 2 2" xfId="19981" xr:uid="{E60ED145-7B2F-4332-AE00-39695352AED7}"/>
    <cellStyle name="Vírgula 12 2 4 4 2 3" xfId="19982" xr:uid="{EEBC70C7-D21F-4E2F-89FF-19F3C01395A4}"/>
    <cellStyle name="Vírgula 12 2 4 4 3" xfId="19983" xr:uid="{01BAA1F3-C8B6-4FCE-9175-74B27F9D6AB1}"/>
    <cellStyle name="Vírgula 12 2 4 4 3 2" xfId="19984" xr:uid="{4E4D449E-4CE8-4005-A002-9492F3C08DBF}"/>
    <cellStyle name="Vírgula 12 2 4 4 4" xfId="19985" xr:uid="{5FE78C8B-D611-4147-B091-7C411F6226F8}"/>
    <cellStyle name="Vírgula 12 2 4 4_Plan1" xfId="19986" xr:uid="{2B46DA70-B3D6-4A92-AE7A-C499B1FAC170}"/>
    <cellStyle name="Vírgula 12 2 4 5" xfId="19987" xr:uid="{DAB775F3-CF4B-4C09-B04C-80CA8BDFCD6D}"/>
    <cellStyle name="Vírgula 12 2 4 5 2" xfId="19988" xr:uid="{F70988E5-9845-4269-B79E-75F85A3B894E}"/>
    <cellStyle name="Vírgula 12 2 4 5 2 2" xfId="19989" xr:uid="{15E025AF-09F5-4AC9-98D7-FAAEA680969D}"/>
    <cellStyle name="Vírgula 12 2 4 5 3" xfId="19990" xr:uid="{0AD9B3BD-A73E-4E5B-B638-C13BE73957D3}"/>
    <cellStyle name="Vírgula 12 2 4 6" xfId="19991" xr:uid="{2210F6C7-E738-451D-B8A3-5E95FE4F06C1}"/>
    <cellStyle name="Vírgula 12 2 4 6 2" xfId="19992" xr:uid="{38B90B64-8150-4383-B12C-C92E40130C16}"/>
    <cellStyle name="Vírgula 12 2 4 6 2 2" xfId="19993" xr:uid="{9AFDE1BF-D8CB-4FC2-93B3-4DCCB7B67745}"/>
    <cellStyle name="Vírgula 12 2 4 6 3" xfId="19994" xr:uid="{5E066CC3-F8EA-4723-93BB-FA11CCB12ACD}"/>
    <cellStyle name="Vírgula 12 2 4 7" xfId="19995" xr:uid="{439002D2-7696-46AF-A944-403CCAB120BE}"/>
    <cellStyle name="Vírgula 12 2 4 7 2" xfId="19996" xr:uid="{0F3BB667-4D1F-4AFC-B0C4-FB06A6807ED5}"/>
    <cellStyle name="Vírgula 12 2 4 7 2 2" xfId="19997" xr:uid="{19393CC1-0E2E-4D14-89AE-CEEACE17FDDE}"/>
    <cellStyle name="Vírgula 12 2 4 7 3" xfId="19998" xr:uid="{73905AE9-2B1A-45DE-AFA8-C04395C49E00}"/>
    <cellStyle name="Vírgula 12 2 4 8" xfId="19999" xr:uid="{683B5705-68E3-4494-A4D4-C222B2B1B7F8}"/>
    <cellStyle name="Vírgula 12 2 4 8 2" xfId="20000" xr:uid="{BD299918-B936-4240-B30C-810A75AF26F5}"/>
    <cellStyle name="Vírgula 12 2 4 9" xfId="20001" xr:uid="{5528EF92-7540-4908-B6D2-26888B617699}"/>
    <cellStyle name="Vírgula 12 2 4_Plan1" xfId="20002" xr:uid="{D308AAA5-8189-4DD2-AD83-C0ACE4F7333F}"/>
    <cellStyle name="Vírgula 12 2 5" xfId="20003" xr:uid="{192DD87E-9C5D-4CDE-9AF7-5135312B35B7}"/>
    <cellStyle name="Vírgula 12 2 5 2" xfId="20004" xr:uid="{61DA1541-2AC7-463B-A150-99DA48579E16}"/>
    <cellStyle name="Vírgula 12 2 5 2 2" xfId="20005" xr:uid="{103DB310-F5F3-45BC-B37D-4B5363F6FAA0}"/>
    <cellStyle name="Vírgula 12 2 5 2 2 2" xfId="20006" xr:uid="{92111216-EDCB-481E-964D-9F4545EAD27F}"/>
    <cellStyle name="Vírgula 12 2 5 2 3" xfId="20007" xr:uid="{2C5A168A-8299-48B5-AAC4-BE33646B29F3}"/>
    <cellStyle name="Vírgula 12 2 5 3" xfId="20008" xr:uid="{6AECCA66-3C72-4A16-AC08-D1AE9194A55F}"/>
    <cellStyle name="Vírgula 12 2 5 3 2" xfId="20009" xr:uid="{A53EF0BB-143F-49AD-88C3-A5294056D76F}"/>
    <cellStyle name="Vírgula 12 2 5 3 2 2" xfId="20010" xr:uid="{962A682B-A593-4C77-A26F-B09AE160EB86}"/>
    <cellStyle name="Vírgula 12 2 5 3 3" xfId="20011" xr:uid="{F09EF85C-0C1A-4E8B-A14F-B664BA86F30E}"/>
    <cellStyle name="Vírgula 12 2 5 4" xfId="20012" xr:uid="{19300A32-82C4-4227-A4FD-0E148400D51A}"/>
    <cellStyle name="Vírgula 12 2 5 4 2" xfId="20013" xr:uid="{6345ACE8-0CC2-4892-83FC-74CA64D69C3B}"/>
    <cellStyle name="Vírgula 12 2 5 4 2 2" xfId="20014" xr:uid="{43D5077D-BED1-472D-8560-8F61B1C685F4}"/>
    <cellStyle name="Vírgula 12 2 5 4 3" xfId="20015" xr:uid="{C2811642-19F0-4BC4-83EB-9598960BCBC1}"/>
    <cellStyle name="Vírgula 12 2 5 5" xfId="20016" xr:uid="{8FF07837-1163-40A5-9B3F-47B328C2352B}"/>
    <cellStyle name="Vírgula 12 2 5 5 2" xfId="20017" xr:uid="{5BF51198-58FA-4D77-8B0B-4C612E0D2F57}"/>
    <cellStyle name="Vírgula 12 2 5 6" xfId="20018" xr:uid="{30A4A360-3769-4E4B-B20F-20197CBDFB56}"/>
    <cellStyle name="Vírgula 12 2 5_Plan1" xfId="20019" xr:uid="{BFFDB279-DF35-41A6-B0EB-B991E6018DBE}"/>
    <cellStyle name="Vírgula 12 2 6" xfId="20020" xr:uid="{276738F9-0778-4CB9-A4F8-E22871C6982E}"/>
    <cellStyle name="Vírgula 12 2 6 2" xfId="20021" xr:uid="{BB2B04F8-4AFA-44DF-B5A2-6D6E0A39DEAD}"/>
    <cellStyle name="Vírgula 12 2 6 2 2" xfId="20022" xr:uid="{C0B20338-DB9D-47D5-A4C3-833D6CA06077}"/>
    <cellStyle name="Vírgula 12 2 6 2 2 2" xfId="20023" xr:uid="{58BBB7D0-C4D8-40E8-88AE-D9EFFA5C41BB}"/>
    <cellStyle name="Vírgula 12 2 6 2 2 2 2" xfId="20024" xr:uid="{11DFE642-8A09-491E-AD4A-ACA7A07DA846}"/>
    <cellStyle name="Vírgula 12 2 6 2 2 3" xfId="20025" xr:uid="{10975834-A055-442F-8067-6203AE2EB5AC}"/>
    <cellStyle name="Vírgula 12 2 6 2 3" xfId="20026" xr:uid="{885D90D8-017D-424A-A1D2-6BE3C7EF611B}"/>
    <cellStyle name="Vírgula 12 2 6 2 3 2" xfId="20027" xr:uid="{015AD5B9-BE67-4736-83CD-CFCF01EE92C6}"/>
    <cellStyle name="Vírgula 12 2 6 2 3 2 2" xfId="20028" xr:uid="{0DBEA23E-B07D-46C0-9DAF-CF1EC52089CE}"/>
    <cellStyle name="Vírgula 12 2 6 2 3 3" xfId="20029" xr:uid="{E020F6A0-180D-440E-84E4-ED5813E6BFDF}"/>
    <cellStyle name="Vírgula 12 2 6 2 4" xfId="20030" xr:uid="{FA6B62C8-440E-4FF0-957B-960109F764AA}"/>
    <cellStyle name="Vírgula 12 2 6 2 4 2" xfId="20031" xr:uid="{1072F60B-7F17-4160-8C82-10D3D11038B1}"/>
    <cellStyle name="Vírgula 12 2 6 2 5" xfId="20032" xr:uid="{D8D2B15E-6DA4-49FD-8B2D-E8015DAF051A}"/>
    <cellStyle name="Vírgula 12 2 6 2_Plan1" xfId="20033" xr:uid="{6CD62BAE-BB95-4E26-A26A-AE3D5270E77D}"/>
    <cellStyle name="Vírgula 12 2 6 3" xfId="20034" xr:uid="{DCDA1B9B-39B8-4A17-B3F4-B1EF932E665F}"/>
    <cellStyle name="Vírgula 12 2 6 3 2" xfId="20035" xr:uid="{B423A80D-9B77-4B19-86BF-BC2BD5F5B00E}"/>
    <cellStyle name="Vírgula 12 2 6 3 2 2" xfId="20036" xr:uid="{2B75B3B8-4E64-4F47-AE98-95F1445A8342}"/>
    <cellStyle name="Vírgula 12 2 6 3 2 2 2" xfId="20037" xr:uid="{7FAE52B9-4125-4D78-BDCD-50BE8F261DE9}"/>
    <cellStyle name="Vírgula 12 2 6 3 2 3" xfId="20038" xr:uid="{D8A78A37-1BEF-4939-A084-B7CC6AF347E8}"/>
    <cellStyle name="Vírgula 12 2 6 3 3" xfId="20039" xr:uid="{05A72EDE-EE6C-4254-83FC-A3A8EDA47DDC}"/>
    <cellStyle name="Vírgula 12 2 6 3 3 2" xfId="20040" xr:uid="{17A652A8-462D-4D26-927A-D9F4E017E9D8}"/>
    <cellStyle name="Vírgula 12 2 6 3 3 2 2" xfId="20041" xr:uid="{4AD4B8D5-940E-4CC1-90C6-5F2D00D4452C}"/>
    <cellStyle name="Vírgula 12 2 6 3 3 3" xfId="20042" xr:uid="{FD982447-0294-45C7-9C50-3AC46B339F55}"/>
    <cellStyle name="Vírgula 12 2 6 3 4" xfId="20043" xr:uid="{017F151A-04F5-41EB-B0A8-A650BDE22E7C}"/>
    <cellStyle name="Vírgula 12 2 6 3 4 2" xfId="20044" xr:uid="{01243F6C-DAD3-4469-8238-D3976E27A3A7}"/>
    <cellStyle name="Vírgula 12 2 6 3 5" xfId="20045" xr:uid="{51719331-74B0-421F-BE53-AAB4FA41612E}"/>
    <cellStyle name="Vírgula 12 2 6 3_Plan1" xfId="20046" xr:uid="{A3C404CE-4765-4814-B0AB-FEE3E35FC5A3}"/>
    <cellStyle name="Vírgula 12 2 6 4" xfId="20047" xr:uid="{4B4F7706-EF26-4CF9-B64C-B6943E511D53}"/>
    <cellStyle name="Vírgula 12 2 6 4 2" xfId="20048" xr:uid="{1966AE40-1637-472A-B689-20A85B2FE356}"/>
    <cellStyle name="Vírgula 12 2 6 4 2 2" xfId="20049" xr:uid="{2911C570-2DE9-44E3-8BBB-385DD7F1F3EE}"/>
    <cellStyle name="Vírgula 12 2 6 4 3" xfId="20050" xr:uid="{C9201657-7FED-4478-BF01-C067B7AAE035}"/>
    <cellStyle name="Vírgula 12 2 6 5" xfId="20051" xr:uid="{7AEAE822-6709-45B5-8C88-D390D897B55D}"/>
    <cellStyle name="Vírgula 12 2 6 5 2" xfId="20052" xr:uid="{D74EB011-50B3-4F51-97DC-4E2E1BBE4869}"/>
    <cellStyle name="Vírgula 12 2 6 5 2 2" xfId="20053" xr:uid="{83D7C1A9-E73D-45D2-96D4-2DAC29FEC53C}"/>
    <cellStyle name="Vírgula 12 2 6 5 3" xfId="20054" xr:uid="{F88156C4-4FB1-472F-AE10-FCBCDAD96B74}"/>
    <cellStyle name="Vírgula 12 2 6 6" xfId="20055" xr:uid="{F99EF189-C427-45D3-A1E5-4311E0D4A167}"/>
    <cellStyle name="Vírgula 12 2 6 6 2" xfId="20056" xr:uid="{0E6841D3-4D08-46CE-9447-988CFD77796A}"/>
    <cellStyle name="Vírgula 12 2 6 7" xfId="20057" xr:uid="{6AA467A0-F926-4094-B6BD-6A27A16F43AF}"/>
    <cellStyle name="Vírgula 12 2 6_Plan1" xfId="20058" xr:uid="{2388C134-BF05-4E4A-852F-65372C071CFD}"/>
    <cellStyle name="Vírgula 12 2 7" xfId="20059" xr:uid="{00FC2272-200B-43C8-A645-DAE4F77CEA38}"/>
    <cellStyle name="Vírgula 12 2 7 2" xfId="20060" xr:uid="{8CA79D29-8417-45BE-9E50-B7AEC1E760C4}"/>
    <cellStyle name="Vírgula 12 2 7 2 2" xfId="20061" xr:uid="{834D1D34-2812-4585-B0FB-66C64319AF20}"/>
    <cellStyle name="Vírgula 12 2 7 2 2 2" xfId="20062" xr:uid="{8BD1A5A8-3214-47D5-B5B6-CA2A1220B6AE}"/>
    <cellStyle name="Vírgula 12 2 7 2 2 2 2" xfId="20063" xr:uid="{BFFEF642-AD3F-4FA5-BEEB-F834D12AAAC1}"/>
    <cellStyle name="Vírgula 12 2 7 2 2 3" xfId="20064" xr:uid="{F36D8D72-0B03-4467-83BE-2E5D25D8BBB5}"/>
    <cellStyle name="Vírgula 12 2 7 2 3" xfId="20065" xr:uid="{8BD5FD29-EF6B-442F-A9F5-751E4B715ACB}"/>
    <cellStyle name="Vírgula 12 2 7 2 3 2" xfId="20066" xr:uid="{63E54E02-D464-4AC8-8DFE-7B232F33B52B}"/>
    <cellStyle name="Vírgula 12 2 7 2 3 2 2" xfId="20067" xr:uid="{D5ADEE49-1BAC-441B-8C07-10F66EE25040}"/>
    <cellStyle name="Vírgula 12 2 7 2 3 3" xfId="20068" xr:uid="{A16378F9-AE93-4DDB-AD2D-498E9B5DF96A}"/>
    <cellStyle name="Vírgula 12 2 7 2 4" xfId="20069" xr:uid="{46EF22D3-9257-4DFF-8398-36BFF7F45600}"/>
    <cellStyle name="Vírgula 12 2 7 2 4 2" xfId="20070" xr:uid="{312B2CEB-3EEE-482A-95BA-E2428AB03C88}"/>
    <cellStyle name="Vírgula 12 2 7 2 5" xfId="20071" xr:uid="{D3E52A36-B440-4790-9682-BE07667A99F9}"/>
    <cellStyle name="Vírgula 12 2 7 2_Plan1" xfId="20072" xr:uid="{6221A4EB-EDBA-4C95-BBE6-05FCB61CB415}"/>
    <cellStyle name="Vírgula 12 2 7 3" xfId="20073" xr:uid="{8A6AE9F1-8069-4058-999F-7F811C996DCB}"/>
    <cellStyle name="Vírgula 12 2 7 3 2" xfId="20074" xr:uid="{505E575A-106B-4AD8-B37E-5D0D93E578EF}"/>
    <cellStyle name="Vírgula 12 2 7 3 2 2" xfId="20075" xr:uid="{22932512-E72C-4254-9DEB-C9E785DB95BD}"/>
    <cellStyle name="Vírgula 12 2 7 3 2 2 2" xfId="20076" xr:uid="{788972CA-BAB3-4190-9120-788BA1C57251}"/>
    <cellStyle name="Vírgula 12 2 7 3 2 3" xfId="20077" xr:uid="{3125E3C3-2426-4EE1-ABBC-707ACB8577BB}"/>
    <cellStyle name="Vírgula 12 2 7 3 3" xfId="20078" xr:uid="{DE4E16CE-1D27-43B5-802D-931713C7AD04}"/>
    <cellStyle name="Vírgula 12 2 7 3 3 2" xfId="20079" xr:uid="{8CC65770-5AC6-4E39-8EA7-A44769E99DE8}"/>
    <cellStyle name="Vírgula 12 2 7 3 3 2 2" xfId="20080" xr:uid="{15C8A460-2034-4A59-BED6-FC186A00B2BC}"/>
    <cellStyle name="Vírgula 12 2 7 3 3 3" xfId="20081" xr:uid="{F36EC374-E5B1-4818-AC1C-864580F8CD99}"/>
    <cellStyle name="Vírgula 12 2 7 3 4" xfId="20082" xr:uid="{6F3EBE9D-CC59-4117-BB07-BD7C395EF527}"/>
    <cellStyle name="Vírgula 12 2 7 3 4 2" xfId="20083" xr:uid="{797FAC2E-A6FB-4FF9-BA33-CD2C8574AC87}"/>
    <cellStyle name="Vírgula 12 2 7 3 5" xfId="20084" xr:uid="{CCAC8429-280C-429F-BAFE-B06C4AF49852}"/>
    <cellStyle name="Vírgula 12 2 7 3_Plan1" xfId="20085" xr:uid="{171A8909-E2CE-421C-A08A-3029508B5645}"/>
    <cellStyle name="Vírgula 12 2 7 4" xfId="20086" xr:uid="{5022E0BA-67F2-4487-AAC5-3FAFAA849DE8}"/>
    <cellStyle name="Vírgula 12 2 7 4 2" xfId="20087" xr:uid="{5951801D-A10F-49AA-B466-4144F9D15EC4}"/>
    <cellStyle name="Vírgula 12 2 7 4 2 2" xfId="20088" xr:uid="{B3CFF48C-E568-4F2A-94D8-57417B8367D2}"/>
    <cellStyle name="Vírgula 12 2 7 4 3" xfId="20089" xr:uid="{797A9D55-B452-4A0D-9A47-4C20D8D0EAB7}"/>
    <cellStyle name="Vírgula 12 2 7 5" xfId="20090" xr:uid="{F0CEEF9C-C81A-43AF-9AC3-A9072187FA01}"/>
    <cellStyle name="Vírgula 12 2 7 5 2" xfId="20091" xr:uid="{3EF696BB-DF5A-4357-84DF-AA846EF2B992}"/>
    <cellStyle name="Vírgula 12 2 7 5 2 2" xfId="20092" xr:uid="{67C261BC-AAA7-4E00-8F44-2C222057EB0C}"/>
    <cellStyle name="Vírgula 12 2 7 5 3" xfId="20093" xr:uid="{B48F9A00-C921-44B6-98B5-208C7B992E18}"/>
    <cellStyle name="Vírgula 12 2 7 6" xfId="20094" xr:uid="{B0F34153-82F0-4CDE-AB31-D6658B0AD4C6}"/>
    <cellStyle name="Vírgula 12 2 7 6 2" xfId="20095" xr:uid="{26CC740A-D495-4FEF-9F80-B43CEEE5C833}"/>
    <cellStyle name="Vírgula 12 2 7 7" xfId="20096" xr:uid="{96E8876E-2D05-4B88-B122-CC51A329CE89}"/>
    <cellStyle name="Vírgula 12 2 7_Plan1" xfId="20097" xr:uid="{2316E18C-A3D4-4C2E-9086-38BC4CB465D7}"/>
    <cellStyle name="Vírgula 12 2 8" xfId="20098" xr:uid="{F5426D4B-58DB-441C-A97D-EA53541CFB13}"/>
    <cellStyle name="Vírgula 12 2 8 2" xfId="20099" xr:uid="{58DBC535-F13F-4279-A61A-151C45E55605}"/>
    <cellStyle name="Vírgula 12 2 8 2 2" xfId="20100" xr:uid="{778E7F1B-7A15-4ED1-930F-1EF54ED1442D}"/>
    <cellStyle name="Vírgula 12 2 8 2 2 2" xfId="20101" xr:uid="{0F700343-3E6B-49AE-B7FB-105D812C740F}"/>
    <cellStyle name="Vírgula 12 2 8 2 3" xfId="20102" xr:uid="{AD02B739-463E-45A1-9925-95678CF34762}"/>
    <cellStyle name="Vírgula 12 2 8 3" xfId="20103" xr:uid="{B3A83879-3404-4330-9790-33ECAA5F327C}"/>
    <cellStyle name="Vírgula 12 2 8 3 2" xfId="20104" xr:uid="{4C5F7C88-EAAD-4AAB-8EDC-FDC5628FDA29}"/>
    <cellStyle name="Vírgula 12 2 8 3 2 2" xfId="20105" xr:uid="{98D19EEE-66F7-4922-93C2-2ECBB1EB6084}"/>
    <cellStyle name="Vírgula 12 2 8 3 3" xfId="20106" xr:uid="{391C78DD-48B1-4929-AD60-AB33E98BF353}"/>
    <cellStyle name="Vírgula 12 2 8 4" xfId="20107" xr:uid="{BC890E84-A458-4B1F-A785-DA44CE2E07BB}"/>
    <cellStyle name="Vírgula 12 2 8 4 2" xfId="20108" xr:uid="{115A7CA8-F7BF-4C3B-8569-99AC9430162C}"/>
    <cellStyle name="Vírgula 12 2 8 5" xfId="20109" xr:uid="{B478A7F0-3064-476A-8775-B461586D40E5}"/>
    <cellStyle name="Vírgula 12 2 8_Plan1" xfId="20110" xr:uid="{076DD1EF-DDFD-4571-A598-908C01AC0C0C}"/>
    <cellStyle name="Vírgula 12 2 9" xfId="20111" xr:uid="{79EED5D6-E6EA-45FF-8C46-F54CDED64481}"/>
    <cellStyle name="Vírgula 12 2 9 2" xfId="20112" xr:uid="{6DFFB2B0-4273-42F5-A7D9-B1732FFC2543}"/>
    <cellStyle name="Vírgula 12 2 9 2 2" xfId="20113" xr:uid="{7CD73F24-D4EE-4904-B822-E5B14898C9B7}"/>
    <cellStyle name="Vírgula 12 2 9 3" xfId="20114" xr:uid="{F9B23534-0CDB-4159-89BE-19ABAFBBB2FB}"/>
    <cellStyle name="Vírgula 12 2_Plan1" xfId="20115" xr:uid="{AAE252C8-D66C-4422-AA48-9361130F7FF9}"/>
    <cellStyle name="Vírgula 12 3" xfId="20116" xr:uid="{32279917-84FC-4159-AFCF-01B69F51C9DE}"/>
    <cellStyle name="Vírgula 12 3 2" xfId="20117" xr:uid="{5DE8381C-B7B5-4143-8A4B-69521F2C1F71}"/>
    <cellStyle name="Vírgula 12 3 2 2" xfId="20118" xr:uid="{CD241CAD-6719-4D97-A94D-6D9A063037F7}"/>
    <cellStyle name="Vírgula 12 3 2 2 2" xfId="20119" xr:uid="{0DCFECF5-7710-4AA0-9352-8A08A7E843EB}"/>
    <cellStyle name="Vírgula 12 3 2 3" xfId="20120" xr:uid="{9B023886-424A-41CB-A858-644A3C45CCD9}"/>
    <cellStyle name="Vírgula 12 3 3" xfId="20121" xr:uid="{74FA742F-D05D-4F6E-838D-540CBB5007FE}"/>
    <cellStyle name="Vírgula 12 3 3 2" xfId="20122" xr:uid="{85B6CD6A-864C-4962-A148-3DB1DFCEDF8C}"/>
    <cellStyle name="Vírgula 12 3 3 2 2" xfId="20123" xr:uid="{C5D7A1A6-940B-4027-8DB2-1026EF123571}"/>
    <cellStyle name="Vírgula 12 3 3 3" xfId="20124" xr:uid="{FEC383DC-B442-416C-A6F4-A24F94829189}"/>
    <cellStyle name="Vírgula 12 3 4" xfId="20125" xr:uid="{F4A7827A-E75A-42CD-B393-B58D9B6B3886}"/>
    <cellStyle name="Vírgula 12 3 4 2" xfId="20126" xr:uid="{97E245DC-0334-4A9D-A42B-7B503C4AEEB0}"/>
    <cellStyle name="Vírgula 12 3 4 2 2" xfId="20127" xr:uid="{34B21930-2EEC-4981-8A92-3075D7458CAD}"/>
    <cellStyle name="Vírgula 12 3 4 2 2 2" xfId="20128" xr:uid="{6F4B41F9-CF2A-4CC5-B645-1614DCAA42FF}"/>
    <cellStyle name="Vírgula 12 3 4 2 3" xfId="20129" xr:uid="{2CCFDD1F-921D-4568-9BD6-8BCA3DFB506F}"/>
    <cellStyle name="Vírgula 12 3 4 3" xfId="20130" xr:uid="{3734F672-5521-49D5-A38E-06D2714A74BE}"/>
    <cellStyle name="Vírgula 12 3 4 3 2" xfId="20131" xr:uid="{BBF54D33-8EE0-4D47-987C-DECA952FED72}"/>
    <cellStyle name="Vírgula 12 3 4 4" xfId="20132" xr:uid="{9C9321BB-4A69-4872-9A92-89141851C67A}"/>
    <cellStyle name="Vírgula 12 3 4_Plan1" xfId="20133" xr:uid="{D53E7E8A-29C5-4536-8FF3-6EEA554834AC}"/>
    <cellStyle name="Vírgula 12 3 5" xfId="20134" xr:uid="{5130DC0C-DEEF-4246-811F-F152492ED2D4}"/>
    <cellStyle name="Vírgula 12 3 5 2" xfId="20135" xr:uid="{132F53AE-E764-4047-A76F-13167C62766D}"/>
    <cellStyle name="Vírgula 12 3 5 2 2" xfId="20136" xr:uid="{D7B06A41-49C1-498D-8C90-96FACDC6BFA1}"/>
    <cellStyle name="Vírgula 12 3 5 3" xfId="20137" xr:uid="{48B1875A-CC58-4FB6-967D-001A6CF9D360}"/>
    <cellStyle name="Vírgula 12 3 6" xfId="20138" xr:uid="{78EF5A28-6BA2-4DEA-AA97-E19FFCE915B4}"/>
    <cellStyle name="Vírgula 12 3 6 2" xfId="20139" xr:uid="{DE87D507-4EF4-4585-859A-E8EE6BFA962C}"/>
    <cellStyle name="Vírgula 12 3 6 2 2" xfId="20140" xr:uid="{C22261BF-E1D3-4BC4-A2F2-2AE1B5A0D47E}"/>
    <cellStyle name="Vírgula 12 3 6 3" xfId="20141" xr:uid="{D4D8AD85-80AF-4704-8AF8-9E041C38D14A}"/>
    <cellStyle name="Vírgula 12 3 7" xfId="20142" xr:uid="{33FBC5D8-A875-44C4-AE8C-720539333A7F}"/>
    <cellStyle name="Vírgula 12 3 7 2" xfId="20143" xr:uid="{48FEB650-475E-43B1-BDF6-51A1B2259A6B}"/>
    <cellStyle name="Vírgula 12 3 7 2 2" xfId="20144" xr:uid="{60ADE4C4-2B4D-463E-B5A7-B911245AC04F}"/>
    <cellStyle name="Vírgula 12 3 7 3" xfId="20145" xr:uid="{CCE7C0BF-E46F-4728-9DC0-52F7A26CC251}"/>
    <cellStyle name="Vírgula 12 3 8" xfId="20146" xr:uid="{B4EB5025-EAB5-4729-B09B-F54B75849727}"/>
    <cellStyle name="Vírgula 12 3 8 2" xfId="20147" xr:uid="{FC815792-D58B-487A-AD40-00348EA9C0AA}"/>
    <cellStyle name="Vírgula 12 3 9" xfId="20148" xr:uid="{DB592B33-FDAD-41D6-B649-3A8964A19594}"/>
    <cellStyle name="Vírgula 12 3_Plan1" xfId="20149" xr:uid="{FEB4EFE6-47F0-4DF8-9CB5-7A2D12F52736}"/>
    <cellStyle name="Vírgula 12 4" xfId="20150" xr:uid="{1600A32E-3DB6-4B99-9223-E48A4E6368B6}"/>
    <cellStyle name="Vírgula 12 4 2" xfId="20151" xr:uid="{BB1F9401-FE78-425D-8F19-12424882618D}"/>
    <cellStyle name="Vírgula 12 4 2 2" xfId="20152" xr:uid="{AF72CE5B-1D0D-432A-B37A-A65552D098AF}"/>
    <cellStyle name="Vírgula 12 4 2 2 2" xfId="20153" xr:uid="{D79B2C02-9CA1-412C-809D-9159372EA50D}"/>
    <cellStyle name="Vírgula 12 4 2 3" xfId="20154" xr:uid="{3A9ED3DB-DC29-4271-B44E-4E3D5B334E64}"/>
    <cellStyle name="Vírgula 12 4 3" xfId="20155" xr:uid="{AC4B1846-D450-4D40-881B-683CBAC166E7}"/>
    <cellStyle name="Vírgula 12 4 3 2" xfId="20156" xr:uid="{F35EDC82-775C-480B-81CD-EEDDB308A287}"/>
    <cellStyle name="Vírgula 12 4 3 2 2" xfId="20157" xr:uid="{48D9278C-6D4F-409A-B905-57C92AF555A0}"/>
    <cellStyle name="Vírgula 12 4 3 3" xfId="20158" xr:uid="{71BB318F-32E8-42B5-AB3C-19220A29A75C}"/>
    <cellStyle name="Vírgula 12 4 4" xfId="20159" xr:uid="{1D3C0FA4-025C-471C-B378-5A0DF4388CA7}"/>
    <cellStyle name="Vírgula 12 4 4 2" xfId="20160" xr:uid="{42A9DE9B-0B99-438C-B3D5-7A49A0D974B3}"/>
    <cellStyle name="Vírgula 12 4 4 2 2" xfId="20161" xr:uid="{674F3CEA-FD1A-406A-B57E-958EC738C598}"/>
    <cellStyle name="Vírgula 12 4 4 2 2 2" xfId="20162" xr:uid="{D4C16D72-58E7-437B-94DF-71C4C741945A}"/>
    <cellStyle name="Vírgula 12 4 4 2 3" xfId="20163" xr:uid="{E9BC0508-5CC8-4A85-A5E3-8B9F4F22F308}"/>
    <cellStyle name="Vírgula 12 4 4 3" xfId="20164" xr:uid="{282BCE18-C761-4982-8CDD-A99687C4C31E}"/>
    <cellStyle name="Vírgula 12 4 4 3 2" xfId="20165" xr:uid="{1D929808-ECAA-4021-B876-C7B90F7D2FC2}"/>
    <cellStyle name="Vírgula 12 4 4 4" xfId="20166" xr:uid="{3DE4648B-2313-499D-98A4-56EF5A7179A0}"/>
    <cellStyle name="Vírgula 12 4 4_Plan1" xfId="20167" xr:uid="{97776DB0-6DDC-4843-88D6-B10E4F0CCDCE}"/>
    <cellStyle name="Vírgula 12 4 5" xfId="20168" xr:uid="{45C63A04-7DDE-4B0B-9BBB-661DF4675D35}"/>
    <cellStyle name="Vírgula 12 4 5 2" xfId="20169" xr:uid="{4CCAEEC3-7EDA-4253-B28D-1CA1223EB805}"/>
    <cellStyle name="Vírgula 12 4 5 2 2" xfId="20170" xr:uid="{157F0762-AFDC-4969-9449-C26EB2BB4D7E}"/>
    <cellStyle name="Vírgula 12 4 5 3" xfId="20171" xr:uid="{9C377036-32C9-4346-A8AB-FE4167B283D9}"/>
    <cellStyle name="Vírgula 12 4 6" xfId="20172" xr:uid="{DC7E8889-B7A7-4823-9FD3-5AA2635527CB}"/>
    <cellStyle name="Vírgula 12 4 6 2" xfId="20173" xr:uid="{576DE548-9A2B-4D90-8608-756120D57264}"/>
    <cellStyle name="Vírgula 12 4 6 2 2" xfId="20174" xr:uid="{265A1C61-A72A-422F-9AD8-1721B1DF6A74}"/>
    <cellStyle name="Vírgula 12 4 6 3" xfId="20175" xr:uid="{356C3AA0-8FE0-4620-8973-03A51BA2277A}"/>
    <cellStyle name="Vírgula 12 4 7" xfId="20176" xr:uid="{41A51D57-19DA-4448-8A75-813D9AEA87B8}"/>
    <cellStyle name="Vírgula 12 4 7 2" xfId="20177" xr:uid="{09ED77E8-EA94-406E-A3BD-A29629EBFD32}"/>
    <cellStyle name="Vírgula 12 4 7 2 2" xfId="20178" xr:uid="{C3F6DF11-BA98-4E8A-B347-106A971064EA}"/>
    <cellStyle name="Vírgula 12 4 7 3" xfId="20179" xr:uid="{F9611F4E-8A93-4BF4-8BCA-40CCFDCF8791}"/>
    <cellStyle name="Vírgula 12 4 8" xfId="20180" xr:uid="{70925076-19DB-436C-9F10-90E537684606}"/>
    <cellStyle name="Vírgula 12 4 8 2" xfId="20181" xr:uid="{B1703BED-3CA5-4A8E-8082-24A59D63E399}"/>
    <cellStyle name="Vírgula 12 4 9" xfId="20182" xr:uid="{64444150-3CC9-4C99-A38E-C93FF6447F79}"/>
    <cellStyle name="Vírgula 12 4_Plan1" xfId="20183" xr:uid="{8E92C2FA-275C-4454-8F20-7819CA408F50}"/>
    <cellStyle name="Vírgula 12 5" xfId="20184" xr:uid="{AAE6F8FB-2A13-4EAA-95E6-8DF5E97C567A}"/>
    <cellStyle name="Vírgula 12 5 2" xfId="20185" xr:uid="{E09FF7C6-4FE0-4B5C-A5CD-33A7B6BF3E46}"/>
    <cellStyle name="Vírgula 12 5 2 2" xfId="20186" xr:uid="{70E2CC91-B3A3-4B01-B402-1B8D7768A5EF}"/>
    <cellStyle name="Vírgula 12 5 2 2 2" xfId="20187" xr:uid="{63AF6B2C-4E26-4A7D-92C7-26FFB1453EDA}"/>
    <cellStyle name="Vírgula 12 5 2 3" xfId="20188" xr:uid="{0CA05659-63FE-4751-9CFE-403F9B875B68}"/>
    <cellStyle name="Vírgula 12 5 3" xfId="20189" xr:uid="{CFB1F6B4-F017-4124-8F31-C39D3C9A0E26}"/>
    <cellStyle name="Vírgula 12 5 3 2" xfId="20190" xr:uid="{493A654B-CADA-4374-A487-7C35FE722960}"/>
    <cellStyle name="Vírgula 12 5 3 2 2" xfId="20191" xr:uid="{2434558F-640E-4B5F-BBD0-4F458632C093}"/>
    <cellStyle name="Vírgula 12 5 3 3" xfId="20192" xr:uid="{BA40202B-0BE8-4134-AACB-AE3259AFA4C2}"/>
    <cellStyle name="Vírgula 12 5 4" xfId="20193" xr:uid="{AC09DB59-5D3A-4A5D-AE4E-EF1D74594B9E}"/>
    <cellStyle name="Vírgula 12 5 4 2" xfId="20194" xr:uid="{98EE719D-70BE-440B-96BE-0E7467F785A7}"/>
    <cellStyle name="Vírgula 12 5 4 2 2" xfId="20195" xr:uid="{EC51A72B-2F93-4819-8C0C-2C28303DBBF5}"/>
    <cellStyle name="Vírgula 12 5 4 2 2 2" xfId="20196" xr:uid="{764CCCE5-9BA0-4C9B-B61D-4BF868BA554D}"/>
    <cellStyle name="Vírgula 12 5 4 2 3" xfId="20197" xr:uid="{F4029F31-F8B2-40D2-8A06-6801615C0988}"/>
    <cellStyle name="Vírgula 12 5 4 3" xfId="20198" xr:uid="{6F32B831-C8AB-4CE9-9FA6-EA979A73C7B2}"/>
    <cellStyle name="Vírgula 12 5 4 3 2" xfId="20199" xr:uid="{A08DEE39-F5B1-4786-95FA-F36E7D5C94F0}"/>
    <cellStyle name="Vírgula 12 5 4 4" xfId="20200" xr:uid="{EEB38698-B178-4CBF-81BC-E3A156179F2E}"/>
    <cellStyle name="Vírgula 12 5 4_Plan1" xfId="20201" xr:uid="{DC66A17B-A532-471D-A2CC-CB02C8CDB160}"/>
    <cellStyle name="Vírgula 12 5 5" xfId="20202" xr:uid="{B6D03A6B-C5FE-4ED2-A58E-77CE8637F1F7}"/>
    <cellStyle name="Vírgula 12 5 5 2" xfId="20203" xr:uid="{A29AADEA-C843-4F98-AF4B-21CA2820EEA9}"/>
    <cellStyle name="Vírgula 12 5 5 2 2" xfId="20204" xr:uid="{966DC28F-08E2-4272-89FA-C7FFE4BC2E88}"/>
    <cellStyle name="Vírgula 12 5 5 3" xfId="20205" xr:uid="{A50D4175-EAD7-423F-9B18-95473C940749}"/>
    <cellStyle name="Vírgula 12 5 6" xfId="20206" xr:uid="{B0684F5C-A88F-4465-A782-661BDE73EEFC}"/>
    <cellStyle name="Vírgula 12 5 6 2" xfId="20207" xr:uid="{57B18FF4-55F2-43FF-BCD1-FB0D40B386FF}"/>
    <cellStyle name="Vírgula 12 5 6 2 2" xfId="20208" xr:uid="{FD1351CD-E1F6-4044-B129-91583F8D0476}"/>
    <cellStyle name="Vírgula 12 5 6 3" xfId="20209" xr:uid="{25C4381C-DE0B-4217-9C94-904567D2D4CA}"/>
    <cellStyle name="Vírgula 12 5 7" xfId="20210" xr:uid="{73F8D8B3-185D-4C76-8465-22FB7C60DE2B}"/>
    <cellStyle name="Vírgula 12 5 7 2" xfId="20211" xr:uid="{81224858-A45A-4B44-BBCA-761D21F3714D}"/>
    <cellStyle name="Vírgula 12 5 7 2 2" xfId="20212" xr:uid="{4DE90D7B-8DB0-457C-9F96-B318F360CF3C}"/>
    <cellStyle name="Vírgula 12 5 7 3" xfId="20213" xr:uid="{78C30CF4-D290-4CA0-970C-CDCDC984CDAF}"/>
    <cellStyle name="Vírgula 12 5 8" xfId="20214" xr:uid="{61E65914-DFF9-402D-979B-8D268CCA2444}"/>
    <cellStyle name="Vírgula 12 5 8 2" xfId="20215" xr:uid="{12381C63-3FC9-4C21-8AC2-73256A958EE2}"/>
    <cellStyle name="Vírgula 12 5 9" xfId="20216" xr:uid="{4A190E9E-960F-4483-9CCB-F09167E5B940}"/>
    <cellStyle name="Vírgula 12 5_Plan1" xfId="20217" xr:uid="{6F886B24-723A-4605-B32C-57062D3F1F5F}"/>
    <cellStyle name="Vírgula 12 6" xfId="20218" xr:uid="{E76DE7B2-8EC0-4C21-A4F5-CBB8E1CD46C7}"/>
    <cellStyle name="Vírgula 12 6 2" xfId="20219" xr:uid="{BD7CE4FB-CC47-4367-9C9A-BC453E826922}"/>
    <cellStyle name="Vírgula 12 6 2 2" xfId="20220" xr:uid="{57BEE9D8-D758-47FB-9FA5-3EA25B445E09}"/>
    <cellStyle name="Vírgula 12 6 2 2 2" xfId="20221" xr:uid="{5DF01078-6BC9-4DA2-A2CB-04D174B1654A}"/>
    <cellStyle name="Vírgula 12 6 2 3" xfId="20222" xr:uid="{7EF12F47-33FA-44E8-9BB8-831EE287DA99}"/>
    <cellStyle name="Vírgula 12 6 3" xfId="20223" xr:uid="{59131FA9-D5EA-40BF-8A2E-47EE08F226B4}"/>
    <cellStyle name="Vírgula 12 6 3 2" xfId="20224" xr:uid="{CC43917B-0134-4E3C-8EDA-F5BE1F6079EF}"/>
    <cellStyle name="Vírgula 12 6 3 2 2" xfId="20225" xr:uid="{D7F39B70-D932-4FA8-9AB0-4C52AF3CB7A1}"/>
    <cellStyle name="Vírgula 12 6 3 3" xfId="20226" xr:uid="{635D15A2-1A71-4E4D-B788-6FFB1EDBC445}"/>
    <cellStyle name="Vírgula 12 6 4" xfId="20227" xr:uid="{CAD89B79-EEAE-448C-B52D-7EC6C773855C}"/>
    <cellStyle name="Vírgula 12 6 4 2" xfId="20228" xr:uid="{C3864752-D356-4423-9B54-C8D8C0B9A3E2}"/>
    <cellStyle name="Vírgula 12 6 4 2 2" xfId="20229" xr:uid="{433F40E5-18E7-4F87-89BA-42D042A03420}"/>
    <cellStyle name="Vírgula 12 6 4 3" xfId="20230" xr:uid="{2620E061-70A9-4FE9-AAD4-02338159E862}"/>
    <cellStyle name="Vírgula 12 6 5" xfId="20231" xr:uid="{279E41D4-FF78-4075-B06F-25443468775A}"/>
    <cellStyle name="Vírgula 12 6 5 2" xfId="20232" xr:uid="{C36F0D13-1EB4-47F0-A861-4D3DF15C9052}"/>
    <cellStyle name="Vírgula 12 6 6" xfId="20233" xr:uid="{91BFB91B-4D42-40C4-8206-9B8CA8155ED3}"/>
    <cellStyle name="Vírgula 12 6_Plan1" xfId="20234" xr:uid="{720A32F3-0733-4020-9D97-1472D6F416D5}"/>
    <cellStyle name="Vírgula 12 7" xfId="20235" xr:uid="{FCED0EAC-BEA7-40BF-9F62-B872C835C20B}"/>
    <cellStyle name="Vírgula 12 7 2" xfId="20236" xr:uid="{047F6BAE-BBCE-4A7A-B1A5-4A8D0100B286}"/>
    <cellStyle name="Vírgula 12 7 2 2" xfId="20237" xr:uid="{7C03FA84-D1D2-4CB2-A357-23FD9C3CDE11}"/>
    <cellStyle name="Vírgula 12 7 2 2 2" xfId="20238" xr:uid="{52DD83A1-BEDE-488C-8567-3C947D0F0BA3}"/>
    <cellStyle name="Vírgula 12 7 2 2 2 2" xfId="20239" xr:uid="{187F2EB5-F402-4C8C-88F7-1B268FC90345}"/>
    <cellStyle name="Vírgula 12 7 2 2 3" xfId="20240" xr:uid="{5245D332-A388-4C1F-B2EA-24F28BCFA3D8}"/>
    <cellStyle name="Vírgula 12 7 2 3" xfId="20241" xr:uid="{AC279207-A90A-4433-973A-CA3C8F936644}"/>
    <cellStyle name="Vírgula 12 7 2 3 2" xfId="20242" xr:uid="{6889B690-8E4B-40D8-BCC7-F06AA0B1F880}"/>
    <cellStyle name="Vírgula 12 7 2 3 2 2" xfId="20243" xr:uid="{BEA9E7AA-5891-406E-B69C-2EA93BAA305F}"/>
    <cellStyle name="Vírgula 12 7 2 3 3" xfId="20244" xr:uid="{9B31BF43-2E95-4735-95B7-DC936A5F3B17}"/>
    <cellStyle name="Vírgula 12 7 2 4" xfId="20245" xr:uid="{97C1065F-C354-4013-8A7F-A5098491EC7B}"/>
    <cellStyle name="Vírgula 12 7 2 4 2" xfId="20246" xr:uid="{5B2CDD04-7696-4DE0-9A17-90AA427FDF09}"/>
    <cellStyle name="Vírgula 12 7 2 5" xfId="20247" xr:uid="{827286A1-0215-45DF-BD04-600BFEB16C7C}"/>
    <cellStyle name="Vírgula 12 7 2_Plan1" xfId="20248" xr:uid="{039992F0-D262-47B5-96F8-2DD8F5C14ED5}"/>
    <cellStyle name="Vírgula 12 7 3" xfId="20249" xr:uid="{614DD15C-27B9-44BD-BCC0-069C813D230A}"/>
    <cellStyle name="Vírgula 12 7 3 2" xfId="20250" xr:uid="{859D0559-DAC4-4821-A14A-D79FF7209C03}"/>
    <cellStyle name="Vírgula 12 7 3 2 2" xfId="20251" xr:uid="{2F39339F-ADA2-4734-A4B2-451612EDAD4C}"/>
    <cellStyle name="Vírgula 12 7 3 2 2 2" xfId="20252" xr:uid="{39D13CA8-EF09-4C8B-9B10-3E921A2D4AC2}"/>
    <cellStyle name="Vírgula 12 7 3 2 3" xfId="20253" xr:uid="{B28B557D-84D3-4F91-BA3C-4BC793FD37F8}"/>
    <cellStyle name="Vírgula 12 7 3 3" xfId="20254" xr:uid="{2C7776EF-DF26-4178-B085-744A164D9A76}"/>
    <cellStyle name="Vírgula 12 7 3 3 2" xfId="20255" xr:uid="{9ED527CD-595E-4C0A-B9E3-C5A2A477F51B}"/>
    <cellStyle name="Vírgula 12 7 3 3 2 2" xfId="20256" xr:uid="{374DEC96-DD1B-4DA8-ADC6-66B29CF41DBE}"/>
    <cellStyle name="Vírgula 12 7 3 3 3" xfId="20257" xr:uid="{A5283A62-A6B5-4725-8EB0-D4D968C65364}"/>
    <cellStyle name="Vírgula 12 7 3 4" xfId="20258" xr:uid="{56F6F2C8-B2AB-4BE9-88A4-3831071FC8B4}"/>
    <cellStyle name="Vírgula 12 7 3 4 2" xfId="20259" xr:uid="{98D4D3A1-3FC6-4B57-A6CC-DD604011E8FA}"/>
    <cellStyle name="Vírgula 12 7 3 5" xfId="20260" xr:uid="{30EFCF6E-5D64-4C2B-B929-721AAA1FE340}"/>
    <cellStyle name="Vírgula 12 7 3_Plan1" xfId="20261" xr:uid="{EC7B4AD2-AD4C-42DE-A4CF-62D00EDE648F}"/>
    <cellStyle name="Vírgula 12 7 4" xfId="20262" xr:uid="{FA080AD2-CEFF-4FB7-B0E1-5DE689D8E19C}"/>
    <cellStyle name="Vírgula 12 7 4 2" xfId="20263" xr:uid="{0B06CB33-B2E2-4284-888C-2B866AA568AF}"/>
    <cellStyle name="Vírgula 12 7 4 2 2" xfId="20264" xr:uid="{886EC589-EAE4-45F9-875B-DCE1D19FE8B5}"/>
    <cellStyle name="Vírgula 12 7 4 3" xfId="20265" xr:uid="{412F2CEF-C9C8-4A43-ADB1-71B98A5315FE}"/>
    <cellStyle name="Vírgula 12 7 5" xfId="20266" xr:uid="{B59E0C38-ACCF-41E4-8BDE-5CF6190EE135}"/>
    <cellStyle name="Vírgula 12 7 5 2" xfId="20267" xr:uid="{1614548C-FD79-4A38-BD28-249B84431DF3}"/>
    <cellStyle name="Vírgula 12 7 5 2 2" xfId="20268" xr:uid="{3D3B5F76-F6C4-43DE-BC6C-91BF2C35F98C}"/>
    <cellStyle name="Vírgula 12 7 5 3" xfId="20269" xr:uid="{4A48F835-95A3-4872-8D22-D4C2CE66994A}"/>
    <cellStyle name="Vírgula 12 7 6" xfId="20270" xr:uid="{9FBEB7AC-CE63-43E5-B328-37BD4FC0880E}"/>
    <cellStyle name="Vírgula 12 7 6 2" xfId="20271" xr:uid="{68A5C78E-FB6B-4C8A-851E-C0D954477DBA}"/>
    <cellStyle name="Vírgula 12 7 7" xfId="20272" xr:uid="{C498489F-D2E4-4BD3-8C5C-AB17F5719975}"/>
    <cellStyle name="Vírgula 12 7_Plan1" xfId="20273" xr:uid="{6DBF15C4-F419-44C6-A41B-EE716B46DD69}"/>
    <cellStyle name="Vírgula 12 8" xfId="20274" xr:uid="{398BC457-DF6E-42D3-A88C-ADB9FC62B4F8}"/>
    <cellStyle name="Vírgula 12 8 2" xfId="20275" xr:uid="{DD46065D-C805-4BB4-9880-04059614AB51}"/>
    <cellStyle name="Vírgula 12 8 2 2" xfId="20276" xr:uid="{DEF95DA0-8889-4368-B274-2E4A885AB437}"/>
    <cellStyle name="Vírgula 12 8 2 2 2" xfId="20277" xr:uid="{78540194-3B3B-4206-A76F-CFDA9061BEE0}"/>
    <cellStyle name="Vírgula 12 8 2 2 2 2" xfId="20278" xr:uid="{08344F5F-1D8E-43B8-98B5-B1CBC0496546}"/>
    <cellStyle name="Vírgula 12 8 2 2 3" xfId="20279" xr:uid="{F1BC216B-4D15-434E-BB96-B1D8F8A9A71C}"/>
    <cellStyle name="Vírgula 12 8 2 3" xfId="20280" xr:uid="{8967BEF6-A51A-48A0-8B0E-0725304752D4}"/>
    <cellStyle name="Vírgula 12 8 2 3 2" xfId="20281" xr:uid="{B9D1DAAE-4BA8-4950-B1AD-85F3B5A4B00A}"/>
    <cellStyle name="Vírgula 12 8 2 3 2 2" xfId="20282" xr:uid="{33A3002E-0A1A-4F96-B09A-C5854AC7D8C7}"/>
    <cellStyle name="Vírgula 12 8 2 3 3" xfId="20283" xr:uid="{A8A4E624-9232-4FA0-A7DB-31DAF057A402}"/>
    <cellStyle name="Vírgula 12 8 2 4" xfId="20284" xr:uid="{B2B69E8A-3FEE-4F25-BC39-C714683F7478}"/>
    <cellStyle name="Vírgula 12 8 2 4 2" xfId="20285" xr:uid="{F486740C-AF7E-4082-A94E-7924375D4C18}"/>
    <cellStyle name="Vírgula 12 8 2 5" xfId="20286" xr:uid="{964D84FC-1A3B-4597-BA28-5DF1BFB32F2D}"/>
    <cellStyle name="Vírgula 12 8 2_Plan1" xfId="20287" xr:uid="{7487E774-4FD7-45F8-82E2-CA4AB271F877}"/>
    <cellStyle name="Vírgula 12 8 3" xfId="20288" xr:uid="{A7F71431-8E78-4B05-B7F0-C13BDCFF1A64}"/>
    <cellStyle name="Vírgula 12 8 3 2" xfId="20289" xr:uid="{BEC3FF96-BC76-4A0D-ADED-BB4897878A41}"/>
    <cellStyle name="Vírgula 12 8 3 2 2" xfId="20290" xr:uid="{ECE90725-B1C2-44C7-8519-8A4C2159B575}"/>
    <cellStyle name="Vírgula 12 8 3 2 2 2" xfId="20291" xr:uid="{4A101641-EE70-4F31-9952-8D3FB9418C12}"/>
    <cellStyle name="Vírgula 12 8 3 2 3" xfId="20292" xr:uid="{76E03CEE-3A9E-4CFF-9369-8BC8D7BCF86B}"/>
    <cellStyle name="Vírgula 12 8 3 3" xfId="20293" xr:uid="{31182589-8C27-46E4-922A-29EFED6145D9}"/>
    <cellStyle name="Vírgula 12 8 3 3 2" xfId="20294" xr:uid="{17799ABE-3FDC-4A27-AA39-8B6491211D36}"/>
    <cellStyle name="Vírgula 12 8 3 3 2 2" xfId="20295" xr:uid="{1A055B3A-43BE-47DF-AEBD-5398DC95BFC8}"/>
    <cellStyle name="Vírgula 12 8 3 3 3" xfId="20296" xr:uid="{11A162BD-0684-4CC2-B980-4AF6B9B9E810}"/>
    <cellStyle name="Vírgula 12 8 3 4" xfId="20297" xr:uid="{68EE2A14-C955-431A-A8D3-C99D6AC556D1}"/>
    <cellStyle name="Vírgula 12 8 3 4 2" xfId="20298" xr:uid="{94E7E763-C597-42C1-A85B-213C1A39F64E}"/>
    <cellStyle name="Vírgula 12 8 3 5" xfId="20299" xr:uid="{49E006AD-1B1A-4814-A358-59438A85290A}"/>
    <cellStyle name="Vírgula 12 8 3_Plan1" xfId="20300" xr:uid="{52A23C62-83CE-40DF-AE57-7F61117AFF8D}"/>
    <cellStyle name="Vírgula 12 8 4" xfId="20301" xr:uid="{1D9C1BB2-C906-4053-BDE6-94F71BB1CB31}"/>
    <cellStyle name="Vírgula 12 8 4 2" xfId="20302" xr:uid="{8A98B3A6-0242-411B-9B32-40825129082F}"/>
    <cellStyle name="Vírgula 12 8 4 2 2" xfId="20303" xr:uid="{C941D765-47CC-4CDE-9C07-EE46EB93566A}"/>
    <cellStyle name="Vírgula 12 8 4 3" xfId="20304" xr:uid="{03B2BFFF-77D7-4BC4-8852-C678F6DD61F4}"/>
    <cellStyle name="Vírgula 12 8 5" xfId="20305" xr:uid="{0BF5B3F7-94FB-4F7A-8264-0AEBA4028383}"/>
    <cellStyle name="Vírgula 12 8 5 2" xfId="20306" xr:uid="{ECA571AB-089B-405F-93F7-329F0FB08547}"/>
    <cellStyle name="Vírgula 12 8 5 2 2" xfId="20307" xr:uid="{53182F09-5F7D-4CB5-93B3-82E858BA9A64}"/>
    <cellStyle name="Vírgula 12 8 5 3" xfId="20308" xr:uid="{18DDD746-529B-4057-9C4F-3A264E47CA65}"/>
    <cellStyle name="Vírgula 12 8 6" xfId="20309" xr:uid="{CE11C46E-ABE9-422C-90F6-ABCBD1BA3535}"/>
    <cellStyle name="Vírgula 12 8 6 2" xfId="20310" xr:uid="{2BB6BADA-37C1-41FF-A0E9-8B8481401389}"/>
    <cellStyle name="Vírgula 12 8 7" xfId="20311" xr:uid="{B11C6C91-54ED-4231-88EB-DD0A283C9E16}"/>
    <cellStyle name="Vírgula 12 8_Plan1" xfId="20312" xr:uid="{938DFEEE-83FD-4995-95AA-5D00EFAD3804}"/>
    <cellStyle name="Vírgula 12 9" xfId="20313" xr:uid="{CFACFFFD-CED6-46DB-836D-20D4B2F626B1}"/>
    <cellStyle name="Vírgula 12 9 2" xfId="20314" xr:uid="{28B9AE97-FE4F-47DF-AEC6-8902480C6F4D}"/>
    <cellStyle name="Vírgula 12 9 2 2" xfId="20315" xr:uid="{49376861-2A7B-460C-BBB5-67C1730955FA}"/>
    <cellStyle name="Vírgula 12 9 2 2 2" xfId="20316" xr:uid="{C4F9E04B-0960-4F81-A9E3-3300FDAC4E72}"/>
    <cellStyle name="Vírgula 12 9 2 3" xfId="20317" xr:uid="{2D863705-B1E0-4C31-B0C0-760BB0DD5511}"/>
    <cellStyle name="Vírgula 12 9 3" xfId="20318" xr:uid="{D0AC8258-2754-49AB-8BFB-23571B88BF8B}"/>
    <cellStyle name="Vírgula 12 9 3 2" xfId="20319" xr:uid="{B07CCC78-ECF2-43DA-8E62-1C25A841DD36}"/>
    <cellStyle name="Vírgula 12 9 3 2 2" xfId="20320" xr:uid="{B2B44462-3A11-45A0-B266-2A730CBD2220}"/>
    <cellStyle name="Vírgula 12 9 3 3" xfId="20321" xr:uid="{9709E4D8-8621-483A-B4A3-F78E0729832D}"/>
    <cellStyle name="Vírgula 12 9 4" xfId="20322" xr:uid="{A58A4428-4046-4B57-B194-CBDC89FB3084}"/>
    <cellStyle name="Vírgula 12 9 4 2" xfId="20323" xr:uid="{B1C7BAF2-ECD5-4B2F-816B-C98F20A94DF5}"/>
    <cellStyle name="Vírgula 12 9 5" xfId="20324" xr:uid="{14CFBBEC-33D5-4912-B52E-2BEA282A229B}"/>
    <cellStyle name="Vírgula 12 9_Plan1" xfId="20325" xr:uid="{02CEFC84-7F3B-41D3-849C-C570B9410EC6}"/>
    <cellStyle name="Vírgula 12_Plan1" xfId="20326" xr:uid="{0E023E45-AD19-4CD7-AD07-6E3C9B2E287A}"/>
    <cellStyle name="Vírgula 13" xfId="10" xr:uid="{6F5B8BC6-8EB3-4930-B044-7F358CA7AA05}"/>
    <cellStyle name="Vírgula 13 2" xfId="20327" xr:uid="{DEBDA9C5-FCDE-4E02-A843-F7855DF7B187}"/>
    <cellStyle name="Vírgula 13 2 10" xfId="20328" xr:uid="{4F084571-F12B-4892-84C5-685222160F0E}"/>
    <cellStyle name="Vírgula 13 2 10 2" xfId="20329" xr:uid="{7A0B3DF7-A73B-4AB4-9786-38E65301338B}"/>
    <cellStyle name="Vírgula 13 2 10 2 2" xfId="20330" xr:uid="{A79109F9-AE22-4636-821B-78495340A645}"/>
    <cellStyle name="Vírgula 13 2 10 3" xfId="20331" xr:uid="{A2624512-A569-4817-AD44-B6E54A9A5CD3}"/>
    <cellStyle name="Vírgula 13 2 11" xfId="20332" xr:uid="{47F02D37-1085-4C09-928F-51B3ABCB815B}"/>
    <cellStyle name="Vírgula 13 2 11 2" xfId="20333" xr:uid="{2CCB9F6A-8888-4260-A543-87AFBF89D7A2}"/>
    <cellStyle name="Vírgula 13 2 11 2 2" xfId="20334" xr:uid="{89EE23EB-DD5D-4D42-8118-E8C6966AE53E}"/>
    <cellStyle name="Vírgula 13 2 11 3" xfId="20335" xr:uid="{74C4C333-FCC2-42F0-9D62-53A9F42F4D08}"/>
    <cellStyle name="Vírgula 13 2 12" xfId="20336" xr:uid="{87357857-9ABB-4448-B994-D93B69B7EE76}"/>
    <cellStyle name="Vírgula 13 2 12 2" xfId="20337" xr:uid="{3E97F8AC-FA9A-43FA-B0A5-422D04F9F72A}"/>
    <cellStyle name="Vírgula 13 2 12 2 2" xfId="20338" xr:uid="{C45ECF91-51AC-4C89-945B-D0FB4CA221F6}"/>
    <cellStyle name="Vírgula 13 2 12 3" xfId="20339" xr:uid="{B0CC9300-EE8D-4070-B88B-9AE4866A30A6}"/>
    <cellStyle name="Vírgula 13 2 13" xfId="20340" xr:uid="{201E4D7B-5161-4E80-8B92-0338CC56AD9E}"/>
    <cellStyle name="Vírgula 13 2 13 2" xfId="20341" xr:uid="{5FF51C66-FB4E-40E1-A946-F8ECB48C6315}"/>
    <cellStyle name="Vírgula 13 2 13 2 2" xfId="20342" xr:uid="{B742747A-069F-434B-90CD-9E066E434391}"/>
    <cellStyle name="Vírgula 13 2 13 3" xfId="20343" xr:uid="{2DFDCB23-EDFE-4F40-89AB-66BB13B13A77}"/>
    <cellStyle name="Vírgula 13 2 14" xfId="20344" xr:uid="{14EB16E9-4D1A-42E7-9B26-E88C33549D5F}"/>
    <cellStyle name="Vírgula 13 2 14 2" xfId="20345" xr:uid="{24D33959-FF4D-4E09-87EC-7245C22C30AD}"/>
    <cellStyle name="Vírgula 13 2 14 2 2" xfId="20346" xr:uid="{A8E0D6F8-528E-4DBD-83D3-8A47469E5A6D}"/>
    <cellStyle name="Vírgula 13 2 14 3" xfId="20347" xr:uid="{D81DC1E1-5428-4845-A5E0-C7CFD8A2850F}"/>
    <cellStyle name="Vírgula 13 2 15" xfId="20348" xr:uid="{B60CCBEA-C950-4102-B92B-A61B544A7751}"/>
    <cellStyle name="Vírgula 13 2 15 2" xfId="20349" xr:uid="{598649DF-E7CD-49AA-8629-B1272C5273D4}"/>
    <cellStyle name="Vírgula 13 2 15 2 2" xfId="20350" xr:uid="{4A34B293-B48D-48A9-9812-670033313645}"/>
    <cellStyle name="Vírgula 13 2 15 3" xfId="20351" xr:uid="{B1EBA8CE-A536-403E-926C-4FBB0593B168}"/>
    <cellStyle name="Vírgula 13 2 16" xfId="20352" xr:uid="{A97AE341-D8DD-4467-BBFF-9EF52C8082BF}"/>
    <cellStyle name="Vírgula 13 2 16 2" xfId="20353" xr:uid="{4DCF5B69-627E-4F69-8BF3-0220E035BA4C}"/>
    <cellStyle name="Vírgula 13 2 17" xfId="20354" xr:uid="{04A80E1A-2262-4242-A61F-B8E0EB0A552C}"/>
    <cellStyle name="Vírgula 13 2 2" xfId="20355" xr:uid="{A4D4FABF-40F9-4B26-9F45-0394E4669C5F}"/>
    <cellStyle name="Vírgula 13 2 2 2" xfId="20356" xr:uid="{785FBB07-25AE-4347-9DD3-C231AACAD251}"/>
    <cellStyle name="Vírgula 13 2 2 2 2" xfId="20357" xr:uid="{73C498FB-DC02-47F0-A3A6-BDABFD9F8C6F}"/>
    <cellStyle name="Vírgula 13 2 2 2 2 2" xfId="20358" xr:uid="{1A89D54E-83AC-4C8B-B467-61610113FB79}"/>
    <cellStyle name="Vírgula 13 2 2 2 3" xfId="20359" xr:uid="{8AB0071C-378F-462F-80C4-5D6B59CC74FC}"/>
    <cellStyle name="Vírgula 13 2 2 3" xfId="20360" xr:uid="{3E63765B-2C3E-4975-8344-EF05974214A6}"/>
    <cellStyle name="Vírgula 13 2 2 3 2" xfId="20361" xr:uid="{4ECB4C61-A3A1-476C-A72C-766C13F1230E}"/>
    <cellStyle name="Vírgula 13 2 2 3 2 2" xfId="20362" xr:uid="{9EA03901-CEB2-4244-8514-641AC6A72843}"/>
    <cellStyle name="Vírgula 13 2 2 3 3" xfId="20363" xr:uid="{E4C623BE-54EA-4A94-A1B7-86F2FC8CAF04}"/>
    <cellStyle name="Vírgula 13 2 2 4" xfId="20364" xr:uid="{90E2A5AE-9349-4797-B032-5B3AC509626E}"/>
    <cellStyle name="Vírgula 13 2 2 4 2" xfId="20365" xr:uid="{19EEE9C6-44BA-4AE5-97F9-13293E93729A}"/>
    <cellStyle name="Vírgula 13 2 2 4 2 2" xfId="20366" xr:uid="{2DC429B6-06A6-43A8-9DC2-1599C912215D}"/>
    <cellStyle name="Vírgula 13 2 2 4 2 2 2" xfId="20367" xr:uid="{BB56AB20-F92A-49CA-B899-4B720082B5FD}"/>
    <cellStyle name="Vírgula 13 2 2 4 2 3" xfId="20368" xr:uid="{4146EA2E-9778-4162-A7D7-52CE29D772D5}"/>
    <cellStyle name="Vírgula 13 2 2 4 3" xfId="20369" xr:uid="{946A7746-36D5-43C0-A94E-B5A022E6D1C8}"/>
    <cellStyle name="Vírgula 13 2 2 4 3 2" xfId="20370" xr:uid="{56848F07-0175-477E-9E05-C31A1BE3D6CD}"/>
    <cellStyle name="Vírgula 13 2 2 4 4" xfId="20371" xr:uid="{34AF0B14-523C-4C68-8547-493E27DECC92}"/>
    <cellStyle name="Vírgula 13 2 2 4_Plan1" xfId="20372" xr:uid="{CA43F862-A358-4D8C-ACE1-882D4A4500EB}"/>
    <cellStyle name="Vírgula 13 2 2 5" xfId="20373" xr:uid="{41635148-34A5-4F5E-AB18-F067A155DAC0}"/>
    <cellStyle name="Vírgula 13 2 2 5 2" xfId="20374" xr:uid="{9243C256-7366-49EC-8749-75C7E3453143}"/>
    <cellStyle name="Vírgula 13 2 2 5 2 2" xfId="20375" xr:uid="{B75C8648-DB5B-413D-89DD-46BAF86EDB5A}"/>
    <cellStyle name="Vírgula 13 2 2 5 3" xfId="20376" xr:uid="{A670BCA3-1718-43AD-A9E7-5CDD420E5972}"/>
    <cellStyle name="Vírgula 13 2 2 6" xfId="20377" xr:uid="{48E71974-C9F5-44AF-AA75-AEB7821EA037}"/>
    <cellStyle name="Vírgula 13 2 2 6 2" xfId="20378" xr:uid="{3BB74D95-0605-4615-A8B9-305C26D2B041}"/>
    <cellStyle name="Vírgula 13 2 2 6 2 2" xfId="20379" xr:uid="{4FFF54CE-876B-4DF2-A058-1D8890177159}"/>
    <cellStyle name="Vírgula 13 2 2 6 3" xfId="20380" xr:uid="{A97C2C34-672A-4D3E-A7FB-08EA4E0CBC58}"/>
    <cellStyle name="Vírgula 13 2 2 7" xfId="20381" xr:uid="{092E9FB5-9E58-4E87-BF8B-57B67C5691E1}"/>
    <cellStyle name="Vírgula 13 2 2 7 2" xfId="20382" xr:uid="{B19CD21A-E09D-4883-8106-BC575AC62D30}"/>
    <cellStyle name="Vírgula 13 2 2 7 2 2" xfId="20383" xr:uid="{343FC977-9353-4627-8EFD-E9A648291C0E}"/>
    <cellStyle name="Vírgula 13 2 2 7 3" xfId="20384" xr:uid="{78E6352D-CCCB-4774-B16B-E69660C8765B}"/>
    <cellStyle name="Vírgula 13 2 2 8" xfId="20385" xr:uid="{4C23E7E9-7B1D-43FE-80F5-9AD128271197}"/>
    <cellStyle name="Vírgula 13 2 2 8 2" xfId="20386" xr:uid="{2A9D78D5-DC19-4D2D-BB12-0BA5E202D2B2}"/>
    <cellStyle name="Vírgula 13 2 2 9" xfId="20387" xr:uid="{779F5BA1-DB67-4DED-BBB2-1CE5EC81D937}"/>
    <cellStyle name="Vírgula 13 2 2_Plan1" xfId="20388" xr:uid="{6F93280B-B804-4BFA-9490-71390B78B379}"/>
    <cellStyle name="Vírgula 13 2 3" xfId="20389" xr:uid="{7C739E4D-320C-4E8F-B517-68E20B7A9A58}"/>
    <cellStyle name="Vírgula 13 2 3 2" xfId="20390" xr:uid="{C1625AF3-7D15-40EF-86FA-3FE6A1B6491A}"/>
    <cellStyle name="Vírgula 13 2 3 2 2" xfId="20391" xr:uid="{E4AE34C4-BCD5-4CB8-BFBA-90969C0A0956}"/>
    <cellStyle name="Vírgula 13 2 3 2 2 2" xfId="20392" xr:uid="{2B6929DA-DA86-43D9-BCC0-2A8EE422ADF9}"/>
    <cellStyle name="Vírgula 13 2 3 2 3" xfId="20393" xr:uid="{CCA987C7-A2EA-4353-9206-940311ADD82A}"/>
    <cellStyle name="Vírgula 13 2 3 3" xfId="20394" xr:uid="{541A9FE3-A05E-4A97-893F-42C23C0EEDF2}"/>
    <cellStyle name="Vírgula 13 2 3 3 2" xfId="20395" xr:uid="{0EEE4FFB-D7F0-479B-B1CF-F97C459FF31E}"/>
    <cellStyle name="Vírgula 13 2 3 3 2 2" xfId="20396" xr:uid="{C621B429-8299-495F-AD10-B1257AC3980A}"/>
    <cellStyle name="Vírgula 13 2 3 3 3" xfId="20397" xr:uid="{84DF0E03-4074-4801-9D03-BCB74FAC85BF}"/>
    <cellStyle name="Vírgula 13 2 3 4" xfId="20398" xr:uid="{E963E4A1-CC20-4840-98BA-293056855141}"/>
    <cellStyle name="Vírgula 13 2 3 4 2" xfId="20399" xr:uid="{787DDECC-F7EA-41F7-863E-26366E9E86D6}"/>
    <cellStyle name="Vírgula 13 2 3 4 2 2" xfId="20400" xr:uid="{50AAEDF4-48C3-4434-A3B3-7CCBB1AFB381}"/>
    <cellStyle name="Vírgula 13 2 3 4 2 2 2" xfId="20401" xr:uid="{BBBDA3FC-ED0C-4C0F-A88F-35127E2D5EB4}"/>
    <cellStyle name="Vírgula 13 2 3 4 2 3" xfId="20402" xr:uid="{EDCF3BA2-D8E0-478E-9302-B8177ECAB65B}"/>
    <cellStyle name="Vírgula 13 2 3 4 3" xfId="20403" xr:uid="{BE82571A-927D-43DF-A157-F6587AEF373B}"/>
    <cellStyle name="Vírgula 13 2 3 4 3 2" xfId="20404" xr:uid="{67BBD52C-68DE-4825-B7D1-93DF8E77B680}"/>
    <cellStyle name="Vírgula 13 2 3 4 4" xfId="20405" xr:uid="{4A83B30B-FE8B-40CD-AF91-D6AB30CC7C54}"/>
    <cellStyle name="Vírgula 13 2 3 4_Plan1" xfId="20406" xr:uid="{82E293F2-A378-4408-B01B-A06824F53AAB}"/>
    <cellStyle name="Vírgula 13 2 3 5" xfId="20407" xr:uid="{3C079814-9743-45F0-97CD-1A9E77264590}"/>
    <cellStyle name="Vírgula 13 2 3 5 2" xfId="20408" xr:uid="{E44C4552-F249-485D-B967-B02532672BBD}"/>
    <cellStyle name="Vírgula 13 2 3 5 2 2" xfId="20409" xr:uid="{8D416A20-52D8-478E-A075-CB1917D293D7}"/>
    <cellStyle name="Vírgula 13 2 3 5 3" xfId="20410" xr:uid="{AED7B540-DBF2-4EC4-8B1D-A9DED171CA6A}"/>
    <cellStyle name="Vírgula 13 2 3 6" xfId="20411" xr:uid="{DF12D030-C4C5-4BE7-B35F-3C3CA8BF56C5}"/>
    <cellStyle name="Vírgula 13 2 3 6 2" xfId="20412" xr:uid="{5D78079C-DF0B-4EC9-B63C-746B4C26F806}"/>
    <cellStyle name="Vírgula 13 2 3 6 2 2" xfId="20413" xr:uid="{D540FD2B-0C2A-48B0-A6C2-B2316638E429}"/>
    <cellStyle name="Vírgula 13 2 3 6 3" xfId="20414" xr:uid="{F0AE721C-62EB-4B8C-92A5-3EE180750343}"/>
    <cellStyle name="Vírgula 13 2 3 7" xfId="20415" xr:uid="{99241F79-D1E3-484C-B22D-5A248AF9B84A}"/>
    <cellStyle name="Vírgula 13 2 3 7 2" xfId="20416" xr:uid="{4AA9EB3D-2B11-40A6-A245-2E9484FF434D}"/>
    <cellStyle name="Vírgula 13 2 3 7 2 2" xfId="20417" xr:uid="{D9402440-BDB8-4C99-A871-201B56D3C95C}"/>
    <cellStyle name="Vírgula 13 2 3 7 3" xfId="20418" xr:uid="{081BEF54-056A-4144-8F5D-AF5F682E75EA}"/>
    <cellStyle name="Vírgula 13 2 3 8" xfId="20419" xr:uid="{32CC1F0B-70D9-4258-B1FF-D19108464A72}"/>
    <cellStyle name="Vírgula 13 2 3 8 2" xfId="20420" xr:uid="{386801BA-2FF4-4DB5-BA02-C8E3FA3B0833}"/>
    <cellStyle name="Vírgula 13 2 3 9" xfId="20421" xr:uid="{B16E5085-CD15-44EE-B1B4-539DC6BB3B62}"/>
    <cellStyle name="Vírgula 13 2 3_Plan1" xfId="20422" xr:uid="{7095520B-5EC5-4511-9A99-0177BDEDC8CB}"/>
    <cellStyle name="Vírgula 13 2 4" xfId="20423" xr:uid="{2413710D-2FCD-464B-966F-7975B48787BF}"/>
    <cellStyle name="Vírgula 13 2 4 2" xfId="20424" xr:uid="{D009A513-9B48-4A16-95B4-B248A0545561}"/>
    <cellStyle name="Vírgula 13 2 4 2 2" xfId="20425" xr:uid="{B2824842-D509-4D90-BAEF-6B4DFF7D33F5}"/>
    <cellStyle name="Vírgula 13 2 4 2 2 2" xfId="20426" xr:uid="{D0535893-7A9E-4786-9EAE-B81883BE4014}"/>
    <cellStyle name="Vírgula 13 2 4 2 3" xfId="20427" xr:uid="{28C98FC9-DAED-4069-BB04-9610DCA1CB45}"/>
    <cellStyle name="Vírgula 13 2 4 3" xfId="20428" xr:uid="{FFAD3BD5-71B3-4846-9AD4-A4F9897C99C5}"/>
    <cellStyle name="Vírgula 13 2 4 3 2" xfId="20429" xr:uid="{8B6C9EA8-EC05-44B3-97C5-9C31058BB1D7}"/>
    <cellStyle name="Vírgula 13 2 4 3 2 2" xfId="20430" xr:uid="{692D20A4-FB92-4E9C-8E1E-E0DE199FF847}"/>
    <cellStyle name="Vírgula 13 2 4 3 3" xfId="20431" xr:uid="{0EC79635-2B78-426E-B1AC-657ABD04E216}"/>
    <cellStyle name="Vírgula 13 2 4 4" xfId="20432" xr:uid="{98E4AAB7-FDD2-4E40-9884-C5D5382FF931}"/>
    <cellStyle name="Vírgula 13 2 4 4 2" xfId="20433" xr:uid="{51350CD5-1CB8-43B8-87AA-C0563615DB6B}"/>
    <cellStyle name="Vírgula 13 2 4 4 2 2" xfId="20434" xr:uid="{5417169C-4D18-4E09-9080-0B831947D915}"/>
    <cellStyle name="Vírgula 13 2 4 4 2 2 2" xfId="20435" xr:uid="{1337572D-2818-4517-8B16-3E9BFCA9C4BD}"/>
    <cellStyle name="Vírgula 13 2 4 4 2 3" xfId="20436" xr:uid="{96B0B3AC-F559-4D9F-880E-75F77A7C29FA}"/>
    <cellStyle name="Vírgula 13 2 4 4 3" xfId="20437" xr:uid="{A5185117-524F-4E3D-B45F-4BFEF603B8D1}"/>
    <cellStyle name="Vírgula 13 2 4 4 3 2" xfId="20438" xr:uid="{23FD0D4A-F2DE-47A1-A373-707E4893881C}"/>
    <cellStyle name="Vírgula 13 2 4 4 4" xfId="20439" xr:uid="{1370DD6C-7F5C-4D92-8F90-054F25F07E0E}"/>
    <cellStyle name="Vírgula 13 2 4 4_Plan1" xfId="20440" xr:uid="{B4410084-FCB1-4400-B426-088E44C2AD5B}"/>
    <cellStyle name="Vírgula 13 2 4 5" xfId="20441" xr:uid="{90BF032F-55AB-4B7B-A95E-4860D8739709}"/>
    <cellStyle name="Vírgula 13 2 4 5 2" xfId="20442" xr:uid="{9BFE30C5-FF3F-432E-B2D3-FBBE6CC09620}"/>
    <cellStyle name="Vírgula 13 2 4 5 2 2" xfId="20443" xr:uid="{078BDAD5-2F57-49A7-8957-40CC41002C40}"/>
    <cellStyle name="Vírgula 13 2 4 5 3" xfId="20444" xr:uid="{7A3704B3-50D4-4910-9940-3D5DFA7279D3}"/>
    <cellStyle name="Vírgula 13 2 4 6" xfId="20445" xr:uid="{E5A8DDBE-4989-4AE1-9F18-0FB3F8DF41E4}"/>
    <cellStyle name="Vírgula 13 2 4 6 2" xfId="20446" xr:uid="{6CC8B343-CF61-4470-B9EA-98F6E1256F5D}"/>
    <cellStyle name="Vírgula 13 2 4 6 2 2" xfId="20447" xr:uid="{1BB49325-A1BB-4EC7-A4D9-B83BCB5ECB96}"/>
    <cellStyle name="Vírgula 13 2 4 6 3" xfId="20448" xr:uid="{95359FEE-270D-413F-8646-B1BE38D621C6}"/>
    <cellStyle name="Vírgula 13 2 4 7" xfId="20449" xr:uid="{418780F7-DE4F-4CBF-878D-CECB1939FE96}"/>
    <cellStyle name="Vírgula 13 2 4 7 2" xfId="20450" xr:uid="{C07BD702-9489-4CD4-864B-38EE630E86D3}"/>
    <cellStyle name="Vírgula 13 2 4 7 2 2" xfId="20451" xr:uid="{4CA792F4-5CB2-43A5-974B-CC1604664219}"/>
    <cellStyle name="Vírgula 13 2 4 7 3" xfId="20452" xr:uid="{0CB079EE-1DC2-4DFF-98DC-EF7EC8FA3674}"/>
    <cellStyle name="Vírgula 13 2 4 8" xfId="20453" xr:uid="{53FF3BB0-2C99-4D4C-8C43-E5DCAE99FF35}"/>
    <cellStyle name="Vírgula 13 2 4 8 2" xfId="20454" xr:uid="{DF956D8E-49BD-4D29-9E1E-73145B498BDC}"/>
    <cellStyle name="Vírgula 13 2 4 9" xfId="20455" xr:uid="{9D6BAE66-2FE2-443B-B3CC-EBB453B0C98F}"/>
    <cellStyle name="Vírgula 13 2 4_Plan1" xfId="20456" xr:uid="{F6A75939-0CC9-46F1-8E6A-E425112D8B3E}"/>
    <cellStyle name="Vírgula 13 2 5" xfId="20457" xr:uid="{6FD47BF1-DCC3-4513-92AA-E4DC74A3AAA2}"/>
    <cellStyle name="Vírgula 13 2 5 2" xfId="20458" xr:uid="{8D2303B6-CA49-4251-AA6B-2C06813298D5}"/>
    <cellStyle name="Vírgula 13 2 5 2 2" xfId="20459" xr:uid="{6F69CAC0-9615-4353-A3A8-783BA38796F6}"/>
    <cellStyle name="Vírgula 13 2 5 2 2 2" xfId="20460" xr:uid="{BCE681D8-1A54-4A5B-AD9D-CA5DE4FEB3F2}"/>
    <cellStyle name="Vírgula 13 2 5 2 3" xfId="20461" xr:uid="{1E6632D1-7EAD-4028-B546-B16C96DA662E}"/>
    <cellStyle name="Vírgula 13 2 5 3" xfId="20462" xr:uid="{B69935FB-3DF6-4241-89A4-D27B254E2E84}"/>
    <cellStyle name="Vírgula 13 2 5 3 2" xfId="20463" xr:uid="{7D3DE9C8-3497-4022-9042-25A0AC4185E6}"/>
    <cellStyle name="Vírgula 13 2 5 3 2 2" xfId="20464" xr:uid="{C665D0F7-69C0-47EC-8359-94CB94FA0A29}"/>
    <cellStyle name="Vírgula 13 2 5 3 3" xfId="20465" xr:uid="{690948AD-47CA-4C76-B6F3-97BF09807B4D}"/>
    <cellStyle name="Vírgula 13 2 5 4" xfId="20466" xr:uid="{6E4EBA16-757B-4E74-99E6-6B1473866111}"/>
    <cellStyle name="Vírgula 13 2 5 4 2" xfId="20467" xr:uid="{1D05A5BF-0E58-4DA5-A4BA-B7E08DAB332D}"/>
    <cellStyle name="Vírgula 13 2 5 4 2 2" xfId="20468" xr:uid="{809F5848-918B-4AE5-9C43-D822D54C54F1}"/>
    <cellStyle name="Vírgula 13 2 5 4 3" xfId="20469" xr:uid="{6E8791D7-ECEE-4F94-AC7C-72163868039D}"/>
    <cellStyle name="Vírgula 13 2 5 5" xfId="20470" xr:uid="{66CC667A-022E-4304-A26E-05C1B997C0B6}"/>
    <cellStyle name="Vírgula 13 2 5 5 2" xfId="20471" xr:uid="{B1029759-83EF-4172-8448-385CE726F934}"/>
    <cellStyle name="Vírgula 13 2 5 6" xfId="20472" xr:uid="{E9689E41-1B32-4762-BB63-2BBE47114FF3}"/>
    <cellStyle name="Vírgula 13 2 5_Plan1" xfId="20473" xr:uid="{F315F22F-A799-4C72-956C-3E0C401F8FEF}"/>
    <cellStyle name="Vírgula 13 2 6" xfId="20474" xr:uid="{1B958168-F6C9-4AED-9490-42D11A129C27}"/>
    <cellStyle name="Vírgula 13 2 6 2" xfId="20475" xr:uid="{E0A2C22E-0115-4B7D-B2C3-0375D5FBFB59}"/>
    <cellStyle name="Vírgula 13 2 6 2 2" xfId="20476" xr:uid="{48247BBB-2542-437A-917D-4DD7F96217F7}"/>
    <cellStyle name="Vírgula 13 2 6 2 2 2" xfId="20477" xr:uid="{10AFAB9F-877B-4C48-9A6E-41822129A529}"/>
    <cellStyle name="Vírgula 13 2 6 2 2 2 2" xfId="20478" xr:uid="{CE6A1F07-F23D-4705-B099-AC0F895159B0}"/>
    <cellStyle name="Vírgula 13 2 6 2 2 3" xfId="20479" xr:uid="{F6D63B5F-B080-4219-B510-15FBDA412C93}"/>
    <cellStyle name="Vírgula 13 2 6 2 3" xfId="20480" xr:uid="{FAE213E1-1776-4E28-9728-6413034FCC64}"/>
    <cellStyle name="Vírgula 13 2 6 2 3 2" xfId="20481" xr:uid="{52348546-F4E8-4DA4-AE04-D5F014F08D04}"/>
    <cellStyle name="Vírgula 13 2 6 2 3 2 2" xfId="20482" xr:uid="{A9B27B30-9A20-4B1C-8203-6C07AD699050}"/>
    <cellStyle name="Vírgula 13 2 6 2 3 3" xfId="20483" xr:uid="{A1435061-2AD8-4C71-B707-987FA82720C9}"/>
    <cellStyle name="Vírgula 13 2 6 2 4" xfId="20484" xr:uid="{7BB50B53-BDB5-4779-AA03-E32C20BB62F8}"/>
    <cellStyle name="Vírgula 13 2 6 2 4 2" xfId="20485" xr:uid="{391F34C7-3921-454F-A988-9B56A315974C}"/>
    <cellStyle name="Vírgula 13 2 6 2 5" xfId="20486" xr:uid="{F71E1C6E-399B-4B32-A5C6-82452C2260BD}"/>
    <cellStyle name="Vírgula 13 2 6 2_Plan1" xfId="20487" xr:uid="{D01A4EF1-498B-4D50-8E42-A40356B356A4}"/>
    <cellStyle name="Vírgula 13 2 6 3" xfId="20488" xr:uid="{81CE4ED4-A4A3-4DEC-86AB-D66703907803}"/>
    <cellStyle name="Vírgula 13 2 6 3 2" xfId="20489" xr:uid="{668CFD9F-5C6D-42B0-A5CE-2A640AFC16D9}"/>
    <cellStyle name="Vírgula 13 2 6 3 2 2" xfId="20490" xr:uid="{3F782A4C-7AF0-4FC6-A6EE-0E7A2E7F4A24}"/>
    <cellStyle name="Vírgula 13 2 6 3 2 2 2" xfId="20491" xr:uid="{2C4DB8C7-37CB-45D3-AB62-ED32344FEF26}"/>
    <cellStyle name="Vírgula 13 2 6 3 2 3" xfId="20492" xr:uid="{29D651F9-126A-4C25-A1BB-9801C5F6CD25}"/>
    <cellStyle name="Vírgula 13 2 6 3 3" xfId="20493" xr:uid="{4366A742-9BD8-4531-A927-6AA850D9751A}"/>
    <cellStyle name="Vírgula 13 2 6 3 3 2" xfId="20494" xr:uid="{930D4CC3-545D-40EA-9B4C-0B3DB59D46D5}"/>
    <cellStyle name="Vírgula 13 2 6 3 3 2 2" xfId="20495" xr:uid="{5AC19011-42E6-4F1F-A6E0-CFAA7ED57687}"/>
    <cellStyle name="Vírgula 13 2 6 3 3 3" xfId="20496" xr:uid="{DE7C40AA-F8E8-443E-9912-9F0CAE89F9EE}"/>
    <cellStyle name="Vírgula 13 2 6 3 4" xfId="20497" xr:uid="{B38CC022-21C2-44AB-9FF7-1873E0C38673}"/>
    <cellStyle name="Vírgula 13 2 6 3 4 2" xfId="20498" xr:uid="{D4E13E9A-D2F6-4272-B771-AAE4347F5E39}"/>
    <cellStyle name="Vírgula 13 2 6 3 5" xfId="20499" xr:uid="{B15C206A-39CD-4DC0-86F4-FCD12ED9506B}"/>
    <cellStyle name="Vírgula 13 2 6 3_Plan1" xfId="20500" xr:uid="{EE31ED52-D1A8-446D-9682-1D82EE0333F1}"/>
    <cellStyle name="Vírgula 13 2 6 4" xfId="20501" xr:uid="{CF76E173-19AA-4356-B38E-F69E7347739F}"/>
    <cellStyle name="Vírgula 13 2 6 4 2" xfId="20502" xr:uid="{5904D96E-76BF-4D6B-A6AB-5D89D245807C}"/>
    <cellStyle name="Vírgula 13 2 6 4 2 2" xfId="20503" xr:uid="{1B5D7607-9108-4113-9B6F-BC5E2E4E7E79}"/>
    <cellStyle name="Vírgula 13 2 6 4 3" xfId="20504" xr:uid="{EB05449D-E2D5-41E5-BF0A-F9F11F21633C}"/>
    <cellStyle name="Vírgula 13 2 6 5" xfId="20505" xr:uid="{3FB32159-F13C-438D-B6B6-5E54AD2659A6}"/>
    <cellStyle name="Vírgula 13 2 6 5 2" xfId="20506" xr:uid="{2ECE7C22-0F57-4A55-8EAE-24374DFC47D8}"/>
    <cellStyle name="Vírgula 13 2 6 5 2 2" xfId="20507" xr:uid="{7833472B-57C7-4406-A025-434EAC22C06F}"/>
    <cellStyle name="Vírgula 13 2 6 5 3" xfId="20508" xr:uid="{9AE2EA8B-8728-4527-BF9B-C1F1E11E64F0}"/>
    <cellStyle name="Vírgula 13 2 6 6" xfId="20509" xr:uid="{1CCB96BA-89F4-469A-8144-271ECCA2B00B}"/>
    <cellStyle name="Vírgula 13 2 6 6 2" xfId="20510" xr:uid="{FD6BD9EB-1ED0-4CCD-8AF5-8305CF54F986}"/>
    <cellStyle name="Vírgula 13 2 6 7" xfId="20511" xr:uid="{13874005-23D6-4B87-9CEC-AC20969290D1}"/>
    <cellStyle name="Vírgula 13 2 6_Plan1" xfId="20512" xr:uid="{8EDB49A1-EF2E-4309-8B7C-1F63CE6943DF}"/>
    <cellStyle name="Vírgula 13 2 7" xfId="20513" xr:uid="{9404A608-A15C-43D3-B61D-4F192072843A}"/>
    <cellStyle name="Vírgula 13 2 7 2" xfId="20514" xr:uid="{6584C8DF-047B-484E-BC56-A997A97C12FC}"/>
    <cellStyle name="Vírgula 13 2 7 2 2" xfId="20515" xr:uid="{9D8E7855-13A9-4BD6-86D4-2BB5417DF1BF}"/>
    <cellStyle name="Vírgula 13 2 7 2 2 2" xfId="20516" xr:uid="{F284889D-BCA5-4060-AA06-EE414E64D923}"/>
    <cellStyle name="Vírgula 13 2 7 2 2 2 2" xfId="20517" xr:uid="{EDAEF801-8591-465F-B990-0A9F0A25BE84}"/>
    <cellStyle name="Vírgula 13 2 7 2 2 3" xfId="20518" xr:uid="{76EC8AE7-10E7-4DBB-8B57-4F7E123C60E8}"/>
    <cellStyle name="Vírgula 13 2 7 2 3" xfId="20519" xr:uid="{50B75B3D-0A87-481C-9093-EFA1F8299415}"/>
    <cellStyle name="Vírgula 13 2 7 2 3 2" xfId="20520" xr:uid="{27A1890E-4503-4F96-BBEE-322B85D54AE8}"/>
    <cellStyle name="Vírgula 13 2 7 2 3 2 2" xfId="20521" xr:uid="{02909E04-CFF8-434C-8183-C55FD88F2E70}"/>
    <cellStyle name="Vírgula 13 2 7 2 3 3" xfId="20522" xr:uid="{94C07E45-CDFF-447D-853A-2E22243E3C05}"/>
    <cellStyle name="Vírgula 13 2 7 2 4" xfId="20523" xr:uid="{0C1F001D-F6B8-4467-87E5-2A5E1DE9F863}"/>
    <cellStyle name="Vírgula 13 2 7 2 4 2" xfId="20524" xr:uid="{87FD9E22-6429-4B6B-9A40-C2900417640F}"/>
    <cellStyle name="Vírgula 13 2 7 2 5" xfId="20525" xr:uid="{4350A81F-F7A1-4803-A836-B15D1121C9D6}"/>
    <cellStyle name="Vírgula 13 2 7 2_Plan1" xfId="20526" xr:uid="{05FA1571-9BCB-4F74-84DC-C9CE93925093}"/>
    <cellStyle name="Vírgula 13 2 7 3" xfId="20527" xr:uid="{024E188A-5606-47BA-9A5E-C27A652CC6F5}"/>
    <cellStyle name="Vírgula 13 2 7 3 2" xfId="20528" xr:uid="{FAFE63DC-18E9-46F2-B141-D17C4EB5E498}"/>
    <cellStyle name="Vírgula 13 2 7 3 2 2" xfId="20529" xr:uid="{C9AC2E3D-0255-4568-9BA7-FAA8D417A5FD}"/>
    <cellStyle name="Vírgula 13 2 7 3 2 2 2" xfId="20530" xr:uid="{12710B87-163E-4E32-926A-4FCB00946D98}"/>
    <cellStyle name="Vírgula 13 2 7 3 2 3" xfId="20531" xr:uid="{5A67DBC9-EA6B-4D46-8413-5F3EC5AE7C06}"/>
    <cellStyle name="Vírgula 13 2 7 3 3" xfId="20532" xr:uid="{3A5D65DE-5A32-487F-8012-57B24DE7EB27}"/>
    <cellStyle name="Vírgula 13 2 7 3 3 2" xfId="20533" xr:uid="{C22E2929-409E-49BD-942E-D0B4430E5014}"/>
    <cellStyle name="Vírgula 13 2 7 3 3 2 2" xfId="20534" xr:uid="{92D4077C-090B-4A6D-96AC-5EDBC4C69B82}"/>
    <cellStyle name="Vírgula 13 2 7 3 3 3" xfId="20535" xr:uid="{3FC7F13F-5AE0-4A67-96BC-9A0CF11A6BBF}"/>
    <cellStyle name="Vírgula 13 2 7 3 4" xfId="20536" xr:uid="{53E564D5-8566-4EBC-BF1A-985775F8828A}"/>
    <cellStyle name="Vírgula 13 2 7 3 4 2" xfId="20537" xr:uid="{62C04347-1227-4874-AC40-E2C18FCA871A}"/>
    <cellStyle name="Vírgula 13 2 7 3 5" xfId="20538" xr:uid="{B6AAE204-87CC-4B37-914F-0FD2D344CD7A}"/>
    <cellStyle name="Vírgula 13 2 7 3_Plan1" xfId="20539" xr:uid="{ED8F044C-6CF1-4C32-A280-67BAAD6B3DD6}"/>
    <cellStyle name="Vírgula 13 2 7 4" xfId="20540" xr:uid="{F79DDDF6-54EC-4F33-86F4-7E410983EA8A}"/>
    <cellStyle name="Vírgula 13 2 7 4 2" xfId="20541" xr:uid="{693398FA-EB35-46EB-BAAD-470132F7D038}"/>
    <cellStyle name="Vírgula 13 2 7 4 2 2" xfId="20542" xr:uid="{75721D3F-75D1-45A6-90C8-6AAA15A5A62F}"/>
    <cellStyle name="Vírgula 13 2 7 4 3" xfId="20543" xr:uid="{7B2CDC53-E9FF-493B-A6D5-4357307E585D}"/>
    <cellStyle name="Vírgula 13 2 7 5" xfId="20544" xr:uid="{0ECABEF1-2397-478E-B261-452873647A2B}"/>
    <cellStyle name="Vírgula 13 2 7 5 2" xfId="20545" xr:uid="{90F30BBF-9E46-40CB-AF32-EA1B8AF6E0F8}"/>
    <cellStyle name="Vírgula 13 2 7 5 2 2" xfId="20546" xr:uid="{2E5AA0C3-B9C6-4E6C-85E5-D598161C7D64}"/>
    <cellStyle name="Vírgula 13 2 7 5 3" xfId="20547" xr:uid="{59A730AE-E5A7-4B41-8F8B-A3DC85FF91BD}"/>
    <cellStyle name="Vírgula 13 2 7 6" xfId="20548" xr:uid="{ED4DDDEC-23B9-4212-8246-161D3B3C3BFC}"/>
    <cellStyle name="Vírgula 13 2 7 6 2" xfId="20549" xr:uid="{E8372069-A1E2-495C-800C-195E47A897AF}"/>
    <cellStyle name="Vírgula 13 2 7 7" xfId="20550" xr:uid="{BBCFA95C-BA52-4DC3-9F57-1079329F5083}"/>
    <cellStyle name="Vírgula 13 2 7_Plan1" xfId="20551" xr:uid="{2CEA668F-E990-4154-A07B-EFD15453C771}"/>
    <cellStyle name="Vírgula 13 2 8" xfId="20552" xr:uid="{947F19BF-88A0-4029-81FC-BAF7A0D0A2D9}"/>
    <cellStyle name="Vírgula 13 2 8 2" xfId="20553" xr:uid="{E946193A-7367-4845-A27A-6B68886AA2F7}"/>
    <cellStyle name="Vírgula 13 2 8 2 2" xfId="20554" xr:uid="{A50F3EC0-B20F-4E6D-BE50-EEC739BF0CEE}"/>
    <cellStyle name="Vírgula 13 2 8 2 2 2" xfId="20555" xr:uid="{0A322096-E0DF-4D93-A002-E093E0740F27}"/>
    <cellStyle name="Vírgula 13 2 8 2 3" xfId="20556" xr:uid="{7E2B4608-D485-4E8A-A7E1-92EAC396B5DB}"/>
    <cellStyle name="Vírgula 13 2 8 3" xfId="20557" xr:uid="{8A83FB39-2CFE-434C-80A1-A993BED80C93}"/>
    <cellStyle name="Vírgula 13 2 8 3 2" xfId="20558" xr:uid="{E8FC3C68-2142-4CE4-A045-AB8303AD39CF}"/>
    <cellStyle name="Vírgula 13 2 8 3 2 2" xfId="20559" xr:uid="{34DEE65B-C512-413B-AF6A-BAD5A8BEB67C}"/>
    <cellStyle name="Vírgula 13 2 8 3 3" xfId="20560" xr:uid="{E5E94FF9-BC37-43F6-B110-DD8009E05F46}"/>
    <cellStyle name="Vírgula 13 2 8 4" xfId="20561" xr:uid="{12DCA46E-B511-4243-8ADB-F33BB0E3A58C}"/>
    <cellStyle name="Vírgula 13 2 8 4 2" xfId="20562" xr:uid="{BD543CE6-D2FA-4D22-A679-BBE065920F17}"/>
    <cellStyle name="Vírgula 13 2 8 5" xfId="20563" xr:uid="{87E240B8-DB13-45B5-995D-CF445B6D62C1}"/>
    <cellStyle name="Vírgula 13 2 8_Plan1" xfId="20564" xr:uid="{527CD067-D891-469C-8C41-A16FCCD43D9B}"/>
    <cellStyle name="Vírgula 13 2 9" xfId="20565" xr:uid="{E308384A-18A1-4993-8AFA-47078A2E41EB}"/>
    <cellStyle name="Vírgula 13 2 9 2" xfId="20566" xr:uid="{D9FE2319-A97A-4BB0-B7DD-769708D1D1D1}"/>
    <cellStyle name="Vírgula 13 2 9 2 2" xfId="20567" xr:uid="{873F09BA-D248-4496-ADE2-8452B9CDDCD6}"/>
    <cellStyle name="Vírgula 13 2 9 3" xfId="20568" xr:uid="{C834AB21-9B90-40F3-BAB7-8CF1E7A0E8E5}"/>
    <cellStyle name="Vírgula 13 2_Plan1" xfId="20569" xr:uid="{55CB2C91-0FEE-4795-B402-36D474B6EDBF}"/>
    <cellStyle name="Vírgula 13_Plan1" xfId="20570" xr:uid="{516AB837-269C-4412-BA83-429CB63A511E}"/>
    <cellStyle name="Vírgula 14" xfId="20571" xr:uid="{D07721BA-2B03-4D43-B553-99D648786ED4}"/>
    <cellStyle name="Vírgula 15" xfId="20572" xr:uid="{2A8304A2-E543-4279-8519-0FE1CDD97C66}"/>
    <cellStyle name="Vírgula 15 2" xfId="20573" xr:uid="{026B3ADC-A6FF-48DB-8C24-3CAF555EDA30}"/>
    <cellStyle name="Vírgula 15 2 2" xfId="20574" xr:uid="{21953EB1-7768-4290-9E36-49D75EFB8462}"/>
    <cellStyle name="Vírgula 15 2 2 2" xfId="20575" xr:uid="{848AF854-BDC7-480E-80D3-CC1FA75C59AF}"/>
    <cellStyle name="Vírgula 15 2 2 2 2" xfId="20576" xr:uid="{D3FF77C7-AC9E-4320-8E41-589AF5072888}"/>
    <cellStyle name="Vírgula 15 2 2 3" xfId="20577" xr:uid="{56A7BCA5-7DA1-477A-AE4F-5E127616B1B4}"/>
    <cellStyle name="Vírgula 15 2 3" xfId="20578" xr:uid="{BC3823B1-00E6-44A0-8F05-05C5712436E2}"/>
    <cellStyle name="Vírgula 15 2 3 2" xfId="20579" xr:uid="{919A99E3-FB46-48F1-8684-A11F2420750A}"/>
    <cellStyle name="Vírgula 15 2 3 2 2" xfId="20580" xr:uid="{9AF3340A-5E9A-4647-ACFA-929E945BD400}"/>
    <cellStyle name="Vírgula 15 2 3 3" xfId="20581" xr:uid="{9059D389-260F-4E20-8A79-1149452ABF33}"/>
    <cellStyle name="Vírgula 15 2 4" xfId="20582" xr:uid="{E851ADD9-5AE4-47E8-AAD2-55AE01C14193}"/>
    <cellStyle name="Vírgula 15 2 4 2" xfId="20583" xr:uid="{CCC0D0FE-3A12-4096-84BF-E7AA5A28B8C7}"/>
    <cellStyle name="Vírgula 15 2 4 2 2" xfId="20584" xr:uid="{1D27BFF6-FC1F-454F-9FD8-D14B7DEA25D0}"/>
    <cellStyle name="Vírgula 15 2 4 3" xfId="20585" xr:uid="{4681A7CB-FD21-451C-BFD2-DFF55256578D}"/>
    <cellStyle name="Vírgula 15 2 5" xfId="20586" xr:uid="{7119312E-3D33-4B39-A811-5679468F22E9}"/>
    <cellStyle name="Vírgula 15 2 5 2" xfId="20587" xr:uid="{D00F28B0-255F-452A-A06E-96361917E515}"/>
    <cellStyle name="Vírgula 15 2 6" xfId="20588" xr:uid="{EE078631-95C6-4E55-951A-AAC54DC87206}"/>
    <cellStyle name="Vírgula 15 2_Plan1" xfId="20589" xr:uid="{35DC1CDA-7A07-49DB-B5AC-EA84E60EA91D}"/>
    <cellStyle name="Vírgula 15 3" xfId="20590" xr:uid="{0282F401-DEA7-4259-9A2C-D20CFE511D5A}"/>
    <cellStyle name="Vírgula 15 3 2" xfId="20591" xr:uid="{D932173D-4901-4A22-BEFD-DE879F91F90D}"/>
    <cellStyle name="Vírgula 15 3 3" xfId="20592" xr:uid="{40CE6723-6591-4B05-8613-D42810E6E4AD}"/>
    <cellStyle name="Vírgula 15 3 3 2" xfId="20593" xr:uid="{21D3C898-DB2D-4E51-AA20-7020B51F5D12}"/>
    <cellStyle name="Vírgula 15 3 4" xfId="20594" xr:uid="{AC74638D-9E0B-4B7D-8E79-EA4110C7E78F}"/>
    <cellStyle name="Vírgula 15 3_Plan1" xfId="20595" xr:uid="{92DFDA1C-B772-4895-9910-67E676DE9378}"/>
    <cellStyle name="Vírgula 15 4" xfId="20596" xr:uid="{9318E991-7D6F-4B14-8AAE-1FBCF76462F1}"/>
    <cellStyle name="Vírgula 15 4 2" xfId="20597" xr:uid="{F262E14B-AFD3-42CD-82CB-3FD2E77CD4DF}"/>
    <cellStyle name="Vírgula 15 4 2 2" xfId="20598" xr:uid="{085E259A-74FF-404B-9088-CF590F0C71C0}"/>
    <cellStyle name="Vírgula 15 4 2 2 2" xfId="20599" xr:uid="{F9EB2291-D1F1-46E6-8E81-679F12063E74}"/>
    <cellStyle name="Vírgula 15 4 2 3" xfId="20600" xr:uid="{B27B870C-743A-40A9-A052-F1261949BD69}"/>
    <cellStyle name="Vírgula 15 4_Plan1" xfId="20601" xr:uid="{19C14127-FDA6-41AD-B785-78716428F3AB}"/>
    <cellStyle name="Vírgula 15 5" xfId="20602" xr:uid="{07E46347-C3FE-42EA-B712-2037E1B47AF4}"/>
    <cellStyle name="Vírgula 15 5 2" xfId="20603" xr:uid="{099F6A0B-8AF7-4A01-8BCB-8DA37E89DF4F}"/>
    <cellStyle name="Vírgula 15 5 2 2" xfId="20604" xr:uid="{5992419B-D5FF-4CA7-A196-C9B34BA60BD0}"/>
    <cellStyle name="Vírgula 15 5 3" xfId="20605" xr:uid="{5D16272B-A637-4341-B396-429E393CF204}"/>
    <cellStyle name="Vírgula 15 6" xfId="20606" xr:uid="{5939FA10-ED49-4783-8A54-DC8986CCFCC8}"/>
    <cellStyle name="Vírgula 15 6 2" xfId="20607" xr:uid="{4F9515F5-BB41-4E1D-B321-3C15228313BA}"/>
    <cellStyle name="Vírgula 15 6 2 2" xfId="20608" xr:uid="{99C4E337-909C-4117-BFBC-744FD330CFEC}"/>
    <cellStyle name="Vírgula 15 6 3" xfId="20609" xr:uid="{7842F7B2-1E6D-4569-8B79-C1CDB1FE07B0}"/>
    <cellStyle name="Vírgula 15_Plan1" xfId="20610" xr:uid="{E8626D7A-8AC8-4154-839F-77EFDE17E0B2}"/>
    <cellStyle name="Vírgula 16" xfId="20611" xr:uid="{DF3ACA9F-8293-4824-B890-24DB90176CEF}"/>
    <cellStyle name="Vírgula 16 2" xfId="20612" xr:uid="{3C144E53-EECA-4F8C-BE58-ED3669BD234F}"/>
    <cellStyle name="Vírgula 16 2 2" xfId="20613" xr:uid="{C1803A36-3607-49E2-9E6E-F0DDEBC4E668}"/>
    <cellStyle name="Vírgula 16 2 3" xfId="20614" xr:uid="{607B8056-7DF4-47C9-AD38-1E61824538D7}"/>
    <cellStyle name="Vírgula 16 2 3 2" xfId="20615" xr:uid="{99C24AA2-B80C-455E-8A51-27667FAD7F19}"/>
    <cellStyle name="Vírgula 16 2 4" xfId="20616" xr:uid="{3C16E168-70A4-40A0-B6FE-4C11509EA6DA}"/>
    <cellStyle name="Vírgula 16 2_Plan1" xfId="20617" xr:uid="{E4F0358C-D6CA-4505-B212-D8017A26ED39}"/>
    <cellStyle name="Vírgula 16 3" xfId="20618" xr:uid="{614EB6A6-CA7A-4E4A-9AFF-B67199EE6450}"/>
    <cellStyle name="Vírgula 16 3 2" xfId="20619" xr:uid="{79890D39-1FB3-4394-B62B-62D4BCBD1984}"/>
    <cellStyle name="Vírgula 16 3 2 2" xfId="20620" xr:uid="{36A61C5E-CF89-4D92-8270-0BA1DE6886CD}"/>
    <cellStyle name="Vírgula 16 3 3" xfId="20621" xr:uid="{19985A19-AC46-4982-A911-E0350C932263}"/>
    <cellStyle name="Vírgula 16 4" xfId="20622" xr:uid="{54CBB65A-5C5E-4B0F-AB4F-BE1E31563610}"/>
    <cellStyle name="Vírgula 16 4 2" xfId="20623" xr:uid="{CB58AEF4-5074-4A4E-BA05-291D89569E87}"/>
    <cellStyle name="Vírgula 16 4 2 2" xfId="20624" xr:uid="{C7F52AC1-9CCD-403C-ADB5-293B68AAA8F8}"/>
    <cellStyle name="Vírgula 16 4 3" xfId="20625" xr:uid="{0EB3B5D8-7F5A-453D-8192-7E3C76DB5E1C}"/>
    <cellStyle name="Vírgula 16 5" xfId="20626" xr:uid="{414A5A84-2060-465A-B842-E9AC9D6E8B45}"/>
    <cellStyle name="Vírgula 16 5 2" xfId="20627" xr:uid="{4C2ED751-CC13-4298-BE34-393E87A6C977}"/>
    <cellStyle name="Vírgula 16 5 2 2" xfId="20628" xr:uid="{D69CD449-AC66-4C70-98B4-44891D766F02}"/>
    <cellStyle name="Vírgula 16 5 3" xfId="20629" xr:uid="{159DC7EA-DD14-4564-A5AF-503C7F5497FE}"/>
    <cellStyle name="Vírgula 16_Plan1" xfId="20630" xr:uid="{57405DE4-BB8B-4C92-A35A-ACF428599406}"/>
    <cellStyle name="Vírgula 17" xfId="20631" xr:uid="{35165272-FE8B-4FE7-A707-32C82BE69AC1}"/>
    <cellStyle name="Vírgula 17 2" xfId="20632" xr:uid="{DE0B5E3E-171F-4FCC-8BB5-C0B827FDC458}"/>
    <cellStyle name="Vírgula 17 2 2" xfId="20633" xr:uid="{354DEAE7-71F1-4317-AA60-C3EF9C994C05}"/>
    <cellStyle name="Vírgula 17 2 2 2" xfId="20634" xr:uid="{C564EA8D-C75B-4254-8C99-D99A99D5D22A}"/>
    <cellStyle name="Vírgula 17 2 3" xfId="20635" xr:uid="{AB85DE51-CE30-4725-8B1D-A1E3A74008A3}"/>
    <cellStyle name="Vírgula 17 3" xfId="20636" xr:uid="{18AD66A0-66D1-49EE-9B59-A2B0C6B89633}"/>
    <cellStyle name="Vírgula 17 3 2" xfId="20637" xr:uid="{BA07BF60-8218-47E6-A1C9-52FAE581D6F9}"/>
    <cellStyle name="Vírgula 17 3 2 2" xfId="20638" xr:uid="{2CBD0FA1-D77E-4B0E-B5B5-7CCA4EC96D27}"/>
    <cellStyle name="Vírgula 17 3 3" xfId="20639" xr:uid="{EDEB7122-96B7-4708-8BB9-C735101F6F55}"/>
    <cellStyle name="Vírgula 17 4" xfId="20640" xr:uid="{7941A42F-1027-4847-B395-4C7958F27ECF}"/>
    <cellStyle name="Vírgula 17 4 2" xfId="20641" xr:uid="{BE756E57-5967-4471-B7CF-EBF5414B5E3F}"/>
    <cellStyle name="Vírgula 17 5" xfId="20642" xr:uid="{2AB8D8EC-C93E-4AC4-BCCF-5F05574AF234}"/>
    <cellStyle name="Vírgula 17_Plan1" xfId="20643" xr:uid="{AB7AE8D1-5CD2-4FAE-908C-DAE5BB8D0D09}"/>
    <cellStyle name="Vírgula 18" xfId="20644" xr:uid="{B39F3835-FB9F-475C-80F6-CBC58C017844}"/>
    <cellStyle name="Vírgula 18 2" xfId="20645" xr:uid="{DDF0DD2A-9128-45AE-A7B4-46116C48B3F2}"/>
    <cellStyle name="Vírgula 18 2 2" xfId="20646" xr:uid="{DC591BDF-5752-4E67-AD5F-7D8D653357AE}"/>
    <cellStyle name="Vírgula 18 2 2 2" xfId="20647" xr:uid="{46F81F54-048E-4B19-B019-F88753A5AB06}"/>
    <cellStyle name="Vírgula 18 2 3" xfId="20648" xr:uid="{7B2E38BE-46D4-4A66-B3DD-6FA99AD05E56}"/>
    <cellStyle name="Vírgula 18 3" xfId="20649" xr:uid="{6281360F-620C-49C3-9AD8-BF8D08D8A6C8}"/>
    <cellStyle name="Vírgula 18 3 2" xfId="20650" xr:uid="{23E202D4-70F7-4DEE-A357-95B302BC0074}"/>
    <cellStyle name="Vírgula 18 3 2 2" xfId="20651" xr:uid="{CDECB7B3-8F92-4738-B854-6F873AD5ED24}"/>
    <cellStyle name="Vírgula 18 3 3" xfId="20652" xr:uid="{E4110560-2F46-4EF4-84C7-C544913AB938}"/>
    <cellStyle name="Vírgula 18 4" xfId="20653" xr:uid="{DCCF8F3F-DD86-4312-ACFA-E4250474C1C9}"/>
    <cellStyle name="Vírgula 18 4 2" xfId="20654" xr:uid="{C3DBAD3F-AC8B-44EB-9CA8-677234E52F03}"/>
    <cellStyle name="Vírgula 18 5" xfId="20655" xr:uid="{29267B29-A371-491E-99E2-17EBF3D5DC75}"/>
    <cellStyle name="Vírgula 18_Plan1" xfId="20656" xr:uid="{3892B10D-CE67-466A-A918-A1C0F20889C8}"/>
    <cellStyle name="Vírgula 19" xfId="20657" xr:uid="{6F09CBD4-7B9F-4A83-B052-CCF3AA65177E}"/>
    <cellStyle name="Vírgula 19 2" xfId="20658" xr:uid="{30970B04-ACA6-4DEA-9ADB-9F8361E45878}"/>
    <cellStyle name="Vírgula 19 2 2" xfId="20659" xr:uid="{D971F059-22DD-4854-A72D-71D914375AF8}"/>
    <cellStyle name="Vírgula 19 2 2 2" xfId="20660" xr:uid="{82E8E2D4-5C5D-4672-A432-3533E8FDD927}"/>
    <cellStyle name="Vírgula 19 2 3" xfId="20661" xr:uid="{ABDC3BE1-CAF6-4130-9049-3B32C3BE3DEB}"/>
    <cellStyle name="Vírgula 19 3" xfId="20662" xr:uid="{51A702CB-84AB-457E-881E-EA1AAAEE80CE}"/>
    <cellStyle name="Vírgula 19 3 2" xfId="20663" xr:uid="{02B5B37C-3851-4C2A-922A-4B189592545B}"/>
    <cellStyle name="Vírgula 19 3 2 2" xfId="20664" xr:uid="{05210857-615A-45FA-95C4-9296B40B46AF}"/>
    <cellStyle name="Vírgula 19 3 3" xfId="20665" xr:uid="{C63D84A2-648C-40F2-822B-1FDFC00D5945}"/>
    <cellStyle name="Vírgula 19 4" xfId="20666" xr:uid="{E2D789FD-2840-4B8A-A920-891CDC1F6101}"/>
    <cellStyle name="Vírgula 19 4 2" xfId="20667" xr:uid="{5381DAAA-EBE7-44B7-A281-9A6011D22D1B}"/>
    <cellStyle name="Vírgula 19 5" xfId="20668" xr:uid="{44A07267-17BE-4613-A030-07F58DC09B52}"/>
    <cellStyle name="Vírgula 19_Plan1" xfId="20669" xr:uid="{E912032F-7650-4F84-A1AF-4431F85ECAE6}"/>
    <cellStyle name="Vírgula 2" xfId="3" xr:uid="{8D060870-752C-4C56-AC44-68FF0F148F43}"/>
    <cellStyle name="Vírgula 2 10" xfId="20671" xr:uid="{94740E00-1BE4-4101-AE0C-F5E766843303}"/>
    <cellStyle name="Vírgula 2 11" xfId="20672" xr:uid="{36854B00-80A5-4C3B-B2D2-70B605983A2D}"/>
    <cellStyle name="Vírgula 2 12" xfId="20673" xr:uid="{A15B52D2-A311-4A8B-98AE-E1F0414FCE61}"/>
    <cellStyle name="Vírgula 2 12 2" xfId="20674" xr:uid="{97B0CC3E-E54D-41F2-9437-0322A20C1284}"/>
    <cellStyle name="Vírgula 2 12 2 2" xfId="20675" xr:uid="{147E8FBB-1AF8-4D8E-95CC-1FAAC25A57A0}"/>
    <cellStyle name="Vírgula 2 13" xfId="20670" xr:uid="{046CB3ED-E5AA-44E3-8A9D-66D5D18970A8}"/>
    <cellStyle name="Vírgula 2 2" xfId="20676" xr:uid="{3863FACE-9E22-4529-9CE4-A45B660DF6DB}"/>
    <cellStyle name="Vírgula 2 2 2" xfId="20677" xr:uid="{C370241D-C5AC-4F07-B1B3-2168A8C03BCE}"/>
    <cellStyle name="Vírgula 2 2 2 2" xfId="20678" xr:uid="{D0F9CA73-5ACE-4EE5-806F-76340241CD4F}"/>
    <cellStyle name="Vírgula 2 2 2 2 2" xfId="20679" xr:uid="{D73EF3A5-0B50-4D11-B761-4F265C2D8F00}"/>
    <cellStyle name="Vírgula 2 2 2 2 2 2" xfId="20680" xr:uid="{F6A1B0C4-CACB-4EEA-9784-1FB41B84037C}"/>
    <cellStyle name="Vírgula 2 2 2 2 3" xfId="20681" xr:uid="{C1F54B4F-C597-48DC-A624-2DD47C769091}"/>
    <cellStyle name="Vírgula 2 2 3" xfId="20682" xr:uid="{BB20E0FB-A7FA-4808-B6FA-B613FD3716DA}"/>
    <cellStyle name="Vírgula 2 2 3 10" xfId="20683" xr:uid="{D1137829-7DB9-4CD6-A5F7-7FDAFD22736B}"/>
    <cellStyle name="Vírgula 2 2 3 10 2" xfId="20684" xr:uid="{8DC4E97D-EEE5-4554-A5EB-0D1FBFD24737}"/>
    <cellStyle name="Vírgula 2 2 3 10 2 2" xfId="20685" xr:uid="{47B95FEF-145A-413D-BAC7-777F8B9668A3}"/>
    <cellStyle name="Vírgula 2 2 3 10 3" xfId="20686" xr:uid="{D3885A7C-4AD5-4719-A4D6-D3DF9916BF8A}"/>
    <cellStyle name="Vírgula 2 2 3 11" xfId="20687" xr:uid="{1C0738AA-D38D-4506-924B-B4574CD49C34}"/>
    <cellStyle name="Vírgula 2 2 3 11 2" xfId="20688" xr:uid="{4BDDD2D2-467C-47B1-80AF-4C4A0F138B41}"/>
    <cellStyle name="Vírgula 2 2 3 11 2 2" xfId="20689" xr:uid="{40268C91-3FDD-4DCB-B1A6-74F9B03AA8FD}"/>
    <cellStyle name="Vírgula 2 2 3 11 3" xfId="20690" xr:uid="{EC67C3D7-482D-42B8-8ADB-0AFCCA3D02B7}"/>
    <cellStyle name="Vírgula 2 2 3 12" xfId="20691" xr:uid="{547CBCD8-926C-4FD6-A092-F8FCF778190F}"/>
    <cellStyle name="Vírgula 2 2 3 12 2" xfId="20692" xr:uid="{E2F87F4F-E4A1-4CC6-8755-23581A470CD0}"/>
    <cellStyle name="Vírgula 2 2 3 12 2 2" xfId="20693" xr:uid="{329C0F94-B2CA-4C53-8B57-5E1F48D4D28F}"/>
    <cellStyle name="Vírgula 2 2 3 12 3" xfId="20694" xr:uid="{7C9A7E41-DB2C-46B2-9DF1-E209F663E62C}"/>
    <cellStyle name="Vírgula 2 2 3 13" xfId="20695" xr:uid="{24DE6B3E-4824-42D8-B336-50A3244651E5}"/>
    <cellStyle name="Vírgula 2 2 3 13 2" xfId="20696" xr:uid="{F64FA3B3-C66A-4F31-A4C2-25D90F37FD3A}"/>
    <cellStyle name="Vírgula 2 2 3 13 2 2" xfId="20697" xr:uid="{0E534527-75BB-43B9-A6EC-3B5408434C7B}"/>
    <cellStyle name="Vírgula 2 2 3 13 3" xfId="20698" xr:uid="{E54A01D0-0F37-4745-AF86-F20B2750EDE3}"/>
    <cellStyle name="Vírgula 2 2 3 14" xfId="20699" xr:uid="{543F89AC-54F5-42B8-89BD-A3D77A988307}"/>
    <cellStyle name="Vírgula 2 2 3 14 2" xfId="20700" xr:uid="{9031074E-F2C9-424A-AA3E-2512619EDC4E}"/>
    <cellStyle name="Vírgula 2 2 3 14 2 2" xfId="20701" xr:uid="{3AA4FFDF-4D15-4A08-B339-A96ABFC5F08E}"/>
    <cellStyle name="Vírgula 2 2 3 14 3" xfId="20702" xr:uid="{F9259EEB-332E-429D-8155-B09BA1C7A5EE}"/>
    <cellStyle name="Vírgula 2 2 3 15" xfId="20703" xr:uid="{7BF02C33-9EA8-40F5-88D5-30DF0C9E8898}"/>
    <cellStyle name="Vírgula 2 2 3 15 2" xfId="20704" xr:uid="{D3EFEE64-C309-41F2-A1E0-8B4077C5A3BE}"/>
    <cellStyle name="Vírgula 2 2 3 15 2 2" xfId="20705" xr:uid="{F580BB6E-9875-495A-8415-166614702E62}"/>
    <cellStyle name="Vírgula 2 2 3 15 3" xfId="20706" xr:uid="{8C995C77-001D-4499-B372-4FF41A239464}"/>
    <cellStyle name="Vírgula 2 2 3 16" xfId="20707" xr:uid="{3F7A3CA3-0F23-4ED8-AD57-7AE0C3E09C7B}"/>
    <cellStyle name="Vírgula 2 2 3 16 2" xfId="20708" xr:uid="{43F475DB-ED69-4D85-892C-9DDF416F5F6E}"/>
    <cellStyle name="Vírgula 2 2 3 16 2 2" xfId="20709" xr:uid="{151269E0-1DC4-467F-AACD-41D325415EAA}"/>
    <cellStyle name="Vírgula 2 2 3 16 3" xfId="20710" xr:uid="{B7372272-7638-4197-A350-A31A047BF459}"/>
    <cellStyle name="Vírgula 2 2 3 17" xfId="20711" xr:uid="{D45DFE6B-2D1C-46AC-9757-5E2E8AE4B094}"/>
    <cellStyle name="Vírgula 2 2 3 17 2" xfId="20712" xr:uid="{30A0E3D2-7372-46A2-9997-63870F15EB01}"/>
    <cellStyle name="Vírgula 2 2 3 18" xfId="20713" xr:uid="{C20C4784-71BC-4DF8-A6E3-88DD98CFB912}"/>
    <cellStyle name="Vírgula 2 2 3 2" xfId="20714" xr:uid="{9A0A679A-7360-448C-9052-82B348D1FBA7}"/>
    <cellStyle name="Vírgula 2 2 3 2 10" xfId="20715" xr:uid="{2A7A0A82-7705-4F8F-8990-C2E5E8E88A94}"/>
    <cellStyle name="Vírgula 2 2 3 2 10 2" xfId="20716" xr:uid="{6F61DB32-77C7-4D60-B2AA-C7E1DAF5B4FC}"/>
    <cellStyle name="Vírgula 2 2 3 2 10 2 2" xfId="20717" xr:uid="{CB72F926-E4BF-425E-B126-C5C7D45C1493}"/>
    <cellStyle name="Vírgula 2 2 3 2 10 3" xfId="20718" xr:uid="{532F1DA5-FDA0-4C8B-8BD6-46C36E2B1FB0}"/>
    <cellStyle name="Vírgula 2 2 3 2 11" xfId="20719" xr:uid="{CD0D989D-8F28-4EE5-A458-B0E6B864DD84}"/>
    <cellStyle name="Vírgula 2 2 3 2 11 2" xfId="20720" xr:uid="{6D9A0303-4E66-4AE4-B8C5-C9A87AA37B7D}"/>
    <cellStyle name="Vírgula 2 2 3 2 11 2 2" xfId="20721" xr:uid="{FE000187-F12E-4A72-B716-843202E78709}"/>
    <cellStyle name="Vírgula 2 2 3 2 11 3" xfId="20722" xr:uid="{AB8C2846-C457-4C11-8FB2-6DBC00BFE2C0}"/>
    <cellStyle name="Vírgula 2 2 3 2 12" xfId="20723" xr:uid="{577255F6-5494-47E9-B9A7-A032FBC20976}"/>
    <cellStyle name="Vírgula 2 2 3 2 12 2" xfId="20724" xr:uid="{77CFCD0E-3B7E-4F38-9ED5-1153CEA69C47}"/>
    <cellStyle name="Vírgula 2 2 3 2 12 2 2" xfId="20725" xr:uid="{42AF6D58-B5E9-431D-A6B6-55B97DDE68DF}"/>
    <cellStyle name="Vírgula 2 2 3 2 12 3" xfId="20726" xr:uid="{3224694F-4F72-4F96-87C3-BF310FC12C69}"/>
    <cellStyle name="Vírgula 2 2 3 2 13" xfId="20727" xr:uid="{101ED872-86BC-4C77-AFB4-812D8D57E867}"/>
    <cellStyle name="Vírgula 2 2 3 2 13 2" xfId="20728" xr:uid="{6F694E3B-182B-4A0B-9DCC-D189E5383BE4}"/>
    <cellStyle name="Vírgula 2 2 3 2 13 2 2" xfId="20729" xr:uid="{FF00C23C-69FE-4139-A2CA-E202CBEB7A5B}"/>
    <cellStyle name="Vírgula 2 2 3 2 13 3" xfId="20730" xr:uid="{507AE16B-6C8F-4774-BD92-721F6FF9C4EB}"/>
    <cellStyle name="Vírgula 2 2 3 2 14" xfId="20731" xr:uid="{09CC6984-BCCF-4DDD-A480-0F9C5793BDB9}"/>
    <cellStyle name="Vírgula 2 2 3 2 14 2" xfId="20732" xr:uid="{543FA053-B4B1-464F-9FBA-5A009D315B23}"/>
    <cellStyle name="Vírgula 2 2 3 2 14 2 2" xfId="20733" xr:uid="{DA421B54-2BB0-4595-AEF5-DBD91E43F005}"/>
    <cellStyle name="Vírgula 2 2 3 2 14 3" xfId="20734" xr:uid="{3EB43DAA-53B8-42D4-BF1F-F5B214B7C99B}"/>
    <cellStyle name="Vírgula 2 2 3 2 15" xfId="20735" xr:uid="{2ED57922-43C4-411E-9FAF-8A0293C6FB0D}"/>
    <cellStyle name="Vírgula 2 2 3 2 15 2" xfId="20736" xr:uid="{020A44E4-0741-4AE6-96DF-9A234CDFCB81}"/>
    <cellStyle name="Vírgula 2 2 3 2 15 2 2" xfId="20737" xr:uid="{F9F963D1-BFF1-4B58-B849-B05C4C0812EB}"/>
    <cellStyle name="Vírgula 2 2 3 2 15 3" xfId="20738" xr:uid="{38AA2667-B7BA-4A75-BDE1-46F413D54C7B}"/>
    <cellStyle name="Vírgula 2 2 3 2 16" xfId="20739" xr:uid="{C37FD132-9097-417B-8049-EF1D5E35CFBD}"/>
    <cellStyle name="Vírgula 2 2 3 2 16 2" xfId="20740" xr:uid="{11D7706F-C27F-44E4-8075-D9989D650C0F}"/>
    <cellStyle name="Vírgula 2 2 3 2 17" xfId="20741" xr:uid="{9C1A1B46-AE74-45CD-A6A0-96657482D6F8}"/>
    <cellStyle name="Vírgula 2 2 3 2 2" xfId="20742" xr:uid="{C5552EB8-0C49-4CCE-874B-CD60E5BD1FDF}"/>
    <cellStyle name="Vírgula 2 2 3 2 2 2" xfId="20743" xr:uid="{11D8D59F-CFDF-4181-8457-728BDEBE7D5B}"/>
    <cellStyle name="Vírgula 2 2 3 2 2 2 2" xfId="20744" xr:uid="{E9B07EE8-7CAA-435E-9470-9EC5AABF1C09}"/>
    <cellStyle name="Vírgula 2 2 3 2 2 2 2 2" xfId="20745" xr:uid="{19DF2F88-B566-479B-91B9-AF3E1E87E3FB}"/>
    <cellStyle name="Vírgula 2 2 3 2 2 2 3" xfId="20746" xr:uid="{1D69E215-98EC-423A-A015-5E7CB4AF5C0D}"/>
    <cellStyle name="Vírgula 2 2 3 2 2 3" xfId="20747" xr:uid="{451C50AE-576E-4F77-B1F1-CABB22B134EF}"/>
    <cellStyle name="Vírgula 2 2 3 2 2 3 2" xfId="20748" xr:uid="{6922568C-BC19-41D5-A783-C05CE040E17F}"/>
    <cellStyle name="Vírgula 2 2 3 2 2 3 2 2" xfId="20749" xr:uid="{C54262FD-DDE8-4F66-B8FD-BF52FF9B0B33}"/>
    <cellStyle name="Vírgula 2 2 3 2 2 3 3" xfId="20750" xr:uid="{556FD533-59DF-4CC5-AD99-BA51E839CCF9}"/>
    <cellStyle name="Vírgula 2 2 3 2 2 4" xfId="20751" xr:uid="{22CCA77D-8D38-42BD-B9D3-627ADB3EBA9C}"/>
    <cellStyle name="Vírgula 2 2 3 2 2 4 2" xfId="20752" xr:uid="{5CA39008-D8DD-47CF-8A0E-A98CD0741F00}"/>
    <cellStyle name="Vírgula 2 2 3 2 2 4 2 2" xfId="20753" xr:uid="{BFB54264-2D62-4993-967D-73AA7A792382}"/>
    <cellStyle name="Vírgula 2 2 3 2 2 4 2 2 2" xfId="20754" xr:uid="{72A57DAF-4918-4EA5-8870-F6852B5F8682}"/>
    <cellStyle name="Vírgula 2 2 3 2 2 4 2 3" xfId="20755" xr:uid="{0FC1190A-12EF-42F0-B213-78552E4CDA39}"/>
    <cellStyle name="Vírgula 2 2 3 2 2 4 3" xfId="20756" xr:uid="{904BF20E-D012-4B9F-A4D7-9AD550AF7E56}"/>
    <cellStyle name="Vírgula 2 2 3 2 2 4 3 2" xfId="20757" xr:uid="{8D3D7D4E-205E-4E27-B50B-ABFDEBDDA501}"/>
    <cellStyle name="Vírgula 2 2 3 2 2 4 4" xfId="20758" xr:uid="{ABED9575-EC9C-4EE8-9EB0-E3ED8A2FB44A}"/>
    <cellStyle name="Vírgula 2 2 3 2 2 4_Plan1" xfId="20759" xr:uid="{E14D283B-0E9B-4BD7-BB67-42C229AA537B}"/>
    <cellStyle name="Vírgula 2 2 3 2 2 5" xfId="20760" xr:uid="{CBC9BE59-4991-4E3C-A5D0-D06C27536035}"/>
    <cellStyle name="Vírgula 2 2 3 2 2 5 2" xfId="20761" xr:uid="{8EEEFAD3-D7FF-4557-8D92-502E02A96F87}"/>
    <cellStyle name="Vírgula 2 2 3 2 2 5 2 2" xfId="20762" xr:uid="{B5AD1335-CD1C-49C8-8B18-C0A8216D33DE}"/>
    <cellStyle name="Vírgula 2 2 3 2 2 5 3" xfId="20763" xr:uid="{60C094CF-B8C3-40DF-BDF2-99670985BB83}"/>
    <cellStyle name="Vírgula 2 2 3 2 2 6" xfId="20764" xr:uid="{C5730E80-0A73-464E-99D8-4CB0CAC6909C}"/>
    <cellStyle name="Vírgula 2 2 3 2 2 6 2" xfId="20765" xr:uid="{881A83AE-8B88-4FFA-80B2-BCDB8CD0486C}"/>
    <cellStyle name="Vírgula 2 2 3 2 2 6 2 2" xfId="20766" xr:uid="{9A9A01DF-E488-4B9A-B1C2-D081968BDD58}"/>
    <cellStyle name="Vírgula 2 2 3 2 2 6 3" xfId="20767" xr:uid="{94224678-2C0C-4A33-A647-9544533AC987}"/>
    <cellStyle name="Vírgula 2 2 3 2 2 7" xfId="20768" xr:uid="{8E449470-EA59-4189-83EF-9517089FAE6E}"/>
    <cellStyle name="Vírgula 2 2 3 2 2 7 2" xfId="20769" xr:uid="{9C6AE34E-0CC4-4776-9F3E-028645C68703}"/>
    <cellStyle name="Vírgula 2 2 3 2 2 7 2 2" xfId="20770" xr:uid="{E5BF39B1-58F2-465C-A9EA-44EF5D0EAD24}"/>
    <cellStyle name="Vírgula 2 2 3 2 2 7 3" xfId="20771" xr:uid="{623C5F97-DD3F-4C4C-A06E-41C5CFC8CEC4}"/>
    <cellStyle name="Vírgula 2 2 3 2 2 8" xfId="20772" xr:uid="{982CB09A-F2A0-4D64-910A-4A25FBFBA291}"/>
    <cellStyle name="Vírgula 2 2 3 2 2 8 2" xfId="20773" xr:uid="{2DB1176B-0DFD-4911-94A2-D31D26FBF265}"/>
    <cellStyle name="Vírgula 2 2 3 2 2 9" xfId="20774" xr:uid="{D5BBCF6C-373B-418F-BA2D-431EF0565D47}"/>
    <cellStyle name="Vírgula 2 2 3 2 2_Plan1" xfId="20775" xr:uid="{36ED876D-186E-4518-BA87-C35CA83CABAC}"/>
    <cellStyle name="Vírgula 2 2 3 2 3" xfId="20776" xr:uid="{07BD37E6-574E-4004-A517-942BB83E8EE8}"/>
    <cellStyle name="Vírgula 2 2 3 2 3 2" xfId="20777" xr:uid="{D96656B0-6C60-4790-B7FD-2CED43E7EAC7}"/>
    <cellStyle name="Vírgula 2 2 3 2 3 2 2" xfId="20778" xr:uid="{E3C928E3-4200-4119-B7F0-2A2639B5848D}"/>
    <cellStyle name="Vírgula 2 2 3 2 3 2 2 2" xfId="20779" xr:uid="{289FD39B-14AD-44EF-92A4-D0D4EF9B9087}"/>
    <cellStyle name="Vírgula 2 2 3 2 3 2 3" xfId="20780" xr:uid="{53245B8F-66E5-4532-BD8C-0F23C3203DA5}"/>
    <cellStyle name="Vírgula 2 2 3 2 3 3" xfId="20781" xr:uid="{38DFB34D-957D-453D-A67B-B30F98119800}"/>
    <cellStyle name="Vírgula 2 2 3 2 3 3 2" xfId="20782" xr:uid="{0D8EDECE-D767-4593-919B-827AB75974C1}"/>
    <cellStyle name="Vírgula 2 2 3 2 3 3 2 2" xfId="20783" xr:uid="{D1AA29D7-4150-489E-A043-41107EEE271C}"/>
    <cellStyle name="Vírgula 2 2 3 2 3 3 3" xfId="20784" xr:uid="{15E5EC79-3DD7-4AB1-8954-FAD0779B20A5}"/>
    <cellStyle name="Vírgula 2 2 3 2 3 4" xfId="20785" xr:uid="{5617A496-BD50-4E70-B16B-45747B58FEAA}"/>
    <cellStyle name="Vírgula 2 2 3 2 3 4 2" xfId="20786" xr:uid="{A17DA69A-91EC-43D7-B380-DFCDFD7DBF75}"/>
    <cellStyle name="Vírgula 2 2 3 2 3 4 2 2" xfId="20787" xr:uid="{CCC01A7E-49C7-45C3-93A8-C2EC1ACF375E}"/>
    <cellStyle name="Vírgula 2 2 3 2 3 4 2 2 2" xfId="20788" xr:uid="{CCC838E3-210F-4FAC-9378-8C1212944E26}"/>
    <cellStyle name="Vírgula 2 2 3 2 3 4 2 3" xfId="20789" xr:uid="{458F8BA8-3702-457F-9739-DCA7BC245DCB}"/>
    <cellStyle name="Vírgula 2 2 3 2 3 4 3" xfId="20790" xr:uid="{07B73D4B-2C4F-4CA7-97BC-32B91C70EEF3}"/>
    <cellStyle name="Vírgula 2 2 3 2 3 4 3 2" xfId="20791" xr:uid="{22FFC257-F1D0-4E6E-9A8E-C81DDA319DA7}"/>
    <cellStyle name="Vírgula 2 2 3 2 3 4 4" xfId="20792" xr:uid="{AB98F525-E3EC-4A34-9031-A4E3B140001C}"/>
    <cellStyle name="Vírgula 2 2 3 2 3 4_Plan1" xfId="20793" xr:uid="{404DC199-C177-4220-93F5-379ACAA02411}"/>
    <cellStyle name="Vírgula 2 2 3 2 3 5" xfId="20794" xr:uid="{2123CCF5-1158-4522-93D5-C755744640CD}"/>
    <cellStyle name="Vírgula 2 2 3 2 3 5 2" xfId="20795" xr:uid="{9F69C74C-B22E-45A5-BB9F-3B3A491E0E71}"/>
    <cellStyle name="Vírgula 2 2 3 2 3 5 2 2" xfId="20796" xr:uid="{7F4BA843-0308-4D57-BAF2-8942722F7525}"/>
    <cellStyle name="Vírgula 2 2 3 2 3 5 3" xfId="20797" xr:uid="{B7D1302D-1720-4EDF-BC09-1F0E37310AF4}"/>
    <cellStyle name="Vírgula 2 2 3 2 3 6" xfId="20798" xr:uid="{7C491F8A-610D-4EA4-8432-F1B469049699}"/>
    <cellStyle name="Vírgula 2 2 3 2 3 6 2" xfId="20799" xr:uid="{4DFB864B-504C-4D25-9766-A6F061626422}"/>
    <cellStyle name="Vírgula 2 2 3 2 3 6 2 2" xfId="20800" xr:uid="{3DD616E4-BBB4-4CDD-89A3-6287BFF761FC}"/>
    <cellStyle name="Vírgula 2 2 3 2 3 6 3" xfId="20801" xr:uid="{FB16C6FF-8228-4A7C-AA29-A187A9B0B946}"/>
    <cellStyle name="Vírgula 2 2 3 2 3 7" xfId="20802" xr:uid="{667DF46F-8A6A-410C-B01A-F9EE368D0FBB}"/>
    <cellStyle name="Vírgula 2 2 3 2 3 7 2" xfId="20803" xr:uid="{FBD497AD-B2BE-4CCB-9AA3-642334D0D060}"/>
    <cellStyle name="Vírgula 2 2 3 2 3 7 2 2" xfId="20804" xr:uid="{9EECE615-214B-49CB-9E25-2C6A78616DE7}"/>
    <cellStyle name="Vírgula 2 2 3 2 3 7 3" xfId="20805" xr:uid="{845C5C9D-FBF0-46D7-AC2A-8D5C4C4FF859}"/>
    <cellStyle name="Vírgula 2 2 3 2 3 8" xfId="20806" xr:uid="{0D34D971-359C-41F1-A9AC-7D03D4C17572}"/>
    <cellStyle name="Vírgula 2 2 3 2 3 8 2" xfId="20807" xr:uid="{3019D1DA-2688-4FA9-A382-3273B4D8852A}"/>
    <cellStyle name="Vírgula 2 2 3 2 3 9" xfId="20808" xr:uid="{2D23B6F9-306C-4334-9EAD-84608BA0133A}"/>
    <cellStyle name="Vírgula 2 2 3 2 3_Plan1" xfId="20809" xr:uid="{EE14DE57-E06F-46E2-BD69-E0C97D33C2ED}"/>
    <cellStyle name="Vírgula 2 2 3 2 4" xfId="20810" xr:uid="{64068172-8B3A-415B-8295-762B807D329B}"/>
    <cellStyle name="Vírgula 2 2 3 2 4 2" xfId="20811" xr:uid="{C0121C18-77C3-45E7-B50C-CF9B746E039E}"/>
    <cellStyle name="Vírgula 2 2 3 2 4 2 2" xfId="20812" xr:uid="{3AEE7DA1-CF6F-4C25-9F89-0754118C5834}"/>
    <cellStyle name="Vírgula 2 2 3 2 4 2 2 2" xfId="20813" xr:uid="{B66FE7B2-B370-4D6D-96F2-4F03B6646240}"/>
    <cellStyle name="Vírgula 2 2 3 2 4 2 3" xfId="20814" xr:uid="{66672679-6042-4396-9715-F4FBE87C630F}"/>
    <cellStyle name="Vírgula 2 2 3 2 4 3" xfId="20815" xr:uid="{FB348BA8-950F-4206-B1D4-C8D1E8B04C13}"/>
    <cellStyle name="Vírgula 2 2 3 2 4 3 2" xfId="20816" xr:uid="{5319B5E1-243D-40BF-87CC-3A640B614001}"/>
    <cellStyle name="Vírgula 2 2 3 2 4 3 2 2" xfId="20817" xr:uid="{F2103365-7D20-49C5-8AFC-AADBE5ED7F71}"/>
    <cellStyle name="Vírgula 2 2 3 2 4 3 3" xfId="20818" xr:uid="{1CCAC6EC-983D-4A4E-8DA4-5C429A19232D}"/>
    <cellStyle name="Vírgula 2 2 3 2 4 4" xfId="20819" xr:uid="{6B827943-4A58-4A72-BE26-F08A093B7927}"/>
    <cellStyle name="Vírgula 2 2 3 2 4 4 2" xfId="20820" xr:uid="{3B59781F-D8E5-479B-BACC-2FAFD38C0DCE}"/>
    <cellStyle name="Vírgula 2 2 3 2 4 4 2 2" xfId="20821" xr:uid="{F4C0A793-5229-43DA-BF34-985E22CC2610}"/>
    <cellStyle name="Vírgula 2 2 3 2 4 4 2 2 2" xfId="20822" xr:uid="{554F37F0-7ACB-4DD1-8C03-EAC2E4E78078}"/>
    <cellStyle name="Vírgula 2 2 3 2 4 4 2 3" xfId="20823" xr:uid="{43E45340-2DC9-4560-B82A-37CB34D991BC}"/>
    <cellStyle name="Vírgula 2 2 3 2 4 4 3" xfId="20824" xr:uid="{BD5EB55D-A3D4-4FD4-8669-0EE5F7BF5EF3}"/>
    <cellStyle name="Vírgula 2 2 3 2 4 4 3 2" xfId="20825" xr:uid="{6424B022-EE16-4701-82E7-98042EB8098B}"/>
    <cellStyle name="Vírgula 2 2 3 2 4 4 4" xfId="20826" xr:uid="{2B022F0A-1E54-4911-B27E-59E9B696AC3F}"/>
    <cellStyle name="Vírgula 2 2 3 2 4 4_Plan1" xfId="20827" xr:uid="{2042E0DA-3FC6-4AD8-A893-FA624D165EB2}"/>
    <cellStyle name="Vírgula 2 2 3 2 4 5" xfId="20828" xr:uid="{B4F79B6E-835A-4B2A-BC75-36052750CA2C}"/>
    <cellStyle name="Vírgula 2 2 3 2 4 5 2" xfId="20829" xr:uid="{8D20EFF9-6C64-44DD-9605-BB5E8D1A7D49}"/>
    <cellStyle name="Vírgula 2 2 3 2 4 5 2 2" xfId="20830" xr:uid="{73EBB498-1B7A-4E9F-ACCB-2D2D6ED85E76}"/>
    <cellStyle name="Vírgula 2 2 3 2 4 5 3" xfId="20831" xr:uid="{FA982339-D631-4F9C-ABAF-723E12E645F5}"/>
    <cellStyle name="Vírgula 2 2 3 2 4 6" xfId="20832" xr:uid="{DE83B1D6-7855-47C6-81AC-A962F20FF84D}"/>
    <cellStyle name="Vírgula 2 2 3 2 4 6 2" xfId="20833" xr:uid="{3EAFE149-C1E9-480C-8151-5D24F9EA0CAB}"/>
    <cellStyle name="Vírgula 2 2 3 2 4 6 2 2" xfId="20834" xr:uid="{090F8827-4D25-4504-9C62-D9DBD23C590B}"/>
    <cellStyle name="Vírgula 2 2 3 2 4 6 3" xfId="20835" xr:uid="{8D958232-6FF6-47AB-BF52-F7D6C63C6E1B}"/>
    <cellStyle name="Vírgula 2 2 3 2 4 7" xfId="20836" xr:uid="{5F4617FD-DC1D-45BE-8235-78C9A5FE1A6D}"/>
    <cellStyle name="Vírgula 2 2 3 2 4 7 2" xfId="20837" xr:uid="{BCE0ECDF-2870-4C62-AE90-052B38955213}"/>
    <cellStyle name="Vírgula 2 2 3 2 4 7 2 2" xfId="20838" xr:uid="{831273BA-55F5-4DB8-923C-8A41D4EE751F}"/>
    <cellStyle name="Vírgula 2 2 3 2 4 7 3" xfId="20839" xr:uid="{64FE3B6D-AA2F-4063-AE8C-D0142B70D144}"/>
    <cellStyle name="Vírgula 2 2 3 2 4 8" xfId="20840" xr:uid="{9C8E186A-FBBA-46D9-90CB-36A890520BFD}"/>
    <cellStyle name="Vírgula 2 2 3 2 4 8 2" xfId="20841" xr:uid="{3BC588DF-40B6-4E6E-8E19-53612AC5784C}"/>
    <cellStyle name="Vírgula 2 2 3 2 4 9" xfId="20842" xr:uid="{0DDA4B4D-9F38-49CC-8B8A-0E4E96658090}"/>
    <cellStyle name="Vírgula 2 2 3 2 4_Plan1" xfId="20843" xr:uid="{992817B6-9D10-46E1-A325-5BA94AE39008}"/>
    <cellStyle name="Vírgula 2 2 3 2 5" xfId="20844" xr:uid="{6E31CAEE-60FD-45B3-9EA9-CBEE98681FCD}"/>
    <cellStyle name="Vírgula 2 2 3 2 5 2" xfId="20845" xr:uid="{359FBA85-15A1-4065-8234-C96FDC325DB4}"/>
    <cellStyle name="Vírgula 2 2 3 2 5 2 2" xfId="20846" xr:uid="{686FB96A-380E-44D7-9907-2D90E37DF0B0}"/>
    <cellStyle name="Vírgula 2 2 3 2 5 2 2 2" xfId="20847" xr:uid="{7A22B75F-9874-4519-AB56-02E73AE91B37}"/>
    <cellStyle name="Vírgula 2 2 3 2 5 2 3" xfId="20848" xr:uid="{9205800E-BB4A-4ACA-8DB9-FAAF2FE47096}"/>
    <cellStyle name="Vírgula 2 2 3 2 5 3" xfId="20849" xr:uid="{7EAD967C-09C1-4448-BD81-0976490BAC56}"/>
    <cellStyle name="Vírgula 2 2 3 2 5 3 2" xfId="20850" xr:uid="{07E45129-3FC6-463B-9737-D16AE8B65F32}"/>
    <cellStyle name="Vírgula 2 2 3 2 5 3 2 2" xfId="20851" xr:uid="{28DD8CD7-D76A-424E-8DB4-132130F98C07}"/>
    <cellStyle name="Vírgula 2 2 3 2 5 3 3" xfId="20852" xr:uid="{B9FEC747-1EDB-4144-8609-AB3C34954CCD}"/>
    <cellStyle name="Vírgula 2 2 3 2 5 4" xfId="20853" xr:uid="{F2AE11A9-559C-484D-88EC-14492F2D72AC}"/>
    <cellStyle name="Vírgula 2 2 3 2 5 4 2" xfId="20854" xr:uid="{9520E988-EF87-488B-865A-41D5DE6CF9BE}"/>
    <cellStyle name="Vírgula 2 2 3 2 5 4 2 2" xfId="20855" xr:uid="{A69BD496-5E3E-4B04-8955-E9471FCF65BA}"/>
    <cellStyle name="Vírgula 2 2 3 2 5 4 3" xfId="20856" xr:uid="{5A8AABE5-ADDC-4E01-84D1-BC935EB2DD93}"/>
    <cellStyle name="Vírgula 2 2 3 2 5 5" xfId="20857" xr:uid="{E078A33E-BE64-434D-8DAC-196B13EBBAC1}"/>
    <cellStyle name="Vírgula 2 2 3 2 5 5 2" xfId="20858" xr:uid="{28BFA374-C679-4520-A57D-54EF9CD52AED}"/>
    <cellStyle name="Vírgula 2 2 3 2 5 6" xfId="20859" xr:uid="{A3F85AB8-DF90-48DA-BF32-1B2326A3B277}"/>
    <cellStyle name="Vírgula 2 2 3 2 5_Plan1" xfId="20860" xr:uid="{961F397F-37C7-480C-A864-8ED9878C216D}"/>
    <cellStyle name="Vírgula 2 2 3 2 6" xfId="20861" xr:uid="{875ECAD9-A906-4D70-8757-AE5491863FAD}"/>
    <cellStyle name="Vírgula 2 2 3 2 6 2" xfId="20862" xr:uid="{2A6F4E85-29D6-45AB-9128-C4694594F630}"/>
    <cellStyle name="Vírgula 2 2 3 2 6 2 2" xfId="20863" xr:uid="{C37CBF32-E2F2-46AE-9E6E-827CA7A4598A}"/>
    <cellStyle name="Vírgula 2 2 3 2 6 2 2 2" xfId="20864" xr:uid="{65432734-622F-4169-B7C0-D764B8D7D8BC}"/>
    <cellStyle name="Vírgula 2 2 3 2 6 2 2 2 2" xfId="20865" xr:uid="{F7928007-88B9-4FA2-9047-D99120036020}"/>
    <cellStyle name="Vírgula 2 2 3 2 6 2 2 3" xfId="20866" xr:uid="{A56BAF98-72AB-4B77-9D02-C9EB965F3839}"/>
    <cellStyle name="Vírgula 2 2 3 2 6 2 3" xfId="20867" xr:uid="{B02A3803-7D5E-47FA-BE5B-5760A5B569E5}"/>
    <cellStyle name="Vírgula 2 2 3 2 6 2 3 2" xfId="20868" xr:uid="{89D08DFD-0AFA-4D4E-A2A4-C9E44A86B650}"/>
    <cellStyle name="Vírgula 2 2 3 2 6 2 3 2 2" xfId="20869" xr:uid="{152EE78A-0DC8-4AE7-B3DC-C0D3C9F27641}"/>
    <cellStyle name="Vírgula 2 2 3 2 6 2 3 3" xfId="20870" xr:uid="{DD92E0BA-6257-4E1B-8B5D-014AA390BD13}"/>
    <cellStyle name="Vírgula 2 2 3 2 6 2 4" xfId="20871" xr:uid="{63B85F57-C541-43C2-B4C7-FFB5E89C2795}"/>
    <cellStyle name="Vírgula 2 2 3 2 6 2 4 2" xfId="20872" xr:uid="{0ED650A7-D292-44A0-AA4A-DD65131532A8}"/>
    <cellStyle name="Vírgula 2 2 3 2 6 2 5" xfId="20873" xr:uid="{EDC69F5A-26BA-4201-B7AB-80B248678075}"/>
    <cellStyle name="Vírgula 2 2 3 2 6 2_Plan1" xfId="20874" xr:uid="{AFB64054-2E05-4DBB-878A-7F42C133E802}"/>
    <cellStyle name="Vírgula 2 2 3 2 6 3" xfId="20875" xr:uid="{90C64B43-B35F-4B80-9D8E-9E4AD3CB97A5}"/>
    <cellStyle name="Vírgula 2 2 3 2 6 3 2" xfId="20876" xr:uid="{C7476F86-DCA4-4885-9C8A-ED6C01062DDC}"/>
    <cellStyle name="Vírgula 2 2 3 2 6 3 2 2" xfId="20877" xr:uid="{4159FC79-F752-4F4B-A306-203A4075C964}"/>
    <cellStyle name="Vírgula 2 2 3 2 6 3 2 2 2" xfId="20878" xr:uid="{80160D30-5A05-4C82-9C2C-AF211DA3CBEC}"/>
    <cellStyle name="Vírgula 2 2 3 2 6 3 2 3" xfId="20879" xr:uid="{954039AA-46EF-468E-BD7E-6820D65F2D1E}"/>
    <cellStyle name="Vírgula 2 2 3 2 6 3 3" xfId="20880" xr:uid="{1D0CB82A-9BED-4CA3-B456-DC4FD6C4CE4D}"/>
    <cellStyle name="Vírgula 2 2 3 2 6 3 3 2" xfId="20881" xr:uid="{125897D7-258A-4C4E-972E-E09B3B7243B3}"/>
    <cellStyle name="Vírgula 2 2 3 2 6 3 3 2 2" xfId="20882" xr:uid="{86C5B635-2D46-4775-9C0C-DCDA514320F9}"/>
    <cellStyle name="Vírgula 2 2 3 2 6 3 3 3" xfId="20883" xr:uid="{1B2FA6BC-6976-456A-AB7D-BEF245E9A071}"/>
    <cellStyle name="Vírgula 2 2 3 2 6 3 4" xfId="20884" xr:uid="{F03C6CF1-0CDF-4089-A8C2-D8698AD91472}"/>
    <cellStyle name="Vírgula 2 2 3 2 6 3 4 2" xfId="20885" xr:uid="{C9CCCDA0-05C4-4018-9D7A-8DCA4F4156D7}"/>
    <cellStyle name="Vírgula 2 2 3 2 6 3 5" xfId="20886" xr:uid="{00944138-3B34-4F36-84B2-AB50E06A1C35}"/>
    <cellStyle name="Vírgula 2 2 3 2 6 3_Plan1" xfId="20887" xr:uid="{80D123CC-77E1-4D2C-93D0-EAF869C0A942}"/>
    <cellStyle name="Vírgula 2 2 3 2 6 4" xfId="20888" xr:uid="{AA6D89BD-1A14-404C-A4CB-EC64289F1572}"/>
    <cellStyle name="Vírgula 2 2 3 2 6 4 2" xfId="20889" xr:uid="{0A17BB5C-86B4-4A16-96CD-AC55F214308B}"/>
    <cellStyle name="Vírgula 2 2 3 2 6 4 2 2" xfId="20890" xr:uid="{61BAF294-C840-4E15-89FE-D557AF66496C}"/>
    <cellStyle name="Vírgula 2 2 3 2 6 4 3" xfId="20891" xr:uid="{C4A76354-BA7C-42B4-8ECA-E1C083BF5CF6}"/>
    <cellStyle name="Vírgula 2 2 3 2 6 5" xfId="20892" xr:uid="{709F795B-5013-40B3-914E-8658D13E1A23}"/>
    <cellStyle name="Vírgula 2 2 3 2 6 5 2" xfId="20893" xr:uid="{E69EE01F-2EA0-4AE3-BBCC-56896392FB77}"/>
    <cellStyle name="Vírgula 2 2 3 2 6 5 2 2" xfId="20894" xr:uid="{18FF5ED0-D4C9-4906-A192-B131A08CC715}"/>
    <cellStyle name="Vírgula 2 2 3 2 6 5 3" xfId="20895" xr:uid="{98B54A6B-520C-4113-890B-CBA6FB3B80E1}"/>
    <cellStyle name="Vírgula 2 2 3 2 6 6" xfId="20896" xr:uid="{DFFF0CFA-5401-4C23-8F93-5DFCD8CF5887}"/>
    <cellStyle name="Vírgula 2 2 3 2 6 6 2" xfId="20897" xr:uid="{E29A42B1-9233-40AF-8696-B4DEA28F4AE0}"/>
    <cellStyle name="Vírgula 2 2 3 2 6 7" xfId="20898" xr:uid="{1C1EA690-78BA-4FCB-9869-17051A8AC75C}"/>
    <cellStyle name="Vírgula 2 2 3 2 6_Plan1" xfId="20899" xr:uid="{68FDE02B-5709-4754-B87E-3152414BD10C}"/>
    <cellStyle name="Vírgula 2 2 3 2 7" xfId="20900" xr:uid="{0EBD7007-6BCF-4558-BAE5-7437DC6BD752}"/>
    <cellStyle name="Vírgula 2 2 3 2 7 2" xfId="20901" xr:uid="{CA14935E-F76E-478A-8E36-BF290E003982}"/>
    <cellStyle name="Vírgula 2 2 3 2 7 2 2" xfId="20902" xr:uid="{71AC884C-4597-43A5-B6BF-C11EC47F40BC}"/>
    <cellStyle name="Vírgula 2 2 3 2 7 2 2 2" xfId="20903" xr:uid="{6D7E563B-7FE7-4AA2-8478-D70C98870425}"/>
    <cellStyle name="Vírgula 2 2 3 2 7 2 2 2 2" xfId="20904" xr:uid="{993F8491-278F-40C0-BF21-5427862A4C7B}"/>
    <cellStyle name="Vírgula 2 2 3 2 7 2 2 3" xfId="20905" xr:uid="{7E6C3A6D-0F26-4D1B-BE78-54F580AA0C02}"/>
    <cellStyle name="Vírgula 2 2 3 2 7 2 3" xfId="20906" xr:uid="{B57DA07B-F793-4C94-AC7C-247A99E4AF88}"/>
    <cellStyle name="Vírgula 2 2 3 2 7 2 3 2" xfId="20907" xr:uid="{93E44404-6385-4470-8FBC-5DB671C7719C}"/>
    <cellStyle name="Vírgula 2 2 3 2 7 2 3 2 2" xfId="20908" xr:uid="{707E1587-4E70-4A1D-AE27-BF7C9A8580DF}"/>
    <cellStyle name="Vírgula 2 2 3 2 7 2 3 3" xfId="20909" xr:uid="{614F60D0-BBD5-4670-A953-6B4D30C88E57}"/>
    <cellStyle name="Vírgula 2 2 3 2 7 2 4" xfId="20910" xr:uid="{7CF49188-52C0-48A4-B398-7AAC989B196F}"/>
    <cellStyle name="Vírgula 2 2 3 2 7 2 4 2" xfId="20911" xr:uid="{77660160-3F4C-45A2-A34D-EEF7D00F0BF5}"/>
    <cellStyle name="Vírgula 2 2 3 2 7 2 5" xfId="20912" xr:uid="{D36535FC-FB9C-4C2A-B825-A7E265F6E2AB}"/>
    <cellStyle name="Vírgula 2 2 3 2 7 2_Plan1" xfId="20913" xr:uid="{28A6510A-720C-4834-B522-FD166747240F}"/>
    <cellStyle name="Vírgula 2 2 3 2 7 3" xfId="20914" xr:uid="{DE578891-967C-43B6-9E61-B4EE7EAEE226}"/>
    <cellStyle name="Vírgula 2 2 3 2 7 3 2" xfId="20915" xr:uid="{24B0626F-75AF-4A97-9D88-72A5C64926DC}"/>
    <cellStyle name="Vírgula 2 2 3 2 7 3 2 2" xfId="20916" xr:uid="{9B084C82-FF67-4966-8B0F-DB14BF70CEE8}"/>
    <cellStyle name="Vírgula 2 2 3 2 7 3 2 2 2" xfId="20917" xr:uid="{CCFB601B-68AB-4EED-BC25-AC3527F2B4FF}"/>
    <cellStyle name="Vírgula 2 2 3 2 7 3 2 3" xfId="20918" xr:uid="{2F42C3C7-EABA-4EE5-ACD0-D86B7701C8F8}"/>
    <cellStyle name="Vírgula 2 2 3 2 7 3 3" xfId="20919" xr:uid="{2EBF2A79-4126-4BAD-99A9-45001ED3853C}"/>
    <cellStyle name="Vírgula 2 2 3 2 7 3 3 2" xfId="20920" xr:uid="{780D2E34-017F-4EF3-8FF4-C730098980A7}"/>
    <cellStyle name="Vírgula 2 2 3 2 7 3 3 2 2" xfId="20921" xr:uid="{1ADFBC92-1A71-4926-B647-298CFB77DB86}"/>
    <cellStyle name="Vírgula 2 2 3 2 7 3 3 3" xfId="20922" xr:uid="{6732D9DA-5129-4A04-8374-23DC6BB5F83D}"/>
    <cellStyle name="Vírgula 2 2 3 2 7 3 4" xfId="20923" xr:uid="{1BE8C58A-30D9-4E54-BB65-D7EE975A189C}"/>
    <cellStyle name="Vírgula 2 2 3 2 7 3 4 2" xfId="20924" xr:uid="{A6E077B0-5FAE-4FF6-A791-F8891EE787D5}"/>
    <cellStyle name="Vírgula 2 2 3 2 7 3 5" xfId="20925" xr:uid="{AD425BD5-8B2F-4C23-AD55-83AF944ADF40}"/>
    <cellStyle name="Vírgula 2 2 3 2 7 3_Plan1" xfId="20926" xr:uid="{A181A337-521A-40BF-940F-D72A60A74872}"/>
    <cellStyle name="Vírgula 2 2 3 2 7 4" xfId="20927" xr:uid="{902E4C36-8DE6-46BF-B5D1-33EE966D6999}"/>
    <cellStyle name="Vírgula 2 2 3 2 7 4 2" xfId="20928" xr:uid="{483519C4-5D4F-431F-85C6-C48E0A4DA040}"/>
    <cellStyle name="Vírgula 2 2 3 2 7 4 2 2" xfId="20929" xr:uid="{C59D4E77-D86B-4A3C-A968-57972A2BBE14}"/>
    <cellStyle name="Vírgula 2 2 3 2 7 4 3" xfId="20930" xr:uid="{067C4FA7-9E90-4E9C-9FA5-638A4DA135CE}"/>
    <cellStyle name="Vírgula 2 2 3 2 7 5" xfId="20931" xr:uid="{4693B8F4-FA4C-453C-94DC-BD3B965002DB}"/>
    <cellStyle name="Vírgula 2 2 3 2 7 5 2" xfId="20932" xr:uid="{0AF7CA3A-825F-44F5-84C5-2BC80F66A3EF}"/>
    <cellStyle name="Vírgula 2 2 3 2 7 5 2 2" xfId="20933" xr:uid="{E79DEE32-4DC0-4F29-8932-8AAD4D08A9C5}"/>
    <cellStyle name="Vírgula 2 2 3 2 7 5 3" xfId="20934" xr:uid="{B7A50D70-8631-4F8E-813D-2382AB109A86}"/>
    <cellStyle name="Vírgula 2 2 3 2 7 6" xfId="20935" xr:uid="{B2C75640-4331-40D3-9102-B2EF6222730E}"/>
    <cellStyle name="Vírgula 2 2 3 2 7 6 2" xfId="20936" xr:uid="{A6652975-2FF5-48C3-A6D9-996785474F9A}"/>
    <cellStyle name="Vírgula 2 2 3 2 7 7" xfId="20937" xr:uid="{5CB03710-3EA3-4A5D-A4F7-9E7E8C6D71F7}"/>
    <cellStyle name="Vírgula 2 2 3 2 7_Plan1" xfId="20938" xr:uid="{3164FC20-FFC7-49A4-ABF6-5B3C0D236676}"/>
    <cellStyle name="Vírgula 2 2 3 2 8" xfId="20939" xr:uid="{C077B511-0BBC-436B-AAD1-AF040DF0B439}"/>
    <cellStyle name="Vírgula 2 2 3 2 8 2" xfId="20940" xr:uid="{729D9E2A-E67F-47A4-82FB-892373CCADC4}"/>
    <cellStyle name="Vírgula 2 2 3 2 8 2 2" xfId="20941" xr:uid="{78CB80E5-69A5-43CE-8762-AB3B41510D49}"/>
    <cellStyle name="Vírgula 2 2 3 2 8 2 2 2" xfId="20942" xr:uid="{C57DAE38-5C0C-4EA5-9BF5-B9DF15BED11E}"/>
    <cellStyle name="Vírgula 2 2 3 2 8 2 3" xfId="20943" xr:uid="{4E2E5E09-AF17-4BBC-A1F0-8B5D047092DC}"/>
    <cellStyle name="Vírgula 2 2 3 2 8 3" xfId="20944" xr:uid="{E6A9E7F7-8EB0-438B-9B2C-8A0732FF9877}"/>
    <cellStyle name="Vírgula 2 2 3 2 8 3 2" xfId="20945" xr:uid="{FD906074-48A7-4DDE-AC74-97FEFA22ECE4}"/>
    <cellStyle name="Vírgula 2 2 3 2 8 3 2 2" xfId="20946" xr:uid="{DDEA3D0A-1BEF-4F06-9521-4102BDA8E2F4}"/>
    <cellStyle name="Vírgula 2 2 3 2 8 3 3" xfId="20947" xr:uid="{4249EBC6-A204-4F14-8661-CEC02ACD9CD9}"/>
    <cellStyle name="Vírgula 2 2 3 2 8 4" xfId="20948" xr:uid="{2CCB47CD-B572-4F67-924A-46C16FF175A7}"/>
    <cellStyle name="Vírgula 2 2 3 2 8 4 2" xfId="20949" xr:uid="{41966417-AB66-4206-9C0E-C6A80926AEA4}"/>
    <cellStyle name="Vírgula 2 2 3 2 8 5" xfId="20950" xr:uid="{C2FCEEAA-D2D8-4D1D-8C69-294F7742DC63}"/>
    <cellStyle name="Vírgula 2 2 3 2 8_Plan1" xfId="20951" xr:uid="{549500A9-BC71-4D75-97B2-6E3B0D088842}"/>
    <cellStyle name="Vírgula 2 2 3 2 9" xfId="20952" xr:uid="{91D27468-1F2D-4808-939E-2EC14FBE8388}"/>
    <cellStyle name="Vírgula 2 2 3 2 9 2" xfId="20953" xr:uid="{C1A5B052-5CE0-4FC4-91D2-8427E6B546D8}"/>
    <cellStyle name="Vírgula 2 2 3 2 9 2 2" xfId="20954" xr:uid="{CCFBD650-C9E9-4724-B322-2DF2F5A47D58}"/>
    <cellStyle name="Vírgula 2 2 3 2 9 3" xfId="20955" xr:uid="{E96E97A5-BD81-4F0E-BDE0-E2C3E29D8106}"/>
    <cellStyle name="Vírgula 2 2 3 2_Plan1" xfId="20956" xr:uid="{10885D87-660D-483C-88F8-F7356FA02E43}"/>
    <cellStyle name="Vírgula 2 2 3 3" xfId="20957" xr:uid="{C3746AD1-E439-45A6-9978-D39201631787}"/>
    <cellStyle name="Vírgula 2 2 3 3 2" xfId="20958" xr:uid="{1DE90E38-C264-4856-8B63-ED85433B8109}"/>
    <cellStyle name="Vírgula 2 2 3 3 2 2" xfId="20959" xr:uid="{FB586326-AB67-4337-BE19-21FBD2926D14}"/>
    <cellStyle name="Vírgula 2 2 3 3 2 2 2" xfId="20960" xr:uid="{9EC321B7-7B7B-4331-B157-B1901315E3BC}"/>
    <cellStyle name="Vírgula 2 2 3 3 2 3" xfId="20961" xr:uid="{BDE274A5-9F18-483D-A9F1-6967D007ACFE}"/>
    <cellStyle name="Vírgula 2 2 3 3 3" xfId="20962" xr:uid="{D86A08A6-EE3A-45F8-BD00-B4DED6BB82FD}"/>
    <cellStyle name="Vírgula 2 2 3 3 3 2" xfId="20963" xr:uid="{F3F6E699-8447-4265-855E-7DE118F21FCB}"/>
    <cellStyle name="Vírgula 2 2 3 3 3 2 2" xfId="20964" xr:uid="{10249311-0DE0-44E8-BE96-2F2282CE4FA8}"/>
    <cellStyle name="Vírgula 2 2 3 3 3 3" xfId="20965" xr:uid="{7D04303E-01CA-4E03-B57B-5DA095D22A7F}"/>
    <cellStyle name="Vírgula 2 2 3 3 4" xfId="20966" xr:uid="{8675C03C-815A-4529-8356-C17664AF7D8B}"/>
    <cellStyle name="Vírgula 2 2 3 3 4 2" xfId="20967" xr:uid="{EC39A7C4-087A-4384-954F-54AF1ED4CB56}"/>
    <cellStyle name="Vírgula 2 2 3 3 4 2 2" xfId="20968" xr:uid="{9BEA63E9-3DC0-4446-B330-5F54AC3EA9B8}"/>
    <cellStyle name="Vírgula 2 2 3 3 4 2 2 2" xfId="20969" xr:uid="{AEAF01F1-D790-4506-98D1-819688700468}"/>
    <cellStyle name="Vírgula 2 2 3 3 4 2 3" xfId="20970" xr:uid="{FF4D7574-5B00-428B-9B8A-00E59B3D12A1}"/>
    <cellStyle name="Vírgula 2 2 3 3 4 3" xfId="20971" xr:uid="{120B2DCB-8766-4A97-A730-A48622D231A4}"/>
    <cellStyle name="Vírgula 2 2 3 3 4 3 2" xfId="20972" xr:uid="{9D774C93-F29C-4190-A638-BB1016E19324}"/>
    <cellStyle name="Vírgula 2 2 3 3 4 4" xfId="20973" xr:uid="{74320D21-6BB0-435F-9B4D-81AFFCAF1CF3}"/>
    <cellStyle name="Vírgula 2 2 3 3 4_Plan1" xfId="20974" xr:uid="{68D903AC-1B66-4EC9-BE6F-960557EA2F80}"/>
    <cellStyle name="Vírgula 2 2 3 3 5" xfId="20975" xr:uid="{04F18551-359A-467D-A1C4-68E962838DC2}"/>
    <cellStyle name="Vírgula 2 2 3 3 5 2" xfId="20976" xr:uid="{2CD7CB87-04D5-473A-9F9D-D4CAA429C478}"/>
    <cellStyle name="Vírgula 2 2 3 3 5 2 2" xfId="20977" xr:uid="{1E3BF057-69CF-44B5-BB3F-0031CA25B304}"/>
    <cellStyle name="Vírgula 2 2 3 3 5 3" xfId="20978" xr:uid="{703DF607-9026-4EE0-9F0C-EF706115F26D}"/>
    <cellStyle name="Vírgula 2 2 3 3 6" xfId="20979" xr:uid="{9D01ED31-80D8-43EA-B985-6063620D0E6B}"/>
    <cellStyle name="Vírgula 2 2 3 3 6 2" xfId="20980" xr:uid="{3B5CE9BE-387A-41DC-A35E-DD5401EFC1FE}"/>
    <cellStyle name="Vírgula 2 2 3 3 6 2 2" xfId="20981" xr:uid="{88CFCCA3-5AD7-49CA-862E-0DBC149DD631}"/>
    <cellStyle name="Vírgula 2 2 3 3 6 3" xfId="20982" xr:uid="{F7F9BDE6-D795-44C3-B86D-B094926980D3}"/>
    <cellStyle name="Vírgula 2 2 3 3 7" xfId="20983" xr:uid="{0AA871A5-1AFC-47F1-ABF4-B7D88AC3B846}"/>
    <cellStyle name="Vírgula 2 2 3 3 7 2" xfId="20984" xr:uid="{41ED4324-5F14-437C-8B71-903C46DD4CA8}"/>
    <cellStyle name="Vírgula 2 2 3 3 7 2 2" xfId="20985" xr:uid="{C67A62CD-D3CE-408A-A024-08A9B4E55742}"/>
    <cellStyle name="Vírgula 2 2 3 3 7 3" xfId="20986" xr:uid="{11E29C8E-8795-4D0D-B7D3-98F344C664C6}"/>
    <cellStyle name="Vírgula 2 2 3 3 8" xfId="20987" xr:uid="{7095D38B-2705-46D0-BE81-D4F18F2A5F71}"/>
    <cellStyle name="Vírgula 2 2 3 3 8 2" xfId="20988" xr:uid="{C80202D6-FF86-463B-96D5-690675E53FCB}"/>
    <cellStyle name="Vírgula 2 2 3 3 9" xfId="20989" xr:uid="{EC68AADD-96D8-4395-BA9D-B25AE2E080E6}"/>
    <cellStyle name="Vírgula 2 2 3 3_Plan1" xfId="20990" xr:uid="{91F404CE-4118-4654-8E0A-4B2A18BA0D62}"/>
    <cellStyle name="Vírgula 2 2 3 4" xfId="20991" xr:uid="{500FA6D1-9FDD-4670-AE17-CA8C0A9EDAA5}"/>
    <cellStyle name="Vírgula 2 2 3 4 2" xfId="20992" xr:uid="{6C435F0F-C3F6-43D3-9678-55DC4D00AD09}"/>
    <cellStyle name="Vírgula 2 2 3 4 2 2" xfId="20993" xr:uid="{FE4586B9-94BB-472D-B9E9-64B149A72E44}"/>
    <cellStyle name="Vírgula 2 2 3 4 2 2 2" xfId="20994" xr:uid="{0A10CD8A-AB7B-4E8B-A493-7D088DC67EF2}"/>
    <cellStyle name="Vírgula 2 2 3 4 2 3" xfId="20995" xr:uid="{EA0A4D22-9870-41AB-B0D8-54EB19D626DE}"/>
    <cellStyle name="Vírgula 2 2 3 4 3" xfId="20996" xr:uid="{D9937CEF-508B-4763-8991-7A5E67FEF1F8}"/>
    <cellStyle name="Vírgula 2 2 3 4 3 2" xfId="20997" xr:uid="{362E6D8B-D918-4A34-BF5C-158821A1871C}"/>
    <cellStyle name="Vírgula 2 2 3 4 3 2 2" xfId="20998" xr:uid="{9040CBE0-9876-43EF-9E36-978686FD40F9}"/>
    <cellStyle name="Vírgula 2 2 3 4 3 3" xfId="20999" xr:uid="{8D883E30-ADF6-421B-A657-50491B6B9B77}"/>
    <cellStyle name="Vírgula 2 2 3 4 4" xfId="21000" xr:uid="{49BFC62A-0A57-433E-9A2B-AE56E0232E6B}"/>
    <cellStyle name="Vírgula 2 2 3 4 4 2" xfId="21001" xr:uid="{92F6DEAA-DEDB-4309-964B-A2026FEB3AF9}"/>
    <cellStyle name="Vírgula 2 2 3 4 4 2 2" xfId="21002" xr:uid="{7AC5631E-FED2-496B-904B-C600CCE3CA4C}"/>
    <cellStyle name="Vírgula 2 2 3 4 4 2 2 2" xfId="21003" xr:uid="{AA61F7A1-26EE-4531-87D0-27E13D2383CC}"/>
    <cellStyle name="Vírgula 2 2 3 4 4 2 3" xfId="21004" xr:uid="{F68FB4D1-A618-4EA2-9BB6-B8728BC15BA3}"/>
    <cellStyle name="Vírgula 2 2 3 4 4 3" xfId="21005" xr:uid="{9B54D1DD-1C31-481B-BBCC-FBFBE90DB4FB}"/>
    <cellStyle name="Vírgula 2 2 3 4 4 3 2" xfId="21006" xr:uid="{A5B1CF96-0AA9-41B7-BE5E-C18462F2FA23}"/>
    <cellStyle name="Vírgula 2 2 3 4 4 4" xfId="21007" xr:uid="{9CC18DC6-45EB-4C40-BD9F-AB382D8AB0BF}"/>
    <cellStyle name="Vírgula 2 2 3 4 4_Plan1" xfId="21008" xr:uid="{E313D843-03F7-4BBB-82EA-7BE91B22EC62}"/>
    <cellStyle name="Vírgula 2 2 3 4 5" xfId="21009" xr:uid="{85685485-DB0C-44EE-94FB-3EF9611A8317}"/>
    <cellStyle name="Vírgula 2 2 3 4 5 2" xfId="21010" xr:uid="{46DFB9C9-E9DC-46CD-B7F7-DEF4DE44B67E}"/>
    <cellStyle name="Vírgula 2 2 3 4 5 2 2" xfId="21011" xr:uid="{A61B398E-FD5E-4CBF-A17E-177CF57A6B71}"/>
    <cellStyle name="Vírgula 2 2 3 4 5 3" xfId="21012" xr:uid="{3844016C-F8A6-4593-A9F7-52F99566C7F3}"/>
    <cellStyle name="Vírgula 2 2 3 4 6" xfId="21013" xr:uid="{34752655-3B3D-47D1-9439-DBCA28884133}"/>
    <cellStyle name="Vírgula 2 2 3 4 6 2" xfId="21014" xr:uid="{AEF6255E-E056-4704-ADFB-94BFE3217A04}"/>
    <cellStyle name="Vírgula 2 2 3 4 6 2 2" xfId="21015" xr:uid="{ACF518A0-5B3F-41EC-ADEE-1CEC54F2EA2E}"/>
    <cellStyle name="Vírgula 2 2 3 4 6 3" xfId="21016" xr:uid="{BEF186AB-729D-47C2-999D-6628CE39FED9}"/>
    <cellStyle name="Vírgula 2 2 3 4 7" xfId="21017" xr:uid="{D4680661-527B-4700-A9EE-56235E2F8448}"/>
    <cellStyle name="Vírgula 2 2 3 4 7 2" xfId="21018" xr:uid="{4B226533-8C16-4608-B941-B14286C4DEDD}"/>
    <cellStyle name="Vírgula 2 2 3 4 7 2 2" xfId="21019" xr:uid="{A202F1BD-949E-4990-9871-D9250DFA3BB9}"/>
    <cellStyle name="Vírgula 2 2 3 4 7 3" xfId="21020" xr:uid="{7B6914F5-77AC-475B-AAEC-CF810AF19320}"/>
    <cellStyle name="Vírgula 2 2 3 4 8" xfId="21021" xr:uid="{6D27A31F-2EF2-44CF-85D1-E3661F7DE9FA}"/>
    <cellStyle name="Vírgula 2 2 3 4 8 2" xfId="21022" xr:uid="{F33C9CBC-3E38-4839-BCCE-185BE26257D7}"/>
    <cellStyle name="Vírgula 2 2 3 4 9" xfId="21023" xr:uid="{D1CBC1D1-B572-4118-993A-C3491C2D82B6}"/>
    <cellStyle name="Vírgula 2 2 3 4_Plan1" xfId="21024" xr:uid="{318D6337-A849-4BBA-AD85-D07E55C51AE2}"/>
    <cellStyle name="Vírgula 2 2 3 5" xfId="21025" xr:uid="{7C4A0E12-8015-4BC4-9B6B-6A1B6F0F9ABC}"/>
    <cellStyle name="Vírgula 2 2 3 5 2" xfId="21026" xr:uid="{FC692461-C242-438A-A89D-CC9FCAD6215B}"/>
    <cellStyle name="Vírgula 2 2 3 5 2 2" xfId="21027" xr:uid="{2803037D-6CA6-497D-A3A4-088AF5639456}"/>
    <cellStyle name="Vírgula 2 2 3 5 2 2 2" xfId="21028" xr:uid="{461BE884-0577-4BDD-8737-59419B25370E}"/>
    <cellStyle name="Vírgula 2 2 3 5 2 3" xfId="21029" xr:uid="{FB0B3001-0597-4B1E-8D8A-5B96801AFB23}"/>
    <cellStyle name="Vírgula 2 2 3 5 3" xfId="21030" xr:uid="{E4B3228B-F66B-4C76-9833-E0A3BFE12173}"/>
    <cellStyle name="Vírgula 2 2 3 5 3 2" xfId="21031" xr:uid="{9CE61C6D-3A42-458D-BBFD-3D2783EC257F}"/>
    <cellStyle name="Vírgula 2 2 3 5 3 2 2" xfId="21032" xr:uid="{A7FE46FB-7440-4397-A896-E5BFF7E33D47}"/>
    <cellStyle name="Vírgula 2 2 3 5 3 3" xfId="21033" xr:uid="{FE30C120-555C-49BF-B73F-FD497BD0EABC}"/>
    <cellStyle name="Vírgula 2 2 3 5 4" xfId="21034" xr:uid="{13901A62-04B1-4F6B-ABCD-4F7417EE3CC5}"/>
    <cellStyle name="Vírgula 2 2 3 5 4 2" xfId="21035" xr:uid="{B81E1789-DEBF-49CD-A024-F6FD3FF2C6E4}"/>
    <cellStyle name="Vírgula 2 2 3 5 4 2 2" xfId="21036" xr:uid="{4057D5B2-C3B8-4B7D-BD6B-BF1B11C30C84}"/>
    <cellStyle name="Vírgula 2 2 3 5 4 2 2 2" xfId="21037" xr:uid="{35A4FA27-23FF-4FBD-8E17-80D50E09F00F}"/>
    <cellStyle name="Vírgula 2 2 3 5 4 2 3" xfId="21038" xr:uid="{3ADE993D-BF86-44C1-912F-BC055CB5A8BA}"/>
    <cellStyle name="Vírgula 2 2 3 5 4 3" xfId="21039" xr:uid="{0B306D65-F1B9-4DD2-8597-EAF2ABFE7A7D}"/>
    <cellStyle name="Vírgula 2 2 3 5 4 3 2" xfId="21040" xr:uid="{DF94DFA7-DF18-476C-B654-2446B7288359}"/>
    <cellStyle name="Vírgula 2 2 3 5 4 4" xfId="21041" xr:uid="{A6CF1CD0-2829-4FB1-ACBE-054D2220F64D}"/>
    <cellStyle name="Vírgula 2 2 3 5 4_Plan1" xfId="21042" xr:uid="{BC0345C9-9C10-4CA6-AD28-2E0A5D5C0601}"/>
    <cellStyle name="Vírgula 2 2 3 5 5" xfId="21043" xr:uid="{416A96C7-93BF-4AE7-BBE3-72215AAB5A4E}"/>
    <cellStyle name="Vírgula 2 2 3 5 5 2" xfId="21044" xr:uid="{62CAA22B-DDF4-4D57-9C99-E5D7446205A0}"/>
    <cellStyle name="Vírgula 2 2 3 5 5 2 2" xfId="21045" xr:uid="{8F232FE5-1A48-4018-B66E-0E7CC4572268}"/>
    <cellStyle name="Vírgula 2 2 3 5 5 3" xfId="21046" xr:uid="{E58E9407-6D57-4D14-AA5E-F4B6628097E1}"/>
    <cellStyle name="Vírgula 2 2 3 5 6" xfId="21047" xr:uid="{90100CA1-6457-443A-B578-222BFD6073B7}"/>
    <cellStyle name="Vírgula 2 2 3 5 6 2" xfId="21048" xr:uid="{2E4CDCFA-2BBF-4034-B752-F76BE26A27C1}"/>
    <cellStyle name="Vírgula 2 2 3 5 6 2 2" xfId="21049" xr:uid="{F4FD06CF-F018-4A6C-8AD0-01D558B1D6B1}"/>
    <cellStyle name="Vírgula 2 2 3 5 6 3" xfId="21050" xr:uid="{9E15833D-4143-43A7-9B0D-93AA3F217E29}"/>
    <cellStyle name="Vírgula 2 2 3 5 7" xfId="21051" xr:uid="{E10E20A0-7139-4EF1-85F2-4067E46309DE}"/>
    <cellStyle name="Vírgula 2 2 3 5 7 2" xfId="21052" xr:uid="{DABFCC10-9368-4940-9FBF-E279BE23ADF7}"/>
    <cellStyle name="Vírgula 2 2 3 5 7 2 2" xfId="21053" xr:uid="{DF8A0065-01F6-4CD3-9359-13D93B45C4F3}"/>
    <cellStyle name="Vírgula 2 2 3 5 7 3" xfId="21054" xr:uid="{F693576E-1FFA-4CE9-8713-2484E823E4C6}"/>
    <cellStyle name="Vírgula 2 2 3 5 8" xfId="21055" xr:uid="{AFEE8B15-32C7-461E-A2CB-40552C06979B}"/>
    <cellStyle name="Vírgula 2 2 3 5 8 2" xfId="21056" xr:uid="{D1642AC5-B9B8-400F-A359-D256AE1270FC}"/>
    <cellStyle name="Vírgula 2 2 3 5 9" xfId="21057" xr:uid="{BA3DC008-3585-4EEF-AA36-095BFC631855}"/>
    <cellStyle name="Vírgula 2 2 3 5_Plan1" xfId="21058" xr:uid="{6E105CF2-6F96-4E54-9B91-42D9C80731EE}"/>
    <cellStyle name="Vírgula 2 2 3 6" xfId="21059" xr:uid="{88A71B8F-36DC-4C8B-91CC-831E98DD8694}"/>
    <cellStyle name="Vírgula 2 2 3 6 2" xfId="21060" xr:uid="{CC7EBE43-C8A3-446B-96B1-A1C26FB34559}"/>
    <cellStyle name="Vírgula 2 2 3 6 2 2" xfId="21061" xr:uid="{0B8C164F-1AE5-4639-9954-7E22572015D0}"/>
    <cellStyle name="Vírgula 2 2 3 6 2 2 2" xfId="21062" xr:uid="{CF19EAA2-4992-4325-9979-1500145B758D}"/>
    <cellStyle name="Vírgula 2 2 3 6 2 3" xfId="21063" xr:uid="{C767223D-C72D-4A31-97D8-65ABDC0C8247}"/>
    <cellStyle name="Vírgula 2 2 3 6 3" xfId="21064" xr:uid="{992CF65A-016B-42E4-8CC3-E6EAA9F96D76}"/>
    <cellStyle name="Vírgula 2 2 3 6 3 2" xfId="21065" xr:uid="{213DAE22-ECBC-4712-A74B-D865299A88B7}"/>
    <cellStyle name="Vírgula 2 2 3 6 3 2 2" xfId="21066" xr:uid="{30573CE2-C807-43B6-B396-4514B871E17A}"/>
    <cellStyle name="Vírgula 2 2 3 6 3 3" xfId="21067" xr:uid="{1DBDCDFE-B04E-48C4-AE27-D52B1803EA00}"/>
    <cellStyle name="Vírgula 2 2 3 6 4" xfId="21068" xr:uid="{83FCFBB8-B04E-4662-AC8A-B3C891D5832C}"/>
    <cellStyle name="Vírgula 2 2 3 6 4 2" xfId="21069" xr:uid="{AA613B88-D788-4528-95E1-29D0FCD113F0}"/>
    <cellStyle name="Vírgula 2 2 3 6 4 2 2" xfId="21070" xr:uid="{73B5E098-7EDB-4951-B91D-2172FF198341}"/>
    <cellStyle name="Vírgula 2 2 3 6 4 3" xfId="21071" xr:uid="{92EBCA79-3376-4DF1-9BB4-A364CB689567}"/>
    <cellStyle name="Vírgula 2 2 3 6 5" xfId="21072" xr:uid="{092043D0-68EE-4AC6-8A57-B16DC39BFB22}"/>
    <cellStyle name="Vírgula 2 2 3 6 5 2" xfId="21073" xr:uid="{92B7AC7F-59CA-4566-B41E-8CE6E6C462BB}"/>
    <cellStyle name="Vírgula 2 2 3 6 6" xfId="21074" xr:uid="{04495028-2E39-4969-95F3-39757AF0EC49}"/>
    <cellStyle name="Vírgula 2 2 3 6_Plan1" xfId="21075" xr:uid="{05397BBA-5304-4C78-B758-D31B49D54009}"/>
    <cellStyle name="Vírgula 2 2 3 7" xfId="21076" xr:uid="{BC360370-C79B-44DA-9BB6-FB80CD18B1C0}"/>
    <cellStyle name="Vírgula 2 2 3 7 2" xfId="21077" xr:uid="{78E70FC9-C160-48F1-A48E-288D38A2812A}"/>
    <cellStyle name="Vírgula 2 2 3 7 2 2" xfId="21078" xr:uid="{805E586A-4A4E-4559-8E51-5B153B70AEEF}"/>
    <cellStyle name="Vírgula 2 2 3 7 2 2 2" xfId="21079" xr:uid="{BE71AFA4-4EA3-4679-9325-DE898CEE49A1}"/>
    <cellStyle name="Vírgula 2 2 3 7 2 2 2 2" xfId="21080" xr:uid="{ECBE51CC-1A4A-46F3-8464-731B7D6CAFFC}"/>
    <cellStyle name="Vírgula 2 2 3 7 2 2 3" xfId="21081" xr:uid="{23257EE6-873A-41E1-9BB7-C40B549EB2CF}"/>
    <cellStyle name="Vírgula 2 2 3 7 2 3" xfId="21082" xr:uid="{E9E02A3C-65F2-42A4-B805-A1CE5D794B6C}"/>
    <cellStyle name="Vírgula 2 2 3 7 2 3 2" xfId="21083" xr:uid="{E59B7FEA-8C4D-43F2-9A28-DAC372469CD8}"/>
    <cellStyle name="Vírgula 2 2 3 7 2 3 2 2" xfId="21084" xr:uid="{CB7D2F85-F027-4B75-933B-1C6165916ADA}"/>
    <cellStyle name="Vírgula 2 2 3 7 2 3 3" xfId="21085" xr:uid="{ACD93792-6A9A-43B7-98DE-2C4FB47D83C2}"/>
    <cellStyle name="Vírgula 2 2 3 7 2 4" xfId="21086" xr:uid="{9F8603C3-A749-4B4F-AD47-82656E684D4E}"/>
    <cellStyle name="Vírgula 2 2 3 7 2 4 2" xfId="21087" xr:uid="{D1A02105-38C4-41FA-82B9-939902695516}"/>
    <cellStyle name="Vírgula 2 2 3 7 2 5" xfId="21088" xr:uid="{074501C2-DE20-4C0E-9C99-6A1CE990D4BC}"/>
    <cellStyle name="Vírgula 2 2 3 7 2_Plan1" xfId="21089" xr:uid="{3AE636F6-D98F-4DE3-9D48-7A40ABA96A56}"/>
    <cellStyle name="Vírgula 2 2 3 7 3" xfId="21090" xr:uid="{0A74E507-4F17-4789-B021-57340C32BF42}"/>
    <cellStyle name="Vírgula 2 2 3 7 3 2" xfId="21091" xr:uid="{5B1BBE14-9307-465C-9727-4942C5A84D39}"/>
    <cellStyle name="Vírgula 2 2 3 7 3 2 2" xfId="21092" xr:uid="{FA6408FA-6681-4C5E-A9F8-C19C025E6229}"/>
    <cellStyle name="Vírgula 2 2 3 7 3 2 2 2" xfId="21093" xr:uid="{D6BD29CD-E6F7-4B03-AC6F-F098A8932B44}"/>
    <cellStyle name="Vírgula 2 2 3 7 3 2 3" xfId="21094" xr:uid="{FC959498-BD3F-43AE-B4F8-9ECA4EF277FF}"/>
    <cellStyle name="Vírgula 2 2 3 7 3 3" xfId="21095" xr:uid="{E4656861-B96E-458D-89BF-0B5221EBADBF}"/>
    <cellStyle name="Vírgula 2 2 3 7 3 3 2" xfId="21096" xr:uid="{E0CB0F84-CB62-4976-9F6F-E224196E4BC0}"/>
    <cellStyle name="Vírgula 2 2 3 7 3 3 2 2" xfId="21097" xr:uid="{BDB89F66-58B0-4AC2-A810-8793A7062F50}"/>
    <cellStyle name="Vírgula 2 2 3 7 3 3 3" xfId="21098" xr:uid="{E2C4CA4D-8006-459C-904B-CF3F5B01C104}"/>
    <cellStyle name="Vírgula 2 2 3 7 3 4" xfId="21099" xr:uid="{0AE2F399-6B00-4D17-B8FB-4A1857D1B6C1}"/>
    <cellStyle name="Vírgula 2 2 3 7 3 4 2" xfId="21100" xr:uid="{CE14448E-D01D-4275-92B9-6E4BB9383A65}"/>
    <cellStyle name="Vírgula 2 2 3 7 3 5" xfId="21101" xr:uid="{A1F4B2EB-CF55-4F73-A428-1120EA36654C}"/>
    <cellStyle name="Vírgula 2 2 3 7 3_Plan1" xfId="21102" xr:uid="{CE7EF2EC-C59D-462E-84F3-AC1B9B6D37CD}"/>
    <cellStyle name="Vírgula 2 2 3 7 4" xfId="21103" xr:uid="{5B42F990-4C20-41E2-8877-E929F726F8A9}"/>
    <cellStyle name="Vírgula 2 2 3 7 4 2" xfId="21104" xr:uid="{A1F34401-B252-4D67-A34C-DF0CDB9D13CB}"/>
    <cellStyle name="Vírgula 2 2 3 7 4 2 2" xfId="21105" xr:uid="{DF1A5259-0B1E-43BE-92EE-23F366852CBF}"/>
    <cellStyle name="Vírgula 2 2 3 7 4 3" xfId="21106" xr:uid="{F4E97406-AECF-495E-BF8A-DE65675F779C}"/>
    <cellStyle name="Vírgula 2 2 3 7 5" xfId="21107" xr:uid="{BBDD1564-79D7-43AA-B142-DDFDBFBB43BF}"/>
    <cellStyle name="Vírgula 2 2 3 7 5 2" xfId="21108" xr:uid="{EAA70524-AC81-4753-B0F2-E3585110F4E2}"/>
    <cellStyle name="Vírgula 2 2 3 7 5 2 2" xfId="21109" xr:uid="{AC7A9827-1E9F-4F76-9B7E-31231236EACD}"/>
    <cellStyle name="Vírgula 2 2 3 7 5 3" xfId="21110" xr:uid="{B9C695D1-23AB-4E99-92A5-620BB2F366B4}"/>
    <cellStyle name="Vírgula 2 2 3 7 6" xfId="21111" xr:uid="{1C82A06C-D9D6-411F-BDED-3259AB2441D8}"/>
    <cellStyle name="Vírgula 2 2 3 7 6 2" xfId="21112" xr:uid="{A9D49C98-148B-420E-9AAA-FE9F50616DD6}"/>
    <cellStyle name="Vírgula 2 2 3 7 7" xfId="21113" xr:uid="{7E74D931-0314-4E03-B1A1-6203F6CC583A}"/>
    <cellStyle name="Vírgula 2 2 3 7_Plan1" xfId="21114" xr:uid="{B77E4C9D-B75B-4900-A281-BD4689693F4B}"/>
    <cellStyle name="Vírgula 2 2 3 8" xfId="21115" xr:uid="{F8572AB3-3A98-4E06-9FA2-20E8F98938A9}"/>
    <cellStyle name="Vírgula 2 2 3 8 2" xfId="21116" xr:uid="{1BCDC621-1C17-454D-AF94-FE6FEAAB2581}"/>
    <cellStyle name="Vírgula 2 2 3 8 2 2" xfId="21117" xr:uid="{7D1C52A3-C4EF-47E9-B077-FC320BEF80E5}"/>
    <cellStyle name="Vírgula 2 2 3 8 2 2 2" xfId="21118" xr:uid="{4035450B-D669-4459-9CAB-CA7B7400148E}"/>
    <cellStyle name="Vírgula 2 2 3 8 2 2 2 2" xfId="21119" xr:uid="{63568716-A173-4943-B7B7-785B1F486E3A}"/>
    <cellStyle name="Vírgula 2 2 3 8 2 2 3" xfId="21120" xr:uid="{32EB5B10-A6C6-4974-8FE5-C9F5BC916177}"/>
    <cellStyle name="Vírgula 2 2 3 8 2 3" xfId="21121" xr:uid="{62733F80-5823-44D2-8658-50588EE77889}"/>
    <cellStyle name="Vírgula 2 2 3 8 2 3 2" xfId="21122" xr:uid="{579EE6B0-43C3-4A64-AC32-57BBAFFCEA85}"/>
    <cellStyle name="Vírgula 2 2 3 8 2 3 2 2" xfId="21123" xr:uid="{B105868E-CCFA-41E1-AB97-476D2869C286}"/>
    <cellStyle name="Vírgula 2 2 3 8 2 3 3" xfId="21124" xr:uid="{F3995295-48CE-438C-9BF3-A8A863D5ADF3}"/>
    <cellStyle name="Vírgula 2 2 3 8 2 4" xfId="21125" xr:uid="{FE09355B-A4FF-4046-ABF1-6296824F5A3B}"/>
    <cellStyle name="Vírgula 2 2 3 8 2 4 2" xfId="21126" xr:uid="{9D532792-CE31-4E8F-9BC8-D360166CF6C5}"/>
    <cellStyle name="Vírgula 2 2 3 8 2 5" xfId="21127" xr:uid="{8562808A-A7F0-422E-855C-E7DE0A593A8C}"/>
    <cellStyle name="Vírgula 2 2 3 8 2_Plan1" xfId="21128" xr:uid="{AC7DD7DE-2E03-4946-BD54-A7AF3DCF23D7}"/>
    <cellStyle name="Vírgula 2 2 3 8 3" xfId="21129" xr:uid="{AF18DE90-3BF9-4551-9E90-C07ECECCE309}"/>
    <cellStyle name="Vírgula 2 2 3 8 3 2" xfId="21130" xr:uid="{12E66E48-0152-4AEB-8062-9891B1115D3C}"/>
    <cellStyle name="Vírgula 2 2 3 8 3 2 2" xfId="21131" xr:uid="{52EF70FD-99F8-4C7C-9892-E6B82B4F0570}"/>
    <cellStyle name="Vírgula 2 2 3 8 3 2 2 2" xfId="21132" xr:uid="{AB9B345F-4671-44A6-9F91-5B28D0E7EF78}"/>
    <cellStyle name="Vírgula 2 2 3 8 3 2 3" xfId="21133" xr:uid="{1C024DF9-3339-4CEC-BD9C-4A24C6817882}"/>
    <cellStyle name="Vírgula 2 2 3 8 3 3" xfId="21134" xr:uid="{25862576-A589-4095-AD73-0A0DDBE92FFF}"/>
    <cellStyle name="Vírgula 2 2 3 8 3 3 2" xfId="21135" xr:uid="{1570C399-36CE-4EF8-A6B2-9E549EE62B6B}"/>
    <cellStyle name="Vírgula 2 2 3 8 3 3 2 2" xfId="21136" xr:uid="{9DF6CB1F-251C-4482-870F-9C1A096C4922}"/>
    <cellStyle name="Vírgula 2 2 3 8 3 3 3" xfId="21137" xr:uid="{2F4B698D-5F80-4592-992B-917CCADD6DB8}"/>
    <cellStyle name="Vírgula 2 2 3 8 3 4" xfId="21138" xr:uid="{A0C3420A-E8B3-46CA-835A-F2E5E7F38EE4}"/>
    <cellStyle name="Vírgula 2 2 3 8 3 4 2" xfId="21139" xr:uid="{25C1BB8D-243A-4B05-AFDE-6CD395832DFB}"/>
    <cellStyle name="Vírgula 2 2 3 8 3 5" xfId="21140" xr:uid="{78A0F0DB-C8E1-4FC0-A47A-A238430E8AF7}"/>
    <cellStyle name="Vírgula 2 2 3 8 3_Plan1" xfId="21141" xr:uid="{3AE4821B-4A5E-44BD-A673-FC71D0857CBA}"/>
    <cellStyle name="Vírgula 2 2 3 8 4" xfId="21142" xr:uid="{8C8E4E2A-30D4-4CE8-80CB-75ADE770220C}"/>
    <cellStyle name="Vírgula 2 2 3 8 4 2" xfId="21143" xr:uid="{D37CB8D6-F30A-4CAC-911E-CB61A2481241}"/>
    <cellStyle name="Vírgula 2 2 3 8 4 2 2" xfId="21144" xr:uid="{0302EFFC-2F0D-4E4A-BA51-F3F7B0B6E6D6}"/>
    <cellStyle name="Vírgula 2 2 3 8 4 3" xfId="21145" xr:uid="{0174E731-0521-4265-B186-E1D34C4DCC6D}"/>
    <cellStyle name="Vírgula 2 2 3 8 5" xfId="21146" xr:uid="{0F4ED401-E1F8-4177-BB31-DAE58E5A0F38}"/>
    <cellStyle name="Vírgula 2 2 3 8 5 2" xfId="21147" xr:uid="{C9B39F15-754A-449C-89E9-3338AF1B63C5}"/>
    <cellStyle name="Vírgula 2 2 3 8 5 2 2" xfId="21148" xr:uid="{27E00170-B8C7-4292-BF2D-F4FEC2DBACC4}"/>
    <cellStyle name="Vírgula 2 2 3 8 5 3" xfId="21149" xr:uid="{51B55E07-4233-4203-8ED9-170AB14AC2B6}"/>
    <cellStyle name="Vírgula 2 2 3 8 6" xfId="21150" xr:uid="{16102641-8B4A-4B3E-B5A6-59BACC0CAE38}"/>
    <cellStyle name="Vírgula 2 2 3 8 6 2" xfId="21151" xr:uid="{21BFEB40-0584-4ABB-8C2D-D0A5F5301A3D}"/>
    <cellStyle name="Vírgula 2 2 3 8 7" xfId="21152" xr:uid="{391CA945-2E87-4848-B1A8-F6AB0CCDBB3C}"/>
    <cellStyle name="Vírgula 2 2 3 8_Plan1" xfId="21153" xr:uid="{D189B78E-A028-452A-9F1C-17CDE06AC5A6}"/>
    <cellStyle name="Vírgula 2 2 3 9" xfId="21154" xr:uid="{60174445-3A2C-481E-8474-1FE86A472BC7}"/>
    <cellStyle name="Vírgula 2 2 3 9 2" xfId="21155" xr:uid="{DD8A4735-E472-4EB0-B6DD-81E96DBD070E}"/>
    <cellStyle name="Vírgula 2 2 3 9 2 2" xfId="21156" xr:uid="{FE57C9AD-A7FE-4F01-8C36-B4E86E6FB8F9}"/>
    <cellStyle name="Vírgula 2 2 3 9 2 2 2" xfId="21157" xr:uid="{6A245DDC-8CF1-4A4D-863D-9266FCBFD86C}"/>
    <cellStyle name="Vírgula 2 2 3 9 2 3" xfId="21158" xr:uid="{85027441-0846-485F-8BEE-52C8BB63974D}"/>
    <cellStyle name="Vírgula 2 2 3 9 3" xfId="21159" xr:uid="{3AACBF0F-2E9E-4978-ADD1-AA2C8B2E60B5}"/>
    <cellStyle name="Vírgula 2 2 3 9 3 2" xfId="21160" xr:uid="{1D185E0E-63AB-4F81-AA12-FC1174997406}"/>
    <cellStyle name="Vírgula 2 2 3 9 3 2 2" xfId="21161" xr:uid="{72EBE435-80F5-4FEC-B997-555E24B93602}"/>
    <cellStyle name="Vírgula 2 2 3 9 3 3" xfId="21162" xr:uid="{DD3B70A0-D4EB-4AD6-87ED-B2997ECF8838}"/>
    <cellStyle name="Vírgula 2 2 3 9 4" xfId="21163" xr:uid="{B543A67C-9975-4F4B-9A52-767C9CC9D8EA}"/>
    <cellStyle name="Vírgula 2 2 3 9 4 2" xfId="21164" xr:uid="{9CA3F057-2D91-42AE-8862-50EE86FF809C}"/>
    <cellStyle name="Vírgula 2 2 3 9 5" xfId="21165" xr:uid="{67A87DA0-BDE6-4A79-A725-19EAF0D4404F}"/>
    <cellStyle name="Vírgula 2 2 3 9_Plan1" xfId="21166" xr:uid="{1419038D-5077-4427-AAC3-CFF0C2184141}"/>
    <cellStyle name="Vírgula 2 2 3_Plan1" xfId="21167" xr:uid="{21A4BB96-2219-42CE-A3AE-C477B36D9C31}"/>
    <cellStyle name="Vírgula 2 2 4" xfId="21168" xr:uid="{AC60E0DD-D153-4C9D-A614-0968B6163043}"/>
    <cellStyle name="Vírgula 2 2 4 2" xfId="21169" xr:uid="{AB60EC37-2B03-40FF-8E5E-EC4EEAD8033F}"/>
    <cellStyle name="Vírgula 2 2 4 2 2" xfId="21170" xr:uid="{0E02E687-AE5B-4845-8E55-FC987D5BC03B}"/>
    <cellStyle name="Vírgula 2 2 4 2 2 2" xfId="21171" xr:uid="{5BD2CF6E-5B52-49E5-927D-2825FAA728AE}"/>
    <cellStyle name="Vírgula 2 2 4 2 3" xfId="21172" xr:uid="{124095A9-4540-4D81-BE6B-29D5124D7EA8}"/>
    <cellStyle name="Vírgula 2 2 4 3" xfId="21173" xr:uid="{5D77E7C1-F31F-4079-94FB-4BCFFDB2F634}"/>
    <cellStyle name="Vírgula 2 2 4 3 2" xfId="21174" xr:uid="{73620DA6-1629-432D-994F-9CBD3800EAD3}"/>
    <cellStyle name="Vírgula 2 2 4 4" xfId="21175" xr:uid="{CF5AC9E2-EE4F-485D-9FB5-2B9A858A6B0A}"/>
    <cellStyle name="Vírgula 2 2 4_Plan1" xfId="21176" xr:uid="{BA41C111-1FFD-4D54-8A5C-C898E5D83324}"/>
    <cellStyle name="Vírgula 2 2 5" xfId="21177" xr:uid="{C76DD27E-6A98-41F3-B2C6-A74573682CA7}"/>
    <cellStyle name="Vírgula 2 2 6" xfId="21178" xr:uid="{00B44BB7-1A29-4AC2-83E0-B4C5D07DD41D}"/>
    <cellStyle name="Vírgula 2 2 7" xfId="21179" xr:uid="{2A077C8C-3EA3-435C-852B-B216B36BC9C0}"/>
    <cellStyle name="Vírgula 2 2 8" xfId="21180" xr:uid="{B5FE72F5-29FC-4940-A410-54F8419F9FE1}"/>
    <cellStyle name="Vírgula 2 2 8 2" xfId="21181" xr:uid="{6CA91730-D487-4695-8F70-762BC98892D1}"/>
    <cellStyle name="Vírgula 2 2 8 2 2" xfId="21182" xr:uid="{225D360A-8FC3-4B42-9BAD-7312F13E08C8}"/>
    <cellStyle name="Vírgula 2 2 8 3" xfId="21183" xr:uid="{22EF10E2-05E3-4CED-AE39-104CD3D46654}"/>
    <cellStyle name="Vírgula 2 2_Plan1" xfId="21184" xr:uid="{8FC4A782-BD2C-4D07-8F96-4C5F7375141F}"/>
    <cellStyle name="Vírgula 2 3" xfId="21185" xr:uid="{A4B0F1F8-0D95-4ED5-8D09-A6F05CE606C5}"/>
    <cellStyle name="Vírgula 2 3 2" xfId="21186" xr:uid="{40E4BA0F-139C-4791-8F0C-A7B06F1737F7}"/>
    <cellStyle name="Vírgula 2 3 2 2" xfId="21187" xr:uid="{82411E86-663E-4E0B-875F-9E535649E075}"/>
    <cellStyle name="Vírgula 2 3 2 2 2" xfId="21188" xr:uid="{02837437-48A3-4DAB-BE35-D8A6A2AC8ED9}"/>
    <cellStyle name="Vírgula 2 3 2 2 2 2" xfId="21189" xr:uid="{9C47A7CC-2112-4E6F-9A9A-11999EC7C4E8}"/>
    <cellStyle name="Vírgula 2 3 2 2 3" xfId="21190" xr:uid="{E067D972-5E49-4794-82AF-B60E1941C369}"/>
    <cellStyle name="Vírgula 2 3 2 3" xfId="21191" xr:uid="{5061571E-6BFC-468D-AA6C-E5463559286F}"/>
    <cellStyle name="Vírgula 2 3 2 4" xfId="21192" xr:uid="{66826845-B8C9-45BD-846D-7A4EBB2765BA}"/>
    <cellStyle name="Vírgula 2 3 2 4 2" xfId="21193" xr:uid="{9BCA0B30-2622-4971-8817-8B893A0ADE06}"/>
    <cellStyle name="Vírgula 2 3 2 4 2 2" xfId="21194" xr:uid="{FF5B8AA2-28D5-4274-B056-E82C50A688B6}"/>
    <cellStyle name="Vírgula 2 3 2 4 3" xfId="21195" xr:uid="{EACBF95E-C60D-4F7F-91B0-48A8E0D28F6D}"/>
    <cellStyle name="Vírgula 2 3 2 5" xfId="21196" xr:uid="{4D8AD078-7801-4980-992B-EB23938C887E}"/>
    <cellStyle name="Vírgula 2 3 2 6" xfId="21197" xr:uid="{B3862CF2-2099-4B91-B89F-8A72B64C5C7A}"/>
    <cellStyle name="Vírgula 2 3 2 6 2" xfId="21198" xr:uid="{D49EC9CC-9856-4C05-8B52-ABDECE9E1EBA}"/>
    <cellStyle name="Vírgula 2 3 2 7" xfId="21199" xr:uid="{E835A155-EEE5-4DC2-B5B5-CA7EB18B52EB}"/>
    <cellStyle name="Vírgula 2 3 2_Plan1" xfId="21200" xr:uid="{A2DEC0B6-92F4-4E8F-9A03-C941C53E7A83}"/>
    <cellStyle name="Vírgula 2 3_Plan1" xfId="21201" xr:uid="{D666055F-D78F-4149-BF01-A395E3F6276E}"/>
    <cellStyle name="Vírgula 2 4" xfId="21202" xr:uid="{43BFEDBD-4448-4FDB-9FAD-DA3EE97F9E8D}"/>
    <cellStyle name="Vírgula 2 4 2" xfId="21203" xr:uid="{DCB41410-2392-446C-A525-46715517D174}"/>
    <cellStyle name="Vírgula 2 4 3" xfId="21204" xr:uid="{A132F830-03E8-44DB-AC51-DB150C1A229B}"/>
    <cellStyle name="Vírgula 2 4 3 2" xfId="21205" xr:uid="{C0093766-41B8-4595-BD8F-7A36AD1ABA0A}"/>
    <cellStyle name="Vírgula 2 4 3 2 2" xfId="21206" xr:uid="{93AEAE04-20A6-434D-AF4B-29A68ADDAAF0}"/>
    <cellStyle name="Vírgula 2 4 4" xfId="21207" xr:uid="{1F2D1F5B-3D57-4D63-BDFC-AE85463DBEE9}"/>
    <cellStyle name="Vírgula 2 4 4 2" xfId="21208" xr:uid="{B7BC6C75-9F56-489E-8873-2DCF6696F881}"/>
    <cellStyle name="Vírgula 2 4 4_Plan1" xfId="21209" xr:uid="{14DA6FCA-AA06-4049-ADA6-CC32584E52B6}"/>
    <cellStyle name="Vírgula 2 4 5" xfId="21210" xr:uid="{24DAF9E4-EDD5-42F3-9C0C-FEF6BC32FF41}"/>
    <cellStyle name="Vírgula 2 4 6" xfId="21211" xr:uid="{0E8DA475-0E90-46AD-8AFC-322DF3F4F668}"/>
    <cellStyle name="Vírgula 2 4 7" xfId="21212" xr:uid="{5E679ACC-019E-4D71-B4BB-C8AE14F5428F}"/>
    <cellStyle name="Vírgula 2 4 7 2" xfId="21213" xr:uid="{3828EAE5-3A40-4896-9588-1304FE50CF82}"/>
    <cellStyle name="Vírgula 2 4_COMPOSIÇÃO" xfId="21214" xr:uid="{EC259A00-B7AD-410A-9A2C-488D06FC62EC}"/>
    <cellStyle name="Vírgula 2 5" xfId="21215" xr:uid="{B7580158-4906-44B0-AA03-F438C1A891A5}"/>
    <cellStyle name="Vírgula 2 5 2" xfId="21216" xr:uid="{FD41A054-89EB-49FE-880A-B095F0AE0967}"/>
    <cellStyle name="Vírgula 2 5_Plan1" xfId="21217" xr:uid="{35741792-5B09-47B0-9130-076506E8EB50}"/>
    <cellStyle name="Vírgula 2 6" xfId="21218" xr:uid="{A7FB1D7F-D95A-4CED-9239-1C067D1EFF8C}"/>
    <cellStyle name="Vírgula 2 7" xfId="21219" xr:uid="{22474723-7AD8-4119-BD76-912691C38ADC}"/>
    <cellStyle name="Vírgula 2 7 2" xfId="21220" xr:uid="{12B56CB7-D695-49D3-8FC4-404EC2BBA069}"/>
    <cellStyle name="Vírgula 2 7 2 2" xfId="21221" xr:uid="{2C69330A-268F-4F06-B8BB-8F36A7D3579E}"/>
    <cellStyle name="Vírgula 2 7 2 2 2" xfId="21222" xr:uid="{8A215E09-F328-49A7-B149-D1E5A4A9EEC2}"/>
    <cellStyle name="Vírgula 2 7 2 3" xfId="21223" xr:uid="{CF3D5212-15F3-49BD-BEEF-17EA1139051B}"/>
    <cellStyle name="Vírgula 2 7 3" xfId="21224" xr:uid="{FA2FE1B6-226E-496F-942E-A482B2644CFE}"/>
    <cellStyle name="Vírgula 2 7 3 2" xfId="21225" xr:uid="{32EC0ACA-DB4C-4DD1-B80B-A067C9CC58C4}"/>
    <cellStyle name="Vírgula 2 7 4" xfId="21226" xr:uid="{1104C6D1-FE44-4289-8377-8FE22C1C545A}"/>
    <cellStyle name="Vírgula 2 7_Plan1" xfId="21227" xr:uid="{AF47CBC7-C7B4-4698-B4EE-0D8B491A2092}"/>
    <cellStyle name="Vírgula 2 8" xfId="21228" xr:uid="{3FFE325F-5279-4F78-9152-0D1A7E37494C}"/>
    <cellStyle name="Vírgula 2 9" xfId="21229" xr:uid="{E76B899E-4CCC-4F83-AB70-157CD0525DBE}"/>
    <cellStyle name="Vírgula 2 9 2" xfId="21230" xr:uid="{072B6D49-BD6A-412D-A142-198913D25E46}"/>
    <cellStyle name="Vírgula 2 9 2 2" xfId="21231" xr:uid="{39D63E97-70F6-4E4A-9477-AEA8CC2FFA4D}"/>
    <cellStyle name="Vírgula 2 9 3" xfId="21232" xr:uid="{A1B2C7C8-26A0-4DD4-9396-120F0317D0D5}"/>
    <cellStyle name="Vírgula 2_Plan1" xfId="21233" xr:uid="{6FB77016-F49B-48CF-9146-1CF48B6B24AD}"/>
    <cellStyle name="Vírgula 20" xfId="21234" xr:uid="{8A1AD5CB-2611-4DDA-BB9F-189AB8DA2667}"/>
    <cellStyle name="Vírgula 20 2" xfId="21235" xr:uid="{309C4A55-5DD8-428E-B691-095F13E59C32}"/>
    <cellStyle name="Vírgula 20 2 2" xfId="21236" xr:uid="{9260C142-8E54-47CD-8E43-AE60B0C84C5C}"/>
    <cellStyle name="Vírgula 20 2 2 2" xfId="21237" xr:uid="{45BEF306-C05E-4B5C-9F35-1655A49AF47D}"/>
    <cellStyle name="Vírgula 20 2 3" xfId="21238" xr:uid="{E385EF80-D185-4A9C-A16F-2C6039862149}"/>
    <cellStyle name="Vírgula 20 3" xfId="21239" xr:uid="{649FD151-59C0-412F-81C9-F0096A5784DC}"/>
    <cellStyle name="Vírgula 20 3 2" xfId="21240" xr:uid="{E7918DF1-2D7A-4C78-821E-F317A70A609D}"/>
    <cellStyle name="Vírgula 20 3 2 2" xfId="21241" xr:uid="{97FF425A-B859-4D7D-8639-4EE46D16579B}"/>
    <cellStyle name="Vírgula 20 3 3" xfId="21242" xr:uid="{3417683E-0DF0-493F-BDDD-378C512E1A63}"/>
    <cellStyle name="Vírgula 20 4" xfId="21243" xr:uid="{3CDA769F-98F2-411E-A82D-F1C82CB377A8}"/>
    <cellStyle name="Vírgula 20 4 2" xfId="21244" xr:uid="{D9AB69F5-9312-423D-87AF-78BD6889885E}"/>
    <cellStyle name="Vírgula 20 5" xfId="21245" xr:uid="{A6789647-7936-42DA-9816-E81281E43B3A}"/>
    <cellStyle name="Vírgula 20_Plan1" xfId="21246" xr:uid="{48803722-67AB-4CA8-B06B-95AE2B6148EC}"/>
    <cellStyle name="Vírgula 21" xfId="21247" xr:uid="{B21A2418-BA91-4DB0-B6AB-9312F94B4A60}"/>
    <cellStyle name="Vírgula 21 2" xfId="21248" xr:uid="{36A48963-FF4D-4BF0-8D3B-6366E6A2E33E}"/>
    <cellStyle name="Vírgula 21 2 2" xfId="21249" xr:uid="{B7232FAF-DD0F-4466-960F-63FA5DD9B2E1}"/>
    <cellStyle name="Vírgula 21 2 2 2" xfId="21250" xr:uid="{1817C8D7-2CB2-4A50-A33B-5F8F83DCA8FB}"/>
    <cellStyle name="Vírgula 21 2 2 2 2" xfId="21251" xr:uid="{FEEF4EFE-39C0-4C3C-A783-202CB52AE358}"/>
    <cellStyle name="Vírgula 21 2 2 3" xfId="21252" xr:uid="{D3760C03-2A2D-4E27-85FA-A38EC445A87F}"/>
    <cellStyle name="Vírgula 21 2 3" xfId="21253" xr:uid="{87BD948A-7030-4684-B086-85DCBB788206}"/>
    <cellStyle name="Vírgula 21 2 3 2" xfId="21254" xr:uid="{32B2847A-45AC-4EF5-BCB7-8D7F17C0C511}"/>
    <cellStyle name="Vírgula 21 2 3 2 2" xfId="21255" xr:uid="{D3A7BB50-15C7-49F7-AE10-30353ECA2D5B}"/>
    <cellStyle name="Vírgula 21 2 3 3" xfId="21256" xr:uid="{DD521CA3-29A3-4C9A-8466-94E1E3FD68DD}"/>
    <cellStyle name="Vírgula 21 2 4" xfId="21257" xr:uid="{A07BC8D5-DF55-4B76-9107-AB4A045AF147}"/>
    <cellStyle name="Vírgula 21 2 4 2" xfId="21258" xr:uid="{C1FA11BB-76C4-45C1-B020-94912E2F6994}"/>
    <cellStyle name="Vírgula 21 2 5" xfId="21259" xr:uid="{1A0839ED-DC80-46FE-8DA0-919E95D0408B}"/>
    <cellStyle name="Vírgula 21 2_Plan1" xfId="21260" xr:uid="{0B9E0978-A241-49B8-A239-2572D5D91606}"/>
    <cellStyle name="Vírgula 21 3" xfId="21261" xr:uid="{FC87A846-5764-4A52-B848-AD7C4D8017DF}"/>
    <cellStyle name="Vírgula 21 3 2" xfId="21262" xr:uid="{CB6995B7-B022-4980-83FB-83344D2C0D50}"/>
    <cellStyle name="Vírgula 21 3 2 2" xfId="21263" xr:uid="{746C926E-888B-4106-8DBE-80B2C88990D1}"/>
    <cellStyle name="Vírgula 21 3 2 2 2" xfId="21264" xr:uid="{24F81716-2166-4179-BA46-0E89B48C8D6B}"/>
    <cellStyle name="Vírgula 21 3 2 3" xfId="21265" xr:uid="{19B2A928-F075-4189-8A00-286C0FB70AE2}"/>
    <cellStyle name="Vírgula 21 3 3" xfId="21266" xr:uid="{0E8A12CF-4BD7-4411-90DE-DF8CF01C6294}"/>
    <cellStyle name="Vírgula 21 3 3 2" xfId="21267" xr:uid="{AFB64919-D70C-4962-A5E1-C774DEE7A1B2}"/>
    <cellStyle name="Vírgula 21 3 3 2 2" xfId="21268" xr:uid="{AAF19CD0-3CCB-4F67-8C13-8232732BE01F}"/>
    <cellStyle name="Vírgula 21 3 3 3" xfId="21269" xr:uid="{4BEB5D84-845B-4995-841E-4BD0684B274F}"/>
    <cellStyle name="Vírgula 21 3 4" xfId="21270" xr:uid="{9A381034-97A8-4DB5-A228-840DF4038461}"/>
    <cellStyle name="Vírgula 21 3 4 2" xfId="21271" xr:uid="{EAF493A0-88F6-4F3C-8003-7EB795C95FFF}"/>
    <cellStyle name="Vírgula 21 3 5" xfId="21272" xr:uid="{C5AD67CE-0BF1-4FCC-8557-F1D8033580DA}"/>
    <cellStyle name="Vírgula 21 3_Plan1" xfId="21273" xr:uid="{B06DD9FC-9977-43EE-916C-645F37F258E5}"/>
    <cellStyle name="Vírgula 21 4" xfId="21274" xr:uid="{D50B6682-A484-42C6-9CBD-E16513DE3273}"/>
    <cellStyle name="Vírgula 21 4 2" xfId="21275" xr:uid="{14EBA1DF-AB55-4853-BA8B-9DC95C1E02C8}"/>
    <cellStyle name="Vírgula 21 4 2 2" xfId="21276" xr:uid="{AA6ED8B6-CDBE-4CC6-A199-1C346B06C518}"/>
    <cellStyle name="Vírgula 21 4 3" xfId="21277" xr:uid="{4BFFFDE0-8227-420F-A8C8-57D710108995}"/>
    <cellStyle name="Vírgula 21 5" xfId="21278" xr:uid="{F47AB897-3ED4-4FA2-BBD6-48149549CEDD}"/>
    <cellStyle name="Vírgula 21 5 2" xfId="21279" xr:uid="{47A22220-8218-43B0-973E-A0F7621ABFD4}"/>
    <cellStyle name="Vírgula 21 5 2 2" xfId="21280" xr:uid="{A2DBB7C6-C1C5-4D37-BC7E-6F5620E58C51}"/>
    <cellStyle name="Vírgula 21 5 3" xfId="21281" xr:uid="{C7E1CE08-9C00-4304-864D-919C7430FC02}"/>
    <cellStyle name="Vírgula 21 6" xfId="21282" xr:uid="{20B33F05-1DCB-4095-B099-949458E98BAE}"/>
    <cellStyle name="Vírgula 21 6 2" xfId="21283" xr:uid="{B6ADA84B-C9ED-4A53-BAAF-C747ABF60A35}"/>
    <cellStyle name="Vírgula 21 7" xfId="21284" xr:uid="{8F6BF24F-509C-4CFB-B403-FF18BE8EE041}"/>
    <cellStyle name="Vírgula 21_Plan1" xfId="21285" xr:uid="{22E7B7BA-3CD5-4B45-9EB0-6657409098FC}"/>
    <cellStyle name="Vírgula 22" xfId="21286" xr:uid="{98AFB4E8-CAD0-432F-8308-204B16D0497B}"/>
    <cellStyle name="Vírgula 22 2" xfId="21287" xr:uid="{1C283E2F-0BAD-4577-A91B-11B1912C6DE7}"/>
    <cellStyle name="Vírgula 22 2 2" xfId="21288" xr:uid="{DCC473B5-09CA-4D7F-9418-5306FF1FD966}"/>
    <cellStyle name="Vírgula 22 2 2 2" xfId="21289" xr:uid="{CAFBE4F7-B6DD-4514-A60B-C0923466778D}"/>
    <cellStyle name="Vírgula 22 2 2 2 2" xfId="21290" xr:uid="{5F773F96-4C6A-463D-96F4-DA0C2901E441}"/>
    <cellStyle name="Vírgula 22 2 2 3" xfId="21291" xr:uid="{627E4262-80A9-4D63-A52D-2550E51EE455}"/>
    <cellStyle name="Vírgula 22 2 3" xfId="21292" xr:uid="{63AA5C9E-79B1-4474-B732-31515721AB55}"/>
    <cellStyle name="Vírgula 22 2 3 2" xfId="21293" xr:uid="{3B0143BB-D381-47F6-B2AA-D0B582E60173}"/>
    <cellStyle name="Vírgula 22 2 3 2 2" xfId="21294" xr:uid="{142664F7-DC92-4E01-AB5A-AC8EA1BA3704}"/>
    <cellStyle name="Vírgula 22 2 3 3" xfId="21295" xr:uid="{C7BECD54-B043-4C54-BB53-B5DCEE3200C9}"/>
    <cellStyle name="Vírgula 22 2 4" xfId="21296" xr:uid="{7298E458-3CF0-4C35-9954-85988BFA6B8F}"/>
    <cellStyle name="Vírgula 22 2 4 2" xfId="21297" xr:uid="{81485601-3200-4950-8839-56E64B2A8E04}"/>
    <cellStyle name="Vírgula 22 2 5" xfId="21298" xr:uid="{EF7C1D0E-DEBE-431D-9C13-389C670118A1}"/>
    <cellStyle name="Vírgula 22 2_Plan1" xfId="21299" xr:uid="{BC792135-D901-4B6D-B2B5-4131ED9B7E5E}"/>
    <cellStyle name="Vírgula 22 3" xfId="21300" xr:uid="{DF0E87AA-391A-428D-B682-D1F2D444F361}"/>
    <cellStyle name="Vírgula 22 3 2" xfId="21301" xr:uid="{AE5271D1-5130-488F-85E4-11CBBDA94B12}"/>
    <cellStyle name="Vírgula 22 3 2 2" xfId="21302" xr:uid="{2D4831D8-7665-4C8A-9154-AADA4F400AE1}"/>
    <cellStyle name="Vírgula 22 3 2 2 2" xfId="21303" xr:uid="{C6530DBD-6FD8-487B-9633-AC3797085E66}"/>
    <cellStyle name="Vírgula 22 3 2 3" xfId="21304" xr:uid="{E3766F03-6FC6-4343-881A-CD3F00DAB877}"/>
    <cellStyle name="Vírgula 22 3 3" xfId="21305" xr:uid="{476B8ED6-556C-4065-88BF-269DB48643F1}"/>
    <cellStyle name="Vírgula 22 3 3 2" xfId="21306" xr:uid="{28EA4D5E-1F6C-4415-9904-61249E460087}"/>
    <cellStyle name="Vírgula 22 3 3 2 2" xfId="21307" xr:uid="{F0B85146-D3C9-49EC-BD70-EFAD9B669208}"/>
    <cellStyle name="Vírgula 22 3 3 3" xfId="21308" xr:uid="{B8FBC055-7863-464B-B01D-79F69D97A14A}"/>
    <cellStyle name="Vírgula 22 3 4" xfId="21309" xr:uid="{62EC5CE2-8AD9-4DD2-B4CC-BF1C35E9ADBB}"/>
    <cellStyle name="Vírgula 22 3 4 2" xfId="21310" xr:uid="{594F2A3C-1DA7-469E-BFC9-835DBDA46958}"/>
    <cellStyle name="Vírgula 22 3 5" xfId="21311" xr:uid="{0A1229A4-0C5B-43BC-829E-61404AB2D5BA}"/>
    <cellStyle name="Vírgula 22 3_Plan1" xfId="21312" xr:uid="{69175B06-0E9B-4D7B-9E11-6FFC0CDB9B3A}"/>
    <cellStyle name="Vírgula 22 4" xfId="21313" xr:uid="{30160262-369E-4A47-90B4-050F2FE7F99B}"/>
    <cellStyle name="Vírgula 22 4 2" xfId="21314" xr:uid="{C96EACBC-25B9-4648-A9EA-567176E0ECC2}"/>
    <cellStyle name="Vírgula 22 4 2 2" xfId="21315" xr:uid="{4FA9438B-67EB-4F4F-8F7D-8AEA2A1B0B0F}"/>
    <cellStyle name="Vírgula 22 4 3" xfId="21316" xr:uid="{DC57A4FB-EC34-4CF6-9EA9-38127AF0A762}"/>
    <cellStyle name="Vírgula 22 5" xfId="21317" xr:uid="{9CC3BF64-2528-450F-9D03-2F01754226F0}"/>
    <cellStyle name="Vírgula 22 5 2" xfId="21318" xr:uid="{5D9DF280-4D66-47E4-B446-3602D651411A}"/>
    <cellStyle name="Vírgula 22 5 2 2" xfId="21319" xr:uid="{848E33E6-81A6-4267-B5DB-8411AD320AE4}"/>
    <cellStyle name="Vírgula 22 5 3" xfId="21320" xr:uid="{220C44AE-22FD-42F3-8105-13F8372F2813}"/>
    <cellStyle name="Vírgula 22 6" xfId="21321" xr:uid="{16007A9E-30F6-4F2F-9B61-03600E691451}"/>
    <cellStyle name="Vírgula 22 6 2" xfId="21322" xr:uid="{D7029FBF-3FA5-4A77-AA07-3D49F29798AF}"/>
    <cellStyle name="Vírgula 22 7" xfId="21323" xr:uid="{F53B00AF-ECF6-4BEA-A82C-6AFD1D5568FD}"/>
    <cellStyle name="Vírgula 22_Plan1" xfId="21324" xr:uid="{38604BB2-D039-4AEB-AD92-853731E5C4C5}"/>
    <cellStyle name="Vírgula 23" xfId="21325" xr:uid="{F24A58F4-D67F-4400-A6F8-20BF56BD161F}"/>
    <cellStyle name="Vírgula 23 2" xfId="21326" xr:uid="{61C9FBC7-28D7-4E0A-A01B-E1E555168C1F}"/>
    <cellStyle name="Vírgula 23 2 2" xfId="21327" xr:uid="{BC1371D9-B0FC-4E82-AC73-8CA03FC54734}"/>
    <cellStyle name="Vírgula 23 2 2 2" xfId="21328" xr:uid="{BEB2D9D6-9936-4FFF-A0E8-3AD61715C6BC}"/>
    <cellStyle name="Vírgula 23 2 3" xfId="21329" xr:uid="{D950802E-5D35-46FA-AAC2-35B14883D820}"/>
    <cellStyle name="Vírgula 23 3" xfId="21330" xr:uid="{77A0EBB3-ACF8-4EA5-83EB-F7227E76788A}"/>
    <cellStyle name="Vírgula 23 3 2" xfId="21331" xr:uid="{6E2ABE78-8A55-49A0-B2A5-A2036C68AC4A}"/>
    <cellStyle name="Vírgula 23 3 2 2" xfId="21332" xr:uid="{CD429513-4789-4164-9A3B-586C8B0BA3B8}"/>
    <cellStyle name="Vírgula 23 3 3" xfId="21333" xr:uid="{063AC852-16EB-45E8-A01F-5ACCA9387EB3}"/>
    <cellStyle name="Vírgula 23 4" xfId="21334" xr:uid="{7791B3EB-AA52-4702-8623-BF4BA344A992}"/>
    <cellStyle name="Vírgula 23 4 2" xfId="21335" xr:uid="{18C971D6-DB2E-4FDF-81E4-340C43F2E15E}"/>
    <cellStyle name="Vírgula 23 5" xfId="21336" xr:uid="{5DC3CC81-C57F-416B-AC1F-CA7DB10A520A}"/>
    <cellStyle name="Vírgula 23_Plan1" xfId="21337" xr:uid="{8B04E787-1BD5-4F41-8E22-8CF8D138CF92}"/>
    <cellStyle name="Vírgula 24" xfId="21338" xr:uid="{ED15B5F9-098C-4C65-9550-44EB94264EA4}"/>
    <cellStyle name="Vírgula 24 2" xfId="21339" xr:uid="{AC5F16D9-87E9-4E43-929C-CB75CBA73D78}"/>
    <cellStyle name="Vírgula 24 2 2" xfId="21340" xr:uid="{B4E96882-8003-4410-8524-813EF13758F7}"/>
    <cellStyle name="Vírgula 24 3" xfId="21341" xr:uid="{F0E70655-30E8-475F-BFB1-52DD529690AB}"/>
    <cellStyle name="Vírgula 25" xfId="21342" xr:uid="{F14812A7-97BF-4DC2-A930-2C3F0D4E96B3}"/>
    <cellStyle name="Vírgula 25 2" xfId="21343" xr:uid="{A9EF078D-251E-409B-9B47-E527051022DE}"/>
    <cellStyle name="Vírgula 26" xfId="21344" xr:uid="{A3230052-E11C-453A-AC0F-683D20B85266}"/>
    <cellStyle name="Vírgula 27" xfId="21345" xr:uid="{51A74F7D-6085-4136-B3F3-CA1CFF4CA4AA}"/>
    <cellStyle name="Vírgula 28" xfId="31984" xr:uid="{5865FEEF-E295-4FE9-AEA0-5D8BF0D63C0A}"/>
    <cellStyle name="Vírgula 29" xfId="7" xr:uid="{26B1530A-2847-4231-8274-60CA3A31A5EE}"/>
    <cellStyle name="Vírgula 3" xfId="5" xr:uid="{BB70AEFF-3516-4DFE-959A-0ECB29B1D45F}"/>
    <cellStyle name="Vírgula 3 10" xfId="21347" xr:uid="{AF883C76-1433-437A-9847-FDD11DE864AA}"/>
    <cellStyle name="Vírgula 3 10 2" xfId="21348" xr:uid="{D3541C58-D4CE-40D1-A3DC-F41B60091E02}"/>
    <cellStyle name="Vírgula 3 10 2 2" xfId="21349" xr:uid="{B43573B3-D28F-4339-A04B-3CC2DF027254}"/>
    <cellStyle name="Vírgula 3 11" xfId="21346" xr:uid="{D85F2972-2C5A-41E9-B20B-E1D51257CEE2}"/>
    <cellStyle name="Vírgula 3 2" xfId="21350" xr:uid="{52438CBF-34BF-42EA-BBE3-492747D1E731}"/>
    <cellStyle name="Vírgula 3 2 10" xfId="21351" xr:uid="{FF3FAF44-4A4C-464D-B3F2-6BFAB95C19CE}"/>
    <cellStyle name="Vírgula 3 2 10 2" xfId="21352" xr:uid="{759DFBC2-04F8-4C00-887D-E41213E59264}"/>
    <cellStyle name="Vírgula 3 2 10 2 2" xfId="21353" xr:uid="{AF3859D5-9C92-45F4-837D-1A8562803717}"/>
    <cellStyle name="Vírgula 3 2 10 3" xfId="21354" xr:uid="{7040AF36-402D-4A47-804D-4310572ACF02}"/>
    <cellStyle name="Vírgula 3 2 2" xfId="21355" xr:uid="{DDE8B9EB-8C44-4F56-8D0D-EE721F6A85AC}"/>
    <cellStyle name="Vírgula 3 2 2 10" xfId="21356" xr:uid="{47C6F92F-0C1C-459F-AE33-9C2F98938377}"/>
    <cellStyle name="Vírgula 3 2 2 10 2" xfId="21357" xr:uid="{CC7ADD1D-B20D-44CA-835A-1343704588F8}"/>
    <cellStyle name="Vírgula 3 2 2 10 2 2" xfId="21358" xr:uid="{36A5D004-FD1B-49BB-902A-ED497603DA5C}"/>
    <cellStyle name="Vírgula 3 2 2 10 3" xfId="21359" xr:uid="{801A36A0-CC05-4550-A3DD-27E2C84AEEA4}"/>
    <cellStyle name="Vírgula 3 2 2 11" xfId="21360" xr:uid="{ECDE2523-940A-43D8-B81E-666C1E3927ED}"/>
    <cellStyle name="Vírgula 3 2 2 11 2" xfId="21361" xr:uid="{9B200CAC-8CC5-495E-8674-B99C1C54400C}"/>
    <cellStyle name="Vírgula 3 2 2 11 2 2" xfId="21362" xr:uid="{6D450440-FD73-4872-B23B-2201E36B386A}"/>
    <cellStyle name="Vírgula 3 2 2 11 3" xfId="21363" xr:uid="{76EB436B-0B0E-4DFB-A6A6-F3C345830694}"/>
    <cellStyle name="Vírgula 3 2 2 12" xfId="21364" xr:uid="{4977FF7E-2552-4C9B-ADB9-87F8D336B9CA}"/>
    <cellStyle name="Vírgula 3 2 2 12 2" xfId="21365" xr:uid="{E1F5F8E9-9830-4173-8435-E12E28D06456}"/>
    <cellStyle name="Vírgula 3 2 2 12 2 2" xfId="21366" xr:uid="{8A9DB490-CFBE-432F-9D8D-EB6E28E2A87E}"/>
    <cellStyle name="Vírgula 3 2 2 12 3" xfId="21367" xr:uid="{1EA86D00-7C1E-4140-A16D-6DF24AAFE43A}"/>
    <cellStyle name="Vírgula 3 2 2 13" xfId="21368" xr:uid="{34B70DDC-35D5-4F21-AE6D-AE389D35CD96}"/>
    <cellStyle name="Vírgula 3 2 2 13 2" xfId="21369" xr:uid="{47F3C639-CA6E-45CB-B5A3-F5CCCD1B419A}"/>
    <cellStyle name="Vírgula 3 2 2 13 2 2" xfId="21370" xr:uid="{79333666-E91C-46C4-BC5D-6440BEE3D368}"/>
    <cellStyle name="Vírgula 3 2 2 13 3" xfId="21371" xr:uid="{9F5FDAFC-1CAC-41C0-AD8E-E372D8091CC3}"/>
    <cellStyle name="Vírgula 3 2 2 14" xfId="21372" xr:uid="{A9F727FC-49F8-4436-B24F-10170A825D30}"/>
    <cellStyle name="Vírgula 3 2 2 14 2" xfId="21373" xr:uid="{B11EFAC2-754C-481B-8789-33D7977310BD}"/>
    <cellStyle name="Vírgula 3 2 2 14 2 2" xfId="21374" xr:uid="{AD80F0D4-8948-488A-9B4B-F94D7EC92181}"/>
    <cellStyle name="Vírgula 3 2 2 14 3" xfId="21375" xr:uid="{6E360F76-311A-4AC6-90AF-EA94D607BF11}"/>
    <cellStyle name="Vírgula 3 2 2 15" xfId="21376" xr:uid="{70838C55-69B7-4A1A-A204-B5690B1A7747}"/>
    <cellStyle name="Vírgula 3 2 2 15 2" xfId="21377" xr:uid="{8F8F244C-1B11-483B-8A17-7E1ED8A3AEFB}"/>
    <cellStyle name="Vírgula 3 2 2 15 2 2" xfId="21378" xr:uid="{AA7FFDE9-04DF-4017-81B8-07D06FA10552}"/>
    <cellStyle name="Vírgula 3 2 2 15 3" xfId="21379" xr:uid="{938410C7-4405-4822-829B-F3626EFAB0F7}"/>
    <cellStyle name="Vírgula 3 2 2 16" xfId="21380" xr:uid="{1B85D948-9EA4-4A1E-97F6-B5D1A41F36C3}"/>
    <cellStyle name="Vírgula 3 2 2 16 2" xfId="21381" xr:uid="{C823CFAE-130F-4D79-A032-D667CA83B621}"/>
    <cellStyle name="Vírgula 3 2 2 16 2 2" xfId="21382" xr:uid="{EB7121AE-C93F-47D4-A716-DF9B8B56733C}"/>
    <cellStyle name="Vírgula 3 2 2 16 3" xfId="21383" xr:uid="{6176942E-4429-4D50-804D-691CE8C53DB2}"/>
    <cellStyle name="Vírgula 3 2 2 17" xfId="21384" xr:uid="{EC4F18EE-0ECC-491B-9D15-5A0971635F01}"/>
    <cellStyle name="Vírgula 3 2 2 17 2" xfId="21385" xr:uid="{FA6325D7-2069-4573-9205-3E579DFD7D53}"/>
    <cellStyle name="Vírgula 3 2 2 17 2 2" xfId="21386" xr:uid="{96632059-58AB-4140-A6AB-343BC1DB1EF3}"/>
    <cellStyle name="Vírgula 3 2 2 17 3" xfId="21387" xr:uid="{6BF3DA0B-5794-46E1-98C9-F210C3A5CB3B}"/>
    <cellStyle name="Vírgula 3 2 2 18" xfId="21388" xr:uid="{9D7ABAC7-DB73-4612-AFD6-11BAE723EA15}"/>
    <cellStyle name="Vírgula 3 2 2 18 2" xfId="21389" xr:uid="{CF5DD91A-3188-4EB9-829D-01941B631DDE}"/>
    <cellStyle name="Vírgula 3 2 2 18 2 2" xfId="21390" xr:uid="{D46FC9EC-93B8-461B-A518-8CCC96E1EF55}"/>
    <cellStyle name="Vírgula 3 2 2 18 3" xfId="21391" xr:uid="{6E8BF6B3-8ED0-4255-B7C9-19537FA4E449}"/>
    <cellStyle name="Vírgula 3 2 2 19" xfId="21392" xr:uid="{D82F81D3-8841-45DE-A03D-100C1647BECF}"/>
    <cellStyle name="Vírgula 3 2 2 19 2" xfId="21393" xr:uid="{5690CF3B-6A69-4429-8A38-8D5A4DEF8845}"/>
    <cellStyle name="Vírgula 3 2 2 19 2 2" xfId="21394" xr:uid="{CF423326-E319-4F43-A561-10997EA0AA6F}"/>
    <cellStyle name="Vírgula 3 2 2 19 3" xfId="21395" xr:uid="{BA0BEB19-7458-488A-9350-17B064BC017C}"/>
    <cellStyle name="Vírgula 3 2 2 2" xfId="21396" xr:uid="{B1CE7D6B-2E4A-4402-B816-70D8A2036E9C}"/>
    <cellStyle name="Vírgula 3 2 2 2 10" xfId="21397" xr:uid="{CD79DB1F-8003-4473-B359-4AEA0DE37089}"/>
    <cellStyle name="Vírgula 3 2 2 2 10 2" xfId="21398" xr:uid="{DFD53F08-29E6-4382-A9DC-55DA761CB501}"/>
    <cellStyle name="Vírgula 3 2 2 2 10 2 2" xfId="21399" xr:uid="{339AEE38-A705-42D7-BF1F-4FF55D192447}"/>
    <cellStyle name="Vírgula 3 2 2 2 10 3" xfId="21400" xr:uid="{522C9A32-7D3F-4C15-8029-D9263485487D}"/>
    <cellStyle name="Vírgula 3 2 2 2 11" xfId="21401" xr:uid="{39709C28-407D-4293-AFEA-0EDBBE1F14BF}"/>
    <cellStyle name="Vírgula 3 2 2 2 11 2" xfId="21402" xr:uid="{0E3C7D53-9CF7-4661-BDD9-A43DE41BE7E8}"/>
    <cellStyle name="Vírgula 3 2 2 2 11 2 2" xfId="21403" xr:uid="{CDA6C75F-3A55-4A0F-AE80-2616192695C0}"/>
    <cellStyle name="Vírgula 3 2 2 2 11 3" xfId="21404" xr:uid="{F2CDC41C-1565-4551-BE36-78D799A1D743}"/>
    <cellStyle name="Vírgula 3 2 2 2 12" xfId="21405" xr:uid="{4A01B427-E966-452C-9AB0-A8605485B2DF}"/>
    <cellStyle name="Vírgula 3 2 2 2 12 2" xfId="21406" xr:uid="{537F34D1-6741-49F9-95AB-E0A8CB4B8417}"/>
    <cellStyle name="Vírgula 3 2 2 2 12 2 2" xfId="21407" xr:uid="{C5F09B1F-662B-4DBD-82AE-414DFDEABDC0}"/>
    <cellStyle name="Vírgula 3 2 2 2 12 3" xfId="21408" xr:uid="{BCD1B2BD-5CDA-4585-875E-8F24291D7F5A}"/>
    <cellStyle name="Vírgula 3 2 2 2 13" xfId="21409" xr:uid="{E2771728-E678-4863-86EB-AE0275DEA1A5}"/>
    <cellStyle name="Vírgula 3 2 2 2 13 2" xfId="21410" xr:uid="{4971097F-C9FE-42FC-8805-23B2C4972DAA}"/>
    <cellStyle name="Vírgula 3 2 2 2 13 2 2" xfId="21411" xr:uid="{FAD072B2-4C3B-44CF-BB6B-7692B1D4806C}"/>
    <cellStyle name="Vírgula 3 2 2 2 13 3" xfId="21412" xr:uid="{7386AD49-39D4-4A0D-83E6-3E9564E6E3B0}"/>
    <cellStyle name="Vírgula 3 2 2 2 14" xfId="21413" xr:uid="{15313D54-A57C-4583-81BA-509F42CD5170}"/>
    <cellStyle name="Vírgula 3 2 2 2 14 2" xfId="21414" xr:uid="{D73412AF-8C5F-4BEB-943D-59BF11B440E7}"/>
    <cellStyle name="Vírgula 3 2 2 2 14 2 2" xfId="21415" xr:uid="{BACB5215-6A49-4669-A10C-D7AE063D2BF1}"/>
    <cellStyle name="Vírgula 3 2 2 2 14 3" xfId="21416" xr:uid="{865BF9CC-45AC-4826-98F0-8C66F548E534}"/>
    <cellStyle name="Vírgula 3 2 2 2 15" xfId="21417" xr:uid="{81C6E490-30B7-4DB0-B4B4-9CEC6FFE5170}"/>
    <cellStyle name="Vírgula 3 2 2 2 15 2" xfId="21418" xr:uid="{EAB34A63-9950-4A7E-A708-B3DAF7305A7F}"/>
    <cellStyle name="Vírgula 3 2 2 2 15 2 2" xfId="21419" xr:uid="{574C9C97-341F-4021-A6A8-729156B2090C}"/>
    <cellStyle name="Vírgula 3 2 2 2 15 3" xfId="21420" xr:uid="{8067D3F6-C962-49A6-BB7C-011876F3DDC5}"/>
    <cellStyle name="Vírgula 3 2 2 2 16" xfId="21421" xr:uid="{A950C5F5-F4B2-4C4E-9F6D-03F40AB32634}"/>
    <cellStyle name="Vírgula 3 2 2 2 16 2" xfId="21422" xr:uid="{B5287F83-91FD-4A3E-9A3A-80D84BC07C7B}"/>
    <cellStyle name="Vírgula 3 2 2 2 17" xfId="21423" xr:uid="{396C4157-815C-443F-AE26-B771F9DE541A}"/>
    <cellStyle name="Vírgula 3 2 2 2 2" xfId="21424" xr:uid="{8AC3BDF1-032D-400A-9398-B87133D285D0}"/>
    <cellStyle name="Vírgula 3 2 2 2 2 2" xfId="21425" xr:uid="{DDE8075A-4BEB-4249-8CEA-9859A816F261}"/>
    <cellStyle name="Vírgula 3 2 2 2 2 2 2" xfId="21426" xr:uid="{4638D04B-72C6-4972-8DD7-3807ADB68A45}"/>
    <cellStyle name="Vírgula 3 2 2 2 2 2 2 2" xfId="21427" xr:uid="{EBE582CF-5A28-498A-A04C-93DC4CDC1445}"/>
    <cellStyle name="Vírgula 3 2 2 2 2 2 3" xfId="21428" xr:uid="{34E43C0F-567F-4066-9CB8-A0EEBFB3A4BF}"/>
    <cellStyle name="Vírgula 3 2 2 2 2 3" xfId="21429" xr:uid="{C7496FDB-CB2D-467F-BDFE-87EF01E48508}"/>
    <cellStyle name="Vírgula 3 2 2 2 2 3 2" xfId="21430" xr:uid="{FB53C477-02BB-4DAE-B3A9-7E778CB79430}"/>
    <cellStyle name="Vírgula 3 2 2 2 2 3 2 2" xfId="21431" xr:uid="{15FFA579-B21F-407E-9D1D-9F3DE725B318}"/>
    <cellStyle name="Vírgula 3 2 2 2 2 3 3" xfId="21432" xr:uid="{1C30832E-2BE2-4882-8F92-FF730B54B8D9}"/>
    <cellStyle name="Vírgula 3 2 2 2 2 4" xfId="21433" xr:uid="{56C7D1FF-4CC7-47CF-8F36-016359746F7B}"/>
    <cellStyle name="Vírgula 3 2 2 2 2 4 2" xfId="21434" xr:uid="{0858795D-46D4-4171-BF69-9415649E9C19}"/>
    <cellStyle name="Vírgula 3 2 2 2 2 4 2 2" xfId="21435" xr:uid="{840F33FC-01AD-4D75-AA08-BA8E48E0F916}"/>
    <cellStyle name="Vírgula 3 2 2 2 2 4 2 2 2" xfId="21436" xr:uid="{709598BC-3327-48F4-8A03-DAA1E341F23E}"/>
    <cellStyle name="Vírgula 3 2 2 2 2 4 2 3" xfId="21437" xr:uid="{61670563-ECE4-4D15-B5C7-C3A58AAC4B9A}"/>
    <cellStyle name="Vírgula 3 2 2 2 2 4 3" xfId="21438" xr:uid="{38629CF2-2186-4BFF-9120-F3E42DBB689C}"/>
    <cellStyle name="Vírgula 3 2 2 2 2 4 3 2" xfId="21439" xr:uid="{64307898-EA0D-4062-B268-3C855C268C53}"/>
    <cellStyle name="Vírgula 3 2 2 2 2 4 4" xfId="21440" xr:uid="{B1716B82-8983-4018-8502-9C6A35D559D8}"/>
    <cellStyle name="Vírgula 3 2 2 2 2 4_Plan1" xfId="21441" xr:uid="{27F9139E-8D90-46D2-8E6E-737F1B231603}"/>
    <cellStyle name="Vírgula 3 2 2 2 2 5" xfId="21442" xr:uid="{956343A5-1FBA-4B06-BC19-9C7FADAAFC26}"/>
    <cellStyle name="Vírgula 3 2 2 2 2 5 2" xfId="21443" xr:uid="{23FEBCC0-E418-4581-9249-9D1397AE1313}"/>
    <cellStyle name="Vírgula 3 2 2 2 2 5 2 2" xfId="21444" xr:uid="{76AD3849-4E85-4FFD-8F57-57DE2733E659}"/>
    <cellStyle name="Vírgula 3 2 2 2 2 5 3" xfId="21445" xr:uid="{513561FE-9BFC-4AE6-86F4-B8DFA91D0617}"/>
    <cellStyle name="Vírgula 3 2 2 2 2 6" xfId="21446" xr:uid="{B829672B-0A70-4840-B8CC-BA1CE20B86BF}"/>
    <cellStyle name="Vírgula 3 2 2 2 2 6 2" xfId="21447" xr:uid="{9E5D2CBD-D4B6-4360-8117-27506AC78DAE}"/>
    <cellStyle name="Vírgula 3 2 2 2 2 6 2 2" xfId="21448" xr:uid="{15FA9210-7F85-4537-A5E5-C8E329A7F0BF}"/>
    <cellStyle name="Vírgula 3 2 2 2 2 6 3" xfId="21449" xr:uid="{0AAC21D2-B8A0-4F85-9491-23EBC2DACD3F}"/>
    <cellStyle name="Vírgula 3 2 2 2 2 7" xfId="21450" xr:uid="{41538524-D255-4D3B-9B70-27E95D66FCB2}"/>
    <cellStyle name="Vírgula 3 2 2 2 2 7 2" xfId="21451" xr:uid="{9C5376AC-1B62-4F33-962C-D8B019ED2283}"/>
    <cellStyle name="Vírgula 3 2 2 2 2 7 2 2" xfId="21452" xr:uid="{589FC84C-64F7-49F3-8EAF-74A5C988CAB0}"/>
    <cellStyle name="Vírgula 3 2 2 2 2 7 3" xfId="21453" xr:uid="{B9116637-C606-444C-9E95-1118A36FC029}"/>
    <cellStyle name="Vírgula 3 2 2 2 2 8" xfId="21454" xr:uid="{26CD7901-D14B-48C7-AC8B-0FD1A67BF851}"/>
    <cellStyle name="Vírgula 3 2 2 2 2 8 2" xfId="21455" xr:uid="{95963A26-878C-4C21-AA50-4B1CB8A6973B}"/>
    <cellStyle name="Vírgula 3 2 2 2 2 9" xfId="21456" xr:uid="{F94EB81B-EE22-4E50-8863-707C2CC022EC}"/>
    <cellStyle name="Vírgula 3 2 2 2 2_Plan1" xfId="21457" xr:uid="{21E7E467-9FAD-42EB-AD8E-783FB68C96B1}"/>
    <cellStyle name="Vírgula 3 2 2 2 3" xfId="21458" xr:uid="{3E469730-0DEB-4389-AA88-D69AD03F9186}"/>
    <cellStyle name="Vírgula 3 2 2 2 3 2" xfId="21459" xr:uid="{AF24588C-7A63-4D25-84C2-19094A93F07A}"/>
    <cellStyle name="Vírgula 3 2 2 2 3 2 2" xfId="21460" xr:uid="{778FA083-9D6F-44DF-A029-73B5BE0BDAC6}"/>
    <cellStyle name="Vírgula 3 2 2 2 3 2 2 2" xfId="21461" xr:uid="{EA950870-D9A7-47ED-AF17-E505C7DE2F76}"/>
    <cellStyle name="Vírgula 3 2 2 2 3 2 3" xfId="21462" xr:uid="{F441B8EB-FA32-4368-AFD0-736E71847319}"/>
    <cellStyle name="Vírgula 3 2 2 2 3 3" xfId="21463" xr:uid="{00093257-0456-4F43-8D3D-9E0EE5D51E8D}"/>
    <cellStyle name="Vírgula 3 2 2 2 3 3 2" xfId="21464" xr:uid="{189B947D-925D-4134-ABBE-F1FC4EC7917F}"/>
    <cellStyle name="Vírgula 3 2 2 2 3 3 2 2" xfId="21465" xr:uid="{89CE73EA-E3F8-404D-9FB5-D156A858380E}"/>
    <cellStyle name="Vírgula 3 2 2 2 3 3 3" xfId="21466" xr:uid="{75266A10-6B73-4C74-A6EE-B59458646FEA}"/>
    <cellStyle name="Vírgula 3 2 2 2 3 4" xfId="21467" xr:uid="{A520B621-B16E-41A6-BBB1-C7CAA94F6ED1}"/>
    <cellStyle name="Vírgula 3 2 2 2 3 4 2" xfId="21468" xr:uid="{CE3A4AE6-FEB1-409B-BE6A-0434349A233F}"/>
    <cellStyle name="Vírgula 3 2 2 2 3 4 2 2" xfId="21469" xr:uid="{13700091-F6F2-4F85-AC5B-C01C84645D66}"/>
    <cellStyle name="Vírgula 3 2 2 2 3 4 2 2 2" xfId="21470" xr:uid="{5E02A93B-6D1E-49BF-8D93-284C472A4D28}"/>
    <cellStyle name="Vírgula 3 2 2 2 3 4 2 3" xfId="21471" xr:uid="{7E228794-2FFE-4915-9700-180CA76BF7B9}"/>
    <cellStyle name="Vírgula 3 2 2 2 3 4 3" xfId="21472" xr:uid="{DBAC7DCB-1FB9-4107-A272-4503A6BA6127}"/>
    <cellStyle name="Vírgula 3 2 2 2 3 4 3 2" xfId="21473" xr:uid="{EB460965-A967-44E1-9B08-9A85519BFE2C}"/>
    <cellStyle name="Vírgula 3 2 2 2 3 4 4" xfId="21474" xr:uid="{3AB64EE9-3F48-4777-8B6A-03FDEFFBE7D3}"/>
    <cellStyle name="Vírgula 3 2 2 2 3 4_Plan1" xfId="21475" xr:uid="{F91623D5-8CE1-45EB-800B-773D307B718F}"/>
    <cellStyle name="Vírgula 3 2 2 2 3 5" xfId="21476" xr:uid="{6792BD55-60F9-468B-8B5B-E2D9A129AB8A}"/>
    <cellStyle name="Vírgula 3 2 2 2 3 5 2" xfId="21477" xr:uid="{9B021324-718E-4B13-A4D5-F0051074F55B}"/>
    <cellStyle name="Vírgula 3 2 2 2 3 5 2 2" xfId="21478" xr:uid="{383D811E-28AF-4F3E-8C6A-6C33BF08FAB3}"/>
    <cellStyle name="Vírgula 3 2 2 2 3 5 3" xfId="21479" xr:uid="{6A009D58-1EA0-40FA-B469-A12F82F7CF36}"/>
    <cellStyle name="Vírgula 3 2 2 2 3 6" xfId="21480" xr:uid="{8F5D54FF-95DC-4E38-BEF9-128B8D0CB134}"/>
    <cellStyle name="Vírgula 3 2 2 2 3 6 2" xfId="21481" xr:uid="{3AACD07B-61EB-4966-8E45-0BEB68FBD548}"/>
    <cellStyle name="Vírgula 3 2 2 2 3 6 2 2" xfId="21482" xr:uid="{6EC55023-03B1-467D-BD6E-D1FBE9A8FC35}"/>
    <cellStyle name="Vírgula 3 2 2 2 3 6 3" xfId="21483" xr:uid="{B332B6D2-60E5-4F1B-B87E-AA1B7644ED08}"/>
    <cellStyle name="Vírgula 3 2 2 2 3 7" xfId="21484" xr:uid="{AEB1BAC3-1C57-466F-BDB7-F3C34882A258}"/>
    <cellStyle name="Vírgula 3 2 2 2 3 7 2" xfId="21485" xr:uid="{E644DF3F-62B4-4E4D-9BCC-B1258D38D737}"/>
    <cellStyle name="Vírgula 3 2 2 2 3 7 2 2" xfId="21486" xr:uid="{F8F74CBA-13F6-4AC6-BBCA-11DA390D98F2}"/>
    <cellStyle name="Vírgula 3 2 2 2 3 7 3" xfId="21487" xr:uid="{6CA72DE7-D5BE-4317-8BC9-0D23263196DE}"/>
    <cellStyle name="Vírgula 3 2 2 2 3 8" xfId="21488" xr:uid="{BBED7F72-3147-4412-A45C-A67C7F4E2B6E}"/>
    <cellStyle name="Vírgula 3 2 2 2 3 8 2" xfId="21489" xr:uid="{6D7CCA86-452B-4AF3-8575-BA5D5FF901B7}"/>
    <cellStyle name="Vírgula 3 2 2 2 3 9" xfId="21490" xr:uid="{79BCFAE4-8A92-4593-8AB5-358C04205BCC}"/>
    <cellStyle name="Vírgula 3 2 2 2 3_Plan1" xfId="21491" xr:uid="{3D90AA74-8F38-495E-A697-C32E8DF62672}"/>
    <cellStyle name="Vírgula 3 2 2 2 4" xfId="21492" xr:uid="{7BD0C76C-B4A7-4100-827B-F7248F6EC5D5}"/>
    <cellStyle name="Vírgula 3 2 2 2 4 2" xfId="21493" xr:uid="{D4EC3B28-1385-4747-8F52-5C79DBF2D24F}"/>
    <cellStyle name="Vírgula 3 2 2 2 4 2 2" xfId="21494" xr:uid="{CFAE91C1-0640-4010-9E39-541FB8C1020D}"/>
    <cellStyle name="Vírgula 3 2 2 2 4 2 2 2" xfId="21495" xr:uid="{0A2F7CA8-16D5-4BBF-B302-4F8DBF8AE6AC}"/>
    <cellStyle name="Vírgula 3 2 2 2 4 2 3" xfId="21496" xr:uid="{05EB3D18-E8AC-42E7-AB97-C37B1230F2A9}"/>
    <cellStyle name="Vírgula 3 2 2 2 4 3" xfId="21497" xr:uid="{8F13DCD5-7FAE-4AE6-8C9D-461C06EA3356}"/>
    <cellStyle name="Vírgula 3 2 2 2 4 3 2" xfId="21498" xr:uid="{4C0C8679-5B82-4974-942C-D3FB192899AF}"/>
    <cellStyle name="Vírgula 3 2 2 2 4 3 2 2" xfId="21499" xr:uid="{B9B40806-1A81-48CD-BE6C-2DCC0566F7E2}"/>
    <cellStyle name="Vírgula 3 2 2 2 4 3 3" xfId="21500" xr:uid="{28D867B3-72C6-4312-888C-B4D95C75C861}"/>
    <cellStyle name="Vírgula 3 2 2 2 4 4" xfId="21501" xr:uid="{0E7C3944-14C3-43AC-9CDF-C300213A4D43}"/>
    <cellStyle name="Vírgula 3 2 2 2 4 4 2" xfId="21502" xr:uid="{334B92A2-3312-48E4-AA4B-D7E13F5417B3}"/>
    <cellStyle name="Vírgula 3 2 2 2 4 4 2 2" xfId="21503" xr:uid="{F85D7321-1FF3-4A56-B77E-DDF7F30A0E24}"/>
    <cellStyle name="Vírgula 3 2 2 2 4 4 2 2 2" xfId="21504" xr:uid="{A7BA6A6D-A7CC-475C-96D0-D6C152061FBD}"/>
    <cellStyle name="Vírgula 3 2 2 2 4 4 2 3" xfId="21505" xr:uid="{48842A75-A68C-4A6D-A97A-5825964EA643}"/>
    <cellStyle name="Vírgula 3 2 2 2 4 4 3" xfId="21506" xr:uid="{1934B22A-9DDC-40A7-A765-8F8409BB5442}"/>
    <cellStyle name="Vírgula 3 2 2 2 4 4 3 2" xfId="21507" xr:uid="{0729375E-507B-41F8-BBE2-DCB1E3CA32AC}"/>
    <cellStyle name="Vírgula 3 2 2 2 4 4 4" xfId="21508" xr:uid="{ABAB120E-287E-44E2-BC4F-33F340037C66}"/>
    <cellStyle name="Vírgula 3 2 2 2 4 4_Plan1" xfId="21509" xr:uid="{43A9C55D-53D7-4959-B658-40971C9F7ED7}"/>
    <cellStyle name="Vírgula 3 2 2 2 4 5" xfId="21510" xr:uid="{5621E388-A9AA-4F95-9C86-0D5D097BC65A}"/>
    <cellStyle name="Vírgula 3 2 2 2 4 5 2" xfId="21511" xr:uid="{8DBA52AE-210B-4C55-BC93-89D63101A836}"/>
    <cellStyle name="Vírgula 3 2 2 2 4 5 2 2" xfId="21512" xr:uid="{5B418C5E-BA02-45ED-A3F7-4C5669520F1A}"/>
    <cellStyle name="Vírgula 3 2 2 2 4 5 3" xfId="21513" xr:uid="{E73BA2E8-B8AF-431A-9EB9-BC5E9FD5A6BC}"/>
    <cellStyle name="Vírgula 3 2 2 2 4 6" xfId="21514" xr:uid="{7F783115-804C-4612-8ADE-F1718F228279}"/>
    <cellStyle name="Vírgula 3 2 2 2 4 6 2" xfId="21515" xr:uid="{285649FF-D15B-4EBF-8DD6-AF17E49A3CB6}"/>
    <cellStyle name="Vírgula 3 2 2 2 4 6 2 2" xfId="21516" xr:uid="{9899170C-A6DA-418D-8C0D-CFD100B664CE}"/>
    <cellStyle name="Vírgula 3 2 2 2 4 6 3" xfId="21517" xr:uid="{C8114EB1-CC5B-4F0D-9C97-4FFC5CEFA663}"/>
    <cellStyle name="Vírgula 3 2 2 2 4 7" xfId="21518" xr:uid="{B3328A55-F1F8-4394-B59A-F481ABF7AD7B}"/>
    <cellStyle name="Vírgula 3 2 2 2 4 7 2" xfId="21519" xr:uid="{EC83EE02-2220-4456-9FFF-1E3DDC416892}"/>
    <cellStyle name="Vírgula 3 2 2 2 4 7 2 2" xfId="21520" xr:uid="{718FB9BF-5122-46C6-942E-C521D31F27A9}"/>
    <cellStyle name="Vírgula 3 2 2 2 4 7 3" xfId="21521" xr:uid="{BC832ED3-CE3F-42C2-9B24-58BD60140F87}"/>
    <cellStyle name="Vírgula 3 2 2 2 4 8" xfId="21522" xr:uid="{E5D15817-1BEE-4C9B-BD11-1C90C6929676}"/>
    <cellStyle name="Vírgula 3 2 2 2 4 8 2" xfId="21523" xr:uid="{911A5255-A917-4BEE-AB46-D0253157C5A7}"/>
    <cellStyle name="Vírgula 3 2 2 2 4 9" xfId="21524" xr:uid="{2D1C6459-5A07-47B7-BC6F-ADD0A86A7D85}"/>
    <cellStyle name="Vírgula 3 2 2 2 4_Plan1" xfId="21525" xr:uid="{38F12598-5D24-4F59-AEE6-C5E94A7D781A}"/>
    <cellStyle name="Vírgula 3 2 2 2 5" xfId="21526" xr:uid="{022C63C7-3B02-435F-A296-C631D2A786E5}"/>
    <cellStyle name="Vírgula 3 2 2 2 5 2" xfId="21527" xr:uid="{DF26C541-197C-47E6-89EE-502A20425BF8}"/>
    <cellStyle name="Vírgula 3 2 2 2 5 2 2" xfId="21528" xr:uid="{CE4ACB2A-820C-4871-A2D9-6B75B5AA95EF}"/>
    <cellStyle name="Vírgula 3 2 2 2 5 2 2 2" xfId="21529" xr:uid="{B09626E9-5108-402F-884E-483F54E19F3F}"/>
    <cellStyle name="Vírgula 3 2 2 2 5 2 3" xfId="21530" xr:uid="{85C8C14A-43E7-47C6-985A-31B795CB76B1}"/>
    <cellStyle name="Vírgula 3 2 2 2 5 3" xfId="21531" xr:uid="{18E76E5B-C5A4-4F37-9B96-EBB95573C285}"/>
    <cellStyle name="Vírgula 3 2 2 2 5 3 2" xfId="21532" xr:uid="{3B072651-12B8-41D9-B70D-4B61557B909F}"/>
    <cellStyle name="Vírgula 3 2 2 2 5 3 2 2" xfId="21533" xr:uid="{3254C81C-3F85-4CF7-9A52-E623A827C27B}"/>
    <cellStyle name="Vírgula 3 2 2 2 5 3 3" xfId="21534" xr:uid="{5357552C-88A9-4728-896F-836CA7780878}"/>
    <cellStyle name="Vírgula 3 2 2 2 5 4" xfId="21535" xr:uid="{597191F4-CA9F-4BBD-B3C1-C85D32813082}"/>
    <cellStyle name="Vírgula 3 2 2 2 5 4 2" xfId="21536" xr:uid="{054F489B-0E09-4270-A5D5-0D2E6124EDF6}"/>
    <cellStyle name="Vírgula 3 2 2 2 5 4 2 2" xfId="21537" xr:uid="{9C37FE40-1C40-4F6A-8FA1-8E18B32D1345}"/>
    <cellStyle name="Vírgula 3 2 2 2 5 4 3" xfId="21538" xr:uid="{F30E0A06-11DD-4384-A833-6057B668136A}"/>
    <cellStyle name="Vírgula 3 2 2 2 5 5" xfId="21539" xr:uid="{6501F138-B4B1-432D-82D2-E0A9D9DFC05B}"/>
    <cellStyle name="Vírgula 3 2 2 2 5 5 2" xfId="21540" xr:uid="{5E21B68C-8E0A-4214-B563-C94BDCD40FA4}"/>
    <cellStyle name="Vírgula 3 2 2 2 5 6" xfId="21541" xr:uid="{3EF58393-2270-4F4A-A3AB-0ECC97D5BE16}"/>
    <cellStyle name="Vírgula 3 2 2 2 5_Plan1" xfId="21542" xr:uid="{31C38908-B699-483C-B526-2C2FE2371C25}"/>
    <cellStyle name="Vírgula 3 2 2 2 6" xfId="21543" xr:uid="{FD2895F5-1184-41AA-AB26-909AB6A0C3ED}"/>
    <cellStyle name="Vírgula 3 2 2 2 6 2" xfId="21544" xr:uid="{1D44B4CB-EF3B-478C-88C7-BF30889C02A6}"/>
    <cellStyle name="Vírgula 3 2 2 2 6 2 2" xfId="21545" xr:uid="{A127E3B4-EFE2-4FAB-B953-A6D915F657CF}"/>
    <cellStyle name="Vírgula 3 2 2 2 6 2 2 2" xfId="21546" xr:uid="{AE4565D7-C950-4BB2-99C5-A125B9747A7C}"/>
    <cellStyle name="Vírgula 3 2 2 2 6 2 2 2 2" xfId="21547" xr:uid="{4C2FE30D-CF68-4173-81A3-92843C484BC8}"/>
    <cellStyle name="Vírgula 3 2 2 2 6 2 2 3" xfId="21548" xr:uid="{FC9A4A66-1A7D-44FE-BF57-588F36F46AD5}"/>
    <cellStyle name="Vírgula 3 2 2 2 6 2 3" xfId="21549" xr:uid="{FFBE47CF-F30A-45DE-9FBC-A5ECE54CAD54}"/>
    <cellStyle name="Vírgula 3 2 2 2 6 2 3 2" xfId="21550" xr:uid="{A7D5881C-9B0F-48C0-BF8D-DCCAC54D06BE}"/>
    <cellStyle name="Vírgula 3 2 2 2 6 2 3 2 2" xfId="21551" xr:uid="{5B27694F-A5AC-4CB4-BC4E-82D466551241}"/>
    <cellStyle name="Vírgula 3 2 2 2 6 2 3 3" xfId="21552" xr:uid="{F479CC5E-08B6-42B8-A229-D47ED0C5AF78}"/>
    <cellStyle name="Vírgula 3 2 2 2 6 2 4" xfId="21553" xr:uid="{B5AE6654-C978-4959-8050-600575E50E7B}"/>
    <cellStyle name="Vírgula 3 2 2 2 6 2 4 2" xfId="21554" xr:uid="{24938722-E717-4B17-9505-8D5F4D69E4B3}"/>
    <cellStyle name="Vírgula 3 2 2 2 6 2 5" xfId="21555" xr:uid="{0EE658C1-7640-49A5-BD4F-29C9D8886064}"/>
    <cellStyle name="Vírgula 3 2 2 2 6 2_Plan1" xfId="21556" xr:uid="{DEB0D840-DEDC-41D6-8BF5-6140B5EA5F95}"/>
    <cellStyle name="Vírgula 3 2 2 2 6 3" xfId="21557" xr:uid="{CF87FF9A-B749-4887-83B7-D1DF0F9E8E74}"/>
    <cellStyle name="Vírgula 3 2 2 2 6 3 2" xfId="21558" xr:uid="{ABA64962-81FC-4BC9-B2E5-60A5FBD268A1}"/>
    <cellStyle name="Vírgula 3 2 2 2 6 3 2 2" xfId="21559" xr:uid="{956A97F6-8B0D-414B-802C-B3287AA8B7BA}"/>
    <cellStyle name="Vírgula 3 2 2 2 6 3 2 2 2" xfId="21560" xr:uid="{AA502C91-6D20-43C3-AA04-ED84B57527AA}"/>
    <cellStyle name="Vírgula 3 2 2 2 6 3 2 3" xfId="21561" xr:uid="{CA80E476-5D6A-45D9-AF01-4C3CF9AA5CCC}"/>
    <cellStyle name="Vírgula 3 2 2 2 6 3 3" xfId="21562" xr:uid="{AA72AE23-92CD-4D13-9286-7D612AF03A46}"/>
    <cellStyle name="Vírgula 3 2 2 2 6 3 3 2" xfId="21563" xr:uid="{D3B20619-9F66-4F01-83C9-25B484701865}"/>
    <cellStyle name="Vírgula 3 2 2 2 6 3 3 2 2" xfId="21564" xr:uid="{8A0B3A68-D4EE-47E9-A92D-A449CF7BF235}"/>
    <cellStyle name="Vírgula 3 2 2 2 6 3 3 3" xfId="21565" xr:uid="{09C85C93-FDDD-4980-8396-147B8C2A1DEC}"/>
    <cellStyle name="Vírgula 3 2 2 2 6 3 4" xfId="21566" xr:uid="{9DF15452-5DF6-42AB-BFE0-7BCEDC03895A}"/>
    <cellStyle name="Vírgula 3 2 2 2 6 3 4 2" xfId="21567" xr:uid="{D3250922-B75A-426B-9502-7C8C76E81D91}"/>
    <cellStyle name="Vírgula 3 2 2 2 6 3 5" xfId="21568" xr:uid="{DAC6147D-9A60-4C50-846D-FE507D71D753}"/>
    <cellStyle name="Vírgula 3 2 2 2 6 3_Plan1" xfId="21569" xr:uid="{3DD11FC1-96AB-4487-8F84-EBC888770F79}"/>
    <cellStyle name="Vírgula 3 2 2 2 6 4" xfId="21570" xr:uid="{FDCFCF5E-ADB3-46CF-814D-3B0106958E59}"/>
    <cellStyle name="Vírgula 3 2 2 2 6 4 2" xfId="21571" xr:uid="{B037CF74-D6DD-42BB-B67D-631B72E0F96F}"/>
    <cellStyle name="Vírgula 3 2 2 2 6 4 2 2" xfId="21572" xr:uid="{B5EAA734-C734-4BDF-906B-3ED1FE261994}"/>
    <cellStyle name="Vírgula 3 2 2 2 6 4 3" xfId="21573" xr:uid="{CC361C7D-27BC-4440-A12D-B2CB272CD5BD}"/>
    <cellStyle name="Vírgula 3 2 2 2 6 5" xfId="21574" xr:uid="{EC31338A-E71D-4754-B279-6891711AEEA5}"/>
    <cellStyle name="Vírgula 3 2 2 2 6 5 2" xfId="21575" xr:uid="{3D77A019-6DEE-4EFC-938C-D2285E708D8F}"/>
    <cellStyle name="Vírgula 3 2 2 2 6 5 2 2" xfId="21576" xr:uid="{0986C43D-1DEE-4C39-AEDD-C380CB4F5A8F}"/>
    <cellStyle name="Vírgula 3 2 2 2 6 5 3" xfId="21577" xr:uid="{9288313F-6736-4286-AB5A-8BC72579C0AE}"/>
    <cellStyle name="Vírgula 3 2 2 2 6 6" xfId="21578" xr:uid="{69E71CAE-354A-4015-9BDF-0F2E74D3AB04}"/>
    <cellStyle name="Vírgula 3 2 2 2 6 6 2" xfId="21579" xr:uid="{066A7251-7CA2-44E3-9B47-02104FF05EDC}"/>
    <cellStyle name="Vírgula 3 2 2 2 6 7" xfId="21580" xr:uid="{730A0D3B-440B-42EA-AB37-FDBFA1E782D2}"/>
    <cellStyle name="Vírgula 3 2 2 2 6_Plan1" xfId="21581" xr:uid="{8E5AD7D5-C2C7-4309-8282-FB609E206B4B}"/>
    <cellStyle name="Vírgula 3 2 2 2 7" xfId="21582" xr:uid="{03A6981B-C16B-4612-8FE6-166D6C8A4E1D}"/>
    <cellStyle name="Vírgula 3 2 2 2 7 2" xfId="21583" xr:uid="{F29E1CB5-866F-4400-A2BA-F628793A29AC}"/>
    <cellStyle name="Vírgula 3 2 2 2 7 2 2" xfId="21584" xr:uid="{952FE4F4-D668-4B1C-A9E8-649E986E3713}"/>
    <cellStyle name="Vírgula 3 2 2 2 7 2 2 2" xfId="21585" xr:uid="{B845BB23-799F-4F4A-8E55-51A894B288BA}"/>
    <cellStyle name="Vírgula 3 2 2 2 7 2 2 2 2" xfId="21586" xr:uid="{0A29972F-C26B-481D-88AE-C00F9CB59B80}"/>
    <cellStyle name="Vírgula 3 2 2 2 7 2 2 3" xfId="21587" xr:uid="{16868348-3FFA-4AF3-914E-414F4F849970}"/>
    <cellStyle name="Vírgula 3 2 2 2 7 2 3" xfId="21588" xr:uid="{8F3ACC4A-DCB7-49E7-B3AA-7BE7A17C99D2}"/>
    <cellStyle name="Vírgula 3 2 2 2 7 2 3 2" xfId="21589" xr:uid="{83AC8EA5-C0E0-46FA-AB60-CB2A089CE783}"/>
    <cellStyle name="Vírgula 3 2 2 2 7 2 3 2 2" xfId="21590" xr:uid="{C80A4C6A-ED27-44E8-8B66-9E1EAB6BE5F7}"/>
    <cellStyle name="Vírgula 3 2 2 2 7 2 3 3" xfId="21591" xr:uid="{4D07FF50-9E79-4AC6-8F05-AEC68ED215C1}"/>
    <cellStyle name="Vírgula 3 2 2 2 7 2 4" xfId="21592" xr:uid="{D3FCCF59-FF00-47BF-8D9B-273D3A4DFC7B}"/>
    <cellStyle name="Vírgula 3 2 2 2 7 2 4 2" xfId="21593" xr:uid="{A2516E4F-122F-43ED-846F-87F8A60541C3}"/>
    <cellStyle name="Vírgula 3 2 2 2 7 2 5" xfId="21594" xr:uid="{4B1AF342-AC0F-4898-8AF9-6D9458C61CD3}"/>
    <cellStyle name="Vírgula 3 2 2 2 7 2_Plan1" xfId="21595" xr:uid="{F0304544-98C8-4476-8D02-249A415FD176}"/>
    <cellStyle name="Vírgula 3 2 2 2 7 3" xfId="21596" xr:uid="{61C671D4-0193-4A2C-8EC1-CF18D3100583}"/>
    <cellStyle name="Vírgula 3 2 2 2 7 3 2" xfId="21597" xr:uid="{09F651DC-B391-4826-822B-50E41CF511DE}"/>
    <cellStyle name="Vírgula 3 2 2 2 7 3 2 2" xfId="21598" xr:uid="{8574DE9C-B728-48F4-8ACE-0BADBEDBF3D0}"/>
    <cellStyle name="Vírgula 3 2 2 2 7 3 2 2 2" xfId="21599" xr:uid="{E391C580-B526-4E3E-8A0A-B673F98E7463}"/>
    <cellStyle name="Vírgula 3 2 2 2 7 3 2 3" xfId="21600" xr:uid="{03DC0604-AE1D-4B91-8ACC-EAB0DBE8E17B}"/>
    <cellStyle name="Vírgula 3 2 2 2 7 3 3" xfId="21601" xr:uid="{CF177F67-B5CF-4E42-B520-0823D0D1D8A1}"/>
    <cellStyle name="Vírgula 3 2 2 2 7 3 3 2" xfId="21602" xr:uid="{49C5590C-5782-4C25-8285-00DC28D60F67}"/>
    <cellStyle name="Vírgula 3 2 2 2 7 3 3 2 2" xfId="21603" xr:uid="{01D2E3FC-5783-447C-97BB-A64F30E3228C}"/>
    <cellStyle name="Vírgula 3 2 2 2 7 3 3 3" xfId="21604" xr:uid="{D3E0981F-D909-43DC-AA6D-1E7BF08D1C76}"/>
    <cellStyle name="Vírgula 3 2 2 2 7 3 4" xfId="21605" xr:uid="{E41D2153-FE6C-4573-AA6E-7CFCF37D444C}"/>
    <cellStyle name="Vírgula 3 2 2 2 7 3 4 2" xfId="21606" xr:uid="{B978B028-E460-4951-B237-F297161F3A28}"/>
    <cellStyle name="Vírgula 3 2 2 2 7 3 5" xfId="21607" xr:uid="{6BCB69ED-906C-48F7-A4E6-7CB34039A68C}"/>
    <cellStyle name="Vírgula 3 2 2 2 7 3_Plan1" xfId="21608" xr:uid="{84DBE7C2-6F78-426C-9D91-2514DD19656B}"/>
    <cellStyle name="Vírgula 3 2 2 2 7 4" xfId="21609" xr:uid="{A4898B87-0725-4971-BA07-AA60A7CFC428}"/>
    <cellStyle name="Vírgula 3 2 2 2 7 4 2" xfId="21610" xr:uid="{408E9457-312B-45B8-B82B-B0811D1D7043}"/>
    <cellStyle name="Vírgula 3 2 2 2 7 4 2 2" xfId="21611" xr:uid="{5DF6A501-C0E1-463D-BB3D-E6BBF86CA88A}"/>
    <cellStyle name="Vírgula 3 2 2 2 7 4 3" xfId="21612" xr:uid="{2F2D860B-AC9B-403F-9214-6E7C7465FF4E}"/>
    <cellStyle name="Vírgula 3 2 2 2 7 5" xfId="21613" xr:uid="{6D67BCEC-7FF6-40B0-A1A2-B6C8979BDF7B}"/>
    <cellStyle name="Vírgula 3 2 2 2 7 5 2" xfId="21614" xr:uid="{3F383841-EF8D-44AD-B452-FCA9ED0E1EB6}"/>
    <cellStyle name="Vírgula 3 2 2 2 7 5 2 2" xfId="21615" xr:uid="{AC2D1E63-0282-4358-9439-B9418F9E43E9}"/>
    <cellStyle name="Vírgula 3 2 2 2 7 5 3" xfId="21616" xr:uid="{A5CF2B68-7C97-42BE-92E9-1D35E84E3FC7}"/>
    <cellStyle name="Vírgula 3 2 2 2 7 6" xfId="21617" xr:uid="{A1D13AE3-8BA2-4FC2-B040-2F90F0BCD250}"/>
    <cellStyle name="Vírgula 3 2 2 2 7 6 2" xfId="21618" xr:uid="{0AF4FE77-7C0C-46FB-983A-1EDE81714610}"/>
    <cellStyle name="Vírgula 3 2 2 2 7 7" xfId="21619" xr:uid="{9C2A6C15-B147-4BB3-B491-7D7B8F8B585E}"/>
    <cellStyle name="Vírgula 3 2 2 2 7_Plan1" xfId="21620" xr:uid="{F10E7F25-397B-4B75-8F37-A2B8CF04E614}"/>
    <cellStyle name="Vírgula 3 2 2 2 8" xfId="21621" xr:uid="{AC81F371-9B5B-4629-8E43-09DC897AAB4A}"/>
    <cellStyle name="Vírgula 3 2 2 2 8 2" xfId="21622" xr:uid="{FADE49F8-1342-4851-B4D4-EADBE099C1CE}"/>
    <cellStyle name="Vírgula 3 2 2 2 8 2 2" xfId="21623" xr:uid="{FA2F1823-5CD1-47BF-86AE-F1CA3DC695B1}"/>
    <cellStyle name="Vírgula 3 2 2 2 8 2 2 2" xfId="21624" xr:uid="{6B1A8AD5-F0E5-4D3C-95B7-130240574B9F}"/>
    <cellStyle name="Vírgula 3 2 2 2 8 2 3" xfId="21625" xr:uid="{901F228F-9C52-4331-9196-AB13C4FD3828}"/>
    <cellStyle name="Vírgula 3 2 2 2 8 3" xfId="21626" xr:uid="{D6C47932-235E-4986-9853-AF01E3172D4F}"/>
    <cellStyle name="Vírgula 3 2 2 2 8 3 2" xfId="21627" xr:uid="{40E164DB-C17F-47EB-991F-5575B3EAFAED}"/>
    <cellStyle name="Vírgula 3 2 2 2 8 3 2 2" xfId="21628" xr:uid="{24144AF4-38EF-4025-8475-63D1DD9285EB}"/>
    <cellStyle name="Vírgula 3 2 2 2 8 3 3" xfId="21629" xr:uid="{E761B76B-CC17-4241-B8F9-5ED6647AB222}"/>
    <cellStyle name="Vírgula 3 2 2 2 8 4" xfId="21630" xr:uid="{3C486418-9A14-4291-9EA3-DEEB0FB486C2}"/>
    <cellStyle name="Vírgula 3 2 2 2 8 4 2" xfId="21631" xr:uid="{572F3DFD-3459-4605-8238-58D7D163EFE7}"/>
    <cellStyle name="Vírgula 3 2 2 2 8 5" xfId="21632" xr:uid="{98174117-89A8-4CF3-9C61-2B56A32A0198}"/>
    <cellStyle name="Vírgula 3 2 2 2 8_Plan1" xfId="21633" xr:uid="{5814777D-68CA-43B4-AF92-2547DAA25979}"/>
    <cellStyle name="Vírgula 3 2 2 2 9" xfId="21634" xr:uid="{FF38C186-792F-45E6-A568-8F33C0F519EA}"/>
    <cellStyle name="Vírgula 3 2 2 2 9 2" xfId="21635" xr:uid="{4C828752-4C89-47BE-B2B1-8B40586E989A}"/>
    <cellStyle name="Vírgula 3 2 2 2 9 2 2" xfId="21636" xr:uid="{A2C57FAC-A070-4727-A92F-81AA7A0F9607}"/>
    <cellStyle name="Vírgula 3 2 2 2 9 3" xfId="21637" xr:uid="{5FF04A11-59B0-4342-94DA-BF63CCBEB33F}"/>
    <cellStyle name="Vírgula 3 2 2 2_Plan1" xfId="21638" xr:uid="{3127683B-8ADC-4246-BBC7-5D090BFACC85}"/>
    <cellStyle name="Vírgula 3 2 2 20" xfId="21639" xr:uid="{27CF1429-BB81-4C08-BD06-DE23AD4BED34}"/>
    <cellStyle name="Vírgula 3 2 2 20 2" xfId="21640" xr:uid="{0411D687-2670-4D15-8FE1-BF92C9EB360C}"/>
    <cellStyle name="Vírgula 3 2 2 20 2 2" xfId="21641" xr:uid="{156D4432-9EC2-4E88-8399-71DD0430AC21}"/>
    <cellStyle name="Vírgula 3 2 2 20 3" xfId="21642" xr:uid="{18569055-A597-4307-8AE2-E8136093A35B}"/>
    <cellStyle name="Vírgula 3 2 2 21" xfId="21643" xr:uid="{F9CC1971-B7FE-46C3-AE16-58630A7B45BA}"/>
    <cellStyle name="Vírgula 3 2 2 21 2" xfId="21644" xr:uid="{EAE3CFC8-42B0-4581-B39B-26F7985BF11A}"/>
    <cellStyle name="Vírgula 3 2 2 21 2 2" xfId="21645" xr:uid="{054FB192-B8FB-4522-AA7B-D0D0E7DCEDC3}"/>
    <cellStyle name="Vírgula 3 2 2 21 3" xfId="21646" xr:uid="{7EC449D8-5912-4E1F-9E24-A09FF7658D41}"/>
    <cellStyle name="Vírgula 3 2 2 22" xfId="21647" xr:uid="{4FD25850-9A63-4A12-94E5-569FD3C64302}"/>
    <cellStyle name="Vírgula 3 2 2 22 2" xfId="21648" xr:uid="{DC73C124-D02E-4934-A283-A699F0A000C6}"/>
    <cellStyle name="Vírgula 3 2 2 22 2 2" xfId="21649" xr:uid="{89EAA11B-BDB4-456E-B5E9-7F33AF5CA1A3}"/>
    <cellStyle name="Vírgula 3 2 2 22 3" xfId="21650" xr:uid="{23EAB578-C417-418D-9566-206B5F59DF58}"/>
    <cellStyle name="Vírgula 3 2 2 23" xfId="21651" xr:uid="{311D8156-1C05-4A79-BE8E-5B6F1F6DA431}"/>
    <cellStyle name="Vírgula 3 2 2 23 2" xfId="21652" xr:uid="{18A76CF2-0C74-4396-9727-5211EE6B2A49}"/>
    <cellStyle name="Vírgula 3 2 2 23 2 2" xfId="21653" xr:uid="{8BB784C9-2C32-4F89-8D2C-FD6C80E72057}"/>
    <cellStyle name="Vírgula 3 2 2 23 3" xfId="21654" xr:uid="{F78682BE-284A-4BA7-9871-121D42A3B7B0}"/>
    <cellStyle name="Vírgula 3 2 2 24" xfId="21655" xr:uid="{82EDB1C8-BB60-431B-8F4F-6B300CC2809F}"/>
    <cellStyle name="Vírgula 3 2 2 24 2" xfId="21656" xr:uid="{0AC98397-31C1-4F44-A616-540AE5B356BA}"/>
    <cellStyle name="Vírgula 3 2 2 24 2 2" xfId="21657" xr:uid="{CE742C96-900E-423E-8EDC-3FBD62615BB3}"/>
    <cellStyle name="Vírgula 3 2 2 24 3" xfId="21658" xr:uid="{2D9C8E55-E014-4D33-847B-BE723AF5BE56}"/>
    <cellStyle name="Vírgula 3 2 2 25" xfId="21659" xr:uid="{9587101F-9413-4002-8A1B-CBC4BD46B440}"/>
    <cellStyle name="Vírgula 3 2 2 25 2" xfId="21660" xr:uid="{F0DE10C2-3637-4000-B421-3D15EA68136C}"/>
    <cellStyle name="Vírgula 3 2 2 25 2 2" xfId="21661" xr:uid="{A674AE39-B111-488E-85B6-6D36405653B0}"/>
    <cellStyle name="Vírgula 3 2 2 25 3" xfId="21662" xr:uid="{C125E8F8-2B25-4340-BAE4-2B39D05EDABD}"/>
    <cellStyle name="Vírgula 3 2 2 26" xfId="21663" xr:uid="{ADDE3D72-93C2-43B2-BD26-1FE7A3A99046}"/>
    <cellStyle name="Vírgula 3 2 2 26 2" xfId="21664" xr:uid="{EC6B76FE-FDBA-4478-8245-A4178F1AAA81}"/>
    <cellStyle name="Vírgula 3 2 2 26 2 2" xfId="21665" xr:uid="{3F7914C9-1A4C-4A30-BAB7-D009EA0BCDDC}"/>
    <cellStyle name="Vírgula 3 2 2 26 3" xfId="21666" xr:uid="{46BE2987-D74E-4097-BDED-01920ADF11B5}"/>
    <cellStyle name="Vírgula 3 2 2 27" xfId="21667" xr:uid="{2E1BA389-57EF-4D62-ADB2-A47FCC1DB85E}"/>
    <cellStyle name="Vírgula 3 2 2 27 2" xfId="21668" xr:uid="{2F18074E-CE67-4DD0-A2B2-C6887443B0B9}"/>
    <cellStyle name="Vírgula 3 2 2 27 2 2" xfId="21669" xr:uid="{0F4DCC44-B691-4197-A3F7-276DC4C3F4BE}"/>
    <cellStyle name="Vírgula 3 2 2 27 3" xfId="21670" xr:uid="{B6F4480F-237D-4F30-933A-862EF4490A48}"/>
    <cellStyle name="Vírgula 3 2 2 28" xfId="21671" xr:uid="{743C3ADB-762D-4640-B344-6CE698B60D68}"/>
    <cellStyle name="Vírgula 3 2 2 28 2" xfId="21672" xr:uid="{840A52FD-A3B2-4CBD-84CB-7F14F22ABFCA}"/>
    <cellStyle name="Vírgula 3 2 2 28 2 2" xfId="21673" xr:uid="{7685D5EB-FB9E-4297-9751-6AB7348AB722}"/>
    <cellStyle name="Vírgula 3 2 2 28 3" xfId="21674" xr:uid="{F13E3FC5-4C48-45D7-B9CE-010E419EEEB5}"/>
    <cellStyle name="Vírgula 3 2 2 29" xfId="21675" xr:uid="{D15C8FC8-7568-4BAC-A3F3-B8C51E52069D}"/>
    <cellStyle name="Vírgula 3 2 2 29 2" xfId="21676" xr:uid="{6D4712F0-4F50-49B5-B58C-937F03847068}"/>
    <cellStyle name="Vírgula 3 2 2 29 2 2" xfId="21677" xr:uid="{E142BB6A-FF7D-4F63-97DF-B3D33FFC645B}"/>
    <cellStyle name="Vírgula 3 2 2 29 3" xfId="21678" xr:uid="{A7810BD1-3704-491B-BC5C-FFAF71275CC9}"/>
    <cellStyle name="Vírgula 3 2 2 3" xfId="21679" xr:uid="{E0AD8AE1-50B2-4084-9897-A3BED2CDBAE7}"/>
    <cellStyle name="Vírgula 3 2 2 3 2" xfId="21680" xr:uid="{210E24EA-34BF-4CF5-9A15-42F97A4BF152}"/>
    <cellStyle name="Vírgula 3 2 2 3 2 2" xfId="21681" xr:uid="{45F324C8-92A8-4AAA-A7A6-33484A8B66D5}"/>
    <cellStyle name="Vírgula 3 2 2 3 2 2 2" xfId="21682" xr:uid="{DFB7CFD2-292A-4FB2-B3B1-D28A754365C0}"/>
    <cellStyle name="Vírgula 3 2 2 3 2 3" xfId="21683" xr:uid="{1A5F0699-2A71-4AEC-928F-1A5BD276BDBA}"/>
    <cellStyle name="Vírgula 3 2 2 3 3" xfId="21684" xr:uid="{8BA16480-CE07-4A51-890D-7580438EAC95}"/>
    <cellStyle name="Vírgula 3 2 2 3 3 2" xfId="21685" xr:uid="{DB89A303-F213-41EA-B84A-430DD800920C}"/>
    <cellStyle name="Vírgula 3 2 2 3 3 2 2" xfId="21686" xr:uid="{305C8070-2CF1-43E0-B2C9-840DBC571FB3}"/>
    <cellStyle name="Vírgula 3 2 2 3 3 3" xfId="21687" xr:uid="{D230B1F1-E3C0-4ECE-AE97-56A75D4B982D}"/>
    <cellStyle name="Vírgula 3 2 2 3 4" xfId="21688" xr:uid="{CE140AB5-FB41-4902-ACC2-41DCED8A5B55}"/>
    <cellStyle name="Vírgula 3 2 2 3 4 2" xfId="21689" xr:uid="{15ABBAC7-DCCB-4496-99D0-10B959785BD5}"/>
    <cellStyle name="Vírgula 3 2 2 3 4 2 2" xfId="21690" xr:uid="{1F645A29-9514-4A7C-848B-5A88D6FBA302}"/>
    <cellStyle name="Vírgula 3 2 2 3 4 2 2 2" xfId="21691" xr:uid="{3078F296-65E0-4AF6-840E-E122C31E09AD}"/>
    <cellStyle name="Vírgula 3 2 2 3 4 2 3" xfId="21692" xr:uid="{7F87686F-A29C-4762-A14B-C44393BBCD5A}"/>
    <cellStyle name="Vírgula 3 2 2 3 4 3" xfId="21693" xr:uid="{ABD28D3B-1966-478F-87CB-099D712E8D4D}"/>
    <cellStyle name="Vírgula 3 2 2 3 4 3 2" xfId="21694" xr:uid="{88D8B040-CAE9-4C76-A8A0-B4ED0F8119A5}"/>
    <cellStyle name="Vírgula 3 2 2 3 4 4" xfId="21695" xr:uid="{4503D8F4-EB35-4BBA-A7BB-02B9E84A26BA}"/>
    <cellStyle name="Vírgula 3 2 2 3 4_Plan1" xfId="21696" xr:uid="{D5B8308F-8873-413B-84ED-04185B88F273}"/>
    <cellStyle name="Vírgula 3 2 2 3 5" xfId="21697" xr:uid="{37E8E6BB-0287-400E-A4E6-2AB4D6540B46}"/>
    <cellStyle name="Vírgula 3 2 2 3 5 2" xfId="21698" xr:uid="{5FCB4B52-76F3-4B31-9459-1B20C736B3BE}"/>
    <cellStyle name="Vírgula 3 2 2 3 5 2 2" xfId="21699" xr:uid="{9BDA3CBA-183D-4DAC-8DCF-8C641DB4995A}"/>
    <cellStyle name="Vírgula 3 2 2 3 5 3" xfId="21700" xr:uid="{03127924-BB65-4253-9942-7A90BCC94180}"/>
    <cellStyle name="Vírgula 3 2 2 3 6" xfId="21701" xr:uid="{0B865968-9B89-4774-8810-4541140DB483}"/>
    <cellStyle name="Vírgula 3 2 2 3 6 2" xfId="21702" xr:uid="{091D1669-B544-4FCE-A4EE-9F6A7945C576}"/>
    <cellStyle name="Vírgula 3 2 2 3 6 2 2" xfId="21703" xr:uid="{2DF22FDC-4657-420D-BB1D-EF74175C50D8}"/>
    <cellStyle name="Vírgula 3 2 2 3 6 3" xfId="21704" xr:uid="{7033942F-FFEB-41A4-A038-DAF60FB47844}"/>
    <cellStyle name="Vírgula 3 2 2 3 7" xfId="21705" xr:uid="{3FB42F3C-B2ED-4195-9229-FDDA83231EA3}"/>
    <cellStyle name="Vírgula 3 2 2 3 7 2" xfId="21706" xr:uid="{1B6031D0-899F-4B64-9184-2F56D0D91909}"/>
    <cellStyle name="Vírgula 3 2 2 3 7 2 2" xfId="21707" xr:uid="{41E0E36B-DF2B-4FB6-8218-1649B0AA56E2}"/>
    <cellStyle name="Vírgula 3 2 2 3 7 3" xfId="21708" xr:uid="{0E3AC5B1-E254-41D3-B240-0ADC1B6C3490}"/>
    <cellStyle name="Vírgula 3 2 2 3 8" xfId="21709" xr:uid="{83EDAA3A-6ECA-4CF4-9101-5887F7D15F47}"/>
    <cellStyle name="Vírgula 3 2 2 3 8 2" xfId="21710" xr:uid="{422D53AD-F0BE-4E58-BB17-D0F417E382A5}"/>
    <cellStyle name="Vírgula 3 2 2 3 9" xfId="21711" xr:uid="{1F55D365-5DE5-40F0-8462-FE1552846B00}"/>
    <cellStyle name="Vírgula 3 2 2 3_Plan1" xfId="21712" xr:uid="{693615BF-CE3A-499A-82F7-647B49C7723B}"/>
    <cellStyle name="Vírgula 3 2 2 30" xfId="21713" xr:uid="{8A004A70-4B58-4D3F-A706-07CE84A949DB}"/>
    <cellStyle name="Vírgula 3 2 2 30 2" xfId="21714" xr:uid="{41A65074-C7E8-4365-8D0D-96A8E66A3FB7}"/>
    <cellStyle name="Vírgula 3 2 2 30 2 2" xfId="21715" xr:uid="{5A7424BE-9C1C-40A6-A160-FA9D5A219CD8}"/>
    <cellStyle name="Vírgula 3 2 2 30 3" xfId="21716" xr:uid="{2FDCF625-5FF3-4A9C-A6EC-DC9F311CD4D1}"/>
    <cellStyle name="Vírgula 3 2 2 31" xfId="21717" xr:uid="{19685E68-2C11-401B-A7CA-6523DF66855C}"/>
    <cellStyle name="Vírgula 3 2 2 31 2" xfId="21718" xr:uid="{12B5D7E9-D09E-4B89-BB1D-E0A6D6FB8F57}"/>
    <cellStyle name="Vírgula 3 2 2 31 2 2" xfId="21719" xr:uid="{1B403936-B925-43CF-9314-5E42AAAB92CE}"/>
    <cellStyle name="Vírgula 3 2 2 31 3" xfId="21720" xr:uid="{2B782BF1-D68F-43F3-BB67-ED6545966A4C}"/>
    <cellStyle name="Vírgula 3 2 2 32" xfId="21721" xr:uid="{174A6025-2AB5-4264-8561-789609317650}"/>
    <cellStyle name="Vírgula 3 2 2 32 2" xfId="21722" xr:uid="{E6D448A2-0B0B-4A6E-9111-DB866455B66D}"/>
    <cellStyle name="Vírgula 3 2 2 32 2 2" xfId="21723" xr:uid="{47186942-EA39-4029-91BA-CDEFAA8AECAA}"/>
    <cellStyle name="Vírgula 3 2 2 32 3" xfId="21724" xr:uid="{E707210B-7586-42E9-9F5B-B98D3BD7D097}"/>
    <cellStyle name="Vírgula 3 2 2 33" xfId="21725" xr:uid="{ED5E38FF-F7AD-4807-9892-CF69BD7F4292}"/>
    <cellStyle name="Vírgula 3 2 2 33 2" xfId="21726" xr:uid="{E699024F-23E7-4F32-B03B-093E989289AB}"/>
    <cellStyle name="Vírgula 3 2 2 33 2 2" xfId="21727" xr:uid="{343A8309-9AFA-47DA-9172-6C4284F715AD}"/>
    <cellStyle name="Vírgula 3 2 2 33 3" xfId="21728" xr:uid="{6B0133BB-D668-4E85-B586-874AF3F80B4D}"/>
    <cellStyle name="Vírgula 3 2 2 34" xfId="21729" xr:uid="{265576E7-A7AB-496B-B389-59E966323B50}"/>
    <cellStyle name="Vírgula 3 2 2 34 2" xfId="21730" xr:uid="{AC8388D4-9C99-4E1D-91B8-1A5D0784E8BA}"/>
    <cellStyle name="Vírgula 3 2 2 34 2 2" xfId="21731" xr:uid="{F01804E5-22D4-4624-B1F3-76CDB6485B8B}"/>
    <cellStyle name="Vírgula 3 2 2 34 3" xfId="21732" xr:uid="{350453FD-4916-439D-9903-EAC59EB18B1C}"/>
    <cellStyle name="Vírgula 3 2 2 35" xfId="21733" xr:uid="{776A3591-7727-42DE-9DEE-D328D1F19FC9}"/>
    <cellStyle name="Vírgula 3 2 2 35 2" xfId="21734" xr:uid="{2EF11C30-1038-4A0E-BE1F-0DEAAC37F3F2}"/>
    <cellStyle name="Vírgula 3 2 2 35 2 2" xfId="21735" xr:uid="{47F9EDF1-7367-49A0-9A34-CCB958C0108B}"/>
    <cellStyle name="Vírgula 3 2 2 35 3" xfId="21736" xr:uid="{66377CE2-912E-4CBF-B791-084F72BA7CA9}"/>
    <cellStyle name="Vírgula 3 2 2 36" xfId="21737" xr:uid="{DFC6A50F-D4EA-4BC0-9D92-D2D41D20F0C4}"/>
    <cellStyle name="Vírgula 3 2 2 36 2" xfId="21738" xr:uid="{6503BE7A-1C32-4B45-A62D-0A166D53495E}"/>
    <cellStyle name="Vírgula 3 2 2 36 2 2" xfId="21739" xr:uid="{27EEF608-EE2E-43BE-A1FA-3854AB44DB72}"/>
    <cellStyle name="Vírgula 3 2 2 36 3" xfId="21740" xr:uid="{82806460-1162-4F8C-B48E-D7DD311B2BEC}"/>
    <cellStyle name="Vírgula 3 2 2 37" xfId="21741" xr:uid="{3647F6CB-4ABB-4F82-A3AC-9019F6A0D2E2}"/>
    <cellStyle name="Vírgula 3 2 2 37 2" xfId="21742" xr:uid="{296CF1CE-CFA1-4563-85A1-408B6EDBE729}"/>
    <cellStyle name="Vírgula 3 2 2 37 2 2" xfId="21743" xr:uid="{8DFB7020-5F46-4DAB-820A-6CDA066F2DE2}"/>
    <cellStyle name="Vírgula 3 2 2 37 3" xfId="21744" xr:uid="{10C2F1C8-2374-42D1-83E6-83D30C4C1DA8}"/>
    <cellStyle name="Vírgula 3 2 2 38" xfId="21745" xr:uid="{30CFF4CA-ECEF-4E0B-8684-4C15DF3D7D05}"/>
    <cellStyle name="Vírgula 3 2 2 38 2" xfId="21746" xr:uid="{214CC83B-0EAD-437F-BED9-853D5D3B722B}"/>
    <cellStyle name="Vírgula 3 2 2 38 2 2" xfId="21747" xr:uid="{F1C9E923-4507-4093-BB0A-71C93089DC9E}"/>
    <cellStyle name="Vírgula 3 2 2 38 3" xfId="21748" xr:uid="{2B940031-EA47-4823-9647-315ABD8C9ACC}"/>
    <cellStyle name="Vírgula 3 2 2 39" xfId="21749" xr:uid="{63649C85-FD90-4ACF-B85D-96E6E18C31FA}"/>
    <cellStyle name="Vírgula 3 2 2 39 2" xfId="21750" xr:uid="{EF6E4994-CA91-41AB-A1AE-3365A7E28360}"/>
    <cellStyle name="Vírgula 3 2 2 39 2 2" xfId="21751" xr:uid="{AFBABAE4-843C-4F92-BFBB-FFC360F7271D}"/>
    <cellStyle name="Vírgula 3 2 2 39 3" xfId="21752" xr:uid="{28478D71-5A42-444E-BE1E-28C6CD3A730D}"/>
    <cellStyle name="Vírgula 3 2 2 4" xfId="21753" xr:uid="{6B2C0503-2A89-4C48-82C2-974F9AC896A0}"/>
    <cellStyle name="Vírgula 3 2 2 4 2" xfId="21754" xr:uid="{C559DD99-17E4-44FD-8A28-D62E2E9158AA}"/>
    <cellStyle name="Vírgula 3 2 2 4 2 2" xfId="21755" xr:uid="{E8BAEE8A-4EB3-45D9-9233-43801F0DC850}"/>
    <cellStyle name="Vírgula 3 2 2 4 2 2 2" xfId="21756" xr:uid="{DFD7D8ED-7FD8-4DA1-A8D6-D3E8466FDBAF}"/>
    <cellStyle name="Vírgula 3 2 2 4 2 3" xfId="21757" xr:uid="{3D004A47-65EF-468A-AAE9-0348BF5B0624}"/>
    <cellStyle name="Vírgula 3 2 2 4 3" xfId="21758" xr:uid="{852987ED-9B3D-482E-B120-BDF48945646F}"/>
    <cellStyle name="Vírgula 3 2 2 4 3 2" xfId="21759" xr:uid="{2E2752A0-43E2-456F-8727-8E0537226635}"/>
    <cellStyle name="Vírgula 3 2 2 4 3 2 2" xfId="21760" xr:uid="{3B8846ED-6B41-4BB1-9111-1C2D352186F8}"/>
    <cellStyle name="Vírgula 3 2 2 4 3 3" xfId="21761" xr:uid="{1B607B8F-6E23-4529-91D1-273F903EE9E6}"/>
    <cellStyle name="Vírgula 3 2 2 4 4" xfId="21762" xr:uid="{C0EA123F-50CB-4ED2-A836-99AEA3F72A98}"/>
    <cellStyle name="Vírgula 3 2 2 4 4 2" xfId="21763" xr:uid="{332A35AD-716C-47F5-BAB3-A4688ED9634E}"/>
    <cellStyle name="Vírgula 3 2 2 4 4 2 2" xfId="21764" xr:uid="{43AB9517-6FDB-41F8-96BB-EFC045A0B66A}"/>
    <cellStyle name="Vírgula 3 2 2 4 4 2 2 2" xfId="21765" xr:uid="{70EC7638-43D0-4D54-AD47-C7378B1DAF24}"/>
    <cellStyle name="Vírgula 3 2 2 4 4 2 3" xfId="21766" xr:uid="{D1FE8D24-DC21-4A8E-AD63-4D9B83C15A50}"/>
    <cellStyle name="Vírgula 3 2 2 4 4 3" xfId="21767" xr:uid="{A2C279F6-FCC0-4DA9-BCDD-5DD55EAD3CAC}"/>
    <cellStyle name="Vírgula 3 2 2 4 4 3 2" xfId="21768" xr:uid="{D44359AF-0F1F-41F8-B112-07DDD9CB0806}"/>
    <cellStyle name="Vírgula 3 2 2 4 4 4" xfId="21769" xr:uid="{DD875960-7FED-47DF-8ACB-97C9346115A7}"/>
    <cellStyle name="Vírgula 3 2 2 4 4_Plan1" xfId="21770" xr:uid="{CC1E37A7-B82C-4CBE-99AE-17392BFDECF6}"/>
    <cellStyle name="Vírgula 3 2 2 4 5" xfId="21771" xr:uid="{4C207E74-2511-4175-A6E9-59AFC2CA83EF}"/>
    <cellStyle name="Vírgula 3 2 2 4 5 2" xfId="21772" xr:uid="{4FA30977-C8F4-49DE-9835-96BDD2A53395}"/>
    <cellStyle name="Vírgula 3 2 2 4 5 2 2" xfId="21773" xr:uid="{A0D1982A-E29C-4ABD-A3C6-47F94D8ABA06}"/>
    <cellStyle name="Vírgula 3 2 2 4 5 3" xfId="21774" xr:uid="{4813286F-A4EE-49BD-B316-7E3EC89C37FB}"/>
    <cellStyle name="Vírgula 3 2 2 4 6" xfId="21775" xr:uid="{EF60D06F-9F69-4D9B-B7B6-E904C4D1A22E}"/>
    <cellStyle name="Vírgula 3 2 2 4 6 2" xfId="21776" xr:uid="{CB3ADB22-4B88-4B1B-9B8A-F574152A4A83}"/>
    <cellStyle name="Vírgula 3 2 2 4 6 2 2" xfId="21777" xr:uid="{E5D63AFF-891A-43DD-84EF-B5C99C95786D}"/>
    <cellStyle name="Vírgula 3 2 2 4 6 3" xfId="21778" xr:uid="{DCCF2C27-310B-4714-83D8-79C47B8F3600}"/>
    <cellStyle name="Vírgula 3 2 2 4 7" xfId="21779" xr:uid="{ABFB5BB6-FC3F-43FA-9EFF-B90BDACC0259}"/>
    <cellStyle name="Vírgula 3 2 2 4 7 2" xfId="21780" xr:uid="{72BEE328-0A7D-4D4E-AC64-E6819BB028A9}"/>
    <cellStyle name="Vírgula 3 2 2 4 7 2 2" xfId="21781" xr:uid="{9D42F3C3-ECF9-406C-A19B-8C64EA13CB21}"/>
    <cellStyle name="Vírgula 3 2 2 4 7 3" xfId="21782" xr:uid="{27C9C3D9-2554-493B-8A6F-88BFC3F7AE05}"/>
    <cellStyle name="Vírgula 3 2 2 4 8" xfId="21783" xr:uid="{49C5EEE2-3254-467A-9013-667E330A71B1}"/>
    <cellStyle name="Vírgula 3 2 2 4 8 2" xfId="21784" xr:uid="{5B9EDE59-CE46-4F20-9347-9C7AE7A03167}"/>
    <cellStyle name="Vírgula 3 2 2 4 9" xfId="21785" xr:uid="{913BB76F-5929-4E4C-806F-27E7BAEA3347}"/>
    <cellStyle name="Vírgula 3 2 2 4_Plan1" xfId="21786" xr:uid="{5E854EDE-89A7-4B30-B053-0BB2512617E5}"/>
    <cellStyle name="Vírgula 3 2 2 40" xfId="21787" xr:uid="{96708690-AF7D-47E0-A3B2-91582AE948D4}"/>
    <cellStyle name="Vírgula 3 2 2 40 2" xfId="21788" xr:uid="{C6F3BCE2-F6AA-43B7-80C9-63527506A8E9}"/>
    <cellStyle name="Vírgula 3 2 2 40 2 2" xfId="21789" xr:uid="{2864C257-25A8-43D5-AEB8-C00A4ACDC677}"/>
    <cellStyle name="Vírgula 3 2 2 40 3" xfId="21790" xr:uid="{91AD56F3-22C9-4F39-9C85-EB8FD1BD8D77}"/>
    <cellStyle name="Vírgula 3 2 2 41" xfId="21791" xr:uid="{F65E8923-D369-4A10-AD79-934BCE2BA080}"/>
    <cellStyle name="Vírgula 3 2 2 41 2" xfId="21792" xr:uid="{EB8D38B3-5B6D-478B-9535-5778A6FDD77D}"/>
    <cellStyle name="Vírgula 3 2 2 41 2 2" xfId="21793" xr:uid="{8D235E4B-824D-4090-9EEC-E94690F26261}"/>
    <cellStyle name="Vírgula 3 2 2 41 3" xfId="21794" xr:uid="{D95F7DEA-E65F-46FA-A232-E413E68E5E54}"/>
    <cellStyle name="Vírgula 3 2 2 42" xfId="21795" xr:uid="{541176A6-02C0-4859-A987-5D268E25E5CB}"/>
    <cellStyle name="Vírgula 3 2 2 42 2" xfId="21796" xr:uid="{9B166595-3D29-4D4E-8BCE-AAEB9433DB08}"/>
    <cellStyle name="Vírgula 3 2 2 42 2 2" xfId="21797" xr:uid="{70596B65-1D05-4DA8-BB1F-6F03D935B9C5}"/>
    <cellStyle name="Vírgula 3 2 2 42 3" xfId="21798" xr:uid="{A4ED20A9-2B95-4447-BA48-2778DDD18C3F}"/>
    <cellStyle name="Vírgula 3 2 2 43" xfId="21799" xr:uid="{9980686C-108A-49E5-8AB3-A4A08A081C50}"/>
    <cellStyle name="Vírgula 3 2 2 43 2" xfId="21800" xr:uid="{D18EFE6F-96BC-4295-A2BA-07846F6D356A}"/>
    <cellStyle name="Vírgula 3 2 2 43 2 2" xfId="21801" xr:uid="{13B74369-72F2-42B0-B140-36A6577E921D}"/>
    <cellStyle name="Vírgula 3 2 2 43 3" xfId="21802" xr:uid="{7D97A41A-EC5E-4AB6-A855-BA538A4561EA}"/>
    <cellStyle name="Vírgula 3 2 2 44" xfId="21803" xr:uid="{DADF8799-57B8-42E8-8326-F59078D8219B}"/>
    <cellStyle name="Vírgula 3 2 2 44 2" xfId="21804" xr:uid="{FD9AFCCE-89BF-4BB0-8385-8054190AF838}"/>
    <cellStyle name="Vírgula 3 2 2 44 2 2" xfId="21805" xr:uid="{E78D02CD-454C-4C64-9952-209AB03ECF1B}"/>
    <cellStyle name="Vírgula 3 2 2 44 3" xfId="21806" xr:uid="{169BED60-81CD-4F05-947A-6698CEC0A0CA}"/>
    <cellStyle name="Vírgula 3 2 2 45" xfId="21807" xr:uid="{6E31B0B8-81D3-4BCF-AC72-87EEDA7F288B}"/>
    <cellStyle name="Vírgula 3 2 2 45 2" xfId="21808" xr:uid="{91833EC7-0824-40E1-82AA-3D016ADCC074}"/>
    <cellStyle name="Vírgula 3 2 2 45 2 2" xfId="21809" xr:uid="{B37C0A58-C397-4220-ABA9-DD71AF5A52A8}"/>
    <cellStyle name="Vírgula 3 2 2 45 3" xfId="21810" xr:uid="{4BEF119E-1581-4D2F-9E8D-0BA197BE38E9}"/>
    <cellStyle name="Vírgula 3 2 2 46" xfId="21811" xr:uid="{01A28C00-84A4-4630-A313-38B83C67FB6F}"/>
    <cellStyle name="Vírgula 3 2 2 46 2" xfId="21812" xr:uid="{BA6FC9ED-F1A8-4D2D-B6E0-14A42450D0E9}"/>
    <cellStyle name="Vírgula 3 2 2 46 2 2" xfId="21813" xr:uid="{008C0A47-6C05-4626-A049-6FF67C1D8EA4}"/>
    <cellStyle name="Vírgula 3 2 2 46 3" xfId="21814" xr:uid="{2D12063A-D92A-400A-9AAD-23C2CB583978}"/>
    <cellStyle name="Vírgula 3 2 2 47" xfId="21815" xr:uid="{5B355F72-CE51-43B6-85C0-7B8D09C12FF4}"/>
    <cellStyle name="Vírgula 3 2 2 47 2" xfId="21816" xr:uid="{E923C21B-BB30-4CD5-B82F-5A76DB62EC92}"/>
    <cellStyle name="Vírgula 3 2 2 47 2 2" xfId="21817" xr:uid="{938CBD02-CA80-41F6-910D-2602DCEFCAC6}"/>
    <cellStyle name="Vírgula 3 2 2 47 3" xfId="21818" xr:uid="{BF224075-54C9-4DFC-B732-4A63DBAD0E50}"/>
    <cellStyle name="Vírgula 3 2 2 48" xfId="21819" xr:uid="{DA8763B9-DF2A-461A-BC58-4F886668687F}"/>
    <cellStyle name="Vírgula 3 2 2 48 2" xfId="21820" xr:uid="{9BE30167-A105-46B6-9003-DF0E1D11B49A}"/>
    <cellStyle name="Vírgula 3 2 2 48 2 2" xfId="21821" xr:uid="{4A1E6228-E8C1-4136-ACBD-D1DF90D045E3}"/>
    <cellStyle name="Vírgula 3 2 2 48 3" xfId="21822" xr:uid="{983F3D41-EB4A-4BC9-A16D-CB5AB83E5D1F}"/>
    <cellStyle name="Vírgula 3 2 2 49" xfId="21823" xr:uid="{42E7DB9C-5943-41B8-B0C5-961BABCBCC57}"/>
    <cellStyle name="Vírgula 3 2 2 49 2" xfId="21824" xr:uid="{4CB74956-97E9-4BB0-9A11-6A09C0243B2F}"/>
    <cellStyle name="Vírgula 3 2 2 49 2 2" xfId="21825" xr:uid="{765C4235-FF99-4A43-AE8B-40C974E01546}"/>
    <cellStyle name="Vírgula 3 2 2 49 3" xfId="21826" xr:uid="{7F5D0E4F-F93F-4F5C-AC7B-C4031E8EE064}"/>
    <cellStyle name="Vírgula 3 2 2 5" xfId="21827" xr:uid="{A115040D-E33A-475F-BF41-7D1084DAE651}"/>
    <cellStyle name="Vírgula 3 2 2 5 2" xfId="21828" xr:uid="{9D35A4B1-3B18-4297-BD43-2DC532E42CAC}"/>
    <cellStyle name="Vírgula 3 2 2 5 2 2" xfId="21829" xr:uid="{536A4E6A-0CD5-41BD-B566-302B1A438360}"/>
    <cellStyle name="Vírgula 3 2 2 5 2 2 2" xfId="21830" xr:uid="{C53E8C6D-86E6-475B-9127-D5011EC42EA9}"/>
    <cellStyle name="Vírgula 3 2 2 5 2 3" xfId="21831" xr:uid="{9851EF67-CCE8-4351-B020-1CD804F85D8C}"/>
    <cellStyle name="Vírgula 3 2 2 5 3" xfId="21832" xr:uid="{E17F6E65-C029-4F62-833A-8A73FCB2A45F}"/>
    <cellStyle name="Vírgula 3 2 2 5 3 2" xfId="21833" xr:uid="{8B8512E2-AF1C-43D7-885E-C44AC848658F}"/>
    <cellStyle name="Vírgula 3 2 2 5 3 2 2" xfId="21834" xr:uid="{9408461F-E521-4CB9-9E00-DC3B10CCF331}"/>
    <cellStyle name="Vírgula 3 2 2 5 3 3" xfId="21835" xr:uid="{B66AEDBB-6580-49D8-ABF9-A52D1BE623E2}"/>
    <cellStyle name="Vírgula 3 2 2 5 4" xfId="21836" xr:uid="{7169885C-D5BD-4B72-BD86-823BE02965B3}"/>
    <cellStyle name="Vírgula 3 2 2 5 4 2" xfId="21837" xr:uid="{09287BD0-37A8-4B52-A2B1-733FC38382F7}"/>
    <cellStyle name="Vírgula 3 2 2 5 4 2 2" xfId="21838" xr:uid="{1883CB6C-CE84-468D-B395-A6C33E22C580}"/>
    <cellStyle name="Vírgula 3 2 2 5 4 2 2 2" xfId="21839" xr:uid="{8FBC0D28-AEA8-4DC5-9FD1-E5FE128EBF2E}"/>
    <cellStyle name="Vírgula 3 2 2 5 4 2 3" xfId="21840" xr:uid="{1F0F285F-12E6-4DEA-BCD8-BEB11B9F7A59}"/>
    <cellStyle name="Vírgula 3 2 2 5 4 3" xfId="21841" xr:uid="{3787435E-021A-4E17-B7FC-91FC30888731}"/>
    <cellStyle name="Vírgula 3 2 2 5 4 3 2" xfId="21842" xr:uid="{5066526A-C431-4F00-AC6D-656D334C9BC9}"/>
    <cellStyle name="Vírgula 3 2 2 5 4 4" xfId="21843" xr:uid="{81F7E464-EBF1-438D-8DD9-5DD45EEFAA35}"/>
    <cellStyle name="Vírgula 3 2 2 5 4_Plan1" xfId="21844" xr:uid="{0143AE7E-3D7F-4BA5-9847-14314020CA94}"/>
    <cellStyle name="Vírgula 3 2 2 5 5" xfId="21845" xr:uid="{BEC47245-B876-4633-AB94-93EC5E9BDAE4}"/>
    <cellStyle name="Vírgula 3 2 2 5 5 2" xfId="21846" xr:uid="{871074FB-A19D-478B-AB92-CE1242C68A65}"/>
    <cellStyle name="Vírgula 3 2 2 5 5 2 2" xfId="21847" xr:uid="{1D0213A2-6FE1-4264-BA31-89B786798CD3}"/>
    <cellStyle name="Vírgula 3 2 2 5 5 3" xfId="21848" xr:uid="{83638CD2-FC4A-4AD5-A4C9-62B06B22E50A}"/>
    <cellStyle name="Vírgula 3 2 2 5 6" xfId="21849" xr:uid="{9543EB13-133F-4D87-B146-CA92F971BE9C}"/>
    <cellStyle name="Vírgula 3 2 2 5 6 2" xfId="21850" xr:uid="{69AD3A94-A931-4806-8FEE-57BBCAD034C9}"/>
    <cellStyle name="Vírgula 3 2 2 5 6 2 2" xfId="21851" xr:uid="{58630A9B-A12C-4856-AC89-698F3012B1C3}"/>
    <cellStyle name="Vírgula 3 2 2 5 6 3" xfId="21852" xr:uid="{F394D40E-3F00-4E6D-99BA-FC3AA936913D}"/>
    <cellStyle name="Vírgula 3 2 2 5 7" xfId="21853" xr:uid="{57877734-F09E-4094-A43C-534AAF743BEC}"/>
    <cellStyle name="Vírgula 3 2 2 5 7 2" xfId="21854" xr:uid="{28D89849-F38F-41EF-901F-B7B85DD3AE87}"/>
    <cellStyle name="Vírgula 3 2 2 5 7 2 2" xfId="21855" xr:uid="{0B90FF4D-9F7B-4ECC-8D68-D9CA31AD368F}"/>
    <cellStyle name="Vírgula 3 2 2 5 7 3" xfId="21856" xr:uid="{3D611BD0-5893-451A-B338-7C37BD0C5783}"/>
    <cellStyle name="Vírgula 3 2 2 5 8" xfId="21857" xr:uid="{9A82D55A-16C8-426B-BBD7-2957BA14EF31}"/>
    <cellStyle name="Vírgula 3 2 2 5 8 2" xfId="21858" xr:uid="{8FBABC36-45BD-40EB-A9D7-E934839CCC52}"/>
    <cellStyle name="Vírgula 3 2 2 5 9" xfId="21859" xr:uid="{2C4F3F9A-0C69-414E-980B-6B7F61CDA87F}"/>
    <cellStyle name="Vírgula 3 2 2 5_Plan1" xfId="21860" xr:uid="{9DC2F6BE-BF57-4EEA-A293-136B21D2A377}"/>
    <cellStyle name="Vírgula 3 2 2 50" xfId="21861" xr:uid="{0D0BC0F7-23A5-4C68-9054-06B74C526DA6}"/>
    <cellStyle name="Vírgula 3 2 2 50 2" xfId="21862" xr:uid="{138AC0E5-4496-4A41-96BC-5DD2E579E112}"/>
    <cellStyle name="Vírgula 3 2 2 50 2 2" xfId="21863" xr:uid="{FC62AD44-2A88-4D77-B4D2-367D05AE20C7}"/>
    <cellStyle name="Vírgula 3 2 2 50 3" xfId="21864" xr:uid="{60AF8DE8-9C34-4E4B-BFE4-B2C317431B9F}"/>
    <cellStyle name="Vírgula 3 2 2 51" xfId="21865" xr:uid="{A6610C3F-63D1-40B5-B742-1851B53D05F9}"/>
    <cellStyle name="Vírgula 3 2 2 51 2" xfId="21866" xr:uid="{073E858B-B60F-4CF5-808C-0813E4ED821C}"/>
    <cellStyle name="Vírgula 3 2 2 51 2 2" xfId="21867" xr:uid="{1A54B02F-7C92-4064-9124-0DD6C7BB454A}"/>
    <cellStyle name="Vírgula 3 2 2 51 3" xfId="21868" xr:uid="{39DC008E-B154-4A87-82E5-24AC089396FA}"/>
    <cellStyle name="Vírgula 3 2 2 52" xfId="21869" xr:uid="{4F2064FF-22B4-4A5B-AB54-9255EBE06258}"/>
    <cellStyle name="Vírgula 3 2 2 52 2" xfId="21870" xr:uid="{682A57D2-477D-4D81-9290-F9D79AA9F276}"/>
    <cellStyle name="Vírgula 3 2 2 52 2 2" xfId="21871" xr:uid="{26150F6A-A51D-4662-A36D-55548292F518}"/>
    <cellStyle name="Vírgula 3 2 2 52 3" xfId="21872" xr:uid="{42D1A4A0-E47D-48BF-A3D1-01300F0198B4}"/>
    <cellStyle name="Vírgula 3 2 2 53" xfId="21873" xr:uid="{9CFE7AA8-1195-48B7-B4E0-D13F7477B49A}"/>
    <cellStyle name="Vírgula 3 2 2 53 2" xfId="21874" xr:uid="{F197FA99-05B6-4957-A534-8871AEF732B2}"/>
    <cellStyle name="Vírgula 3 2 2 53 2 2" xfId="21875" xr:uid="{83681062-35B4-4CD1-84B7-F82BF6AC6705}"/>
    <cellStyle name="Vírgula 3 2 2 53 3" xfId="21876" xr:uid="{9C43E078-61D3-4C66-A13F-71728DBBF8BA}"/>
    <cellStyle name="Vírgula 3 2 2 54" xfId="21877" xr:uid="{A6393951-0EDE-4CEA-BC36-21454C40BA72}"/>
    <cellStyle name="Vírgula 3 2 2 54 2" xfId="21878" xr:uid="{5232415F-4D1E-46E3-B42F-D9A86F146F3C}"/>
    <cellStyle name="Vírgula 3 2 2 54 2 2" xfId="21879" xr:uid="{AAE462BD-6098-4625-AE46-FA930C0AFBEC}"/>
    <cellStyle name="Vírgula 3 2 2 54 3" xfId="21880" xr:uid="{06E7C567-BB25-4ECE-94DA-31F4C604C42F}"/>
    <cellStyle name="Vírgula 3 2 2 55" xfId="21881" xr:uid="{06828AF0-B441-4BCF-8854-0CC44C5DE228}"/>
    <cellStyle name="Vírgula 3 2 2 55 2" xfId="21882" xr:uid="{BD398A4D-3C59-4AA9-A529-E986ECFFE0EE}"/>
    <cellStyle name="Vírgula 3 2 2 55 2 2" xfId="21883" xr:uid="{3B54394C-3F7E-494F-8B7E-462FD86DF39B}"/>
    <cellStyle name="Vírgula 3 2 2 55 3" xfId="21884" xr:uid="{EEFC5F03-48C9-4323-8767-42A41C8B3D48}"/>
    <cellStyle name="Vírgula 3 2 2 56" xfId="21885" xr:uid="{7A5B78E9-2C7E-43CA-8532-A2FE277267B1}"/>
    <cellStyle name="Vírgula 3 2 2 56 2" xfId="21886" xr:uid="{74FE6C4F-E995-47F7-AE48-0EC39AFDB826}"/>
    <cellStyle name="Vírgula 3 2 2 56 2 2" xfId="21887" xr:uid="{289F34D0-6BB1-4A98-8C2E-5D9566132BD0}"/>
    <cellStyle name="Vírgula 3 2 2 56 3" xfId="21888" xr:uid="{E01A2946-8C5B-4EB2-809E-16481FB981D9}"/>
    <cellStyle name="Vírgula 3 2 2 57" xfId="21889" xr:uid="{1ADC7500-1839-4419-8370-785BD8216B5E}"/>
    <cellStyle name="Vírgula 3 2 2 57 2" xfId="21890" xr:uid="{5D538E71-809F-46DE-B212-18E6D219B502}"/>
    <cellStyle name="Vírgula 3 2 2 57 2 2" xfId="21891" xr:uid="{201C332F-1CB9-44A5-B28E-0636A26D0DD6}"/>
    <cellStyle name="Vírgula 3 2 2 57 3" xfId="21892" xr:uid="{3E53C889-8314-495C-9F5D-DCE3BF81C9AB}"/>
    <cellStyle name="Vírgula 3 2 2 58" xfId="21893" xr:uid="{CF2CA315-75AD-4D10-9737-647DF05696D8}"/>
    <cellStyle name="Vírgula 3 2 2 58 2" xfId="21894" xr:uid="{1EB2065D-0AB4-45CD-B6AB-D717B8A08D56}"/>
    <cellStyle name="Vírgula 3 2 2 58 2 2" xfId="21895" xr:uid="{F27474CC-3760-4EB1-B086-350E838BF6C3}"/>
    <cellStyle name="Vírgula 3 2 2 58 3" xfId="21896" xr:uid="{32089982-D531-4372-BEF3-E07BB6A0C0EE}"/>
    <cellStyle name="Vírgula 3 2 2 59" xfId="21897" xr:uid="{D0C479EC-B889-4589-8DFD-FC274539D908}"/>
    <cellStyle name="Vírgula 3 2 2 59 2" xfId="21898" xr:uid="{DB8C70D4-7576-44A9-BB4E-9D454264F708}"/>
    <cellStyle name="Vírgula 3 2 2 59 2 2" xfId="21899" xr:uid="{A4CD9A9D-4C92-49DD-A8BE-B939200BE177}"/>
    <cellStyle name="Vírgula 3 2 2 59 3" xfId="21900" xr:uid="{A6579CB0-A70D-4CDF-A82E-AEAF60ED263D}"/>
    <cellStyle name="Vírgula 3 2 2 6" xfId="21901" xr:uid="{1F79ED68-3AB9-4AC9-ABD5-2BFAD111D65A}"/>
    <cellStyle name="Vírgula 3 2 2 6 2" xfId="21902" xr:uid="{C12DDD0A-0B4F-47B0-B0D9-A792F7F6C95F}"/>
    <cellStyle name="Vírgula 3 2 2 6 2 2" xfId="21903" xr:uid="{3F92A27C-1EED-476F-A102-35DF052DCBAC}"/>
    <cellStyle name="Vírgula 3 2 2 6 2 2 2" xfId="21904" xr:uid="{665E3DF6-8DF4-43AD-93F2-3FC60C9C6C4F}"/>
    <cellStyle name="Vírgula 3 2 2 6 2 3" xfId="21905" xr:uid="{38192DAD-03D4-4188-97CE-22F8BCB85D55}"/>
    <cellStyle name="Vírgula 3 2 2 6 3" xfId="21906" xr:uid="{C855E83B-6D04-4C72-8863-991A48B8934B}"/>
    <cellStyle name="Vírgula 3 2 2 6 3 2" xfId="21907" xr:uid="{B62C7AEA-65D2-46EC-BBC0-6FC716D5A753}"/>
    <cellStyle name="Vírgula 3 2 2 6 3 2 2" xfId="21908" xr:uid="{D9D8BC7D-A8FB-45E8-8CD6-0375812B5981}"/>
    <cellStyle name="Vírgula 3 2 2 6 3 3" xfId="21909" xr:uid="{DCB4E1EA-69A4-47D5-930D-8AB7AAFE1F37}"/>
    <cellStyle name="Vírgula 3 2 2 6 4" xfId="21910" xr:uid="{9D1F70E8-2B33-48AD-8687-91911DAD0083}"/>
    <cellStyle name="Vírgula 3 2 2 6 4 2" xfId="21911" xr:uid="{9C6746C3-1840-412D-8AEA-0A63937A827D}"/>
    <cellStyle name="Vírgula 3 2 2 6 4 2 2" xfId="21912" xr:uid="{2C322C80-8483-4A31-9DAD-7ECB99E24134}"/>
    <cellStyle name="Vírgula 3 2 2 6 4 3" xfId="21913" xr:uid="{1E91CED3-B2F8-4363-B20A-A21929A669CB}"/>
    <cellStyle name="Vírgula 3 2 2 6 5" xfId="21914" xr:uid="{8F8FCCC1-E9E0-48C3-8158-4FF12A395C77}"/>
    <cellStyle name="Vírgula 3 2 2 6 5 2" xfId="21915" xr:uid="{CC0E63B3-99E8-4765-ABAD-881B03BDC5E9}"/>
    <cellStyle name="Vírgula 3 2 2 6 6" xfId="21916" xr:uid="{D1068F72-3336-43BA-99C1-782E0B73B1BE}"/>
    <cellStyle name="Vírgula 3 2 2 6_Plan1" xfId="21917" xr:uid="{ABC4E06B-4882-45A6-98AF-79D68CCBA78E}"/>
    <cellStyle name="Vírgula 3 2 2 60" xfId="21918" xr:uid="{E0E59753-0206-45BC-A279-E3E2EC1C8045}"/>
    <cellStyle name="Vírgula 3 2 2 60 2" xfId="21919" xr:uid="{39C60C91-22FD-4B7C-B78A-6B51FBEE46B2}"/>
    <cellStyle name="Vírgula 3 2 2 60 2 2" xfId="21920" xr:uid="{05849AE6-48A3-4023-B97D-927F2980D83F}"/>
    <cellStyle name="Vírgula 3 2 2 60 3" xfId="21921" xr:uid="{5D50548C-A0E3-4669-AC29-F505ADC2A9E9}"/>
    <cellStyle name="Vírgula 3 2 2 61" xfId="21922" xr:uid="{92B2F05E-07B7-4EE5-BE12-5778F4C2204A}"/>
    <cellStyle name="Vírgula 3 2 2 61 2" xfId="21923" xr:uid="{5621E3D9-41A7-413C-AC21-BF907F93EE2D}"/>
    <cellStyle name="Vírgula 3 2 2 61 2 2" xfId="21924" xr:uid="{35D1AD75-CEA3-48A3-9BCD-D30ADD92C9D5}"/>
    <cellStyle name="Vírgula 3 2 2 61 3" xfId="21925" xr:uid="{7F7EEDD7-DFD4-46D9-9FAA-AB4E6F492A2F}"/>
    <cellStyle name="Vírgula 3 2 2 62" xfId="21926" xr:uid="{01A2C45D-5039-493E-8EE8-234C382C9F64}"/>
    <cellStyle name="Vírgula 3 2 2 62 2" xfId="21927" xr:uid="{E3079E1C-82CE-49D5-8C3E-C10E9D8BA65C}"/>
    <cellStyle name="Vírgula 3 2 2 62 2 2" xfId="21928" xr:uid="{3743B1F5-B40D-45FE-9FC6-CAC19C8CA043}"/>
    <cellStyle name="Vírgula 3 2 2 62 3" xfId="21929" xr:uid="{4C465BB7-B5B2-4B09-8F80-43522880862C}"/>
    <cellStyle name="Vírgula 3 2 2 63" xfId="21930" xr:uid="{4C78F574-9B17-43C8-B829-1504263D14F6}"/>
    <cellStyle name="Vírgula 3 2 2 63 2" xfId="21931" xr:uid="{BAA96F9C-C51B-4F45-9FE6-2EAA6F0D3FC1}"/>
    <cellStyle name="Vírgula 3 2 2 63 2 2" xfId="21932" xr:uid="{47B50274-6E42-428C-88AB-9EAC26940365}"/>
    <cellStyle name="Vírgula 3 2 2 63 3" xfId="21933" xr:uid="{973EDA6A-8A09-45DC-990F-1ADE81DA2BCB}"/>
    <cellStyle name="Vírgula 3 2 2 64" xfId="21934" xr:uid="{9E9D2B3C-6548-452E-B678-7407E541F78E}"/>
    <cellStyle name="Vírgula 3 2 2 64 2" xfId="21935" xr:uid="{F0EECAD7-4606-4C0A-A1B9-F81054AEAE3D}"/>
    <cellStyle name="Vírgula 3 2 2 64 2 2" xfId="21936" xr:uid="{0E686D7D-7746-45B0-AB2A-1B870E8D1AAC}"/>
    <cellStyle name="Vírgula 3 2 2 64 3" xfId="21937" xr:uid="{9F205619-B013-4962-B293-41AF2C7A1052}"/>
    <cellStyle name="Vírgula 3 2 2 65" xfId="21938" xr:uid="{F080440E-B080-4529-98C8-3F27B7286267}"/>
    <cellStyle name="Vírgula 3 2 2 65 2" xfId="21939" xr:uid="{8CB31988-593F-4EA4-9E2C-F7841B87CE70}"/>
    <cellStyle name="Vírgula 3 2 2 65 2 2" xfId="21940" xr:uid="{36F3B114-FD22-423A-9E4B-40F1695C4246}"/>
    <cellStyle name="Vírgula 3 2 2 65 3" xfId="21941" xr:uid="{518CECD3-66B9-4CB2-B621-48B9E1F68C87}"/>
    <cellStyle name="Vírgula 3 2 2 66" xfId="21942" xr:uid="{D1CB12A2-0FD7-4171-B473-775E984F2C46}"/>
    <cellStyle name="Vírgula 3 2 2 66 2" xfId="21943" xr:uid="{F5D4EAAF-5D5D-4880-964C-F89CC8DBAD61}"/>
    <cellStyle name="Vírgula 3 2 2 66 2 2" xfId="21944" xr:uid="{AF76107A-96FE-4B6F-98A8-A9AE8F0C001C}"/>
    <cellStyle name="Vírgula 3 2 2 66 3" xfId="21945" xr:uid="{74096785-65FD-41FE-B58D-349D6FF81493}"/>
    <cellStyle name="Vírgula 3 2 2 67" xfId="21946" xr:uid="{3800E5CB-102C-4D06-B0EF-F2B5F3EF67F3}"/>
    <cellStyle name="Vírgula 3 2 2 67 2" xfId="21947" xr:uid="{74D6BEA1-86ED-43D7-BD7E-0B3629943395}"/>
    <cellStyle name="Vírgula 3 2 2 67 2 2" xfId="21948" xr:uid="{A32C7A03-DBA8-440B-A414-1B4E917B58C7}"/>
    <cellStyle name="Vírgula 3 2 2 67 3" xfId="21949" xr:uid="{AE8F9289-FA2C-4837-9F48-20387F758E7C}"/>
    <cellStyle name="Vírgula 3 2 2 68" xfId="21950" xr:uid="{595CB6D1-C7B0-49B4-BEB3-F94830343C18}"/>
    <cellStyle name="Vírgula 3 2 2 68 2" xfId="21951" xr:uid="{2B5C24B5-3FD3-40D7-A367-5961FBD288A1}"/>
    <cellStyle name="Vírgula 3 2 2 68 2 2" xfId="21952" xr:uid="{64FF372B-B47E-4DBF-8337-C5C7506ECE34}"/>
    <cellStyle name="Vírgula 3 2 2 68 3" xfId="21953" xr:uid="{1B25E1D8-9CB5-49A5-BE8B-27B7B7426086}"/>
    <cellStyle name="Vírgula 3 2 2 69" xfId="21954" xr:uid="{E51A87F2-B099-40DA-8A50-DC705DFC337A}"/>
    <cellStyle name="Vírgula 3 2 2 69 2" xfId="21955" xr:uid="{2CEC9601-06B5-41AC-AB1D-31A2CE572E5A}"/>
    <cellStyle name="Vírgula 3 2 2 69 2 2" xfId="21956" xr:uid="{ED5300DE-A3AC-4913-BF12-A91B06E16997}"/>
    <cellStyle name="Vírgula 3 2 2 69 3" xfId="21957" xr:uid="{FEA91BA3-D64F-40A1-A4C5-45E356A112A0}"/>
    <cellStyle name="Vírgula 3 2 2 7" xfId="21958" xr:uid="{A04AB270-F0DC-4E04-8679-269D408FF8E8}"/>
    <cellStyle name="Vírgula 3 2 2 7 2" xfId="21959" xr:uid="{466EA5AB-85B5-479B-9E45-FBBA7A703656}"/>
    <cellStyle name="Vírgula 3 2 2 7 2 2" xfId="21960" xr:uid="{6E22B712-DA7E-4783-B2FB-10B490EC58B9}"/>
    <cellStyle name="Vírgula 3 2 2 7 2 2 2" xfId="21961" xr:uid="{2AD27B4C-E94F-4A07-9C32-921431D46E87}"/>
    <cellStyle name="Vírgula 3 2 2 7 2 2 2 2" xfId="21962" xr:uid="{8D529878-9441-4492-A03C-3F733569CAEC}"/>
    <cellStyle name="Vírgula 3 2 2 7 2 2 3" xfId="21963" xr:uid="{6D328077-4575-49E7-A896-66EC3584DBBE}"/>
    <cellStyle name="Vírgula 3 2 2 7 2 3" xfId="21964" xr:uid="{B4D10E1A-7D61-48D5-B82D-227595645575}"/>
    <cellStyle name="Vírgula 3 2 2 7 2 3 2" xfId="21965" xr:uid="{1B36E91A-233D-40B9-B0E6-457264D9C3B4}"/>
    <cellStyle name="Vírgula 3 2 2 7 2 3 2 2" xfId="21966" xr:uid="{277B430E-D1EA-4D2A-B920-B334F89E3C9B}"/>
    <cellStyle name="Vírgula 3 2 2 7 2 3 3" xfId="21967" xr:uid="{B450A002-C287-4C30-B25B-039FE19135FB}"/>
    <cellStyle name="Vírgula 3 2 2 7 2 4" xfId="21968" xr:uid="{1BFA0375-8F43-4725-B153-D30A5B46C911}"/>
    <cellStyle name="Vírgula 3 2 2 7 2 4 2" xfId="21969" xr:uid="{9B05FC97-D952-4F9C-9E78-D0B99C3FBC96}"/>
    <cellStyle name="Vírgula 3 2 2 7 2 5" xfId="21970" xr:uid="{4C08117C-C223-40CD-9A49-4AC6D2E4C9C9}"/>
    <cellStyle name="Vírgula 3 2 2 7 2_Plan1" xfId="21971" xr:uid="{6EF787B8-ADD1-4D49-9135-C1756A98E1B8}"/>
    <cellStyle name="Vírgula 3 2 2 7 3" xfId="21972" xr:uid="{7ADFB872-4BA0-40E7-9838-042BF7F90984}"/>
    <cellStyle name="Vírgula 3 2 2 7 3 2" xfId="21973" xr:uid="{20D602F5-6290-4255-A4E1-3B4FB1FF8C4F}"/>
    <cellStyle name="Vírgula 3 2 2 7 3 2 2" xfId="21974" xr:uid="{78FC5EE4-E480-4213-AB5F-02EC5D5E57CD}"/>
    <cellStyle name="Vírgula 3 2 2 7 3 2 2 2" xfId="21975" xr:uid="{A6B69924-C9C2-40BD-8206-7D00FF29A374}"/>
    <cellStyle name="Vírgula 3 2 2 7 3 2 3" xfId="21976" xr:uid="{30E6F57A-C5C7-404E-B7C3-5C6ADA009B40}"/>
    <cellStyle name="Vírgula 3 2 2 7 3 3" xfId="21977" xr:uid="{B0F7DAE5-40B8-424F-9037-E1EFF9B87956}"/>
    <cellStyle name="Vírgula 3 2 2 7 3 3 2" xfId="21978" xr:uid="{733774F4-413A-472E-879D-F63BDBEAD072}"/>
    <cellStyle name="Vírgula 3 2 2 7 3 3 2 2" xfId="21979" xr:uid="{8D79120A-959D-4777-9381-A3CBE5370C8E}"/>
    <cellStyle name="Vírgula 3 2 2 7 3 3 3" xfId="21980" xr:uid="{289377C0-BFD5-4809-BFBB-D8431812C6D0}"/>
    <cellStyle name="Vírgula 3 2 2 7 3 4" xfId="21981" xr:uid="{F9D61CE8-65CA-4941-811E-6F703796889B}"/>
    <cellStyle name="Vírgula 3 2 2 7 3 4 2" xfId="21982" xr:uid="{2F954066-53E7-4A76-958B-75FBF0955040}"/>
    <cellStyle name="Vírgula 3 2 2 7 3 5" xfId="21983" xr:uid="{3DE118BF-E581-415C-86A1-EFE839186C5D}"/>
    <cellStyle name="Vírgula 3 2 2 7 3_Plan1" xfId="21984" xr:uid="{46B49F15-C56D-4266-83AE-5AE5E60B0A97}"/>
    <cellStyle name="Vírgula 3 2 2 7 4" xfId="21985" xr:uid="{2A3EFF75-20D2-4F1E-83C3-FD1AFA0C7A93}"/>
    <cellStyle name="Vírgula 3 2 2 7 4 2" xfId="21986" xr:uid="{41C2C46E-E7F7-4E05-AB8C-4503116A85A8}"/>
    <cellStyle name="Vírgula 3 2 2 7 4 2 2" xfId="21987" xr:uid="{C711AA07-18C7-4FD4-B67B-2901FB61CD1D}"/>
    <cellStyle name="Vírgula 3 2 2 7 4 3" xfId="21988" xr:uid="{D2A6F88E-0ACD-4898-9DE7-C276470B45D0}"/>
    <cellStyle name="Vírgula 3 2 2 7 5" xfId="21989" xr:uid="{6192ED77-0B12-42F7-AD9C-528657C7DEC1}"/>
    <cellStyle name="Vírgula 3 2 2 7 5 2" xfId="21990" xr:uid="{530C9C03-44FE-4EE5-B6F2-48D65FD98EC8}"/>
    <cellStyle name="Vírgula 3 2 2 7 5 2 2" xfId="21991" xr:uid="{B7B0A1F9-BD52-4979-AB5F-AC63ABE691D8}"/>
    <cellStyle name="Vírgula 3 2 2 7 5 3" xfId="21992" xr:uid="{DCFCF8F8-5321-4A60-8671-80DB448DC6F0}"/>
    <cellStyle name="Vírgula 3 2 2 7 6" xfId="21993" xr:uid="{921096E0-841A-4723-BDBF-BDAA772B9CC9}"/>
    <cellStyle name="Vírgula 3 2 2 7 6 2" xfId="21994" xr:uid="{54C466FB-9A9A-4BA8-9DCE-F9DA97623473}"/>
    <cellStyle name="Vírgula 3 2 2 7 7" xfId="21995" xr:uid="{0E0FD7CE-BA58-4B19-B0C5-0CA44E3F9A1D}"/>
    <cellStyle name="Vírgula 3 2 2 7_Plan1" xfId="21996" xr:uid="{98D4F70B-B7D1-49CF-A287-52EA82C4991F}"/>
    <cellStyle name="Vírgula 3 2 2 70" xfId="21997" xr:uid="{04F95783-4781-4930-8EE7-B549DBFD9FCF}"/>
    <cellStyle name="Vírgula 3 2 2 70 2" xfId="21998" xr:uid="{CA008EB0-6AC8-4FDC-B083-7A8305BAD582}"/>
    <cellStyle name="Vírgula 3 2 2 70 2 2" xfId="21999" xr:uid="{39FBF799-34A3-4547-B7B1-E856E1BC7DE9}"/>
    <cellStyle name="Vírgula 3 2 2 70 3" xfId="22000" xr:uid="{3ECC9D5B-BA7E-4FAE-A5F5-84D79D1A9654}"/>
    <cellStyle name="Vírgula 3 2 2 71" xfId="22001" xr:uid="{0C7CBA6B-6FD9-43AF-9E20-3DCA830C5DD9}"/>
    <cellStyle name="Vírgula 3 2 2 71 2" xfId="22002" xr:uid="{9FED26DA-4A62-4DC1-BC51-17D7AEB1E780}"/>
    <cellStyle name="Vírgula 3 2 2 71 2 2" xfId="22003" xr:uid="{0489CF26-A1F5-42F3-ACC6-8505F7974269}"/>
    <cellStyle name="Vírgula 3 2 2 71 3" xfId="22004" xr:uid="{29329AF8-3886-4616-B1E5-BA6B94BF8AA3}"/>
    <cellStyle name="Vírgula 3 2 2 72" xfId="22005" xr:uid="{713E4A9C-FF14-41BA-8C17-707717D5D81F}"/>
    <cellStyle name="Vírgula 3 2 2 72 2" xfId="22006" xr:uid="{35B1F564-CCB2-4B19-8C3F-90212C1F02D6}"/>
    <cellStyle name="Vírgula 3 2 2 72 2 2" xfId="22007" xr:uid="{401DCCF2-A4FD-4F93-AA86-FA8A58854A2B}"/>
    <cellStyle name="Vírgula 3 2 2 72 3" xfId="22008" xr:uid="{9004F10B-C58D-407E-A737-812C43928F11}"/>
    <cellStyle name="Vírgula 3 2 2 73" xfId="22009" xr:uid="{92FCD000-63D9-425C-B909-E147E483DDAF}"/>
    <cellStyle name="Vírgula 3 2 2 73 2" xfId="22010" xr:uid="{72159927-7554-42B1-A7E5-AAE970780C72}"/>
    <cellStyle name="Vírgula 3 2 2 73 2 2" xfId="22011" xr:uid="{38C137FF-C939-430A-8F78-26331A4C2C53}"/>
    <cellStyle name="Vírgula 3 2 2 73 3" xfId="22012" xr:uid="{765C2B01-E024-42C1-ABC3-C67C8DB5BC2B}"/>
    <cellStyle name="Vírgula 3 2 2 74" xfId="22013" xr:uid="{5D3CFF7D-FB49-42D7-A4FD-0F7D7D6C86E9}"/>
    <cellStyle name="Vírgula 3 2 2 74 2" xfId="22014" xr:uid="{7436CACF-0565-4FC4-8134-F5D0C83842B0}"/>
    <cellStyle name="Vírgula 3 2 2 74 2 2" xfId="22015" xr:uid="{BDDBBC19-4D29-4C6E-86D8-91687B5C620F}"/>
    <cellStyle name="Vírgula 3 2 2 74 3" xfId="22016" xr:uid="{D04A7166-0F5C-46B0-89EA-8239DF9D02D9}"/>
    <cellStyle name="Vírgula 3 2 2 75" xfId="22017" xr:uid="{E798FC57-7993-4D79-BE64-5003ABE06403}"/>
    <cellStyle name="Vírgula 3 2 2 75 2" xfId="22018" xr:uid="{186EE981-2B6B-4662-9111-D708FFE3E18B}"/>
    <cellStyle name="Vírgula 3 2 2 75 2 2" xfId="22019" xr:uid="{23479E71-9ACB-4977-84E0-3A34E49FC939}"/>
    <cellStyle name="Vírgula 3 2 2 75 3" xfId="22020" xr:uid="{F7529A0D-1DB0-4F79-BA7A-0C9A716860AC}"/>
    <cellStyle name="Vírgula 3 2 2 76" xfId="22021" xr:uid="{81C7B56B-0C99-462A-9FF2-0279E6907D71}"/>
    <cellStyle name="Vírgula 3 2 2 76 2" xfId="22022" xr:uid="{20645395-2541-46BE-A3AF-ADA8B085C7AD}"/>
    <cellStyle name="Vírgula 3 2 2 76 2 2" xfId="22023" xr:uid="{0B60A685-DBAD-42FE-AFCF-38F4FA18583A}"/>
    <cellStyle name="Vírgula 3 2 2 76 3" xfId="22024" xr:uid="{D5A0A56F-D4C6-4341-8D19-B636F0BDC0BC}"/>
    <cellStyle name="Vírgula 3 2 2 77" xfId="22025" xr:uid="{29D8F37F-0D0D-4B0B-AD6A-367033DC9A0D}"/>
    <cellStyle name="Vírgula 3 2 2 77 2" xfId="22026" xr:uid="{06906428-222E-490B-8ED0-24DA572574EE}"/>
    <cellStyle name="Vírgula 3 2 2 78" xfId="22027" xr:uid="{415BE611-FF56-4CFB-B2DC-3554CF75A206}"/>
    <cellStyle name="Vírgula 3 2 2 8" xfId="22028" xr:uid="{A6F8CDAA-80B0-4D71-9ABF-D2A7BAB8827A}"/>
    <cellStyle name="Vírgula 3 2 2 8 2" xfId="22029" xr:uid="{5D613BB3-4D8C-4D37-B081-CB6486CF7BEA}"/>
    <cellStyle name="Vírgula 3 2 2 8 2 2" xfId="22030" xr:uid="{68E996BB-B623-4677-923C-C770BF395738}"/>
    <cellStyle name="Vírgula 3 2 2 8 2 2 2" xfId="22031" xr:uid="{A89BF5A5-E3EF-4C47-B2BD-8276833B1AFD}"/>
    <cellStyle name="Vírgula 3 2 2 8 2 2 2 2" xfId="22032" xr:uid="{22D43C7C-7C53-47CB-9F9B-32FE6D5B1BC4}"/>
    <cellStyle name="Vírgula 3 2 2 8 2 2 3" xfId="22033" xr:uid="{C5FA6072-E96C-4280-B435-F7D081B39F3C}"/>
    <cellStyle name="Vírgula 3 2 2 8 2 3" xfId="22034" xr:uid="{B38D74DC-1907-493E-BD8D-DE21B2C6840F}"/>
    <cellStyle name="Vírgula 3 2 2 8 2 3 2" xfId="22035" xr:uid="{62314339-5E95-4E51-9F97-A70E589EDF2C}"/>
    <cellStyle name="Vírgula 3 2 2 8 2 3 2 2" xfId="22036" xr:uid="{A8AEA171-90FD-4463-9C0F-F9759E8D1332}"/>
    <cellStyle name="Vírgula 3 2 2 8 2 3 3" xfId="22037" xr:uid="{BC7D292A-F0AB-4AFF-8DA5-7F2959780D24}"/>
    <cellStyle name="Vírgula 3 2 2 8 2 4" xfId="22038" xr:uid="{97D0B2B4-8630-4667-B646-57176220AF38}"/>
    <cellStyle name="Vírgula 3 2 2 8 2 4 2" xfId="22039" xr:uid="{6514202A-5C2E-453C-A197-3B912BA8F097}"/>
    <cellStyle name="Vírgula 3 2 2 8 2 5" xfId="22040" xr:uid="{F4F9ADAE-F77F-47A0-8CDB-D98CC0953EA4}"/>
    <cellStyle name="Vírgula 3 2 2 8 2_Plan1" xfId="22041" xr:uid="{06206EAB-2E97-4326-9FCB-55B98BAC967B}"/>
    <cellStyle name="Vírgula 3 2 2 8 3" xfId="22042" xr:uid="{14D1C05D-5C2D-4185-842F-4B5D525263B9}"/>
    <cellStyle name="Vírgula 3 2 2 8 3 2" xfId="22043" xr:uid="{844BB7DD-998A-48F1-844D-C601F9963E17}"/>
    <cellStyle name="Vírgula 3 2 2 8 3 2 2" xfId="22044" xr:uid="{D0AA1D93-762C-4B88-9B74-FAE857A49133}"/>
    <cellStyle name="Vírgula 3 2 2 8 3 2 2 2" xfId="22045" xr:uid="{D47B24F9-E935-43C4-9C6B-A2E5BBD62F05}"/>
    <cellStyle name="Vírgula 3 2 2 8 3 2 3" xfId="22046" xr:uid="{8FFBC399-8305-4458-8D2D-C48EAF421BAE}"/>
    <cellStyle name="Vírgula 3 2 2 8 3 3" xfId="22047" xr:uid="{4AB335C6-8436-4D8C-B3CE-8B61CBFA5B1B}"/>
    <cellStyle name="Vírgula 3 2 2 8 3 3 2" xfId="22048" xr:uid="{6735CBD6-BF14-4E5E-85E9-E5712DDCB825}"/>
    <cellStyle name="Vírgula 3 2 2 8 3 3 2 2" xfId="22049" xr:uid="{ADD048D3-B9B7-4B10-A713-5CF320DFCE15}"/>
    <cellStyle name="Vírgula 3 2 2 8 3 3 3" xfId="22050" xr:uid="{E0FE7536-B30E-4437-ADA4-AD3853F857B5}"/>
    <cellStyle name="Vírgula 3 2 2 8 3 4" xfId="22051" xr:uid="{BB6B35C3-17CE-43AE-9EE4-411A203474EE}"/>
    <cellStyle name="Vírgula 3 2 2 8 3 4 2" xfId="22052" xr:uid="{EABC3DFA-1441-416C-B978-D5DB1D3BB545}"/>
    <cellStyle name="Vírgula 3 2 2 8 3 5" xfId="22053" xr:uid="{2FDA6345-E32D-4593-9838-49A9DF43E597}"/>
    <cellStyle name="Vírgula 3 2 2 8 3_Plan1" xfId="22054" xr:uid="{12EAF00E-1EC9-4399-A76D-7BDA68FD947C}"/>
    <cellStyle name="Vírgula 3 2 2 8 4" xfId="22055" xr:uid="{4EBBA9E9-803D-4112-98E0-2FC1B1C29C1C}"/>
    <cellStyle name="Vírgula 3 2 2 8 4 2" xfId="22056" xr:uid="{ACBFCC35-B1BE-4788-97F0-E49B742DC61B}"/>
    <cellStyle name="Vírgula 3 2 2 8 4 2 2" xfId="22057" xr:uid="{0AC555D4-1786-4250-9EAD-99384A0CA651}"/>
    <cellStyle name="Vírgula 3 2 2 8 4 3" xfId="22058" xr:uid="{2CF5A3DD-AA63-403C-9FC1-E32781F2A12D}"/>
    <cellStyle name="Vírgula 3 2 2 8 5" xfId="22059" xr:uid="{F1B94E4C-0DA9-40B8-917A-8CC690D75693}"/>
    <cellStyle name="Vírgula 3 2 2 8 5 2" xfId="22060" xr:uid="{AC3C8A95-2E66-4F9B-89B6-29478BCE24BF}"/>
    <cellStyle name="Vírgula 3 2 2 8 5 2 2" xfId="22061" xr:uid="{3A4B93B0-65A5-4791-B921-9CFDE27D97D3}"/>
    <cellStyle name="Vírgula 3 2 2 8 5 3" xfId="22062" xr:uid="{E662C874-FF81-4B0C-86C5-2BDA7637E827}"/>
    <cellStyle name="Vírgula 3 2 2 8 6" xfId="22063" xr:uid="{8C3C8BB1-37F3-4823-8EB7-CFC724DCAE2E}"/>
    <cellStyle name="Vírgula 3 2 2 8 6 2" xfId="22064" xr:uid="{55B9AD7E-94C7-4163-B10E-84EFB41D4DA3}"/>
    <cellStyle name="Vírgula 3 2 2 8 7" xfId="22065" xr:uid="{FF49E712-DF3F-45C8-92F3-C4B31903EDE6}"/>
    <cellStyle name="Vírgula 3 2 2 8_Plan1" xfId="22066" xr:uid="{E45FF1D3-2B8D-4BBA-9FF5-B124CE208262}"/>
    <cellStyle name="Vírgula 3 2 2 9" xfId="22067" xr:uid="{B122C4AD-8EA4-48E6-A548-62B21ECE316A}"/>
    <cellStyle name="Vírgula 3 2 2 9 2" xfId="22068" xr:uid="{37B2ED3B-9433-4A0D-86D0-CF455DF697EB}"/>
    <cellStyle name="Vírgula 3 2 2 9 2 2" xfId="22069" xr:uid="{28727369-E533-46B0-9016-063E7A7788F8}"/>
    <cellStyle name="Vírgula 3 2 2 9 2 2 2" xfId="22070" xr:uid="{60182E8C-8B8F-4AC3-BDE3-F2229A2ADC77}"/>
    <cellStyle name="Vírgula 3 2 2 9 2 3" xfId="22071" xr:uid="{F132219A-5472-4362-962E-F00625FFCBB1}"/>
    <cellStyle name="Vírgula 3 2 2 9 3" xfId="22072" xr:uid="{5AF91844-42DB-43AC-B877-8B1E7B79E188}"/>
    <cellStyle name="Vírgula 3 2 2 9 3 2" xfId="22073" xr:uid="{1A8FD3C7-AE67-49BE-B69F-43D8FC82EFB0}"/>
    <cellStyle name="Vírgula 3 2 2 9 3 2 2" xfId="22074" xr:uid="{34BF13F5-2CBA-49E4-B5AC-286710CD9D9C}"/>
    <cellStyle name="Vírgula 3 2 2 9 3 3" xfId="22075" xr:uid="{E458AC13-A25F-4DE1-BA3E-ACC199C8A67B}"/>
    <cellStyle name="Vírgula 3 2 2 9 4" xfId="22076" xr:uid="{71A91BA5-9441-4276-9A22-8222BCAAB254}"/>
    <cellStyle name="Vírgula 3 2 2 9 4 2" xfId="22077" xr:uid="{701E6B9E-653C-4582-AFC4-8DAC0BD8D98C}"/>
    <cellStyle name="Vírgula 3 2 2 9 5" xfId="22078" xr:uid="{2061400F-94A8-4CC2-8049-57C296325295}"/>
    <cellStyle name="Vírgula 3 2 2 9_Plan1" xfId="22079" xr:uid="{6A591D27-81F9-4B01-B193-941827CDED32}"/>
    <cellStyle name="Vírgula 3 2 2_Plan1" xfId="22080" xr:uid="{7CEE76AC-1735-43F9-AD9B-341A892F84B5}"/>
    <cellStyle name="Vírgula 3 2 3" xfId="22081" xr:uid="{13446BA8-5F19-42BA-9A6F-EEAB74AFF8DD}"/>
    <cellStyle name="Vírgula 3 2 4" xfId="22082" xr:uid="{4CE08EE6-22D8-4287-9A4A-6FA8DD12F742}"/>
    <cellStyle name="Vírgula 3 2 5" xfId="22083" xr:uid="{6E5AD453-7F30-43B4-A9A7-03A2FC970307}"/>
    <cellStyle name="Vírgula 3 2 6" xfId="22084" xr:uid="{B9185601-DC5D-4782-B206-E848369758F4}"/>
    <cellStyle name="Vírgula 3 2 7" xfId="22085" xr:uid="{2DED7D96-F189-4F99-8713-7DA3E94E2181}"/>
    <cellStyle name="Vírgula 3 2 7 2" xfId="22086" xr:uid="{0DAF2FBE-0C1A-4983-9A5D-90DC31BC51F9}"/>
    <cellStyle name="Vírgula 3 2 7 2 2" xfId="22087" xr:uid="{7C9BE2CB-7B0C-4B37-944B-123B56615835}"/>
    <cellStyle name="Vírgula 3 2 7 3" xfId="22088" xr:uid="{BCAC7AD9-462D-4AE2-98C1-83992D826E41}"/>
    <cellStyle name="Vírgula 3 2 8" xfId="22089" xr:uid="{C45E498E-E5F2-4818-A4D7-2FE6E3067C5F}"/>
    <cellStyle name="Vírgula 3 2 8 2" xfId="22090" xr:uid="{37B8016D-3331-4134-B070-39D3F3C74C77}"/>
    <cellStyle name="Vírgula 3 2 8 2 2" xfId="22091" xr:uid="{3F810F7A-1A1E-4322-B6F5-5537EF4413C6}"/>
    <cellStyle name="Vírgula 3 2 8 3" xfId="22092" xr:uid="{502D06ED-BE44-437E-B578-4B7CB8AF2B74}"/>
    <cellStyle name="Vírgula 3 2 9" xfId="22093" xr:uid="{ED3877C1-E5D0-4775-A79D-8B178CFEDD6E}"/>
    <cellStyle name="Vírgula 3 2 9 2" xfId="22094" xr:uid="{293EFAB7-9EF4-4048-9031-2F8838A602CF}"/>
    <cellStyle name="Vírgula 3 2 9 2 2" xfId="22095" xr:uid="{6A0401AC-F132-475A-BA5F-3BB826FC7EA0}"/>
    <cellStyle name="Vírgula 3 2 9 3" xfId="22096" xr:uid="{71535E50-4E6A-4CFD-94D6-6E5529145C26}"/>
    <cellStyle name="Vírgula 3 2_Plan1" xfId="22097" xr:uid="{F6182C7F-6ABC-4D96-AAD9-54189BFB00B4}"/>
    <cellStyle name="Vírgula 3 3" xfId="22098" xr:uid="{0A3765E6-513E-479B-8CF3-10F7479B48B0}"/>
    <cellStyle name="Vírgula 3 3 2" xfId="22099" xr:uid="{AF3EF951-7D68-40F7-B13C-7F11B4EA0792}"/>
    <cellStyle name="Vírgula 3 3 2 2" xfId="22100" xr:uid="{32990239-8750-4148-9BE7-394DFF065617}"/>
    <cellStyle name="Vírgula 3 3 2 2 2" xfId="22101" xr:uid="{B65CADB3-3633-40B3-B5DB-A1FCED943C19}"/>
    <cellStyle name="Vírgula 3 3 3" xfId="22102" xr:uid="{F5EF69B5-AC7B-4E8D-A3AA-FCFA5B6F82D4}"/>
    <cellStyle name="Vírgula 3 3 3 2" xfId="22103" xr:uid="{8E0322B1-DEE0-47FB-81AA-5AC9D67CB398}"/>
    <cellStyle name="Vírgula 3 3 3 2 2" xfId="22104" xr:uid="{BED0C46F-AB96-4311-9A28-1D5AEDA0BEEB}"/>
    <cellStyle name="Vírgula 3 3 3 3" xfId="22105" xr:uid="{180CCC47-FCB9-4752-89C7-125A969D0D4B}"/>
    <cellStyle name="Vírgula 3 3 4" xfId="22106" xr:uid="{451E203A-7D36-49E7-BCAD-11F8E4437716}"/>
    <cellStyle name="Vírgula 3 3 4 2" xfId="22107" xr:uid="{91C12B9A-1590-4B52-85B7-68A2603CC6E6}"/>
    <cellStyle name="Vírgula 3 3 4 2 2" xfId="22108" xr:uid="{DD1E327D-6EE3-42C3-8109-AE4501826FB7}"/>
    <cellStyle name="Vírgula 3 3 5" xfId="22109" xr:uid="{5BD3921E-05BB-40AA-A885-5764374D035C}"/>
    <cellStyle name="Vírgula 3 3 5 2" xfId="22110" xr:uid="{A1185069-293D-492E-97B1-4E87BE7E9289}"/>
    <cellStyle name="Vírgula 3 3 5 2 2" xfId="22111" xr:uid="{C4BA272B-7216-49FA-A1D8-AF9402416242}"/>
    <cellStyle name="Vírgula 3 3 5 3" xfId="22112" xr:uid="{467E34CB-8D51-447F-9C67-5CAD929F5F99}"/>
    <cellStyle name="Vírgula 3 3 6" xfId="22113" xr:uid="{CE8D1B79-4B4D-41B6-BF30-8CB893E6170A}"/>
    <cellStyle name="Vírgula 3 3 6 2" xfId="22114" xr:uid="{5724BB3D-06CA-485E-9066-98CA5E075C82}"/>
    <cellStyle name="Vírgula 3 3 6 2 2" xfId="22115" xr:uid="{AB25C3AC-51DE-4CF2-98BD-86DCAA43DBCD}"/>
    <cellStyle name="Vírgula 3 3 6 3" xfId="22116" xr:uid="{54E62F1C-6D5C-4D62-8818-A35F803FB201}"/>
    <cellStyle name="Vírgula 3 3_Plan1" xfId="22117" xr:uid="{86A2497A-C66B-47FE-82F2-437944A53B55}"/>
    <cellStyle name="Vírgula 3 4" xfId="22118" xr:uid="{0E776749-F797-472E-A421-4D8B19B46DB5}"/>
    <cellStyle name="Vírgula 3 4 10" xfId="22119" xr:uid="{3F1BEFD7-811E-4B39-8BD0-054C4D580B7C}"/>
    <cellStyle name="Vírgula 3 4 10 2" xfId="22120" xr:uid="{78242989-AD6D-43E1-8B5F-5A823D06DC61}"/>
    <cellStyle name="Vírgula 3 4 10 2 2" xfId="22121" xr:uid="{70E91754-5F4F-4F55-B144-478FBE9AA9A6}"/>
    <cellStyle name="Vírgula 3 4 10 3" xfId="22122" xr:uid="{152A92F4-D316-416F-9B79-E0E6A30C1933}"/>
    <cellStyle name="Vírgula 3 4 11" xfId="22123" xr:uid="{ABE8068E-3738-4AA7-9B12-C26E33B2099E}"/>
    <cellStyle name="Vírgula 3 4 11 2" xfId="22124" xr:uid="{5657A81D-BAB9-4E83-86CA-3F382D662A95}"/>
    <cellStyle name="Vírgula 3 4 11 2 2" xfId="22125" xr:uid="{7AD78294-7594-4232-B44F-040A9D0942F5}"/>
    <cellStyle name="Vírgula 3 4 11 3" xfId="22126" xr:uid="{0806492B-5BDB-4B50-B672-F2B9FC66FE51}"/>
    <cellStyle name="Vírgula 3 4 12" xfId="22127" xr:uid="{58186063-ED61-40C5-8BD8-3A7AA97DCDEE}"/>
    <cellStyle name="Vírgula 3 4 12 2" xfId="22128" xr:uid="{1779EC87-F2D3-40B8-B44B-5093D3EAD820}"/>
    <cellStyle name="Vírgula 3 4 12 2 2" xfId="22129" xr:uid="{D7B8A71E-3356-4F4B-8AE7-17EB7223F13B}"/>
    <cellStyle name="Vírgula 3 4 12 3" xfId="22130" xr:uid="{02B0498E-64BC-443F-8EF7-5EB26564CCBB}"/>
    <cellStyle name="Vírgula 3 4 13" xfId="22131" xr:uid="{1863FA87-A026-41CA-8343-0F6577B88748}"/>
    <cellStyle name="Vírgula 3 4 13 2" xfId="22132" xr:uid="{9CCA14B0-9F6C-49E1-B419-B004C8B57288}"/>
    <cellStyle name="Vírgula 3 4 13 2 2" xfId="22133" xr:uid="{C221499A-C274-42B5-A288-A8E355109BF1}"/>
    <cellStyle name="Vírgula 3 4 13 3" xfId="22134" xr:uid="{0A8A7E8A-8F94-4A6F-AEF1-6C0CCF7E809B}"/>
    <cellStyle name="Vírgula 3 4 14" xfId="22135" xr:uid="{385B8A3B-C0B4-4A3E-B482-AEC436643754}"/>
    <cellStyle name="Vírgula 3 4 14 2" xfId="22136" xr:uid="{09D2E468-BB46-40F2-9B61-7B0CEAAB52C9}"/>
    <cellStyle name="Vírgula 3 4 14 2 2" xfId="22137" xr:uid="{0C6517CF-A79E-4F69-8430-77E87C886DD5}"/>
    <cellStyle name="Vírgula 3 4 14 3" xfId="22138" xr:uid="{D42DDB57-8193-468B-98EF-D6A747CDD618}"/>
    <cellStyle name="Vírgula 3 4 15" xfId="22139" xr:uid="{34390EB5-5F48-4B6B-BBEA-BE5F0D0B6709}"/>
    <cellStyle name="Vírgula 3 4 15 2" xfId="22140" xr:uid="{88CFE484-434A-4DCD-AE50-40955A8D49E5}"/>
    <cellStyle name="Vírgula 3 4 15 2 2" xfId="22141" xr:uid="{5B206612-251C-4CEC-BE6B-ADADFD8280B2}"/>
    <cellStyle name="Vírgula 3 4 15 3" xfId="22142" xr:uid="{B9C38602-4DDB-401D-B796-5DB81F9C4436}"/>
    <cellStyle name="Vírgula 3 4 16" xfId="22143" xr:uid="{05A1A030-7B0E-4921-B855-2D8084495037}"/>
    <cellStyle name="Vírgula 3 4 16 2" xfId="22144" xr:uid="{C341ED3C-B4EA-4DD2-8758-BF54B05F06AC}"/>
    <cellStyle name="Vírgula 3 4 16 2 2" xfId="22145" xr:uid="{81658192-F55A-4549-8D3B-096B47E9C824}"/>
    <cellStyle name="Vírgula 3 4 16 3" xfId="22146" xr:uid="{90773BE7-F6CF-4C72-B2D2-46A0C198099E}"/>
    <cellStyle name="Vírgula 3 4 17" xfId="22147" xr:uid="{47B50B63-B687-41BA-924D-F38D96CE6F86}"/>
    <cellStyle name="Vírgula 3 4 17 2" xfId="22148" xr:uid="{EF8C90E9-8BD7-427B-B685-4175BDFB27A6}"/>
    <cellStyle name="Vírgula 3 4 18" xfId="22149" xr:uid="{E73DE980-A799-4908-AE36-33112FA0D43B}"/>
    <cellStyle name="Vírgula 3 4 2" xfId="22150" xr:uid="{D3AD27F8-B2CF-40C9-8DF7-EF6B94DBF8E3}"/>
    <cellStyle name="Vírgula 3 4 2 10" xfId="22151" xr:uid="{AF8F9836-7A89-4492-BBD3-F4E2C49EF891}"/>
    <cellStyle name="Vírgula 3 4 2 10 2" xfId="22152" xr:uid="{32E66C09-7D36-4EF5-8593-1C7365C0F439}"/>
    <cellStyle name="Vírgula 3 4 2 10 2 2" xfId="22153" xr:uid="{84F4C051-199C-4C2C-AFDA-621D6A9658CC}"/>
    <cellStyle name="Vírgula 3 4 2 10 3" xfId="22154" xr:uid="{F0E7ECDB-0757-48A1-B457-CE4CF0834837}"/>
    <cellStyle name="Vírgula 3 4 2 11" xfId="22155" xr:uid="{FC9F63D6-4A66-4578-A65E-A976A572FDCD}"/>
    <cellStyle name="Vírgula 3 4 2 11 2" xfId="22156" xr:uid="{9892646E-F0D5-4B55-A6D5-DB99FBFCA5BD}"/>
    <cellStyle name="Vírgula 3 4 2 11 2 2" xfId="22157" xr:uid="{DDF0D328-9C06-4AF1-84B1-1457EE5325D8}"/>
    <cellStyle name="Vírgula 3 4 2 11 3" xfId="22158" xr:uid="{7212753C-9C4F-4A1E-8ADC-B811BBF6A38C}"/>
    <cellStyle name="Vírgula 3 4 2 12" xfId="22159" xr:uid="{CA3C58AD-9D9C-462E-985B-7A45FEE9A1E4}"/>
    <cellStyle name="Vírgula 3 4 2 12 2" xfId="22160" xr:uid="{103A33CB-47F5-4E88-A4AA-8B1231EDB1A3}"/>
    <cellStyle name="Vírgula 3 4 2 12 2 2" xfId="22161" xr:uid="{057121BB-8164-4B0E-912C-2CAD86D6C647}"/>
    <cellStyle name="Vírgula 3 4 2 12 3" xfId="22162" xr:uid="{91991E2B-402F-4A04-BF7D-E66A05C7672A}"/>
    <cellStyle name="Vírgula 3 4 2 13" xfId="22163" xr:uid="{7C1B05E1-9CF3-4E1B-A337-88BBE8D018DB}"/>
    <cellStyle name="Vírgula 3 4 2 13 2" xfId="22164" xr:uid="{7AB8C935-8C79-4E51-A621-E0146DF41B14}"/>
    <cellStyle name="Vírgula 3 4 2 13 2 2" xfId="22165" xr:uid="{A13E571C-0C87-412A-BA46-9ECEDEC1A693}"/>
    <cellStyle name="Vírgula 3 4 2 13 3" xfId="22166" xr:uid="{71667C40-78C0-4319-980A-B166C226070B}"/>
    <cellStyle name="Vírgula 3 4 2 14" xfId="22167" xr:uid="{6B73143E-EC59-4F18-930B-D290552AB1AE}"/>
    <cellStyle name="Vírgula 3 4 2 14 2" xfId="22168" xr:uid="{E3B44538-8C19-4083-8B16-6ED789AA3330}"/>
    <cellStyle name="Vírgula 3 4 2 14 2 2" xfId="22169" xr:uid="{82C73F4C-C5E9-40BF-A413-D87CB45D1B50}"/>
    <cellStyle name="Vírgula 3 4 2 14 3" xfId="22170" xr:uid="{649C3AB3-A5C5-41C4-B0C3-11CE05D4500A}"/>
    <cellStyle name="Vírgula 3 4 2 15" xfId="22171" xr:uid="{4A5C193C-00B5-4E73-9433-B8C728E3F624}"/>
    <cellStyle name="Vírgula 3 4 2 15 2" xfId="22172" xr:uid="{6C34E48D-2CCE-4F8E-9567-E386BB3EECD9}"/>
    <cellStyle name="Vírgula 3 4 2 15 2 2" xfId="22173" xr:uid="{9216A725-16C2-4903-9B06-0BAEDF5D26D5}"/>
    <cellStyle name="Vírgula 3 4 2 15 3" xfId="22174" xr:uid="{B6141042-6828-4324-9BAA-737FB97954B0}"/>
    <cellStyle name="Vírgula 3 4 2 16" xfId="22175" xr:uid="{822E77EF-0EAF-439A-A898-15963CAFA9E9}"/>
    <cellStyle name="Vírgula 3 4 2 16 2" xfId="22176" xr:uid="{D598A3CA-7D2D-4A89-8329-B3805808ED61}"/>
    <cellStyle name="Vírgula 3 4 2 17" xfId="22177" xr:uid="{165FE694-E4F9-49F3-9AB2-329CCFEB2806}"/>
    <cellStyle name="Vírgula 3 4 2 2" xfId="22178" xr:uid="{E7A2487E-48D4-4F83-9E8D-85F877A084C6}"/>
    <cellStyle name="Vírgula 3 4 2 2 2" xfId="22179" xr:uid="{BFB8B39F-F945-4D26-853E-039B135A485D}"/>
    <cellStyle name="Vírgula 3 4 2 2 2 2" xfId="22180" xr:uid="{0DE2383A-A372-4CCF-A9B2-27F1C7731053}"/>
    <cellStyle name="Vírgula 3 4 2 2 2 2 2" xfId="22181" xr:uid="{2BADFB02-20E7-4620-93E1-D97E7FDCC09C}"/>
    <cellStyle name="Vírgula 3 4 2 2 2 3" xfId="22182" xr:uid="{CDD7F15F-A8F9-46A0-A609-ECF112DE3F51}"/>
    <cellStyle name="Vírgula 3 4 2 2 3" xfId="22183" xr:uid="{0225E97C-3A1B-47F0-B1FB-9BEC88258D7B}"/>
    <cellStyle name="Vírgula 3 4 2 2 3 2" xfId="22184" xr:uid="{052A2C30-94B9-4F73-9E3C-8C21472A16CE}"/>
    <cellStyle name="Vírgula 3 4 2 2 3 2 2" xfId="22185" xr:uid="{5C390149-4145-4BEF-B7A8-EE108510E414}"/>
    <cellStyle name="Vírgula 3 4 2 2 3 3" xfId="22186" xr:uid="{94C4893B-E5AF-415B-BAAA-EF1059A5DE4D}"/>
    <cellStyle name="Vírgula 3 4 2 2 4" xfId="22187" xr:uid="{EA2480B7-0E57-45EC-85AC-8911B558FCCF}"/>
    <cellStyle name="Vírgula 3 4 2 2 4 2" xfId="22188" xr:uid="{582AEAC7-3B91-4A2A-86A4-25B78CCD6A97}"/>
    <cellStyle name="Vírgula 3 4 2 2 4 2 2" xfId="22189" xr:uid="{C40866DD-FB75-4839-8939-199701120499}"/>
    <cellStyle name="Vírgula 3 4 2 2 4 2 2 2" xfId="22190" xr:uid="{4D96CE34-E3AC-4B4D-BE57-FAE7D14BE12D}"/>
    <cellStyle name="Vírgula 3 4 2 2 4 2 3" xfId="22191" xr:uid="{E9AA6B0E-B899-441A-806E-9F9660D348D5}"/>
    <cellStyle name="Vírgula 3 4 2 2 4 3" xfId="22192" xr:uid="{F115BCEA-ADDF-4245-BF67-DF4E6DCA2303}"/>
    <cellStyle name="Vírgula 3 4 2 2 4 3 2" xfId="22193" xr:uid="{8EA69C67-A2B3-43C3-8EE1-E3FDD1422CE7}"/>
    <cellStyle name="Vírgula 3 4 2 2 4 4" xfId="22194" xr:uid="{98FC8F73-0534-45FC-9A80-E728964AE49C}"/>
    <cellStyle name="Vírgula 3 4 2 2 4_Plan1" xfId="22195" xr:uid="{EC8706D6-74A0-4938-A234-57B732804FA1}"/>
    <cellStyle name="Vírgula 3 4 2 2 5" xfId="22196" xr:uid="{9823EF47-9D6B-4DA1-ABCC-AB084B367AF0}"/>
    <cellStyle name="Vírgula 3 4 2 2 5 2" xfId="22197" xr:uid="{B257C0B1-F818-4856-AA14-CAEBA6411298}"/>
    <cellStyle name="Vírgula 3 4 2 2 5 2 2" xfId="22198" xr:uid="{2D579665-8279-4A50-9452-47EF0406E5BB}"/>
    <cellStyle name="Vírgula 3 4 2 2 5 3" xfId="22199" xr:uid="{EBC69EC7-CCE7-40D8-9F88-9E4FBA03D5DD}"/>
    <cellStyle name="Vírgula 3 4 2 2 6" xfId="22200" xr:uid="{F2916278-DADF-4589-AE5D-EAB4AEA9E0AD}"/>
    <cellStyle name="Vírgula 3 4 2 2 6 2" xfId="22201" xr:uid="{1DB82F5B-24E6-43DD-B92B-96464611DE6F}"/>
    <cellStyle name="Vírgula 3 4 2 2 6 2 2" xfId="22202" xr:uid="{89D4B1D0-2DBA-495E-97E5-B790C21217E1}"/>
    <cellStyle name="Vírgula 3 4 2 2 6 3" xfId="22203" xr:uid="{C9AFB7EC-2EAD-4746-996D-9250AEB09FD4}"/>
    <cellStyle name="Vírgula 3 4 2 2 7" xfId="22204" xr:uid="{61049D5A-AB26-48C4-A0A0-E1AD5DB63299}"/>
    <cellStyle name="Vírgula 3 4 2 2 7 2" xfId="22205" xr:uid="{C394ACB2-20FB-4F7F-9B36-09B19F649500}"/>
    <cellStyle name="Vírgula 3 4 2 2 7 2 2" xfId="22206" xr:uid="{6013674C-22F6-4259-9B84-2DDB26D31C49}"/>
    <cellStyle name="Vírgula 3 4 2 2 7 3" xfId="22207" xr:uid="{544B2F86-6E47-4FA8-AEE6-137F2D031768}"/>
    <cellStyle name="Vírgula 3 4 2 2 8" xfId="22208" xr:uid="{2647DF84-E0A4-4128-BFF9-3FCA45323993}"/>
    <cellStyle name="Vírgula 3 4 2 2 8 2" xfId="22209" xr:uid="{92628B61-24D4-4E0E-A189-4D80A4855AEC}"/>
    <cellStyle name="Vírgula 3 4 2 2 9" xfId="22210" xr:uid="{CB9F6E5D-3BCA-4971-8A9B-12F4377DE2C0}"/>
    <cellStyle name="Vírgula 3 4 2 2_Plan1" xfId="22211" xr:uid="{3E6100FD-A1B8-4420-9EEC-D15D491BA14C}"/>
    <cellStyle name="Vírgula 3 4 2 3" xfId="22212" xr:uid="{4726A626-9CBA-4B63-8B16-8DDDD5E727E3}"/>
    <cellStyle name="Vírgula 3 4 2 3 2" xfId="22213" xr:uid="{7D2EE9BF-38E7-43E9-B661-CC065753A4F6}"/>
    <cellStyle name="Vírgula 3 4 2 3 2 2" xfId="22214" xr:uid="{00D370BC-8479-4CEA-AC12-79BD16C8A46D}"/>
    <cellStyle name="Vírgula 3 4 2 3 2 2 2" xfId="22215" xr:uid="{75DF669F-09AD-4D88-B2F3-4A68C8865849}"/>
    <cellStyle name="Vírgula 3 4 2 3 2 3" xfId="22216" xr:uid="{BE36295D-A0CC-40EC-B584-6FED8D12D3AC}"/>
    <cellStyle name="Vírgula 3 4 2 3 3" xfId="22217" xr:uid="{90B168EF-EC4A-4007-BF83-BCF3B957D555}"/>
    <cellStyle name="Vírgula 3 4 2 3 3 2" xfId="22218" xr:uid="{C0767FD9-ABD2-4D89-944A-210AC71330C6}"/>
    <cellStyle name="Vírgula 3 4 2 3 3 2 2" xfId="22219" xr:uid="{CFD80A8C-ADBF-4F4C-8453-4B3F228C9D54}"/>
    <cellStyle name="Vírgula 3 4 2 3 3 3" xfId="22220" xr:uid="{A163C1E8-E4EF-4AE9-A0A8-028096549BC9}"/>
    <cellStyle name="Vírgula 3 4 2 3 4" xfId="22221" xr:uid="{B3CBBB48-AF97-4D64-86AA-0559F5D220C9}"/>
    <cellStyle name="Vírgula 3 4 2 3 4 2" xfId="22222" xr:uid="{F786E499-B45A-4FB9-BD68-DBCBEA1BB020}"/>
    <cellStyle name="Vírgula 3 4 2 3 4 2 2" xfId="22223" xr:uid="{A8D4F0BD-2E1F-4B53-9186-99913CBCA01C}"/>
    <cellStyle name="Vírgula 3 4 2 3 4 2 2 2" xfId="22224" xr:uid="{46229A41-AE23-4151-A3D8-522A7CA30D61}"/>
    <cellStyle name="Vírgula 3 4 2 3 4 2 3" xfId="22225" xr:uid="{A6A4BC04-07F4-4FC7-A7AD-D701AC79E100}"/>
    <cellStyle name="Vírgula 3 4 2 3 4 3" xfId="22226" xr:uid="{9EDA2B5D-5F3C-4997-90FA-F60445D5F13B}"/>
    <cellStyle name="Vírgula 3 4 2 3 4 3 2" xfId="22227" xr:uid="{1DECD0BB-5BF2-492D-AD73-8DDE98143046}"/>
    <cellStyle name="Vírgula 3 4 2 3 4 4" xfId="22228" xr:uid="{B3ED98A7-3BA3-4A5C-AACF-949771EAF6F8}"/>
    <cellStyle name="Vírgula 3 4 2 3 4_Plan1" xfId="22229" xr:uid="{3ADF21F2-CA78-40E8-A348-EFB99291A26B}"/>
    <cellStyle name="Vírgula 3 4 2 3 5" xfId="22230" xr:uid="{5F9E1EB4-FB86-4540-8DF9-055228F4F11E}"/>
    <cellStyle name="Vírgula 3 4 2 3 5 2" xfId="22231" xr:uid="{62616A28-C17B-4182-B33D-6A1F646752EE}"/>
    <cellStyle name="Vírgula 3 4 2 3 5 2 2" xfId="22232" xr:uid="{E9965FEA-CA79-45A7-B890-C2983047C7D0}"/>
    <cellStyle name="Vírgula 3 4 2 3 5 3" xfId="22233" xr:uid="{622D64E1-E32A-4B9D-BEBF-3050D0BF9937}"/>
    <cellStyle name="Vírgula 3 4 2 3 6" xfId="22234" xr:uid="{35117C2C-27F1-4F0E-9D36-40E6D89B814F}"/>
    <cellStyle name="Vírgula 3 4 2 3 6 2" xfId="22235" xr:uid="{933E3F00-6369-4B37-8117-AF0F8B03B270}"/>
    <cellStyle name="Vírgula 3 4 2 3 6 2 2" xfId="22236" xr:uid="{28116594-8AFA-4B49-B3E6-0F4F84F1F3FA}"/>
    <cellStyle name="Vírgula 3 4 2 3 6 3" xfId="22237" xr:uid="{75B48675-13CB-402D-9A03-E2AEB0D37769}"/>
    <cellStyle name="Vírgula 3 4 2 3 7" xfId="22238" xr:uid="{53A417F9-9143-4351-8BA7-089C5786D309}"/>
    <cellStyle name="Vírgula 3 4 2 3 7 2" xfId="22239" xr:uid="{6F73EAC8-135A-400E-81D2-3FD0E01B0AAA}"/>
    <cellStyle name="Vírgula 3 4 2 3 7 2 2" xfId="22240" xr:uid="{2A065C47-CEFE-4FF7-8224-B4B876585D62}"/>
    <cellStyle name="Vírgula 3 4 2 3 7 3" xfId="22241" xr:uid="{C1AADADB-D56A-4944-A91C-B5175AF9E62A}"/>
    <cellStyle name="Vírgula 3 4 2 3 8" xfId="22242" xr:uid="{3E13F363-F212-4A12-9856-9693EF4239AB}"/>
    <cellStyle name="Vírgula 3 4 2 3 8 2" xfId="22243" xr:uid="{DB79866E-881F-4D74-81B8-C8F51CF6A041}"/>
    <cellStyle name="Vírgula 3 4 2 3 9" xfId="22244" xr:uid="{4AC90D8F-9894-4A1B-8937-5A8B90CB1173}"/>
    <cellStyle name="Vírgula 3 4 2 3_Plan1" xfId="22245" xr:uid="{1D2B5697-2B99-4110-BA67-C98CEC887686}"/>
    <cellStyle name="Vírgula 3 4 2 4" xfId="22246" xr:uid="{23E68871-79EB-4ACB-BF10-F89D048199DD}"/>
    <cellStyle name="Vírgula 3 4 2 4 2" xfId="22247" xr:uid="{B1D7CCD1-6CEF-414F-85D2-326F53B6EF6E}"/>
    <cellStyle name="Vírgula 3 4 2 4 2 2" xfId="22248" xr:uid="{7B13E249-F8C6-4DBE-B96E-3397F110C3FA}"/>
    <cellStyle name="Vírgula 3 4 2 4 2 2 2" xfId="22249" xr:uid="{0189C0DF-87C3-44BE-A681-58CDEF9D93F3}"/>
    <cellStyle name="Vírgula 3 4 2 4 2 3" xfId="22250" xr:uid="{FFE5CFDA-FD9A-4AD8-AC2C-0D6F1AC0E226}"/>
    <cellStyle name="Vírgula 3 4 2 4 3" xfId="22251" xr:uid="{C1A08306-E7A0-46FB-B431-8E2C0370BD1D}"/>
    <cellStyle name="Vírgula 3 4 2 4 3 2" xfId="22252" xr:uid="{1F1549CA-9508-43F5-9265-FB3579C34B14}"/>
    <cellStyle name="Vírgula 3 4 2 4 3 2 2" xfId="22253" xr:uid="{477383F1-96C6-46B4-A00C-ABE35AC16F2B}"/>
    <cellStyle name="Vírgula 3 4 2 4 3 3" xfId="22254" xr:uid="{514BA56F-E163-4967-B477-FB7E41143320}"/>
    <cellStyle name="Vírgula 3 4 2 4 4" xfId="22255" xr:uid="{0747475C-BB22-4794-BD03-5913EC60A020}"/>
    <cellStyle name="Vírgula 3 4 2 4 4 2" xfId="22256" xr:uid="{D828E12D-A922-41FA-8796-F6A7124D71F8}"/>
    <cellStyle name="Vírgula 3 4 2 4 4 2 2" xfId="22257" xr:uid="{99A88B40-E220-4683-B5C9-39DB67A6B7B5}"/>
    <cellStyle name="Vírgula 3 4 2 4 4 2 2 2" xfId="22258" xr:uid="{EB834215-6207-407C-9FBD-090F2BE18547}"/>
    <cellStyle name="Vírgula 3 4 2 4 4 2 3" xfId="22259" xr:uid="{DAA89172-2EA1-4715-BFC9-5C47A0DA088B}"/>
    <cellStyle name="Vírgula 3 4 2 4 4 3" xfId="22260" xr:uid="{E8E419DB-BF63-4D33-B384-ED2931F726CF}"/>
    <cellStyle name="Vírgula 3 4 2 4 4 3 2" xfId="22261" xr:uid="{7AF3F694-BF38-4DB2-BB44-90F9705CAB1B}"/>
    <cellStyle name="Vírgula 3 4 2 4 4 4" xfId="22262" xr:uid="{FC876F34-925D-4A0F-9A9B-198F311622AF}"/>
    <cellStyle name="Vírgula 3 4 2 4 4_Plan1" xfId="22263" xr:uid="{70D8CA1B-C995-4B0D-BCB9-D1227C52F1CF}"/>
    <cellStyle name="Vírgula 3 4 2 4 5" xfId="22264" xr:uid="{7809D9D8-6DC9-4279-BA85-4D37BF2F3769}"/>
    <cellStyle name="Vírgula 3 4 2 4 5 2" xfId="22265" xr:uid="{69475CEA-E0EC-47EF-B82B-50A7A3A5E7C1}"/>
    <cellStyle name="Vírgula 3 4 2 4 5 2 2" xfId="22266" xr:uid="{427648FB-6C09-48AB-B9DF-A0E3FCBE13A7}"/>
    <cellStyle name="Vírgula 3 4 2 4 5 3" xfId="22267" xr:uid="{2109E8D2-8C66-48EA-91C8-800C2086B0B8}"/>
    <cellStyle name="Vírgula 3 4 2 4 6" xfId="22268" xr:uid="{1952E268-A164-4A4D-AB5E-8AEE86B6FB64}"/>
    <cellStyle name="Vírgula 3 4 2 4 6 2" xfId="22269" xr:uid="{FAEB5D90-E719-4974-9405-37F0284DFC84}"/>
    <cellStyle name="Vírgula 3 4 2 4 6 2 2" xfId="22270" xr:uid="{5B6E9405-2716-4FEF-B56D-7138915E1851}"/>
    <cellStyle name="Vírgula 3 4 2 4 6 3" xfId="22271" xr:uid="{624CCA3A-5925-4856-B319-C11B576568A5}"/>
    <cellStyle name="Vírgula 3 4 2 4 7" xfId="22272" xr:uid="{E87911E8-E1AC-4976-8056-D64B1D2DDE77}"/>
    <cellStyle name="Vírgula 3 4 2 4 7 2" xfId="22273" xr:uid="{01A85805-DA93-43A0-9BD2-A163B1552B4A}"/>
    <cellStyle name="Vírgula 3 4 2 4 7 2 2" xfId="22274" xr:uid="{DC41593C-96CB-495E-947D-9EF130DBFCA6}"/>
    <cellStyle name="Vírgula 3 4 2 4 7 3" xfId="22275" xr:uid="{988B5FDA-3189-4E3C-B109-4973D5AE5CA1}"/>
    <cellStyle name="Vírgula 3 4 2 4 8" xfId="22276" xr:uid="{D5BC80AD-EB65-4E81-91CC-542E3DAB4C6A}"/>
    <cellStyle name="Vírgula 3 4 2 4 8 2" xfId="22277" xr:uid="{AE2463A3-CD17-4BDC-8216-C942F580E6C9}"/>
    <cellStyle name="Vírgula 3 4 2 4 9" xfId="22278" xr:uid="{DA004B51-86B3-4456-B0D6-29EEAAA932C3}"/>
    <cellStyle name="Vírgula 3 4 2 4_Plan1" xfId="22279" xr:uid="{D81FD3EC-2DBA-4523-8A17-A28EDDCA1B13}"/>
    <cellStyle name="Vírgula 3 4 2 5" xfId="22280" xr:uid="{D7CD2099-6201-4081-A2A1-DE506B96952C}"/>
    <cellStyle name="Vírgula 3 4 2 5 2" xfId="22281" xr:uid="{99E15F3F-E37C-4FB0-B846-F9FB02FC21EF}"/>
    <cellStyle name="Vírgula 3 4 2 5 2 2" xfId="22282" xr:uid="{F3548850-4C9F-4387-B954-A8A2F41DE6F0}"/>
    <cellStyle name="Vírgula 3 4 2 5 2 2 2" xfId="22283" xr:uid="{6CD27D50-491E-4B0F-9407-2ECE48A334A0}"/>
    <cellStyle name="Vírgula 3 4 2 5 2 3" xfId="22284" xr:uid="{246AA398-292D-4C18-AFBD-5EB37513C516}"/>
    <cellStyle name="Vírgula 3 4 2 5 3" xfId="22285" xr:uid="{687B2053-EB22-47AB-8C21-9316283F6056}"/>
    <cellStyle name="Vírgula 3 4 2 5 3 2" xfId="22286" xr:uid="{E0C3D701-2627-45B2-BDF4-88E1C6A1D770}"/>
    <cellStyle name="Vírgula 3 4 2 5 3 2 2" xfId="22287" xr:uid="{D507F93F-AA9A-4D16-9735-3744B7D5D949}"/>
    <cellStyle name="Vírgula 3 4 2 5 3 3" xfId="22288" xr:uid="{E9D7B448-3504-4320-91D9-3F01F166A4A0}"/>
    <cellStyle name="Vírgula 3 4 2 5 4" xfId="22289" xr:uid="{A2EE4AB0-1A91-4085-BEA0-C1F98D117B02}"/>
    <cellStyle name="Vírgula 3 4 2 5 4 2" xfId="22290" xr:uid="{65FEB168-F20C-426E-B495-C53C57964AD8}"/>
    <cellStyle name="Vírgula 3 4 2 5 4 2 2" xfId="22291" xr:uid="{C97A3A31-1AE6-4CF3-872D-CA8DBD3061A6}"/>
    <cellStyle name="Vírgula 3 4 2 5 4 3" xfId="22292" xr:uid="{F72F121A-8301-453E-8CF7-1E4C91B8953F}"/>
    <cellStyle name="Vírgula 3 4 2 5 5" xfId="22293" xr:uid="{0F52C59B-0BFD-4C5C-8B6A-5C9FB063ADB8}"/>
    <cellStyle name="Vírgula 3 4 2 5 5 2" xfId="22294" xr:uid="{297FF455-77DF-42F8-8345-2D846308766D}"/>
    <cellStyle name="Vírgula 3 4 2 5 6" xfId="22295" xr:uid="{D33217F0-17A4-405F-91F5-81383E75F86B}"/>
    <cellStyle name="Vírgula 3 4 2 5_Plan1" xfId="22296" xr:uid="{D3B82C2D-0A85-4871-B61E-00B19B24E68C}"/>
    <cellStyle name="Vírgula 3 4 2 6" xfId="22297" xr:uid="{C7B0FA00-A3F9-428C-8C21-FB6EF2A60E1F}"/>
    <cellStyle name="Vírgula 3 4 2 6 2" xfId="22298" xr:uid="{02FB9838-3A9A-4945-9276-DF80BF684BCE}"/>
    <cellStyle name="Vírgula 3 4 2 6 2 2" xfId="22299" xr:uid="{8250E064-DE3F-4399-B0FF-E059AA55F397}"/>
    <cellStyle name="Vírgula 3 4 2 6 2 2 2" xfId="22300" xr:uid="{F0526301-9877-4818-AD3B-3B3CDCBBACE4}"/>
    <cellStyle name="Vírgula 3 4 2 6 2 2 2 2" xfId="22301" xr:uid="{EB7E7D35-CBF6-4021-BCBF-B8BFFC60513B}"/>
    <cellStyle name="Vírgula 3 4 2 6 2 2 3" xfId="22302" xr:uid="{4B7F23F7-1F5B-4006-B8BF-8BFF4959DDE1}"/>
    <cellStyle name="Vírgula 3 4 2 6 2 3" xfId="22303" xr:uid="{565290DB-4F0A-4069-B58B-2C03DB1A9563}"/>
    <cellStyle name="Vírgula 3 4 2 6 2 3 2" xfId="22304" xr:uid="{9B75B5A6-0F61-4BAE-8915-295EF140567F}"/>
    <cellStyle name="Vírgula 3 4 2 6 2 3 2 2" xfId="22305" xr:uid="{38BF489E-9E52-46DF-BD3C-C6A1C1861CCB}"/>
    <cellStyle name="Vírgula 3 4 2 6 2 3 3" xfId="22306" xr:uid="{3A26E004-7E63-4E95-A638-E6CC322DFCE5}"/>
    <cellStyle name="Vírgula 3 4 2 6 2 4" xfId="22307" xr:uid="{6A61F23E-C55A-42CC-BD86-0CDE5C205938}"/>
    <cellStyle name="Vírgula 3 4 2 6 2 4 2" xfId="22308" xr:uid="{385047F4-A491-410F-8AE9-73148A8866A3}"/>
    <cellStyle name="Vírgula 3 4 2 6 2 5" xfId="22309" xr:uid="{EE8AF8DC-FF49-4140-A8E2-21BF00665546}"/>
    <cellStyle name="Vírgula 3 4 2 6 2_Plan1" xfId="22310" xr:uid="{9E87AFEF-76E6-4387-9775-74C7442C50CD}"/>
    <cellStyle name="Vírgula 3 4 2 6 3" xfId="22311" xr:uid="{5F1FA49A-1635-404F-BC74-CC36446903AE}"/>
    <cellStyle name="Vírgula 3 4 2 6 3 2" xfId="22312" xr:uid="{BB5EFC91-093E-4D5C-9DB3-DADCC93A2014}"/>
    <cellStyle name="Vírgula 3 4 2 6 3 2 2" xfId="22313" xr:uid="{B2A80084-008D-4209-9459-7D5C3CC79E9F}"/>
    <cellStyle name="Vírgula 3 4 2 6 3 2 2 2" xfId="22314" xr:uid="{07EE7678-01E1-4AAC-857C-3B3B744264EF}"/>
    <cellStyle name="Vírgula 3 4 2 6 3 2 3" xfId="22315" xr:uid="{EA42FC8A-9D04-41F5-A5AB-9F8F43720149}"/>
    <cellStyle name="Vírgula 3 4 2 6 3 3" xfId="22316" xr:uid="{A4F55AEA-941B-4212-8F9E-757ABBEF4D5A}"/>
    <cellStyle name="Vírgula 3 4 2 6 3 3 2" xfId="22317" xr:uid="{510C4F03-F98A-4692-B6F7-919396A10A5D}"/>
    <cellStyle name="Vírgula 3 4 2 6 3 3 2 2" xfId="22318" xr:uid="{286A3E29-6666-42A4-BBB1-774AEFA761A0}"/>
    <cellStyle name="Vírgula 3 4 2 6 3 3 3" xfId="22319" xr:uid="{954F5DB1-821C-4FB2-97D2-8B7E81EDBB9B}"/>
    <cellStyle name="Vírgula 3 4 2 6 3 4" xfId="22320" xr:uid="{F5EEA6AB-2C80-47E8-98B5-177BE6778904}"/>
    <cellStyle name="Vírgula 3 4 2 6 3 4 2" xfId="22321" xr:uid="{C123B212-C363-4A99-9C60-9018DE2D60CA}"/>
    <cellStyle name="Vírgula 3 4 2 6 3 5" xfId="22322" xr:uid="{D0FCB271-1B0E-45FA-A766-EC0921132748}"/>
    <cellStyle name="Vírgula 3 4 2 6 3_Plan1" xfId="22323" xr:uid="{70C52D52-2FF0-4EB0-8755-0A1F67B4AF62}"/>
    <cellStyle name="Vírgula 3 4 2 6 4" xfId="22324" xr:uid="{2A47DCE6-9AB4-4A44-96DB-BD4F29F1C308}"/>
    <cellStyle name="Vírgula 3 4 2 6 4 2" xfId="22325" xr:uid="{E49D7952-FDB8-4359-9D34-9335F0EC9E8A}"/>
    <cellStyle name="Vírgula 3 4 2 6 4 2 2" xfId="22326" xr:uid="{C9578202-6C2B-4614-B17F-19AA70FDCDC4}"/>
    <cellStyle name="Vírgula 3 4 2 6 4 3" xfId="22327" xr:uid="{4014160B-E755-49EE-9F2B-B40ED15635DD}"/>
    <cellStyle name="Vírgula 3 4 2 6 5" xfId="22328" xr:uid="{CD72CCC0-ECD4-4F7C-BD99-5D8B1ABB412A}"/>
    <cellStyle name="Vírgula 3 4 2 6 5 2" xfId="22329" xr:uid="{B5C71EFC-FD21-4AB3-9975-315F83CC4B39}"/>
    <cellStyle name="Vírgula 3 4 2 6 5 2 2" xfId="22330" xr:uid="{137B5362-FDA0-4E57-A87E-8A2630E7AD8E}"/>
    <cellStyle name="Vírgula 3 4 2 6 5 3" xfId="22331" xr:uid="{EDBF74F0-83B0-4D1B-B832-65C7656F4BA5}"/>
    <cellStyle name="Vírgula 3 4 2 6 6" xfId="22332" xr:uid="{A8CA1102-3EA6-442F-A47E-1B7046626C90}"/>
    <cellStyle name="Vírgula 3 4 2 6 6 2" xfId="22333" xr:uid="{05893297-B8AD-4F2F-BFB0-B5627CA2AC04}"/>
    <cellStyle name="Vírgula 3 4 2 6 7" xfId="22334" xr:uid="{17D41858-CEA4-44F2-B388-14DEDEC5AF6C}"/>
    <cellStyle name="Vírgula 3 4 2 6_Plan1" xfId="22335" xr:uid="{24F72F7D-3D3C-45AB-ACCF-8F5CB5CDEAF6}"/>
    <cellStyle name="Vírgula 3 4 2 7" xfId="22336" xr:uid="{6C035380-F213-45EC-87EC-30D98CE08212}"/>
    <cellStyle name="Vírgula 3 4 2 7 2" xfId="22337" xr:uid="{5F91D496-04A9-4B4F-BB59-69001B755F25}"/>
    <cellStyle name="Vírgula 3 4 2 7 2 2" xfId="22338" xr:uid="{F269CE4F-BB0D-477F-BA5E-5F3DE54FC71B}"/>
    <cellStyle name="Vírgula 3 4 2 7 2 2 2" xfId="22339" xr:uid="{11F7C43C-071F-4159-B822-FB69E7FEC4E7}"/>
    <cellStyle name="Vírgula 3 4 2 7 2 2 2 2" xfId="22340" xr:uid="{D1F98C9E-C0B9-4003-80C3-88798CA59ED6}"/>
    <cellStyle name="Vírgula 3 4 2 7 2 2 3" xfId="22341" xr:uid="{228ED0CA-592D-4842-B8D0-E853C83D65E2}"/>
    <cellStyle name="Vírgula 3 4 2 7 2 3" xfId="22342" xr:uid="{A94ABC0C-AD83-456F-8854-3E4AA149F4F4}"/>
    <cellStyle name="Vírgula 3 4 2 7 2 3 2" xfId="22343" xr:uid="{E44E00B9-BE4D-445A-8AC4-038AA78AC4B5}"/>
    <cellStyle name="Vírgula 3 4 2 7 2 3 2 2" xfId="22344" xr:uid="{B1C2C1BE-00F0-4547-80C5-BBFB301C28B8}"/>
    <cellStyle name="Vírgula 3 4 2 7 2 3 3" xfId="22345" xr:uid="{69FA9BA8-D7ED-4E9B-BCC6-053C3268EC27}"/>
    <cellStyle name="Vírgula 3 4 2 7 2 4" xfId="22346" xr:uid="{F173C414-4DE2-440A-AF47-7EC4422AC568}"/>
    <cellStyle name="Vírgula 3 4 2 7 2 4 2" xfId="22347" xr:uid="{C908C474-5C0D-4A74-8FE5-33ACB97D3FDE}"/>
    <cellStyle name="Vírgula 3 4 2 7 2 5" xfId="22348" xr:uid="{406F74AA-A222-4BF9-9534-F4D82FCE33CA}"/>
    <cellStyle name="Vírgula 3 4 2 7 2_Plan1" xfId="22349" xr:uid="{BBAE4C91-9733-4895-96F3-D68C589DF9C9}"/>
    <cellStyle name="Vírgula 3 4 2 7 3" xfId="22350" xr:uid="{75AA3323-6471-46D3-AD38-C34522366116}"/>
    <cellStyle name="Vírgula 3 4 2 7 3 2" xfId="22351" xr:uid="{FBCC1AAA-1DA1-4DC0-83C4-1AE6F8F03E3C}"/>
    <cellStyle name="Vírgula 3 4 2 7 3 2 2" xfId="22352" xr:uid="{0B1D6699-6335-4CBF-8F65-866C03CC2DEE}"/>
    <cellStyle name="Vírgula 3 4 2 7 3 2 2 2" xfId="22353" xr:uid="{D8AE4DBA-0011-42FC-A2DA-5F475462E03B}"/>
    <cellStyle name="Vírgula 3 4 2 7 3 2 3" xfId="22354" xr:uid="{2D78FF35-BDE4-4832-BA62-B243E8CFE862}"/>
    <cellStyle name="Vírgula 3 4 2 7 3 3" xfId="22355" xr:uid="{32416F46-41AB-42F9-9F61-F3B4746093D4}"/>
    <cellStyle name="Vírgula 3 4 2 7 3 3 2" xfId="22356" xr:uid="{BC60183D-5211-4549-AF8F-EB439F12D398}"/>
    <cellStyle name="Vírgula 3 4 2 7 3 3 2 2" xfId="22357" xr:uid="{5F7562F4-D0CA-451A-98FC-53B285483E5D}"/>
    <cellStyle name="Vírgula 3 4 2 7 3 3 3" xfId="22358" xr:uid="{B2490D50-A479-4D39-B885-6B2857E5AB6F}"/>
    <cellStyle name="Vírgula 3 4 2 7 3 4" xfId="22359" xr:uid="{F5CAC1F9-0286-46FD-A8CA-F48D84324265}"/>
    <cellStyle name="Vírgula 3 4 2 7 3 4 2" xfId="22360" xr:uid="{055D2B9D-E051-4E6A-827E-9E9842554A83}"/>
    <cellStyle name="Vírgula 3 4 2 7 3 5" xfId="22361" xr:uid="{D1614305-73FB-4E02-AFEC-20D06BD72B3D}"/>
    <cellStyle name="Vírgula 3 4 2 7 3_Plan1" xfId="22362" xr:uid="{CF2434A7-263C-4BA9-BB4E-CDDE63832A89}"/>
    <cellStyle name="Vírgula 3 4 2 7 4" xfId="22363" xr:uid="{39BC23B2-CAFD-46B2-B52B-99C1D28E4D9E}"/>
    <cellStyle name="Vírgula 3 4 2 7 4 2" xfId="22364" xr:uid="{6C423454-2CF0-42FA-9D3C-D1AF9528DEBA}"/>
    <cellStyle name="Vírgula 3 4 2 7 4 2 2" xfId="22365" xr:uid="{86165DC8-6192-45FB-A2B6-CA5C7954EB08}"/>
    <cellStyle name="Vírgula 3 4 2 7 4 3" xfId="22366" xr:uid="{DD2E5E40-F8D1-46A5-A866-21480FEFDD50}"/>
    <cellStyle name="Vírgula 3 4 2 7 5" xfId="22367" xr:uid="{7EB6B634-8A02-4CF7-B018-60FA7836D0D5}"/>
    <cellStyle name="Vírgula 3 4 2 7 5 2" xfId="22368" xr:uid="{BB840D01-8D27-4F6A-8255-641ABE38ACE9}"/>
    <cellStyle name="Vírgula 3 4 2 7 5 2 2" xfId="22369" xr:uid="{DD42FBD6-D6B1-45C1-BA7F-ECA378436D8F}"/>
    <cellStyle name="Vírgula 3 4 2 7 5 3" xfId="22370" xr:uid="{DE9B8336-13C5-4967-A13F-22DB45CD79C6}"/>
    <cellStyle name="Vírgula 3 4 2 7 6" xfId="22371" xr:uid="{316DAC85-966D-4E6E-847C-AF4311D9EEC9}"/>
    <cellStyle name="Vírgula 3 4 2 7 6 2" xfId="22372" xr:uid="{BFAB9DF3-4775-471A-8855-8F415D2426D4}"/>
    <cellStyle name="Vírgula 3 4 2 7 7" xfId="22373" xr:uid="{25815B62-E738-40BF-B7B6-88A892D868EC}"/>
    <cellStyle name="Vírgula 3 4 2 7_Plan1" xfId="22374" xr:uid="{764B69B8-F679-4C7B-BFF9-B73CA27B2260}"/>
    <cellStyle name="Vírgula 3 4 2 8" xfId="22375" xr:uid="{60EA5F85-3715-46A8-BDCE-9B2672A86F42}"/>
    <cellStyle name="Vírgula 3 4 2 8 2" xfId="22376" xr:uid="{A14A1D07-5ECE-4106-A143-CE0AE900811A}"/>
    <cellStyle name="Vírgula 3 4 2 8 2 2" xfId="22377" xr:uid="{27DE6537-C070-4CFA-A6DE-0060AE1E66F4}"/>
    <cellStyle name="Vírgula 3 4 2 8 2 2 2" xfId="22378" xr:uid="{8A4998F2-A78F-4C85-AE5B-378919B22DC9}"/>
    <cellStyle name="Vírgula 3 4 2 8 2 3" xfId="22379" xr:uid="{97D1830A-8E5F-4AE9-AEE8-8BB63F1B973D}"/>
    <cellStyle name="Vírgula 3 4 2 8 3" xfId="22380" xr:uid="{E4B21153-283F-4309-9570-9ADE57C8A7F9}"/>
    <cellStyle name="Vírgula 3 4 2 8 3 2" xfId="22381" xr:uid="{17B1C45F-C0AF-4855-86E1-3D7227693023}"/>
    <cellStyle name="Vírgula 3 4 2 8 3 2 2" xfId="22382" xr:uid="{4006F7EC-4112-4AE9-9507-C9617EF7DC89}"/>
    <cellStyle name="Vírgula 3 4 2 8 3 3" xfId="22383" xr:uid="{E90F9D12-7489-4483-B8B7-9C5694BDFBA7}"/>
    <cellStyle name="Vírgula 3 4 2 8 4" xfId="22384" xr:uid="{A670F3AE-38DC-4A42-8176-31D22CACBB44}"/>
    <cellStyle name="Vírgula 3 4 2 8 4 2" xfId="22385" xr:uid="{3AA932E4-D5ED-4E0B-9DD0-9564FE479386}"/>
    <cellStyle name="Vírgula 3 4 2 8 5" xfId="22386" xr:uid="{4C47A886-3CD5-4D80-8E62-BC039CEA68DA}"/>
    <cellStyle name="Vírgula 3 4 2 8_Plan1" xfId="22387" xr:uid="{287B1C68-901E-452E-A494-4650D1332CD5}"/>
    <cellStyle name="Vírgula 3 4 2 9" xfId="22388" xr:uid="{4D70752F-197A-4C66-BDF5-EB15E09FD611}"/>
    <cellStyle name="Vírgula 3 4 2 9 2" xfId="22389" xr:uid="{8FB0F7BE-1969-4A7C-B3E1-58C74B7345B5}"/>
    <cellStyle name="Vírgula 3 4 2 9 2 2" xfId="22390" xr:uid="{39500A01-7B34-4CB5-A337-0CF70B13545D}"/>
    <cellStyle name="Vírgula 3 4 2 9 3" xfId="22391" xr:uid="{B2A410A6-11EF-43BC-A803-22E6B1EA5420}"/>
    <cellStyle name="Vírgula 3 4 2_Plan1" xfId="22392" xr:uid="{B34A94C0-165A-4A7E-AA1A-1CC67F78ADC3}"/>
    <cellStyle name="Vírgula 3 4 3" xfId="22393" xr:uid="{8FF9F3E6-D4EB-4751-8327-EDED383D4894}"/>
    <cellStyle name="Vírgula 3 4 3 2" xfId="22394" xr:uid="{709143E9-00E1-4C7B-820E-4FF41F3B27CF}"/>
    <cellStyle name="Vírgula 3 4 3 2 2" xfId="22395" xr:uid="{38F3EBC3-52DC-402A-BEB0-B3CEB56FCDAB}"/>
    <cellStyle name="Vírgula 3 4 3 2 2 2" xfId="22396" xr:uid="{5D8D8B9D-5BC7-48E2-98D0-E379828BBA73}"/>
    <cellStyle name="Vírgula 3 4 3 2 3" xfId="22397" xr:uid="{3D5D6B46-45B9-4149-AE94-F400BB6694CA}"/>
    <cellStyle name="Vírgula 3 4 3 3" xfId="22398" xr:uid="{0B6F8E69-DF02-4B89-9716-9E344F85972E}"/>
    <cellStyle name="Vírgula 3 4 3 3 2" xfId="22399" xr:uid="{860E00A8-6AB4-44F0-BB36-93356A0BC301}"/>
    <cellStyle name="Vírgula 3 4 3 3 2 2" xfId="22400" xr:uid="{E0434EF6-2555-4E69-8FB2-966596C9EBDA}"/>
    <cellStyle name="Vírgula 3 4 3 3 3" xfId="22401" xr:uid="{07344FC4-60AA-4BAB-B54D-CD62C2A1AC41}"/>
    <cellStyle name="Vírgula 3 4 3 4" xfId="22402" xr:uid="{B29525EA-466E-4AD4-92DD-A91966116EEB}"/>
    <cellStyle name="Vírgula 3 4 3 4 2" xfId="22403" xr:uid="{91BFA646-0F85-4F37-95F6-18B9F06156C6}"/>
    <cellStyle name="Vírgula 3 4 3 4 2 2" xfId="22404" xr:uid="{595A3671-9118-4147-8BEE-0ACFA236C95C}"/>
    <cellStyle name="Vírgula 3 4 3 4 2 2 2" xfId="22405" xr:uid="{D1EB7830-E0CF-4FA1-8FA1-B3C96B8BCE3A}"/>
    <cellStyle name="Vírgula 3 4 3 4 2 3" xfId="22406" xr:uid="{7B3B9916-D5E3-46BB-8E56-23B068F22C2E}"/>
    <cellStyle name="Vírgula 3 4 3 4 3" xfId="22407" xr:uid="{59ECEB3A-0396-4893-B837-6D3E84978111}"/>
    <cellStyle name="Vírgula 3 4 3 4 3 2" xfId="22408" xr:uid="{C02B3D59-9D41-40E0-8488-E56B8292A287}"/>
    <cellStyle name="Vírgula 3 4 3 4 4" xfId="22409" xr:uid="{35FD7CC9-8F91-4BF6-8D35-F4E55B5DD11C}"/>
    <cellStyle name="Vírgula 3 4 3 4_Plan1" xfId="22410" xr:uid="{A724D305-E807-42C0-8AE4-3EB7F42C0501}"/>
    <cellStyle name="Vírgula 3 4 3 5" xfId="22411" xr:uid="{FE17942D-2623-4F75-9023-7251C36BB08D}"/>
    <cellStyle name="Vírgula 3 4 3 5 2" xfId="22412" xr:uid="{D2DC84AD-9D86-4051-91BF-5B1568738BAF}"/>
    <cellStyle name="Vírgula 3 4 3 5 2 2" xfId="22413" xr:uid="{9B94EB05-9B8D-4B92-9F65-CC86EBBE8AB4}"/>
    <cellStyle name="Vírgula 3 4 3 5 3" xfId="22414" xr:uid="{39ACB254-6A73-4313-B8CF-51B77FF5D659}"/>
    <cellStyle name="Vírgula 3 4 3 6" xfId="22415" xr:uid="{CB137746-8C12-45EC-98CB-C240D9841E9C}"/>
    <cellStyle name="Vírgula 3 4 3 6 2" xfId="22416" xr:uid="{9A603166-97E8-4339-BC8D-165006F44A44}"/>
    <cellStyle name="Vírgula 3 4 3 6 2 2" xfId="22417" xr:uid="{B4606FFC-CFBA-4A8D-A558-510034B91D4B}"/>
    <cellStyle name="Vírgula 3 4 3 6 3" xfId="22418" xr:uid="{7A9415B7-139F-45B1-B2F7-037955FB5180}"/>
    <cellStyle name="Vírgula 3 4 3 7" xfId="22419" xr:uid="{FA6378B9-E487-4F05-8A95-62685F297343}"/>
    <cellStyle name="Vírgula 3 4 3 7 2" xfId="22420" xr:uid="{BF8CD466-0847-48C9-AECD-2E1576191573}"/>
    <cellStyle name="Vírgula 3 4 3 7 2 2" xfId="22421" xr:uid="{CA2107FB-9492-4E5A-B84C-D54BC8B9000F}"/>
    <cellStyle name="Vírgula 3 4 3 7 3" xfId="22422" xr:uid="{34E071BF-96F5-483A-8E9A-AC0094AB5CF0}"/>
    <cellStyle name="Vírgula 3 4 3 8" xfId="22423" xr:uid="{48D7C302-A05F-4899-AAC8-A2334E521504}"/>
    <cellStyle name="Vírgula 3 4 3 8 2" xfId="22424" xr:uid="{C64C4580-7218-4871-A1D4-3D116CB5C45C}"/>
    <cellStyle name="Vírgula 3 4 3 9" xfId="22425" xr:uid="{AE003F24-C0E5-4E83-9842-165C5275AD50}"/>
    <cellStyle name="Vírgula 3 4 3_Plan1" xfId="22426" xr:uid="{44661F11-2257-49FC-8681-C0A7387075B2}"/>
    <cellStyle name="Vírgula 3 4 4" xfId="22427" xr:uid="{27844916-622D-49B6-A211-C9B2B06B2268}"/>
    <cellStyle name="Vírgula 3 4 4 2" xfId="22428" xr:uid="{848395C2-A4BB-4B65-A8FA-D486191E7998}"/>
    <cellStyle name="Vírgula 3 4 4 2 2" xfId="22429" xr:uid="{B29A5577-6502-4CDB-9F3C-3B1009C1CCA1}"/>
    <cellStyle name="Vírgula 3 4 4 2 2 2" xfId="22430" xr:uid="{C891177B-5982-4423-B110-1FED38EC37DE}"/>
    <cellStyle name="Vírgula 3 4 4 2 3" xfId="22431" xr:uid="{CC6B0523-83A7-4BFE-ABA9-3C7863478BF2}"/>
    <cellStyle name="Vírgula 3 4 4 3" xfId="22432" xr:uid="{BF4460E1-4C64-488C-93B4-812C22B58AC0}"/>
    <cellStyle name="Vírgula 3 4 4 3 2" xfId="22433" xr:uid="{9B5B24EA-1137-427B-A143-9C7249086F2C}"/>
    <cellStyle name="Vírgula 3 4 4 3 2 2" xfId="22434" xr:uid="{7721FB3B-3676-4EA3-84A1-600C520EBC23}"/>
    <cellStyle name="Vírgula 3 4 4 3 3" xfId="22435" xr:uid="{8C2286BE-9506-47B9-91F0-6C944F298874}"/>
    <cellStyle name="Vírgula 3 4 4 4" xfId="22436" xr:uid="{4BBBB808-C42A-4559-A60C-C3483122581F}"/>
    <cellStyle name="Vírgula 3 4 4 4 2" xfId="22437" xr:uid="{74F05512-A929-458D-860A-A730863FF2B8}"/>
    <cellStyle name="Vírgula 3 4 4 4 2 2" xfId="22438" xr:uid="{E592F6BD-9CA9-4FD4-AE18-AC26F053A0AE}"/>
    <cellStyle name="Vírgula 3 4 4 4 2 2 2" xfId="22439" xr:uid="{3D6E137F-FD68-4EAD-BB7F-A0EA3D27B43E}"/>
    <cellStyle name="Vírgula 3 4 4 4 2 3" xfId="22440" xr:uid="{98F5672C-3650-4250-AB2B-CEFACE8E4816}"/>
    <cellStyle name="Vírgula 3 4 4 4 3" xfId="22441" xr:uid="{B5BE6BC7-5E6E-495B-A093-FE17D446E56D}"/>
    <cellStyle name="Vírgula 3 4 4 4 3 2" xfId="22442" xr:uid="{04763B6E-24BE-41D7-88BE-9F554EE2B7BF}"/>
    <cellStyle name="Vírgula 3 4 4 4 4" xfId="22443" xr:uid="{96A3DD7A-4934-4F25-B5CB-17A7A6AC2514}"/>
    <cellStyle name="Vírgula 3 4 4 4_Plan1" xfId="22444" xr:uid="{79C28B46-E0D5-4449-9FA7-6714DD61583D}"/>
    <cellStyle name="Vírgula 3 4 4 5" xfId="22445" xr:uid="{6A75D66E-A468-4610-8521-8F007C5B32BE}"/>
    <cellStyle name="Vírgula 3 4 4 5 2" xfId="22446" xr:uid="{5A98917B-BE80-4CBD-9620-A8DB2D3E9630}"/>
    <cellStyle name="Vírgula 3 4 4 5 2 2" xfId="22447" xr:uid="{F0660705-547E-4800-A1F1-B5D914D814B6}"/>
    <cellStyle name="Vírgula 3 4 4 5 3" xfId="22448" xr:uid="{F70FDA64-2693-4EBE-A5A6-EFDCD159EF17}"/>
    <cellStyle name="Vírgula 3 4 4 6" xfId="22449" xr:uid="{13706EAA-92F1-47F6-A7DE-2101BF13DF3B}"/>
    <cellStyle name="Vírgula 3 4 4 6 2" xfId="22450" xr:uid="{FA389E58-3AB7-4943-A4D7-86230C7D851B}"/>
    <cellStyle name="Vírgula 3 4 4 6 2 2" xfId="22451" xr:uid="{233318BA-6C1B-4811-A231-27201E3B976A}"/>
    <cellStyle name="Vírgula 3 4 4 6 3" xfId="22452" xr:uid="{AA81C470-C0FB-4289-8E02-73D7C75423C2}"/>
    <cellStyle name="Vírgula 3 4 4 7" xfId="22453" xr:uid="{04D97E73-A414-4B7A-BE1A-BDD42AB9B501}"/>
    <cellStyle name="Vírgula 3 4 4 7 2" xfId="22454" xr:uid="{68368F74-62DA-4B20-A3C3-A2EFB81A52FF}"/>
    <cellStyle name="Vírgula 3 4 4 7 2 2" xfId="22455" xr:uid="{F3E53B87-B9B6-4B33-8F13-1EA272785422}"/>
    <cellStyle name="Vírgula 3 4 4 7 3" xfId="22456" xr:uid="{916130B7-B045-4842-ADB3-6B12C67CA75F}"/>
    <cellStyle name="Vírgula 3 4 4 8" xfId="22457" xr:uid="{30D4F5BF-D95F-4AA8-BEE1-225929B427E3}"/>
    <cellStyle name="Vírgula 3 4 4 8 2" xfId="22458" xr:uid="{63B275D5-7415-4FA2-BE43-79455A0821AD}"/>
    <cellStyle name="Vírgula 3 4 4 9" xfId="22459" xr:uid="{32E609F0-CFD8-4BB5-8393-E0FCAAFF7EBE}"/>
    <cellStyle name="Vírgula 3 4 4_Plan1" xfId="22460" xr:uid="{CEE02295-BB07-4E07-B1FE-A0E030D29896}"/>
    <cellStyle name="Vírgula 3 4 5" xfId="22461" xr:uid="{9A777619-F2C9-4966-AD47-4C27BED9996A}"/>
    <cellStyle name="Vírgula 3 4 5 2" xfId="22462" xr:uid="{1F0EDB1F-C056-4623-8B36-5E0AA929517B}"/>
    <cellStyle name="Vírgula 3 4 5 2 2" xfId="22463" xr:uid="{269E3C7F-ECF6-448C-BEFE-57362D3ECC37}"/>
    <cellStyle name="Vírgula 3 4 5 2 2 2" xfId="22464" xr:uid="{1134B1B4-0810-4090-A9A8-C6CA9CF6BFBC}"/>
    <cellStyle name="Vírgula 3 4 5 2 3" xfId="22465" xr:uid="{2A053FD1-F717-44C5-BA45-6526F8FEF115}"/>
    <cellStyle name="Vírgula 3 4 5 3" xfId="22466" xr:uid="{0208FD89-AD7B-49FF-AA22-E431C286B684}"/>
    <cellStyle name="Vírgula 3 4 5 3 2" xfId="22467" xr:uid="{F56CB9AC-7AA2-4A77-8806-095F2BAAA4F5}"/>
    <cellStyle name="Vírgula 3 4 5 3 2 2" xfId="22468" xr:uid="{2512CB18-05D5-4FB0-8E22-6248DF612155}"/>
    <cellStyle name="Vírgula 3 4 5 3 3" xfId="22469" xr:uid="{C781EECE-F975-45FE-A299-48153DBD91E8}"/>
    <cellStyle name="Vírgula 3 4 5 4" xfId="22470" xr:uid="{83AFE324-871C-44F3-AFDB-27341BD54152}"/>
    <cellStyle name="Vírgula 3 4 5 4 2" xfId="22471" xr:uid="{DE6D6635-2CD6-4747-A896-0021D86D41C4}"/>
    <cellStyle name="Vírgula 3 4 5 4 2 2" xfId="22472" xr:uid="{5FF1586B-2D75-4F91-92A3-9B9D0B86CAF1}"/>
    <cellStyle name="Vírgula 3 4 5 4 2 2 2" xfId="22473" xr:uid="{7B213D4B-32D9-4AEA-9621-1A810DC4D3A2}"/>
    <cellStyle name="Vírgula 3 4 5 4 2 3" xfId="22474" xr:uid="{43FA61D8-D67D-43CD-BA44-67A0A1ECF74A}"/>
    <cellStyle name="Vírgula 3 4 5 4 3" xfId="22475" xr:uid="{1DBEAB91-F526-4A9B-BD41-FD91A13261FA}"/>
    <cellStyle name="Vírgula 3 4 5 4 3 2" xfId="22476" xr:uid="{8BCF168A-79A3-4BBB-BA3A-A16F2307B6F5}"/>
    <cellStyle name="Vírgula 3 4 5 4 4" xfId="22477" xr:uid="{2AF9F981-7B48-4A46-84E3-DC812F7BB986}"/>
    <cellStyle name="Vírgula 3 4 5 4_Plan1" xfId="22478" xr:uid="{11F3354B-4EB4-4DA1-A1A3-64AD048C16BC}"/>
    <cellStyle name="Vírgula 3 4 5 5" xfId="22479" xr:uid="{CBF9A396-AFAF-4CCC-849B-B51AFFE3C08F}"/>
    <cellStyle name="Vírgula 3 4 5 5 2" xfId="22480" xr:uid="{8F97DE59-C0E0-40EA-A93F-6C2C693823C1}"/>
    <cellStyle name="Vírgula 3 4 5 5 2 2" xfId="22481" xr:uid="{6C5F1CF3-1407-43AF-9FCD-7B304250AFBD}"/>
    <cellStyle name="Vírgula 3 4 5 5 3" xfId="22482" xr:uid="{A71E87AA-4551-4538-BE04-F5B1715C387F}"/>
    <cellStyle name="Vírgula 3 4 5 6" xfId="22483" xr:uid="{EE5C223F-828B-44FA-AB70-44B321B60CD1}"/>
    <cellStyle name="Vírgula 3 4 5 6 2" xfId="22484" xr:uid="{6971B813-12CC-4429-998C-9041DBCF4C0A}"/>
    <cellStyle name="Vírgula 3 4 5 6 2 2" xfId="22485" xr:uid="{F95F3C2C-A984-4180-AD82-8A62CF1ACF31}"/>
    <cellStyle name="Vírgula 3 4 5 6 3" xfId="22486" xr:uid="{9337C066-0786-4B23-B1B8-636313160F34}"/>
    <cellStyle name="Vírgula 3 4 5 7" xfId="22487" xr:uid="{37B0CA19-CF64-4706-8C24-18C7AC694DEA}"/>
    <cellStyle name="Vírgula 3 4 5 7 2" xfId="22488" xr:uid="{F20866F2-04E7-4AF1-A0F3-727D49BF8AB5}"/>
    <cellStyle name="Vírgula 3 4 5 7 2 2" xfId="22489" xr:uid="{5E7B4AA0-9365-44AB-B6CD-E7E635659DA3}"/>
    <cellStyle name="Vírgula 3 4 5 7 3" xfId="22490" xr:uid="{39F8E0D7-28C4-4D14-BFFE-D1EA632FD86B}"/>
    <cellStyle name="Vírgula 3 4 5 8" xfId="22491" xr:uid="{874B9443-78A9-43B3-AE08-DD29ACEF7E98}"/>
    <cellStyle name="Vírgula 3 4 5 8 2" xfId="22492" xr:uid="{E2FAD42C-B590-4D9A-843C-6771DFB79BD0}"/>
    <cellStyle name="Vírgula 3 4 5 9" xfId="22493" xr:uid="{A6E0D180-8CC1-4774-9023-A8F461759874}"/>
    <cellStyle name="Vírgula 3 4 5_Plan1" xfId="22494" xr:uid="{2BA010AA-2EAB-4132-A182-3C7C82970298}"/>
    <cellStyle name="Vírgula 3 4 6" xfId="22495" xr:uid="{24231876-258E-44A3-AD94-312E342DF03B}"/>
    <cellStyle name="Vírgula 3 4 6 2" xfId="22496" xr:uid="{FC8CDEB2-3225-4966-AC22-8E5C5B0FA14D}"/>
    <cellStyle name="Vírgula 3 4 6 2 2" xfId="22497" xr:uid="{EE82333B-97A7-4713-B796-2500721BB69F}"/>
    <cellStyle name="Vírgula 3 4 6 2 2 2" xfId="22498" xr:uid="{5C746B47-08CF-4958-B3CE-EC71F34A3C95}"/>
    <cellStyle name="Vírgula 3 4 6 2 3" xfId="22499" xr:uid="{B00BF324-F60B-4E84-951E-4B8891BAC6A1}"/>
    <cellStyle name="Vírgula 3 4 6 3" xfId="22500" xr:uid="{CDCC57C2-FE50-44F4-8B97-A2E72C59EC2B}"/>
    <cellStyle name="Vírgula 3 4 6 3 2" xfId="22501" xr:uid="{FFE86B0F-F313-4C14-8D72-D5F19F7EE165}"/>
    <cellStyle name="Vírgula 3 4 6 3 2 2" xfId="22502" xr:uid="{67A8EF46-96DB-49ED-B63A-6301B4409C42}"/>
    <cellStyle name="Vírgula 3 4 6 3 3" xfId="22503" xr:uid="{ACDEF8C1-3A64-49C9-8C08-15DCA83DADCA}"/>
    <cellStyle name="Vírgula 3 4 6 4" xfId="22504" xr:uid="{E8D7BECA-B516-4858-B01F-B5C9FADC285F}"/>
    <cellStyle name="Vírgula 3 4 6 4 2" xfId="22505" xr:uid="{90F9B4D0-65A9-4830-8892-1131922BF66A}"/>
    <cellStyle name="Vírgula 3 4 6 4 2 2" xfId="22506" xr:uid="{FE150A7C-A10E-4C3B-9011-863374A5CD07}"/>
    <cellStyle name="Vírgula 3 4 6 4 3" xfId="22507" xr:uid="{F8D429E2-90DC-425A-81C0-8AB589334ECE}"/>
    <cellStyle name="Vírgula 3 4 6 5" xfId="22508" xr:uid="{6E6716AA-39FF-4D43-B8CC-FFB1F208EF51}"/>
    <cellStyle name="Vírgula 3 4 6 5 2" xfId="22509" xr:uid="{36CC408F-2A8D-47D1-91BD-1D3DCB1D8A18}"/>
    <cellStyle name="Vírgula 3 4 6 6" xfId="22510" xr:uid="{5923526D-E219-4968-9D1C-40454B06E869}"/>
    <cellStyle name="Vírgula 3 4 6_Plan1" xfId="22511" xr:uid="{18AAA84F-666B-40D8-8A73-1DF3009125AB}"/>
    <cellStyle name="Vírgula 3 4 7" xfId="22512" xr:uid="{E0477E1C-FD85-4B9D-B245-E5C28D0EE696}"/>
    <cellStyle name="Vírgula 3 4 7 2" xfId="22513" xr:uid="{91BC03F1-4271-496C-B4E0-8F30F8E15515}"/>
    <cellStyle name="Vírgula 3 4 7 2 2" xfId="22514" xr:uid="{0C42D771-DA4A-4F58-8BD7-09BA8C2FC80E}"/>
    <cellStyle name="Vírgula 3 4 7 2 2 2" xfId="22515" xr:uid="{60E5F58A-E422-4ED3-8764-A723B525A630}"/>
    <cellStyle name="Vírgula 3 4 7 2 2 2 2" xfId="22516" xr:uid="{EABAEF56-ACE1-487B-BE1E-67641DE26A67}"/>
    <cellStyle name="Vírgula 3 4 7 2 2 3" xfId="22517" xr:uid="{205258E0-FFF9-4A6D-A7A6-6CB25CAB7A3F}"/>
    <cellStyle name="Vírgula 3 4 7 2 3" xfId="22518" xr:uid="{8B7B44CC-3AF7-43E1-9EF7-CBDBE588104A}"/>
    <cellStyle name="Vírgula 3 4 7 2 3 2" xfId="22519" xr:uid="{D0DFB2DC-3463-44B4-80B2-AADFF70B5242}"/>
    <cellStyle name="Vírgula 3 4 7 2 3 2 2" xfId="22520" xr:uid="{C9C13649-8E3E-49EE-BF65-6C97E2A4B5C2}"/>
    <cellStyle name="Vírgula 3 4 7 2 3 3" xfId="22521" xr:uid="{E30545BB-8F75-42CB-9935-258C75EDA524}"/>
    <cellStyle name="Vírgula 3 4 7 2 4" xfId="22522" xr:uid="{AD5A46FD-97E9-4DED-9FFF-CB11DEE82AD0}"/>
    <cellStyle name="Vírgula 3 4 7 2 4 2" xfId="22523" xr:uid="{CA7D1626-A4EC-4CA7-979B-FC8A6EA52ACB}"/>
    <cellStyle name="Vírgula 3 4 7 2 5" xfId="22524" xr:uid="{840E6AE4-8419-471A-94AD-631F3D1E95C7}"/>
    <cellStyle name="Vírgula 3 4 7 2_Plan1" xfId="22525" xr:uid="{F7E8784C-55CF-4C16-98A4-745B283B29AA}"/>
    <cellStyle name="Vírgula 3 4 7 3" xfId="22526" xr:uid="{36B8C853-9E91-4EA7-AE9A-6F64143509D6}"/>
    <cellStyle name="Vírgula 3 4 7 3 2" xfId="22527" xr:uid="{A36C802A-79CB-4CA7-8332-D276472E2536}"/>
    <cellStyle name="Vírgula 3 4 7 3 2 2" xfId="22528" xr:uid="{2F4085BD-9056-4C1A-93F1-297B32CF5D10}"/>
    <cellStyle name="Vírgula 3 4 7 3 2 2 2" xfId="22529" xr:uid="{FFC45792-4122-4F69-9449-890DF0F4D587}"/>
    <cellStyle name="Vírgula 3 4 7 3 2 3" xfId="22530" xr:uid="{B5448922-FAAE-4CCF-A724-4F92C2B4BA0F}"/>
    <cellStyle name="Vírgula 3 4 7 3 3" xfId="22531" xr:uid="{E1410F1E-A7C4-408F-82B8-D6A7D014F582}"/>
    <cellStyle name="Vírgula 3 4 7 3 3 2" xfId="22532" xr:uid="{1747ED71-FA6C-4D27-8048-571E8C5C26E9}"/>
    <cellStyle name="Vírgula 3 4 7 3 3 2 2" xfId="22533" xr:uid="{642021F5-4A6F-4ED7-99A5-9B6A317BEA57}"/>
    <cellStyle name="Vírgula 3 4 7 3 3 3" xfId="22534" xr:uid="{63F4BABF-0464-4779-AE53-3EB9B56030F5}"/>
    <cellStyle name="Vírgula 3 4 7 3 4" xfId="22535" xr:uid="{2989B1C7-73EA-459F-882D-EAFD717BC8A3}"/>
    <cellStyle name="Vírgula 3 4 7 3 4 2" xfId="22536" xr:uid="{FC7873DF-2AF9-4DF7-8C41-8174E4120D38}"/>
    <cellStyle name="Vírgula 3 4 7 3 5" xfId="22537" xr:uid="{D24E6C7A-9539-46EC-A400-C0F669336D98}"/>
    <cellStyle name="Vírgula 3 4 7 3_Plan1" xfId="22538" xr:uid="{8D1D85DD-5E00-4A0E-AF7B-3103E1DB0F90}"/>
    <cellStyle name="Vírgula 3 4 7 4" xfId="22539" xr:uid="{7C41040B-4CA8-48F8-BAF2-D973B2AFDA03}"/>
    <cellStyle name="Vírgula 3 4 7 4 2" xfId="22540" xr:uid="{ECADDBD1-405D-4773-8C52-B434D852C744}"/>
    <cellStyle name="Vírgula 3 4 7 4 2 2" xfId="22541" xr:uid="{2AC97E79-64A8-4382-97AC-EF640F372E1E}"/>
    <cellStyle name="Vírgula 3 4 7 4 3" xfId="22542" xr:uid="{BA1BC438-229B-4B2A-BF87-309DF5DA8086}"/>
    <cellStyle name="Vírgula 3 4 7 5" xfId="22543" xr:uid="{CC07D959-6C9B-46AA-A728-EC131FA29C18}"/>
    <cellStyle name="Vírgula 3 4 7 5 2" xfId="22544" xr:uid="{7A6388DB-1089-4D89-A1B3-0C99AD3FFBEC}"/>
    <cellStyle name="Vírgula 3 4 7 5 2 2" xfId="22545" xr:uid="{ED12DB7E-138A-46D5-BA6F-42402F2FE639}"/>
    <cellStyle name="Vírgula 3 4 7 5 3" xfId="22546" xr:uid="{624A380E-4441-40D7-A224-4D674DFD55B7}"/>
    <cellStyle name="Vírgula 3 4 7 6" xfId="22547" xr:uid="{9FFA75DF-58B0-46E1-B2A6-0E1459DF3C93}"/>
    <cellStyle name="Vírgula 3 4 7 6 2" xfId="22548" xr:uid="{A63D2C29-A375-4922-A23C-14C66E65F402}"/>
    <cellStyle name="Vírgula 3 4 7 7" xfId="22549" xr:uid="{104F9197-1B2C-480B-B17D-215A0AF16DBD}"/>
    <cellStyle name="Vírgula 3 4 7_Plan1" xfId="22550" xr:uid="{EE8271E8-65DA-4C37-A2AA-37AACF43E5D4}"/>
    <cellStyle name="Vírgula 3 4 8" xfId="22551" xr:uid="{8EAA3002-7EB4-4479-B224-B715033A407A}"/>
    <cellStyle name="Vírgula 3 4 8 2" xfId="22552" xr:uid="{9C93388E-E712-4276-9837-50CF25B64840}"/>
    <cellStyle name="Vírgula 3 4 8 2 2" xfId="22553" xr:uid="{401E68B3-128C-4B69-8963-87276106FA83}"/>
    <cellStyle name="Vírgula 3 4 8 2 2 2" xfId="22554" xr:uid="{0F3E40DE-82BC-444C-9075-94AB07B4E7AF}"/>
    <cellStyle name="Vírgula 3 4 8 2 2 2 2" xfId="22555" xr:uid="{5B5FB876-F401-4757-A296-C05DF6A71D4C}"/>
    <cellStyle name="Vírgula 3 4 8 2 2 3" xfId="22556" xr:uid="{7E92B4FF-B07C-4730-9CA7-3D62EA20B34F}"/>
    <cellStyle name="Vírgula 3 4 8 2 3" xfId="22557" xr:uid="{B749C01B-9AB7-402C-9930-7FEEE065F918}"/>
    <cellStyle name="Vírgula 3 4 8 2 3 2" xfId="22558" xr:uid="{8722960E-B6A3-4909-838E-F837F53E4C43}"/>
    <cellStyle name="Vírgula 3 4 8 2 3 2 2" xfId="22559" xr:uid="{D9120AFA-8C04-40D5-BCA5-15E500F2FC5B}"/>
    <cellStyle name="Vírgula 3 4 8 2 3 3" xfId="22560" xr:uid="{8C71BA1E-61FF-4836-89B6-74BF8F26B734}"/>
    <cellStyle name="Vírgula 3 4 8 2 4" xfId="22561" xr:uid="{5AEAFCF1-2B6E-4C73-A090-5E946AF5FA2E}"/>
    <cellStyle name="Vírgula 3 4 8 2 4 2" xfId="22562" xr:uid="{D2935216-78BB-41ED-A3AE-5A5BF94ECA12}"/>
    <cellStyle name="Vírgula 3 4 8 2 5" xfId="22563" xr:uid="{7ABAC193-25B2-4D53-821B-8A97CCB99222}"/>
    <cellStyle name="Vírgula 3 4 8 2_Plan1" xfId="22564" xr:uid="{96006CD6-E97A-41EF-82C8-B841ABF6B4D5}"/>
    <cellStyle name="Vírgula 3 4 8 3" xfId="22565" xr:uid="{C2F594F3-0A0F-43A6-83C7-6C6791C9D36C}"/>
    <cellStyle name="Vírgula 3 4 8 3 2" xfId="22566" xr:uid="{0A2DECAD-1654-4F74-B94B-38A305F1173C}"/>
    <cellStyle name="Vírgula 3 4 8 3 2 2" xfId="22567" xr:uid="{DB581F41-E643-41AE-B977-A3A5E5249FA6}"/>
    <cellStyle name="Vírgula 3 4 8 3 2 2 2" xfId="22568" xr:uid="{2A8A90C4-9E76-4119-872C-012E0DE5F635}"/>
    <cellStyle name="Vírgula 3 4 8 3 2 3" xfId="22569" xr:uid="{06F5F80D-A535-4DAC-821B-322E32511582}"/>
    <cellStyle name="Vírgula 3 4 8 3 3" xfId="22570" xr:uid="{5D8E2FCA-3DE6-4765-9F2C-4163CD77109E}"/>
    <cellStyle name="Vírgula 3 4 8 3 3 2" xfId="22571" xr:uid="{F3CEC410-32CF-4D82-B4FC-0DEF06538A00}"/>
    <cellStyle name="Vírgula 3 4 8 3 3 2 2" xfId="22572" xr:uid="{7E7AD27F-8614-4140-88D5-4ECE3432EDB5}"/>
    <cellStyle name="Vírgula 3 4 8 3 3 3" xfId="22573" xr:uid="{C916B9C6-96EF-4174-8BF4-66B0A3F72FF3}"/>
    <cellStyle name="Vírgula 3 4 8 3 4" xfId="22574" xr:uid="{5B552A96-472C-4587-98E1-089477C5F952}"/>
    <cellStyle name="Vírgula 3 4 8 3 4 2" xfId="22575" xr:uid="{0B3C53C5-15A2-4C95-A234-299CDFF27E71}"/>
    <cellStyle name="Vírgula 3 4 8 3 5" xfId="22576" xr:uid="{C361B147-1E55-4786-AA7A-7D1DD0C553EE}"/>
    <cellStyle name="Vírgula 3 4 8 3_Plan1" xfId="22577" xr:uid="{4EF0DED4-7F84-4336-ADDD-1284EA174B8D}"/>
    <cellStyle name="Vírgula 3 4 8 4" xfId="22578" xr:uid="{BD814808-8B57-4FED-AEF7-3087D27341BC}"/>
    <cellStyle name="Vírgula 3 4 8 4 2" xfId="22579" xr:uid="{FAB214F0-919F-481D-9644-58D2DD2A9DA6}"/>
    <cellStyle name="Vírgula 3 4 8 4 2 2" xfId="22580" xr:uid="{C0B3C241-EADF-4DE1-A8DB-7CF78E994093}"/>
    <cellStyle name="Vírgula 3 4 8 4 3" xfId="22581" xr:uid="{94F7B9BF-1231-4B90-A0B8-FC79998014DF}"/>
    <cellStyle name="Vírgula 3 4 8 5" xfId="22582" xr:uid="{5893BE9B-FA5A-4FB3-97A5-488B7A558EA9}"/>
    <cellStyle name="Vírgula 3 4 8 5 2" xfId="22583" xr:uid="{AEFDC5A9-29B3-41F5-BA51-1B199A623FEE}"/>
    <cellStyle name="Vírgula 3 4 8 5 2 2" xfId="22584" xr:uid="{3106DCF8-2C38-4F85-8DC7-645E58097829}"/>
    <cellStyle name="Vírgula 3 4 8 5 3" xfId="22585" xr:uid="{4F087C1C-34FC-4175-BCB1-BC6129FC8CFC}"/>
    <cellStyle name="Vírgula 3 4 8 6" xfId="22586" xr:uid="{8A24A418-E777-4C5D-9F0E-A24A038699DA}"/>
    <cellStyle name="Vírgula 3 4 8 6 2" xfId="22587" xr:uid="{E34D4660-52DA-4EAA-800A-ABB5D81CB3F5}"/>
    <cellStyle name="Vírgula 3 4 8 7" xfId="22588" xr:uid="{7E5111CF-0859-4162-BE88-0D3D5431D6B5}"/>
    <cellStyle name="Vírgula 3 4 8_Plan1" xfId="22589" xr:uid="{310650DB-B0D9-45B9-988E-C230A7BDFB1F}"/>
    <cellStyle name="Vírgula 3 4 9" xfId="22590" xr:uid="{96FEF76C-2453-474B-B79A-8DAF0F428B08}"/>
    <cellStyle name="Vírgula 3 4 9 2" xfId="22591" xr:uid="{070AB63B-43A1-41AB-AE49-1E8AD70A37C7}"/>
    <cellStyle name="Vírgula 3 4 9 2 2" xfId="22592" xr:uid="{D7329C1A-E6EF-45FE-A1AD-EAB182593DFA}"/>
    <cellStyle name="Vírgula 3 4 9 2 2 2" xfId="22593" xr:uid="{C82F70FA-3109-4C99-903D-12987D9CCDAC}"/>
    <cellStyle name="Vírgula 3 4 9 2 3" xfId="22594" xr:uid="{8B520818-3E10-4255-A2F6-036690FB87EF}"/>
    <cellStyle name="Vírgula 3 4 9 3" xfId="22595" xr:uid="{D6C40626-7989-4F39-ADB3-452EEC6297A8}"/>
    <cellStyle name="Vírgula 3 4 9 3 2" xfId="22596" xr:uid="{07478657-1C66-46BE-992D-CFF68DF42762}"/>
    <cellStyle name="Vírgula 3 4 9 3 2 2" xfId="22597" xr:uid="{638EA90E-4809-4C24-A614-897ABA8AD8AE}"/>
    <cellStyle name="Vírgula 3 4 9 3 3" xfId="22598" xr:uid="{4C2091AA-DC23-46A5-A3CE-975D799AD843}"/>
    <cellStyle name="Vírgula 3 4 9 4" xfId="22599" xr:uid="{D35981F2-D2B6-43A1-9AF9-7B9BD6A1009E}"/>
    <cellStyle name="Vírgula 3 4 9 4 2" xfId="22600" xr:uid="{E5FE6551-BE20-4A51-8A5B-246FA1F7466B}"/>
    <cellStyle name="Vírgula 3 4 9 5" xfId="22601" xr:uid="{06B81996-6CF2-41BD-9523-3B8E367FBDC2}"/>
    <cellStyle name="Vírgula 3 4 9_Plan1" xfId="22602" xr:uid="{0945E665-3264-4B05-885E-EC5587E92BC9}"/>
    <cellStyle name="Vírgula 3 4_Plan1" xfId="22603" xr:uid="{D7C50C91-013C-47DF-8EDC-EA4FEC14B5B9}"/>
    <cellStyle name="Vírgula 3 5" xfId="22604" xr:uid="{8D32B533-2ACD-4DE7-B617-233F0E096677}"/>
    <cellStyle name="Vírgula 3 5 2" xfId="22605" xr:uid="{629A5C23-7F70-4EB8-9C87-7A7548587420}"/>
    <cellStyle name="Vírgula 3 5 2 2" xfId="22606" xr:uid="{06C07876-24E3-4374-B328-A39DF7B1F278}"/>
    <cellStyle name="Vírgula 3 5 2 2 2" xfId="22607" xr:uid="{24C5109D-16AA-4586-AD50-7AC936EEA06F}"/>
    <cellStyle name="Vírgula 3 5 2 3" xfId="22608" xr:uid="{86AD6392-F3BE-4ADD-8D0E-F9E807BC6845}"/>
    <cellStyle name="Vírgula 3 5 3" xfId="22609" xr:uid="{25BDEF5B-18A0-4788-B567-0F80BB2C7D67}"/>
    <cellStyle name="Vírgula 3 5 3 2" xfId="22610" xr:uid="{BB42D794-ABE8-463A-AC63-B758DCF390F5}"/>
    <cellStyle name="Vírgula 3 5 4" xfId="22611" xr:uid="{4281EE9C-8096-441F-BA75-DF2101556535}"/>
    <cellStyle name="Vírgula 3 5_Plan1" xfId="22612" xr:uid="{4B12B84E-F4FA-4FB2-86B6-F61DC8A6CF1D}"/>
    <cellStyle name="Vírgula 3 6" xfId="22613" xr:uid="{C248B7CF-4887-42E1-BB3F-90C14713B07F}"/>
    <cellStyle name="Vírgula 3 7" xfId="22614" xr:uid="{336AA593-B5B5-4EC1-BE91-2D292FCDBA54}"/>
    <cellStyle name="Vírgula 3 8" xfId="22615" xr:uid="{9A32287A-829D-4738-A58F-BBFDF4C87B02}"/>
    <cellStyle name="Vírgula 3 9" xfId="22616" xr:uid="{4837D6A8-BF7A-423A-A28F-746715749A59}"/>
    <cellStyle name="Vírgula 3 9 2" xfId="22617" xr:uid="{7D15D07C-E0A3-4ED8-AAFE-FB05E5BE6249}"/>
    <cellStyle name="Vírgula 3 9 2 2" xfId="22618" xr:uid="{15E5CCF5-2009-4936-9C9A-530952B017D9}"/>
    <cellStyle name="Vírgula 3_Plan1" xfId="22619" xr:uid="{9DAAC3F7-7B0C-467B-B289-AB5801C5198B}"/>
    <cellStyle name="Vírgula 4" xfId="22620" xr:uid="{53635056-906B-4295-BDB6-4F9CCCE95323}"/>
    <cellStyle name="Vírgula 4 10" xfId="22621" xr:uid="{55076D4B-F331-4CAA-AD3B-324638765D8C}"/>
    <cellStyle name="Vírgula 4 10 2" xfId="22622" xr:uid="{ACEBF6F4-FDCC-418B-A632-9DEFABACE4D9}"/>
    <cellStyle name="Vírgula 4 10 2 2" xfId="22623" xr:uid="{B1D434D8-73E6-405A-B986-0D9CCB6A6465}"/>
    <cellStyle name="Vírgula 4 10 2 2 2" xfId="22624" xr:uid="{2467DF5A-A46F-429E-B108-8022C79BAC87}"/>
    <cellStyle name="Vírgula 4 10 2 2 2 2" xfId="22625" xr:uid="{DCDA9345-B57B-450C-AA0E-64B12ECB0BB8}"/>
    <cellStyle name="Vírgula 4 10 2 2 3" xfId="22626" xr:uid="{C4D41E1B-8062-4134-8490-DDE57921E637}"/>
    <cellStyle name="Vírgula 4 10 2 3" xfId="22627" xr:uid="{B1DCF165-91E4-484D-9B15-944E918888B3}"/>
    <cellStyle name="Vírgula 4 10 2 3 2" xfId="22628" xr:uid="{C40D94DF-77B1-4B1E-9928-25C0B1480322}"/>
    <cellStyle name="Vírgula 4 10 2 3 2 2" xfId="22629" xr:uid="{B7ADB4F9-A060-49D6-8ABF-C0571D324D74}"/>
    <cellStyle name="Vírgula 4 10 2 3 3" xfId="22630" xr:uid="{C9BB6872-C048-476C-80D6-14CEEE083F49}"/>
    <cellStyle name="Vírgula 4 10 2 4" xfId="22631" xr:uid="{CB90C065-F080-43C4-92C8-8F29F56D8F93}"/>
    <cellStyle name="Vírgula 4 10 2 4 2" xfId="22632" xr:uid="{0A8591F8-35CF-408C-934C-F60BF8414ABA}"/>
    <cellStyle name="Vírgula 4 10 2 5" xfId="22633" xr:uid="{24AFD3C5-2D06-45FD-B99F-F7C2F41BCA7B}"/>
    <cellStyle name="Vírgula 4 10 2_Plan1" xfId="22634" xr:uid="{A538E545-3C0B-416D-82A5-8EA894FC39FD}"/>
    <cellStyle name="Vírgula 4 10 3" xfId="22635" xr:uid="{4EFCF6A3-6286-4A66-BE5D-E37328237250}"/>
    <cellStyle name="Vírgula 4 10 3 2" xfId="22636" xr:uid="{D6245393-D5D3-4E8F-B73A-4862CCC3A3EF}"/>
    <cellStyle name="Vírgula 4 10 3 2 2" xfId="22637" xr:uid="{D6ABF86F-36B1-4E55-9C2B-5DE2BAB1CAD5}"/>
    <cellStyle name="Vírgula 4 10 3 2 2 2" xfId="22638" xr:uid="{4AB5D93F-60DA-4159-AE9C-4649D39802FC}"/>
    <cellStyle name="Vírgula 4 10 3 2 3" xfId="22639" xr:uid="{4DD2F8B8-A394-4A2C-B0B4-25F266DC37E7}"/>
    <cellStyle name="Vírgula 4 10 3 3" xfId="22640" xr:uid="{31D87F84-E3E4-48E3-88D7-00AADDD87F4B}"/>
    <cellStyle name="Vírgula 4 10 3 3 2" xfId="22641" xr:uid="{05C2DDC7-E2CC-43BB-9668-60B2C4B19399}"/>
    <cellStyle name="Vírgula 4 10 3 3 2 2" xfId="22642" xr:uid="{CB875C37-03DD-4237-8511-7B1A8AA317CE}"/>
    <cellStyle name="Vírgula 4 10 3 3 3" xfId="22643" xr:uid="{D44927F6-6C53-4DAF-9926-CC7689297CFC}"/>
    <cellStyle name="Vírgula 4 10 3 4" xfId="22644" xr:uid="{5F81C010-0D81-4D96-BDEA-CF87BF1CAAFF}"/>
    <cellStyle name="Vírgula 4 10 3 4 2" xfId="22645" xr:uid="{12CB9980-CF08-4608-9D6E-027D63E81E7E}"/>
    <cellStyle name="Vírgula 4 10 3 5" xfId="22646" xr:uid="{2A5DEE6C-56B1-49B0-85D0-C6F270372237}"/>
    <cellStyle name="Vírgula 4 10 3_Plan1" xfId="22647" xr:uid="{E5BE233D-6A4B-4306-8C27-751CA011B517}"/>
    <cellStyle name="Vírgula 4 10 4" xfId="22648" xr:uid="{853141D1-256D-461D-9AF3-EAE88086F17E}"/>
    <cellStyle name="Vírgula 4 10 4 2" xfId="22649" xr:uid="{7EDABE72-6828-4952-9427-CA3429CC47A4}"/>
    <cellStyle name="Vírgula 4 10 4 2 2" xfId="22650" xr:uid="{55427B96-1348-488D-A5A1-16979BBCD49C}"/>
    <cellStyle name="Vírgula 4 10 4 3" xfId="22651" xr:uid="{D316288D-D31C-49A1-BEB1-6C609C8CB70F}"/>
    <cellStyle name="Vírgula 4 10 5" xfId="22652" xr:uid="{40D3372C-4CF2-47D9-9CAF-AB8A67202F4B}"/>
    <cellStyle name="Vírgula 4 10 5 2" xfId="22653" xr:uid="{508AFA02-F3F4-43AC-85A2-6822795A860E}"/>
    <cellStyle name="Vírgula 4 10 5 2 2" xfId="22654" xr:uid="{23B91456-D045-4D35-AECA-731DAE46FFC3}"/>
    <cellStyle name="Vírgula 4 10 5 3" xfId="22655" xr:uid="{522F9318-EE3F-44D8-AE62-C379E6D65E2F}"/>
    <cellStyle name="Vírgula 4 10 6" xfId="22656" xr:uid="{933414AC-B57D-4C8B-8204-8221A7D26E96}"/>
    <cellStyle name="Vírgula 4 10 6 2" xfId="22657" xr:uid="{0102DD5D-F3D5-484A-A938-08495D7836A0}"/>
    <cellStyle name="Vírgula 4 10 7" xfId="22658" xr:uid="{4F405295-B691-4C01-87D0-F6A2A45AC262}"/>
    <cellStyle name="Vírgula 4 10_Plan1" xfId="22659" xr:uid="{A253C42C-FF8C-48D9-8F9E-EDF8156FC1E8}"/>
    <cellStyle name="Vírgula 4 11" xfId="22660" xr:uid="{6792FF18-2A50-47E6-9E3B-7529D87D087F}"/>
    <cellStyle name="Vírgula 4 11 2" xfId="22661" xr:uid="{51FB9DA7-3FCB-472D-8B05-E8B5950CFF20}"/>
    <cellStyle name="Vírgula 4 11 2 2" xfId="22662" xr:uid="{962D11F4-121C-4322-AD2E-B2394011E0D0}"/>
    <cellStyle name="Vírgula 4 11 2 2 2" xfId="22663" xr:uid="{13889AA9-57A6-4289-AFC7-0929895C58F2}"/>
    <cellStyle name="Vírgula 4 11 2 3" xfId="22664" xr:uid="{F3DEFA23-DABF-42FE-A1CC-8D237A90202A}"/>
    <cellStyle name="Vírgula 4 11 3" xfId="22665" xr:uid="{0DE21ADE-C4D1-4718-B8EF-DD484E507405}"/>
    <cellStyle name="Vírgula 4 11 3 2" xfId="22666" xr:uid="{5FCF7520-5B2E-4385-9D1D-E8D875C15644}"/>
    <cellStyle name="Vírgula 4 11 3 2 2" xfId="22667" xr:uid="{40B22CBB-130E-4ECE-A700-06A30F228BAD}"/>
    <cellStyle name="Vírgula 4 11 3 3" xfId="22668" xr:uid="{726581AF-170A-4969-B2E3-864998142C12}"/>
    <cellStyle name="Vírgula 4 11 4" xfId="22669" xr:uid="{B2A4ECC8-EB4C-4144-B78B-09CD684DEE44}"/>
    <cellStyle name="Vírgula 4 11 4 2" xfId="22670" xr:uid="{27925C7A-9027-489D-A4B9-63B6505E68F3}"/>
    <cellStyle name="Vírgula 4 11 5" xfId="22671" xr:uid="{99A6544C-8BFD-4665-9376-B03C6036F3AC}"/>
    <cellStyle name="Vírgula 4 11_Plan1" xfId="22672" xr:uid="{F59F4C6A-0CB4-43EC-B756-7B65DC46418E}"/>
    <cellStyle name="Vírgula 4 12" xfId="22673" xr:uid="{C2471CBF-4B63-4F28-A4D3-42226DA0B10D}"/>
    <cellStyle name="Vírgula 4 12 2" xfId="22674" xr:uid="{A521CED7-EF44-4035-BB2A-7865A29C1E9F}"/>
    <cellStyle name="Vírgula 4 12 2 2" xfId="22675" xr:uid="{3643519F-D15A-408F-9166-FA0AD962D092}"/>
    <cellStyle name="Vírgula 4 12 3" xfId="22676" xr:uid="{4045489D-997A-4835-B65B-AEF88E8B136E}"/>
    <cellStyle name="Vírgula 4 13" xfId="22677" xr:uid="{089ADA2B-D789-4612-8E18-EF306C7B8990}"/>
    <cellStyle name="Vírgula 4 13 2" xfId="22678" xr:uid="{DD8FA802-5EC8-484E-9E92-E0CF5DD50481}"/>
    <cellStyle name="Vírgula 4 13 2 2" xfId="22679" xr:uid="{DEB57517-A6E4-4F47-9AAA-0282E4AE4574}"/>
    <cellStyle name="Vírgula 4 13 3" xfId="22680" xr:uid="{D4745BFA-44EE-4D21-B002-499586E69684}"/>
    <cellStyle name="Vírgula 4 14" xfId="22681" xr:uid="{88DD200C-74D5-46E9-A28B-178B5C21832F}"/>
    <cellStyle name="Vírgula 4 14 2" xfId="22682" xr:uid="{42DAE8C9-CB4B-4454-ADA4-F312ACBE3A80}"/>
    <cellStyle name="Vírgula 4 14 2 2" xfId="22683" xr:uid="{936D2BF3-1AC8-4ED4-AE00-FEA3D14DA67F}"/>
    <cellStyle name="Vírgula 4 14 3" xfId="22684" xr:uid="{AAE93C59-B8CF-493D-B7E9-07BBDB3EDF99}"/>
    <cellStyle name="Vírgula 4 15" xfId="22685" xr:uid="{3AB89C0A-A224-49C8-956E-94EBD576C3F4}"/>
    <cellStyle name="Vírgula 4 15 2" xfId="22686" xr:uid="{A17CFF70-D642-40F5-8B7A-6B96CF45AD4F}"/>
    <cellStyle name="Vírgula 4 15 2 2" xfId="22687" xr:uid="{5B65DC95-B998-4E89-9D87-ADE24644B93F}"/>
    <cellStyle name="Vírgula 4 15 3" xfId="22688" xr:uid="{E7949D04-9597-4B4B-AF60-5C6C0C70EAE9}"/>
    <cellStyle name="Vírgula 4 16" xfId="22689" xr:uid="{F6F38741-85BC-4C01-BE8A-73D0CF4C5129}"/>
    <cellStyle name="Vírgula 4 16 2" xfId="22690" xr:uid="{60415AE2-FCE9-4540-B1F4-B5DB67A6A9B2}"/>
    <cellStyle name="Vírgula 4 16 2 2" xfId="22691" xr:uid="{DEE9C7C7-1651-4C06-A32F-259EE418DBC0}"/>
    <cellStyle name="Vírgula 4 16 3" xfId="22692" xr:uid="{47092E30-F410-4B44-98CA-E456A3AD3A2B}"/>
    <cellStyle name="Vírgula 4 17" xfId="22693" xr:uid="{737BC668-93E3-4393-92F2-085797E1976B}"/>
    <cellStyle name="Vírgula 4 17 2" xfId="22694" xr:uid="{FD0C98E1-ED2B-4D9B-A02B-E5F4F8EA74AD}"/>
    <cellStyle name="Vírgula 4 17 2 2" xfId="22695" xr:uid="{08253601-F59E-4440-8ADA-AE5C8BE6746C}"/>
    <cellStyle name="Vírgula 4 17 3" xfId="22696" xr:uid="{324D2491-EE47-4B34-BEDE-0DC23AF3393C}"/>
    <cellStyle name="Vírgula 4 18" xfId="22697" xr:uid="{D5CE6B91-1E67-46AF-9458-97976E650155}"/>
    <cellStyle name="Vírgula 4 18 2" xfId="22698" xr:uid="{5344A7BA-A636-4978-801D-B63DF11D42EE}"/>
    <cellStyle name="Vírgula 4 18 2 2" xfId="22699" xr:uid="{1894C758-749F-4649-BD30-F8A8E83C9E48}"/>
    <cellStyle name="Vírgula 4 18 3" xfId="22700" xr:uid="{39C01248-7CDB-4FD0-8376-D555583D8C9B}"/>
    <cellStyle name="Vírgula 4 19" xfId="22701" xr:uid="{5A118817-A8E1-4E3A-AF51-750D67DC648B}"/>
    <cellStyle name="Vírgula 4 19 2" xfId="22702" xr:uid="{34451D25-BF36-4C06-8175-CF25BC8D0B6F}"/>
    <cellStyle name="Vírgula 4 19 2 2" xfId="22703" xr:uid="{BE74EEAA-D432-4105-993F-949F54510C33}"/>
    <cellStyle name="Vírgula 4 19 3" xfId="22704" xr:uid="{4FF16487-7AB3-4B30-AB3B-9DDC53E3B314}"/>
    <cellStyle name="Vírgula 4 2" xfId="22705" xr:uid="{39987033-8924-44BF-B80F-B1521DF058C2}"/>
    <cellStyle name="Vírgula 4 2 2" xfId="22706" xr:uid="{CE50414B-D010-4FC3-938B-C1168D059107}"/>
    <cellStyle name="Vírgula 4 2 2 2" xfId="22707" xr:uid="{36081184-C08C-4840-B9BB-25E69C64990C}"/>
    <cellStyle name="Vírgula 4 2 2 2 2" xfId="22708" xr:uid="{6DA68D0C-19E7-4564-868D-4B4343CF07D3}"/>
    <cellStyle name="Vírgula 4 2 2 3" xfId="22709" xr:uid="{546A13E9-9A4E-40CB-AFAE-E2EC63DC2DB1}"/>
    <cellStyle name="Vírgula 4 2 3" xfId="22710" xr:uid="{FCF8D944-A956-485E-B874-4E817A0AE083}"/>
    <cellStyle name="Vírgula 4 2 3 2" xfId="22711" xr:uid="{D2F84B35-A463-477D-A0C7-420DF2D2C4C4}"/>
    <cellStyle name="Vírgula 4 2 3 2 2" xfId="22712" xr:uid="{CC966216-E575-4D8C-89F9-09C7FC195D29}"/>
    <cellStyle name="Vírgula 4 2 3 3" xfId="22713" xr:uid="{4A3AA1D6-DE6E-4453-BD29-1A6F929B1734}"/>
    <cellStyle name="Vírgula 4 20" xfId="22714" xr:uid="{5F55BE84-2835-4119-A84B-6CFCF0BB50EC}"/>
    <cellStyle name="Vírgula 4 20 2" xfId="22715" xr:uid="{F6225CAC-2B8F-4537-8548-7A7AF11192BA}"/>
    <cellStyle name="Vírgula 4 20 2 2" xfId="22716" xr:uid="{841C3B0E-23BF-4C17-A27D-CA3AB48A674B}"/>
    <cellStyle name="Vírgula 4 20 3" xfId="22717" xr:uid="{43BA1FF1-ED3C-402B-9243-1AAAC6744BBB}"/>
    <cellStyle name="Vírgula 4 21" xfId="22718" xr:uid="{584A6496-6D36-485F-A7A3-789BA4460A8A}"/>
    <cellStyle name="Vírgula 4 21 2" xfId="22719" xr:uid="{466F4BB5-038F-49F5-A641-AE84EA229592}"/>
    <cellStyle name="Vírgula 4 21 2 2" xfId="22720" xr:uid="{B0B282B6-4B9E-408F-9FC2-F9F853C84320}"/>
    <cellStyle name="Vírgula 4 21 3" xfId="22721" xr:uid="{44281D86-A3A7-4CDF-B8F9-800F36D674DB}"/>
    <cellStyle name="Vírgula 4 22" xfId="22722" xr:uid="{E3696938-0526-4F0D-940E-9952CEE7CC1A}"/>
    <cellStyle name="Vírgula 4 22 2" xfId="22723" xr:uid="{A5A3DAD5-14B9-4DB4-93DD-067450910D43}"/>
    <cellStyle name="Vírgula 4 23" xfId="22724" xr:uid="{41DA83DD-CE63-42B3-9C1C-3F5CE5DAE9A6}"/>
    <cellStyle name="Vírgula 4 3" xfId="22725" xr:uid="{79B78258-997E-457C-A675-7F3DF09114C1}"/>
    <cellStyle name="Vírgula 4 3 10" xfId="22726" xr:uid="{16AD9DAC-9D43-4D6E-B867-9F21A5995130}"/>
    <cellStyle name="Vírgula 4 3 10 2" xfId="22727" xr:uid="{401C6FD4-5F28-4E91-A409-41F825F238D4}"/>
    <cellStyle name="Vírgula 4 3 10 2 2" xfId="22728" xr:uid="{7F945711-DC96-41B9-9FAC-E57F98D9A61C}"/>
    <cellStyle name="Vírgula 4 3 10 3" xfId="22729" xr:uid="{C6E98238-89F3-4050-81F2-D91205876624}"/>
    <cellStyle name="Vírgula 4 3 11" xfId="22730" xr:uid="{961779CA-EFDE-4DDB-8E82-97622F94BEFB}"/>
    <cellStyle name="Vírgula 4 3 11 2" xfId="22731" xr:uid="{4B19CD05-E745-42AC-9C86-8BC13219CF4A}"/>
    <cellStyle name="Vírgula 4 3 11 2 2" xfId="22732" xr:uid="{5C385888-2888-4C7D-98C8-AFE940BA90B6}"/>
    <cellStyle name="Vírgula 4 3 11 3" xfId="22733" xr:uid="{888AD60B-C2E1-45D8-844C-514075D4F487}"/>
    <cellStyle name="Vírgula 4 3 12" xfId="22734" xr:uid="{3089B112-5FFD-46B6-B659-1069388E06B0}"/>
    <cellStyle name="Vírgula 4 3 12 2" xfId="22735" xr:uid="{7F6A0550-986A-40B1-895E-5A818F8F9508}"/>
    <cellStyle name="Vírgula 4 3 12 2 2" xfId="22736" xr:uid="{217B9595-9E36-4B40-82AE-88E4C87F05F6}"/>
    <cellStyle name="Vírgula 4 3 12 3" xfId="22737" xr:uid="{2C4BD4BF-FC1B-4C35-BB4B-D34819274589}"/>
    <cellStyle name="Vírgula 4 3 13" xfId="22738" xr:uid="{82AAE873-A7D1-46B3-B671-5AF4799BE528}"/>
    <cellStyle name="Vírgula 4 3 13 2" xfId="22739" xr:uid="{FFDAC5DE-2FC0-44D3-9150-7BCA7B687C00}"/>
    <cellStyle name="Vírgula 4 3 13 2 2" xfId="22740" xr:uid="{F36FB07A-003F-474C-BA02-C453101C3188}"/>
    <cellStyle name="Vírgula 4 3 13 3" xfId="22741" xr:uid="{5611E0FA-5366-4095-A723-645DC429ABD6}"/>
    <cellStyle name="Vírgula 4 3 14" xfId="22742" xr:uid="{382637DD-6DD9-411E-9436-7FC8AFA19238}"/>
    <cellStyle name="Vírgula 4 3 14 2" xfId="22743" xr:uid="{18B610F3-4322-4441-8D8C-F0770DBAE17B}"/>
    <cellStyle name="Vírgula 4 3 14 2 2" xfId="22744" xr:uid="{C0D125AA-1DD7-4CEC-987E-FBD4897AC8DA}"/>
    <cellStyle name="Vírgula 4 3 14 3" xfId="22745" xr:uid="{51472681-44FB-4223-9D62-DCB1DD1BC460}"/>
    <cellStyle name="Vírgula 4 3 15" xfId="22746" xr:uid="{F52C436F-F73E-4DD0-910A-4E7606CBC59A}"/>
    <cellStyle name="Vírgula 4 3 15 2" xfId="22747" xr:uid="{BDB85F5B-FC0A-4BC3-8F09-2B536EA306F6}"/>
    <cellStyle name="Vírgula 4 3 15 2 2" xfId="22748" xr:uid="{31BFA4B8-9C07-42F8-B697-F6D30B8E037D}"/>
    <cellStyle name="Vírgula 4 3 15 3" xfId="22749" xr:uid="{D991DB08-4F17-41D7-AA3D-A178232680B2}"/>
    <cellStyle name="Vírgula 4 3 16" xfId="22750" xr:uid="{C178A21E-F205-4DCD-9021-822793E78D7B}"/>
    <cellStyle name="Vírgula 4 3 16 2" xfId="22751" xr:uid="{E16F19A6-F124-407E-8DF5-2EB45F5D4973}"/>
    <cellStyle name="Vírgula 4 3 17" xfId="22752" xr:uid="{DC10BCB5-48FF-4BF1-ADA6-C145B666EEF5}"/>
    <cellStyle name="Vírgula 4 3 2" xfId="22753" xr:uid="{57C8AE4B-C6D0-4055-B2D0-4A73E29B97FE}"/>
    <cellStyle name="Vírgula 4 3 2 2" xfId="22754" xr:uid="{5D8F4CF3-BD8A-423D-9467-E999B1F2EC5A}"/>
    <cellStyle name="Vírgula 4 3 2 2 2" xfId="22755" xr:uid="{D3A827E8-F8E1-4785-BBC4-F7A1313A1D81}"/>
    <cellStyle name="Vírgula 4 3 2 2 2 2" xfId="22756" xr:uid="{5FE4B4FC-3F26-482D-8F59-7321A2C8501F}"/>
    <cellStyle name="Vírgula 4 3 2 2 3" xfId="22757" xr:uid="{3B82F11E-6C81-4503-A0DA-2CE3ED667F61}"/>
    <cellStyle name="Vírgula 4 3 2 3" xfId="22758" xr:uid="{39D8D29A-08A8-4EB8-A0A4-28B9175A07C3}"/>
    <cellStyle name="Vírgula 4 3 2 3 2" xfId="22759" xr:uid="{F5DCC3E5-ABF6-45DD-94D1-24012994E049}"/>
    <cellStyle name="Vírgula 4 3 2 3 2 2" xfId="22760" xr:uid="{A743546C-A55F-4BFA-B949-71E61CCA35B1}"/>
    <cellStyle name="Vírgula 4 3 2 3 3" xfId="22761" xr:uid="{C8D72616-E2ED-498A-938E-923ACB33D21D}"/>
    <cellStyle name="Vírgula 4 3 2 4" xfId="22762" xr:uid="{F4A89684-0A59-444F-8E11-5759BD840FA7}"/>
    <cellStyle name="Vírgula 4 3 2 4 2" xfId="22763" xr:uid="{B2D9643E-0867-4AE0-9CCE-4913BB145228}"/>
    <cellStyle name="Vírgula 4 3 2 4 2 2" xfId="22764" xr:uid="{DDE6DC35-0B6B-4707-96AE-C27991172FE1}"/>
    <cellStyle name="Vírgula 4 3 2 4 2 2 2" xfId="22765" xr:uid="{76F0422A-01E9-4E35-8AB9-095090D0F005}"/>
    <cellStyle name="Vírgula 4 3 2 4 2 3" xfId="22766" xr:uid="{84405B68-AB0F-4A31-8B2C-1EBAF419E0C8}"/>
    <cellStyle name="Vírgula 4 3 2 4 3" xfId="22767" xr:uid="{33CE6446-C9E0-40DE-820C-74336122C404}"/>
    <cellStyle name="Vírgula 4 3 2 4 3 2" xfId="22768" xr:uid="{A81C7E60-5B61-4513-824C-81A930FD72A3}"/>
    <cellStyle name="Vírgula 4 3 2 4 4" xfId="22769" xr:uid="{D666D401-1F5E-4A3A-8162-76CFBED0FC04}"/>
    <cellStyle name="Vírgula 4 3 2 4_Plan1" xfId="22770" xr:uid="{775CD283-0898-42C6-8288-232B8E33F279}"/>
    <cellStyle name="Vírgula 4 3 2 5" xfId="22771" xr:uid="{01BB7F76-D831-4399-AFB8-A241CA849667}"/>
    <cellStyle name="Vírgula 4 3 2 5 2" xfId="22772" xr:uid="{8BDC0B6B-819D-4ABF-B69D-A04CBDBE3F81}"/>
    <cellStyle name="Vírgula 4 3 2 5 2 2" xfId="22773" xr:uid="{7BE47A05-E4D6-4289-9D01-7DF414D1F26E}"/>
    <cellStyle name="Vírgula 4 3 2 5 3" xfId="22774" xr:uid="{05B1D9C1-5160-4463-8BB6-186F9B65984E}"/>
    <cellStyle name="Vírgula 4 3 2 6" xfId="22775" xr:uid="{D13F2979-475A-40D9-A286-68C56909963C}"/>
    <cellStyle name="Vírgula 4 3 2 6 2" xfId="22776" xr:uid="{8CB65A8B-918C-4B12-BAAC-823F095E14C3}"/>
    <cellStyle name="Vírgula 4 3 2 6 2 2" xfId="22777" xr:uid="{8A09F4B8-286B-4E85-BD68-E0D6F14B97AF}"/>
    <cellStyle name="Vírgula 4 3 2 6 3" xfId="22778" xr:uid="{C0CE41EF-87E9-4F68-8F54-4DF342FF4A68}"/>
    <cellStyle name="Vírgula 4 3 2 7" xfId="22779" xr:uid="{88A69698-0A11-4D69-B1B4-B79741CE0996}"/>
    <cellStyle name="Vírgula 4 3 2 7 2" xfId="22780" xr:uid="{2AA6C689-CC0E-4878-9DA4-C4E3D4A64B5A}"/>
    <cellStyle name="Vírgula 4 3 2 7 2 2" xfId="22781" xr:uid="{A074302C-D46F-4C17-966E-F26948853351}"/>
    <cellStyle name="Vírgula 4 3 2 7 3" xfId="22782" xr:uid="{35F270CC-18DD-4A15-A4AE-C76655F69572}"/>
    <cellStyle name="Vírgula 4 3 2 8" xfId="22783" xr:uid="{6EBA37BC-8034-4230-9663-1272F6BC77CB}"/>
    <cellStyle name="Vírgula 4 3 2 8 2" xfId="22784" xr:uid="{55AF66B6-3924-4C55-882C-A13A9EBDDF6F}"/>
    <cellStyle name="Vírgula 4 3 2 9" xfId="22785" xr:uid="{0186B112-6FC0-494A-A996-7F121D6A5913}"/>
    <cellStyle name="Vírgula 4 3 2_Plan1" xfId="22786" xr:uid="{E338809B-3629-48B7-974C-A81D9CE6DD4F}"/>
    <cellStyle name="Vírgula 4 3 3" xfId="22787" xr:uid="{8CD5BEB4-F340-4FA6-A531-FB847A0E3C8C}"/>
    <cellStyle name="Vírgula 4 3 3 2" xfId="22788" xr:uid="{BF34C3DF-D63B-4204-928E-46EFA141D663}"/>
    <cellStyle name="Vírgula 4 3 3 2 2" xfId="22789" xr:uid="{5D48FC59-C6B1-483B-ADFE-0B1F06DC4AA7}"/>
    <cellStyle name="Vírgula 4 3 3 2 2 2" xfId="22790" xr:uid="{CB061405-359E-45B3-8923-D00FA6A0DB3C}"/>
    <cellStyle name="Vírgula 4 3 3 2 3" xfId="22791" xr:uid="{CE1A73B3-BF1E-4BC0-9A14-F04996BF9E89}"/>
    <cellStyle name="Vírgula 4 3 3 3" xfId="22792" xr:uid="{3B26055B-0FD8-45EB-B32C-6C4AB7106C4C}"/>
    <cellStyle name="Vírgula 4 3 3 3 2" xfId="22793" xr:uid="{B9D1BFE9-DE84-455F-B722-46F6D9E03B57}"/>
    <cellStyle name="Vírgula 4 3 3 3 2 2" xfId="22794" xr:uid="{7AE4EAD5-6FBA-43B6-A786-BCB45FEDDA3F}"/>
    <cellStyle name="Vírgula 4 3 3 3 3" xfId="22795" xr:uid="{438D1DCE-1AF4-473E-9D0A-1616F651E15C}"/>
    <cellStyle name="Vírgula 4 3 3 4" xfId="22796" xr:uid="{0AFDD7C7-7E42-4AE3-B8A9-EAEBFE7078C7}"/>
    <cellStyle name="Vírgula 4 3 3 4 2" xfId="22797" xr:uid="{7BFE4CAE-E624-441B-949C-93D342A47491}"/>
    <cellStyle name="Vírgula 4 3 3 4 2 2" xfId="22798" xr:uid="{51838877-0C25-45D5-B686-4A58285F826A}"/>
    <cellStyle name="Vírgula 4 3 3 4 2 2 2" xfId="22799" xr:uid="{319C3F40-9D2F-463F-AA94-38493225BDDC}"/>
    <cellStyle name="Vírgula 4 3 3 4 2 3" xfId="22800" xr:uid="{A6BE9251-3F00-47BD-89C5-764D404DDEB0}"/>
    <cellStyle name="Vírgula 4 3 3 4 3" xfId="22801" xr:uid="{40DDFAFE-D767-4151-BCB5-2ECE323A41CF}"/>
    <cellStyle name="Vírgula 4 3 3 4 3 2" xfId="22802" xr:uid="{12FD52E9-1FE4-4D51-9C7D-546F6D9CF160}"/>
    <cellStyle name="Vírgula 4 3 3 4 4" xfId="22803" xr:uid="{473C4265-B101-45D6-805A-894FB2A27496}"/>
    <cellStyle name="Vírgula 4 3 3 4_Plan1" xfId="22804" xr:uid="{64A5DF21-7E2D-4F2A-ACF8-1CBC8AAB6540}"/>
    <cellStyle name="Vírgula 4 3 3 5" xfId="22805" xr:uid="{3DBD2633-E9E8-49CF-9861-71077B6A8393}"/>
    <cellStyle name="Vírgula 4 3 3 5 2" xfId="22806" xr:uid="{CA2A4707-45A6-4EDC-9264-620A87A0C2F7}"/>
    <cellStyle name="Vírgula 4 3 3 5 2 2" xfId="22807" xr:uid="{6003B0D5-40C3-4B97-8DF1-18B1AAA82E34}"/>
    <cellStyle name="Vírgula 4 3 3 5 3" xfId="22808" xr:uid="{7B94AB52-3E56-443B-A123-5D234F1544BF}"/>
    <cellStyle name="Vírgula 4 3 3 6" xfId="22809" xr:uid="{5BB59831-3E6C-4523-98AD-089B8732DCF4}"/>
    <cellStyle name="Vírgula 4 3 3 6 2" xfId="22810" xr:uid="{5CFBD453-6ABA-4EDC-9B66-BBD2EE58B34E}"/>
    <cellStyle name="Vírgula 4 3 3 6 2 2" xfId="22811" xr:uid="{A0C43EE2-E834-4848-B024-421612FD25AD}"/>
    <cellStyle name="Vírgula 4 3 3 6 3" xfId="22812" xr:uid="{47316A27-7E82-45EE-B8BE-0A7DCE21D717}"/>
    <cellStyle name="Vírgula 4 3 3 7" xfId="22813" xr:uid="{38BEBFFC-55B9-4D5E-B8D4-4BD72EC1B067}"/>
    <cellStyle name="Vírgula 4 3 3 7 2" xfId="22814" xr:uid="{B4AD3A20-CE4F-415D-87A7-C1BDC46DD55F}"/>
    <cellStyle name="Vírgula 4 3 3 7 2 2" xfId="22815" xr:uid="{A1473491-7BAF-4F22-8F50-DC4BFF003B9E}"/>
    <cellStyle name="Vírgula 4 3 3 7 3" xfId="22816" xr:uid="{1D05C8F4-05D5-4C98-8495-E21E4D3CDBBB}"/>
    <cellStyle name="Vírgula 4 3 3 8" xfId="22817" xr:uid="{C6168D03-98B3-440F-9821-7E86B1F13056}"/>
    <cellStyle name="Vírgula 4 3 3 8 2" xfId="22818" xr:uid="{2FA85CFA-1BC3-4479-AFBE-FB315036FC3A}"/>
    <cellStyle name="Vírgula 4 3 3 9" xfId="22819" xr:uid="{FE0D15EF-76F6-48C3-9857-65B923A5D5E0}"/>
    <cellStyle name="Vírgula 4 3 3_Plan1" xfId="22820" xr:uid="{16AD1AB0-9116-477A-B672-5D045666C031}"/>
    <cellStyle name="Vírgula 4 3 4" xfId="22821" xr:uid="{6A0BAD86-6864-4C9B-82CD-3023C84919E7}"/>
    <cellStyle name="Vírgula 4 3 4 2" xfId="22822" xr:uid="{2B39C567-7764-480C-B8A8-70051C8EB02A}"/>
    <cellStyle name="Vírgula 4 3 4 2 2" xfId="22823" xr:uid="{FCCE6B29-6BB3-4852-95EE-CCA5A9DD9A02}"/>
    <cellStyle name="Vírgula 4 3 4 2 2 2" xfId="22824" xr:uid="{A4188C7F-F50A-424E-BCFC-6C7BB1A6DF58}"/>
    <cellStyle name="Vírgula 4 3 4 2 3" xfId="22825" xr:uid="{3B2B2456-616B-4B08-B437-A6DF0BE99E7D}"/>
    <cellStyle name="Vírgula 4 3 4 3" xfId="22826" xr:uid="{ACC5B459-2791-4065-93F7-F44F2C9F04B8}"/>
    <cellStyle name="Vírgula 4 3 4 3 2" xfId="22827" xr:uid="{D6FAD4AD-DA96-4B6A-B5C6-D537D60B4827}"/>
    <cellStyle name="Vírgula 4 3 4 3 2 2" xfId="22828" xr:uid="{3E12FF93-3DDF-4F07-A0FE-8251D6316D95}"/>
    <cellStyle name="Vírgula 4 3 4 3 3" xfId="22829" xr:uid="{BC852F2C-3A2C-4D7A-A59E-1286197586BF}"/>
    <cellStyle name="Vírgula 4 3 4 4" xfId="22830" xr:uid="{C1E6B0AA-C5CC-4B23-8D57-F7AB1AB47E5D}"/>
    <cellStyle name="Vírgula 4 3 4 4 2" xfId="22831" xr:uid="{83E8E46F-E243-42C6-BF1C-0822116C842F}"/>
    <cellStyle name="Vírgula 4 3 4 4 2 2" xfId="22832" xr:uid="{BFEE22A2-1DFF-4FC8-BAC2-130882E26C18}"/>
    <cellStyle name="Vírgula 4 3 4 4 2 2 2" xfId="22833" xr:uid="{E45ADF24-30A4-415A-8421-C841E86D6577}"/>
    <cellStyle name="Vírgula 4 3 4 4 2 3" xfId="22834" xr:uid="{2B0CCC82-318E-41F0-A7C9-608F349C2228}"/>
    <cellStyle name="Vírgula 4 3 4 4 3" xfId="22835" xr:uid="{6759FD86-3095-45D6-BD67-308F49F47CA0}"/>
    <cellStyle name="Vírgula 4 3 4 4 3 2" xfId="22836" xr:uid="{E3E97D56-94E9-4B64-917E-7254C78CAC6B}"/>
    <cellStyle name="Vírgula 4 3 4 4 4" xfId="22837" xr:uid="{C7A7DA56-777E-4F35-8812-17E37D1AF011}"/>
    <cellStyle name="Vírgula 4 3 4 4_Plan1" xfId="22838" xr:uid="{4571B123-CA0C-442C-9A51-BC8BB1976243}"/>
    <cellStyle name="Vírgula 4 3 4 5" xfId="22839" xr:uid="{0EE7E559-63A5-40D6-BE82-44607A2A0BFA}"/>
    <cellStyle name="Vírgula 4 3 4 5 2" xfId="22840" xr:uid="{E8FCD25F-A1EB-4D28-B97B-5A6CFF8C5DF5}"/>
    <cellStyle name="Vírgula 4 3 4 5 2 2" xfId="22841" xr:uid="{F90DA632-05AC-4647-83FD-9963EE76FF1C}"/>
    <cellStyle name="Vírgula 4 3 4 5 3" xfId="22842" xr:uid="{F84C6B60-26D1-4FDB-830D-923E67CBB26A}"/>
    <cellStyle name="Vírgula 4 3 4 6" xfId="22843" xr:uid="{DBC0CD6E-B210-41BF-8BD5-D4C7CDCB6448}"/>
    <cellStyle name="Vírgula 4 3 4 6 2" xfId="22844" xr:uid="{277A2CD5-0F98-402F-8162-9171F27A8146}"/>
    <cellStyle name="Vírgula 4 3 4 6 2 2" xfId="22845" xr:uid="{AD381345-2040-44BD-BB7E-D6896D5D219A}"/>
    <cellStyle name="Vírgula 4 3 4 6 3" xfId="22846" xr:uid="{9A6C19CB-7893-4F42-8350-E7D6195F3798}"/>
    <cellStyle name="Vírgula 4 3 4 7" xfId="22847" xr:uid="{3FD2CC81-C70A-4E65-9CBF-5A7B98B389F3}"/>
    <cellStyle name="Vírgula 4 3 4 7 2" xfId="22848" xr:uid="{EF3A810F-3EAC-4605-BEAB-4ACFE957DEFE}"/>
    <cellStyle name="Vírgula 4 3 4 7 2 2" xfId="22849" xr:uid="{5B0FCD3C-EC3E-444F-8F44-787A322A16C9}"/>
    <cellStyle name="Vírgula 4 3 4 7 3" xfId="22850" xr:uid="{F159642C-9143-4975-9D5D-73880E7389D6}"/>
    <cellStyle name="Vírgula 4 3 4 8" xfId="22851" xr:uid="{16A56C3E-E7AF-4E84-9BA6-E7B45B16F29E}"/>
    <cellStyle name="Vírgula 4 3 4 8 2" xfId="22852" xr:uid="{4DE09115-D5D5-427E-BE58-94F44F596AE8}"/>
    <cellStyle name="Vírgula 4 3 4 9" xfId="22853" xr:uid="{32C335D8-526F-46D0-9FA4-09232FD36544}"/>
    <cellStyle name="Vírgula 4 3 4_Plan1" xfId="22854" xr:uid="{1B0E7707-323D-452A-AAE5-3F9E201E6BD6}"/>
    <cellStyle name="Vírgula 4 3 5" xfId="22855" xr:uid="{68134772-D56E-4A60-B6C9-5C4E3E9F88AB}"/>
    <cellStyle name="Vírgula 4 3 5 2" xfId="22856" xr:uid="{B14A4EB8-846F-4203-9E45-8E7090315B34}"/>
    <cellStyle name="Vírgula 4 3 5 2 2" xfId="22857" xr:uid="{55A53A98-476D-48F9-BBD1-C220FF376DA8}"/>
    <cellStyle name="Vírgula 4 3 5 2 2 2" xfId="22858" xr:uid="{9A8EF547-1755-4E7A-8AF3-F5DAACF6E580}"/>
    <cellStyle name="Vírgula 4 3 5 2 3" xfId="22859" xr:uid="{3953F745-614E-4ECC-BEA0-9BC03E86014C}"/>
    <cellStyle name="Vírgula 4 3 5 3" xfId="22860" xr:uid="{F86714CF-092D-41E7-BE07-7FBBC017A9EC}"/>
    <cellStyle name="Vírgula 4 3 5 3 2" xfId="22861" xr:uid="{B076307A-811A-4DE8-9140-FDE61BD1053F}"/>
    <cellStyle name="Vírgula 4 3 5 3 2 2" xfId="22862" xr:uid="{191468AF-E5E2-4C00-864C-E94761B7F519}"/>
    <cellStyle name="Vírgula 4 3 5 3 3" xfId="22863" xr:uid="{4C0570E9-90E5-4B17-ACC7-B591C2A04218}"/>
    <cellStyle name="Vírgula 4 3 5 4" xfId="22864" xr:uid="{079A2837-D15F-45AD-8BA6-0145A06D6A6E}"/>
    <cellStyle name="Vírgula 4 3 5 4 2" xfId="22865" xr:uid="{1F7652B2-CCA6-4C77-AA60-C68E8AF35D0F}"/>
    <cellStyle name="Vírgula 4 3 5 4 2 2" xfId="22866" xr:uid="{668C7C49-3E8A-4925-89C5-6F5C74AE822E}"/>
    <cellStyle name="Vírgula 4 3 5 4 3" xfId="22867" xr:uid="{EDF5C33C-709A-49C4-9A3A-5D09C171E353}"/>
    <cellStyle name="Vírgula 4 3 5 5" xfId="22868" xr:uid="{166FA64C-73CF-415C-8340-6A3E7CC4C6F8}"/>
    <cellStyle name="Vírgula 4 3 5 5 2" xfId="22869" xr:uid="{6D15F7A2-8367-4980-B9C2-9E001C781FE0}"/>
    <cellStyle name="Vírgula 4 3 5 6" xfId="22870" xr:uid="{3A6E8AE8-C8F0-4555-BE6F-B5F52EFA6DAA}"/>
    <cellStyle name="Vírgula 4 3 5_Plan1" xfId="22871" xr:uid="{4D1415A9-F7B6-4ECA-BEDE-6BD28D2A326A}"/>
    <cellStyle name="Vírgula 4 3 6" xfId="22872" xr:uid="{290F902A-EDC7-40F3-BF85-AA767509C805}"/>
    <cellStyle name="Vírgula 4 3 6 2" xfId="22873" xr:uid="{62B850D7-568A-4E80-9228-B8B1F788C9FD}"/>
    <cellStyle name="Vírgula 4 3 6 2 2" xfId="22874" xr:uid="{27887346-E319-4B4C-8D09-1EA57395E22E}"/>
    <cellStyle name="Vírgula 4 3 6 2 2 2" xfId="22875" xr:uid="{CDBEC366-ADAC-405E-A5E5-51A23B26CF78}"/>
    <cellStyle name="Vírgula 4 3 6 2 2 2 2" xfId="22876" xr:uid="{8CB72AD2-27C0-4E05-AB22-F4915C077EF5}"/>
    <cellStyle name="Vírgula 4 3 6 2 2 3" xfId="22877" xr:uid="{95259793-8CC2-41F9-942F-162884056AC3}"/>
    <cellStyle name="Vírgula 4 3 6 2 3" xfId="22878" xr:uid="{6B4EDDC1-2A2F-4732-A41A-9EAB26EF6072}"/>
    <cellStyle name="Vírgula 4 3 6 2 3 2" xfId="22879" xr:uid="{23970229-A252-4726-8256-AAC47CD023E7}"/>
    <cellStyle name="Vírgula 4 3 6 2 3 2 2" xfId="22880" xr:uid="{9A83FDD9-C79F-43E4-872F-81CCF97CE51F}"/>
    <cellStyle name="Vírgula 4 3 6 2 3 3" xfId="22881" xr:uid="{785C2C2B-D73C-4757-85CF-7CEB0A039128}"/>
    <cellStyle name="Vírgula 4 3 6 2 4" xfId="22882" xr:uid="{56B0F30B-B66B-43C1-8AA4-A0EF66299EA3}"/>
    <cellStyle name="Vírgula 4 3 6 2 4 2" xfId="22883" xr:uid="{ED7DF6C9-0681-411D-B328-1A8032121F1D}"/>
    <cellStyle name="Vírgula 4 3 6 2 5" xfId="22884" xr:uid="{CA92AD35-BAEE-42DB-8BE5-BE960C3F8FB7}"/>
    <cellStyle name="Vírgula 4 3 6 2_Plan1" xfId="22885" xr:uid="{5C13E438-DE64-4328-8F49-E2E58D6A2D3E}"/>
    <cellStyle name="Vírgula 4 3 6 3" xfId="22886" xr:uid="{1DD0AB64-47BC-401F-83D5-5130571B59A2}"/>
    <cellStyle name="Vírgula 4 3 6 3 2" xfId="22887" xr:uid="{32F8E473-1668-4D4E-9D06-F58E4FF4F338}"/>
    <cellStyle name="Vírgula 4 3 6 3 2 2" xfId="22888" xr:uid="{6D642703-D116-453D-9E8A-B8645C0602E2}"/>
    <cellStyle name="Vírgula 4 3 6 3 2 2 2" xfId="22889" xr:uid="{52AD4106-FB31-4CBD-AAA4-2DB3803A1D16}"/>
    <cellStyle name="Vírgula 4 3 6 3 2 3" xfId="22890" xr:uid="{E86582F2-5D91-4972-9F7E-09C6C79C6FB5}"/>
    <cellStyle name="Vírgula 4 3 6 3 3" xfId="22891" xr:uid="{7558F4EB-CF97-4994-A83C-7F1929BFDFA0}"/>
    <cellStyle name="Vírgula 4 3 6 3 3 2" xfId="22892" xr:uid="{985F27D5-4A7B-49A2-AAE4-A29014387E53}"/>
    <cellStyle name="Vírgula 4 3 6 3 3 2 2" xfId="22893" xr:uid="{2A214312-9F0E-46B4-8E8E-C312AA3CD35B}"/>
    <cellStyle name="Vírgula 4 3 6 3 3 3" xfId="22894" xr:uid="{5567F8BA-0814-40CE-9CA0-22DFA2569F39}"/>
    <cellStyle name="Vírgula 4 3 6 3 4" xfId="22895" xr:uid="{55ECAA3D-FFA0-4DAF-A174-27F9217ECB9E}"/>
    <cellStyle name="Vírgula 4 3 6 3 4 2" xfId="22896" xr:uid="{B8CAE319-F90B-4CA2-B2C1-2345E8B1473A}"/>
    <cellStyle name="Vírgula 4 3 6 3 5" xfId="22897" xr:uid="{01DDBE34-BFB5-42AA-BF9D-61B7EA5F1EB6}"/>
    <cellStyle name="Vírgula 4 3 6 3_Plan1" xfId="22898" xr:uid="{A3B576F5-9C62-407D-9139-14B2DC842154}"/>
    <cellStyle name="Vírgula 4 3 6 4" xfId="22899" xr:uid="{D5B693B8-2D1B-475C-BA05-1D50231008FA}"/>
    <cellStyle name="Vírgula 4 3 6 4 2" xfId="22900" xr:uid="{21CBAA95-9404-4789-A863-8692C6CA1164}"/>
    <cellStyle name="Vírgula 4 3 6 4 2 2" xfId="22901" xr:uid="{37464EB6-C7FA-4E95-8805-DCB3A5AE7260}"/>
    <cellStyle name="Vírgula 4 3 6 4 3" xfId="22902" xr:uid="{9A941B7D-DA73-4D43-9C58-583D012FDA07}"/>
    <cellStyle name="Vírgula 4 3 6 5" xfId="22903" xr:uid="{4F9F592C-BDEE-450B-8491-869108605DF9}"/>
    <cellStyle name="Vírgula 4 3 6 5 2" xfId="22904" xr:uid="{E7E58561-F144-41E8-9901-24441AABABE5}"/>
    <cellStyle name="Vírgula 4 3 6 5 2 2" xfId="22905" xr:uid="{A34CBBB5-B13D-43EE-9B4C-A6AE33C3B38B}"/>
    <cellStyle name="Vírgula 4 3 6 5 3" xfId="22906" xr:uid="{3DBEDD1B-8CC4-4FEF-91C8-5074D913098F}"/>
    <cellStyle name="Vírgula 4 3 6 6" xfId="22907" xr:uid="{A74D2ABF-2003-436B-B7A6-11BB03920398}"/>
    <cellStyle name="Vírgula 4 3 6 6 2" xfId="22908" xr:uid="{D9EA7B1D-07B6-480D-BB32-0DFA2E36CB96}"/>
    <cellStyle name="Vírgula 4 3 6 7" xfId="22909" xr:uid="{23B33571-9952-4CA6-8013-F3988E3F36BA}"/>
    <cellStyle name="Vírgula 4 3 6_Plan1" xfId="22910" xr:uid="{71D20760-890F-49EB-BAFA-3EBE5F9070B4}"/>
    <cellStyle name="Vírgula 4 3 7" xfId="22911" xr:uid="{156A9882-8787-47D0-8210-45BE1D1860B9}"/>
    <cellStyle name="Vírgula 4 3 7 2" xfId="22912" xr:uid="{5895A41A-75E2-4012-A552-F0401F85A035}"/>
    <cellStyle name="Vírgula 4 3 7 2 2" xfId="22913" xr:uid="{893C1B32-4BFF-46D6-8B51-369E287867C7}"/>
    <cellStyle name="Vírgula 4 3 7 2 2 2" xfId="22914" xr:uid="{3100A759-14F2-469E-AC83-3C81F8A8F377}"/>
    <cellStyle name="Vírgula 4 3 7 2 2 2 2" xfId="22915" xr:uid="{EDCF455F-A959-42CD-B499-0608D7351885}"/>
    <cellStyle name="Vírgula 4 3 7 2 2 3" xfId="22916" xr:uid="{FC6E5AB1-F0F0-425E-ACE8-4D98FBF7DC8B}"/>
    <cellStyle name="Vírgula 4 3 7 2 3" xfId="22917" xr:uid="{A67F4CFA-56D4-48B6-BE4A-28029EF43BE9}"/>
    <cellStyle name="Vírgula 4 3 7 2 3 2" xfId="22918" xr:uid="{F55D1E51-0653-447E-B75A-7BCF12D636AE}"/>
    <cellStyle name="Vírgula 4 3 7 2 3 2 2" xfId="22919" xr:uid="{2918B4C9-65AC-42D0-AB1C-87D7BEAF40E8}"/>
    <cellStyle name="Vírgula 4 3 7 2 3 3" xfId="22920" xr:uid="{0F2BB1C6-97ED-4C6C-A290-BC108737B296}"/>
    <cellStyle name="Vírgula 4 3 7 2 4" xfId="22921" xr:uid="{707FA8EB-71F7-412E-8EC1-C00C9A634858}"/>
    <cellStyle name="Vírgula 4 3 7 2 4 2" xfId="22922" xr:uid="{8107EA05-6977-49BF-A5D3-2D819E2AD651}"/>
    <cellStyle name="Vírgula 4 3 7 2 5" xfId="22923" xr:uid="{FBCB0140-3B41-4874-B51A-437213ED2D28}"/>
    <cellStyle name="Vírgula 4 3 7 2_Plan1" xfId="22924" xr:uid="{9F5E066D-E686-4AEE-97E0-828A6C3F478D}"/>
    <cellStyle name="Vírgula 4 3 7 3" xfId="22925" xr:uid="{CF974373-BD88-42E4-8B3E-20AC0EC6D305}"/>
    <cellStyle name="Vírgula 4 3 7 3 2" xfId="22926" xr:uid="{E96CA26C-EEE3-45C7-B39C-25E8A3EE6AE6}"/>
    <cellStyle name="Vírgula 4 3 7 3 2 2" xfId="22927" xr:uid="{15422921-0941-41E7-B18D-9295A28898EF}"/>
    <cellStyle name="Vírgula 4 3 7 3 2 2 2" xfId="22928" xr:uid="{A3DEBD87-5A1E-47AD-BEB2-5769D6C36C4C}"/>
    <cellStyle name="Vírgula 4 3 7 3 2 3" xfId="22929" xr:uid="{5950060F-9626-46E1-A7F0-60F176346606}"/>
    <cellStyle name="Vírgula 4 3 7 3 3" xfId="22930" xr:uid="{2D6D67D4-BD89-4FF5-9ABB-3D1389DDEA6A}"/>
    <cellStyle name="Vírgula 4 3 7 3 3 2" xfId="22931" xr:uid="{9F2C053B-359F-4A13-AABF-5A47B85A015F}"/>
    <cellStyle name="Vírgula 4 3 7 3 3 2 2" xfId="22932" xr:uid="{7E5B5D3F-02F6-4F42-9FB1-DCE83A538EB3}"/>
    <cellStyle name="Vírgula 4 3 7 3 3 3" xfId="22933" xr:uid="{B6F6017A-C3AE-42B4-849C-2BB5070394A8}"/>
    <cellStyle name="Vírgula 4 3 7 3 4" xfId="22934" xr:uid="{82423BF7-1818-4B67-98FD-64102DA99E24}"/>
    <cellStyle name="Vírgula 4 3 7 3 4 2" xfId="22935" xr:uid="{284EC4DF-6179-4414-B705-B7FAB3DD5647}"/>
    <cellStyle name="Vírgula 4 3 7 3 5" xfId="22936" xr:uid="{BDA8D76A-2140-4A3C-9183-5F91231879D4}"/>
    <cellStyle name="Vírgula 4 3 7 3_Plan1" xfId="22937" xr:uid="{A6AEDF29-F277-4BD0-BD43-B54203B86D93}"/>
    <cellStyle name="Vírgula 4 3 7 4" xfId="22938" xr:uid="{E44A7236-E2A2-4794-BAD9-978875053B91}"/>
    <cellStyle name="Vírgula 4 3 7 4 2" xfId="22939" xr:uid="{5FBFC958-26B0-4FBE-9B42-35CCCF469530}"/>
    <cellStyle name="Vírgula 4 3 7 4 2 2" xfId="22940" xr:uid="{3830AA9A-D061-41E6-BB00-2A76A3BA1F2C}"/>
    <cellStyle name="Vírgula 4 3 7 4 3" xfId="22941" xr:uid="{D088AC56-B3B5-425A-A2FC-AE6246E2B6F5}"/>
    <cellStyle name="Vírgula 4 3 7 5" xfId="22942" xr:uid="{64F0C1FF-347E-495B-82E1-5F1D67651838}"/>
    <cellStyle name="Vírgula 4 3 7 5 2" xfId="22943" xr:uid="{32C2CBB8-ED94-4AC2-A7BF-8A0335F897A2}"/>
    <cellStyle name="Vírgula 4 3 7 5 2 2" xfId="22944" xr:uid="{5DB6B633-DEF5-4C7A-84BC-78A3CB7595A3}"/>
    <cellStyle name="Vírgula 4 3 7 5 3" xfId="22945" xr:uid="{09F6CC3D-76FD-41C2-9327-DF3D8A3D2859}"/>
    <cellStyle name="Vírgula 4 3 7 6" xfId="22946" xr:uid="{88C66CAA-6DF5-4808-98E2-B6E6580100C0}"/>
    <cellStyle name="Vírgula 4 3 7 6 2" xfId="22947" xr:uid="{0174C969-68AF-4825-95CB-24D41B0AFA84}"/>
    <cellStyle name="Vírgula 4 3 7 7" xfId="22948" xr:uid="{7FA2DDF7-8F05-49CD-AF14-FA62B8C8B8CE}"/>
    <cellStyle name="Vírgula 4 3 7_Plan1" xfId="22949" xr:uid="{724991EB-9DD6-4B00-A019-36B8F98D1553}"/>
    <cellStyle name="Vírgula 4 3 8" xfId="22950" xr:uid="{46FE7DC7-1C49-49A2-A61A-07B5078F3C74}"/>
    <cellStyle name="Vírgula 4 3 8 2" xfId="22951" xr:uid="{2543674B-290C-4D0B-9B88-161FD9973842}"/>
    <cellStyle name="Vírgula 4 3 8 2 2" xfId="22952" xr:uid="{9E8774E8-1DED-422B-8195-AB7E4C8B7DDD}"/>
    <cellStyle name="Vírgula 4 3 8 2 2 2" xfId="22953" xr:uid="{60C152A4-E98F-4089-9BF2-4DA497DB8C1C}"/>
    <cellStyle name="Vírgula 4 3 8 2 3" xfId="22954" xr:uid="{35B8A054-EFA2-4A64-8FE2-8131BE835F90}"/>
    <cellStyle name="Vírgula 4 3 8 3" xfId="22955" xr:uid="{D2015E35-E2C7-4B76-BA74-6D3C9E59E8A4}"/>
    <cellStyle name="Vírgula 4 3 8 3 2" xfId="22956" xr:uid="{5B93AD0B-8E90-463C-877F-8087CFD695A8}"/>
    <cellStyle name="Vírgula 4 3 8 3 2 2" xfId="22957" xr:uid="{9A6E7537-2A94-430B-897A-7A86699AC47E}"/>
    <cellStyle name="Vírgula 4 3 8 3 3" xfId="22958" xr:uid="{8A8A810C-2CCF-4AA9-BE21-95E98320E699}"/>
    <cellStyle name="Vírgula 4 3 8 4" xfId="22959" xr:uid="{3EE7EC2A-D647-4883-8D66-4838B0EA3E38}"/>
    <cellStyle name="Vírgula 4 3 8 4 2" xfId="22960" xr:uid="{6C46E5ED-C036-43DF-800A-FCA4D4C21B4A}"/>
    <cellStyle name="Vírgula 4 3 8 5" xfId="22961" xr:uid="{689AFC95-E118-4048-9EA4-5E02A37A4D1A}"/>
    <cellStyle name="Vírgula 4 3 8_Plan1" xfId="22962" xr:uid="{B78E5A06-2A60-4735-8D05-12F76DD02BEE}"/>
    <cellStyle name="Vírgula 4 3 9" xfId="22963" xr:uid="{C126B3E8-768E-45D5-A82F-73D04024B184}"/>
    <cellStyle name="Vírgula 4 3 9 2" xfId="22964" xr:uid="{A25DC994-A35F-4A10-BF5F-FDE752A833EC}"/>
    <cellStyle name="Vírgula 4 3 9 2 2" xfId="22965" xr:uid="{E791F746-7660-41AA-A2BB-24F189E65416}"/>
    <cellStyle name="Vírgula 4 3 9 3" xfId="22966" xr:uid="{2FB14D07-8B8F-42EF-BBFE-A174363BDB1F}"/>
    <cellStyle name="Vírgula 4 3_Plan1" xfId="22967" xr:uid="{E45BDD4A-BD6F-4D90-A856-7E86D3ABE208}"/>
    <cellStyle name="Vírgula 4 4" xfId="22968" xr:uid="{7CDC1A52-4A06-433D-8968-38C986D822B6}"/>
    <cellStyle name="Vírgula 4 4 2" xfId="22969" xr:uid="{AF2CF910-42CA-431C-B094-6CB1AB0FB4E1}"/>
    <cellStyle name="Vírgula 4 4 2 2" xfId="22970" xr:uid="{16F3F454-174A-4900-9072-9A14D3EC0194}"/>
    <cellStyle name="Vírgula 4 4 2 2 2" xfId="22971" xr:uid="{98D6F9C6-714F-4223-94F9-7B4689CE5A2E}"/>
    <cellStyle name="Vírgula 4 4 3" xfId="22972" xr:uid="{687FDC88-FB54-4B18-9322-5731814A5F25}"/>
    <cellStyle name="Vírgula 4 4 3 2" xfId="22973" xr:uid="{62799704-8507-4640-8E46-408B98FA84E6}"/>
    <cellStyle name="Vírgula 4 4 3 2 2" xfId="22974" xr:uid="{196D4302-62BF-4E44-9B49-C4F573C146B4}"/>
    <cellStyle name="Vírgula 4 4 3 3" xfId="22975" xr:uid="{0C2126D3-D3D0-4186-9533-82A3170AFFA0}"/>
    <cellStyle name="Vírgula 4 4 4" xfId="22976" xr:uid="{65FEB135-C289-4EBD-B32A-77FC5ED8E4F0}"/>
    <cellStyle name="Vírgula 4 4 4 2" xfId="22977" xr:uid="{12CB791D-2E0B-4365-84AE-8345A68400AE}"/>
    <cellStyle name="Vírgula 4 4_Plan1" xfId="22978" xr:uid="{1F1F5F1E-39DC-4375-8A7E-947DD5914E25}"/>
    <cellStyle name="Vírgula 4 5" xfId="22979" xr:uid="{0E07945C-ACAF-4A6A-B057-82408DD07637}"/>
    <cellStyle name="Vírgula 4 5 2" xfId="22980" xr:uid="{B08C2EA2-36A7-435F-A993-FAB3B6EB9121}"/>
    <cellStyle name="Vírgula 4 5 2 2" xfId="22981" xr:uid="{269803D2-CFF1-4565-B335-FE11492A7D27}"/>
    <cellStyle name="Vírgula 4 5 2 2 2" xfId="22982" xr:uid="{1132364D-C189-47C8-9F0A-1B3C6E241E2C}"/>
    <cellStyle name="Vírgula 4 5 2 3" xfId="22983" xr:uid="{810E1F6C-6000-4856-A5E2-900C801D472E}"/>
    <cellStyle name="Vírgula 4 5 3" xfId="22984" xr:uid="{1A6A42FB-0964-4C01-9115-35AA805BCE75}"/>
    <cellStyle name="Vírgula 4 5 3 2" xfId="22985" xr:uid="{B97E5475-9364-4EAF-80F6-AF20274CB003}"/>
    <cellStyle name="Vírgula 4 5 3 2 2" xfId="22986" xr:uid="{94C3D853-56C2-40D5-895E-BD992D3081D0}"/>
    <cellStyle name="Vírgula 4 5 3 3" xfId="22987" xr:uid="{58EC7D33-A4AD-4372-8057-713E8E64C6F1}"/>
    <cellStyle name="Vírgula 4 5 4" xfId="22988" xr:uid="{869A3A05-772E-4AB9-9A41-0FA64A94D3DB}"/>
    <cellStyle name="Vírgula 4 5 4 2" xfId="22989" xr:uid="{ACF6620C-85B8-45DB-8120-663DE857A2A2}"/>
    <cellStyle name="Vírgula 4 5 4 2 2" xfId="22990" xr:uid="{6C96A045-F880-48B5-B9D6-E5C6EC82BCF4}"/>
    <cellStyle name="Vírgula 4 5 4 2 2 2" xfId="22991" xr:uid="{A8562BF3-AB32-4739-B8F9-ADF661EEA05C}"/>
    <cellStyle name="Vírgula 4 5 4 2 3" xfId="22992" xr:uid="{6E0432C7-BD90-4F97-8158-78B82DC5F362}"/>
    <cellStyle name="Vírgula 4 5 4 3" xfId="22993" xr:uid="{C0BA96D9-F5E0-45A1-8114-49B543F1F878}"/>
    <cellStyle name="Vírgula 4 5 4 3 2" xfId="22994" xr:uid="{08CF9315-1733-45B3-A83D-0EAE95342381}"/>
    <cellStyle name="Vírgula 4 5 4 4" xfId="22995" xr:uid="{0123A9EF-E1C7-48DA-8B36-088E299ECAC5}"/>
    <cellStyle name="Vírgula 4 5 4_Plan1" xfId="22996" xr:uid="{F56604C7-0778-41F7-9FE4-D3E3B5E25531}"/>
    <cellStyle name="Vírgula 4 5 5" xfId="22997" xr:uid="{B1416366-3297-46EE-A9AD-83DF169DD067}"/>
    <cellStyle name="Vírgula 4 5 5 2" xfId="22998" xr:uid="{1EF76930-B85E-4D9D-9F70-3E27E60DB106}"/>
    <cellStyle name="Vírgula 4 5 5 2 2" xfId="22999" xr:uid="{E51147DC-9FCB-4E7B-8F38-70F527C93AE3}"/>
    <cellStyle name="Vírgula 4 5 5 3" xfId="23000" xr:uid="{7D7159D4-A98D-4ECB-B151-8FCD1E003D6A}"/>
    <cellStyle name="Vírgula 4 5 6" xfId="23001" xr:uid="{B201891A-0A7D-431A-BC5E-0413437F8AF0}"/>
    <cellStyle name="Vírgula 4 5 6 2" xfId="23002" xr:uid="{B8068B36-870D-4BEA-A69C-23FADC47356D}"/>
    <cellStyle name="Vírgula 4 5 6 2 2" xfId="23003" xr:uid="{92E48E89-83E6-419E-BDFA-167B4498D198}"/>
    <cellStyle name="Vírgula 4 5 6 3" xfId="23004" xr:uid="{0DDB009F-C720-4A51-BA10-81E27BEA0DDC}"/>
    <cellStyle name="Vírgula 4 5 7" xfId="23005" xr:uid="{620AD4C4-FF3F-41F6-B252-21CF45638E67}"/>
    <cellStyle name="Vírgula 4 5 7 2" xfId="23006" xr:uid="{59FA8E40-02D4-418C-ADDB-342E87AAB467}"/>
    <cellStyle name="Vírgula 4 5 7 2 2" xfId="23007" xr:uid="{2D1A6238-B0AF-474A-B572-A9356DB721DA}"/>
    <cellStyle name="Vírgula 4 5 7 3" xfId="23008" xr:uid="{2262B538-BDF5-487F-9B21-DF3FE105224E}"/>
    <cellStyle name="Vírgula 4 5 8" xfId="23009" xr:uid="{CC9ABFB9-B803-4B57-B4A2-D51BE84CE2DD}"/>
    <cellStyle name="Vírgula 4 5 8 2" xfId="23010" xr:uid="{33B13514-41D8-4237-AF78-DDC36A7FEDC1}"/>
    <cellStyle name="Vírgula 4 5 9" xfId="23011" xr:uid="{4BC5F5AB-0C99-473E-99AB-02A105AE199D}"/>
    <cellStyle name="Vírgula 4 5_Plan1" xfId="23012" xr:uid="{C2B1094C-8E99-4671-A714-13BF096C81D4}"/>
    <cellStyle name="Vírgula 4 6" xfId="23013" xr:uid="{631A70F1-D6F9-4A51-9FF3-6C7F3FD033F4}"/>
    <cellStyle name="Vírgula 4 6 2" xfId="23014" xr:uid="{F89F173D-E878-4CB3-893A-BFACA8B1BED7}"/>
    <cellStyle name="Vírgula 4 6 2 2" xfId="23015" xr:uid="{54392CC1-9223-4DEE-B6C4-2E31A56E827C}"/>
    <cellStyle name="Vírgula 4 6 2 2 2" xfId="23016" xr:uid="{7DB639AE-7639-41B3-9B30-F6E7A5304906}"/>
    <cellStyle name="Vírgula 4 6 2 3" xfId="23017" xr:uid="{59D5AC18-F417-4980-B986-DD4067359D8C}"/>
    <cellStyle name="Vírgula 4 6 3" xfId="23018" xr:uid="{D1CF72DC-C249-4710-8E42-CC2263BABEFF}"/>
    <cellStyle name="Vírgula 4 6 3 2" xfId="23019" xr:uid="{D8C6857E-DC89-44BC-8940-8FEB95E9B7E6}"/>
    <cellStyle name="Vírgula 4 6 3 2 2" xfId="23020" xr:uid="{AEB9F6EA-6FEA-41ED-99ED-B3375D2313C3}"/>
    <cellStyle name="Vírgula 4 6 3 3" xfId="23021" xr:uid="{A475ACEF-B814-4B69-8374-79275B3A025F}"/>
    <cellStyle name="Vírgula 4 6 4" xfId="23022" xr:uid="{39854204-274C-42B5-91DA-2D41CDD3F546}"/>
    <cellStyle name="Vírgula 4 6 4 2" xfId="23023" xr:uid="{6F589563-7494-4385-8911-9CB5CA78EF09}"/>
    <cellStyle name="Vírgula 4 6 4 2 2" xfId="23024" xr:uid="{F7C9CD0D-2065-4AA2-8CCB-FF245F9BF04A}"/>
    <cellStyle name="Vírgula 4 6 4 2 2 2" xfId="23025" xr:uid="{1B145886-2ABD-40E2-BE8D-C984CD35C2A4}"/>
    <cellStyle name="Vírgula 4 6 4 2 3" xfId="23026" xr:uid="{B700E286-40A4-4ED1-BC9D-EECF48D6116F}"/>
    <cellStyle name="Vírgula 4 6 4 3" xfId="23027" xr:uid="{421567F4-8CDD-43B1-9D18-D72D55911DB4}"/>
    <cellStyle name="Vírgula 4 6 4 3 2" xfId="23028" xr:uid="{B2798E1C-8E15-4057-94BE-A2C947A66CE7}"/>
    <cellStyle name="Vírgula 4 6 4 4" xfId="23029" xr:uid="{D74147D5-F6C7-40C4-8D60-985127BC1348}"/>
    <cellStyle name="Vírgula 4 6 4_Plan1" xfId="23030" xr:uid="{0BD516A5-02B8-4827-BF64-001D4F725200}"/>
    <cellStyle name="Vírgula 4 6 5" xfId="23031" xr:uid="{5847EF02-970A-450A-9659-055EE35D702F}"/>
    <cellStyle name="Vírgula 4 6 5 2" xfId="23032" xr:uid="{2AC91964-4B4E-47E8-8513-B0386F30F4AA}"/>
    <cellStyle name="Vírgula 4 6 5 2 2" xfId="23033" xr:uid="{42FBC007-7406-46FE-9B1B-5D94255B5419}"/>
    <cellStyle name="Vírgula 4 6 5 3" xfId="23034" xr:uid="{56DA0F60-A251-419E-8373-B4A7892EB634}"/>
    <cellStyle name="Vírgula 4 6 6" xfId="23035" xr:uid="{1ECB81C0-8EA3-4BD1-BCB9-CC59A1DD7071}"/>
    <cellStyle name="Vírgula 4 6 6 2" xfId="23036" xr:uid="{BB4550FE-2CA9-47AE-BB8C-93E93BFCFE5A}"/>
    <cellStyle name="Vírgula 4 6 6 2 2" xfId="23037" xr:uid="{8A87852C-03B0-4719-BB5C-AC058FB78C84}"/>
    <cellStyle name="Vírgula 4 6 6 3" xfId="23038" xr:uid="{4A4D6BB1-D9AC-4BB1-B806-5D6AF2B5ED50}"/>
    <cellStyle name="Vírgula 4 6 7" xfId="23039" xr:uid="{597E5E97-3182-4C13-BBEA-334EA32EA235}"/>
    <cellStyle name="Vírgula 4 6 7 2" xfId="23040" xr:uid="{31F26E01-F74A-44EF-9143-C7B7ED4C39A5}"/>
    <cellStyle name="Vírgula 4 6 7 2 2" xfId="23041" xr:uid="{73FF381C-573B-42DA-A6D1-82AA97A3438F}"/>
    <cellStyle name="Vírgula 4 6 7 3" xfId="23042" xr:uid="{8E16477B-BDE8-4194-957C-42EFE5C9BCD3}"/>
    <cellStyle name="Vírgula 4 6 8" xfId="23043" xr:uid="{E6DD1CC3-C5C3-4563-8EC0-2D5203CCBA80}"/>
    <cellStyle name="Vírgula 4 6 8 2" xfId="23044" xr:uid="{AB74FD0F-D973-4F73-8048-8A451F3F18EC}"/>
    <cellStyle name="Vírgula 4 6 9" xfId="23045" xr:uid="{136E29DB-8F6F-4F9A-94EF-205DD4528C61}"/>
    <cellStyle name="Vírgula 4 6_Plan1" xfId="23046" xr:uid="{78886B78-AA5B-4886-A668-98778B2C6F9C}"/>
    <cellStyle name="Vírgula 4 7" xfId="23047" xr:uid="{E3F759AA-6F79-4B08-8CCE-B40D2AD0E408}"/>
    <cellStyle name="Vírgula 4 7 2" xfId="23048" xr:uid="{0097E856-E4F2-4A5E-8F48-6F09A26C94A8}"/>
    <cellStyle name="Vírgula 4 7 2 2" xfId="23049" xr:uid="{EFC9433F-B492-4F08-BB4B-CBEEDDF8F4F7}"/>
    <cellStyle name="Vírgula 4 7 2 2 2" xfId="23050" xr:uid="{19BA5F8E-C1D4-4784-A1BA-D10A20F68DDB}"/>
    <cellStyle name="Vírgula 4 7 2 3" xfId="23051" xr:uid="{9E55CC20-EA5D-42D3-B484-BD0B8715B015}"/>
    <cellStyle name="Vírgula 4 7 3" xfId="23052" xr:uid="{1DDD2100-2E56-4773-B9C9-6A9B7519DB04}"/>
    <cellStyle name="Vírgula 4 7 3 2" xfId="23053" xr:uid="{A3E90C29-3EBA-430F-84A1-DB63EB432273}"/>
    <cellStyle name="Vírgula 4 7 3 2 2" xfId="23054" xr:uid="{BF0BB088-C621-4E83-8F3B-DEE118E84892}"/>
    <cellStyle name="Vírgula 4 7 3 3" xfId="23055" xr:uid="{5EBE6563-362C-41CF-814D-8E991FE6A64B}"/>
    <cellStyle name="Vírgula 4 7 4" xfId="23056" xr:uid="{8D7F0215-2076-48E2-BAA5-3B73D05DD34D}"/>
    <cellStyle name="Vírgula 4 7 4 2" xfId="23057" xr:uid="{B599EB7A-EB6B-4BE9-BD6A-168E4C2E1702}"/>
    <cellStyle name="Vírgula 4 7 4 2 2" xfId="23058" xr:uid="{4D3ED407-AFDC-4129-8D3C-B32D6A98ED67}"/>
    <cellStyle name="Vírgula 4 7 4 2 2 2" xfId="23059" xr:uid="{351521EF-F519-4441-9174-FFA62323D2F1}"/>
    <cellStyle name="Vírgula 4 7 4 2 3" xfId="23060" xr:uid="{6B39516B-424B-49E5-A8F7-5098BDB173F0}"/>
    <cellStyle name="Vírgula 4 7 4 3" xfId="23061" xr:uid="{17ED5029-130C-481C-A383-6246E556479D}"/>
    <cellStyle name="Vírgula 4 7 4 3 2" xfId="23062" xr:uid="{E50054B6-6C22-49EE-A7CE-CF31B12F6F61}"/>
    <cellStyle name="Vírgula 4 7 4 4" xfId="23063" xr:uid="{F4AF696C-6434-4534-8E57-5B2943712335}"/>
    <cellStyle name="Vírgula 4 7 4_Plan1" xfId="23064" xr:uid="{BF976F09-77DE-48B8-96FC-417C424C4117}"/>
    <cellStyle name="Vírgula 4 7 5" xfId="23065" xr:uid="{0500FD5D-62A4-4CBF-BE81-9E4C3172B7DE}"/>
    <cellStyle name="Vírgula 4 7 5 2" xfId="23066" xr:uid="{F31158FC-838E-4021-BA4C-5A69B4FE0E8D}"/>
    <cellStyle name="Vírgula 4 7 5 2 2" xfId="23067" xr:uid="{1D8BF7D8-AAE0-4C63-AD81-64187CC8544D}"/>
    <cellStyle name="Vírgula 4 7 5 3" xfId="23068" xr:uid="{19F40B0A-37F1-44C3-81EB-084C8C9124E2}"/>
    <cellStyle name="Vírgula 4 7 6" xfId="23069" xr:uid="{494C8C5A-442F-4562-9666-80C413DC68CE}"/>
    <cellStyle name="Vírgula 4 7 6 2" xfId="23070" xr:uid="{5B63BD26-A044-4607-99EF-32733C2916FD}"/>
    <cellStyle name="Vírgula 4 7 6 2 2" xfId="23071" xr:uid="{6F16D48A-9FB4-4AD9-BA26-01B3517D9B5E}"/>
    <cellStyle name="Vírgula 4 7 6 3" xfId="23072" xr:uid="{BB97B17B-E6D5-43CB-B5CF-D44B01CA09A5}"/>
    <cellStyle name="Vírgula 4 7 7" xfId="23073" xr:uid="{28210F1A-DA45-44F5-9A05-9E0A6CE1CEF4}"/>
    <cellStyle name="Vírgula 4 7 7 2" xfId="23074" xr:uid="{1B513DB8-122B-4B65-B724-6483839CDD66}"/>
    <cellStyle name="Vírgula 4 7 7 2 2" xfId="23075" xr:uid="{961188C3-137D-4B27-8967-03678F7FA242}"/>
    <cellStyle name="Vírgula 4 7 7 3" xfId="23076" xr:uid="{8E8D75EC-CA45-4333-9FE3-7CDC9C1B8181}"/>
    <cellStyle name="Vírgula 4 7 8" xfId="23077" xr:uid="{25ABB7A4-4AD6-4A56-9F42-BDE9443FD73C}"/>
    <cellStyle name="Vírgula 4 7 8 2" xfId="23078" xr:uid="{FCBC9BB3-3F18-4DB7-A104-D452A97817A9}"/>
    <cellStyle name="Vírgula 4 7 9" xfId="23079" xr:uid="{5DE84E35-0075-496E-A819-EF715FC5F510}"/>
    <cellStyle name="Vírgula 4 7_Plan1" xfId="23080" xr:uid="{A4A0BC44-92BA-474E-A7C9-33EA3091B56E}"/>
    <cellStyle name="Vírgula 4 8" xfId="23081" xr:uid="{DFA78D13-3CD2-4F3E-BC4F-B880741DDE38}"/>
    <cellStyle name="Vírgula 4 8 2" xfId="23082" xr:uid="{69A7C947-AB6C-4DE5-9380-F186FC6BEC15}"/>
    <cellStyle name="Vírgula 4 8 2 2" xfId="23083" xr:uid="{2643F6CE-DB82-4FF1-A83E-4C6C83DBDB7B}"/>
    <cellStyle name="Vírgula 4 8 2 2 2" xfId="23084" xr:uid="{1565CD2D-3817-4E0E-9521-734FB7A45E00}"/>
    <cellStyle name="Vírgula 4 8 2 3" xfId="23085" xr:uid="{079090D4-720A-4E67-B86F-BDDDEACBCAAF}"/>
    <cellStyle name="Vírgula 4 8 3" xfId="23086" xr:uid="{81FCBB09-A014-448D-88E6-9C6DD03279A4}"/>
    <cellStyle name="Vírgula 4 8 3 2" xfId="23087" xr:uid="{1BAF128E-62A4-471A-9622-154FD81E47F8}"/>
    <cellStyle name="Vírgula 4 8 3 2 2" xfId="23088" xr:uid="{437024EA-27A1-4DB1-A69F-49F7080962F6}"/>
    <cellStyle name="Vírgula 4 8 3 3" xfId="23089" xr:uid="{78755315-45D7-41E3-AC09-205262D518AC}"/>
    <cellStyle name="Vírgula 4 8 4" xfId="23090" xr:uid="{19BA7E56-6D0D-4E64-A00A-141642847EAB}"/>
    <cellStyle name="Vírgula 4 8 4 2" xfId="23091" xr:uid="{2FDF8F9D-9F98-4B43-B491-2DB994BE4DCA}"/>
    <cellStyle name="Vírgula 4 8 4 2 2" xfId="23092" xr:uid="{DDB7D479-9D71-4099-AFBE-E55B755FACBD}"/>
    <cellStyle name="Vírgula 4 8 4 3" xfId="23093" xr:uid="{175E8984-581E-4B84-AEA4-3D622275065E}"/>
    <cellStyle name="Vírgula 4 8 5" xfId="23094" xr:uid="{F1F595AC-4B79-423E-A137-A01948624D36}"/>
    <cellStyle name="Vírgula 4 8 5 2" xfId="23095" xr:uid="{4A401CEF-5602-4063-91C3-1F465B2EA06C}"/>
    <cellStyle name="Vírgula 4 8 6" xfId="23096" xr:uid="{E087BA0F-349B-4FCC-B27A-382665F86DC0}"/>
    <cellStyle name="Vírgula 4 8_Plan1" xfId="23097" xr:uid="{16F32900-5E7D-475E-A202-3E1549303441}"/>
    <cellStyle name="Vírgula 4 9" xfId="23098" xr:uid="{94B5A58F-BE8E-44E8-96F5-FF03304FD7A5}"/>
    <cellStyle name="Vírgula 4 9 2" xfId="23099" xr:uid="{4361DFAF-8ECB-4508-95C0-6BD15483137A}"/>
    <cellStyle name="Vírgula 4 9 2 2" xfId="23100" xr:uid="{067C3CB3-DE11-4610-B6AA-08D4ECEB537C}"/>
    <cellStyle name="Vírgula 4 9 2 2 2" xfId="23101" xr:uid="{4A22E104-D346-4E16-8BFA-F0A2ACA75D29}"/>
    <cellStyle name="Vírgula 4 9 2 2 2 2" xfId="23102" xr:uid="{53497F2B-03BC-4765-987F-87AA5FE084DB}"/>
    <cellStyle name="Vírgula 4 9 2 2 3" xfId="23103" xr:uid="{F2D94479-1DF7-46F6-BAC3-801CAF3B2719}"/>
    <cellStyle name="Vírgula 4 9 2 3" xfId="23104" xr:uid="{2C852E11-09BA-46B5-B524-B59916E95D02}"/>
    <cellStyle name="Vírgula 4 9 2 3 2" xfId="23105" xr:uid="{5FBCCAF0-6C58-4FC6-82AA-21E838286DA3}"/>
    <cellStyle name="Vírgula 4 9 2 3 2 2" xfId="23106" xr:uid="{279A56CB-681C-4F41-9E78-D6A1C072CCC4}"/>
    <cellStyle name="Vírgula 4 9 2 3 3" xfId="23107" xr:uid="{07B42076-E2BD-48DB-92F2-A9F55A1DD07C}"/>
    <cellStyle name="Vírgula 4 9 2 4" xfId="23108" xr:uid="{79231A44-EDD4-40A0-B4DE-F7C5EE0B3BD7}"/>
    <cellStyle name="Vírgula 4 9 2 4 2" xfId="23109" xr:uid="{86A49793-F352-4CFD-B95D-C5FDB1792E36}"/>
    <cellStyle name="Vírgula 4 9 2 5" xfId="23110" xr:uid="{E5E555C1-B32D-4E65-9C8B-87BCA3F84EB5}"/>
    <cellStyle name="Vírgula 4 9 2_Plan1" xfId="23111" xr:uid="{F2EEFC47-AD02-4511-BBDF-4E4D20C797D3}"/>
    <cellStyle name="Vírgula 4 9 3" xfId="23112" xr:uid="{D6CDB71D-1EBB-4A2F-94D1-9DD952721E2E}"/>
    <cellStyle name="Vírgula 4 9 3 2" xfId="23113" xr:uid="{DDB517D4-5587-4A8C-B02C-5E550C66D339}"/>
    <cellStyle name="Vírgula 4 9 3 2 2" xfId="23114" xr:uid="{9E59E36C-5D11-4718-9701-D74CA058BFF9}"/>
    <cellStyle name="Vírgula 4 9 3 2 2 2" xfId="23115" xr:uid="{88A620DC-31C3-420B-ACFF-5AC5B0FA9635}"/>
    <cellStyle name="Vírgula 4 9 3 2 3" xfId="23116" xr:uid="{5A20CFA0-AC00-4314-B35A-B4695A8DF76A}"/>
    <cellStyle name="Vírgula 4 9 3 3" xfId="23117" xr:uid="{B79A851A-37EB-43A1-8071-5F618EFC6DFE}"/>
    <cellStyle name="Vírgula 4 9 3 3 2" xfId="23118" xr:uid="{FAE1791F-4F9E-4C9A-A590-350865BE2C09}"/>
    <cellStyle name="Vírgula 4 9 3 3 2 2" xfId="23119" xr:uid="{91F171FE-ED5A-44E4-983F-BD09784ECE86}"/>
    <cellStyle name="Vírgula 4 9 3 3 3" xfId="23120" xr:uid="{0D908164-E2BF-4C6A-9960-63AD644A607F}"/>
    <cellStyle name="Vírgula 4 9 3 4" xfId="23121" xr:uid="{CFC3A127-80A7-4C7A-AC0F-AF48C8B98BE0}"/>
    <cellStyle name="Vírgula 4 9 3 4 2" xfId="23122" xr:uid="{AA3FAB47-994E-4720-A09B-4F5500E2D837}"/>
    <cellStyle name="Vírgula 4 9 3 5" xfId="23123" xr:uid="{54ACC438-2E03-47E4-8C73-08BDE95B9993}"/>
    <cellStyle name="Vírgula 4 9 3_Plan1" xfId="23124" xr:uid="{9C34CC9E-5C86-4709-A978-62A00C244F3C}"/>
    <cellStyle name="Vírgula 4 9 4" xfId="23125" xr:uid="{BCEF1D19-FC0A-4971-A973-BF369C6927ED}"/>
    <cellStyle name="Vírgula 4 9 4 2" xfId="23126" xr:uid="{A8EDDC93-6656-490D-8F0A-1D603848149F}"/>
    <cellStyle name="Vírgula 4 9 4 2 2" xfId="23127" xr:uid="{C88C97B8-5EBF-4B99-9E27-4DAA5A588D1F}"/>
    <cellStyle name="Vírgula 4 9 4 3" xfId="23128" xr:uid="{7806312C-D76E-4E21-93BB-ABB16C39C9AE}"/>
    <cellStyle name="Vírgula 4 9 5" xfId="23129" xr:uid="{3A805854-9516-44F3-81C3-408B22B7F87E}"/>
    <cellStyle name="Vírgula 4 9 5 2" xfId="23130" xr:uid="{3870740E-E89E-445B-81D5-1284FADE6671}"/>
    <cellStyle name="Vírgula 4 9 5 2 2" xfId="23131" xr:uid="{2C79D457-21F1-40BF-A683-A44D9D37CE2E}"/>
    <cellStyle name="Vírgula 4 9 5 3" xfId="23132" xr:uid="{694CDD7E-24C9-4D02-9521-548CF3141BF8}"/>
    <cellStyle name="Vírgula 4 9 6" xfId="23133" xr:uid="{18FBAF23-E06A-429C-9F30-6849236A50A0}"/>
    <cellStyle name="Vírgula 4 9 6 2" xfId="23134" xr:uid="{2076A6CB-A215-4946-8B91-CDF64793537E}"/>
    <cellStyle name="Vírgula 4 9 7" xfId="23135" xr:uid="{EBC5715D-9C5F-4457-9325-6B8CDD6710FD}"/>
    <cellStyle name="Vírgula 4 9_Plan1" xfId="23136" xr:uid="{4AFA5CEF-00FB-45AD-A6D7-FFAD97AAC09C}"/>
    <cellStyle name="Vírgula 4_Plan1" xfId="23137" xr:uid="{E6A5B2E7-EDEA-4059-B012-60C0554697D8}"/>
    <cellStyle name="Vírgula 5" xfId="23138" xr:uid="{2E104C1E-EB06-44CC-8493-D1545CBB5705}"/>
    <cellStyle name="Vírgula 5 2" xfId="23139" xr:uid="{D917E6C2-2BDE-4442-ABDE-C61B204C8981}"/>
    <cellStyle name="Vírgula 5 2 10" xfId="23140" xr:uid="{106C3AE7-06EC-4C5A-A83B-9A9397C04E73}"/>
    <cellStyle name="Vírgula 5 2 10 2" xfId="23141" xr:uid="{82D9761F-CF43-403D-851C-B993AE95A6EA}"/>
    <cellStyle name="Vírgula 5 2 10 2 2" xfId="23142" xr:uid="{41855FE9-8061-4D76-93B6-D71DC66C3B82}"/>
    <cellStyle name="Vírgula 5 2 10 2 2 2" xfId="23143" xr:uid="{C13467D4-0AAC-46A2-B83F-5FA4584FA7F2}"/>
    <cellStyle name="Vírgula 5 2 10 2 2 2 2" xfId="23144" xr:uid="{9F4FE686-73D9-46DB-B027-3AF6E75D39E6}"/>
    <cellStyle name="Vírgula 5 2 10 2 2 3" xfId="23145" xr:uid="{ABE1AD91-A9A2-45FE-922D-D40612A33377}"/>
    <cellStyle name="Vírgula 5 2 10 2 3" xfId="23146" xr:uid="{65B6C381-7FB1-42C9-95D3-EAED02C8F985}"/>
    <cellStyle name="Vírgula 5 2 10 2 3 2" xfId="23147" xr:uid="{087FFE2A-A56C-43DD-83A2-E02BAB9EDA5C}"/>
    <cellStyle name="Vírgula 5 2 10 2 3 2 2" xfId="23148" xr:uid="{AA643030-BBAC-44EE-82A1-6076C1EBD031}"/>
    <cellStyle name="Vírgula 5 2 10 2 3 3" xfId="23149" xr:uid="{F2D34391-C7C2-4951-93A3-810C1364A016}"/>
    <cellStyle name="Vírgula 5 2 10 2 4" xfId="23150" xr:uid="{3D0399FE-8258-4EDE-8DB1-D9E70D0E87CB}"/>
    <cellStyle name="Vírgula 5 2 10 2 4 2" xfId="23151" xr:uid="{683BCBB9-517A-483B-83AB-A4CAE704A7E2}"/>
    <cellStyle name="Vírgula 5 2 10 2 5" xfId="23152" xr:uid="{C20E2FF0-F452-46FC-A4EF-6A54BCBDA177}"/>
    <cellStyle name="Vírgula 5 2 10 2_Plan1" xfId="23153" xr:uid="{302F9E21-07EA-46A3-8760-1C25C6A42AD1}"/>
    <cellStyle name="Vírgula 5 2 10 3" xfId="23154" xr:uid="{A7421638-B1D0-423F-82CF-5002C19398B8}"/>
    <cellStyle name="Vírgula 5 2 10 3 2" xfId="23155" xr:uid="{5FA90861-F669-4005-ADFC-F70DD96E931F}"/>
    <cellStyle name="Vírgula 5 2 10 3 2 2" xfId="23156" xr:uid="{EEA66F1C-EC5A-467F-87DB-3C9807999429}"/>
    <cellStyle name="Vírgula 5 2 10 3 2 2 2" xfId="23157" xr:uid="{7FABB846-9E19-407C-9CEA-143184FF7B81}"/>
    <cellStyle name="Vírgula 5 2 10 3 2 3" xfId="23158" xr:uid="{04A61719-724D-4609-A5EC-D1AB4372699C}"/>
    <cellStyle name="Vírgula 5 2 10 3 3" xfId="23159" xr:uid="{DC58D982-CB76-47EA-9249-FD312BC5B487}"/>
    <cellStyle name="Vírgula 5 2 10 3 3 2" xfId="23160" xr:uid="{11EE5AE0-026E-4D96-9896-8BB835E455B7}"/>
    <cellStyle name="Vírgula 5 2 10 3 3 2 2" xfId="23161" xr:uid="{37FE9AC3-F079-48A7-B887-73FE024B171C}"/>
    <cellStyle name="Vírgula 5 2 10 3 3 3" xfId="23162" xr:uid="{86CE1D49-E088-4330-BAB2-5FFCAF264242}"/>
    <cellStyle name="Vírgula 5 2 10 3 4" xfId="23163" xr:uid="{8F7A5931-405C-4987-8E4B-6967DC0EC3CC}"/>
    <cellStyle name="Vírgula 5 2 10 3 4 2" xfId="23164" xr:uid="{CD87BB4B-FB50-4D52-938A-CB21D4685ADB}"/>
    <cellStyle name="Vírgula 5 2 10 3 5" xfId="23165" xr:uid="{B81EB4CA-15CC-47F8-B90E-5C8D789C1E7E}"/>
    <cellStyle name="Vírgula 5 2 10 3_Plan1" xfId="23166" xr:uid="{E148D58E-0FAC-4B8B-9215-DDC3B9B3EF24}"/>
    <cellStyle name="Vírgula 5 2 10 4" xfId="23167" xr:uid="{EA86A201-8D41-4911-832E-2055D76F1B99}"/>
    <cellStyle name="Vírgula 5 2 10 4 2" xfId="23168" xr:uid="{4ADCD625-F0E4-4A30-9481-3D9AB1BA7B27}"/>
    <cellStyle name="Vírgula 5 2 10 4 2 2" xfId="23169" xr:uid="{F52D5533-92D7-48E1-BE77-50E39EDC1880}"/>
    <cellStyle name="Vírgula 5 2 10 4 3" xfId="23170" xr:uid="{5CA7D019-C073-4536-B896-4121D607BBEA}"/>
    <cellStyle name="Vírgula 5 2 10 5" xfId="23171" xr:uid="{A7FBF61A-D3BF-4DB5-9195-A7F2A5528370}"/>
    <cellStyle name="Vírgula 5 2 10 5 2" xfId="23172" xr:uid="{A9A8EE2A-C94D-4D7F-A474-0C04C02930D5}"/>
    <cellStyle name="Vírgula 5 2 10 5 2 2" xfId="23173" xr:uid="{E26BC9AC-6308-4E63-A69C-31CD1EAC16C5}"/>
    <cellStyle name="Vírgula 5 2 10 5 3" xfId="23174" xr:uid="{61986419-F95B-4DD9-B8FA-D1CB851949DF}"/>
    <cellStyle name="Vírgula 5 2 10 6" xfId="23175" xr:uid="{029E0109-A136-42AC-97BA-50FC33B91C85}"/>
    <cellStyle name="Vírgula 5 2 10 6 2" xfId="23176" xr:uid="{72CE5C11-EF2C-4B00-BF68-7F333C89F7A1}"/>
    <cellStyle name="Vírgula 5 2 10 7" xfId="23177" xr:uid="{842DCB2E-B12F-4C0B-9126-BA5DABCFC189}"/>
    <cellStyle name="Vírgula 5 2 10_Plan1" xfId="23178" xr:uid="{D780CDC7-F240-4F19-9706-7BF4672E8D51}"/>
    <cellStyle name="Vírgula 5 2 11" xfId="23179" xr:uid="{07046ED8-CF57-4AD7-B67E-81A978DAF1B5}"/>
    <cellStyle name="Vírgula 5 2 11 2" xfId="23180" xr:uid="{011C3943-87D8-4E48-8C3D-B376052BAB5A}"/>
    <cellStyle name="Vírgula 5 2 11 2 2" xfId="23181" xr:uid="{D83DBC9D-66C1-48B8-B911-022201D9ABB6}"/>
    <cellStyle name="Vírgula 5 2 11 2 2 2" xfId="23182" xr:uid="{C04D14EA-7EC5-4996-AECE-0C1B8B88F832}"/>
    <cellStyle name="Vírgula 5 2 11 2 3" xfId="23183" xr:uid="{84B7EAEF-D75E-41A5-8F9E-740BC618867F}"/>
    <cellStyle name="Vírgula 5 2 11 3" xfId="23184" xr:uid="{0448A904-337A-4A1F-97EF-FEF4F8C9D575}"/>
    <cellStyle name="Vírgula 5 2 11 3 2" xfId="23185" xr:uid="{311D0C2A-4BFF-4AEC-B6C5-0DB8BB79D436}"/>
    <cellStyle name="Vírgula 5 2 11 3 2 2" xfId="23186" xr:uid="{6A15F6F1-5311-49DF-9F9D-DEACB091FCCF}"/>
    <cellStyle name="Vírgula 5 2 11 3 3" xfId="23187" xr:uid="{E0100315-D758-4349-969B-AFF18BC7F28C}"/>
    <cellStyle name="Vírgula 5 2 11 4" xfId="23188" xr:uid="{A0F52A34-C9DC-4B30-82FF-EF3C6F1ABEAE}"/>
    <cellStyle name="Vírgula 5 2 11 4 2" xfId="23189" xr:uid="{AA7468AE-3BFF-4D5F-8546-567BB551484D}"/>
    <cellStyle name="Vírgula 5 2 11 5" xfId="23190" xr:uid="{B521D998-DD0A-4453-B294-DC117381215B}"/>
    <cellStyle name="Vírgula 5 2 11_Plan1" xfId="23191" xr:uid="{9BA5E893-D57E-46B9-A5C9-6E8B36DDE399}"/>
    <cellStyle name="Vírgula 5 2 12" xfId="23192" xr:uid="{180328F6-CADA-4E6D-B268-D73D81114C7B}"/>
    <cellStyle name="Vírgula 5 2 12 2" xfId="23193" xr:uid="{3EF480F8-43C7-48A6-9A56-26C931965749}"/>
    <cellStyle name="Vírgula 5 2 12 2 2" xfId="23194" xr:uid="{912BDF7A-3CB5-4D20-A2FF-5116B00AB536}"/>
    <cellStyle name="Vírgula 5 2 12 3" xfId="23195" xr:uid="{DDC1374C-3E3A-428A-823F-5C022BB298DA}"/>
    <cellStyle name="Vírgula 5 2 13" xfId="23196" xr:uid="{8E78B827-98B7-418E-BBFF-6809158E4C7A}"/>
    <cellStyle name="Vírgula 5 2 13 2" xfId="23197" xr:uid="{1471B991-D155-4554-A8A0-9BE965087155}"/>
    <cellStyle name="Vírgula 5 2 13 2 2" xfId="23198" xr:uid="{5A135B80-2F50-4A4E-81AC-806F9463AB41}"/>
    <cellStyle name="Vírgula 5 2 13 3" xfId="23199" xr:uid="{C7003860-EE26-4E4B-88B0-61DD0E2D8671}"/>
    <cellStyle name="Vírgula 5 2 14" xfId="23200" xr:uid="{C766F998-4AB5-4ABE-A43B-727F87F3A901}"/>
    <cellStyle name="Vírgula 5 2 14 2" xfId="23201" xr:uid="{281B6229-81D3-4736-9644-0063015421B7}"/>
    <cellStyle name="Vírgula 5 2 14 2 2" xfId="23202" xr:uid="{CD345064-912E-4EC7-B696-421A834CB666}"/>
    <cellStyle name="Vírgula 5 2 14 3" xfId="23203" xr:uid="{6CE07FDA-92D9-4C2C-8433-6772103C4A8A}"/>
    <cellStyle name="Vírgula 5 2 15" xfId="23204" xr:uid="{277ECBE1-1971-4459-9EE4-7D1CEC17AA40}"/>
    <cellStyle name="Vírgula 5 2 15 2" xfId="23205" xr:uid="{8C3679CD-46F0-4FA1-9605-F8B17E815922}"/>
    <cellStyle name="Vírgula 5 2 15 2 2" xfId="23206" xr:uid="{0993DA5B-B201-4A8D-BD42-59DEB368C01E}"/>
    <cellStyle name="Vírgula 5 2 15 3" xfId="23207" xr:uid="{27151224-D631-40B3-88B9-8CABF1F143BD}"/>
    <cellStyle name="Vírgula 5 2 16" xfId="23208" xr:uid="{0F719994-F5CA-4E5B-B779-88D4F5D33BF2}"/>
    <cellStyle name="Vírgula 5 2 16 2" xfId="23209" xr:uid="{7AA750DC-2309-4DB5-B305-7067A0356B03}"/>
    <cellStyle name="Vírgula 5 2 16 2 2" xfId="23210" xr:uid="{EE7F4C71-5EDE-4331-B71F-EA01748E2AFA}"/>
    <cellStyle name="Vírgula 5 2 16 3" xfId="23211" xr:uid="{AE99ED29-0951-4382-A8C8-BDB70C6ACB08}"/>
    <cellStyle name="Vírgula 5 2 17" xfId="23212" xr:uid="{B0344337-3F35-4C4E-9706-CC28AC5C3C38}"/>
    <cellStyle name="Vírgula 5 2 17 2" xfId="23213" xr:uid="{AD5C6C47-A704-4A02-82D6-C85BFD464848}"/>
    <cellStyle name="Vírgula 5 2 17 2 2" xfId="23214" xr:uid="{3AFFB885-99BF-48F2-9366-242956CCCA16}"/>
    <cellStyle name="Vírgula 5 2 17 3" xfId="23215" xr:uid="{9C75992A-22F8-4DA4-A906-30184F90A87A}"/>
    <cellStyle name="Vírgula 5 2 18" xfId="23216" xr:uid="{3E3BAA92-BF64-4DEA-B51A-F23DD5A20D3D}"/>
    <cellStyle name="Vírgula 5 2 18 2" xfId="23217" xr:uid="{9BB4A0DA-CF12-4990-AD72-EDC85DDA7C02}"/>
    <cellStyle name="Vírgula 5 2 18 2 2" xfId="23218" xr:uid="{8D6B0443-BBD9-42B8-BAD8-164B42ADF261}"/>
    <cellStyle name="Vírgula 5 2 18 3" xfId="23219" xr:uid="{B7E69465-B338-4E86-80D4-156EA59F98A9}"/>
    <cellStyle name="Vírgula 5 2 19" xfId="23220" xr:uid="{ADA380DB-E721-4496-A877-749F0577B28F}"/>
    <cellStyle name="Vírgula 5 2 19 2" xfId="23221" xr:uid="{587EE132-81EE-4E55-9DDD-985BF8D7E177}"/>
    <cellStyle name="Vírgula 5 2 2" xfId="23222" xr:uid="{1E17FC76-743B-4296-906B-E8A59F43B446}"/>
    <cellStyle name="Vírgula 5 2 2 10" xfId="23223" xr:uid="{278A629F-AD61-44F4-8FDD-06754957BDD0}"/>
    <cellStyle name="Vírgula 5 2 2 10 2" xfId="23224" xr:uid="{33EFABD5-EDB2-4B8B-9C4E-25C50B9D8ADF}"/>
    <cellStyle name="Vírgula 5 2 2 10 2 2" xfId="23225" xr:uid="{628E0681-D2CE-4416-AE6E-C58310A981D7}"/>
    <cellStyle name="Vírgula 5 2 2 10 3" xfId="23226" xr:uid="{7D8B3AD4-E167-477B-984C-BE90267C592B}"/>
    <cellStyle name="Vírgula 5 2 2 11" xfId="23227" xr:uid="{125270E1-495E-4393-978D-BFA4FB44E96D}"/>
    <cellStyle name="Vírgula 5 2 2 11 2" xfId="23228" xr:uid="{31A4684A-6914-473F-A80B-9DB9C20F025A}"/>
    <cellStyle name="Vírgula 5 2 2 11 2 2" xfId="23229" xr:uid="{4C41C735-7AD3-406A-9BEB-C7FCA146E86B}"/>
    <cellStyle name="Vírgula 5 2 2 11 3" xfId="23230" xr:uid="{EEB90CD6-782F-4A7C-A215-2FBE86E0CBD6}"/>
    <cellStyle name="Vírgula 5 2 2 12" xfId="23231" xr:uid="{110BE4B4-64CD-4168-B367-54F99E43BCF1}"/>
    <cellStyle name="Vírgula 5 2 2 12 2" xfId="23232" xr:uid="{61CC4593-32F3-4E85-8427-FBE53ED29520}"/>
    <cellStyle name="Vírgula 5 2 2 12 2 2" xfId="23233" xr:uid="{7EC9A9CE-6CB6-4BC7-BDCB-234ED380BCA3}"/>
    <cellStyle name="Vírgula 5 2 2 12 3" xfId="23234" xr:uid="{43FD6900-F758-4C5E-9E23-AF37B7DEAB03}"/>
    <cellStyle name="Vírgula 5 2 2 13" xfId="23235" xr:uid="{8FC64DF6-36FE-41AC-A36D-EFB4022D24A0}"/>
    <cellStyle name="Vírgula 5 2 2 13 2" xfId="23236" xr:uid="{2F14F777-88F6-4DA4-9506-4BAD8A93A125}"/>
    <cellStyle name="Vírgula 5 2 2 13 2 2" xfId="23237" xr:uid="{B93BE7CC-92A8-4F5C-A151-3859CCD2A9C1}"/>
    <cellStyle name="Vírgula 5 2 2 13 3" xfId="23238" xr:uid="{A292F2C7-65AD-47AE-95AA-86798EFE286E}"/>
    <cellStyle name="Vírgula 5 2 2 14" xfId="23239" xr:uid="{32AA5A2D-4BF7-46B8-A7D6-24B14ACD2591}"/>
    <cellStyle name="Vírgula 5 2 2 14 2" xfId="23240" xr:uid="{FC4A8EDC-810E-419E-8669-BC53E5B0C348}"/>
    <cellStyle name="Vírgula 5 2 2 14 2 2" xfId="23241" xr:uid="{FE16CCFE-794F-4880-86A6-CA3B8C07B9B1}"/>
    <cellStyle name="Vírgula 5 2 2 14 3" xfId="23242" xr:uid="{DBD5C98B-D73A-489F-8038-7AE7347A41B8}"/>
    <cellStyle name="Vírgula 5 2 2 15" xfId="23243" xr:uid="{C9E9BA23-1A55-4AF8-90B2-91474FED6D13}"/>
    <cellStyle name="Vírgula 5 2 2 15 2" xfId="23244" xr:uid="{2CB11A85-B8BE-4559-8DD4-50BD00FBC124}"/>
    <cellStyle name="Vírgula 5 2 2 15 2 2" xfId="23245" xr:uid="{FE8B643E-C477-4A53-A86D-303194FFC3AE}"/>
    <cellStyle name="Vírgula 5 2 2 15 3" xfId="23246" xr:uid="{BA4FA5AB-426F-4AA4-B31A-382822D88100}"/>
    <cellStyle name="Vírgula 5 2 2 16" xfId="23247" xr:uid="{1A4AF61B-AF3B-4566-A713-B5B08CC92B6C}"/>
    <cellStyle name="Vírgula 5 2 2 16 2" xfId="23248" xr:uid="{CBDF4C28-57FC-450D-A289-84DB9E3726BF}"/>
    <cellStyle name="Vírgula 5 2 2 16 2 2" xfId="23249" xr:uid="{F2D84A76-A37C-4D6F-BB9A-869C19047604}"/>
    <cellStyle name="Vírgula 5 2 2 16 3" xfId="23250" xr:uid="{6968D4B3-7947-4F46-A40E-C973EB9EB13F}"/>
    <cellStyle name="Vírgula 5 2 2 17" xfId="23251" xr:uid="{E7753DCB-1E91-485A-80D5-6F9FAFCE8E14}"/>
    <cellStyle name="Vírgula 5 2 2 17 2" xfId="23252" xr:uid="{158AF220-E261-417B-A187-94F00AB02919}"/>
    <cellStyle name="Vírgula 5 2 2 18" xfId="23253" xr:uid="{C7EF5B20-482C-4852-9B8B-D53492AA65D1}"/>
    <cellStyle name="Vírgula 5 2 2 2" xfId="23254" xr:uid="{8DFC6D4E-B48D-4DCE-929B-741A02BA1AAF}"/>
    <cellStyle name="Vírgula 5 2 2 2 10" xfId="23255" xr:uid="{C77523CF-58BB-41C3-8F9C-C748276F88CD}"/>
    <cellStyle name="Vírgula 5 2 2 2 10 2" xfId="23256" xr:uid="{443F03F6-2077-4C08-A391-BEE2D184119D}"/>
    <cellStyle name="Vírgula 5 2 2 2 10 2 2" xfId="23257" xr:uid="{08D899CC-9895-4F99-BAF9-1E57FBB44889}"/>
    <cellStyle name="Vírgula 5 2 2 2 10 3" xfId="23258" xr:uid="{58359868-B339-4627-BF8C-4C19B4154F36}"/>
    <cellStyle name="Vírgula 5 2 2 2 11" xfId="23259" xr:uid="{A3E2F18F-DA90-4CF4-A859-BB89249B5ABF}"/>
    <cellStyle name="Vírgula 5 2 2 2 11 2" xfId="23260" xr:uid="{29BFBB9E-76D7-4102-9F3C-DF75C04AF264}"/>
    <cellStyle name="Vírgula 5 2 2 2 11 2 2" xfId="23261" xr:uid="{2E15E5CB-3BBE-4578-8DFF-4256D106B550}"/>
    <cellStyle name="Vírgula 5 2 2 2 11 3" xfId="23262" xr:uid="{58A5A4E5-E83F-404E-AFE0-A474EAA075CD}"/>
    <cellStyle name="Vírgula 5 2 2 2 12" xfId="23263" xr:uid="{653F3F80-4A2A-483B-A52A-3D39FD04D2F6}"/>
    <cellStyle name="Vírgula 5 2 2 2 12 2" xfId="23264" xr:uid="{F4B8ED32-3494-4385-BF54-4DC38EEDE209}"/>
    <cellStyle name="Vírgula 5 2 2 2 12 2 2" xfId="23265" xr:uid="{0836FD1D-86E3-439A-A2FA-ECC90A5B2B87}"/>
    <cellStyle name="Vírgula 5 2 2 2 12 3" xfId="23266" xr:uid="{B5AE704D-C26A-4050-8D10-B53471363C74}"/>
    <cellStyle name="Vírgula 5 2 2 2 13" xfId="23267" xr:uid="{88E92D5B-8CE9-4F9D-92DF-0D3F7DBA3190}"/>
    <cellStyle name="Vírgula 5 2 2 2 13 2" xfId="23268" xr:uid="{F3BE5559-542D-4D69-A785-098F9A1B55E9}"/>
    <cellStyle name="Vírgula 5 2 2 2 13 2 2" xfId="23269" xr:uid="{2781F903-764C-4FB3-81D0-55FF24040CB2}"/>
    <cellStyle name="Vírgula 5 2 2 2 13 3" xfId="23270" xr:uid="{38DE2350-07B0-465D-9AF0-EC4D53BF914D}"/>
    <cellStyle name="Vírgula 5 2 2 2 14" xfId="23271" xr:uid="{BDCF6374-F1A4-415A-9F96-35FC57710536}"/>
    <cellStyle name="Vírgula 5 2 2 2 14 2" xfId="23272" xr:uid="{1DCA53A5-D197-4DD1-8DC9-A77B67E5D355}"/>
    <cellStyle name="Vírgula 5 2 2 2 14 2 2" xfId="23273" xr:uid="{0BCE9828-78B1-40D4-96BC-5CF6DE074DFE}"/>
    <cellStyle name="Vírgula 5 2 2 2 14 3" xfId="23274" xr:uid="{C0AA8907-CB09-46FC-972C-715D01F8612C}"/>
    <cellStyle name="Vírgula 5 2 2 2 15" xfId="23275" xr:uid="{F53B0EC3-8BD0-4966-A76F-5EB024683431}"/>
    <cellStyle name="Vírgula 5 2 2 2 15 2" xfId="23276" xr:uid="{480F3AD5-F5EA-4BE7-8FB8-A1DC952F15ED}"/>
    <cellStyle name="Vírgula 5 2 2 2 15 2 2" xfId="23277" xr:uid="{1C21AB2B-7BC9-4DF4-9FEE-82994737ECB5}"/>
    <cellStyle name="Vírgula 5 2 2 2 15 3" xfId="23278" xr:uid="{5FC14BA3-4D92-4C98-B9B2-A302F8999A76}"/>
    <cellStyle name="Vírgula 5 2 2 2 16" xfId="23279" xr:uid="{6896D2FE-914E-4F11-B207-FF44C0AC5FC8}"/>
    <cellStyle name="Vírgula 5 2 2 2 16 2" xfId="23280" xr:uid="{B965469C-3260-4561-97BA-6481DBE5CAEB}"/>
    <cellStyle name="Vírgula 5 2 2 2 17" xfId="23281" xr:uid="{ECCA5326-2D31-4CA4-A0F1-9E92540B34C4}"/>
    <cellStyle name="Vírgula 5 2 2 2 2" xfId="23282" xr:uid="{F3E99810-0DC2-497E-B320-5B33EB8C7564}"/>
    <cellStyle name="Vírgula 5 2 2 2 2 2" xfId="23283" xr:uid="{B952BFF0-DF33-40D2-83A4-0F843A73CC85}"/>
    <cellStyle name="Vírgula 5 2 2 2 2 2 2" xfId="23284" xr:uid="{3BD4AAD2-89CA-4A5A-AB19-116D9F3AFD52}"/>
    <cellStyle name="Vírgula 5 2 2 2 2 2 2 2" xfId="23285" xr:uid="{6F213C7C-E017-4969-A1D9-66DA00B145ED}"/>
    <cellStyle name="Vírgula 5 2 2 2 2 2 3" xfId="23286" xr:uid="{00FD08BE-5E4B-49AA-8D46-EA4811991ED3}"/>
    <cellStyle name="Vírgula 5 2 2 2 2 3" xfId="23287" xr:uid="{A369C317-8CE1-4E9B-87CB-5B846108DD9C}"/>
    <cellStyle name="Vírgula 5 2 2 2 2 3 2" xfId="23288" xr:uid="{6E2EE0A4-A081-4433-B5C6-2FD5D96604A9}"/>
    <cellStyle name="Vírgula 5 2 2 2 2 3 2 2" xfId="23289" xr:uid="{E66861D3-79E7-4A33-9341-4A662210A8F0}"/>
    <cellStyle name="Vírgula 5 2 2 2 2 3 3" xfId="23290" xr:uid="{375B40D0-A1A7-4B41-B18A-8A66FE348866}"/>
    <cellStyle name="Vírgula 5 2 2 2 2 4" xfId="23291" xr:uid="{6E0C1D79-1F47-4105-8911-F792A422591A}"/>
    <cellStyle name="Vírgula 5 2 2 2 2 4 2" xfId="23292" xr:uid="{B9F09A10-258B-4F53-971E-EEFAE751A7C9}"/>
    <cellStyle name="Vírgula 5 2 2 2 2 4 2 2" xfId="23293" xr:uid="{7F9357F8-1C5E-4925-99A5-9DE0F5526BA2}"/>
    <cellStyle name="Vírgula 5 2 2 2 2 4 2 2 2" xfId="23294" xr:uid="{23E5CBE2-CD5F-442C-8359-748FE35ABE8A}"/>
    <cellStyle name="Vírgula 5 2 2 2 2 4 2 3" xfId="23295" xr:uid="{426C8A50-B8CF-431D-A1A8-5AE96A3AEA4F}"/>
    <cellStyle name="Vírgula 5 2 2 2 2 4 3" xfId="23296" xr:uid="{89BD11AE-9612-4032-B4B5-F272D4028EA1}"/>
    <cellStyle name="Vírgula 5 2 2 2 2 4 3 2" xfId="23297" xr:uid="{FCC74AA7-F0A0-4846-8D01-77007B4AD8FC}"/>
    <cellStyle name="Vírgula 5 2 2 2 2 4 4" xfId="23298" xr:uid="{DFF9BE0F-08B9-433B-AFEB-D31FE97937AC}"/>
    <cellStyle name="Vírgula 5 2 2 2 2 4_Plan1" xfId="23299" xr:uid="{5789C873-2BDB-43DA-A6B1-C27AEAFF36E1}"/>
    <cellStyle name="Vírgula 5 2 2 2 2 5" xfId="23300" xr:uid="{5C0715BF-22AD-4033-AF17-3638BB2718BB}"/>
    <cellStyle name="Vírgula 5 2 2 2 2 5 2" xfId="23301" xr:uid="{0E16CD36-0049-4DC5-A5F5-7A5DE0A23A1B}"/>
    <cellStyle name="Vírgula 5 2 2 2 2 5 2 2" xfId="23302" xr:uid="{6718198D-E36F-4F4B-A50D-999A413DBD7D}"/>
    <cellStyle name="Vírgula 5 2 2 2 2 5 3" xfId="23303" xr:uid="{650AA27B-5AE6-42C5-AE94-C30E6F3C970D}"/>
    <cellStyle name="Vírgula 5 2 2 2 2 6" xfId="23304" xr:uid="{FA347E1B-7288-42E2-B9F1-3B6FB3BDB277}"/>
    <cellStyle name="Vírgula 5 2 2 2 2 6 2" xfId="23305" xr:uid="{8C2535A8-CA56-4F8A-BA47-0062EA03E46D}"/>
    <cellStyle name="Vírgula 5 2 2 2 2 6 2 2" xfId="23306" xr:uid="{EAD045AF-2A8F-4146-A074-ED0108EC7D80}"/>
    <cellStyle name="Vírgula 5 2 2 2 2 6 3" xfId="23307" xr:uid="{06E708E5-0241-4D0C-AB20-CD0EF7E6D23B}"/>
    <cellStyle name="Vírgula 5 2 2 2 2 7" xfId="23308" xr:uid="{FDD144FC-EB53-4C98-AC04-90E3CDAC151E}"/>
    <cellStyle name="Vírgula 5 2 2 2 2 7 2" xfId="23309" xr:uid="{016A512A-C366-4FC4-B229-61A6FA941F3D}"/>
    <cellStyle name="Vírgula 5 2 2 2 2 7 2 2" xfId="23310" xr:uid="{D241CBE3-ED01-4344-BD88-CFFFDC38F725}"/>
    <cellStyle name="Vírgula 5 2 2 2 2 7 3" xfId="23311" xr:uid="{06839900-82F9-42E2-9F21-78902C5DFAC7}"/>
    <cellStyle name="Vírgula 5 2 2 2 2 8" xfId="23312" xr:uid="{37AA655D-51E7-467A-9205-80B01E105253}"/>
    <cellStyle name="Vírgula 5 2 2 2 2 8 2" xfId="23313" xr:uid="{601E4947-13B9-46F2-82E3-ED9344D96504}"/>
    <cellStyle name="Vírgula 5 2 2 2 2 9" xfId="23314" xr:uid="{F2568459-F825-49A0-ACE8-47AB994C3671}"/>
    <cellStyle name="Vírgula 5 2 2 2 2_Plan1" xfId="23315" xr:uid="{CFF9C9B5-0D4B-44A1-975A-F1BEC680B980}"/>
    <cellStyle name="Vírgula 5 2 2 2 3" xfId="23316" xr:uid="{F6A5A99B-F2A9-4875-8177-EB077BB1ADA7}"/>
    <cellStyle name="Vírgula 5 2 2 2 3 2" xfId="23317" xr:uid="{624EB84A-8F1B-4E30-8E72-5972C674A62D}"/>
    <cellStyle name="Vírgula 5 2 2 2 3 2 2" xfId="23318" xr:uid="{6532C2A3-CA70-4FC2-9870-2080C579E044}"/>
    <cellStyle name="Vírgula 5 2 2 2 3 2 2 2" xfId="23319" xr:uid="{5B385FE4-0275-41FB-B933-513145EB694F}"/>
    <cellStyle name="Vírgula 5 2 2 2 3 2 3" xfId="23320" xr:uid="{3C18B5D8-33CC-4603-B453-D824A717666F}"/>
    <cellStyle name="Vírgula 5 2 2 2 3 3" xfId="23321" xr:uid="{0B14ABE1-118B-4ED3-A6C0-ED0C0B795B2F}"/>
    <cellStyle name="Vírgula 5 2 2 2 3 3 2" xfId="23322" xr:uid="{A16C954C-4112-4738-AEAA-81C72FDF1692}"/>
    <cellStyle name="Vírgula 5 2 2 2 3 3 2 2" xfId="23323" xr:uid="{A7EAA8CB-2B5B-4CB2-ABDF-496391C03F8B}"/>
    <cellStyle name="Vírgula 5 2 2 2 3 3 3" xfId="23324" xr:uid="{8F74BBF1-52B2-4AE1-BAEC-F6667500D960}"/>
    <cellStyle name="Vírgula 5 2 2 2 3 4" xfId="23325" xr:uid="{1552559A-753A-481A-B406-71242CBFF4E4}"/>
    <cellStyle name="Vírgula 5 2 2 2 3 4 2" xfId="23326" xr:uid="{806F4B73-E9EC-4089-B996-20B08E36E7E7}"/>
    <cellStyle name="Vírgula 5 2 2 2 3 4 2 2" xfId="23327" xr:uid="{001C6C33-3CB5-42A7-ACA7-9340200156CA}"/>
    <cellStyle name="Vírgula 5 2 2 2 3 4 2 2 2" xfId="23328" xr:uid="{2C26EDF5-0A34-4F83-A1C5-1EADE973BA71}"/>
    <cellStyle name="Vírgula 5 2 2 2 3 4 2 3" xfId="23329" xr:uid="{342ACE5F-6922-4529-BC7B-133A96121BDC}"/>
    <cellStyle name="Vírgula 5 2 2 2 3 4 3" xfId="23330" xr:uid="{BD61639F-66DF-4982-A464-0BC4E8086D81}"/>
    <cellStyle name="Vírgula 5 2 2 2 3 4 3 2" xfId="23331" xr:uid="{698FAB01-CD15-4328-B070-85995A8AF99C}"/>
    <cellStyle name="Vírgula 5 2 2 2 3 4 4" xfId="23332" xr:uid="{2A300D0E-3405-4056-95F0-CB2D097FEDBE}"/>
    <cellStyle name="Vírgula 5 2 2 2 3 4_Plan1" xfId="23333" xr:uid="{288FBFBE-BE2D-4C6A-B99D-56697D27D948}"/>
    <cellStyle name="Vírgula 5 2 2 2 3 5" xfId="23334" xr:uid="{54934C6B-930B-432E-BF24-913881C99B3D}"/>
    <cellStyle name="Vírgula 5 2 2 2 3 5 2" xfId="23335" xr:uid="{5FCF5687-E5E0-45A3-B177-65D59590A110}"/>
    <cellStyle name="Vírgula 5 2 2 2 3 5 2 2" xfId="23336" xr:uid="{23AB0FBF-336C-4E21-98EB-B977E54225EE}"/>
    <cellStyle name="Vírgula 5 2 2 2 3 5 3" xfId="23337" xr:uid="{FEF7B03F-658B-4A2B-9B61-80FBEFA84A40}"/>
    <cellStyle name="Vírgula 5 2 2 2 3 6" xfId="23338" xr:uid="{5D84E049-F63D-4733-9373-43FF371EDBDE}"/>
    <cellStyle name="Vírgula 5 2 2 2 3 6 2" xfId="23339" xr:uid="{A55C4DDD-6D63-4510-AE8F-C4A93E259BD2}"/>
    <cellStyle name="Vírgula 5 2 2 2 3 6 2 2" xfId="23340" xr:uid="{970CE18A-28D5-4F09-B29E-A160E98F30EC}"/>
    <cellStyle name="Vírgula 5 2 2 2 3 6 3" xfId="23341" xr:uid="{B63CB9DB-84BD-4D3F-A03A-20241DDBBDFF}"/>
    <cellStyle name="Vírgula 5 2 2 2 3 7" xfId="23342" xr:uid="{803A4B20-6DEB-43D6-932E-865254B9B16F}"/>
    <cellStyle name="Vírgula 5 2 2 2 3 7 2" xfId="23343" xr:uid="{0E140C2C-717D-4CDA-8EE1-67E7EE1C607B}"/>
    <cellStyle name="Vírgula 5 2 2 2 3 7 2 2" xfId="23344" xr:uid="{67F1023D-BAC5-46EA-888C-310A0AC10A96}"/>
    <cellStyle name="Vírgula 5 2 2 2 3 7 3" xfId="23345" xr:uid="{9352A434-4068-4803-9A5C-D53CBB6E770F}"/>
    <cellStyle name="Vírgula 5 2 2 2 3 8" xfId="23346" xr:uid="{1D6041D8-6C3D-4B30-8E52-ACB8E7A9484B}"/>
    <cellStyle name="Vírgula 5 2 2 2 3 8 2" xfId="23347" xr:uid="{A09BE960-D960-47EF-A723-8087AB6C00AF}"/>
    <cellStyle name="Vírgula 5 2 2 2 3 9" xfId="23348" xr:uid="{3D2A018C-5D5A-4DE8-B84C-6522F9A25FF2}"/>
    <cellStyle name="Vírgula 5 2 2 2 3_Plan1" xfId="23349" xr:uid="{FEAA3FB0-881A-4D74-984F-473BA62E55CF}"/>
    <cellStyle name="Vírgula 5 2 2 2 4" xfId="23350" xr:uid="{BFF735E4-C545-47B4-9661-383916A0143B}"/>
    <cellStyle name="Vírgula 5 2 2 2 4 2" xfId="23351" xr:uid="{D0B7D786-BF6B-4DE9-9990-934A55D57C98}"/>
    <cellStyle name="Vírgula 5 2 2 2 4 2 2" xfId="23352" xr:uid="{DB99A6AB-F547-4828-A1E8-6BE83778A86A}"/>
    <cellStyle name="Vírgula 5 2 2 2 4 2 2 2" xfId="23353" xr:uid="{B208F05F-42BF-419A-BB6D-377885DCCF85}"/>
    <cellStyle name="Vírgula 5 2 2 2 4 2 3" xfId="23354" xr:uid="{05E5272F-8FBA-4C8A-A37A-7950C0FCE7D2}"/>
    <cellStyle name="Vírgula 5 2 2 2 4 3" xfId="23355" xr:uid="{D4C79F66-8C00-481F-A26B-B346DD4AC054}"/>
    <cellStyle name="Vírgula 5 2 2 2 4 3 2" xfId="23356" xr:uid="{128F4BD6-2A44-47B2-A041-C75A13A2E656}"/>
    <cellStyle name="Vírgula 5 2 2 2 4 3 2 2" xfId="23357" xr:uid="{569B6378-9389-4505-8869-10ADFCC64817}"/>
    <cellStyle name="Vírgula 5 2 2 2 4 3 3" xfId="23358" xr:uid="{1857E58B-7A35-4A26-B321-A399CEAA8585}"/>
    <cellStyle name="Vírgula 5 2 2 2 4 4" xfId="23359" xr:uid="{6C3E6543-F9DD-4B56-8354-9A47B5547F71}"/>
    <cellStyle name="Vírgula 5 2 2 2 4 4 2" xfId="23360" xr:uid="{8712218F-30E2-4CF1-8DFA-17607CB41AAA}"/>
    <cellStyle name="Vírgula 5 2 2 2 4 4 2 2" xfId="23361" xr:uid="{45FE166A-9BFF-4820-8AF0-3F92F511CB28}"/>
    <cellStyle name="Vírgula 5 2 2 2 4 4 2 2 2" xfId="23362" xr:uid="{13D35D07-85A5-483A-8FCD-904E2329F3C4}"/>
    <cellStyle name="Vírgula 5 2 2 2 4 4 2 3" xfId="23363" xr:uid="{A70DEB2B-DF2E-4E89-A3DF-479F8066A570}"/>
    <cellStyle name="Vírgula 5 2 2 2 4 4 3" xfId="23364" xr:uid="{02AFC5F5-4AEB-4BFB-809F-57C7F7F2B443}"/>
    <cellStyle name="Vírgula 5 2 2 2 4 4 3 2" xfId="23365" xr:uid="{E5307650-DC2B-49A0-B86B-3D7E60E70907}"/>
    <cellStyle name="Vírgula 5 2 2 2 4 4 4" xfId="23366" xr:uid="{05E79555-CFBA-45B5-A81C-C63A98E1BA6D}"/>
    <cellStyle name="Vírgula 5 2 2 2 4 4_Plan1" xfId="23367" xr:uid="{29E2A132-E734-4511-8D4C-F632A0EDD9B9}"/>
    <cellStyle name="Vírgula 5 2 2 2 4 5" xfId="23368" xr:uid="{1D97AACB-141C-4B86-9697-CA1AFBB3D04D}"/>
    <cellStyle name="Vírgula 5 2 2 2 4 5 2" xfId="23369" xr:uid="{8026CC06-51DC-4E6E-BF5B-203EE3175F65}"/>
    <cellStyle name="Vírgula 5 2 2 2 4 5 2 2" xfId="23370" xr:uid="{6146C8D7-72C1-48ED-8199-F55FE205ACB9}"/>
    <cellStyle name="Vírgula 5 2 2 2 4 5 3" xfId="23371" xr:uid="{4A5FE0D2-B1CC-40CC-B18D-486FBC73DC43}"/>
    <cellStyle name="Vírgula 5 2 2 2 4 6" xfId="23372" xr:uid="{9EC7E4C5-8796-480F-B508-47CFD702DA2C}"/>
    <cellStyle name="Vírgula 5 2 2 2 4 6 2" xfId="23373" xr:uid="{7431A242-612B-4EB5-A2E3-03D70BCCEC6B}"/>
    <cellStyle name="Vírgula 5 2 2 2 4 6 2 2" xfId="23374" xr:uid="{23D994CA-99E7-47A4-AB68-537A85736B04}"/>
    <cellStyle name="Vírgula 5 2 2 2 4 6 3" xfId="23375" xr:uid="{C8D1EF53-AEA0-4A0C-9320-462359CC1C49}"/>
    <cellStyle name="Vírgula 5 2 2 2 4 7" xfId="23376" xr:uid="{2BB3EE8D-5D75-47AA-9C15-77C04FE69132}"/>
    <cellStyle name="Vírgula 5 2 2 2 4 7 2" xfId="23377" xr:uid="{5D5099D7-81D2-4602-B283-2AC58538E843}"/>
    <cellStyle name="Vírgula 5 2 2 2 4 7 2 2" xfId="23378" xr:uid="{E8281AC2-6794-428B-ACC4-7405EB1CDC76}"/>
    <cellStyle name="Vírgula 5 2 2 2 4 7 3" xfId="23379" xr:uid="{8ECEA80B-4F1B-42DF-9530-0A3C4362A3BA}"/>
    <cellStyle name="Vírgula 5 2 2 2 4 8" xfId="23380" xr:uid="{3E0EC5C3-672C-4493-B9E3-97E36F6CC059}"/>
    <cellStyle name="Vírgula 5 2 2 2 4 8 2" xfId="23381" xr:uid="{14CB1310-979C-4D05-A92D-2A61E742B374}"/>
    <cellStyle name="Vírgula 5 2 2 2 4 9" xfId="23382" xr:uid="{32F69CFE-BC91-49EF-AF94-CD17773E3314}"/>
    <cellStyle name="Vírgula 5 2 2 2 4_Plan1" xfId="23383" xr:uid="{16D580FF-10F9-4328-87EE-BF69D894D1F2}"/>
    <cellStyle name="Vírgula 5 2 2 2 5" xfId="23384" xr:uid="{6F90D822-4232-4F9D-B479-EF40C2389B71}"/>
    <cellStyle name="Vírgula 5 2 2 2 5 2" xfId="23385" xr:uid="{AFFED63D-47C3-4E3C-A22D-55D7BE1D0922}"/>
    <cellStyle name="Vírgula 5 2 2 2 5 2 2" xfId="23386" xr:uid="{DD366308-5992-4EB5-A081-090D5D84DA5E}"/>
    <cellStyle name="Vírgula 5 2 2 2 5 2 2 2" xfId="23387" xr:uid="{201601FF-2B60-4B61-83BB-5F526E265B49}"/>
    <cellStyle name="Vírgula 5 2 2 2 5 2 3" xfId="23388" xr:uid="{F76BEA97-7708-41E6-8303-742E53905CCB}"/>
    <cellStyle name="Vírgula 5 2 2 2 5 3" xfId="23389" xr:uid="{80A7C055-A305-4262-A40B-4BC1DC2B08A8}"/>
    <cellStyle name="Vírgula 5 2 2 2 5 3 2" xfId="23390" xr:uid="{A6E28DD8-1CF8-43BE-AD34-CB5C95E9B1FD}"/>
    <cellStyle name="Vírgula 5 2 2 2 5 3 2 2" xfId="23391" xr:uid="{DEAAEE2A-A873-4DA3-902D-843611B1D688}"/>
    <cellStyle name="Vírgula 5 2 2 2 5 3 3" xfId="23392" xr:uid="{3C4D23E3-041F-4E55-98B5-F5BF85BC6DC6}"/>
    <cellStyle name="Vírgula 5 2 2 2 5 4" xfId="23393" xr:uid="{20DA6C41-73CF-46D4-ADE2-F0A8435F380C}"/>
    <cellStyle name="Vírgula 5 2 2 2 5 4 2" xfId="23394" xr:uid="{BCFAE2CC-4CDF-4120-9BF5-2F3A378D1DE3}"/>
    <cellStyle name="Vírgula 5 2 2 2 5 4 2 2" xfId="23395" xr:uid="{74DB636C-7137-4AB9-8F85-D57A0E3DF142}"/>
    <cellStyle name="Vírgula 5 2 2 2 5 4 3" xfId="23396" xr:uid="{89C92BE2-5EF1-45B1-8414-6D71E43D5781}"/>
    <cellStyle name="Vírgula 5 2 2 2 5 5" xfId="23397" xr:uid="{012D2E72-BFE2-45CE-9759-62A012B0088B}"/>
    <cellStyle name="Vírgula 5 2 2 2 5 5 2" xfId="23398" xr:uid="{48162CB4-8027-4E8F-BDA1-2DC97FA02174}"/>
    <cellStyle name="Vírgula 5 2 2 2 5 6" xfId="23399" xr:uid="{844B6F55-F2B5-461E-90AC-4722EBED6A44}"/>
    <cellStyle name="Vírgula 5 2 2 2 5_Plan1" xfId="23400" xr:uid="{70E868CB-1BC9-42B5-9501-70A757399E5F}"/>
    <cellStyle name="Vírgula 5 2 2 2 6" xfId="23401" xr:uid="{FAE0EA4F-0E68-4875-B740-780E66F77A47}"/>
    <cellStyle name="Vírgula 5 2 2 2 6 2" xfId="23402" xr:uid="{6BC411B6-74D1-42D0-84B7-5658CF1D1152}"/>
    <cellStyle name="Vírgula 5 2 2 2 6 2 2" xfId="23403" xr:uid="{671734E1-13CC-4DD1-BBBE-525ED6E69A0B}"/>
    <cellStyle name="Vírgula 5 2 2 2 6 2 2 2" xfId="23404" xr:uid="{11579E9B-C243-4CC6-B615-2D99B9CB3651}"/>
    <cellStyle name="Vírgula 5 2 2 2 6 2 2 2 2" xfId="23405" xr:uid="{A2F4F284-4665-4066-989B-5089F230053D}"/>
    <cellStyle name="Vírgula 5 2 2 2 6 2 2 3" xfId="23406" xr:uid="{F046BF21-DF9B-48E9-BDE1-E89C0896A7AF}"/>
    <cellStyle name="Vírgula 5 2 2 2 6 2 3" xfId="23407" xr:uid="{169FFECC-D0A2-4B6B-9E23-A0417E93C44A}"/>
    <cellStyle name="Vírgula 5 2 2 2 6 2 3 2" xfId="23408" xr:uid="{21064DC8-8029-4020-84F1-878C58471C11}"/>
    <cellStyle name="Vírgula 5 2 2 2 6 2 3 2 2" xfId="23409" xr:uid="{7DDEE382-D78D-40B8-AAD9-DC05B08881DB}"/>
    <cellStyle name="Vírgula 5 2 2 2 6 2 3 3" xfId="23410" xr:uid="{E1E544DE-F52B-42AF-A978-50F9E7BCE4C9}"/>
    <cellStyle name="Vírgula 5 2 2 2 6 2 4" xfId="23411" xr:uid="{B1D7E552-7442-4A08-91F9-703844914B4D}"/>
    <cellStyle name="Vírgula 5 2 2 2 6 2 4 2" xfId="23412" xr:uid="{82315DFE-DD61-4163-AADF-F9D71EFABDDF}"/>
    <cellStyle name="Vírgula 5 2 2 2 6 2 5" xfId="23413" xr:uid="{55F6E98A-E669-4B76-9C3E-B27A768CA99E}"/>
    <cellStyle name="Vírgula 5 2 2 2 6 2_Plan1" xfId="23414" xr:uid="{8C69D829-40EC-45C4-9A87-80A7713AFB19}"/>
    <cellStyle name="Vírgula 5 2 2 2 6 3" xfId="23415" xr:uid="{7B5CD085-CAED-4031-952B-FA0EE4DBD893}"/>
    <cellStyle name="Vírgula 5 2 2 2 6 3 2" xfId="23416" xr:uid="{943098E5-505A-48C1-80D6-0ADDB8D9F629}"/>
    <cellStyle name="Vírgula 5 2 2 2 6 3 2 2" xfId="23417" xr:uid="{16AE502E-1220-449C-BE80-227D1BD96BCE}"/>
    <cellStyle name="Vírgula 5 2 2 2 6 3 2 2 2" xfId="23418" xr:uid="{5863A280-5C1E-4F5B-98B0-BB46860A2C08}"/>
    <cellStyle name="Vírgula 5 2 2 2 6 3 2 3" xfId="23419" xr:uid="{B8DE188F-AC04-4A21-9E27-7FF21D25B784}"/>
    <cellStyle name="Vírgula 5 2 2 2 6 3 3" xfId="23420" xr:uid="{4D32742B-D024-42B3-A2C1-CB7A6E323F09}"/>
    <cellStyle name="Vírgula 5 2 2 2 6 3 3 2" xfId="23421" xr:uid="{A0A99D80-5058-45F9-A8F8-50ACD12DB23D}"/>
    <cellStyle name="Vírgula 5 2 2 2 6 3 3 2 2" xfId="23422" xr:uid="{29D95A2B-E218-4147-BE9C-78AE4E78039D}"/>
    <cellStyle name="Vírgula 5 2 2 2 6 3 3 3" xfId="23423" xr:uid="{A3D8E264-6F57-4ACD-A573-1D8825051006}"/>
    <cellStyle name="Vírgula 5 2 2 2 6 3 4" xfId="23424" xr:uid="{0A9A5E65-E472-4A88-99BB-739B38B097F0}"/>
    <cellStyle name="Vírgula 5 2 2 2 6 3 4 2" xfId="23425" xr:uid="{0770E4AE-B63F-4255-883A-E96480F74E1E}"/>
    <cellStyle name="Vírgula 5 2 2 2 6 3 5" xfId="23426" xr:uid="{DF08846F-2287-48BF-86CD-8296E45C5A12}"/>
    <cellStyle name="Vírgula 5 2 2 2 6 3_Plan1" xfId="23427" xr:uid="{CA9BCD14-C418-4758-8EDC-1DC6B8168A26}"/>
    <cellStyle name="Vírgula 5 2 2 2 6 4" xfId="23428" xr:uid="{32AC3AD1-202D-4B4D-B44C-B5198A66F41F}"/>
    <cellStyle name="Vírgula 5 2 2 2 6 4 2" xfId="23429" xr:uid="{964C7C24-5B8F-4550-A03E-99664EC73C74}"/>
    <cellStyle name="Vírgula 5 2 2 2 6 4 2 2" xfId="23430" xr:uid="{CB098272-CA4E-450F-955C-16CA74E70E7F}"/>
    <cellStyle name="Vírgula 5 2 2 2 6 4 3" xfId="23431" xr:uid="{97C8EF19-3544-41E4-A42F-A1B3D5F51E43}"/>
    <cellStyle name="Vírgula 5 2 2 2 6 5" xfId="23432" xr:uid="{FE6CFF53-67D2-456F-93D5-17A851D38277}"/>
    <cellStyle name="Vírgula 5 2 2 2 6 5 2" xfId="23433" xr:uid="{F6F28A3D-1A2C-4BEE-8667-9C64E45BD7AD}"/>
    <cellStyle name="Vírgula 5 2 2 2 6 5 2 2" xfId="23434" xr:uid="{B3C96AA9-414F-467D-8322-A746AAC2FC9B}"/>
    <cellStyle name="Vírgula 5 2 2 2 6 5 3" xfId="23435" xr:uid="{09D446A5-8B22-421E-BACE-385EB2BF9A19}"/>
    <cellStyle name="Vírgula 5 2 2 2 6 6" xfId="23436" xr:uid="{45047E27-D54A-4AE7-A46A-0B90485CE20A}"/>
    <cellStyle name="Vírgula 5 2 2 2 6 6 2" xfId="23437" xr:uid="{7DA38F17-85CA-4924-BA92-17B8FF36BF57}"/>
    <cellStyle name="Vírgula 5 2 2 2 6 7" xfId="23438" xr:uid="{269294D0-DED6-4614-9ECD-5B7BC0187F69}"/>
    <cellStyle name="Vírgula 5 2 2 2 6_Plan1" xfId="23439" xr:uid="{8E09CCD0-C539-4A68-A312-FF2611A94EFD}"/>
    <cellStyle name="Vírgula 5 2 2 2 7" xfId="23440" xr:uid="{B83F9807-AE2B-46E7-9F7B-574CC40081CF}"/>
    <cellStyle name="Vírgula 5 2 2 2 7 2" xfId="23441" xr:uid="{96E4A726-2B6A-45B0-B315-6A1C37AA8531}"/>
    <cellStyle name="Vírgula 5 2 2 2 7 2 2" xfId="23442" xr:uid="{891F9A3D-F867-45A3-BCD2-E34D156D6682}"/>
    <cellStyle name="Vírgula 5 2 2 2 7 2 2 2" xfId="23443" xr:uid="{449CFBDD-6ED4-435E-A6C0-C0058BC57532}"/>
    <cellStyle name="Vírgula 5 2 2 2 7 2 2 2 2" xfId="23444" xr:uid="{6B584A5A-3DD7-4430-B969-DA53524B23AC}"/>
    <cellStyle name="Vírgula 5 2 2 2 7 2 2 3" xfId="23445" xr:uid="{5E7BB0E0-E687-4B88-A7D5-3B5748DB6A30}"/>
    <cellStyle name="Vírgula 5 2 2 2 7 2 3" xfId="23446" xr:uid="{45388603-91C7-4E75-AF96-27E21BACD25F}"/>
    <cellStyle name="Vírgula 5 2 2 2 7 2 3 2" xfId="23447" xr:uid="{EABDB12E-92A5-4DDD-9823-FD9AE9B69C35}"/>
    <cellStyle name="Vírgula 5 2 2 2 7 2 3 2 2" xfId="23448" xr:uid="{26FFD672-FDF1-4305-B29B-211537D09265}"/>
    <cellStyle name="Vírgula 5 2 2 2 7 2 3 3" xfId="23449" xr:uid="{0A31D5DE-4623-4E3C-A7FB-6CE944A372B4}"/>
    <cellStyle name="Vírgula 5 2 2 2 7 2 4" xfId="23450" xr:uid="{1D4AE2B9-A34B-423B-826C-D6949E5F47BC}"/>
    <cellStyle name="Vírgula 5 2 2 2 7 2 4 2" xfId="23451" xr:uid="{02BDA2DB-1055-4099-BC0C-36577D6038E5}"/>
    <cellStyle name="Vírgula 5 2 2 2 7 2 5" xfId="23452" xr:uid="{08B2CCAB-4E74-46E5-AAA7-40C5FF78B1B8}"/>
    <cellStyle name="Vírgula 5 2 2 2 7 2_Plan1" xfId="23453" xr:uid="{D00DBC2A-FC04-4F4A-A093-BAB7EC48BA98}"/>
    <cellStyle name="Vírgula 5 2 2 2 7 3" xfId="23454" xr:uid="{925A628B-0337-4C54-AABA-FF2DB1435550}"/>
    <cellStyle name="Vírgula 5 2 2 2 7 3 2" xfId="23455" xr:uid="{54C53853-F64E-4049-B86D-BD7F49E021B4}"/>
    <cellStyle name="Vírgula 5 2 2 2 7 3 2 2" xfId="23456" xr:uid="{DAA8DEEB-00E4-49BC-8B6D-3B0F19A432EF}"/>
    <cellStyle name="Vírgula 5 2 2 2 7 3 2 2 2" xfId="23457" xr:uid="{40C4C607-353F-4B6A-B3DD-EEE32A85F4C1}"/>
    <cellStyle name="Vírgula 5 2 2 2 7 3 2 3" xfId="23458" xr:uid="{CB1A26F7-E528-436F-A89E-90ED3D6C57BE}"/>
    <cellStyle name="Vírgula 5 2 2 2 7 3 3" xfId="23459" xr:uid="{BD4F2AF3-4BC3-4C12-9351-9D64D921E59E}"/>
    <cellStyle name="Vírgula 5 2 2 2 7 3 3 2" xfId="23460" xr:uid="{7D488D35-D0E9-4914-98A8-6D22BA2F37B1}"/>
    <cellStyle name="Vírgula 5 2 2 2 7 3 3 2 2" xfId="23461" xr:uid="{167019E1-B01E-40B9-9B92-25F12A6DFF8C}"/>
    <cellStyle name="Vírgula 5 2 2 2 7 3 3 3" xfId="23462" xr:uid="{C689BF45-B047-404D-9E5F-CAC0C3A149A3}"/>
    <cellStyle name="Vírgula 5 2 2 2 7 3 4" xfId="23463" xr:uid="{40080C01-678C-4C69-8A67-D0D24928311C}"/>
    <cellStyle name="Vírgula 5 2 2 2 7 3 4 2" xfId="23464" xr:uid="{2EE6F8E0-3BF0-4B4F-8A5E-58A291B9742E}"/>
    <cellStyle name="Vírgula 5 2 2 2 7 3 5" xfId="23465" xr:uid="{F2A1FA03-A201-45A2-B941-4501F95DA368}"/>
    <cellStyle name="Vírgula 5 2 2 2 7 3_Plan1" xfId="23466" xr:uid="{24D7F052-2A07-4B4E-A729-0BA01DF29852}"/>
    <cellStyle name="Vírgula 5 2 2 2 7 4" xfId="23467" xr:uid="{700C01C0-EE10-4045-BAB8-6E9B14ADA9D2}"/>
    <cellStyle name="Vírgula 5 2 2 2 7 4 2" xfId="23468" xr:uid="{F7BB31DD-627A-4CDC-99FD-F44A6E99BD11}"/>
    <cellStyle name="Vírgula 5 2 2 2 7 4 2 2" xfId="23469" xr:uid="{65AB4298-662A-4395-8BC0-3FABD25123C7}"/>
    <cellStyle name="Vírgula 5 2 2 2 7 4 3" xfId="23470" xr:uid="{581F1E06-F424-414F-823A-9B5D78DEFB0F}"/>
    <cellStyle name="Vírgula 5 2 2 2 7 5" xfId="23471" xr:uid="{0A7F121E-497D-458A-88A5-6044C6C36B09}"/>
    <cellStyle name="Vírgula 5 2 2 2 7 5 2" xfId="23472" xr:uid="{C5F2C6C3-D1A7-46B8-95D6-FEB676F189A5}"/>
    <cellStyle name="Vírgula 5 2 2 2 7 5 2 2" xfId="23473" xr:uid="{ED72AB27-2B24-464E-B94F-D6DD4583C273}"/>
    <cellStyle name="Vírgula 5 2 2 2 7 5 3" xfId="23474" xr:uid="{DE3D01CF-8C9D-4CB7-A507-F6FAF9841202}"/>
    <cellStyle name="Vírgula 5 2 2 2 7 6" xfId="23475" xr:uid="{EBD4647C-6B8C-43D5-9EFD-C0473D962F4E}"/>
    <cellStyle name="Vírgula 5 2 2 2 7 6 2" xfId="23476" xr:uid="{175B9F04-2A24-43B5-A6BA-9C44DA83A234}"/>
    <cellStyle name="Vírgula 5 2 2 2 7 7" xfId="23477" xr:uid="{12188836-B7CD-4AD7-8B0D-D7D32F722071}"/>
    <cellStyle name="Vírgula 5 2 2 2 7_Plan1" xfId="23478" xr:uid="{DFFBC43C-5F88-45CB-96F5-B8E045DC2DB0}"/>
    <cellStyle name="Vírgula 5 2 2 2 8" xfId="23479" xr:uid="{1F07050E-8455-472E-9DF9-039C78464F0E}"/>
    <cellStyle name="Vírgula 5 2 2 2 8 2" xfId="23480" xr:uid="{C77CB662-B7C5-4284-9475-CA302BE9392C}"/>
    <cellStyle name="Vírgula 5 2 2 2 8 2 2" xfId="23481" xr:uid="{57534799-E060-41B6-B963-634DE575CA9D}"/>
    <cellStyle name="Vírgula 5 2 2 2 8 2 2 2" xfId="23482" xr:uid="{1C3F6633-6B6B-4D06-81E9-EF02A5CD83E7}"/>
    <cellStyle name="Vírgula 5 2 2 2 8 2 3" xfId="23483" xr:uid="{679985AB-CCD9-4728-93D3-136B8187A490}"/>
    <cellStyle name="Vírgula 5 2 2 2 8 3" xfId="23484" xr:uid="{040B8EA1-9860-4A3D-9F70-A578BB6EF1E5}"/>
    <cellStyle name="Vírgula 5 2 2 2 8 3 2" xfId="23485" xr:uid="{017F95EE-88A5-4677-9395-6D35B1B649FE}"/>
    <cellStyle name="Vírgula 5 2 2 2 8 3 2 2" xfId="23486" xr:uid="{D2D8A43B-6095-4822-97FE-C69998230342}"/>
    <cellStyle name="Vírgula 5 2 2 2 8 3 3" xfId="23487" xr:uid="{F34C23A9-D394-4B08-AE3B-9DDF328C1F21}"/>
    <cellStyle name="Vírgula 5 2 2 2 8 4" xfId="23488" xr:uid="{CD3D24ED-8600-4C1D-9BF3-6745458BB7ED}"/>
    <cellStyle name="Vírgula 5 2 2 2 8 4 2" xfId="23489" xr:uid="{3B5AE251-93FD-49D9-8D60-174CB891501F}"/>
    <cellStyle name="Vírgula 5 2 2 2 8 5" xfId="23490" xr:uid="{9F1AC4C3-205A-411F-92B5-DC9256140C12}"/>
    <cellStyle name="Vírgula 5 2 2 2 8_Plan1" xfId="23491" xr:uid="{4EF9F6B5-146A-4DAA-BD61-4F5DFF06E56D}"/>
    <cellStyle name="Vírgula 5 2 2 2 9" xfId="23492" xr:uid="{52D2D722-4E8E-43B2-B1F0-5434F06E3388}"/>
    <cellStyle name="Vírgula 5 2 2 2 9 2" xfId="23493" xr:uid="{556454DB-7BA9-4D68-8F53-1F87CFA8714D}"/>
    <cellStyle name="Vírgula 5 2 2 2 9 2 2" xfId="23494" xr:uid="{2BB40EFA-3D92-467E-9BDE-B18C1DE6B2D0}"/>
    <cellStyle name="Vírgula 5 2 2 2 9 3" xfId="23495" xr:uid="{085A21FA-4509-46F8-B0AA-374FB0ECDF4A}"/>
    <cellStyle name="Vírgula 5 2 2 2_Plan1" xfId="23496" xr:uid="{6665DCAA-FCA1-4BA0-92FE-E0E8FB6B7B7E}"/>
    <cellStyle name="Vírgula 5 2 2 3" xfId="23497" xr:uid="{E5B7C3D6-E2BE-4011-80FA-AC9351F9CA71}"/>
    <cellStyle name="Vírgula 5 2 2 3 2" xfId="23498" xr:uid="{2436E57F-A1C7-4556-A1B8-503E6FE642B9}"/>
    <cellStyle name="Vírgula 5 2 2 3 2 2" xfId="23499" xr:uid="{C4BA19EE-9223-434E-B816-42DD78579F04}"/>
    <cellStyle name="Vírgula 5 2 2 3 2 2 2" xfId="23500" xr:uid="{FAC39FA2-BD20-468E-AE46-A7E08B9A5E2A}"/>
    <cellStyle name="Vírgula 5 2 2 3 2 3" xfId="23501" xr:uid="{BD81ECB1-8926-4516-B6B3-F4A3B1F0E8F8}"/>
    <cellStyle name="Vírgula 5 2 2 3 3" xfId="23502" xr:uid="{EC9C01F1-1C36-493E-B093-956666DFAD29}"/>
    <cellStyle name="Vírgula 5 2 2 3 3 2" xfId="23503" xr:uid="{FA3AF2BE-B2B6-4E87-823D-F114BBC38183}"/>
    <cellStyle name="Vírgula 5 2 2 3 3 2 2" xfId="23504" xr:uid="{FB25DAF0-4170-4281-A3A2-A83BA893B643}"/>
    <cellStyle name="Vírgula 5 2 2 3 3 3" xfId="23505" xr:uid="{A9D0EAFC-8A5C-40E3-B804-48D14A1476C0}"/>
    <cellStyle name="Vírgula 5 2 2 3 4" xfId="23506" xr:uid="{49EC6B62-C964-4CC9-8181-F4C007762480}"/>
    <cellStyle name="Vírgula 5 2 2 3 4 2" xfId="23507" xr:uid="{E8875DF7-4F71-4F9C-A535-8C5088C9C268}"/>
    <cellStyle name="Vírgula 5 2 2 3 4 2 2" xfId="23508" xr:uid="{89D893A0-48BB-4FB8-8611-35EC70D2AB83}"/>
    <cellStyle name="Vírgula 5 2 2 3 4 2 2 2" xfId="23509" xr:uid="{112548FB-DC0E-4632-A5DC-2C3DD72C9E51}"/>
    <cellStyle name="Vírgula 5 2 2 3 4 2 3" xfId="23510" xr:uid="{357F3F8B-C5AF-4DA7-B408-DC452F5F4AD1}"/>
    <cellStyle name="Vírgula 5 2 2 3 4 3" xfId="23511" xr:uid="{B4D32133-0699-4168-B71B-6AF9D443EF27}"/>
    <cellStyle name="Vírgula 5 2 2 3 4 3 2" xfId="23512" xr:uid="{79370166-4647-48B4-B641-E6A741CA0F75}"/>
    <cellStyle name="Vírgula 5 2 2 3 4 4" xfId="23513" xr:uid="{93B8A56B-1AB9-4304-B85A-F992049087EC}"/>
    <cellStyle name="Vírgula 5 2 2 3 4_Plan1" xfId="23514" xr:uid="{7425ECEE-6823-4761-9CDF-48E8F5967914}"/>
    <cellStyle name="Vírgula 5 2 2 3 5" xfId="23515" xr:uid="{9CEA6934-57BB-483E-9A44-C56E2123D298}"/>
    <cellStyle name="Vírgula 5 2 2 3 5 2" xfId="23516" xr:uid="{2CA75039-468B-4A48-8CB3-CDC5D1E357AA}"/>
    <cellStyle name="Vírgula 5 2 2 3 5 2 2" xfId="23517" xr:uid="{91675BD6-1D58-446D-BB64-F242C5C2E4DB}"/>
    <cellStyle name="Vírgula 5 2 2 3 5 3" xfId="23518" xr:uid="{6247D370-DACC-43B3-A985-40FF73146989}"/>
    <cellStyle name="Vírgula 5 2 2 3 6" xfId="23519" xr:uid="{2A75FF87-9FA7-49FF-9D17-277A04AEE690}"/>
    <cellStyle name="Vírgula 5 2 2 3 6 2" xfId="23520" xr:uid="{F98C2316-8571-4AF2-A632-F1EE56F45DDA}"/>
    <cellStyle name="Vírgula 5 2 2 3 6 2 2" xfId="23521" xr:uid="{90A4CAF4-B28C-4A1E-99F9-6DC5E2762B4F}"/>
    <cellStyle name="Vírgula 5 2 2 3 6 3" xfId="23522" xr:uid="{76714937-5231-4E84-B6B7-1188C9D3E123}"/>
    <cellStyle name="Vírgula 5 2 2 3 7" xfId="23523" xr:uid="{0E79056E-5383-43F4-93AC-341429ECDE59}"/>
    <cellStyle name="Vírgula 5 2 2 3 7 2" xfId="23524" xr:uid="{809E597B-F579-40C2-96D2-AD125427CE49}"/>
    <cellStyle name="Vírgula 5 2 2 3 7 2 2" xfId="23525" xr:uid="{94C968FB-BB66-4854-854B-0E6D55C04CE1}"/>
    <cellStyle name="Vírgula 5 2 2 3 7 3" xfId="23526" xr:uid="{C5618201-6227-4963-A968-144B7F16B4D4}"/>
    <cellStyle name="Vírgula 5 2 2 3 8" xfId="23527" xr:uid="{C7D5ABF1-E09B-4DC8-A9B1-44134DF258F1}"/>
    <cellStyle name="Vírgula 5 2 2 3 8 2" xfId="23528" xr:uid="{382884DD-1CA2-4FA5-8EEF-67828CE8E1FA}"/>
    <cellStyle name="Vírgula 5 2 2 3 9" xfId="23529" xr:uid="{01B8151C-DF11-4A2D-BB1D-5EC50FA08D4E}"/>
    <cellStyle name="Vírgula 5 2 2 3_Plan1" xfId="23530" xr:uid="{74EA2A93-6D75-4A12-AC28-4E72B3F7346D}"/>
    <cellStyle name="Vírgula 5 2 2 4" xfId="23531" xr:uid="{D9F33005-DF20-47C3-BACB-4845DA9150F9}"/>
    <cellStyle name="Vírgula 5 2 2 4 2" xfId="23532" xr:uid="{0382EE04-6453-4A8B-8C18-E26D7A609E61}"/>
    <cellStyle name="Vírgula 5 2 2 4 2 2" xfId="23533" xr:uid="{952B404A-84C2-45DF-A694-ADB7F4844D59}"/>
    <cellStyle name="Vírgula 5 2 2 4 2 2 2" xfId="23534" xr:uid="{5704E201-F654-4BA2-86CB-9AD36CE9A93F}"/>
    <cellStyle name="Vírgula 5 2 2 4 2 3" xfId="23535" xr:uid="{0116F429-3E3A-42DE-9404-5BE702E50821}"/>
    <cellStyle name="Vírgula 5 2 2 4 3" xfId="23536" xr:uid="{5A249932-38C4-48B9-99AF-D67C3A5889C6}"/>
    <cellStyle name="Vírgula 5 2 2 4 3 2" xfId="23537" xr:uid="{CCED9CE7-4837-4547-805D-8F72E5E9D046}"/>
    <cellStyle name="Vírgula 5 2 2 4 3 2 2" xfId="23538" xr:uid="{713F8A0A-2519-48C2-BF15-7AFBA54C3920}"/>
    <cellStyle name="Vírgula 5 2 2 4 3 3" xfId="23539" xr:uid="{61964987-8608-4B07-91EF-BA1688EEF7F4}"/>
    <cellStyle name="Vírgula 5 2 2 4 4" xfId="23540" xr:uid="{42A4BB9A-544B-4D3F-A67D-4460823B659A}"/>
    <cellStyle name="Vírgula 5 2 2 4 4 2" xfId="23541" xr:uid="{44E643EB-73DF-440F-ABD2-83983C9D1638}"/>
    <cellStyle name="Vírgula 5 2 2 4 4 2 2" xfId="23542" xr:uid="{F61B8F13-3453-4ACC-B6EA-71F5963D48C1}"/>
    <cellStyle name="Vírgula 5 2 2 4 4 2 2 2" xfId="23543" xr:uid="{D2C7B44C-3CA5-42E5-B4BB-E13370BEEECB}"/>
    <cellStyle name="Vírgula 5 2 2 4 4 2 3" xfId="23544" xr:uid="{1D312958-8B2D-43EA-AD4A-F258230E7B41}"/>
    <cellStyle name="Vírgula 5 2 2 4 4 3" xfId="23545" xr:uid="{07D3C5FE-A9E1-446F-A5ED-42A475D49AA4}"/>
    <cellStyle name="Vírgula 5 2 2 4 4 3 2" xfId="23546" xr:uid="{8D06F7EF-1230-47E6-BE2E-702703D2672C}"/>
    <cellStyle name="Vírgula 5 2 2 4 4 4" xfId="23547" xr:uid="{BD995352-D590-42D1-8D26-4B87F34C1A17}"/>
    <cellStyle name="Vírgula 5 2 2 4 4_Plan1" xfId="23548" xr:uid="{14C9049D-1DB5-468D-9D33-26CBE190C588}"/>
    <cellStyle name="Vírgula 5 2 2 4 5" xfId="23549" xr:uid="{C8B66DAF-4FBC-4875-B733-EC14C735F436}"/>
    <cellStyle name="Vírgula 5 2 2 4 5 2" xfId="23550" xr:uid="{5A0DE9C2-A1EA-44E9-93B1-6377468D0D58}"/>
    <cellStyle name="Vírgula 5 2 2 4 5 2 2" xfId="23551" xr:uid="{F6218FF2-54C9-4579-ACDC-3EC54619C092}"/>
    <cellStyle name="Vírgula 5 2 2 4 5 3" xfId="23552" xr:uid="{8DFA9EC0-E519-425E-962B-A8EFFD0033F7}"/>
    <cellStyle name="Vírgula 5 2 2 4 6" xfId="23553" xr:uid="{02676006-F5B1-4E7C-8ACE-7768A1F07670}"/>
    <cellStyle name="Vírgula 5 2 2 4 6 2" xfId="23554" xr:uid="{3C98449E-2173-4E59-B795-EDC8D6CE0634}"/>
    <cellStyle name="Vírgula 5 2 2 4 6 2 2" xfId="23555" xr:uid="{C02180B2-6C5B-4A59-A540-4A549833BE95}"/>
    <cellStyle name="Vírgula 5 2 2 4 6 3" xfId="23556" xr:uid="{B0A03393-4348-4701-B75A-497FC1A76008}"/>
    <cellStyle name="Vírgula 5 2 2 4 7" xfId="23557" xr:uid="{87D88224-EF63-4ED1-922A-EFBFDA196730}"/>
    <cellStyle name="Vírgula 5 2 2 4 7 2" xfId="23558" xr:uid="{6197DCD5-1BE9-442B-AD6E-33510E296C55}"/>
    <cellStyle name="Vírgula 5 2 2 4 7 2 2" xfId="23559" xr:uid="{CA279025-2EC1-47A7-867A-3E9DDF447CE0}"/>
    <cellStyle name="Vírgula 5 2 2 4 7 3" xfId="23560" xr:uid="{FD54D326-D259-45FD-87EC-37FEE26FCEB3}"/>
    <cellStyle name="Vírgula 5 2 2 4 8" xfId="23561" xr:uid="{34EEB48B-7C8E-49FA-B343-594965BE801D}"/>
    <cellStyle name="Vírgula 5 2 2 4 8 2" xfId="23562" xr:uid="{7865DE65-CA2A-4A82-BB11-742EE25A2E47}"/>
    <cellStyle name="Vírgula 5 2 2 4 9" xfId="23563" xr:uid="{8D89B982-D67A-444F-870D-F2535219A8A2}"/>
    <cellStyle name="Vírgula 5 2 2 4_Plan1" xfId="23564" xr:uid="{2334014C-6110-4A1D-8514-256EACC39DBD}"/>
    <cellStyle name="Vírgula 5 2 2 5" xfId="23565" xr:uid="{6D1DC77D-7017-45D1-8761-CC058ED7B1F6}"/>
    <cellStyle name="Vírgula 5 2 2 5 2" xfId="23566" xr:uid="{73B0B546-AAE1-4684-B731-BCFC0CBB3462}"/>
    <cellStyle name="Vírgula 5 2 2 5 2 2" xfId="23567" xr:uid="{ABE404AD-E514-4981-948D-E4A026C88591}"/>
    <cellStyle name="Vírgula 5 2 2 5 2 2 2" xfId="23568" xr:uid="{1254393D-7A04-490E-83CD-09D52AD86801}"/>
    <cellStyle name="Vírgula 5 2 2 5 2 3" xfId="23569" xr:uid="{06EA8D12-C2B8-4287-81D2-D4A121191C8C}"/>
    <cellStyle name="Vírgula 5 2 2 5 3" xfId="23570" xr:uid="{4B5E215A-3C7E-48BC-BE1D-C8A1D1D68787}"/>
    <cellStyle name="Vírgula 5 2 2 5 3 2" xfId="23571" xr:uid="{2C75392A-80A9-434B-8B14-25D760AF1F26}"/>
    <cellStyle name="Vírgula 5 2 2 5 3 2 2" xfId="23572" xr:uid="{1CFA6CF9-3281-47F2-A673-17C4259B268A}"/>
    <cellStyle name="Vírgula 5 2 2 5 3 3" xfId="23573" xr:uid="{DF08CE07-5E0A-4BD9-8724-5F0399684B2B}"/>
    <cellStyle name="Vírgula 5 2 2 5 4" xfId="23574" xr:uid="{C1A170E0-2DBC-4997-A08C-F39C0FE34C0B}"/>
    <cellStyle name="Vírgula 5 2 2 5 4 2" xfId="23575" xr:uid="{297DF421-E9F0-4243-9C43-F05FB1CE3B96}"/>
    <cellStyle name="Vírgula 5 2 2 5 4 2 2" xfId="23576" xr:uid="{6BAB1E8F-B871-42AB-8A0A-77EB83FF4A56}"/>
    <cellStyle name="Vírgula 5 2 2 5 4 2 2 2" xfId="23577" xr:uid="{57A0711E-7A4B-488C-9CFE-92B66FA7CA1A}"/>
    <cellStyle name="Vírgula 5 2 2 5 4 2 3" xfId="23578" xr:uid="{9B4B60D0-AC6E-4A7B-AF1C-8406791C6641}"/>
    <cellStyle name="Vírgula 5 2 2 5 4 3" xfId="23579" xr:uid="{4C230779-57D6-447B-B386-8B30C08A4846}"/>
    <cellStyle name="Vírgula 5 2 2 5 4 3 2" xfId="23580" xr:uid="{02A8783C-FA69-4587-B019-55F686841F95}"/>
    <cellStyle name="Vírgula 5 2 2 5 4 4" xfId="23581" xr:uid="{69F39885-A0F9-49AD-A316-E9843EC1E6B0}"/>
    <cellStyle name="Vírgula 5 2 2 5 4_Plan1" xfId="23582" xr:uid="{D1A1A5A4-D01B-4027-90C2-20D587FA957D}"/>
    <cellStyle name="Vírgula 5 2 2 5 5" xfId="23583" xr:uid="{B9315A97-74F9-42F4-8AF0-7E655903F4B2}"/>
    <cellStyle name="Vírgula 5 2 2 5 5 2" xfId="23584" xr:uid="{43F93CFA-3254-41DB-B5AB-42C2D837296E}"/>
    <cellStyle name="Vírgula 5 2 2 5 5 2 2" xfId="23585" xr:uid="{C153EB1C-4050-43D5-B937-7CC2B13AE4EF}"/>
    <cellStyle name="Vírgula 5 2 2 5 5 3" xfId="23586" xr:uid="{607872CB-E438-43E4-B72F-CE6839003E1A}"/>
    <cellStyle name="Vírgula 5 2 2 5 6" xfId="23587" xr:uid="{6EA01E0C-25A8-4F42-9F32-90057D17FB4B}"/>
    <cellStyle name="Vírgula 5 2 2 5 6 2" xfId="23588" xr:uid="{E9274338-415C-49AB-863E-05C74E3EE904}"/>
    <cellStyle name="Vírgula 5 2 2 5 6 2 2" xfId="23589" xr:uid="{7C4E35B9-9366-4125-B29B-49C2F4F8A895}"/>
    <cellStyle name="Vírgula 5 2 2 5 6 3" xfId="23590" xr:uid="{B4508AA4-CCF9-494B-A563-F8CA6374CEAC}"/>
    <cellStyle name="Vírgula 5 2 2 5 7" xfId="23591" xr:uid="{2E8E1ED2-F7AA-4E89-B5E1-A2F5AA18EA63}"/>
    <cellStyle name="Vírgula 5 2 2 5 7 2" xfId="23592" xr:uid="{02BA418F-5119-45F7-BF4B-05C04C91780D}"/>
    <cellStyle name="Vírgula 5 2 2 5 7 2 2" xfId="23593" xr:uid="{1A96F855-832B-47C1-B06D-94414C73C9EB}"/>
    <cellStyle name="Vírgula 5 2 2 5 7 3" xfId="23594" xr:uid="{7F067708-1ECD-4720-882C-16252DD4A183}"/>
    <cellStyle name="Vírgula 5 2 2 5 8" xfId="23595" xr:uid="{7DCDE223-B29F-4377-BAF6-9E88CDC211DB}"/>
    <cellStyle name="Vírgula 5 2 2 5 8 2" xfId="23596" xr:uid="{A210BFD5-8B58-4850-B21F-E3C6C77440C2}"/>
    <cellStyle name="Vírgula 5 2 2 5 9" xfId="23597" xr:uid="{2E0E7B3C-CE59-4351-845B-518F0691C7E3}"/>
    <cellStyle name="Vírgula 5 2 2 5_Plan1" xfId="23598" xr:uid="{96459244-784B-460E-BE6E-85D4FA2E69BA}"/>
    <cellStyle name="Vírgula 5 2 2 6" xfId="23599" xr:uid="{184CA611-CA73-461A-B209-7D20B34CF6EA}"/>
    <cellStyle name="Vírgula 5 2 2 6 2" xfId="23600" xr:uid="{3A5983D8-697B-4193-AFB2-7FB1710C34D5}"/>
    <cellStyle name="Vírgula 5 2 2 6 2 2" xfId="23601" xr:uid="{DAF22177-B579-4E1B-8F0F-ECA34BC3104A}"/>
    <cellStyle name="Vírgula 5 2 2 6 2 2 2" xfId="23602" xr:uid="{E3FA4B29-D482-4723-8E45-7363843F03FA}"/>
    <cellStyle name="Vírgula 5 2 2 6 2 3" xfId="23603" xr:uid="{3A10B08E-2D28-4D14-85E6-B24F9DEEA720}"/>
    <cellStyle name="Vírgula 5 2 2 6 3" xfId="23604" xr:uid="{8E824F78-B49A-4008-B583-7FE27CBEFF2C}"/>
    <cellStyle name="Vírgula 5 2 2 6 3 2" xfId="23605" xr:uid="{BA11A5AB-8865-4631-8E1E-CD9CA08C2DCF}"/>
    <cellStyle name="Vírgula 5 2 2 6 3 2 2" xfId="23606" xr:uid="{82538F0B-8761-4676-B8D9-9E402D31A927}"/>
    <cellStyle name="Vírgula 5 2 2 6 3 3" xfId="23607" xr:uid="{E45F9D66-277B-49C6-A5E0-2F9BBBFB70F5}"/>
    <cellStyle name="Vírgula 5 2 2 6 4" xfId="23608" xr:uid="{D7E98A5D-2DD7-47A0-85E3-985B4AF5C1DF}"/>
    <cellStyle name="Vírgula 5 2 2 6 4 2" xfId="23609" xr:uid="{98222FDF-CCDC-4349-99FB-FC9F9B643668}"/>
    <cellStyle name="Vírgula 5 2 2 6 4 2 2" xfId="23610" xr:uid="{431BAA00-8399-43D3-8D08-1A3A3479BE6F}"/>
    <cellStyle name="Vírgula 5 2 2 6 4 3" xfId="23611" xr:uid="{63A3391C-B1B8-41E8-92D2-B92A1A9BCD79}"/>
    <cellStyle name="Vírgula 5 2 2 6 5" xfId="23612" xr:uid="{3CDD0263-1E3C-4E9A-ADEE-9EF0E7845EB8}"/>
    <cellStyle name="Vírgula 5 2 2 6 5 2" xfId="23613" xr:uid="{E244C770-9FAC-4D87-B423-59C7A7D73F0F}"/>
    <cellStyle name="Vírgula 5 2 2 6 6" xfId="23614" xr:uid="{2641B44C-4C76-4C9A-8518-FD78A194ED5A}"/>
    <cellStyle name="Vírgula 5 2 2 6_Plan1" xfId="23615" xr:uid="{BC225020-1DB7-4B9B-8004-2B857BC8AC90}"/>
    <cellStyle name="Vírgula 5 2 2 7" xfId="23616" xr:uid="{EB8A5258-6A25-420C-B165-3F480679AA59}"/>
    <cellStyle name="Vírgula 5 2 2 7 2" xfId="23617" xr:uid="{2D2C4233-1C62-442B-995E-53ACAC4F1563}"/>
    <cellStyle name="Vírgula 5 2 2 7 2 2" xfId="23618" xr:uid="{3C7EF749-BF04-45A4-A421-4447D58B8770}"/>
    <cellStyle name="Vírgula 5 2 2 7 2 2 2" xfId="23619" xr:uid="{DF3152FB-01EC-44DC-97E9-CE3D457B1AF6}"/>
    <cellStyle name="Vírgula 5 2 2 7 2 2 2 2" xfId="23620" xr:uid="{FAAA3E99-6197-4442-BEB9-19DC0C224785}"/>
    <cellStyle name="Vírgula 5 2 2 7 2 2 3" xfId="23621" xr:uid="{73A1985B-8AFA-4637-A3DA-553B3B7993AF}"/>
    <cellStyle name="Vírgula 5 2 2 7 2 3" xfId="23622" xr:uid="{6AE4E759-D162-4003-AD26-87A4BE517A6D}"/>
    <cellStyle name="Vírgula 5 2 2 7 2 3 2" xfId="23623" xr:uid="{F2C7782F-A05A-409E-95DC-4621317EECB2}"/>
    <cellStyle name="Vírgula 5 2 2 7 2 3 2 2" xfId="23624" xr:uid="{983F66DA-3DB8-42C2-B067-6D847B39F1F8}"/>
    <cellStyle name="Vírgula 5 2 2 7 2 3 3" xfId="23625" xr:uid="{7AE2C7CF-DAF6-4CA6-B832-AF551271D308}"/>
    <cellStyle name="Vírgula 5 2 2 7 2 4" xfId="23626" xr:uid="{EA3F8ACA-5E4E-42A2-96E3-8A326E4CF382}"/>
    <cellStyle name="Vírgula 5 2 2 7 2 4 2" xfId="23627" xr:uid="{C757438F-DB43-492D-B780-712C2413D1A4}"/>
    <cellStyle name="Vírgula 5 2 2 7 2 5" xfId="23628" xr:uid="{A95A2A25-EC27-41F6-A000-5CC63E3314F7}"/>
    <cellStyle name="Vírgula 5 2 2 7 2_Plan1" xfId="23629" xr:uid="{BDEE68B2-D3AE-4EBE-9A27-430FAF67AAE0}"/>
    <cellStyle name="Vírgula 5 2 2 7 3" xfId="23630" xr:uid="{90FD6D05-A2D4-48E3-AC26-BC440E9D8136}"/>
    <cellStyle name="Vírgula 5 2 2 7 3 2" xfId="23631" xr:uid="{93F51DF2-F81A-44C3-BB6A-BDEEB82ADF7D}"/>
    <cellStyle name="Vírgula 5 2 2 7 3 2 2" xfId="23632" xr:uid="{FE4F4625-E0BF-4241-B95D-8C62CD103B72}"/>
    <cellStyle name="Vírgula 5 2 2 7 3 2 2 2" xfId="23633" xr:uid="{B0C7FBB7-DDE6-4EAB-9D7E-917A91795007}"/>
    <cellStyle name="Vírgula 5 2 2 7 3 2 3" xfId="23634" xr:uid="{03DCC15B-634B-4C1E-AD84-3B7163BEB285}"/>
    <cellStyle name="Vírgula 5 2 2 7 3 3" xfId="23635" xr:uid="{37943AB8-5B4B-409B-A4B0-5E667CE36D77}"/>
    <cellStyle name="Vírgula 5 2 2 7 3 3 2" xfId="23636" xr:uid="{23FFF98D-0FFF-42EE-9398-01153DD475E3}"/>
    <cellStyle name="Vírgula 5 2 2 7 3 3 2 2" xfId="23637" xr:uid="{E21E4330-26E9-4020-A754-CC6659E16608}"/>
    <cellStyle name="Vírgula 5 2 2 7 3 3 3" xfId="23638" xr:uid="{1109D130-95F2-4233-9A6E-B436BD6121D6}"/>
    <cellStyle name="Vírgula 5 2 2 7 3 4" xfId="23639" xr:uid="{7B357D44-C48B-4D36-99B3-DE3752398E65}"/>
    <cellStyle name="Vírgula 5 2 2 7 3 4 2" xfId="23640" xr:uid="{248AD58C-2238-4401-80DF-F93DAFA50B14}"/>
    <cellStyle name="Vírgula 5 2 2 7 3 5" xfId="23641" xr:uid="{062AF853-9BBD-4A30-8393-60E6F83A3FFD}"/>
    <cellStyle name="Vírgula 5 2 2 7 3_Plan1" xfId="23642" xr:uid="{895022EE-122F-4156-B740-FE77CD9F0BF7}"/>
    <cellStyle name="Vírgula 5 2 2 7 4" xfId="23643" xr:uid="{34049C0A-EBB9-4462-A7FB-E44244BA5B3B}"/>
    <cellStyle name="Vírgula 5 2 2 7 4 2" xfId="23644" xr:uid="{2610299D-B5A5-4F4A-9C7A-9D3862219812}"/>
    <cellStyle name="Vírgula 5 2 2 7 4 2 2" xfId="23645" xr:uid="{29646D7A-3EAE-4841-A513-49EFC8F0491D}"/>
    <cellStyle name="Vírgula 5 2 2 7 4 3" xfId="23646" xr:uid="{E9913F55-D299-4C65-82DE-F9BDD944CD9A}"/>
    <cellStyle name="Vírgula 5 2 2 7 5" xfId="23647" xr:uid="{E2CFB7F5-6F07-411C-A81E-7B5C986C2170}"/>
    <cellStyle name="Vírgula 5 2 2 7 5 2" xfId="23648" xr:uid="{ADDDD8F8-E550-4082-94B9-3A43E9ACCC39}"/>
    <cellStyle name="Vírgula 5 2 2 7 5 2 2" xfId="23649" xr:uid="{AE8AECFF-B2CB-473F-8078-E7B127BBEE94}"/>
    <cellStyle name="Vírgula 5 2 2 7 5 3" xfId="23650" xr:uid="{525B685D-D247-4716-992E-F18AC23254ED}"/>
    <cellStyle name="Vírgula 5 2 2 7 6" xfId="23651" xr:uid="{29397817-7154-4C93-ABD8-FFEDC85E8A28}"/>
    <cellStyle name="Vírgula 5 2 2 7 6 2" xfId="23652" xr:uid="{29480A7C-C6FC-424F-ACBB-EF73A96947FE}"/>
    <cellStyle name="Vírgula 5 2 2 7 7" xfId="23653" xr:uid="{A099C4AE-4A27-42A2-863D-374F0D971EE2}"/>
    <cellStyle name="Vírgula 5 2 2 7_Plan1" xfId="23654" xr:uid="{7389D61B-8B7E-4A00-A5CB-10CC11F5029E}"/>
    <cellStyle name="Vírgula 5 2 2 8" xfId="23655" xr:uid="{DB6E009A-9A5F-4E70-B09B-E2D905C13357}"/>
    <cellStyle name="Vírgula 5 2 2 8 2" xfId="23656" xr:uid="{F7A73993-280B-4BC9-8AD2-4D1C5BBC71B8}"/>
    <cellStyle name="Vírgula 5 2 2 8 2 2" xfId="23657" xr:uid="{062A17AA-AD0C-435D-AA74-8C40412E2804}"/>
    <cellStyle name="Vírgula 5 2 2 8 2 2 2" xfId="23658" xr:uid="{29F0477E-F520-4C6A-853B-32B5C40EC285}"/>
    <cellStyle name="Vírgula 5 2 2 8 2 2 2 2" xfId="23659" xr:uid="{7ADBD1FA-35A5-43F6-95BE-A55B8F66905E}"/>
    <cellStyle name="Vírgula 5 2 2 8 2 2 3" xfId="23660" xr:uid="{822A1EDA-B50C-4072-AA4C-786CB7B50A41}"/>
    <cellStyle name="Vírgula 5 2 2 8 2 3" xfId="23661" xr:uid="{D12115D5-F341-4958-8C56-69DAFC30DC38}"/>
    <cellStyle name="Vírgula 5 2 2 8 2 3 2" xfId="23662" xr:uid="{69CCDF0A-6F56-4BC7-A7FF-1FD827BD0B62}"/>
    <cellStyle name="Vírgula 5 2 2 8 2 3 2 2" xfId="23663" xr:uid="{A1DEB7FB-1A45-40B7-926C-57E6A90EA1DC}"/>
    <cellStyle name="Vírgula 5 2 2 8 2 3 3" xfId="23664" xr:uid="{EC492CD6-7FC0-4EDC-87B5-2CEC956CB7FD}"/>
    <cellStyle name="Vírgula 5 2 2 8 2 4" xfId="23665" xr:uid="{4F19C1FD-F21A-45CA-A000-7FE540E8FD0F}"/>
    <cellStyle name="Vírgula 5 2 2 8 2 4 2" xfId="23666" xr:uid="{B4A08EEE-1031-4938-9C64-C0598EE0A86E}"/>
    <cellStyle name="Vírgula 5 2 2 8 2 5" xfId="23667" xr:uid="{328AB82B-4E78-4B39-AE79-22729153F0DC}"/>
    <cellStyle name="Vírgula 5 2 2 8 2_Plan1" xfId="23668" xr:uid="{38C3972E-63BE-4070-9685-C07124DD63A4}"/>
    <cellStyle name="Vírgula 5 2 2 8 3" xfId="23669" xr:uid="{D767AFC5-0769-411E-ACCB-B430349083FF}"/>
    <cellStyle name="Vírgula 5 2 2 8 3 2" xfId="23670" xr:uid="{7E5D323F-7109-4AB6-A38F-AAE9C1226E38}"/>
    <cellStyle name="Vírgula 5 2 2 8 3 2 2" xfId="23671" xr:uid="{B47436C4-06AF-4364-8724-ABC6F8317DF1}"/>
    <cellStyle name="Vírgula 5 2 2 8 3 2 2 2" xfId="23672" xr:uid="{500B7781-B990-422E-BE96-39398DB13B98}"/>
    <cellStyle name="Vírgula 5 2 2 8 3 2 3" xfId="23673" xr:uid="{88238A01-48F1-4190-A2B0-FF9D08596CDA}"/>
    <cellStyle name="Vírgula 5 2 2 8 3 3" xfId="23674" xr:uid="{813794CB-4CA1-4680-B90E-DE00120266EB}"/>
    <cellStyle name="Vírgula 5 2 2 8 3 3 2" xfId="23675" xr:uid="{889475D9-5B87-4E86-BC70-BAB11446E6B8}"/>
    <cellStyle name="Vírgula 5 2 2 8 3 3 2 2" xfId="23676" xr:uid="{C7471C77-4DAB-4357-9DF5-29BE7182750D}"/>
    <cellStyle name="Vírgula 5 2 2 8 3 3 3" xfId="23677" xr:uid="{2AD9B209-AE7C-4131-888A-24B46DFE952D}"/>
    <cellStyle name="Vírgula 5 2 2 8 3 4" xfId="23678" xr:uid="{7BD9AF86-BB3B-4613-A06C-248823350A54}"/>
    <cellStyle name="Vírgula 5 2 2 8 3 4 2" xfId="23679" xr:uid="{DC71AF17-5AEB-471F-B6DE-F96EC322E383}"/>
    <cellStyle name="Vírgula 5 2 2 8 3 5" xfId="23680" xr:uid="{8579D8EF-A080-4C83-A80B-C46B113A8824}"/>
    <cellStyle name="Vírgula 5 2 2 8 3_Plan1" xfId="23681" xr:uid="{945FB7D6-1A65-44C0-89FD-895A479EAE73}"/>
    <cellStyle name="Vírgula 5 2 2 8 4" xfId="23682" xr:uid="{A01116D2-D809-4348-AE3B-79E9D6DC2A10}"/>
    <cellStyle name="Vírgula 5 2 2 8 4 2" xfId="23683" xr:uid="{BB313F88-30E0-45A6-9583-E8865DF981A7}"/>
    <cellStyle name="Vírgula 5 2 2 8 4 2 2" xfId="23684" xr:uid="{FA0F5251-7874-4124-AB9C-275F6434822F}"/>
    <cellStyle name="Vírgula 5 2 2 8 4 3" xfId="23685" xr:uid="{79172C0C-C3F7-4177-8BAF-87E6A953DF7A}"/>
    <cellStyle name="Vírgula 5 2 2 8 5" xfId="23686" xr:uid="{A50767B0-BCC4-4E30-AFBB-C13D5400B9FE}"/>
    <cellStyle name="Vírgula 5 2 2 8 5 2" xfId="23687" xr:uid="{688E21E5-7461-42D3-92AA-AD4958C6686A}"/>
    <cellStyle name="Vírgula 5 2 2 8 5 2 2" xfId="23688" xr:uid="{3C113369-9E45-45BF-9DA1-55108265FEBA}"/>
    <cellStyle name="Vírgula 5 2 2 8 5 3" xfId="23689" xr:uid="{6836C178-10A1-4A4C-80CB-9364E54AD0E7}"/>
    <cellStyle name="Vírgula 5 2 2 8 6" xfId="23690" xr:uid="{D6C76CE0-8CCD-4EF1-8CE9-213B7A80F4C0}"/>
    <cellStyle name="Vírgula 5 2 2 8 6 2" xfId="23691" xr:uid="{492A4284-228E-4715-9115-113BF88BC2D6}"/>
    <cellStyle name="Vírgula 5 2 2 8 7" xfId="23692" xr:uid="{4CDAD31B-F91F-4243-9A9C-9F60F21AA883}"/>
    <cellStyle name="Vírgula 5 2 2 8_Plan1" xfId="23693" xr:uid="{FFFCD36A-A711-473D-A353-6C213124D2D1}"/>
    <cellStyle name="Vírgula 5 2 2 9" xfId="23694" xr:uid="{881BD817-1F5F-4A8C-BBCC-037CFF582460}"/>
    <cellStyle name="Vírgula 5 2 2 9 2" xfId="23695" xr:uid="{638310EF-E581-49B0-9227-1C60794C30C4}"/>
    <cellStyle name="Vírgula 5 2 2 9 2 2" xfId="23696" xr:uid="{94C4B2F1-EE61-4CDC-9D78-D150AB243090}"/>
    <cellStyle name="Vírgula 5 2 2 9 2 2 2" xfId="23697" xr:uid="{BE81FDFD-008E-4C49-BC12-BFAA749A62E4}"/>
    <cellStyle name="Vírgula 5 2 2 9 2 3" xfId="23698" xr:uid="{A5B0EC59-0943-4CB8-8935-7B568653DB46}"/>
    <cellStyle name="Vírgula 5 2 2 9 3" xfId="23699" xr:uid="{A5B50CD9-0D3C-4D29-9F8B-536A9C421104}"/>
    <cellStyle name="Vírgula 5 2 2 9 3 2" xfId="23700" xr:uid="{85F57B80-D11A-45D6-87D0-FC26583BF6F9}"/>
    <cellStyle name="Vírgula 5 2 2 9 3 2 2" xfId="23701" xr:uid="{E95F8B2E-6D94-422B-B39F-04A1B70A484B}"/>
    <cellStyle name="Vírgula 5 2 2 9 3 3" xfId="23702" xr:uid="{1CC4E650-F241-4816-985D-EE8A2582C659}"/>
    <cellStyle name="Vírgula 5 2 2 9 4" xfId="23703" xr:uid="{271CA6DC-C74E-4DC1-9E41-CF3DD52D865E}"/>
    <cellStyle name="Vírgula 5 2 2 9 4 2" xfId="23704" xr:uid="{6975A5E6-F49B-4CF9-8470-F96DBA6A7427}"/>
    <cellStyle name="Vírgula 5 2 2 9 5" xfId="23705" xr:uid="{4174ED8C-6FA7-4B93-9719-D1F40F0E0B31}"/>
    <cellStyle name="Vírgula 5 2 2 9_Plan1" xfId="23706" xr:uid="{73C08F92-D55D-41C1-8C0B-6F16361C3577}"/>
    <cellStyle name="Vírgula 5 2 2_Plan1" xfId="23707" xr:uid="{0A0819B8-59DC-4601-853A-3AAD0B019281}"/>
    <cellStyle name="Vírgula 5 2 20" xfId="23708" xr:uid="{28765B32-897C-4868-921D-B1D1877FB900}"/>
    <cellStyle name="Vírgula 5 2 3" xfId="23709" xr:uid="{25BC3C56-BADB-4EB4-A839-C2D8087DB303}"/>
    <cellStyle name="Vírgula 5 2 3 10" xfId="23710" xr:uid="{82F1CD8B-23E8-47FB-97CB-060AA0E8C9AC}"/>
    <cellStyle name="Vírgula 5 2 3 10 2" xfId="23711" xr:uid="{FE2263C7-F0ED-468E-AF82-1E1C870887D5}"/>
    <cellStyle name="Vírgula 5 2 3 10 2 2" xfId="23712" xr:uid="{4BFD93CB-6803-4A2D-9A7B-6499883F454C}"/>
    <cellStyle name="Vírgula 5 2 3 10 3" xfId="23713" xr:uid="{F98990BA-B677-464B-80C1-EB7E52D92B39}"/>
    <cellStyle name="Vírgula 5 2 3 11" xfId="23714" xr:uid="{A17D163D-57C0-47B4-B635-EDAFCD084008}"/>
    <cellStyle name="Vírgula 5 2 3 11 2" xfId="23715" xr:uid="{4762ABD8-0DAF-42EC-B377-10F495288643}"/>
    <cellStyle name="Vírgula 5 2 3 11 2 2" xfId="23716" xr:uid="{B3EE9821-8831-433F-BFB2-7D6AA76BBFB7}"/>
    <cellStyle name="Vírgula 5 2 3 11 3" xfId="23717" xr:uid="{6279DEED-B350-4763-88F4-B342A5C84AE8}"/>
    <cellStyle name="Vírgula 5 2 3 12" xfId="23718" xr:uid="{631B2B1E-B22F-4134-8E9F-22B4555E2D18}"/>
    <cellStyle name="Vírgula 5 2 3 12 2" xfId="23719" xr:uid="{BC9021EB-FF96-4B7F-B275-362661283360}"/>
    <cellStyle name="Vírgula 5 2 3 12 2 2" xfId="23720" xr:uid="{BEC61D18-F7C5-4FED-8DFC-4C3144D05EAB}"/>
    <cellStyle name="Vírgula 5 2 3 12 3" xfId="23721" xr:uid="{06844BE0-D9A9-43D3-A252-9AE1930157A7}"/>
    <cellStyle name="Vírgula 5 2 3 13" xfId="23722" xr:uid="{057A0E4C-1C4B-4390-A6DF-640D5D2AF885}"/>
    <cellStyle name="Vírgula 5 2 3 13 2" xfId="23723" xr:uid="{70B269B9-C795-4778-9DA5-0B5A4E3668B5}"/>
    <cellStyle name="Vírgula 5 2 3 13 2 2" xfId="23724" xr:uid="{64DBD718-45F8-4AE7-9942-B8C33066D6A2}"/>
    <cellStyle name="Vírgula 5 2 3 13 3" xfId="23725" xr:uid="{4E9E7651-9B8D-4D78-BD8B-D1A4612AE725}"/>
    <cellStyle name="Vírgula 5 2 3 14" xfId="23726" xr:uid="{ACBC34A0-68F7-4A0D-8B67-D3DEC7F90003}"/>
    <cellStyle name="Vírgula 5 2 3 14 2" xfId="23727" xr:uid="{786F38FA-593D-4158-B8E8-CC174C96B986}"/>
    <cellStyle name="Vírgula 5 2 3 14 2 2" xfId="23728" xr:uid="{A6F2ED49-FBA7-46F2-845C-C87CD566716F}"/>
    <cellStyle name="Vírgula 5 2 3 14 3" xfId="23729" xr:uid="{52D52521-16F7-41E4-BEC6-6CB400A756D1}"/>
    <cellStyle name="Vírgula 5 2 3 15" xfId="23730" xr:uid="{BA95B62B-BA54-4D5A-842A-0B0ED9B222C1}"/>
    <cellStyle name="Vírgula 5 2 3 15 2" xfId="23731" xr:uid="{DE4CC03A-40E6-4BEF-93F0-034CD29E9A2B}"/>
    <cellStyle name="Vírgula 5 2 3 15 2 2" xfId="23732" xr:uid="{2269425E-9F16-4335-9C61-A4E1C3D5CF59}"/>
    <cellStyle name="Vírgula 5 2 3 15 3" xfId="23733" xr:uid="{6FC8C670-EEE8-4944-94EB-9C86DAA72434}"/>
    <cellStyle name="Vírgula 5 2 3 16" xfId="23734" xr:uid="{094855DD-3378-43DE-99A1-AA7D53F1E660}"/>
    <cellStyle name="Vírgula 5 2 3 16 2" xfId="23735" xr:uid="{2270801D-DB9A-47FE-B0D7-2191A846771F}"/>
    <cellStyle name="Vírgula 5 2 3 16 2 2" xfId="23736" xr:uid="{CF5E1CF9-E3FE-4B83-B8A1-852947F9FA8C}"/>
    <cellStyle name="Vírgula 5 2 3 16 3" xfId="23737" xr:uid="{CB2C4474-32A0-4367-89B7-3FD4ED5B8682}"/>
    <cellStyle name="Vírgula 5 2 3 17" xfId="23738" xr:uid="{CD2E636C-5A2A-4180-8EF1-457AA01E7830}"/>
    <cellStyle name="Vírgula 5 2 3 17 2" xfId="23739" xr:uid="{6DA0A5DC-CE40-4A30-86CA-DA0C0774389C}"/>
    <cellStyle name="Vírgula 5 2 3 18" xfId="23740" xr:uid="{9B9AF7FC-D8D6-4E4D-8F5C-07B98A416956}"/>
    <cellStyle name="Vírgula 5 2 3 2" xfId="23741" xr:uid="{777DE65B-A271-4B6F-9475-CD40926ED697}"/>
    <cellStyle name="Vírgula 5 2 3 2 10" xfId="23742" xr:uid="{EB02FF93-9465-4DB7-B4E7-F1481669AEE3}"/>
    <cellStyle name="Vírgula 5 2 3 2 10 2" xfId="23743" xr:uid="{5CFB11D4-5F71-4ACC-9AE7-2C5CC0109C00}"/>
    <cellStyle name="Vírgula 5 2 3 2 10 2 2" xfId="23744" xr:uid="{AAA3F3ED-63A0-46F1-9F9D-0EA1C387AE10}"/>
    <cellStyle name="Vírgula 5 2 3 2 10 3" xfId="23745" xr:uid="{0FA0337A-CB96-450D-9FC3-6B3B39725C37}"/>
    <cellStyle name="Vírgula 5 2 3 2 11" xfId="23746" xr:uid="{12B5CD5D-0D63-49C4-8CF5-09E2192A6DEC}"/>
    <cellStyle name="Vírgula 5 2 3 2 11 2" xfId="23747" xr:uid="{AA398F57-024B-474B-A25B-87D824AA362C}"/>
    <cellStyle name="Vírgula 5 2 3 2 11 2 2" xfId="23748" xr:uid="{D9AAC235-8A85-4B4C-8731-303B50E3D165}"/>
    <cellStyle name="Vírgula 5 2 3 2 11 3" xfId="23749" xr:uid="{2E96AA41-2496-47ED-B514-B1EF132935A5}"/>
    <cellStyle name="Vírgula 5 2 3 2 12" xfId="23750" xr:uid="{D964866F-B126-4717-A0BB-5BE07263B1C4}"/>
    <cellStyle name="Vírgula 5 2 3 2 12 2" xfId="23751" xr:uid="{A0345DD1-7C1E-4ED4-BDD8-848353C8545E}"/>
    <cellStyle name="Vírgula 5 2 3 2 12 2 2" xfId="23752" xr:uid="{023142D2-8F31-4439-9B62-8676E20C7705}"/>
    <cellStyle name="Vírgula 5 2 3 2 12 3" xfId="23753" xr:uid="{C6AF166C-FD13-4992-BC22-E2723E3964DA}"/>
    <cellStyle name="Vírgula 5 2 3 2 13" xfId="23754" xr:uid="{8DE93CF1-363F-40D0-AB36-D67EFA7CCE28}"/>
    <cellStyle name="Vírgula 5 2 3 2 13 2" xfId="23755" xr:uid="{EB1675A1-0F42-414E-BC89-B729652EB48A}"/>
    <cellStyle name="Vírgula 5 2 3 2 13 2 2" xfId="23756" xr:uid="{CA902548-A901-461F-A97F-44C7015BDB81}"/>
    <cellStyle name="Vírgula 5 2 3 2 13 3" xfId="23757" xr:uid="{A6DB8302-3861-42C7-AFD2-9FFD20A07DBC}"/>
    <cellStyle name="Vírgula 5 2 3 2 14" xfId="23758" xr:uid="{4906450B-BF38-47C8-ADBF-402E50C8D5CF}"/>
    <cellStyle name="Vírgula 5 2 3 2 14 2" xfId="23759" xr:uid="{520A2C68-E80A-4B2D-962D-08E457D1BFC0}"/>
    <cellStyle name="Vírgula 5 2 3 2 14 2 2" xfId="23760" xr:uid="{76C0292A-D3BC-4BC2-8415-372BD95E9F57}"/>
    <cellStyle name="Vírgula 5 2 3 2 14 3" xfId="23761" xr:uid="{98CD852C-96C9-479F-A4C7-4ED91209D98B}"/>
    <cellStyle name="Vírgula 5 2 3 2 15" xfId="23762" xr:uid="{A0989795-995E-4246-A610-E0D15F6042B6}"/>
    <cellStyle name="Vírgula 5 2 3 2 15 2" xfId="23763" xr:uid="{DB90CBB2-6FEC-4101-8668-FB21C5C6F51C}"/>
    <cellStyle name="Vírgula 5 2 3 2 15 2 2" xfId="23764" xr:uid="{2F3E2F25-41D9-4317-9C26-A8DEE33A39AE}"/>
    <cellStyle name="Vírgula 5 2 3 2 15 3" xfId="23765" xr:uid="{C8CBD9DB-3E28-429A-9867-6CE0A65041BE}"/>
    <cellStyle name="Vírgula 5 2 3 2 16" xfId="23766" xr:uid="{CF1DB950-35A0-47FF-8FB1-ED8BCF0AB2F4}"/>
    <cellStyle name="Vírgula 5 2 3 2 16 2" xfId="23767" xr:uid="{BFFB7DAA-7B09-426D-BD2E-6DDC00DC7285}"/>
    <cellStyle name="Vírgula 5 2 3 2 17" xfId="23768" xr:uid="{C9165DDC-82CA-4EBD-A47D-D40312ABEC4D}"/>
    <cellStyle name="Vírgula 5 2 3 2 2" xfId="23769" xr:uid="{A1DC2C04-10B7-42D0-A0F7-E38E8DE7E463}"/>
    <cellStyle name="Vírgula 5 2 3 2 2 2" xfId="23770" xr:uid="{C567934C-CA75-40FF-9E46-3DF12E9D8A2B}"/>
    <cellStyle name="Vírgula 5 2 3 2 2 2 2" xfId="23771" xr:uid="{D9D63C7B-0883-4733-883E-8DDF7A67994A}"/>
    <cellStyle name="Vírgula 5 2 3 2 2 2 2 2" xfId="23772" xr:uid="{182FE062-8C0E-470B-9F74-7BC473FC82B3}"/>
    <cellStyle name="Vírgula 5 2 3 2 2 2 3" xfId="23773" xr:uid="{20AA7521-4C32-4DB3-BEA5-581204A37908}"/>
    <cellStyle name="Vírgula 5 2 3 2 2 3" xfId="23774" xr:uid="{25D61DFC-994A-409A-864C-492DA53B62D6}"/>
    <cellStyle name="Vírgula 5 2 3 2 2 3 2" xfId="23775" xr:uid="{2CA40449-2536-499A-B6F0-DCDB9E837D52}"/>
    <cellStyle name="Vírgula 5 2 3 2 2 3 2 2" xfId="23776" xr:uid="{B020808D-2177-4251-AF03-2EB0519A5343}"/>
    <cellStyle name="Vírgula 5 2 3 2 2 3 3" xfId="23777" xr:uid="{D3614920-AD6D-4FA0-B93A-2F48591F6B6D}"/>
    <cellStyle name="Vírgula 5 2 3 2 2 4" xfId="23778" xr:uid="{4BD937AC-B17E-4908-8EC1-429273613000}"/>
    <cellStyle name="Vírgula 5 2 3 2 2 4 2" xfId="23779" xr:uid="{D2DB471C-69B5-4D24-840F-2511DB18B039}"/>
    <cellStyle name="Vírgula 5 2 3 2 2 4 2 2" xfId="23780" xr:uid="{15CC0A44-1FFB-43E7-A6A4-B3A3CFE29DB8}"/>
    <cellStyle name="Vírgula 5 2 3 2 2 4 2 2 2" xfId="23781" xr:uid="{A31AF2FB-7452-4DA5-9254-7A65FDB64FE9}"/>
    <cellStyle name="Vírgula 5 2 3 2 2 4 2 3" xfId="23782" xr:uid="{BB09DA5C-9B31-4529-BDA6-AFC619B715C4}"/>
    <cellStyle name="Vírgula 5 2 3 2 2 4 3" xfId="23783" xr:uid="{5C11B9F2-19E2-4105-8758-EB4331151C63}"/>
    <cellStyle name="Vírgula 5 2 3 2 2 4 3 2" xfId="23784" xr:uid="{C57738F3-54CA-4460-8FE7-884A0BBC562C}"/>
    <cellStyle name="Vírgula 5 2 3 2 2 4 4" xfId="23785" xr:uid="{39E91759-0B55-4C3C-BA8B-55697EFAFB7B}"/>
    <cellStyle name="Vírgula 5 2 3 2 2 4_Plan1" xfId="23786" xr:uid="{47F545F4-8D01-4854-8779-22999A72A934}"/>
    <cellStyle name="Vírgula 5 2 3 2 2 5" xfId="23787" xr:uid="{D879B47A-C747-4CB8-B168-2BBFC263180F}"/>
    <cellStyle name="Vírgula 5 2 3 2 2 5 2" xfId="23788" xr:uid="{CB8B7DF8-5BA4-4791-BDAD-43D6279E4956}"/>
    <cellStyle name="Vírgula 5 2 3 2 2 5 2 2" xfId="23789" xr:uid="{97EAC0C2-5BDC-4EEE-8074-DF3E62604EDC}"/>
    <cellStyle name="Vírgula 5 2 3 2 2 5 3" xfId="23790" xr:uid="{A899D0F2-36FA-48DB-97D8-E560D0288904}"/>
    <cellStyle name="Vírgula 5 2 3 2 2 6" xfId="23791" xr:uid="{83C48F73-B33A-4E19-9A7B-115AA02B4167}"/>
    <cellStyle name="Vírgula 5 2 3 2 2 6 2" xfId="23792" xr:uid="{57FBA91F-ED0F-4598-AD31-399D054F6902}"/>
    <cellStyle name="Vírgula 5 2 3 2 2 6 2 2" xfId="23793" xr:uid="{C5480E5D-734C-4AB9-83AE-BF93437E3973}"/>
    <cellStyle name="Vírgula 5 2 3 2 2 6 3" xfId="23794" xr:uid="{A2DCFF55-F7AA-445B-9B43-11A106D13F95}"/>
    <cellStyle name="Vírgula 5 2 3 2 2 7" xfId="23795" xr:uid="{1B2A628E-B1C8-408B-8B03-1505B7E7C1D5}"/>
    <cellStyle name="Vírgula 5 2 3 2 2 7 2" xfId="23796" xr:uid="{BB5EA80E-49B4-42AB-AEB9-0B60E9634B47}"/>
    <cellStyle name="Vírgula 5 2 3 2 2 7 2 2" xfId="23797" xr:uid="{F0089ECC-C02C-4BA3-8613-0F9C8FB8C139}"/>
    <cellStyle name="Vírgula 5 2 3 2 2 7 3" xfId="23798" xr:uid="{BB459C10-2209-480B-825F-4F0C41B4B7AF}"/>
    <cellStyle name="Vírgula 5 2 3 2 2 8" xfId="23799" xr:uid="{AF9B7655-D5CA-4B34-AF4E-248F0F04C813}"/>
    <cellStyle name="Vírgula 5 2 3 2 2 8 2" xfId="23800" xr:uid="{C7F244D8-164A-4A7B-91A0-DFEC4BF7C097}"/>
    <cellStyle name="Vírgula 5 2 3 2 2 9" xfId="23801" xr:uid="{5AFBAB23-4778-433A-A818-2FF69091F773}"/>
    <cellStyle name="Vírgula 5 2 3 2 2_Plan1" xfId="23802" xr:uid="{EC84E635-3B75-47C3-B0FE-4DB5A458237F}"/>
    <cellStyle name="Vírgula 5 2 3 2 3" xfId="23803" xr:uid="{9AC7AA36-B9C3-44EA-9EA9-69B04906DD24}"/>
    <cellStyle name="Vírgula 5 2 3 2 3 2" xfId="23804" xr:uid="{D8C23E34-4D82-4FD4-9C74-A15660B83C84}"/>
    <cellStyle name="Vírgula 5 2 3 2 3 2 2" xfId="23805" xr:uid="{016B5037-3544-4FC9-BE8E-1DA779AC0D86}"/>
    <cellStyle name="Vírgula 5 2 3 2 3 2 2 2" xfId="23806" xr:uid="{BDD7AE21-1C55-42B9-A02D-5979D884D6C5}"/>
    <cellStyle name="Vírgula 5 2 3 2 3 2 3" xfId="23807" xr:uid="{F983EDDB-5B25-45B5-8F3B-5D1ED5F1BD66}"/>
    <cellStyle name="Vírgula 5 2 3 2 3 3" xfId="23808" xr:uid="{9F1F9737-440E-45B9-B3E1-1BB78F17E519}"/>
    <cellStyle name="Vírgula 5 2 3 2 3 3 2" xfId="23809" xr:uid="{90319E27-2C2B-4A86-B684-43DF360D83D0}"/>
    <cellStyle name="Vírgula 5 2 3 2 3 3 2 2" xfId="23810" xr:uid="{43E05D56-C945-4155-BCA2-1D9D2660860D}"/>
    <cellStyle name="Vírgula 5 2 3 2 3 3 3" xfId="23811" xr:uid="{6967C909-E50A-4D35-A4FA-E3C19B9742EE}"/>
    <cellStyle name="Vírgula 5 2 3 2 3 4" xfId="23812" xr:uid="{D3FE25E7-E79C-41BC-AD29-204C7A8FAE0A}"/>
    <cellStyle name="Vírgula 5 2 3 2 3 4 2" xfId="23813" xr:uid="{9BB26F34-D236-4F1E-8DBB-EED12390A044}"/>
    <cellStyle name="Vírgula 5 2 3 2 3 4 2 2" xfId="23814" xr:uid="{E7395266-C66A-4436-8EA7-D6FC60FAAEFB}"/>
    <cellStyle name="Vírgula 5 2 3 2 3 4 2 2 2" xfId="23815" xr:uid="{1D578DA1-6C28-4DB5-B09E-3481859B52A5}"/>
    <cellStyle name="Vírgula 5 2 3 2 3 4 2 3" xfId="23816" xr:uid="{687DDE81-82EC-4594-AC35-5B23E4BB59C4}"/>
    <cellStyle name="Vírgula 5 2 3 2 3 4 3" xfId="23817" xr:uid="{94224273-1CE0-469B-91BD-9BFBC08EED26}"/>
    <cellStyle name="Vírgula 5 2 3 2 3 4 3 2" xfId="23818" xr:uid="{84476EB2-303D-4F30-AF9D-57BC0D026696}"/>
    <cellStyle name="Vírgula 5 2 3 2 3 4 4" xfId="23819" xr:uid="{B3C6393F-35A2-492B-B394-AFD46F299EE6}"/>
    <cellStyle name="Vírgula 5 2 3 2 3 4_Plan1" xfId="23820" xr:uid="{EAC909BB-83BB-4099-B884-3E55FD204359}"/>
    <cellStyle name="Vírgula 5 2 3 2 3 5" xfId="23821" xr:uid="{06A1A341-27F1-4991-AB98-D37BC1C29637}"/>
    <cellStyle name="Vírgula 5 2 3 2 3 5 2" xfId="23822" xr:uid="{398A6E3C-324D-4D46-8FFA-D438A2E8FECA}"/>
    <cellStyle name="Vírgula 5 2 3 2 3 5 2 2" xfId="23823" xr:uid="{131C72D7-FC64-4216-838D-C4B757032510}"/>
    <cellStyle name="Vírgula 5 2 3 2 3 5 3" xfId="23824" xr:uid="{10F2D9BB-F570-416E-A491-BA2943DD33BB}"/>
    <cellStyle name="Vírgula 5 2 3 2 3 6" xfId="23825" xr:uid="{667AAC4E-0961-4E68-B5A4-731B8714B227}"/>
    <cellStyle name="Vírgula 5 2 3 2 3 6 2" xfId="23826" xr:uid="{67F6ADE0-98C9-4C8B-A525-096ECB6F480C}"/>
    <cellStyle name="Vírgula 5 2 3 2 3 6 2 2" xfId="23827" xr:uid="{0EC8DD86-25DB-4981-97EB-2C9C3192FB52}"/>
    <cellStyle name="Vírgula 5 2 3 2 3 6 3" xfId="23828" xr:uid="{D56E19A3-CD7E-40EC-9A5B-1C2CB775BCDE}"/>
    <cellStyle name="Vírgula 5 2 3 2 3 7" xfId="23829" xr:uid="{1F2BA4D1-EEC1-4716-866C-00E6B5046C10}"/>
    <cellStyle name="Vírgula 5 2 3 2 3 7 2" xfId="23830" xr:uid="{1BB8A550-CC6C-44AD-B4BE-83A051477B33}"/>
    <cellStyle name="Vírgula 5 2 3 2 3 7 2 2" xfId="23831" xr:uid="{8D2A81D1-6FB4-46FE-B75D-DF0EFE6BF705}"/>
    <cellStyle name="Vírgula 5 2 3 2 3 7 3" xfId="23832" xr:uid="{3F4BD550-78E0-4A79-B405-D4EA3C4FC37E}"/>
    <cellStyle name="Vírgula 5 2 3 2 3 8" xfId="23833" xr:uid="{A5793A4A-C868-4A35-978D-F5D45B574844}"/>
    <cellStyle name="Vírgula 5 2 3 2 3 8 2" xfId="23834" xr:uid="{FD81BFA2-0A55-4AF4-A2C1-C2E6CF7A4236}"/>
    <cellStyle name="Vírgula 5 2 3 2 3 9" xfId="23835" xr:uid="{52769AC3-24ED-4E69-AF89-678D97ACC3E5}"/>
    <cellStyle name="Vírgula 5 2 3 2 3_Plan1" xfId="23836" xr:uid="{86831D0E-5861-416A-89B3-FFD5DEFA62D2}"/>
    <cellStyle name="Vírgula 5 2 3 2 4" xfId="23837" xr:uid="{F8C4EE65-5C2E-4EB9-9561-8D6C5B512AFB}"/>
    <cellStyle name="Vírgula 5 2 3 2 4 2" xfId="23838" xr:uid="{A4A949A9-0987-43CE-851F-435192E828B0}"/>
    <cellStyle name="Vírgula 5 2 3 2 4 2 2" xfId="23839" xr:uid="{C32836C2-9BB2-472F-891C-0CB4D7114C12}"/>
    <cellStyle name="Vírgula 5 2 3 2 4 2 2 2" xfId="23840" xr:uid="{FFCF6C7A-059D-4BF8-991A-4D653BC8AE1C}"/>
    <cellStyle name="Vírgula 5 2 3 2 4 2 3" xfId="23841" xr:uid="{111AC140-1153-4C4D-BF0D-8E8103F73C10}"/>
    <cellStyle name="Vírgula 5 2 3 2 4 3" xfId="23842" xr:uid="{21FC18C9-9F2F-4B20-949B-35E4C01E1C3D}"/>
    <cellStyle name="Vírgula 5 2 3 2 4 3 2" xfId="23843" xr:uid="{6CB8B7CC-E84F-4360-BAC5-83C9ED6438A8}"/>
    <cellStyle name="Vírgula 5 2 3 2 4 3 2 2" xfId="23844" xr:uid="{1AC0C350-4F1A-4E06-86F0-33A4DA58DC59}"/>
    <cellStyle name="Vírgula 5 2 3 2 4 3 3" xfId="23845" xr:uid="{6053116C-94C0-4988-82E9-074CE2D3895B}"/>
    <cellStyle name="Vírgula 5 2 3 2 4 4" xfId="23846" xr:uid="{217D1C72-4E92-4ED1-9872-C1E18F82AA85}"/>
    <cellStyle name="Vírgula 5 2 3 2 4 4 2" xfId="23847" xr:uid="{D02E495C-9882-4C79-A43D-2352DBD7C77B}"/>
    <cellStyle name="Vírgula 5 2 3 2 4 4 2 2" xfId="23848" xr:uid="{0BA1BA77-8141-4CBC-9ACA-C750499E7CE2}"/>
    <cellStyle name="Vírgula 5 2 3 2 4 4 2 2 2" xfId="23849" xr:uid="{5994C2FF-5E80-40B8-A2D2-BE1465149DD2}"/>
    <cellStyle name="Vírgula 5 2 3 2 4 4 2 3" xfId="23850" xr:uid="{F2DBB713-9CC1-455B-987C-42BF7FE98185}"/>
    <cellStyle name="Vírgula 5 2 3 2 4 4 3" xfId="23851" xr:uid="{B8D7D89A-AAE0-4BEB-BF45-E94122E183B0}"/>
    <cellStyle name="Vírgula 5 2 3 2 4 4 3 2" xfId="23852" xr:uid="{E560C97C-0DD2-4939-89C2-D830C7AE539B}"/>
    <cellStyle name="Vírgula 5 2 3 2 4 4 4" xfId="23853" xr:uid="{87F9AFF0-B81C-4018-A8D6-06F47655A700}"/>
    <cellStyle name="Vírgula 5 2 3 2 4 4_Plan1" xfId="23854" xr:uid="{7B8FF4FE-9E59-4864-A7D7-DB3DAEC31453}"/>
    <cellStyle name="Vírgula 5 2 3 2 4 5" xfId="23855" xr:uid="{C2614018-F5FD-464D-BCF4-46B06AA5A65F}"/>
    <cellStyle name="Vírgula 5 2 3 2 4 5 2" xfId="23856" xr:uid="{A4D5560F-CF3A-4907-B979-44EFF357EE6D}"/>
    <cellStyle name="Vírgula 5 2 3 2 4 5 2 2" xfId="23857" xr:uid="{8E5C2A23-D991-43CC-B4D4-A496784787DE}"/>
    <cellStyle name="Vírgula 5 2 3 2 4 5 3" xfId="23858" xr:uid="{3A4A2E2C-6058-4B80-9263-404C81BC1F85}"/>
    <cellStyle name="Vírgula 5 2 3 2 4 6" xfId="23859" xr:uid="{909232F5-A10E-4477-A8EE-0456A2D5E0EB}"/>
    <cellStyle name="Vírgula 5 2 3 2 4 6 2" xfId="23860" xr:uid="{705A354C-EE1D-4486-9D5D-AF5676B9BC1E}"/>
    <cellStyle name="Vírgula 5 2 3 2 4 6 2 2" xfId="23861" xr:uid="{51DCDF8C-63F9-4953-8703-744625972ED4}"/>
    <cellStyle name="Vírgula 5 2 3 2 4 6 3" xfId="23862" xr:uid="{632E8E42-D550-4D7A-AC7B-AF86BC40C6B7}"/>
    <cellStyle name="Vírgula 5 2 3 2 4 7" xfId="23863" xr:uid="{39843DE4-2EEE-43A8-8551-C379B2C6F728}"/>
    <cellStyle name="Vírgula 5 2 3 2 4 7 2" xfId="23864" xr:uid="{294508EC-B0D6-46C0-98B8-D11F1321223D}"/>
    <cellStyle name="Vírgula 5 2 3 2 4 7 2 2" xfId="23865" xr:uid="{6D7EB365-8AB3-494B-A556-26D332F7790E}"/>
    <cellStyle name="Vírgula 5 2 3 2 4 7 3" xfId="23866" xr:uid="{1753CF78-1BF6-4A55-8E8A-AFF8A723EDA6}"/>
    <cellStyle name="Vírgula 5 2 3 2 4 8" xfId="23867" xr:uid="{49F3363F-1604-4679-9039-5D5DF22E4C42}"/>
    <cellStyle name="Vírgula 5 2 3 2 4 8 2" xfId="23868" xr:uid="{84FDD6D9-AC9D-4302-8351-89A60324EBE7}"/>
    <cellStyle name="Vírgula 5 2 3 2 4 9" xfId="23869" xr:uid="{3B500A23-BE71-4583-B9CC-7E6F025D8943}"/>
    <cellStyle name="Vírgula 5 2 3 2 4_Plan1" xfId="23870" xr:uid="{E8D1A2D5-3DEC-4376-8F6A-45E75A2A4D72}"/>
    <cellStyle name="Vírgula 5 2 3 2 5" xfId="23871" xr:uid="{E9685611-847C-4DA9-9EDF-8388540F9BE0}"/>
    <cellStyle name="Vírgula 5 2 3 2 5 2" xfId="23872" xr:uid="{1E471C64-50FB-4FD3-8A14-F4A22354CD94}"/>
    <cellStyle name="Vírgula 5 2 3 2 5 2 2" xfId="23873" xr:uid="{D29C422B-DAA2-4718-9A99-73F8D69A798E}"/>
    <cellStyle name="Vírgula 5 2 3 2 5 2 2 2" xfId="23874" xr:uid="{AF12069E-875E-4FE7-A37E-CA8478F62708}"/>
    <cellStyle name="Vírgula 5 2 3 2 5 2 3" xfId="23875" xr:uid="{E0D46B1D-84CE-49F3-BEA3-70DB9D096539}"/>
    <cellStyle name="Vírgula 5 2 3 2 5 3" xfId="23876" xr:uid="{DA05C9F4-43C6-402D-AAF1-BE0918A31901}"/>
    <cellStyle name="Vírgula 5 2 3 2 5 3 2" xfId="23877" xr:uid="{DF488D0E-8B05-48D7-A654-68B6F9C0C63B}"/>
    <cellStyle name="Vírgula 5 2 3 2 5 3 2 2" xfId="23878" xr:uid="{440D1693-6186-4E6E-876E-7748EDD2D5FD}"/>
    <cellStyle name="Vírgula 5 2 3 2 5 3 3" xfId="23879" xr:uid="{B6C21175-5F6C-4783-AE69-8DC347302279}"/>
    <cellStyle name="Vírgula 5 2 3 2 5 4" xfId="23880" xr:uid="{7F1A5D54-E204-4A23-AB6E-AB9411A0C285}"/>
    <cellStyle name="Vírgula 5 2 3 2 5 4 2" xfId="23881" xr:uid="{6682DA02-6FF6-486A-9EE5-2FAC79385EB2}"/>
    <cellStyle name="Vírgula 5 2 3 2 5 4 2 2" xfId="23882" xr:uid="{BCED187D-0977-4CCC-A154-8B7CEAC0FADA}"/>
    <cellStyle name="Vírgula 5 2 3 2 5 4 3" xfId="23883" xr:uid="{87D6E1DB-1F66-442B-B86D-3B588FCF2FCB}"/>
    <cellStyle name="Vírgula 5 2 3 2 5 5" xfId="23884" xr:uid="{29BD10E7-2E34-4211-9EF0-AD0553822656}"/>
    <cellStyle name="Vírgula 5 2 3 2 5 5 2" xfId="23885" xr:uid="{2622C278-73BA-42BC-B0F4-5E3A6FAD9567}"/>
    <cellStyle name="Vírgula 5 2 3 2 5 6" xfId="23886" xr:uid="{37D08D39-97B8-412E-AC9D-C6489350315D}"/>
    <cellStyle name="Vírgula 5 2 3 2 5_Plan1" xfId="23887" xr:uid="{CC2B64F9-58F5-4586-943F-C4C431B7E3E4}"/>
    <cellStyle name="Vírgula 5 2 3 2 6" xfId="23888" xr:uid="{9FD6A7E3-F10D-4FFB-98D6-F887371FA82A}"/>
    <cellStyle name="Vírgula 5 2 3 2 6 2" xfId="23889" xr:uid="{336428F5-99C8-41F2-80C9-29995F97E7EC}"/>
    <cellStyle name="Vírgula 5 2 3 2 6 2 2" xfId="23890" xr:uid="{FD7E9C75-641E-4D32-A713-5AB9EDB8366E}"/>
    <cellStyle name="Vírgula 5 2 3 2 6 2 2 2" xfId="23891" xr:uid="{EE98897C-0D11-4DEF-9310-340083921648}"/>
    <cellStyle name="Vírgula 5 2 3 2 6 2 2 2 2" xfId="23892" xr:uid="{2CFD9322-AD3D-43AB-87D9-033B441C0DE0}"/>
    <cellStyle name="Vírgula 5 2 3 2 6 2 2 3" xfId="23893" xr:uid="{C5BBDB72-64C4-4B59-A758-496E85B54635}"/>
    <cellStyle name="Vírgula 5 2 3 2 6 2 3" xfId="23894" xr:uid="{BD72B3B0-8FB2-464B-83D8-BF2FB367ED8D}"/>
    <cellStyle name="Vírgula 5 2 3 2 6 2 3 2" xfId="23895" xr:uid="{30A771A5-8D4A-4AF8-BA6B-35E16BCF4CBD}"/>
    <cellStyle name="Vírgula 5 2 3 2 6 2 3 2 2" xfId="23896" xr:uid="{EE77125A-5877-41A7-8570-C3AE894A91BC}"/>
    <cellStyle name="Vírgula 5 2 3 2 6 2 3 3" xfId="23897" xr:uid="{B8470608-1C47-47ED-BB6A-A7CC002205BF}"/>
    <cellStyle name="Vírgula 5 2 3 2 6 2 4" xfId="23898" xr:uid="{38D4306C-0C0F-46A6-A9E6-CA0CEF9B5934}"/>
    <cellStyle name="Vírgula 5 2 3 2 6 2 4 2" xfId="23899" xr:uid="{E0422806-D939-4D46-B4BE-1F5976174356}"/>
    <cellStyle name="Vírgula 5 2 3 2 6 2 5" xfId="23900" xr:uid="{C8BC40A8-B283-4EDC-BF61-BFEF3147DB32}"/>
    <cellStyle name="Vírgula 5 2 3 2 6 2_Plan1" xfId="23901" xr:uid="{68402D86-F4CE-4813-905C-A4B9011867F0}"/>
    <cellStyle name="Vírgula 5 2 3 2 6 3" xfId="23902" xr:uid="{A9CA3E48-ED9B-478F-A3E3-9A64743ACED4}"/>
    <cellStyle name="Vírgula 5 2 3 2 6 3 2" xfId="23903" xr:uid="{089C68F2-7C00-4C47-97BD-7CECE093392D}"/>
    <cellStyle name="Vírgula 5 2 3 2 6 3 2 2" xfId="23904" xr:uid="{8493C9A2-D3CA-4051-86AA-2B690D35F6E5}"/>
    <cellStyle name="Vírgula 5 2 3 2 6 3 2 2 2" xfId="23905" xr:uid="{E0CB5F22-EC27-4039-839E-67ED0FA87EA0}"/>
    <cellStyle name="Vírgula 5 2 3 2 6 3 2 3" xfId="23906" xr:uid="{9E868F27-5827-4ABA-97F6-628E526CC4B2}"/>
    <cellStyle name="Vírgula 5 2 3 2 6 3 3" xfId="23907" xr:uid="{6E874C0F-E419-45CF-8E79-60B6BC6C4481}"/>
    <cellStyle name="Vírgula 5 2 3 2 6 3 3 2" xfId="23908" xr:uid="{7AA85C78-1E29-4F8F-828D-FE82F4491E3F}"/>
    <cellStyle name="Vírgula 5 2 3 2 6 3 3 2 2" xfId="23909" xr:uid="{7EC2A768-E6E9-44F4-B0B2-EA8678D1ED16}"/>
    <cellStyle name="Vírgula 5 2 3 2 6 3 3 3" xfId="23910" xr:uid="{16D6219C-215F-4766-AE39-78E137D06BB9}"/>
    <cellStyle name="Vírgula 5 2 3 2 6 3 4" xfId="23911" xr:uid="{591EEE24-5236-4B1F-AA5D-6ECBA861728D}"/>
    <cellStyle name="Vírgula 5 2 3 2 6 3 4 2" xfId="23912" xr:uid="{7601B7CA-E9A0-45C9-8E37-70B4CB7278A6}"/>
    <cellStyle name="Vírgula 5 2 3 2 6 3 5" xfId="23913" xr:uid="{7C762099-AAB9-447A-AFAA-427828015A3F}"/>
    <cellStyle name="Vírgula 5 2 3 2 6 3_Plan1" xfId="23914" xr:uid="{A4218A2C-D7C8-470F-AA48-8F8C240FBC0C}"/>
    <cellStyle name="Vírgula 5 2 3 2 6 4" xfId="23915" xr:uid="{F149C462-3B33-42AC-9E35-C4AE43D8C51E}"/>
    <cellStyle name="Vírgula 5 2 3 2 6 4 2" xfId="23916" xr:uid="{58E6F2B9-A6C2-47BF-8D72-CFB31C72549D}"/>
    <cellStyle name="Vírgula 5 2 3 2 6 4 2 2" xfId="23917" xr:uid="{FDF30DE8-D694-46FE-92EE-B5F0E29903DE}"/>
    <cellStyle name="Vírgula 5 2 3 2 6 4 3" xfId="23918" xr:uid="{A4F4C215-FE4B-40DA-85A1-B33531375C3D}"/>
    <cellStyle name="Vírgula 5 2 3 2 6 5" xfId="23919" xr:uid="{A722DF06-8ED4-4EBE-844B-8766EF5BA2E5}"/>
    <cellStyle name="Vírgula 5 2 3 2 6 5 2" xfId="23920" xr:uid="{A25F871E-3CF2-4A5F-83A1-C382B71BF3B0}"/>
    <cellStyle name="Vírgula 5 2 3 2 6 5 2 2" xfId="23921" xr:uid="{54C47636-FBA8-4A2F-9792-801B7D8DEDB0}"/>
    <cellStyle name="Vírgula 5 2 3 2 6 5 3" xfId="23922" xr:uid="{469B572A-F921-41E2-8AAF-300196F10A6A}"/>
    <cellStyle name="Vírgula 5 2 3 2 6 6" xfId="23923" xr:uid="{2344F725-FF71-4BBA-8679-AA5E7A18F23E}"/>
    <cellStyle name="Vírgula 5 2 3 2 6 6 2" xfId="23924" xr:uid="{559FEAF1-FFF5-4EA4-8849-296F3BCB89E0}"/>
    <cellStyle name="Vírgula 5 2 3 2 6 7" xfId="23925" xr:uid="{F61D0B9D-6D22-4FA0-984D-C9236F8BF0BC}"/>
    <cellStyle name="Vírgula 5 2 3 2 6_Plan1" xfId="23926" xr:uid="{041F890A-7EA6-424D-B134-B654FFEC1803}"/>
    <cellStyle name="Vírgula 5 2 3 2 7" xfId="23927" xr:uid="{D0C6DE05-5B1A-4A1C-B3A5-A759AFAAC503}"/>
    <cellStyle name="Vírgula 5 2 3 2 7 2" xfId="23928" xr:uid="{308A7EAC-AA79-4025-9776-D2F6D2BFF848}"/>
    <cellStyle name="Vírgula 5 2 3 2 7 2 2" xfId="23929" xr:uid="{F850FB7F-5A39-4A79-AE6D-DC4B64A1789C}"/>
    <cellStyle name="Vírgula 5 2 3 2 7 2 2 2" xfId="23930" xr:uid="{8FB21EF0-71D9-407E-8914-2BCE9BB6A35E}"/>
    <cellStyle name="Vírgula 5 2 3 2 7 2 2 2 2" xfId="23931" xr:uid="{348A48DD-F4A5-42C3-9BF0-440963B4FA76}"/>
    <cellStyle name="Vírgula 5 2 3 2 7 2 2 3" xfId="23932" xr:uid="{29AED10F-C625-4F9E-85FB-C54AA59FCD71}"/>
    <cellStyle name="Vírgula 5 2 3 2 7 2 3" xfId="23933" xr:uid="{A95883C5-C6E8-49C6-8E8E-D8D36A7630B2}"/>
    <cellStyle name="Vírgula 5 2 3 2 7 2 3 2" xfId="23934" xr:uid="{4037602C-637C-44D9-A089-5DADAE70E9BC}"/>
    <cellStyle name="Vírgula 5 2 3 2 7 2 3 2 2" xfId="23935" xr:uid="{F55685AC-7B9F-43AF-B275-EE1E0F64AFD3}"/>
    <cellStyle name="Vírgula 5 2 3 2 7 2 3 3" xfId="23936" xr:uid="{00575973-859F-4BCF-A76C-8A6AE3137DB4}"/>
    <cellStyle name="Vírgula 5 2 3 2 7 2 4" xfId="23937" xr:uid="{525CC2BA-B2FE-4BD7-B1BA-E546F6FEF1D7}"/>
    <cellStyle name="Vírgula 5 2 3 2 7 2 4 2" xfId="23938" xr:uid="{ACC8BBFF-D988-4784-8822-3A4ED7EEA09A}"/>
    <cellStyle name="Vírgula 5 2 3 2 7 2 5" xfId="23939" xr:uid="{CCC904F0-5B2A-42B3-9B6F-C35690DBFECB}"/>
    <cellStyle name="Vírgula 5 2 3 2 7 2_Plan1" xfId="23940" xr:uid="{05842E8C-3138-452D-928B-6134873C9936}"/>
    <cellStyle name="Vírgula 5 2 3 2 7 3" xfId="23941" xr:uid="{92237C99-8D31-4CCB-A53B-374C78C9C8CC}"/>
    <cellStyle name="Vírgula 5 2 3 2 7 3 2" xfId="23942" xr:uid="{E4EBB0AC-1648-4D62-9785-895CFF1DA1A3}"/>
    <cellStyle name="Vírgula 5 2 3 2 7 3 2 2" xfId="23943" xr:uid="{CBA8BEA7-460C-4B94-91EC-F89E8E737098}"/>
    <cellStyle name="Vírgula 5 2 3 2 7 3 2 2 2" xfId="23944" xr:uid="{F05AD423-B08F-45BA-A3E8-EE997BE40FB3}"/>
    <cellStyle name="Vírgula 5 2 3 2 7 3 2 3" xfId="23945" xr:uid="{CA20A34E-81C1-4351-968A-C7EB15BEDE93}"/>
    <cellStyle name="Vírgula 5 2 3 2 7 3 3" xfId="23946" xr:uid="{98FBC0DC-9B2D-427C-A15C-18115F4CD171}"/>
    <cellStyle name="Vírgula 5 2 3 2 7 3 3 2" xfId="23947" xr:uid="{490A6BFA-1CF6-4B59-AECD-934AB4E6A6BE}"/>
    <cellStyle name="Vírgula 5 2 3 2 7 3 3 2 2" xfId="23948" xr:uid="{D6F868B0-1D16-4F9D-B080-09444B8DDF6C}"/>
    <cellStyle name="Vírgula 5 2 3 2 7 3 3 3" xfId="23949" xr:uid="{36FF900B-1891-4F72-A2E6-47350C0E96C4}"/>
    <cellStyle name="Vírgula 5 2 3 2 7 3 4" xfId="23950" xr:uid="{3ACCF3B8-8810-4DA7-ABEF-0321881521CE}"/>
    <cellStyle name="Vírgula 5 2 3 2 7 3 4 2" xfId="23951" xr:uid="{49989B57-09D0-463A-A7A4-D6827CA6BF03}"/>
    <cellStyle name="Vírgula 5 2 3 2 7 3 5" xfId="23952" xr:uid="{10F71725-2198-470B-A304-1A9DBAB99727}"/>
    <cellStyle name="Vírgula 5 2 3 2 7 3_Plan1" xfId="23953" xr:uid="{0A31B210-5A0E-4A1A-8411-A5CF8187BD35}"/>
    <cellStyle name="Vírgula 5 2 3 2 7 4" xfId="23954" xr:uid="{EB4F8274-DDE6-4627-A521-35B61D090E26}"/>
    <cellStyle name="Vírgula 5 2 3 2 7 4 2" xfId="23955" xr:uid="{43EEE793-4425-4817-A459-F6D46C251663}"/>
    <cellStyle name="Vírgula 5 2 3 2 7 4 2 2" xfId="23956" xr:uid="{D6838370-7AE2-4E15-829E-26D0040C60E5}"/>
    <cellStyle name="Vírgula 5 2 3 2 7 4 3" xfId="23957" xr:uid="{232AB7D2-F668-4744-887D-6D1AAE524951}"/>
    <cellStyle name="Vírgula 5 2 3 2 7 5" xfId="23958" xr:uid="{7AB298C4-7A82-4C9B-B2C5-DEEA47F0C7CB}"/>
    <cellStyle name="Vírgula 5 2 3 2 7 5 2" xfId="23959" xr:uid="{F6914598-A704-4B66-AF0C-2717A8E7FD52}"/>
    <cellStyle name="Vírgula 5 2 3 2 7 5 2 2" xfId="23960" xr:uid="{766D1CF0-0679-4CE1-9622-70536F4DDC37}"/>
    <cellStyle name="Vírgula 5 2 3 2 7 5 3" xfId="23961" xr:uid="{CD4C3FAC-A270-42DC-BA7A-E79C503261A6}"/>
    <cellStyle name="Vírgula 5 2 3 2 7 6" xfId="23962" xr:uid="{2D0BC4FD-AB09-4391-BB9E-C4B428F2EBA6}"/>
    <cellStyle name="Vírgula 5 2 3 2 7 6 2" xfId="23963" xr:uid="{3577DDB1-F1D7-46DC-A93A-29476111FF4E}"/>
    <cellStyle name="Vírgula 5 2 3 2 7 7" xfId="23964" xr:uid="{2C78DCDC-665D-487B-A384-172385975DC6}"/>
    <cellStyle name="Vírgula 5 2 3 2 7_Plan1" xfId="23965" xr:uid="{2315F638-3103-4B13-8337-9E9494346255}"/>
    <cellStyle name="Vírgula 5 2 3 2 8" xfId="23966" xr:uid="{6FE38506-A331-4D1C-8679-B385D0E5FEA0}"/>
    <cellStyle name="Vírgula 5 2 3 2 8 2" xfId="23967" xr:uid="{8AE030B8-90E9-4611-AFA4-62EC3ADBE811}"/>
    <cellStyle name="Vírgula 5 2 3 2 8 2 2" xfId="23968" xr:uid="{D4FD3247-182B-4940-BCA2-CE59868E89E7}"/>
    <cellStyle name="Vírgula 5 2 3 2 8 2 2 2" xfId="23969" xr:uid="{0E260938-4050-4EF4-9D8D-E46566018C2B}"/>
    <cellStyle name="Vírgula 5 2 3 2 8 2 3" xfId="23970" xr:uid="{6A9D928F-1C93-4C7C-ABC2-05A7A7536C4C}"/>
    <cellStyle name="Vírgula 5 2 3 2 8 3" xfId="23971" xr:uid="{0CABBDA4-CDF4-423C-9639-999906E22B48}"/>
    <cellStyle name="Vírgula 5 2 3 2 8 3 2" xfId="23972" xr:uid="{8C39D26E-D941-456D-81A0-37A4FB3919C4}"/>
    <cellStyle name="Vírgula 5 2 3 2 8 3 2 2" xfId="23973" xr:uid="{C7543B4F-38EE-4E18-9232-677695B3DCED}"/>
    <cellStyle name="Vírgula 5 2 3 2 8 3 3" xfId="23974" xr:uid="{3DF7CD4C-0EA0-42B5-A337-3812BF336E88}"/>
    <cellStyle name="Vírgula 5 2 3 2 8 4" xfId="23975" xr:uid="{5696F17E-33FE-4275-8618-A041795FF2D9}"/>
    <cellStyle name="Vírgula 5 2 3 2 8 4 2" xfId="23976" xr:uid="{61976F34-144C-42F6-BC3E-41240F515EE8}"/>
    <cellStyle name="Vírgula 5 2 3 2 8 5" xfId="23977" xr:uid="{38A61B35-D3DF-401D-9818-2F7F8C85F411}"/>
    <cellStyle name="Vírgula 5 2 3 2 8_Plan1" xfId="23978" xr:uid="{1B59103B-777B-4ED8-BCE3-3FA0B9C33210}"/>
    <cellStyle name="Vírgula 5 2 3 2 9" xfId="23979" xr:uid="{1E375BAD-AE0E-4BC1-994A-7FE7D45272FF}"/>
    <cellStyle name="Vírgula 5 2 3 2 9 2" xfId="23980" xr:uid="{52E5535E-4079-40DD-8EA5-000FAC893810}"/>
    <cellStyle name="Vírgula 5 2 3 2 9 2 2" xfId="23981" xr:uid="{B7A544C8-A719-450A-99C2-0D43A8CA325B}"/>
    <cellStyle name="Vírgula 5 2 3 2 9 3" xfId="23982" xr:uid="{3E9420AE-9F27-49E2-A62D-F2532F939BCA}"/>
    <cellStyle name="Vírgula 5 2 3 2_Plan1" xfId="23983" xr:uid="{8611AB8D-0B44-4E76-9DAA-583F4F722928}"/>
    <cellStyle name="Vírgula 5 2 3 3" xfId="23984" xr:uid="{B9B7EFAD-6AA1-4EB7-8093-EC2C3ECF78A3}"/>
    <cellStyle name="Vírgula 5 2 3 3 2" xfId="23985" xr:uid="{D26C8BB5-562C-40DF-963F-F93EEB72B9E6}"/>
    <cellStyle name="Vírgula 5 2 3 3 2 2" xfId="23986" xr:uid="{2A1D4236-F20D-4029-928B-0877427850D0}"/>
    <cellStyle name="Vírgula 5 2 3 3 2 2 2" xfId="23987" xr:uid="{423AE96A-ECE4-4BF4-BDC7-72EB21D7B857}"/>
    <cellStyle name="Vírgula 5 2 3 3 2 3" xfId="23988" xr:uid="{9DC9CDED-4AA7-40A9-9F9B-79EA87EC22EB}"/>
    <cellStyle name="Vírgula 5 2 3 3 3" xfId="23989" xr:uid="{D7318495-A823-48D5-83CF-A2DB5BC0C0D7}"/>
    <cellStyle name="Vírgula 5 2 3 3 3 2" xfId="23990" xr:uid="{82348960-3CE0-46C0-A49C-04E69C6A74F8}"/>
    <cellStyle name="Vírgula 5 2 3 3 3 2 2" xfId="23991" xr:uid="{F2E0F8A6-89C6-447E-9740-A6F8EF3C41BD}"/>
    <cellStyle name="Vírgula 5 2 3 3 3 3" xfId="23992" xr:uid="{D732DBC5-B16A-4D76-9616-0835FACE213E}"/>
    <cellStyle name="Vírgula 5 2 3 3 4" xfId="23993" xr:uid="{CE496CE8-B450-46CD-BE8F-01B71C4E36D2}"/>
    <cellStyle name="Vírgula 5 2 3 3 4 2" xfId="23994" xr:uid="{A64B1F0E-53E7-438E-903A-37326E7CCAC1}"/>
    <cellStyle name="Vírgula 5 2 3 3 4 2 2" xfId="23995" xr:uid="{D63AEDDB-C91E-4E7F-87F2-2F4532EF187D}"/>
    <cellStyle name="Vírgula 5 2 3 3 4 2 2 2" xfId="23996" xr:uid="{C5E8BF78-DD10-46F2-B368-6DA7660CDFC3}"/>
    <cellStyle name="Vírgula 5 2 3 3 4 2 3" xfId="23997" xr:uid="{7B871978-4996-4CE4-8B03-E8EDB72F6E78}"/>
    <cellStyle name="Vírgula 5 2 3 3 4 3" xfId="23998" xr:uid="{4BA135A1-C6E7-41FF-A607-EA826105CF77}"/>
    <cellStyle name="Vírgula 5 2 3 3 4 3 2" xfId="23999" xr:uid="{A5BEFD24-121D-462A-8EB6-4B51B4433E2F}"/>
    <cellStyle name="Vírgula 5 2 3 3 4 4" xfId="24000" xr:uid="{12654004-3F88-44EC-B6C6-1FD62D2E64E3}"/>
    <cellStyle name="Vírgula 5 2 3 3 4_Plan1" xfId="24001" xr:uid="{A4BC4A29-4CDF-49F4-8EA3-501B833F39DA}"/>
    <cellStyle name="Vírgula 5 2 3 3 5" xfId="24002" xr:uid="{0E7F4B04-8EB9-4C0D-BA4C-C06815AABFAD}"/>
    <cellStyle name="Vírgula 5 2 3 3 5 2" xfId="24003" xr:uid="{269A8B0C-DDDB-4751-82FD-A29739B1B8E3}"/>
    <cellStyle name="Vírgula 5 2 3 3 5 2 2" xfId="24004" xr:uid="{C1DE8C12-CF8B-4413-9F1F-8058FBB9F273}"/>
    <cellStyle name="Vírgula 5 2 3 3 5 3" xfId="24005" xr:uid="{00CB9E06-8711-4569-BEE3-68FDEDFA15B0}"/>
    <cellStyle name="Vírgula 5 2 3 3 6" xfId="24006" xr:uid="{05A113F5-1FC5-411E-B175-3F35F8DF02EA}"/>
    <cellStyle name="Vírgula 5 2 3 3 6 2" xfId="24007" xr:uid="{E5FAED0E-5401-4330-A98F-8F484CB40ACB}"/>
    <cellStyle name="Vírgula 5 2 3 3 6 2 2" xfId="24008" xr:uid="{E7C5F258-C3A7-4494-9029-A4AA15A5543F}"/>
    <cellStyle name="Vírgula 5 2 3 3 6 3" xfId="24009" xr:uid="{9C14A1D5-B39D-4FAF-9598-6A9827836C7D}"/>
    <cellStyle name="Vírgula 5 2 3 3 7" xfId="24010" xr:uid="{1B99C591-0777-44AD-8E0E-AE6D8884526E}"/>
    <cellStyle name="Vírgula 5 2 3 3 7 2" xfId="24011" xr:uid="{037D4BC1-8083-4F8F-A540-05C436AAFAA1}"/>
    <cellStyle name="Vírgula 5 2 3 3 7 2 2" xfId="24012" xr:uid="{4B609274-1C00-430E-944D-A32072566F72}"/>
    <cellStyle name="Vírgula 5 2 3 3 7 3" xfId="24013" xr:uid="{B662C64B-FCC3-4392-ABB7-538EF3BBAFA9}"/>
    <cellStyle name="Vírgula 5 2 3 3 8" xfId="24014" xr:uid="{EBBD372D-43F1-4FDF-B934-E58D66628BDB}"/>
    <cellStyle name="Vírgula 5 2 3 3 8 2" xfId="24015" xr:uid="{1BE30C0B-FB69-4631-9281-63417C67F66F}"/>
    <cellStyle name="Vírgula 5 2 3 3 9" xfId="24016" xr:uid="{5096E9FE-56E2-4D82-A30B-1C9A1DAC6E82}"/>
    <cellStyle name="Vírgula 5 2 3 3_Plan1" xfId="24017" xr:uid="{3848D79B-7BF0-42AE-AA84-782FA35D3FA5}"/>
    <cellStyle name="Vírgula 5 2 3 4" xfId="24018" xr:uid="{10B87166-0747-4708-A526-7A83F1D8F67C}"/>
    <cellStyle name="Vírgula 5 2 3 4 2" xfId="24019" xr:uid="{94305389-13A4-4D15-9658-F0FE88286FEF}"/>
    <cellStyle name="Vírgula 5 2 3 4 2 2" xfId="24020" xr:uid="{33DF05D9-3106-4E16-ADAD-D3C5F6D5BAA3}"/>
    <cellStyle name="Vírgula 5 2 3 4 2 2 2" xfId="24021" xr:uid="{62F06F73-AB4E-4F65-A428-5D3385FC3B45}"/>
    <cellStyle name="Vírgula 5 2 3 4 2 3" xfId="24022" xr:uid="{901CC9B3-7350-4119-B503-E87E068B6125}"/>
    <cellStyle name="Vírgula 5 2 3 4 3" xfId="24023" xr:uid="{6F55AC78-0185-4571-B2EE-2399708D8C8B}"/>
    <cellStyle name="Vírgula 5 2 3 4 3 2" xfId="24024" xr:uid="{2061CDED-C01E-4B29-AE5C-9E741ADF977A}"/>
    <cellStyle name="Vírgula 5 2 3 4 3 2 2" xfId="24025" xr:uid="{AF6E20D3-A089-451F-BB8F-7B918D9288B1}"/>
    <cellStyle name="Vírgula 5 2 3 4 3 3" xfId="24026" xr:uid="{CAC5AACF-4B56-461D-8507-7B41982FC8CE}"/>
    <cellStyle name="Vírgula 5 2 3 4 4" xfId="24027" xr:uid="{29375DF7-CEFB-4014-807C-177BA1582F02}"/>
    <cellStyle name="Vírgula 5 2 3 4 4 2" xfId="24028" xr:uid="{50F8567B-A63F-40DA-B3EE-7AD006559ED7}"/>
    <cellStyle name="Vírgula 5 2 3 4 4 2 2" xfId="24029" xr:uid="{692583CB-6F35-4D97-A5E7-F0404F2D8B80}"/>
    <cellStyle name="Vírgula 5 2 3 4 4 2 2 2" xfId="24030" xr:uid="{2E2BC277-AB12-431C-BFB0-FAE9AEE1D956}"/>
    <cellStyle name="Vírgula 5 2 3 4 4 2 3" xfId="24031" xr:uid="{0542F69A-9343-4F63-86B5-C02BE54A8A8E}"/>
    <cellStyle name="Vírgula 5 2 3 4 4 3" xfId="24032" xr:uid="{1CF74876-53C3-4CB9-9F14-CD7184125537}"/>
    <cellStyle name="Vírgula 5 2 3 4 4 3 2" xfId="24033" xr:uid="{601B808E-5BEB-4D0F-814F-07BD40102107}"/>
    <cellStyle name="Vírgula 5 2 3 4 4 4" xfId="24034" xr:uid="{E8721FB5-0F5F-4DD9-8322-12B2569921D3}"/>
    <cellStyle name="Vírgula 5 2 3 4 4_Plan1" xfId="24035" xr:uid="{DF475D95-9D3C-4550-A49F-C1F0137483E5}"/>
    <cellStyle name="Vírgula 5 2 3 4 5" xfId="24036" xr:uid="{FDF55313-76A9-4AF0-957D-DE695969DA17}"/>
    <cellStyle name="Vírgula 5 2 3 4 5 2" xfId="24037" xr:uid="{7062A256-08A1-4E81-8C41-6F7D443B5A2B}"/>
    <cellStyle name="Vírgula 5 2 3 4 5 2 2" xfId="24038" xr:uid="{A28FA0D5-AB9B-4E64-9FC8-936BBF657371}"/>
    <cellStyle name="Vírgula 5 2 3 4 5 3" xfId="24039" xr:uid="{DEF98978-A681-4742-B3C7-9E675ADA3AC0}"/>
    <cellStyle name="Vírgula 5 2 3 4 6" xfId="24040" xr:uid="{84F645C3-A5D5-4AEE-AB08-D200ECDD790B}"/>
    <cellStyle name="Vírgula 5 2 3 4 6 2" xfId="24041" xr:uid="{A3DC88BF-0493-4B06-BC2F-FC1F921D60B8}"/>
    <cellStyle name="Vírgula 5 2 3 4 6 2 2" xfId="24042" xr:uid="{5F02ACF5-67CE-4E3C-B7D0-8452CAB9CD73}"/>
    <cellStyle name="Vírgula 5 2 3 4 6 3" xfId="24043" xr:uid="{CB49D8D0-D136-4FD8-A0CF-89F2F75DC2E5}"/>
    <cellStyle name="Vírgula 5 2 3 4 7" xfId="24044" xr:uid="{9CFCA1A9-DBE6-44F6-80B7-C1EC679287A8}"/>
    <cellStyle name="Vírgula 5 2 3 4 7 2" xfId="24045" xr:uid="{27303158-9DBE-4A8B-8477-EEE21F0C56E9}"/>
    <cellStyle name="Vírgula 5 2 3 4 7 2 2" xfId="24046" xr:uid="{12ACDADA-1CE0-4231-AA45-EDC919A21CD9}"/>
    <cellStyle name="Vírgula 5 2 3 4 7 3" xfId="24047" xr:uid="{1F94A277-E6DE-4554-AE70-A422470672F4}"/>
    <cellStyle name="Vírgula 5 2 3 4 8" xfId="24048" xr:uid="{DDE91D76-89FA-452C-9E3C-9DD423D0802B}"/>
    <cellStyle name="Vírgula 5 2 3 4 8 2" xfId="24049" xr:uid="{496D94C7-AA55-4DAC-9ED9-BF7FE6A2C33B}"/>
    <cellStyle name="Vírgula 5 2 3 4 9" xfId="24050" xr:uid="{C472BB63-A66C-40A1-9E28-825FF85F9809}"/>
    <cellStyle name="Vírgula 5 2 3 4_Plan1" xfId="24051" xr:uid="{E92E9896-94B0-4426-A0C3-6A0DBCB2C7FC}"/>
    <cellStyle name="Vírgula 5 2 3 5" xfId="24052" xr:uid="{44A27882-B682-414D-8E11-CDDCBB0D84CC}"/>
    <cellStyle name="Vírgula 5 2 3 5 2" xfId="24053" xr:uid="{0E68B6C9-B6BE-408D-9BD8-1835C0F1A2E0}"/>
    <cellStyle name="Vírgula 5 2 3 5 2 2" xfId="24054" xr:uid="{9FBEC08D-A0F5-41C1-8C6D-6482D3433447}"/>
    <cellStyle name="Vírgula 5 2 3 5 2 2 2" xfId="24055" xr:uid="{49B3F615-006D-4D45-8012-4438B24A4477}"/>
    <cellStyle name="Vírgula 5 2 3 5 2 3" xfId="24056" xr:uid="{AD03EDEA-DD31-4C93-9347-8CBF417AB285}"/>
    <cellStyle name="Vírgula 5 2 3 5 3" xfId="24057" xr:uid="{9C350804-B4D6-4AB1-9DD7-7AFED02DC56B}"/>
    <cellStyle name="Vírgula 5 2 3 5 3 2" xfId="24058" xr:uid="{747970DE-114D-4475-8CFA-CE0AB47D9C79}"/>
    <cellStyle name="Vírgula 5 2 3 5 3 2 2" xfId="24059" xr:uid="{3C0F5D5C-1B23-48A9-98BD-EFE50F85404C}"/>
    <cellStyle name="Vírgula 5 2 3 5 3 3" xfId="24060" xr:uid="{0323EF5C-D8FF-4C84-B65C-C94F41C16E9E}"/>
    <cellStyle name="Vírgula 5 2 3 5 4" xfId="24061" xr:uid="{D3017CE6-3E50-4D1C-8BD6-23A855264EE4}"/>
    <cellStyle name="Vírgula 5 2 3 5 4 2" xfId="24062" xr:uid="{9EDBC2A5-B763-4F37-B48F-3AB0E02D4B59}"/>
    <cellStyle name="Vírgula 5 2 3 5 4 2 2" xfId="24063" xr:uid="{80A41FDF-F101-4D87-9482-7C815A23525C}"/>
    <cellStyle name="Vírgula 5 2 3 5 4 2 2 2" xfId="24064" xr:uid="{DDD74014-BD1D-4E91-B75D-C40102B4FB88}"/>
    <cellStyle name="Vírgula 5 2 3 5 4 2 3" xfId="24065" xr:uid="{413905C1-CA2D-4D37-A54B-2C518D92A247}"/>
    <cellStyle name="Vírgula 5 2 3 5 4 3" xfId="24066" xr:uid="{F6CB6EBA-C57D-4310-8BB2-18E122C6B1B4}"/>
    <cellStyle name="Vírgula 5 2 3 5 4 3 2" xfId="24067" xr:uid="{B28ED2C3-0D3C-450A-AAC5-26FA9A5159EE}"/>
    <cellStyle name="Vírgula 5 2 3 5 4 4" xfId="24068" xr:uid="{99BE6201-A264-4D49-9520-1EE68F1D1871}"/>
    <cellStyle name="Vírgula 5 2 3 5 4_Plan1" xfId="24069" xr:uid="{E3B2DC4F-0231-4FED-B966-EF7B4C5DC1E2}"/>
    <cellStyle name="Vírgula 5 2 3 5 5" xfId="24070" xr:uid="{5C77510C-819D-4591-AFA5-AF4C7EC8F7E4}"/>
    <cellStyle name="Vírgula 5 2 3 5 5 2" xfId="24071" xr:uid="{CA2B84EF-C4FA-4966-A30C-6081AD0F3550}"/>
    <cellStyle name="Vírgula 5 2 3 5 5 2 2" xfId="24072" xr:uid="{2D125F15-773B-443C-B75F-91335C514A57}"/>
    <cellStyle name="Vírgula 5 2 3 5 5 3" xfId="24073" xr:uid="{FB2C268C-3870-4846-9096-599701AA94B5}"/>
    <cellStyle name="Vírgula 5 2 3 5 6" xfId="24074" xr:uid="{CF740A33-FFE8-420B-A629-C0DCDFF9B554}"/>
    <cellStyle name="Vírgula 5 2 3 5 6 2" xfId="24075" xr:uid="{0924C730-905F-455D-BC5D-69CD3586C935}"/>
    <cellStyle name="Vírgula 5 2 3 5 6 2 2" xfId="24076" xr:uid="{6647B6BB-B6B2-48BB-B568-C92B0D638F1F}"/>
    <cellStyle name="Vírgula 5 2 3 5 6 3" xfId="24077" xr:uid="{84E44184-F644-42F7-B206-1415BFED1393}"/>
    <cellStyle name="Vírgula 5 2 3 5 7" xfId="24078" xr:uid="{C0B42508-D3B6-42D7-B011-3B57423DC3BC}"/>
    <cellStyle name="Vírgula 5 2 3 5 7 2" xfId="24079" xr:uid="{8341D965-0D4B-4BB3-AA92-A4CE52338D3A}"/>
    <cellStyle name="Vírgula 5 2 3 5 7 2 2" xfId="24080" xr:uid="{9FAA1ADD-2B72-4BD2-B4C4-2A80375B9B9A}"/>
    <cellStyle name="Vírgula 5 2 3 5 7 3" xfId="24081" xr:uid="{7405B99F-A020-4C20-B08F-0EDB4FCAF6BE}"/>
    <cellStyle name="Vírgula 5 2 3 5 8" xfId="24082" xr:uid="{49D41E76-66FD-4F39-BEFC-A54C502D6502}"/>
    <cellStyle name="Vírgula 5 2 3 5 8 2" xfId="24083" xr:uid="{BCD7B9E7-B53A-4263-855A-4E369AAE47D5}"/>
    <cellStyle name="Vírgula 5 2 3 5 9" xfId="24084" xr:uid="{525364C0-1653-4BDD-A9E0-820B306FE258}"/>
    <cellStyle name="Vírgula 5 2 3 5_Plan1" xfId="24085" xr:uid="{25E4E377-4FFE-4BB9-994C-C4F7D1E3E7A2}"/>
    <cellStyle name="Vírgula 5 2 3 6" xfId="24086" xr:uid="{8A52F192-7431-4C09-8F07-B8B52431CE0A}"/>
    <cellStyle name="Vírgula 5 2 3 6 2" xfId="24087" xr:uid="{B98AB7BC-38D5-40F5-9E4E-D8B0D34F276D}"/>
    <cellStyle name="Vírgula 5 2 3 6 2 2" xfId="24088" xr:uid="{A7E2486D-3018-4E65-A614-13D3420F300F}"/>
    <cellStyle name="Vírgula 5 2 3 6 2 2 2" xfId="24089" xr:uid="{173A8F50-E421-481F-A9C6-AD7A62E69B48}"/>
    <cellStyle name="Vírgula 5 2 3 6 2 3" xfId="24090" xr:uid="{1FD9177E-ABD6-4A58-ABEB-BED63782E4FF}"/>
    <cellStyle name="Vírgula 5 2 3 6 3" xfId="24091" xr:uid="{CFD2CF5A-AF04-4F61-830C-54EBBEABACBD}"/>
    <cellStyle name="Vírgula 5 2 3 6 3 2" xfId="24092" xr:uid="{82F212EF-82A2-467E-B588-AF9057649F79}"/>
    <cellStyle name="Vírgula 5 2 3 6 3 2 2" xfId="24093" xr:uid="{5F94BEF6-4362-4392-B269-6D1836FB0A34}"/>
    <cellStyle name="Vírgula 5 2 3 6 3 3" xfId="24094" xr:uid="{78E478D1-8A2A-4C5D-AF16-8D73E1BB62D2}"/>
    <cellStyle name="Vírgula 5 2 3 6 4" xfId="24095" xr:uid="{F8E7A845-48C9-47F4-A358-D6B233CCC840}"/>
    <cellStyle name="Vírgula 5 2 3 6 4 2" xfId="24096" xr:uid="{0463FA08-3AEE-472A-94E5-9BF43B488D4C}"/>
    <cellStyle name="Vírgula 5 2 3 6 4 2 2" xfId="24097" xr:uid="{688BBB7D-E975-4218-A41F-38E068D83681}"/>
    <cellStyle name="Vírgula 5 2 3 6 4 3" xfId="24098" xr:uid="{788B9424-766C-43A2-A70F-19F1F5F6B183}"/>
    <cellStyle name="Vírgula 5 2 3 6 5" xfId="24099" xr:uid="{E20D576F-ADF6-48A1-914F-33984C981C0A}"/>
    <cellStyle name="Vírgula 5 2 3 6 5 2" xfId="24100" xr:uid="{D4BAFE5E-0E5C-4D09-A36C-8BC9E08A0D83}"/>
    <cellStyle name="Vírgula 5 2 3 6 6" xfId="24101" xr:uid="{9FE119CA-626D-4D4E-8CC4-70AE2D8C071F}"/>
    <cellStyle name="Vírgula 5 2 3 6_Plan1" xfId="24102" xr:uid="{46CD74D9-30E3-4B79-A457-C8F6162E3098}"/>
    <cellStyle name="Vírgula 5 2 3 7" xfId="24103" xr:uid="{FB3828DA-B3BD-4909-89DE-A2D47076D26F}"/>
    <cellStyle name="Vírgula 5 2 3 7 2" xfId="24104" xr:uid="{55FFAC54-67EC-4208-AAB9-A9C5DB411EC0}"/>
    <cellStyle name="Vírgula 5 2 3 7 2 2" xfId="24105" xr:uid="{79B7FD09-F6A2-4D9F-9747-603B8B14169D}"/>
    <cellStyle name="Vírgula 5 2 3 7 2 2 2" xfId="24106" xr:uid="{E556D8CE-6837-4D00-A1F4-683F8BB5FB58}"/>
    <cellStyle name="Vírgula 5 2 3 7 2 2 2 2" xfId="24107" xr:uid="{1F9453D1-982A-4C37-A16C-12EF4908B992}"/>
    <cellStyle name="Vírgula 5 2 3 7 2 2 3" xfId="24108" xr:uid="{7F9DDF92-FE22-480A-83AD-A7F8B71D06C2}"/>
    <cellStyle name="Vírgula 5 2 3 7 2 3" xfId="24109" xr:uid="{7676EBC3-C001-4481-ACB6-544B7888DCDE}"/>
    <cellStyle name="Vírgula 5 2 3 7 2 3 2" xfId="24110" xr:uid="{6023E705-16CB-44CA-88F8-8FF528602CFC}"/>
    <cellStyle name="Vírgula 5 2 3 7 2 3 2 2" xfId="24111" xr:uid="{B8D67E97-50E4-44B1-A6EB-719397F6C27F}"/>
    <cellStyle name="Vírgula 5 2 3 7 2 3 3" xfId="24112" xr:uid="{5D9EE360-8D31-4B6C-878D-1BCB61A919AE}"/>
    <cellStyle name="Vírgula 5 2 3 7 2 4" xfId="24113" xr:uid="{CA2C7576-89DF-4E32-9B31-76EAB2462B69}"/>
    <cellStyle name="Vírgula 5 2 3 7 2 4 2" xfId="24114" xr:uid="{3F63F79C-FFF2-47F7-B78A-0669DFB15DB3}"/>
    <cellStyle name="Vírgula 5 2 3 7 2 5" xfId="24115" xr:uid="{09F1F210-85D4-4784-BC06-56CF593605C5}"/>
    <cellStyle name="Vírgula 5 2 3 7 2_Plan1" xfId="24116" xr:uid="{D7740619-4D8C-407B-9263-45330CD2D669}"/>
    <cellStyle name="Vírgula 5 2 3 7 3" xfId="24117" xr:uid="{8965F7A8-5ABD-401A-BF1D-0BBBEE4A027F}"/>
    <cellStyle name="Vírgula 5 2 3 7 3 2" xfId="24118" xr:uid="{C9D5D2D0-1FBA-45CF-A478-1089B74072C8}"/>
    <cellStyle name="Vírgula 5 2 3 7 3 2 2" xfId="24119" xr:uid="{AB81D594-42EE-4A3E-8631-2A03A44BA3ED}"/>
    <cellStyle name="Vírgula 5 2 3 7 3 2 2 2" xfId="24120" xr:uid="{D738878C-9DC5-4201-8C67-5005C8E0FEA7}"/>
    <cellStyle name="Vírgula 5 2 3 7 3 2 3" xfId="24121" xr:uid="{8C8D9958-FF6F-468B-9A55-1680B950113F}"/>
    <cellStyle name="Vírgula 5 2 3 7 3 3" xfId="24122" xr:uid="{7AC8A070-B279-4A8F-AB28-FCEBE789CA72}"/>
    <cellStyle name="Vírgula 5 2 3 7 3 3 2" xfId="24123" xr:uid="{496328F9-A1F7-46F2-9512-7A24FD73CC42}"/>
    <cellStyle name="Vírgula 5 2 3 7 3 3 2 2" xfId="24124" xr:uid="{21936703-6690-4E70-85C1-1E3FB6984797}"/>
    <cellStyle name="Vírgula 5 2 3 7 3 3 3" xfId="24125" xr:uid="{D88EB7E6-F65F-45B9-AF1E-42F64175C4A1}"/>
    <cellStyle name="Vírgula 5 2 3 7 3 4" xfId="24126" xr:uid="{21EB1F15-0166-4E56-949C-A1CBF2D2665A}"/>
    <cellStyle name="Vírgula 5 2 3 7 3 4 2" xfId="24127" xr:uid="{34A7858C-A38D-4994-9C49-3200896870EF}"/>
    <cellStyle name="Vírgula 5 2 3 7 3 5" xfId="24128" xr:uid="{09788797-F3FE-4A50-A23D-70DDCC3EA1C7}"/>
    <cellStyle name="Vírgula 5 2 3 7 3_Plan1" xfId="24129" xr:uid="{69840A13-9701-488D-A563-692B6F9EA20A}"/>
    <cellStyle name="Vírgula 5 2 3 7 4" xfId="24130" xr:uid="{51AEAAD9-2701-4369-8F6B-CC177D1DDEA3}"/>
    <cellStyle name="Vírgula 5 2 3 7 4 2" xfId="24131" xr:uid="{F3B1348B-6BC3-4DAE-8504-C4A1D9EAB7AD}"/>
    <cellStyle name="Vírgula 5 2 3 7 4 2 2" xfId="24132" xr:uid="{27609051-64D5-41D3-830B-4A15ACD907E0}"/>
    <cellStyle name="Vírgula 5 2 3 7 4 3" xfId="24133" xr:uid="{3E6DEDE6-1453-474C-B8C7-2B328365E0E2}"/>
    <cellStyle name="Vírgula 5 2 3 7 5" xfId="24134" xr:uid="{D9625DF7-4A97-4C4B-BC56-08B7C6AACF1C}"/>
    <cellStyle name="Vírgula 5 2 3 7 5 2" xfId="24135" xr:uid="{04B3C921-E118-4DDF-B8B3-D88D584713D8}"/>
    <cellStyle name="Vírgula 5 2 3 7 5 2 2" xfId="24136" xr:uid="{0E4CF6EA-1FE6-4448-AA80-6DC44BCBF86C}"/>
    <cellStyle name="Vírgula 5 2 3 7 5 3" xfId="24137" xr:uid="{E8A3F06F-A0CC-4A64-97B4-CEFC88A4C494}"/>
    <cellStyle name="Vírgula 5 2 3 7 6" xfId="24138" xr:uid="{06013CFB-DB0F-4318-B0BE-894198C07939}"/>
    <cellStyle name="Vírgula 5 2 3 7 6 2" xfId="24139" xr:uid="{05CD17FA-756A-4A57-B790-2ECA64D2710B}"/>
    <cellStyle name="Vírgula 5 2 3 7 7" xfId="24140" xr:uid="{FCE57097-370C-4B75-B468-E091D922A88E}"/>
    <cellStyle name="Vírgula 5 2 3 7_Plan1" xfId="24141" xr:uid="{352D615E-85E6-49B1-B9E8-7AFE24C1A379}"/>
    <cellStyle name="Vírgula 5 2 3 8" xfId="24142" xr:uid="{3E02F365-3B3A-45EA-8D7C-8B9E41F61799}"/>
    <cellStyle name="Vírgula 5 2 3 8 2" xfId="24143" xr:uid="{CBE04F9E-C9E6-4519-8A50-FE483E4906FF}"/>
    <cellStyle name="Vírgula 5 2 3 8 2 2" xfId="24144" xr:uid="{E18EDC97-E7B4-4782-95F9-BDF034D17884}"/>
    <cellStyle name="Vírgula 5 2 3 8 2 2 2" xfId="24145" xr:uid="{1F7FB010-7CF1-4F78-BD3A-421C018AF4CD}"/>
    <cellStyle name="Vírgula 5 2 3 8 2 2 2 2" xfId="24146" xr:uid="{66F33B84-943D-4CC6-B544-FA8781BDDA19}"/>
    <cellStyle name="Vírgula 5 2 3 8 2 2 3" xfId="24147" xr:uid="{5E6F27E9-BCED-439D-9EA4-38127A6472EE}"/>
    <cellStyle name="Vírgula 5 2 3 8 2 3" xfId="24148" xr:uid="{730401DD-91B7-4B05-97E4-8A2ED547367F}"/>
    <cellStyle name="Vírgula 5 2 3 8 2 3 2" xfId="24149" xr:uid="{1C9C6C74-1847-494E-86F3-7872C1729C19}"/>
    <cellStyle name="Vírgula 5 2 3 8 2 3 2 2" xfId="24150" xr:uid="{FA958F9C-4C74-4899-99F8-957A97E544BB}"/>
    <cellStyle name="Vírgula 5 2 3 8 2 3 3" xfId="24151" xr:uid="{EA3C53E2-73C6-4794-BE8A-3332BE7BB530}"/>
    <cellStyle name="Vírgula 5 2 3 8 2 4" xfId="24152" xr:uid="{BEC3CBAF-547F-4E28-985C-82914132959D}"/>
    <cellStyle name="Vírgula 5 2 3 8 2 4 2" xfId="24153" xr:uid="{D84D733F-1C40-435C-AF92-EC3C84686029}"/>
    <cellStyle name="Vírgula 5 2 3 8 2 5" xfId="24154" xr:uid="{2001D28C-F2A0-49A8-9C0C-FBFA3A0CF54F}"/>
    <cellStyle name="Vírgula 5 2 3 8 2_Plan1" xfId="24155" xr:uid="{E8C7EC7E-8163-4B1A-A690-0374F7904B3F}"/>
    <cellStyle name="Vírgula 5 2 3 8 3" xfId="24156" xr:uid="{2E64ADE3-87B5-4CF6-9982-9E2E88E9173E}"/>
    <cellStyle name="Vírgula 5 2 3 8 3 2" xfId="24157" xr:uid="{6C10F6D6-3E8B-4CDF-A812-35696D1E4739}"/>
    <cellStyle name="Vírgula 5 2 3 8 3 2 2" xfId="24158" xr:uid="{2A4795B4-99DF-42A7-AD35-A1921B53B6A4}"/>
    <cellStyle name="Vírgula 5 2 3 8 3 2 2 2" xfId="24159" xr:uid="{8B7868B7-024C-4BA0-A54F-0E4D726BAFA0}"/>
    <cellStyle name="Vírgula 5 2 3 8 3 2 3" xfId="24160" xr:uid="{48DA1B48-D460-4488-82BE-B9F94154D274}"/>
    <cellStyle name="Vírgula 5 2 3 8 3 3" xfId="24161" xr:uid="{0D090CCD-B9A5-4395-A096-7D935618BD60}"/>
    <cellStyle name="Vírgula 5 2 3 8 3 3 2" xfId="24162" xr:uid="{A3BC64C2-B0AE-4BA5-94DE-CB351585E26C}"/>
    <cellStyle name="Vírgula 5 2 3 8 3 3 2 2" xfId="24163" xr:uid="{3CF2C290-D3BC-4A26-A23D-C3F2A7069EF4}"/>
    <cellStyle name="Vírgula 5 2 3 8 3 3 3" xfId="24164" xr:uid="{4547EE21-606E-4A77-95C7-9EF9B1B09286}"/>
    <cellStyle name="Vírgula 5 2 3 8 3 4" xfId="24165" xr:uid="{1CF75B1A-687E-4B27-BCB9-E3E5334AACF8}"/>
    <cellStyle name="Vírgula 5 2 3 8 3 4 2" xfId="24166" xr:uid="{34EB1E5F-E1D2-4A7E-AFD6-5AFF0155F89E}"/>
    <cellStyle name="Vírgula 5 2 3 8 3 5" xfId="24167" xr:uid="{77E6B0CC-846A-4A47-9048-9F16247BB1FE}"/>
    <cellStyle name="Vírgula 5 2 3 8 3_Plan1" xfId="24168" xr:uid="{AB530A8E-E251-4B4E-86EF-609FB92C09F9}"/>
    <cellStyle name="Vírgula 5 2 3 8 4" xfId="24169" xr:uid="{1F7B703F-3002-40EB-BF56-9B9782EFE6D3}"/>
    <cellStyle name="Vírgula 5 2 3 8 4 2" xfId="24170" xr:uid="{A9C94003-619A-4CC3-82D9-88A7D02EEE50}"/>
    <cellStyle name="Vírgula 5 2 3 8 4 2 2" xfId="24171" xr:uid="{09122274-C423-4AE8-AF95-22B43EA7F2B2}"/>
    <cellStyle name="Vírgula 5 2 3 8 4 3" xfId="24172" xr:uid="{4CECE0F3-0D3C-45B6-ABFD-2BDCC979742E}"/>
    <cellStyle name="Vírgula 5 2 3 8 5" xfId="24173" xr:uid="{E1BF6E6F-F3DA-4CB0-BA89-0141F455DB7C}"/>
    <cellStyle name="Vírgula 5 2 3 8 5 2" xfId="24174" xr:uid="{1A6DEADC-7D55-4109-AEE0-7E6D8696F48E}"/>
    <cellStyle name="Vírgula 5 2 3 8 5 2 2" xfId="24175" xr:uid="{2AC5169F-A3FE-4591-A41B-1E6818DCA8C9}"/>
    <cellStyle name="Vírgula 5 2 3 8 5 3" xfId="24176" xr:uid="{EEA57603-8EF0-4C3A-A81B-8AA85C3C069C}"/>
    <cellStyle name="Vírgula 5 2 3 8 6" xfId="24177" xr:uid="{869206A3-A099-42F2-A595-F51451E39C17}"/>
    <cellStyle name="Vírgula 5 2 3 8 6 2" xfId="24178" xr:uid="{972891E2-FF1A-4CB2-9F5D-D50D6613EA88}"/>
    <cellStyle name="Vírgula 5 2 3 8 7" xfId="24179" xr:uid="{9E1F287A-D2A7-4EBA-AB40-7EEF429E0ACA}"/>
    <cellStyle name="Vírgula 5 2 3 8_Plan1" xfId="24180" xr:uid="{023CA88B-728D-4334-8F0C-CBBC1F379F04}"/>
    <cellStyle name="Vírgula 5 2 3 9" xfId="24181" xr:uid="{640358E3-AA0A-4D1F-8E9A-50926CF7562A}"/>
    <cellStyle name="Vírgula 5 2 3 9 2" xfId="24182" xr:uid="{A9095507-23B6-4378-946B-15862542864A}"/>
    <cellStyle name="Vírgula 5 2 3 9 2 2" xfId="24183" xr:uid="{BAD76F35-49D0-4F7A-BA19-2B5A0605ACCB}"/>
    <cellStyle name="Vírgula 5 2 3 9 2 2 2" xfId="24184" xr:uid="{79E2E32C-0D91-4004-A035-DAE5AB02C107}"/>
    <cellStyle name="Vírgula 5 2 3 9 2 3" xfId="24185" xr:uid="{5BE5B208-C63A-4235-8ABF-BC6574637CBC}"/>
    <cellStyle name="Vírgula 5 2 3 9 3" xfId="24186" xr:uid="{FC74D21A-7A3E-41F4-871F-6E7474900237}"/>
    <cellStyle name="Vírgula 5 2 3 9 3 2" xfId="24187" xr:uid="{34367677-3518-444E-A30D-1CACD4D6EA82}"/>
    <cellStyle name="Vírgula 5 2 3 9 3 2 2" xfId="24188" xr:uid="{0AF2C6CD-A752-4DC8-B2D5-CBAA5089E98B}"/>
    <cellStyle name="Vírgula 5 2 3 9 3 3" xfId="24189" xr:uid="{EA8A3F2E-30CE-4D28-A476-BAACBE4417E5}"/>
    <cellStyle name="Vírgula 5 2 3 9 4" xfId="24190" xr:uid="{4BF57A34-0D1A-4932-BBCB-82080377DE31}"/>
    <cellStyle name="Vírgula 5 2 3 9 4 2" xfId="24191" xr:uid="{9890DF46-84D9-43E4-B39B-018A329EC9CB}"/>
    <cellStyle name="Vírgula 5 2 3 9 5" xfId="24192" xr:uid="{30F7D8F3-57FB-41C2-A1D8-77B91BAD7197}"/>
    <cellStyle name="Vírgula 5 2 3 9_Plan1" xfId="24193" xr:uid="{9E0FC7B1-A4BD-475A-AE26-A152F70AA421}"/>
    <cellStyle name="Vírgula 5 2 3_Plan1" xfId="24194" xr:uid="{40E71546-4F67-410E-8801-627618825211}"/>
    <cellStyle name="Vírgula 5 2 4" xfId="24195" xr:uid="{2A3AFD27-0852-4A8D-A7D3-259302047284}"/>
    <cellStyle name="Vírgula 5 2 4 10" xfId="24196" xr:uid="{1C745596-4C7A-4476-8E03-A839263763C5}"/>
    <cellStyle name="Vírgula 5 2 4 10 2" xfId="24197" xr:uid="{7179D2BE-6409-404C-9727-ED2F3918CB2B}"/>
    <cellStyle name="Vírgula 5 2 4 10 2 2" xfId="24198" xr:uid="{0CED0109-0114-4A47-93C2-71221A5FFCF4}"/>
    <cellStyle name="Vírgula 5 2 4 10 3" xfId="24199" xr:uid="{8D45B086-E5EF-435C-B783-CC92272BFF08}"/>
    <cellStyle name="Vírgula 5 2 4 11" xfId="24200" xr:uid="{50858F2D-324E-4CEE-9230-68F52ED3CF2D}"/>
    <cellStyle name="Vírgula 5 2 4 11 2" xfId="24201" xr:uid="{A12E0F97-71F1-4220-B0EC-BF4AA76899A4}"/>
    <cellStyle name="Vírgula 5 2 4 11 2 2" xfId="24202" xr:uid="{E679F598-A822-4850-833D-D255153EE7AF}"/>
    <cellStyle name="Vírgula 5 2 4 11 3" xfId="24203" xr:uid="{C228AA02-2D51-4FB8-8DA0-235F1D12EB28}"/>
    <cellStyle name="Vírgula 5 2 4 12" xfId="24204" xr:uid="{33366D08-277D-4F7F-9EBF-5A279DD04518}"/>
    <cellStyle name="Vírgula 5 2 4 12 2" xfId="24205" xr:uid="{FAA90D89-EBC0-419B-93E4-E80B9AFD2EC4}"/>
    <cellStyle name="Vírgula 5 2 4 12 2 2" xfId="24206" xr:uid="{BD022533-379E-47CC-A4EE-5DD0D6DA7477}"/>
    <cellStyle name="Vírgula 5 2 4 12 3" xfId="24207" xr:uid="{DC7C96AA-99F5-4793-82ED-3046A1AA424B}"/>
    <cellStyle name="Vírgula 5 2 4 13" xfId="24208" xr:uid="{EE0394CC-C84F-416A-AB27-0C714DD8C55D}"/>
    <cellStyle name="Vírgula 5 2 4 13 2" xfId="24209" xr:uid="{8F3733ED-A33D-48BA-AE59-9F3D27AA80A8}"/>
    <cellStyle name="Vírgula 5 2 4 13 2 2" xfId="24210" xr:uid="{EA82279B-C887-474C-8C32-95769A795493}"/>
    <cellStyle name="Vírgula 5 2 4 13 3" xfId="24211" xr:uid="{51F8E415-33F0-4617-A9A3-4A0272D3D905}"/>
    <cellStyle name="Vírgula 5 2 4 14" xfId="24212" xr:uid="{A398C83F-C3E5-4105-A6A8-3F9668D562CF}"/>
    <cellStyle name="Vírgula 5 2 4 14 2" xfId="24213" xr:uid="{46172831-B39F-45FD-A0AA-408FC3372E27}"/>
    <cellStyle name="Vírgula 5 2 4 14 2 2" xfId="24214" xr:uid="{92C9EDE0-EDA3-4E8E-BF74-D231E4DE978A}"/>
    <cellStyle name="Vírgula 5 2 4 14 3" xfId="24215" xr:uid="{9BF66D39-4406-4034-B755-A7F84078A7FE}"/>
    <cellStyle name="Vírgula 5 2 4 15" xfId="24216" xr:uid="{45D5E3BA-D5EF-4771-8231-ADF60405F664}"/>
    <cellStyle name="Vírgula 5 2 4 15 2" xfId="24217" xr:uid="{2389C283-AF92-4251-9FDD-CDCB788CD31C}"/>
    <cellStyle name="Vírgula 5 2 4 15 2 2" xfId="24218" xr:uid="{522050CE-C3D1-4E20-B682-410929C5AC5C}"/>
    <cellStyle name="Vírgula 5 2 4 15 3" xfId="24219" xr:uid="{C229FB2B-5AB8-4EC0-A4DE-C4640478C551}"/>
    <cellStyle name="Vírgula 5 2 4 16" xfId="24220" xr:uid="{3C3BB00C-D2AA-41EC-AD11-33ABDE20079F}"/>
    <cellStyle name="Vírgula 5 2 4 16 2" xfId="24221" xr:uid="{2FBD0C49-0C23-411D-B555-AB08BDE2C7A5}"/>
    <cellStyle name="Vírgula 5 2 4 17" xfId="24222" xr:uid="{617EA6FC-F01C-47E1-AE05-2EDB243B695E}"/>
    <cellStyle name="Vírgula 5 2 4 2" xfId="24223" xr:uid="{D8D0012D-F4D3-4F4B-AE92-DD20DD9D39A8}"/>
    <cellStyle name="Vírgula 5 2 4 2 2" xfId="24224" xr:uid="{D1A1C28B-DE1B-4007-8401-9A32F79C1630}"/>
    <cellStyle name="Vírgula 5 2 4 2 2 2" xfId="24225" xr:uid="{886A01A8-73D9-439B-9549-D81773E5E337}"/>
    <cellStyle name="Vírgula 5 2 4 2 2 2 2" xfId="24226" xr:uid="{A9153AD0-1220-484C-8B1F-3ACAD154FD2F}"/>
    <cellStyle name="Vírgula 5 2 4 2 2 3" xfId="24227" xr:uid="{62B36F79-B96C-4805-B016-32CE844A729F}"/>
    <cellStyle name="Vírgula 5 2 4 2 3" xfId="24228" xr:uid="{10C7444A-6785-4808-B8EA-AAA4531FF620}"/>
    <cellStyle name="Vírgula 5 2 4 2 3 2" xfId="24229" xr:uid="{DDDC4D98-8367-470B-9B5F-635CA65368DC}"/>
    <cellStyle name="Vírgula 5 2 4 2 3 2 2" xfId="24230" xr:uid="{19154770-544D-439B-A3E8-473C78106843}"/>
    <cellStyle name="Vírgula 5 2 4 2 3 3" xfId="24231" xr:uid="{C294A8DD-50F3-4452-BEF8-C40265812985}"/>
    <cellStyle name="Vírgula 5 2 4 2 4" xfId="24232" xr:uid="{187D78FF-18E1-4470-A4AE-C656289FDFD5}"/>
    <cellStyle name="Vírgula 5 2 4 2 4 2" xfId="24233" xr:uid="{5D4E6A9A-2A62-46F8-9B07-42DC5FA1A8A0}"/>
    <cellStyle name="Vírgula 5 2 4 2 4 2 2" xfId="24234" xr:uid="{FB2F4BBB-0193-415A-9C05-1DC56A3E6047}"/>
    <cellStyle name="Vírgula 5 2 4 2 4 2 2 2" xfId="24235" xr:uid="{12AAA442-432B-4E85-8EAE-06C051A4CEEB}"/>
    <cellStyle name="Vírgula 5 2 4 2 4 2 3" xfId="24236" xr:uid="{3134D7FE-0C83-4877-8D01-697F6BB46281}"/>
    <cellStyle name="Vírgula 5 2 4 2 4 3" xfId="24237" xr:uid="{FC85FF47-F86E-43E3-9D49-DE4CB6ADF1A0}"/>
    <cellStyle name="Vírgula 5 2 4 2 4 3 2" xfId="24238" xr:uid="{FD4C9C23-B428-46C1-93D1-0FFCD7DCEBED}"/>
    <cellStyle name="Vírgula 5 2 4 2 4 4" xfId="24239" xr:uid="{12A00E91-5676-45D2-8A0E-26A534A62AEC}"/>
    <cellStyle name="Vírgula 5 2 4 2 4_Plan1" xfId="24240" xr:uid="{6789A963-686F-4FD2-B75D-384981C82402}"/>
    <cellStyle name="Vírgula 5 2 4 2 5" xfId="24241" xr:uid="{DBD86DB1-A9DB-42AA-8900-770EF7C2FAC3}"/>
    <cellStyle name="Vírgula 5 2 4 2 5 2" xfId="24242" xr:uid="{BE5087AD-8EA2-4DD3-8575-163E95DEC8DE}"/>
    <cellStyle name="Vírgula 5 2 4 2 5 2 2" xfId="24243" xr:uid="{F455C487-1CD0-4A59-BC43-D5F8CB7FF71E}"/>
    <cellStyle name="Vírgula 5 2 4 2 5 3" xfId="24244" xr:uid="{DA78A4F7-9AEA-47CF-BFCC-566171D28E50}"/>
    <cellStyle name="Vírgula 5 2 4 2 6" xfId="24245" xr:uid="{1140626A-9776-4E17-8F4B-B3FE73AA8BAC}"/>
    <cellStyle name="Vírgula 5 2 4 2 6 2" xfId="24246" xr:uid="{97008B2D-CCC8-48EC-BDDC-34998A1FF1AC}"/>
    <cellStyle name="Vírgula 5 2 4 2 6 2 2" xfId="24247" xr:uid="{078E84D6-3648-456C-B5CE-5E750C1F2B79}"/>
    <cellStyle name="Vírgula 5 2 4 2 6 3" xfId="24248" xr:uid="{AE988668-01FC-4A47-8934-F531C94CA0E1}"/>
    <cellStyle name="Vírgula 5 2 4 2 7" xfId="24249" xr:uid="{ED4EB895-0EE3-4EE4-AA08-C3FE7CA1D88A}"/>
    <cellStyle name="Vírgula 5 2 4 2 7 2" xfId="24250" xr:uid="{9C4F920A-A2FB-481F-AAC4-D14585257E17}"/>
    <cellStyle name="Vírgula 5 2 4 2 7 2 2" xfId="24251" xr:uid="{EE576AA0-851B-41E4-815A-753558360308}"/>
    <cellStyle name="Vírgula 5 2 4 2 7 3" xfId="24252" xr:uid="{686E10D8-4183-4036-AE40-CE0AB6227E41}"/>
    <cellStyle name="Vírgula 5 2 4 2 8" xfId="24253" xr:uid="{8049D980-17BE-4D80-B9A3-E7E8D2A5D443}"/>
    <cellStyle name="Vírgula 5 2 4 2 8 2" xfId="24254" xr:uid="{84DB1129-18E5-4C50-96DD-503C11CA2059}"/>
    <cellStyle name="Vírgula 5 2 4 2 9" xfId="24255" xr:uid="{AC1DD29C-8238-4E2E-80AB-950AA484F149}"/>
    <cellStyle name="Vírgula 5 2 4 2_Plan1" xfId="24256" xr:uid="{A76F147C-0FEE-400F-B66E-076509592A33}"/>
    <cellStyle name="Vírgula 5 2 4 3" xfId="24257" xr:uid="{F00BA3F9-F5B6-4BB0-AA99-74AE5EE7B62A}"/>
    <cellStyle name="Vírgula 5 2 4 3 2" xfId="24258" xr:uid="{0E94A7B6-25A2-4A1E-BCFC-735AD956979F}"/>
    <cellStyle name="Vírgula 5 2 4 3 2 2" xfId="24259" xr:uid="{3ABC8E01-E490-4323-A454-EA2DFA80EB99}"/>
    <cellStyle name="Vírgula 5 2 4 3 2 2 2" xfId="24260" xr:uid="{2DCBE821-37A0-4C26-A289-AFB24DB47A14}"/>
    <cellStyle name="Vírgula 5 2 4 3 2 3" xfId="24261" xr:uid="{F80CC683-9187-4C6A-8D2A-C752C5D8BCDD}"/>
    <cellStyle name="Vírgula 5 2 4 3 3" xfId="24262" xr:uid="{01825314-0826-4939-8CEC-979DA245D954}"/>
    <cellStyle name="Vírgula 5 2 4 3 3 2" xfId="24263" xr:uid="{3BB3E6F6-BCDB-4A86-A6E6-1C7B96E3A405}"/>
    <cellStyle name="Vírgula 5 2 4 3 3 2 2" xfId="24264" xr:uid="{D2B20123-2D80-44FC-83BB-2E82E6173135}"/>
    <cellStyle name="Vírgula 5 2 4 3 3 3" xfId="24265" xr:uid="{B7F46A1C-FC04-4D04-ACBB-C6A6F422E7B7}"/>
    <cellStyle name="Vírgula 5 2 4 3 4" xfId="24266" xr:uid="{6DCEBEC7-2E8F-4948-B235-5060623E53DF}"/>
    <cellStyle name="Vírgula 5 2 4 3 4 2" xfId="24267" xr:uid="{A227A354-7EA4-4196-AACA-15BDC44E39E5}"/>
    <cellStyle name="Vírgula 5 2 4 3 4 2 2" xfId="24268" xr:uid="{5D71396D-CC1B-46AA-A79A-EFC6EE92FC4B}"/>
    <cellStyle name="Vírgula 5 2 4 3 4 2 2 2" xfId="24269" xr:uid="{434071E0-F78F-45C7-984D-68E394D1777C}"/>
    <cellStyle name="Vírgula 5 2 4 3 4 2 3" xfId="24270" xr:uid="{B702CCC3-699B-4369-AB11-483AF48BECC6}"/>
    <cellStyle name="Vírgula 5 2 4 3 4 3" xfId="24271" xr:uid="{DC824426-4569-4D0E-854B-ED29CBBE4D78}"/>
    <cellStyle name="Vírgula 5 2 4 3 4 3 2" xfId="24272" xr:uid="{F4B18FC7-1B9E-4B8B-BA26-D7743E09210B}"/>
    <cellStyle name="Vírgula 5 2 4 3 4 4" xfId="24273" xr:uid="{187303C8-D0F2-4291-89B2-76322563E12D}"/>
    <cellStyle name="Vírgula 5 2 4 3 4_Plan1" xfId="24274" xr:uid="{C515740C-B62B-40E1-8259-2CDBC45BA36D}"/>
    <cellStyle name="Vírgula 5 2 4 3 5" xfId="24275" xr:uid="{DC3539B4-4496-421E-9040-276230D7329A}"/>
    <cellStyle name="Vírgula 5 2 4 3 5 2" xfId="24276" xr:uid="{082A1EAE-3C3C-4EDE-860D-951BED72701F}"/>
    <cellStyle name="Vírgula 5 2 4 3 5 2 2" xfId="24277" xr:uid="{3E38591C-CFB4-452C-B36F-A7EC9AD98F2D}"/>
    <cellStyle name="Vírgula 5 2 4 3 5 3" xfId="24278" xr:uid="{34EB4ADF-7F0F-447A-B732-929139879879}"/>
    <cellStyle name="Vírgula 5 2 4 3 6" xfId="24279" xr:uid="{EEA01FE0-E414-48B3-8E41-772B059B38ED}"/>
    <cellStyle name="Vírgula 5 2 4 3 6 2" xfId="24280" xr:uid="{D59CBCFD-C69E-4456-9917-1EDF10FFCE69}"/>
    <cellStyle name="Vírgula 5 2 4 3 6 2 2" xfId="24281" xr:uid="{56F08442-CA30-42D5-B2CE-CDE3292B4E62}"/>
    <cellStyle name="Vírgula 5 2 4 3 6 3" xfId="24282" xr:uid="{CE59416F-A6DE-40FB-9BE7-749070530678}"/>
    <cellStyle name="Vírgula 5 2 4 3 7" xfId="24283" xr:uid="{34BA29EA-AB1D-45D3-BFCC-19EBCDEE3C21}"/>
    <cellStyle name="Vírgula 5 2 4 3 7 2" xfId="24284" xr:uid="{910BB0F2-746C-4662-A6C6-C6FEFFE5CC6C}"/>
    <cellStyle name="Vírgula 5 2 4 3 7 2 2" xfId="24285" xr:uid="{D8B89A2B-C3C7-403D-9F32-8865642B269E}"/>
    <cellStyle name="Vírgula 5 2 4 3 7 3" xfId="24286" xr:uid="{40BCAE73-312E-4776-AD72-D88FB4DDDD66}"/>
    <cellStyle name="Vírgula 5 2 4 3 8" xfId="24287" xr:uid="{DF9CAC86-38A8-4575-AE43-C6775ADE6253}"/>
    <cellStyle name="Vírgula 5 2 4 3 8 2" xfId="24288" xr:uid="{93077DA2-9BEA-4537-9095-F6E9E1B7A48E}"/>
    <cellStyle name="Vírgula 5 2 4 3 9" xfId="24289" xr:uid="{DE1907BD-A2D7-4A85-847F-223773AD0465}"/>
    <cellStyle name="Vírgula 5 2 4 3_Plan1" xfId="24290" xr:uid="{6244342D-DBF9-4334-B012-5B92A211783D}"/>
    <cellStyle name="Vírgula 5 2 4 4" xfId="24291" xr:uid="{2FB02D34-2D01-423D-87EB-1DDEB417E2CA}"/>
    <cellStyle name="Vírgula 5 2 4 4 2" xfId="24292" xr:uid="{69C407AC-964E-4D5A-8233-3B5C494882E7}"/>
    <cellStyle name="Vírgula 5 2 4 4 2 2" xfId="24293" xr:uid="{49A1E1AA-6442-4C23-A423-30C1BBF7C5BD}"/>
    <cellStyle name="Vírgula 5 2 4 4 2 2 2" xfId="24294" xr:uid="{FE4F32B7-B703-4F98-9852-EBC6C42B4CAB}"/>
    <cellStyle name="Vírgula 5 2 4 4 2 3" xfId="24295" xr:uid="{88BF980A-CD8C-466E-9322-26C2C8A3FB2A}"/>
    <cellStyle name="Vírgula 5 2 4 4 3" xfId="24296" xr:uid="{79005153-CC80-43E2-8A08-4353F8B84DBE}"/>
    <cellStyle name="Vírgula 5 2 4 4 3 2" xfId="24297" xr:uid="{745BE55B-A753-4205-B5EE-FF728BC15CAA}"/>
    <cellStyle name="Vírgula 5 2 4 4 3 2 2" xfId="24298" xr:uid="{58685251-A653-4CE0-A383-440358B8215B}"/>
    <cellStyle name="Vírgula 5 2 4 4 3 3" xfId="24299" xr:uid="{C29BBE37-40C8-4225-847D-34AC2F947EDA}"/>
    <cellStyle name="Vírgula 5 2 4 4 4" xfId="24300" xr:uid="{0E0DE55D-1BC5-4AB4-B5DE-984D9629CC79}"/>
    <cellStyle name="Vírgula 5 2 4 4 4 2" xfId="24301" xr:uid="{6F1E5B62-B408-4DD7-A4F2-4FCF38A80AD7}"/>
    <cellStyle name="Vírgula 5 2 4 4 4 2 2" xfId="24302" xr:uid="{AAF00116-AC1D-4B17-97B4-32B98CF1FEA5}"/>
    <cellStyle name="Vírgula 5 2 4 4 4 2 2 2" xfId="24303" xr:uid="{E675F6C2-F252-49FD-9235-969F5AB162E1}"/>
    <cellStyle name="Vírgula 5 2 4 4 4 2 3" xfId="24304" xr:uid="{7360A0D8-479C-42E7-996B-79859DC0021E}"/>
    <cellStyle name="Vírgula 5 2 4 4 4 3" xfId="24305" xr:uid="{D9E5AF14-4F69-4E78-8CDA-4699761A2B80}"/>
    <cellStyle name="Vírgula 5 2 4 4 4 3 2" xfId="24306" xr:uid="{94AAF4C7-1631-4D94-9F38-F07832A00E5F}"/>
    <cellStyle name="Vírgula 5 2 4 4 4 4" xfId="24307" xr:uid="{AA8FCBC3-C016-4029-9949-C52A4C6D0919}"/>
    <cellStyle name="Vírgula 5 2 4 4 4_Plan1" xfId="24308" xr:uid="{9306437E-0E2F-48C1-BB6C-C515F80FBC17}"/>
    <cellStyle name="Vírgula 5 2 4 4 5" xfId="24309" xr:uid="{4CB18EC8-9C7F-44FF-9151-604723EA2BA7}"/>
    <cellStyle name="Vírgula 5 2 4 4 5 2" xfId="24310" xr:uid="{A1915E4B-5A14-4875-968C-64B36E32D0A8}"/>
    <cellStyle name="Vírgula 5 2 4 4 5 2 2" xfId="24311" xr:uid="{6952518C-4CEF-4F1D-831C-BA4579C67E8B}"/>
    <cellStyle name="Vírgula 5 2 4 4 5 3" xfId="24312" xr:uid="{C439D0A3-A57A-4CC8-B470-95E65FFF633C}"/>
    <cellStyle name="Vírgula 5 2 4 4 6" xfId="24313" xr:uid="{E549357D-23F9-4640-B676-ED4D584EF57A}"/>
    <cellStyle name="Vírgula 5 2 4 4 6 2" xfId="24314" xr:uid="{670711C5-ADF0-4EFF-A744-049ADD1D06E6}"/>
    <cellStyle name="Vírgula 5 2 4 4 6 2 2" xfId="24315" xr:uid="{553B6360-78EA-41FC-A660-FD34ADABDB26}"/>
    <cellStyle name="Vírgula 5 2 4 4 6 3" xfId="24316" xr:uid="{B6AA9B7F-ADAE-441E-A8A3-353F2909F8B5}"/>
    <cellStyle name="Vírgula 5 2 4 4 7" xfId="24317" xr:uid="{3ED5B9B7-6011-4E13-8DA5-9B3C9DF5FA6C}"/>
    <cellStyle name="Vírgula 5 2 4 4 7 2" xfId="24318" xr:uid="{EF94F3B6-D2BF-4275-BA6A-29E2F1EED1A7}"/>
    <cellStyle name="Vírgula 5 2 4 4 7 2 2" xfId="24319" xr:uid="{C1D2FDFD-5047-4432-9AF8-8E7A02956BCA}"/>
    <cellStyle name="Vírgula 5 2 4 4 7 3" xfId="24320" xr:uid="{88C9585E-4204-425B-B8B2-37FF0A4B249E}"/>
    <cellStyle name="Vírgula 5 2 4 4 8" xfId="24321" xr:uid="{EEDACA7C-7121-4B95-A68C-01E7E1C7692E}"/>
    <cellStyle name="Vírgula 5 2 4 4 8 2" xfId="24322" xr:uid="{39C1EA53-6786-46FB-BBFB-26A81BB71DA8}"/>
    <cellStyle name="Vírgula 5 2 4 4 9" xfId="24323" xr:uid="{0F22250F-9F6D-492D-BCB0-A03F88EF2950}"/>
    <cellStyle name="Vírgula 5 2 4 4_Plan1" xfId="24324" xr:uid="{2C48FDF5-6B4C-45EF-80DA-A01C436ADA41}"/>
    <cellStyle name="Vírgula 5 2 4 5" xfId="24325" xr:uid="{01038840-C155-4198-A0E6-05608F222795}"/>
    <cellStyle name="Vírgula 5 2 4 5 2" xfId="24326" xr:uid="{E86147BF-FD6B-476A-9818-A06DBF785281}"/>
    <cellStyle name="Vírgula 5 2 4 5 2 2" xfId="24327" xr:uid="{F92BC813-6ADA-473D-AEE3-A63B29BD6C10}"/>
    <cellStyle name="Vírgula 5 2 4 5 2 2 2" xfId="24328" xr:uid="{E4EE55E2-5BEA-4189-9394-3B7F866563FE}"/>
    <cellStyle name="Vírgula 5 2 4 5 2 3" xfId="24329" xr:uid="{42E3AC3A-F70C-4E57-ADF7-DDB16A6C6061}"/>
    <cellStyle name="Vírgula 5 2 4 5 3" xfId="24330" xr:uid="{A3E289DB-75B6-42E0-9D39-0EB421C0989E}"/>
    <cellStyle name="Vírgula 5 2 4 5 3 2" xfId="24331" xr:uid="{25A49C92-446E-468F-980B-3468B2D5E91D}"/>
    <cellStyle name="Vírgula 5 2 4 5 3 2 2" xfId="24332" xr:uid="{DDE5BD50-FD2C-4A60-ACEC-E1B424B815DE}"/>
    <cellStyle name="Vírgula 5 2 4 5 3 3" xfId="24333" xr:uid="{A3297DB8-D348-4791-A8AE-3E10F391242C}"/>
    <cellStyle name="Vírgula 5 2 4 5 4" xfId="24334" xr:uid="{18562C82-7D02-4B2F-A532-2058232A1CB3}"/>
    <cellStyle name="Vírgula 5 2 4 5 4 2" xfId="24335" xr:uid="{AC1B2269-2E45-4E53-B3EB-5AA90981E388}"/>
    <cellStyle name="Vírgula 5 2 4 5 4 2 2" xfId="24336" xr:uid="{5B560746-3582-4531-BCFB-C6533664B7DB}"/>
    <cellStyle name="Vírgula 5 2 4 5 4 3" xfId="24337" xr:uid="{1500EA25-8E03-4CDA-8F90-4711947B681E}"/>
    <cellStyle name="Vírgula 5 2 4 5 5" xfId="24338" xr:uid="{1E352074-7CA7-45B2-9170-EF5AC0300E0D}"/>
    <cellStyle name="Vírgula 5 2 4 5 5 2" xfId="24339" xr:uid="{ADE4754B-E3BD-402C-9D18-872F3638AF4F}"/>
    <cellStyle name="Vírgula 5 2 4 5 6" xfId="24340" xr:uid="{30CB4082-F0B6-4445-A731-B461FC615F27}"/>
    <cellStyle name="Vírgula 5 2 4 5_Plan1" xfId="24341" xr:uid="{062141C5-787E-45B8-B725-5953B35F6CDB}"/>
    <cellStyle name="Vírgula 5 2 4 6" xfId="24342" xr:uid="{F193D473-1997-41DD-9024-03A7AF9348D1}"/>
    <cellStyle name="Vírgula 5 2 4 6 2" xfId="24343" xr:uid="{2FB18938-4E43-4A9A-9611-F46AF72EA681}"/>
    <cellStyle name="Vírgula 5 2 4 6 2 2" xfId="24344" xr:uid="{1EFD5EFE-63E2-4B21-86E7-A81623B83174}"/>
    <cellStyle name="Vírgula 5 2 4 6 2 2 2" xfId="24345" xr:uid="{6E1F12BF-9C44-41EE-8118-9B7E87E1083A}"/>
    <cellStyle name="Vírgula 5 2 4 6 2 2 2 2" xfId="24346" xr:uid="{D90E9FE8-49BE-4E79-8982-FC42B673271E}"/>
    <cellStyle name="Vírgula 5 2 4 6 2 2 3" xfId="24347" xr:uid="{32A6D60F-AB28-4661-8791-79BF4C34FEE9}"/>
    <cellStyle name="Vírgula 5 2 4 6 2 3" xfId="24348" xr:uid="{43EC76F2-C8C3-424E-96B5-ABCA748F7B54}"/>
    <cellStyle name="Vírgula 5 2 4 6 2 3 2" xfId="24349" xr:uid="{C3C3771B-B8DA-4D6F-9369-BDB66C90909F}"/>
    <cellStyle name="Vírgula 5 2 4 6 2 3 2 2" xfId="24350" xr:uid="{77B8A3EA-22BC-46AB-AB9A-9370F80B92FE}"/>
    <cellStyle name="Vírgula 5 2 4 6 2 3 3" xfId="24351" xr:uid="{B41EC7A7-4984-4319-A1B0-5778BE389AAA}"/>
    <cellStyle name="Vírgula 5 2 4 6 2 4" xfId="24352" xr:uid="{42D9D281-425D-4254-A550-25F2A90D3B35}"/>
    <cellStyle name="Vírgula 5 2 4 6 2 4 2" xfId="24353" xr:uid="{A34F4210-98D1-4070-A7ED-4DCBF8E24267}"/>
    <cellStyle name="Vírgula 5 2 4 6 2 5" xfId="24354" xr:uid="{FC9AC8E8-3AAA-4979-8295-0FD2DB7D5494}"/>
    <cellStyle name="Vírgula 5 2 4 6 2_Plan1" xfId="24355" xr:uid="{12170922-7E4D-44A5-A2A6-CC76D6648A24}"/>
    <cellStyle name="Vírgula 5 2 4 6 3" xfId="24356" xr:uid="{DC4C118E-8BDE-4442-86FC-7F913C8C613E}"/>
    <cellStyle name="Vírgula 5 2 4 6 3 2" xfId="24357" xr:uid="{9CAE1CFD-E77F-42F6-8862-B8D24AEB726A}"/>
    <cellStyle name="Vírgula 5 2 4 6 3 2 2" xfId="24358" xr:uid="{E6B7E19C-8DB7-45A2-A18C-9F22C5D9AD1C}"/>
    <cellStyle name="Vírgula 5 2 4 6 3 2 2 2" xfId="24359" xr:uid="{47FDB21F-6B26-478B-9B62-7C9DD277BB8A}"/>
    <cellStyle name="Vírgula 5 2 4 6 3 2 3" xfId="24360" xr:uid="{BCB37ECC-5A2F-44B3-A0A6-DD2A586377A7}"/>
    <cellStyle name="Vírgula 5 2 4 6 3 3" xfId="24361" xr:uid="{CEB176A6-7A6B-40D6-A558-BE599502BDB9}"/>
    <cellStyle name="Vírgula 5 2 4 6 3 3 2" xfId="24362" xr:uid="{8C6A10CA-9EBD-47E3-BA5F-D1EF29BE8128}"/>
    <cellStyle name="Vírgula 5 2 4 6 3 3 2 2" xfId="24363" xr:uid="{3027A3E0-0430-425D-BE46-DFCC9E32B6BF}"/>
    <cellStyle name="Vírgula 5 2 4 6 3 3 3" xfId="24364" xr:uid="{830BC01C-A2A3-404F-AC86-BA3B235BBD92}"/>
    <cellStyle name="Vírgula 5 2 4 6 3 4" xfId="24365" xr:uid="{2CD69DB0-166F-4E8B-A865-19152512D5C9}"/>
    <cellStyle name="Vírgula 5 2 4 6 3 4 2" xfId="24366" xr:uid="{E54CBBF0-83BA-4041-A497-76416C95CB0A}"/>
    <cellStyle name="Vírgula 5 2 4 6 3 5" xfId="24367" xr:uid="{BA5CB3B0-8459-45A7-AEDB-41DB782FBBB5}"/>
    <cellStyle name="Vírgula 5 2 4 6 3_Plan1" xfId="24368" xr:uid="{AFED3F63-35E8-4219-B736-57E8DCA3EA92}"/>
    <cellStyle name="Vírgula 5 2 4 6 4" xfId="24369" xr:uid="{653916C8-420A-4977-8EAB-E639F3B90A9D}"/>
    <cellStyle name="Vírgula 5 2 4 6 4 2" xfId="24370" xr:uid="{FE0B7A63-3112-4B4C-9A4D-C06AB0E33390}"/>
    <cellStyle name="Vírgula 5 2 4 6 4 2 2" xfId="24371" xr:uid="{8BD5B96A-5B48-4FAE-8C84-E5FAB38E45AE}"/>
    <cellStyle name="Vírgula 5 2 4 6 4 3" xfId="24372" xr:uid="{9ED74D09-CD06-4EC7-95F6-1A158EC2BF5D}"/>
    <cellStyle name="Vírgula 5 2 4 6 5" xfId="24373" xr:uid="{6CEBF728-9294-4298-AE45-F1DE2240FDFD}"/>
    <cellStyle name="Vírgula 5 2 4 6 5 2" xfId="24374" xr:uid="{DF7A7CB3-BDBF-49E9-BA06-61EF286DF54B}"/>
    <cellStyle name="Vírgula 5 2 4 6 5 2 2" xfId="24375" xr:uid="{49D5738B-4BEA-4071-A98E-4D1655E79466}"/>
    <cellStyle name="Vírgula 5 2 4 6 5 3" xfId="24376" xr:uid="{7C8848A4-EDEB-4EBA-8F46-3FF9FF353787}"/>
    <cellStyle name="Vírgula 5 2 4 6 6" xfId="24377" xr:uid="{7A30CA64-BCAE-4C02-BD07-BB2F6D343B2E}"/>
    <cellStyle name="Vírgula 5 2 4 6 6 2" xfId="24378" xr:uid="{008CB3A4-C9F9-4A0A-96E8-563E9CDD96AE}"/>
    <cellStyle name="Vírgula 5 2 4 6 7" xfId="24379" xr:uid="{B8AB1802-ECB8-49A2-B04E-B52CEA202408}"/>
    <cellStyle name="Vírgula 5 2 4 6_Plan1" xfId="24380" xr:uid="{9594F35F-43F6-4857-819C-773BA09CA176}"/>
    <cellStyle name="Vírgula 5 2 4 7" xfId="24381" xr:uid="{732B1578-8A23-452E-8627-DAF83F480E7A}"/>
    <cellStyle name="Vírgula 5 2 4 7 2" xfId="24382" xr:uid="{369EC0AC-C561-4AAC-A239-2F8F21E8E4C8}"/>
    <cellStyle name="Vírgula 5 2 4 7 2 2" xfId="24383" xr:uid="{02306581-551C-4040-9482-0CAB0E4A09B9}"/>
    <cellStyle name="Vírgula 5 2 4 7 2 2 2" xfId="24384" xr:uid="{D1BD04CD-FBB7-466D-8F81-3331102F93E8}"/>
    <cellStyle name="Vírgula 5 2 4 7 2 2 2 2" xfId="24385" xr:uid="{89AF9492-D624-49B1-9CD7-390009BC485D}"/>
    <cellStyle name="Vírgula 5 2 4 7 2 2 3" xfId="24386" xr:uid="{6605AD26-1C16-4978-B9D4-8953C519ED6A}"/>
    <cellStyle name="Vírgula 5 2 4 7 2 3" xfId="24387" xr:uid="{CE373693-6D79-47D6-BBD8-9402DC3FB991}"/>
    <cellStyle name="Vírgula 5 2 4 7 2 3 2" xfId="24388" xr:uid="{1FD26E2D-0A14-416F-BFE9-5204D66B8AC0}"/>
    <cellStyle name="Vírgula 5 2 4 7 2 3 2 2" xfId="24389" xr:uid="{4B301FCE-6C1F-416E-8ED2-BD3ADE7B91FC}"/>
    <cellStyle name="Vírgula 5 2 4 7 2 3 3" xfId="24390" xr:uid="{DAD6FE03-486C-4FF4-9B51-5A643707A53C}"/>
    <cellStyle name="Vírgula 5 2 4 7 2 4" xfId="24391" xr:uid="{65080A82-B72C-490C-AD36-FFDFF3D0DC72}"/>
    <cellStyle name="Vírgula 5 2 4 7 2 4 2" xfId="24392" xr:uid="{10F330CF-5148-437B-8AF5-5BDA79886E61}"/>
    <cellStyle name="Vírgula 5 2 4 7 2 5" xfId="24393" xr:uid="{C9C22D28-5A72-40FF-A677-9852D3A026C0}"/>
    <cellStyle name="Vírgula 5 2 4 7 2_Plan1" xfId="24394" xr:uid="{CF0636D5-FC3F-421F-90F8-E3CCE67F1555}"/>
    <cellStyle name="Vírgula 5 2 4 7 3" xfId="24395" xr:uid="{AB3624AF-DAFC-401D-BA1C-5145F4266798}"/>
    <cellStyle name="Vírgula 5 2 4 7 3 2" xfId="24396" xr:uid="{373E893C-499E-47D5-A32D-3D34377011A7}"/>
    <cellStyle name="Vírgula 5 2 4 7 3 2 2" xfId="24397" xr:uid="{0BC187AB-2E78-4058-9E33-BE3EA0AA6F57}"/>
    <cellStyle name="Vírgula 5 2 4 7 3 2 2 2" xfId="24398" xr:uid="{908BADE4-30EA-415C-B198-8BCC14E1BD55}"/>
    <cellStyle name="Vírgula 5 2 4 7 3 2 3" xfId="24399" xr:uid="{ADF49FF7-1C54-4A36-AF38-ABF9213FAB38}"/>
    <cellStyle name="Vírgula 5 2 4 7 3 3" xfId="24400" xr:uid="{B5A2D3D1-87F9-410D-AC78-2ABDAAFBB9D5}"/>
    <cellStyle name="Vírgula 5 2 4 7 3 3 2" xfId="24401" xr:uid="{20AEEAAE-FB1A-4D14-8ADF-2C40458E9366}"/>
    <cellStyle name="Vírgula 5 2 4 7 3 3 2 2" xfId="24402" xr:uid="{E311F667-BEA2-45DF-B421-652B88E6CE64}"/>
    <cellStyle name="Vírgula 5 2 4 7 3 3 3" xfId="24403" xr:uid="{57E17E68-3B69-4A57-829A-AA600AB14482}"/>
    <cellStyle name="Vírgula 5 2 4 7 3 4" xfId="24404" xr:uid="{20AC8413-A213-4043-BC94-4B8B1A1DA61C}"/>
    <cellStyle name="Vírgula 5 2 4 7 3 4 2" xfId="24405" xr:uid="{48D1D746-62BE-4811-A964-93FC94B3AD9D}"/>
    <cellStyle name="Vírgula 5 2 4 7 3 5" xfId="24406" xr:uid="{B9290375-12A0-48DF-9BC6-5B6157716761}"/>
    <cellStyle name="Vírgula 5 2 4 7 3_Plan1" xfId="24407" xr:uid="{CA3C804E-5BC1-42FB-B66E-F2F8E02464B4}"/>
    <cellStyle name="Vírgula 5 2 4 7 4" xfId="24408" xr:uid="{A0075713-A64F-4286-820D-5207C9004D0B}"/>
    <cellStyle name="Vírgula 5 2 4 7 4 2" xfId="24409" xr:uid="{BA0E37B4-2EC1-4ADF-ACD1-915EC99911E4}"/>
    <cellStyle name="Vírgula 5 2 4 7 4 2 2" xfId="24410" xr:uid="{410601FA-263C-417C-908F-CE5A1635AF3F}"/>
    <cellStyle name="Vírgula 5 2 4 7 4 3" xfId="24411" xr:uid="{63ED1BFE-1C84-495A-94B5-F26824FCE1F2}"/>
    <cellStyle name="Vírgula 5 2 4 7 5" xfId="24412" xr:uid="{DA8FC6A5-97C0-4F37-B01B-B1E58288BF1A}"/>
    <cellStyle name="Vírgula 5 2 4 7 5 2" xfId="24413" xr:uid="{5B50329A-46B6-4044-B7BC-E23CF87092BD}"/>
    <cellStyle name="Vírgula 5 2 4 7 5 2 2" xfId="24414" xr:uid="{0577E8D5-AB79-4D7E-8281-D8C48BB00EBD}"/>
    <cellStyle name="Vírgula 5 2 4 7 5 3" xfId="24415" xr:uid="{229DBCC3-566E-4B48-9852-393FE81A0AAF}"/>
    <cellStyle name="Vírgula 5 2 4 7 6" xfId="24416" xr:uid="{045126C7-538E-4A98-AB96-4B91A9D1D99A}"/>
    <cellStyle name="Vírgula 5 2 4 7 6 2" xfId="24417" xr:uid="{3DC30A08-8437-4362-96D3-3FD8AA53C2F3}"/>
    <cellStyle name="Vírgula 5 2 4 7 7" xfId="24418" xr:uid="{6287C999-F4DA-4E41-9519-8AF17D4D4D06}"/>
    <cellStyle name="Vírgula 5 2 4 7_Plan1" xfId="24419" xr:uid="{A4C90100-A132-4B40-98C5-CC8D6CE43C42}"/>
    <cellStyle name="Vírgula 5 2 4 8" xfId="24420" xr:uid="{D3C72DFE-596B-4342-AA32-6A40A56D1159}"/>
    <cellStyle name="Vírgula 5 2 4 8 2" xfId="24421" xr:uid="{33494875-BC00-4505-90EF-790F37C00DA2}"/>
    <cellStyle name="Vírgula 5 2 4 8 2 2" xfId="24422" xr:uid="{610B7099-E34C-413C-9F8F-C81DC686E634}"/>
    <cellStyle name="Vírgula 5 2 4 8 2 2 2" xfId="24423" xr:uid="{63E85A04-8827-4C12-8C60-96FC2B1DF475}"/>
    <cellStyle name="Vírgula 5 2 4 8 2 3" xfId="24424" xr:uid="{00EFAA92-F21D-4013-A8EC-C57472135C94}"/>
    <cellStyle name="Vírgula 5 2 4 8 3" xfId="24425" xr:uid="{94EF6FD3-6490-4FB9-95EF-BDB707A26F46}"/>
    <cellStyle name="Vírgula 5 2 4 8 3 2" xfId="24426" xr:uid="{7F75E7DF-DCAC-49DA-937F-916A8ADFD2D0}"/>
    <cellStyle name="Vírgula 5 2 4 8 3 2 2" xfId="24427" xr:uid="{0188CABC-0CD4-43FD-847B-3C836BB94A85}"/>
    <cellStyle name="Vírgula 5 2 4 8 3 3" xfId="24428" xr:uid="{3D654944-9033-4C66-AADB-178E655AB2E6}"/>
    <cellStyle name="Vírgula 5 2 4 8 4" xfId="24429" xr:uid="{4251D6B7-3065-498D-92A3-59BD1A345A74}"/>
    <cellStyle name="Vírgula 5 2 4 8 4 2" xfId="24430" xr:uid="{D227DE13-73B0-4E91-9E0C-EEA5EB7843A9}"/>
    <cellStyle name="Vírgula 5 2 4 8 5" xfId="24431" xr:uid="{5FB92D7A-BC55-4E4D-A261-79CCD58FEC19}"/>
    <cellStyle name="Vírgula 5 2 4 8_Plan1" xfId="24432" xr:uid="{52A238DD-54D9-44A1-A205-F18A9EC03E59}"/>
    <cellStyle name="Vírgula 5 2 4 9" xfId="24433" xr:uid="{015E3955-AB1B-4DCC-A606-B6BA75358874}"/>
    <cellStyle name="Vírgula 5 2 4 9 2" xfId="24434" xr:uid="{CA30C7A0-4F31-4EDB-82A7-AFB53532D4DA}"/>
    <cellStyle name="Vírgula 5 2 4 9 2 2" xfId="24435" xr:uid="{801D246B-D203-4D5A-96A0-CA97AD222A57}"/>
    <cellStyle name="Vírgula 5 2 4 9 3" xfId="24436" xr:uid="{0110856D-E468-491D-A2DE-D88B6027E863}"/>
    <cellStyle name="Vírgula 5 2 4_Plan1" xfId="24437" xr:uid="{B5B6F60A-41D2-43E1-8DFE-F16BA8AAE3AC}"/>
    <cellStyle name="Vírgula 5 2 5" xfId="24438" xr:uid="{A0753605-CBA0-4450-A747-81AE63E06FA4}"/>
    <cellStyle name="Vírgula 5 2 5 2" xfId="24439" xr:uid="{6ECD1DBB-C52F-47A2-95D9-4D5EBACDD70A}"/>
    <cellStyle name="Vírgula 5 2 5 2 2" xfId="24440" xr:uid="{AF643088-51F3-4362-8AA8-E69499D9E358}"/>
    <cellStyle name="Vírgula 5 2 5 2 2 2" xfId="24441" xr:uid="{7303A3DA-9E91-4997-A14F-A0153F9D3CBB}"/>
    <cellStyle name="Vírgula 5 2 5 2 3" xfId="24442" xr:uid="{A8DB41C0-00CB-44DC-9A96-08103B5DE025}"/>
    <cellStyle name="Vírgula 5 2 5 3" xfId="24443" xr:uid="{5377B4A5-39D3-4281-8946-6CF0814853AB}"/>
    <cellStyle name="Vírgula 5 2 5 3 2" xfId="24444" xr:uid="{E74CE850-CB06-4818-9F02-B57CD02BDD4E}"/>
    <cellStyle name="Vírgula 5 2 5 3 2 2" xfId="24445" xr:uid="{1A090E1B-DECA-4B31-9543-917B9D7EB431}"/>
    <cellStyle name="Vírgula 5 2 5 3 3" xfId="24446" xr:uid="{6928EE96-812C-43F3-8DFC-975FC3064972}"/>
    <cellStyle name="Vírgula 5 2 5 4" xfId="24447" xr:uid="{40C8649C-F902-4777-82A6-31AFE83CFA88}"/>
    <cellStyle name="Vírgula 5 2 5 4 2" xfId="24448" xr:uid="{77FEC70B-27B8-4D93-A789-083BFA416C6B}"/>
    <cellStyle name="Vírgula 5 2 5 4 2 2" xfId="24449" xr:uid="{18C44844-796F-4929-8E56-A82EE971203B}"/>
    <cellStyle name="Vírgula 5 2 5 4 2 2 2" xfId="24450" xr:uid="{1C7A59C6-BC0C-455B-96BD-6C8ADF8B1311}"/>
    <cellStyle name="Vírgula 5 2 5 4 2 3" xfId="24451" xr:uid="{1125CE1B-5ED1-4B17-BD9F-A3CCCF1E7654}"/>
    <cellStyle name="Vírgula 5 2 5 4 3" xfId="24452" xr:uid="{4AFC4667-65BF-4293-92B5-C32DA181A879}"/>
    <cellStyle name="Vírgula 5 2 5 4 3 2" xfId="24453" xr:uid="{31671D90-24AF-4E3A-8C65-3F574CF694C5}"/>
    <cellStyle name="Vírgula 5 2 5 4 4" xfId="24454" xr:uid="{BEF35DCE-0BD7-4050-BBE3-906C245C0779}"/>
    <cellStyle name="Vírgula 5 2 5 4_Plan1" xfId="24455" xr:uid="{1ACAB224-7E6E-4039-9AEA-0B4A284DB74F}"/>
    <cellStyle name="Vírgula 5 2 5 5" xfId="24456" xr:uid="{B0F5FCA6-B01F-4BE9-B9A3-5F9AD7256F89}"/>
    <cellStyle name="Vírgula 5 2 5 5 2" xfId="24457" xr:uid="{468E0EBB-F590-4E67-8EDB-8F574F398B7D}"/>
    <cellStyle name="Vírgula 5 2 5 5 2 2" xfId="24458" xr:uid="{5EB32E71-74D5-4887-AF68-1E23247E58DF}"/>
    <cellStyle name="Vírgula 5 2 5 5 3" xfId="24459" xr:uid="{F90E7006-CBC1-4B23-869B-61EE25C04C15}"/>
    <cellStyle name="Vírgula 5 2 5 6" xfId="24460" xr:uid="{85E292F4-EBCC-41C7-ACE5-1A7DBA8BCC15}"/>
    <cellStyle name="Vírgula 5 2 5 6 2" xfId="24461" xr:uid="{C193A53C-CA77-442D-897D-81B9C23B01B5}"/>
    <cellStyle name="Vírgula 5 2 5 6 2 2" xfId="24462" xr:uid="{DC888BD7-F334-4A7B-BA34-AD274032ABAD}"/>
    <cellStyle name="Vírgula 5 2 5 6 3" xfId="24463" xr:uid="{1F765CDD-DDBC-4C6A-A1A9-A75BBE2F378F}"/>
    <cellStyle name="Vírgula 5 2 5 7" xfId="24464" xr:uid="{A7E03A27-DD4C-4C54-86A4-D64E67EBA479}"/>
    <cellStyle name="Vírgula 5 2 5 7 2" xfId="24465" xr:uid="{5FB9FC55-79C2-4A99-8962-126748AF5704}"/>
    <cellStyle name="Vírgula 5 2 5 7 2 2" xfId="24466" xr:uid="{ECC58669-DC4D-486E-A015-84A8C703CBB3}"/>
    <cellStyle name="Vírgula 5 2 5 7 3" xfId="24467" xr:uid="{C154C969-FAF3-4B0B-8C1F-0CC6833073EB}"/>
    <cellStyle name="Vírgula 5 2 5 8" xfId="24468" xr:uid="{BC1C2298-98FD-46B8-A0CE-D016FA9C5C4B}"/>
    <cellStyle name="Vírgula 5 2 5 8 2" xfId="24469" xr:uid="{1E42B9DC-48E1-4E75-93D6-FC40E63AE810}"/>
    <cellStyle name="Vírgula 5 2 5 9" xfId="24470" xr:uid="{7D5034C4-E3BB-4C06-A201-DF4091AD5B7E}"/>
    <cellStyle name="Vírgula 5 2 5_Plan1" xfId="24471" xr:uid="{A19A185C-8DD8-425D-9EA6-2663821F9467}"/>
    <cellStyle name="Vírgula 5 2 6" xfId="24472" xr:uid="{DBD9E62A-F400-4C58-950E-3F29B61952C1}"/>
    <cellStyle name="Vírgula 5 2 6 2" xfId="24473" xr:uid="{C8006C43-C2A0-4EA7-AB2E-A19E70850D13}"/>
    <cellStyle name="Vírgula 5 2 6 2 2" xfId="24474" xr:uid="{3E0AE690-2404-45A6-BFC2-DE1467DA87EE}"/>
    <cellStyle name="Vírgula 5 2 6 2 2 2" xfId="24475" xr:uid="{5A2849C6-CE47-4235-8387-99C9A8226C0C}"/>
    <cellStyle name="Vírgula 5 2 6 2 3" xfId="24476" xr:uid="{09794F20-7938-4084-BAD7-F371C3C832BA}"/>
    <cellStyle name="Vírgula 5 2 6 3" xfId="24477" xr:uid="{2765A8E9-A79B-4A7D-8213-DC7741115A68}"/>
    <cellStyle name="Vírgula 5 2 6 3 2" xfId="24478" xr:uid="{570CF6AE-FE8D-4813-B5C5-486EA7474CA4}"/>
    <cellStyle name="Vírgula 5 2 6 3 2 2" xfId="24479" xr:uid="{6BA10DE5-BB81-469C-8724-4CE8901C9D59}"/>
    <cellStyle name="Vírgula 5 2 6 3 3" xfId="24480" xr:uid="{F93B9723-D921-4947-8C17-56A7E694F568}"/>
    <cellStyle name="Vírgula 5 2 6 4" xfId="24481" xr:uid="{2467F83F-E7C5-4EBF-AB82-66B098AFEB81}"/>
    <cellStyle name="Vírgula 5 2 6 4 2" xfId="24482" xr:uid="{4E4A9449-4C57-4D4F-8270-DF30432BA1A3}"/>
    <cellStyle name="Vírgula 5 2 6 4 2 2" xfId="24483" xr:uid="{7F70D6FD-A1C3-49DA-8162-F2B5FE349516}"/>
    <cellStyle name="Vírgula 5 2 6 4 2 2 2" xfId="24484" xr:uid="{61F58494-8AF4-46E1-9FBC-F7A4257536F4}"/>
    <cellStyle name="Vírgula 5 2 6 4 2 3" xfId="24485" xr:uid="{6438C1C3-3A3B-4C37-AF0E-88DC9E74FD68}"/>
    <cellStyle name="Vírgula 5 2 6 4 3" xfId="24486" xr:uid="{D2356421-49EF-458F-B47B-40F56AC90C0A}"/>
    <cellStyle name="Vírgula 5 2 6 4 3 2" xfId="24487" xr:uid="{9B31FCB4-0240-493D-BFBD-CFD8EAEA8F99}"/>
    <cellStyle name="Vírgula 5 2 6 4 4" xfId="24488" xr:uid="{7990C629-5531-4E9B-AB5D-6552882978D7}"/>
    <cellStyle name="Vírgula 5 2 6 4_Plan1" xfId="24489" xr:uid="{FA170146-90B4-4000-AF2A-952239E63685}"/>
    <cellStyle name="Vírgula 5 2 6 5" xfId="24490" xr:uid="{35617A45-E224-4EE1-B215-EA1F0C0FB92F}"/>
    <cellStyle name="Vírgula 5 2 6 5 2" xfId="24491" xr:uid="{56DC655C-428F-4AE0-84C9-4F304AB94973}"/>
    <cellStyle name="Vírgula 5 2 6 5 2 2" xfId="24492" xr:uid="{2D09DADD-F9C6-48D4-A8A1-84F4A836C7D1}"/>
    <cellStyle name="Vírgula 5 2 6 5 3" xfId="24493" xr:uid="{0C24AFFD-CCF6-4E5B-BEC3-92D595073185}"/>
    <cellStyle name="Vírgula 5 2 6 6" xfId="24494" xr:uid="{385EA0C5-2B73-43AC-B704-386B8F6FA27E}"/>
    <cellStyle name="Vírgula 5 2 6 6 2" xfId="24495" xr:uid="{DE1EAA8C-0CF6-4699-821E-BC7D95119F28}"/>
    <cellStyle name="Vírgula 5 2 6 6 2 2" xfId="24496" xr:uid="{32344FFA-DCF1-4E24-B251-D12D80FC9A5C}"/>
    <cellStyle name="Vírgula 5 2 6 6 3" xfId="24497" xr:uid="{B054B321-03D4-4D82-BC3B-2AB500BDECBD}"/>
    <cellStyle name="Vírgula 5 2 6 7" xfId="24498" xr:uid="{DAC0DFD4-3499-41BC-9956-3E79B981D7AB}"/>
    <cellStyle name="Vírgula 5 2 6 7 2" xfId="24499" xr:uid="{85F123BA-43AC-4572-B576-B87A79F462A8}"/>
    <cellStyle name="Vírgula 5 2 6 7 2 2" xfId="24500" xr:uid="{D0F22452-FE68-4E73-80CD-27A93618F0CC}"/>
    <cellStyle name="Vírgula 5 2 6 7 3" xfId="24501" xr:uid="{72128484-8D03-46F5-ADBC-CE52865C1AFF}"/>
    <cellStyle name="Vírgula 5 2 6 8" xfId="24502" xr:uid="{7B760D97-B67E-40C3-AF04-2579C07BFEEA}"/>
    <cellStyle name="Vírgula 5 2 6 8 2" xfId="24503" xr:uid="{40C5E735-877C-4734-9C02-E5AE8E3DE05D}"/>
    <cellStyle name="Vírgula 5 2 6 9" xfId="24504" xr:uid="{BD222F8C-3903-40B9-BE99-9D6886462EDD}"/>
    <cellStyle name="Vírgula 5 2 6_Plan1" xfId="24505" xr:uid="{7D2CDB83-F1D3-4BC7-BB00-9997697A50C1}"/>
    <cellStyle name="Vírgula 5 2 7" xfId="24506" xr:uid="{6E5C6E22-2561-4CAA-B77C-3FE633B6EEE6}"/>
    <cellStyle name="Vírgula 5 2 7 2" xfId="24507" xr:uid="{DD2F9C4B-361A-4A12-B050-C3F0432EBFE8}"/>
    <cellStyle name="Vírgula 5 2 7 2 2" xfId="24508" xr:uid="{3FAE7790-4530-48B3-9FF8-DF2D29D1300D}"/>
    <cellStyle name="Vírgula 5 2 7 2 2 2" xfId="24509" xr:uid="{DC663A97-A4D8-49D9-8E70-74185957EE73}"/>
    <cellStyle name="Vírgula 5 2 7 2 3" xfId="24510" xr:uid="{FE672AE7-6F12-46B9-93D1-432FCFA85F10}"/>
    <cellStyle name="Vírgula 5 2 7 3" xfId="24511" xr:uid="{D2E6D147-FF34-432B-B7F9-29EBD8DC9B1F}"/>
    <cellStyle name="Vírgula 5 2 7 3 2" xfId="24512" xr:uid="{079A37D4-5B7A-4CDB-93C8-7BBE4DD0D24C}"/>
    <cellStyle name="Vírgula 5 2 7 3 2 2" xfId="24513" xr:uid="{DA3FF58B-84D5-4F6F-A87F-E3061D6C02A8}"/>
    <cellStyle name="Vírgula 5 2 7 3 3" xfId="24514" xr:uid="{DA13471D-A565-4C43-B8E7-D8766C1FED4B}"/>
    <cellStyle name="Vírgula 5 2 7 4" xfId="24515" xr:uid="{0F2BFE1A-050B-4C16-8796-26FBB2170000}"/>
    <cellStyle name="Vírgula 5 2 7 4 2" xfId="24516" xr:uid="{9B124A30-E4A2-4708-830C-1F99E63B3B75}"/>
    <cellStyle name="Vírgula 5 2 7 4 2 2" xfId="24517" xr:uid="{BE282214-6834-4589-8811-55B41BB18719}"/>
    <cellStyle name="Vírgula 5 2 7 4 2 2 2" xfId="24518" xr:uid="{9F145D6D-C695-4538-AE82-8F00B5C98C1C}"/>
    <cellStyle name="Vírgula 5 2 7 4 2 3" xfId="24519" xr:uid="{ABF08E5B-3129-48BB-8C4D-E45F975F769A}"/>
    <cellStyle name="Vírgula 5 2 7 4 3" xfId="24520" xr:uid="{574EF0AB-6000-40AE-8E1B-23157FCB28CC}"/>
    <cellStyle name="Vírgula 5 2 7 4 3 2" xfId="24521" xr:uid="{D9391CA9-13E0-42B6-84CE-2B1AE4B16195}"/>
    <cellStyle name="Vírgula 5 2 7 4 4" xfId="24522" xr:uid="{7E011712-5FFD-4E1C-96A5-FD7E25E4A007}"/>
    <cellStyle name="Vírgula 5 2 7 4_Plan1" xfId="24523" xr:uid="{A69BF7E6-45B9-45AE-8521-B503ABB65615}"/>
    <cellStyle name="Vírgula 5 2 7 5" xfId="24524" xr:uid="{A6D2ACB9-0549-4DF7-B57C-674038F6C6BC}"/>
    <cellStyle name="Vírgula 5 2 7 5 2" xfId="24525" xr:uid="{254115B9-6C9F-44E1-A6C7-7EF938DFCC47}"/>
    <cellStyle name="Vírgula 5 2 7 5 2 2" xfId="24526" xr:uid="{A62FC337-21B2-4043-A442-E8ABA6A179C5}"/>
    <cellStyle name="Vírgula 5 2 7 5 3" xfId="24527" xr:uid="{600B96E2-4C39-4031-A35B-9A2BFCAD4941}"/>
    <cellStyle name="Vírgula 5 2 7 6" xfId="24528" xr:uid="{8E5DFC60-FCD6-4B08-B7B8-5BA416FBD35D}"/>
    <cellStyle name="Vírgula 5 2 7 6 2" xfId="24529" xr:uid="{0397795B-205D-4DFE-9C7E-A4B14366C6E6}"/>
    <cellStyle name="Vírgula 5 2 7 6 2 2" xfId="24530" xr:uid="{92B42447-F3D0-44E3-87A6-98B85225B6E9}"/>
    <cellStyle name="Vírgula 5 2 7 6 3" xfId="24531" xr:uid="{20AC05FE-41AB-4003-B81F-21D0D6D3078C}"/>
    <cellStyle name="Vírgula 5 2 7 7" xfId="24532" xr:uid="{B3280DDC-FBA9-48FC-89FC-170A200FEAA6}"/>
    <cellStyle name="Vírgula 5 2 7 7 2" xfId="24533" xr:uid="{637AB912-89FF-4C0C-BDA9-3DED49F065C5}"/>
    <cellStyle name="Vírgula 5 2 7 7 2 2" xfId="24534" xr:uid="{BA0D99C0-A9C5-4C8A-8471-D3AE6A204DAB}"/>
    <cellStyle name="Vírgula 5 2 7 7 3" xfId="24535" xr:uid="{CE588036-9BAC-4392-8046-1D3AAE18021E}"/>
    <cellStyle name="Vírgula 5 2 7 8" xfId="24536" xr:uid="{F3660E77-4C68-4CF0-A23D-F58BD5FF5EB6}"/>
    <cellStyle name="Vírgula 5 2 7 8 2" xfId="24537" xr:uid="{2556E330-D50E-43F7-AF57-4A086E433173}"/>
    <cellStyle name="Vírgula 5 2 7 9" xfId="24538" xr:uid="{D0CA211A-AAEB-4239-913C-63B9DFCF4314}"/>
    <cellStyle name="Vírgula 5 2 7_Plan1" xfId="24539" xr:uid="{2279CC8A-4766-4653-B441-2F1518B69FF5}"/>
    <cellStyle name="Vírgula 5 2 8" xfId="24540" xr:uid="{CB57BE68-DC23-450A-B258-1E2AE0654578}"/>
    <cellStyle name="Vírgula 5 2 8 2" xfId="24541" xr:uid="{A04A2073-A2E8-4346-9C03-8E8BF8CF9BAA}"/>
    <cellStyle name="Vírgula 5 2 8 2 2" xfId="24542" xr:uid="{32D17776-66B2-4E47-AFF0-21C17191F6AA}"/>
    <cellStyle name="Vírgula 5 2 8 2 2 2" xfId="24543" xr:uid="{598C975C-2100-46FB-8B9C-1201028F4A47}"/>
    <cellStyle name="Vírgula 5 2 8 2 3" xfId="24544" xr:uid="{4D44F37F-F50E-4193-B0C3-4B9724A49AB6}"/>
    <cellStyle name="Vírgula 5 2 8 3" xfId="24545" xr:uid="{3861F3BA-E036-423C-925F-04A4F2DBF361}"/>
    <cellStyle name="Vírgula 5 2 8 3 2" xfId="24546" xr:uid="{767A6608-5B90-4DEA-8240-B94342FCAC3A}"/>
    <cellStyle name="Vírgula 5 2 8 3 2 2" xfId="24547" xr:uid="{74245A18-D597-43E2-8CC6-CEF634AC6853}"/>
    <cellStyle name="Vírgula 5 2 8 3 3" xfId="24548" xr:uid="{E4A2B045-DBAB-4A4D-B683-0DE36DFF2F07}"/>
    <cellStyle name="Vírgula 5 2 8 4" xfId="24549" xr:uid="{956C38BB-1BE6-4306-9EDA-5DCB3409311F}"/>
    <cellStyle name="Vírgula 5 2 8 4 2" xfId="24550" xr:uid="{F5421144-7B58-4ABD-992E-F0E881DD692E}"/>
    <cellStyle name="Vírgula 5 2 8 4 2 2" xfId="24551" xr:uid="{D68056FB-3D38-438E-AD6F-C10C4C7E2416}"/>
    <cellStyle name="Vírgula 5 2 8 4 3" xfId="24552" xr:uid="{3EC83E61-5014-443F-BAD4-61D9B75C956C}"/>
    <cellStyle name="Vírgula 5 2 8 5" xfId="24553" xr:uid="{49B5B479-A2C8-4E15-B0BE-BBFCA1486780}"/>
    <cellStyle name="Vírgula 5 2 8 5 2" xfId="24554" xr:uid="{B2DEEA1D-8D35-41E0-8565-8A547464C88B}"/>
    <cellStyle name="Vírgula 5 2 8 6" xfId="24555" xr:uid="{89E6B14E-368D-4543-A16F-3D527C3B86A5}"/>
    <cellStyle name="Vírgula 5 2 8_Plan1" xfId="24556" xr:uid="{139F164F-7566-4DB0-9343-44D0D38E93C3}"/>
    <cellStyle name="Vírgula 5 2 9" xfId="24557" xr:uid="{84D84C3D-42D3-4DEE-9471-CB418C4D0174}"/>
    <cellStyle name="Vírgula 5 2 9 2" xfId="24558" xr:uid="{8FC9D361-7156-41E4-9A9A-78E2C9489970}"/>
    <cellStyle name="Vírgula 5 2 9 2 2" xfId="24559" xr:uid="{0CA3342A-1171-463F-ACA7-4BEE860B678F}"/>
    <cellStyle name="Vírgula 5 2 9 2 2 2" xfId="24560" xr:uid="{39B9F573-AF55-45E3-B462-47821DFD4F45}"/>
    <cellStyle name="Vírgula 5 2 9 2 2 2 2" xfId="24561" xr:uid="{2F2B6FC2-2094-4B73-AC65-5261242E9D42}"/>
    <cellStyle name="Vírgula 5 2 9 2 2 3" xfId="24562" xr:uid="{94AB76AF-F0D4-4BBC-8D35-8E6AFDBFF9B2}"/>
    <cellStyle name="Vírgula 5 2 9 2 3" xfId="24563" xr:uid="{729E0517-C897-4F6B-BC25-735357D35B46}"/>
    <cellStyle name="Vírgula 5 2 9 2 3 2" xfId="24564" xr:uid="{846135FB-93E7-45AD-AAAC-90B0C6340325}"/>
    <cellStyle name="Vírgula 5 2 9 2 3 2 2" xfId="24565" xr:uid="{0AB01BC0-CFD4-4C2C-A582-60E27E330053}"/>
    <cellStyle name="Vírgula 5 2 9 2 3 3" xfId="24566" xr:uid="{274BAD09-E271-47CE-964B-9594FE0D2884}"/>
    <cellStyle name="Vírgula 5 2 9 2 4" xfId="24567" xr:uid="{186A83C9-4685-47D3-93D6-6D16FCDA12FE}"/>
    <cellStyle name="Vírgula 5 2 9 2 4 2" xfId="24568" xr:uid="{8B2E6DAA-FAEF-49C3-9608-950EA355D6A6}"/>
    <cellStyle name="Vírgula 5 2 9 2 5" xfId="24569" xr:uid="{142C891E-A0D1-4783-BA33-49D9ABC24D01}"/>
    <cellStyle name="Vírgula 5 2 9 2_Plan1" xfId="24570" xr:uid="{AE2D99E7-6B6D-4D1B-919D-4184E4DA0A74}"/>
    <cellStyle name="Vírgula 5 2 9 3" xfId="24571" xr:uid="{43CE8446-3A14-4445-89A6-1D8DA849B8BD}"/>
    <cellStyle name="Vírgula 5 2 9 3 2" xfId="24572" xr:uid="{5BC1E662-90E4-405C-A13C-5879A81D0202}"/>
    <cellStyle name="Vírgula 5 2 9 3 2 2" xfId="24573" xr:uid="{CF40F93B-9AB1-42FD-9A9A-2BE4C4C00F00}"/>
    <cellStyle name="Vírgula 5 2 9 3 2 2 2" xfId="24574" xr:uid="{AC7EEA75-1BB6-4C10-BB80-1A0DE5BC0B45}"/>
    <cellStyle name="Vírgula 5 2 9 3 2 3" xfId="24575" xr:uid="{3FF1DACB-8CEB-4B70-8C32-B133FBC372D2}"/>
    <cellStyle name="Vírgula 5 2 9 3 3" xfId="24576" xr:uid="{99BD92C4-0764-4B43-B748-FF10A4A8F62B}"/>
    <cellStyle name="Vírgula 5 2 9 3 3 2" xfId="24577" xr:uid="{4C7D42C4-6906-4C5F-BAAD-F5BE56F88DDB}"/>
    <cellStyle name="Vírgula 5 2 9 3 3 2 2" xfId="24578" xr:uid="{4F4BE7E6-6F4F-4E23-86EF-BADF1FABABD8}"/>
    <cellStyle name="Vírgula 5 2 9 3 3 3" xfId="24579" xr:uid="{AAC5E530-CB6D-4FCF-AB76-E703D5A93721}"/>
    <cellStyle name="Vírgula 5 2 9 3 4" xfId="24580" xr:uid="{94A4A118-60C5-43D7-9996-4BD75242E7E7}"/>
    <cellStyle name="Vírgula 5 2 9 3 4 2" xfId="24581" xr:uid="{23F91BED-303B-4A53-AB03-539A8BDFAE8D}"/>
    <cellStyle name="Vírgula 5 2 9 3 5" xfId="24582" xr:uid="{F9836490-753D-424B-B8D4-D3459E24D611}"/>
    <cellStyle name="Vírgula 5 2 9 3_Plan1" xfId="24583" xr:uid="{33A377AA-38E0-4810-8B10-908F56432D0D}"/>
    <cellStyle name="Vírgula 5 2 9 4" xfId="24584" xr:uid="{7323BE5F-913A-43AD-AE06-5EE5B6FACAD3}"/>
    <cellStyle name="Vírgula 5 2 9 4 2" xfId="24585" xr:uid="{5DB25A96-7283-457E-8DCB-6C1F93D40BBA}"/>
    <cellStyle name="Vírgula 5 2 9 4 2 2" xfId="24586" xr:uid="{17474B19-26EB-4E81-BC9F-3C42AAFB787D}"/>
    <cellStyle name="Vírgula 5 2 9 4 3" xfId="24587" xr:uid="{F0B92479-F879-4D54-B618-B7CC22E04963}"/>
    <cellStyle name="Vírgula 5 2 9 5" xfId="24588" xr:uid="{7E6FBDEB-2422-4411-8C4A-EA4D5B2EA7B0}"/>
    <cellStyle name="Vírgula 5 2 9 5 2" xfId="24589" xr:uid="{0AE9F137-0FE2-4D16-8446-F4FE56874799}"/>
    <cellStyle name="Vírgula 5 2 9 5 2 2" xfId="24590" xr:uid="{B68CEB0D-4FF9-4B28-AF55-C95DCD6ECBC1}"/>
    <cellStyle name="Vírgula 5 2 9 5 3" xfId="24591" xr:uid="{CCC1C8D9-9728-44A2-896A-3A34BE01B408}"/>
    <cellStyle name="Vírgula 5 2 9 6" xfId="24592" xr:uid="{59532A01-A754-4B42-A000-A5CA95CBECC7}"/>
    <cellStyle name="Vírgula 5 2 9 6 2" xfId="24593" xr:uid="{9B4C4B92-DF8A-4E32-B5A7-1F025032E26E}"/>
    <cellStyle name="Vírgula 5 2 9 7" xfId="24594" xr:uid="{E08986AA-88A9-4FC7-B45C-9BC717F6C5E8}"/>
    <cellStyle name="Vírgula 5 2 9_Plan1" xfId="24595" xr:uid="{8A063607-98AA-4721-BAC8-9DFB340AFFA4}"/>
    <cellStyle name="Vírgula 5 2_Plan1" xfId="24596" xr:uid="{0B483E82-A1EA-48DE-BBC3-56C312E64BF0}"/>
    <cellStyle name="Vírgula 5 3" xfId="24597" xr:uid="{6D87D8AE-784C-4C87-AAAA-CC83CA7CE10E}"/>
    <cellStyle name="Vírgula 5 3 10" xfId="24598" xr:uid="{32DAA8EC-CE9B-4C54-B00A-24200F07BEDC}"/>
    <cellStyle name="Vírgula 5 3 10 2" xfId="24599" xr:uid="{2DF12B2D-4F45-4CE7-87C0-ACAEC3B0C5CC}"/>
    <cellStyle name="Vírgula 5 3 10 2 2" xfId="24600" xr:uid="{F7BC9A65-C546-48CC-BFAC-1EC16628F93B}"/>
    <cellStyle name="Vírgula 5 3 10 2 2 2" xfId="24601" xr:uid="{6D02E8EB-C4A8-4CEC-A464-41992BCCB287}"/>
    <cellStyle name="Vírgula 5 3 10 2 2 2 2" xfId="24602" xr:uid="{930A41BE-A121-4D74-8A87-5CB14A5E0032}"/>
    <cellStyle name="Vírgula 5 3 10 2 2 3" xfId="24603" xr:uid="{CF78CF12-72EF-485D-A627-398A171DA82E}"/>
    <cellStyle name="Vírgula 5 3 10 2 3" xfId="24604" xr:uid="{087B17DD-BB18-43BB-ACB7-60F48B0B077A}"/>
    <cellStyle name="Vírgula 5 3 10 2 3 2" xfId="24605" xr:uid="{1395B11E-FC26-4CD4-8F74-725F35B0D94D}"/>
    <cellStyle name="Vírgula 5 3 10 2 3 2 2" xfId="24606" xr:uid="{D9016A02-BF6F-4848-BC06-B5DA129F6E50}"/>
    <cellStyle name="Vírgula 5 3 10 2 3 3" xfId="24607" xr:uid="{B4A1C32D-E5A7-48AE-B295-BEF6F9A1D4A7}"/>
    <cellStyle name="Vírgula 5 3 10 2 4" xfId="24608" xr:uid="{6C866489-76DE-4EC4-9030-556D0FF8299E}"/>
    <cellStyle name="Vírgula 5 3 10 2 4 2" xfId="24609" xr:uid="{DAF8334C-5CC9-4F23-BDD7-937206090909}"/>
    <cellStyle name="Vírgula 5 3 10 2 5" xfId="24610" xr:uid="{2640EEB4-D924-499D-A1D4-7EFF9C6FB9B7}"/>
    <cellStyle name="Vírgula 5 3 10 2_Plan1" xfId="24611" xr:uid="{96F22DA8-C6F7-4816-8981-37A03E833D9A}"/>
    <cellStyle name="Vírgula 5 3 10 3" xfId="24612" xr:uid="{B04FB886-7655-450D-B705-778EF69A737D}"/>
    <cellStyle name="Vírgula 5 3 10 3 2" xfId="24613" xr:uid="{81F20FF1-BB41-4442-927E-F69B5E18BD24}"/>
    <cellStyle name="Vírgula 5 3 10 3 2 2" xfId="24614" xr:uid="{405722CB-DD25-4285-B0D2-A700F8AA49AB}"/>
    <cellStyle name="Vírgula 5 3 10 3 2 2 2" xfId="24615" xr:uid="{09DA60B0-15A6-4DA0-95FA-1E1EC6E0482B}"/>
    <cellStyle name="Vírgula 5 3 10 3 2 3" xfId="24616" xr:uid="{6C8EBBCF-9474-4D7A-AB99-3BE532529B74}"/>
    <cellStyle name="Vírgula 5 3 10 3 3" xfId="24617" xr:uid="{C1869284-0A50-4C5C-8CF4-4517C0C99F56}"/>
    <cellStyle name="Vírgula 5 3 10 3 3 2" xfId="24618" xr:uid="{8B356E96-5AA7-48CB-96B2-C85192EDF750}"/>
    <cellStyle name="Vírgula 5 3 10 3 3 2 2" xfId="24619" xr:uid="{F4325443-CA86-4012-A6B9-4997721EA1BA}"/>
    <cellStyle name="Vírgula 5 3 10 3 3 3" xfId="24620" xr:uid="{2FEED1E1-5C28-487F-8E3B-450EE1D7CF5E}"/>
    <cellStyle name="Vírgula 5 3 10 3 4" xfId="24621" xr:uid="{0BAF6D71-3ECD-42A9-9107-2E5D6115FC3E}"/>
    <cellStyle name="Vírgula 5 3 10 3 4 2" xfId="24622" xr:uid="{7A9CD39D-3DA7-4D8F-8889-D8D35B6F077B}"/>
    <cellStyle name="Vírgula 5 3 10 3 5" xfId="24623" xr:uid="{547205C6-5157-40A7-B75C-6AEE1D908DB0}"/>
    <cellStyle name="Vírgula 5 3 10 3_Plan1" xfId="24624" xr:uid="{B94A77C3-723E-4A6F-9436-97CD25E73B8A}"/>
    <cellStyle name="Vírgula 5 3 10 4" xfId="24625" xr:uid="{11120296-6980-47DC-B1BF-F87FAB92842D}"/>
    <cellStyle name="Vírgula 5 3 10 4 2" xfId="24626" xr:uid="{87C87D40-1D23-4D01-AA88-9D97B000199E}"/>
    <cellStyle name="Vírgula 5 3 10 4 2 2" xfId="24627" xr:uid="{944C4420-09E6-457E-A5DA-9FE721BB628E}"/>
    <cellStyle name="Vírgula 5 3 10 4 3" xfId="24628" xr:uid="{9A095370-D66B-4457-A534-623DD10D2024}"/>
    <cellStyle name="Vírgula 5 3 10 5" xfId="24629" xr:uid="{818A0D80-17C9-4397-860E-02D95AA6865E}"/>
    <cellStyle name="Vírgula 5 3 10 5 2" xfId="24630" xr:uid="{17C858DA-A32D-4746-B8F0-F0B5E163E932}"/>
    <cellStyle name="Vírgula 5 3 10 5 2 2" xfId="24631" xr:uid="{AC8DBFC7-676A-4350-8E94-EDBC6320B912}"/>
    <cellStyle name="Vírgula 5 3 10 5 3" xfId="24632" xr:uid="{06E39F1B-3A6A-47C6-B0CB-8BFF5B2709BF}"/>
    <cellStyle name="Vírgula 5 3 10 6" xfId="24633" xr:uid="{80B7CFD6-795A-4E1A-BF2E-F69AB9A36F18}"/>
    <cellStyle name="Vírgula 5 3 10 6 2" xfId="24634" xr:uid="{97B4F466-99F9-4B20-AABB-7645361396FB}"/>
    <cellStyle name="Vírgula 5 3 10 7" xfId="24635" xr:uid="{68198ABF-FC22-458F-8DC9-9B9E5A79225E}"/>
    <cellStyle name="Vírgula 5 3 10_Plan1" xfId="24636" xr:uid="{85D42974-F76C-4355-A6D1-7B229E67E73A}"/>
    <cellStyle name="Vírgula 5 3 11" xfId="24637" xr:uid="{BC051861-F25E-4D7C-8204-22F7F135DA49}"/>
    <cellStyle name="Vírgula 5 3 11 2" xfId="24638" xr:uid="{5BC0A42C-1296-470A-82C0-D5B451BB22DF}"/>
    <cellStyle name="Vírgula 5 3 11 2 2" xfId="24639" xr:uid="{78680931-C023-4EC1-BDF1-FC28ED4E3AC7}"/>
    <cellStyle name="Vírgula 5 3 11 2 2 2" xfId="24640" xr:uid="{6C2E5C3F-6F82-4DF6-93C7-E20305E8CA16}"/>
    <cellStyle name="Vírgula 5 3 11 2 3" xfId="24641" xr:uid="{70FE3EDD-0588-4041-96DD-2D930566DAA4}"/>
    <cellStyle name="Vírgula 5 3 11 3" xfId="24642" xr:uid="{244B04D6-37E9-4777-B15B-ED420B1C8EA6}"/>
    <cellStyle name="Vírgula 5 3 11 3 2" xfId="24643" xr:uid="{A4EBC3E0-AB70-40DC-87F4-692422530612}"/>
    <cellStyle name="Vírgula 5 3 11 3 2 2" xfId="24644" xr:uid="{14D4C0A0-AEBC-4E7D-8F57-210072D110A8}"/>
    <cellStyle name="Vírgula 5 3 11 3 3" xfId="24645" xr:uid="{DC61F22E-5C79-4AA2-9DDA-6206A3B65478}"/>
    <cellStyle name="Vírgula 5 3 11 4" xfId="24646" xr:uid="{77269BD0-612F-4191-AAA7-7B308608B044}"/>
    <cellStyle name="Vírgula 5 3 11 4 2" xfId="24647" xr:uid="{516582E3-4D11-4CD2-A640-8A293C047F90}"/>
    <cellStyle name="Vírgula 5 3 11 5" xfId="24648" xr:uid="{7286DBE4-7925-446C-8373-D05E038B5975}"/>
    <cellStyle name="Vírgula 5 3 11_Plan1" xfId="24649" xr:uid="{D45C7EA5-9F7A-4C42-97E4-12290A0B1EE7}"/>
    <cellStyle name="Vírgula 5 3 12" xfId="24650" xr:uid="{B3A631E8-4AB0-438F-BFBA-5ECF830665ED}"/>
    <cellStyle name="Vírgula 5 3 12 2" xfId="24651" xr:uid="{A1336427-1AD2-4B79-9DFB-CB7A28D4940F}"/>
    <cellStyle name="Vírgula 5 3 12 2 2" xfId="24652" xr:uid="{4E34CC2D-E3CF-4FFA-A665-82DB6CDFA9DB}"/>
    <cellStyle name="Vírgula 5 3 12 3" xfId="24653" xr:uid="{BDA3F083-0B57-498A-92AA-542B9FAC3F3C}"/>
    <cellStyle name="Vírgula 5 3 13" xfId="24654" xr:uid="{2E82E14F-FE92-4410-85E5-0345697B8B6E}"/>
    <cellStyle name="Vírgula 5 3 13 2" xfId="24655" xr:uid="{5F9C336C-4DAF-4696-9C43-CCDCAFCC0B0F}"/>
    <cellStyle name="Vírgula 5 3 13 2 2" xfId="24656" xr:uid="{3A031EAE-6448-4C1C-9235-C6DDCE33F151}"/>
    <cellStyle name="Vírgula 5 3 13 3" xfId="24657" xr:uid="{20515E14-4EC9-4942-A592-407A425BE2CA}"/>
    <cellStyle name="Vírgula 5 3 14" xfId="24658" xr:uid="{4F3F8083-9525-4A6D-BEE3-0E395B6BD1A2}"/>
    <cellStyle name="Vírgula 5 3 14 2" xfId="24659" xr:uid="{C061A0CB-6B56-4B62-8E52-B8156637338A}"/>
    <cellStyle name="Vírgula 5 3 14 2 2" xfId="24660" xr:uid="{D2699C2B-A82E-426E-86A3-F0EA2CEF3EFD}"/>
    <cellStyle name="Vírgula 5 3 14 3" xfId="24661" xr:uid="{A5EE4AA6-2461-4196-88E4-A7BFAED1F200}"/>
    <cellStyle name="Vírgula 5 3 15" xfId="24662" xr:uid="{22E4CA3A-3882-4345-8201-DAEE3CEC8ADC}"/>
    <cellStyle name="Vírgula 5 3 15 2" xfId="24663" xr:uid="{BA541D2F-8666-4A61-A576-723586A095F8}"/>
    <cellStyle name="Vírgula 5 3 15 2 2" xfId="24664" xr:uid="{4A9B8EAB-EE0A-439B-A1BA-A45A3F1A4A30}"/>
    <cellStyle name="Vírgula 5 3 15 3" xfId="24665" xr:uid="{41A8E76A-D999-4848-8411-E11DA009519A}"/>
    <cellStyle name="Vírgula 5 3 16" xfId="24666" xr:uid="{30A740A9-1B13-46ED-9C0A-7D304668CB9F}"/>
    <cellStyle name="Vírgula 5 3 16 2" xfId="24667" xr:uid="{B951D153-264A-4DCD-A909-ECCA99451639}"/>
    <cellStyle name="Vírgula 5 3 16 2 2" xfId="24668" xr:uid="{E6563138-EDB0-4EB8-8690-047EECC3F1A5}"/>
    <cellStyle name="Vírgula 5 3 16 3" xfId="24669" xr:uid="{B1B52E05-7156-4CB4-A221-41028271E10B}"/>
    <cellStyle name="Vírgula 5 3 17" xfId="24670" xr:uid="{BBE7C242-6FBD-4B12-BD6E-BAA4027E1BD2}"/>
    <cellStyle name="Vírgula 5 3 17 2" xfId="24671" xr:uid="{E6BE1581-F9CC-4B2A-B453-79B564915552}"/>
    <cellStyle name="Vírgula 5 3 17 2 2" xfId="24672" xr:uid="{D77FA1F9-75A1-42CC-8D2C-097B23254395}"/>
    <cellStyle name="Vírgula 5 3 17 3" xfId="24673" xr:uid="{BE8F8D24-51FE-4534-9CE4-D4D484F212A0}"/>
    <cellStyle name="Vírgula 5 3 18" xfId="24674" xr:uid="{7ECF7060-EF4A-4040-95FE-3E5A85AC30DF}"/>
    <cellStyle name="Vírgula 5 3 18 2" xfId="24675" xr:uid="{39C711F5-31CC-44BA-ABE8-3C874D477E0E}"/>
    <cellStyle name="Vírgula 5 3 18 2 2" xfId="24676" xr:uid="{79741A00-63FB-4590-8087-158B8FF9F949}"/>
    <cellStyle name="Vírgula 5 3 18 3" xfId="24677" xr:uid="{73B08675-6882-42A0-AA58-E51884A71150}"/>
    <cellStyle name="Vírgula 5 3 19" xfId="24678" xr:uid="{452300CD-D17F-4210-97A3-8465F0A59913}"/>
    <cellStyle name="Vírgula 5 3 19 2" xfId="24679" xr:uid="{5D062E55-752D-43EA-BE94-C84E68B552F2}"/>
    <cellStyle name="Vírgula 5 3 2" xfId="24680" xr:uid="{FAC3FA17-D30C-4525-ACE2-3DBCF6B71765}"/>
    <cellStyle name="Vírgula 5 3 2 10" xfId="24681" xr:uid="{B281A8ED-0B0C-4A58-9DBE-613C4DA66790}"/>
    <cellStyle name="Vírgula 5 3 2 10 2" xfId="24682" xr:uid="{0934A313-7369-4D21-9CD5-AB5B8C9DE3FD}"/>
    <cellStyle name="Vírgula 5 3 2 10 2 2" xfId="24683" xr:uid="{110ED201-316D-4DD6-9241-181E879A4F8E}"/>
    <cellStyle name="Vírgula 5 3 2 10 3" xfId="24684" xr:uid="{AE79C711-3EC2-4915-B548-426C3BB1CC66}"/>
    <cellStyle name="Vírgula 5 3 2 11" xfId="24685" xr:uid="{AFFF1C17-688F-47B6-B2AC-2046B8331D03}"/>
    <cellStyle name="Vírgula 5 3 2 11 2" xfId="24686" xr:uid="{B0E3E781-BD6D-4D2A-99A3-744520EAF54C}"/>
    <cellStyle name="Vírgula 5 3 2 11 2 2" xfId="24687" xr:uid="{24B9D396-1A5B-46FF-BB20-43E43224040C}"/>
    <cellStyle name="Vírgula 5 3 2 11 3" xfId="24688" xr:uid="{B6D74BD8-C207-46A0-84F9-29C875F65CAB}"/>
    <cellStyle name="Vírgula 5 3 2 12" xfId="24689" xr:uid="{8623B06D-BCA3-4C86-95AD-72D8E9A4C578}"/>
    <cellStyle name="Vírgula 5 3 2 12 2" xfId="24690" xr:uid="{063BC5E3-A8A8-4051-A9FE-C9E3DBC01FE7}"/>
    <cellStyle name="Vírgula 5 3 2 12 2 2" xfId="24691" xr:uid="{657A4E35-CF65-47C1-90F2-B60A96CCB157}"/>
    <cellStyle name="Vírgula 5 3 2 12 3" xfId="24692" xr:uid="{19707A66-E470-4E03-A921-52B5E4A5FB75}"/>
    <cellStyle name="Vírgula 5 3 2 13" xfId="24693" xr:uid="{E6A0C79A-484C-4194-BD1D-EB7C56F16835}"/>
    <cellStyle name="Vírgula 5 3 2 13 2" xfId="24694" xr:uid="{DA9FC5CC-3CE2-4277-B9A7-33DB73982189}"/>
    <cellStyle name="Vírgula 5 3 2 13 2 2" xfId="24695" xr:uid="{98865F48-1F92-430B-8E42-FF3F3F94B670}"/>
    <cellStyle name="Vírgula 5 3 2 13 3" xfId="24696" xr:uid="{6FDE5472-BFF8-4FE3-AF5D-E75D3879A7F2}"/>
    <cellStyle name="Vírgula 5 3 2 14" xfId="24697" xr:uid="{C7994EBD-5FA9-4A83-B744-1B93F9390B88}"/>
    <cellStyle name="Vírgula 5 3 2 14 2" xfId="24698" xr:uid="{B64D89F7-2A6B-4346-B3DB-12BEA596C165}"/>
    <cellStyle name="Vírgula 5 3 2 14 2 2" xfId="24699" xr:uid="{E64386A2-5926-4F94-A51C-791FC53856B5}"/>
    <cellStyle name="Vírgula 5 3 2 14 3" xfId="24700" xr:uid="{644E7AE9-7903-431D-9558-B572FC6CD5B3}"/>
    <cellStyle name="Vírgula 5 3 2 15" xfId="24701" xr:uid="{AC245701-B662-471B-88F4-C75949CAA780}"/>
    <cellStyle name="Vírgula 5 3 2 15 2" xfId="24702" xr:uid="{A70767B6-0E5A-4B69-A8E7-5FC72FA76459}"/>
    <cellStyle name="Vírgula 5 3 2 15 2 2" xfId="24703" xr:uid="{AD73F960-268A-4554-8A01-5C9F259EDAF7}"/>
    <cellStyle name="Vírgula 5 3 2 15 3" xfId="24704" xr:uid="{B1D4FC35-FD71-413C-BDD9-214F639AF495}"/>
    <cellStyle name="Vírgula 5 3 2 16" xfId="24705" xr:uid="{654BC132-6FE8-42FA-96C4-BDF9B9302B69}"/>
    <cellStyle name="Vírgula 5 3 2 16 2" xfId="24706" xr:uid="{19C270C6-324A-4DA5-B938-F6201712A61D}"/>
    <cellStyle name="Vírgula 5 3 2 16 2 2" xfId="24707" xr:uid="{06353714-906E-4C57-A15D-EE3E4B948C1A}"/>
    <cellStyle name="Vírgula 5 3 2 16 3" xfId="24708" xr:uid="{4C63A377-5550-4D01-95BF-EC5B71D5F631}"/>
    <cellStyle name="Vírgula 5 3 2 17" xfId="24709" xr:uid="{9CC1E1AD-963D-4F42-886B-0EB25F9C1553}"/>
    <cellStyle name="Vírgula 5 3 2 17 2" xfId="24710" xr:uid="{B6FB47AC-238A-4BF5-8C49-3FBFB685BDDA}"/>
    <cellStyle name="Vírgula 5 3 2 18" xfId="24711" xr:uid="{B01241BE-2FD1-40A0-95B2-CD5E6F23FA3B}"/>
    <cellStyle name="Vírgula 5 3 2 2" xfId="24712" xr:uid="{9CA9DF7D-1849-4A8F-B717-C8B7E5EB10C0}"/>
    <cellStyle name="Vírgula 5 3 2 2 10" xfId="24713" xr:uid="{28B7F1CB-8280-430D-A2DC-00ED256B1FEC}"/>
    <cellStyle name="Vírgula 5 3 2 2 10 2" xfId="24714" xr:uid="{A3BC6465-E12F-4316-8A8F-48514A162187}"/>
    <cellStyle name="Vírgula 5 3 2 2 10 2 2" xfId="24715" xr:uid="{E44057AA-C20E-4DE8-B7AA-0AA29893BF8B}"/>
    <cellStyle name="Vírgula 5 3 2 2 10 3" xfId="24716" xr:uid="{25C93CC4-2674-4A66-9F13-E32CDCB3F3F9}"/>
    <cellStyle name="Vírgula 5 3 2 2 11" xfId="24717" xr:uid="{CD02BFB3-1197-4D5D-BA92-3CE4D76A2EFD}"/>
    <cellStyle name="Vírgula 5 3 2 2 11 2" xfId="24718" xr:uid="{1D7B50B1-DB06-4A07-A5F5-7AB7FA691903}"/>
    <cellStyle name="Vírgula 5 3 2 2 11 2 2" xfId="24719" xr:uid="{72C820B2-FAFE-4407-AE3A-B734E11850DD}"/>
    <cellStyle name="Vírgula 5 3 2 2 11 3" xfId="24720" xr:uid="{C44ECFFB-FA9C-4751-874D-C0A08027CD10}"/>
    <cellStyle name="Vírgula 5 3 2 2 12" xfId="24721" xr:uid="{A066934C-BF2A-4450-91EA-946B22B1C192}"/>
    <cellStyle name="Vírgula 5 3 2 2 12 2" xfId="24722" xr:uid="{613E966F-6F81-463B-ADA6-E5AC20D15C13}"/>
    <cellStyle name="Vírgula 5 3 2 2 12 2 2" xfId="24723" xr:uid="{914AF9F9-AEEA-4BE5-BFBD-7CDD760826C2}"/>
    <cellStyle name="Vírgula 5 3 2 2 12 3" xfId="24724" xr:uid="{CFBE57D4-7384-4287-B450-834AA9C14B63}"/>
    <cellStyle name="Vírgula 5 3 2 2 13" xfId="24725" xr:uid="{FAABF980-BF08-4ECF-B3F7-F22CA402F822}"/>
    <cellStyle name="Vírgula 5 3 2 2 13 2" xfId="24726" xr:uid="{6D427360-65EB-48AC-B67C-FB07294AB3F9}"/>
    <cellStyle name="Vírgula 5 3 2 2 13 2 2" xfId="24727" xr:uid="{ADBE6D2F-218B-4252-800C-69B03B344A30}"/>
    <cellStyle name="Vírgula 5 3 2 2 13 3" xfId="24728" xr:uid="{967DB820-7658-4164-A7D1-AF774B0E51CA}"/>
    <cellStyle name="Vírgula 5 3 2 2 14" xfId="24729" xr:uid="{A5AE2BD5-372C-4BC5-8EF5-0C2C1CF27C20}"/>
    <cellStyle name="Vírgula 5 3 2 2 14 2" xfId="24730" xr:uid="{E7FA1339-7730-45E6-83CE-18C74EED6AC0}"/>
    <cellStyle name="Vírgula 5 3 2 2 14 2 2" xfId="24731" xr:uid="{F02431B0-4DC6-491E-96D8-8ABD9602F50F}"/>
    <cellStyle name="Vírgula 5 3 2 2 14 3" xfId="24732" xr:uid="{AFF18B51-6C82-41F9-9C9E-03F0AD1E06D1}"/>
    <cellStyle name="Vírgula 5 3 2 2 15" xfId="24733" xr:uid="{7C97C640-40DF-45F6-961D-AFE08AB450F5}"/>
    <cellStyle name="Vírgula 5 3 2 2 15 2" xfId="24734" xr:uid="{9D2B515C-A613-4725-AF83-38B7FAB7620F}"/>
    <cellStyle name="Vírgula 5 3 2 2 15 2 2" xfId="24735" xr:uid="{C5E312E8-D3EB-44D3-931C-13E9239C1E28}"/>
    <cellStyle name="Vírgula 5 3 2 2 15 3" xfId="24736" xr:uid="{88F7F689-A0B0-48F4-91C6-A85B21A0F7FF}"/>
    <cellStyle name="Vírgula 5 3 2 2 16" xfId="24737" xr:uid="{CD4BFBA3-C53D-4E82-BEE5-D7376B244192}"/>
    <cellStyle name="Vírgula 5 3 2 2 16 2" xfId="24738" xr:uid="{BEE1FCAE-9FA7-4265-ADDD-6CF3E65F681B}"/>
    <cellStyle name="Vírgula 5 3 2 2 17" xfId="24739" xr:uid="{E2548A5F-0665-4C64-8C22-482F42F3F01C}"/>
    <cellStyle name="Vírgula 5 3 2 2 2" xfId="24740" xr:uid="{E63A75EF-736C-4BBF-B144-456833A8068F}"/>
    <cellStyle name="Vírgula 5 3 2 2 2 2" xfId="24741" xr:uid="{79FDEFA1-CC04-4722-A60F-713CFBFAC5DA}"/>
    <cellStyle name="Vírgula 5 3 2 2 2 2 2" xfId="24742" xr:uid="{C8F95807-3DD3-4172-AE48-5403429B3A11}"/>
    <cellStyle name="Vírgula 5 3 2 2 2 2 2 2" xfId="24743" xr:uid="{7DFC8345-92D3-4F8D-8B6D-755AEB16B891}"/>
    <cellStyle name="Vírgula 5 3 2 2 2 2 3" xfId="24744" xr:uid="{9CE06905-BEF4-461E-9BC7-577706F574C8}"/>
    <cellStyle name="Vírgula 5 3 2 2 2 3" xfId="24745" xr:uid="{43BD9DE1-81D7-4515-8306-8D5C8F0E957E}"/>
    <cellStyle name="Vírgula 5 3 2 2 2 3 2" xfId="24746" xr:uid="{E3240841-577C-45DD-A6C2-E5450B4A6C66}"/>
    <cellStyle name="Vírgula 5 3 2 2 2 3 2 2" xfId="24747" xr:uid="{14FD9ACF-6057-41E8-BA4D-42B7F899E9A8}"/>
    <cellStyle name="Vírgula 5 3 2 2 2 3 3" xfId="24748" xr:uid="{A1C4141A-CCA8-4E91-9B2E-72BF055E127F}"/>
    <cellStyle name="Vírgula 5 3 2 2 2 4" xfId="24749" xr:uid="{E96FD329-C8FB-4EAD-A74C-55E1704B16BD}"/>
    <cellStyle name="Vírgula 5 3 2 2 2 4 2" xfId="24750" xr:uid="{45AF4F68-EE7D-41FB-B97C-C5844D314BC9}"/>
    <cellStyle name="Vírgula 5 3 2 2 2 4 2 2" xfId="24751" xr:uid="{16630A46-6D54-4A18-BED2-69C38A90982D}"/>
    <cellStyle name="Vírgula 5 3 2 2 2 4 2 2 2" xfId="24752" xr:uid="{679C80AD-8839-4B86-83FE-BEE133315391}"/>
    <cellStyle name="Vírgula 5 3 2 2 2 4 2 3" xfId="24753" xr:uid="{9782AC4A-C5FA-4B99-B716-609006447232}"/>
    <cellStyle name="Vírgula 5 3 2 2 2 4 3" xfId="24754" xr:uid="{99C320E1-2E7D-4FBB-B5A8-382667BC9841}"/>
    <cellStyle name="Vírgula 5 3 2 2 2 4 3 2" xfId="24755" xr:uid="{782EBD05-8A3A-459F-B410-46A6F8E1EF12}"/>
    <cellStyle name="Vírgula 5 3 2 2 2 4 4" xfId="24756" xr:uid="{4CE48A90-05BF-40C0-B112-9E391C65CC24}"/>
    <cellStyle name="Vírgula 5 3 2 2 2 4_Plan1" xfId="24757" xr:uid="{B4E3828D-09EB-4163-B0DB-0D47993D9BA4}"/>
    <cellStyle name="Vírgula 5 3 2 2 2 5" xfId="24758" xr:uid="{F4F6A34B-C125-4CAA-ADC5-F9F26B46B6A0}"/>
    <cellStyle name="Vírgula 5 3 2 2 2 5 2" xfId="24759" xr:uid="{CEADBA7F-6A5F-4D45-BDFB-1F526317E663}"/>
    <cellStyle name="Vírgula 5 3 2 2 2 5 2 2" xfId="24760" xr:uid="{4D68DE0F-7060-4AD6-B767-F7328D8F7CAD}"/>
    <cellStyle name="Vírgula 5 3 2 2 2 5 3" xfId="24761" xr:uid="{5260B35F-F9BE-48B7-89EA-67B58D73872D}"/>
    <cellStyle name="Vírgula 5 3 2 2 2 6" xfId="24762" xr:uid="{CBDDDE5C-B9A5-4D4F-8623-32E7078F6432}"/>
    <cellStyle name="Vírgula 5 3 2 2 2 6 2" xfId="24763" xr:uid="{D9F1EA9D-0612-4531-B695-2519B682A6EF}"/>
    <cellStyle name="Vírgula 5 3 2 2 2 6 2 2" xfId="24764" xr:uid="{E5F01400-551A-4110-9172-8900B4693285}"/>
    <cellStyle name="Vírgula 5 3 2 2 2 6 3" xfId="24765" xr:uid="{A0AA0131-1183-4F27-ACE2-CF148D8A1BFD}"/>
    <cellStyle name="Vírgula 5 3 2 2 2 7" xfId="24766" xr:uid="{71DDC8DA-534D-4F04-8D2A-4421AC80C63E}"/>
    <cellStyle name="Vírgula 5 3 2 2 2 7 2" xfId="24767" xr:uid="{7CC4E40C-DD65-49A4-B81A-639F79AD1BDD}"/>
    <cellStyle name="Vírgula 5 3 2 2 2 7 2 2" xfId="24768" xr:uid="{A9B1CDD0-927F-4903-9FDC-6E85A92A850D}"/>
    <cellStyle name="Vírgula 5 3 2 2 2 7 3" xfId="24769" xr:uid="{22B67199-D438-487F-9A9A-B5921CCDA645}"/>
    <cellStyle name="Vírgula 5 3 2 2 2 8" xfId="24770" xr:uid="{54A32F17-8F68-4F85-985A-41EB5ECE86F3}"/>
    <cellStyle name="Vírgula 5 3 2 2 2 8 2" xfId="24771" xr:uid="{A6BD309C-836A-4070-BF2D-E3631BD01A58}"/>
    <cellStyle name="Vírgula 5 3 2 2 2 9" xfId="24772" xr:uid="{9B9F1D95-4E64-4B52-9549-CD9D5CD83DD1}"/>
    <cellStyle name="Vírgula 5 3 2 2 2_Plan1" xfId="24773" xr:uid="{9242363D-4FAB-4202-B9CA-326AB7FA01F1}"/>
    <cellStyle name="Vírgula 5 3 2 2 3" xfId="24774" xr:uid="{F265852D-04D7-4B79-BAEE-2E19A504FE4B}"/>
    <cellStyle name="Vírgula 5 3 2 2 3 2" xfId="24775" xr:uid="{FFFA3897-08A8-4BDC-AE80-2D88F68FFA9D}"/>
    <cellStyle name="Vírgula 5 3 2 2 3 2 2" xfId="24776" xr:uid="{8647E1EB-7D6C-4E83-982C-1C4BE06BE67E}"/>
    <cellStyle name="Vírgula 5 3 2 2 3 2 2 2" xfId="24777" xr:uid="{32CDCD9F-6283-4725-9473-ABFFD9A96690}"/>
    <cellStyle name="Vírgula 5 3 2 2 3 2 3" xfId="24778" xr:uid="{8C7D4FC3-E2E9-4E9F-AE89-39DE0E840A58}"/>
    <cellStyle name="Vírgula 5 3 2 2 3 3" xfId="24779" xr:uid="{760962D0-904B-4A5F-BE8B-307A6D56A486}"/>
    <cellStyle name="Vírgula 5 3 2 2 3 3 2" xfId="24780" xr:uid="{708821D6-AD64-4523-943F-1B0ABF9616C4}"/>
    <cellStyle name="Vírgula 5 3 2 2 3 3 2 2" xfId="24781" xr:uid="{168E1DC4-5D92-43AD-83EF-3FA21E5E8222}"/>
    <cellStyle name="Vírgula 5 3 2 2 3 3 3" xfId="24782" xr:uid="{920BDBFE-BC2E-4DCD-9845-0FD91E8442E7}"/>
    <cellStyle name="Vírgula 5 3 2 2 3 4" xfId="24783" xr:uid="{8E0914CF-234C-4EB7-B086-F89E1F408402}"/>
    <cellStyle name="Vírgula 5 3 2 2 3 4 2" xfId="24784" xr:uid="{5D24AE81-56AC-45F4-B242-BB3CB8595A25}"/>
    <cellStyle name="Vírgula 5 3 2 2 3 4 2 2" xfId="24785" xr:uid="{96F79A6B-A2CE-4E6A-9014-86896B955D36}"/>
    <cellStyle name="Vírgula 5 3 2 2 3 4 2 2 2" xfId="24786" xr:uid="{BB44DBC6-4652-4646-BF8D-BC28E290CE7F}"/>
    <cellStyle name="Vírgula 5 3 2 2 3 4 2 3" xfId="24787" xr:uid="{E26669A7-5F04-4D39-A63E-867B4A3C7ECA}"/>
    <cellStyle name="Vírgula 5 3 2 2 3 4 3" xfId="24788" xr:uid="{C31DCC98-1C2C-45C9-A8DD-89256D7F9D91}"/>
    <cellStyle name="Vírgula 5 3 2 2 3 4 3 2" xfId="24789" xr:uid="{8193DFFC-C740-4F56-B872-4A6EE252F5DD}"/>
    <cellStyle name="Vírgula 5 3 2 2 3 4 4" xfId="24790" xr:uid="{160440A7-31E8-4203-BA7F-7A93829CE771}"/>
    <cellStyle name="Vírgula 5 3 2 2 3 4_Plan1" xfId="24791" xr:uid="{ECC6A4D8-17C1-435C-B38E-27FD16A50BFE}"/>
    <cellStyle name="Vírgula 5 3 2 2 3 5" xfId="24792" xr:uid="{45FB8AC2-FBA5-4C8B-93B7-239C12D05D0E}"/>
    <cellStyle name="Vírgula 5 3 2 2 3 5 2" xfId="24793" xr:uid="{103327CB-A47C-479F-A0AF-D353E96DE37F}"/>
    <cellStyle name="Vírgula 5 3 2 2 3 5 2 2" xfId="24794" xr:uid="{60A14E84-D8C7-4BB2-A8FF-53AF1A8692E8}"/>
    <cellStyle name="Vírgula 5 3 2 2 3 5 3" xfId="24795" xr:uid="{B67CFCD2-6033-446B-8ADE-F3EA25895E9E}"/>
    <cellStyle name="Vírgula 5 3 2 2 3 6" xfId="24796" xr:uid="{34C9B935-76B7-47A4-AD37-5E5DF4A4845F}"/>
    <cellStyle name="Vírgula 5 3 2 2 3 6 2" xfId="24797" xr:uid="{23FB24F8-F5ED-4E42-8220-7B8346C564BE}"/>
    <cellStyle name="Vírgula 5 3 2 2 3 6 2 2" xfId="24798" xr:uid="{03A9BAFC-A74C-4E80-A361-929313BBE28A}"/>
    <cellStyle name="Vírgula 5 3 2 2 3 6 3" xfId="24799" xr:uid="{C246D81F-C113-4340-B9A9-2F0BA73A30D5}"/>
    <cellStyle name="Vírgula 5 3 2 2 3 7" xfId="24800" xr:uid="{372E9C36-5B28-4F12-89B2-724409E81AC4}"/>
    <cellStyle name="Vírgula 5 3 2 2 3 7 2" xfId="24801" xr:uid="{DCF632B3-89BD-4F39-A110-393F99CA0DAB}"/>
    <cellStyle name="Vírgula 5 3 2 2 3 7 2 2" xfId="24802" xr:uid="{671F3B9E-8E3D-4E66-A2EF-86EC215226D6}"/>
    <cellStyle name="Vírgula 5 3 2 2 3 7 3" xfId="24803" xr:uid="{E5E3B183-1436-44FE-844A-CC08D3867158}"/>
    <cellStyle name="Vírgula 5 3 2 2 3 8" xfId="24804" xr:uid="{1A19EBF8-0571-4745-A27A-92087F2A4E16}"/>
    <cellStyle name="Vírgula 5 3 2 2 3 8 2" xfId="24805" xr:uid="{D329C1BF-BAF0-45D9-8654-2D62472EC398}"/>
    <cellStyle name="Vírgula 5 3 2 2 3 9" xfId="24806" xr:uid="{7C91656F-1660-4571-9106-78C555047D51}"/>
    <cellStyle name="Vírgula 5 3 2 2 3_Plan1" xfId="24807" xr:uid="{F861E5D0-5F54-4AE0-9492-7AB22F43485C}"/>
    <cellStyle name="Vírgula 5 3 2 2 4" xfId="24808" xr:uid="{2E51636D-69EC-4537-8FB1-594AAC0B6A66}"/>
    <cellStyle name="Vírgula 5 3 2 2 4 2" xfId="24809" xr:uid="{3E32B998-2EA8-43B1-BFE9-49000A0CFE0A}"/>
    <cellStyle name="Vírgula 5 3 2 2 4 2 2" xfId="24810" xr:uid="{6EF26BCF-57F8-4E8C-8C23-6E2F34A4F680}"/>
    <cellStyle name="Vírgula 5 3 2 2 4 2 2 2" xfId="24811" xr:uid="{F7C56CFE-9AC1-4F96-98FB-C0FEA3DAF93B}"/>
    <cellStyle name="Vírgula 5 3 2 2 4 2 3" xfId="24812" xr:uid="{150D38F7-FAFD-4B07-B891-E76F0EE2B21D}"/>
    <cellStyle name="Vírgula 5 3 2 2 4 3" xfId="24813" xr:uid="{33E3D7CF-696C-4871-9E58-C094823D2DCE}"/>
    <cellStyle name="Vírgula 5 3 2 2 4 3 2" xfId="24814" xr:uid="{59CEAE67-F7EF-423B-964E-25B2CCE81A45}"/>
    <cellStyle name="Vírgula 5 3 2 2 4 3 2 2" xfId="24815" xr:uid="{5B5E37A0-74FD-49B2-AC91-EFBE91827FC6}"/>
    <cellStyle name="Vírgula 5 3 2 2 4 3 3" xfId="24816" xr:uid="{AF93D45B-078D-4ABD-82C8-18CD466DB90A}"/>
    <cellStyle name="Vírgula 5 3 2 2 4 4" xfId="24817" xr:uid="{E9D11912-8033-48C7-8763-287160F62D70}"/>
    <cellStyle name="Vírgula 5 3 2 2 4 4 2" xfId="24818" xr:uid="{56FB9A65-081D-4DDF-8024-1B90A70FEA07}"/>
    <cellStyle name="Vírgula 5 3 2 2 4 4 2 2" xfId="24819" xr:uid="{DC05C60D-A5F8-4FC9-B21C-874E12732A66}"/>
    <cellStyle name="Vírgula 5 3 2 2 4 4 2 2 2" xfId="24820" xr:uid="{8F2E6E88-20C6-4CFD-97BA-50016FDD266A}"/>
    <cellStyle name="Vírgula 5 3 2 2 4 4 2 3" xfId="24821" xr:uid="{0A439833-F569-45FF-9ED4-57F0DEE2AB35}"/>
    <cellStyle name="Vírgula 5 3 2 2 4 4 3" xfId="24822" xr:uid="{069DDAF2-CD37-4EF8-8BBC-F64D4306CA0D}"/>
    <cellStyle name="Vírgula 5 3 2 2 4 4 3 2" xfId="24823" xr:uid="{A08FDF93-EA0C-494A-9033-DE817977D4F0}"/>
    <cellStyle name="Vírgula 5 3 2 2 4 4 4" xfId="24824" xr:uid="{0EDC7DED-A921-4841-BF29-25ED2827C7A9}"/>
    <cellStyle name="Vírgula 5 3 2 2 4 4_Plan1" xfId="24825" xr:uid="{45BE3526-818B-4D41-852E-D98B7135DB0E}"/>
    <cellStyle name="Vírgula 5 3 2 2 4 5" xfId="24826" xr:uid="{E463B4BD-7955-4BCC-9DAE-89CC15707ECF}"/>
    <cellStyle name="Vírgula 5 3 2 2 4 5 2" xfId="24827" xr:uid="{BBF5D7AA-008E-4AB2-A9B6-0855E68E533E}"/>
    <cellStyle name="Vírgula 5 3 2 2 4 5 2 2" xfId="24828" xr:uid="{1DD82F4C-5201-4203-80EB-E757CD4A4444}"/>
    <cellStyle name="Vírgula 5 3 2 2 4 5 3" xfId="24829" xr:uid="{383D2037-5E1C-4091-8756-07FBD662A821}"/>
    <cellStyle name="Vírgula 5 3 2 2 4 6" xfId="24830" xr:uid="{7809CEFF-08FC-43A2-A7E2-F57CFC4A566D}"/>
    <cellStyle name="Vírgula 5 3 2 2 4 6 2" xfId="24831" xr:uid="{B007176A-045B-4519-BEBA-8DE2A0E47CFF}"/>
    <cellStyle name="Vírgula 5 3 2 2 4 6 2 2" xfId="24832" xr:uid="{AB02A554-AB65-41DA-9916-4FD240C7F5F6}"/>
    <cellStyle name="Vírgula 5 3 2 2 4 6 3" xfId="24833" xr:uid="{C4192397-DB87-45B7-B4AA-B43CBBA82437}"/>
    <cellStyle name="Vírgula 5 3 2 2 4 7" xfId="24834" xr:uid="{63FDFD2F-C2A7-4B4D-8D6B-CBF8B8B2CB06}"/>
    <cellStyle name="Vírgula 5 3 2 2 4 7 2" xfId="24835" xr:uid="{744F2136-367F-4450-8EEA-EFE4B4E17078}"/>
    <cellStyle name="Vírgula 5 3 2 2 4 7 2 2" xfId="24836" xr:uid="{62AC8847-6626-45C6-A037-CB765A3B8A28}"/>
    <cellStyle name="Vírgula 5 3 2 2 4 7 3" xfId="24837" xr:uid="{6F892B75-3960-48BF-B21C-38FCDFF73E6B}"/>
    <cellStyle name="Vírgula 5 3 2 2 4 8" xfId="24838" xr:uid="{9662DA8B-431A-4C4A-B015-D56FC468B2F8}"/>
    <cellStyle name="Vírgula 5 3 2 2 4 8 2" xfId="24839" xr:uid="{DFDB74CD-8D33-4136-A932-1CE36F187AE8}"/>
    <cellStyle name="Vírgula 5 3 2 2 4 9" xfId="24840" xr:uid="{E300DE31-8E4D-4DBB-9D1B-896D2355F0F5}"/>
    <cellStyle name="Vírgula 5 3 2 2 4_Plan1" xfId="24841" xr:uid="{70D7CDC9-7E95-4E79-82C7-FD8348FDF09C}"/>
    <cellStyle name="Vírgula 5 3 2 2 5" xfId="24842" xr:uid="{09618CF9-7085-43EB-A1BE-BCBB8D66AE5F}"/>
    <cellStyle name="Vírgula 5 3 2 2 5 2" xfId="24843" xr:uid="{1AC32404-502A-4C8D-B3B8-74187F4FCBC7}"/>
    <cellStyle name="Vírgula 5 3 2 2 5 2 2" xfId="24844" xr:uid="{FBF65EED-CDC2-40DC-980A-DB8DF818F3C3}"/>
    <cellStyle name="Vírgula 5 3 2 2 5 2 2 2" xfId="24845" xr:uid="{F63959F0-3E2E-4774-9D69-B43877F6FE76}"/>
    <cellStyle name="Vírgula 5 3 2 2 5 2 3" xfId="24846" xr:uid="{4036E1A9-F354-45AA-8EA0-B0EDF67A31A6}"/>
    <cellStyle name="Vírgula 5 3 2 2 5 3" xfId="24847" xr:uid="{117C0C10-D521-4174-A594-935AE8699BC0}"/>
    <cellStyle name="Vírgula 5 3 2 2 5 3 2" xfId="24848" xr:uid="{64D76A1D-66DC-45BF-8306-24D7652634C7}"/>
    <cellStyle name="Vírgula 5 3 2 2 5 3 2 2" xfId="24849" xr:uid="{1896D66E-DEAE-4F0D-924A-3B1399FC9AAC}"/>
    <cellStyle name="Vírgula 5 3 2 2 5 3 3" xfId="24850" xr:uid="{3926F36E-AE6C-48D7-83FC-041B4F855FD6}"/>
    <cellStyle name="Vírgula 5 3 2 2 5 4" xfId="24851" xr:uid="{7ED80854-0550-4FFA-BA27-A2BE6090C667}"/>
    <cellStyle name="Vírgula 5 3 2 2 5 4 2" xfId="24852" xr:uid="{EEF2F64D-E489-4B28-BCA0-DFC38A3BDC01}"/>
    <cellStyle name="Vírgula 5 3 2 2 5 4 2 2" xfId="24853" xr:uid="{E73158BA-EE0C-496B-8A91-77468212B8A1}"/>
    <cellStyle name="Vírgula 5 3 2 2 5 4 3" xfId="24854" xr:uid="{20BE0DCA-4F52-494A-8133-21C18A27BAC7}"/>
    <cellStyle name="Vírgula 5 3 2 2 5 5" xfId="24855" xr:uid="{B8340F42-AE3F-4B06-B261-B030E3AE27A5}"/>
    <cellStyle name="Vírgula 5 3 2 2 5 5 2" xfId="24856" xr:uid="{8728FC0B-B27A-42BB-BBBF-AA59C5A5B2EB}"/>
    <cellStyle name="Vírgula 5 3 2 2 5 6" xfId="24857" xr:uid="{ADA6B843-C5F2-4AC6-AD68-D43542547063}"/>
    <cellStyle name="Vírgula 5 3 2 2 5_Plan1" xfId="24858" xr:uid="{E5018C69-956A-4F0A-8EF4-89399E7E5F3C}"/>
    <cellStyle name="Vírgula 5 3 2 2 6" xfId="24859" xr:uid="{31A9CF8F-1A1E-4967-B1D1-6E94D8EAB790}"/>
    <cellStyle name="Vírgula 5 3 2 2 6 2" xfId="24860" xr:uid="{F36B71DC-5D33-499A-A2AE-7248BBCE4BD3}"/>
    <cellStyle name="Vírgula 5 3 2 2 6 2 2" xfId="24861" xr:uid="{8250C54C-A701-49A7-921E-B4DD85CDCF28}"/>
    <cellStyle name="Vírgula 5 3 2 2 6 2 2 2" xfId="24862" xr:uid="{70C75610-C477-403B-8690-FE01040D8AE5}"/>
    <cellStyle name="Vírgula 5 3 2 2 6 2 2 2 2" xfId="24863" xr:uid="{DD9D4D68-F270-443D-85F8-1DEA7B5FD458}"/>
    <cellStyle name="Vírgula 5 3 2 2 6 2 2 3" xfId="24864" xr:uid="{0D46B487-3184-4A27-B08B-2E057DE16329}"/>
    <cellStyle name="Vírgula 5 3 2 2 6 2 3" xfId="24865" xr:uid="{17422FB9-2149-41AD-809A-F69430BF50A8}"/>
    <cellStyle name="Vírgula 5 3 2 2 6 2 3 2" xfId="24866" xr:uid="{ABC9842F-C36B-4F46-B1C9-4A789C4F5FD5}"/>
    <cellStyle name="Vírgula 5 3 2 2 6 2 3 2 2" xfId="24867" xr:uid="{CE22388B-93D4-481C-BA39-B38A53B24134}"/>
    <cellStyle name="Vírgula 5 3 2 2 6 2 3 3" xfId="24868" xr:uid="{988536EB-9375-4CFF-88BF-8E1D88A080A6}"/>
    <cellStyle name="Vírgula 5 3 2 2 6 2 4" xfId="24869" xr:uid="{D33997EB-B9B0-4B52-9E42-A340587F8716}"/>
    <cellStyle name="Vírgula 5 3 2 2 6 2 4 2" xfId="24870" xr:uid="{6822FC7B-FE19-4BC2-BB94-9688D9E7CEDB}"/>
    <cellStyle name="Vírgula 5 3 2 2 6 2 5" xfId="24871" xr:uid="{A6B98688-A77E-4D30-A962-2019C3917965}"/>
    <cellStyle name="Vírgula 5 3 2 2 6 2_Plan1" xfId="24872" xr:uid="{4AE591B1-FB11-48CB-87E2-D69C9198DE7D}"/>
    <cellStyle name="Vírgula 5 3 2 2 6 3" xfId="24873" xr:uid="{BC5BF618-D959-455E-B844-7F487C3C3C33}"/>
    <cellStyle name="Vírgula 5 3 2 2 6 3 2" xfId="24874" xr:uid="{446667AF-58F8-43EC-A528-173F5C5037CE}"/>
    <cellStyle name="Vírgula 5 3 2 2 6 3 2 2" xfId="24875" xr:uid="{EFDB184F-6B46-4A1C-8817-FF43E036A6EC}"/>
    <cellStyle name="Vírgula 5 3 2 2 6 3 2 2 2" xfId="24876" xr:uid="{C44A9924-24BB-41E7-9D00-5CB83181E8B9}"/>
    <cellStyle name="Vírgula 5 3 2 2 6 3 2 3" xfId="24877" xr:uid="{A69621F6-5864-4381-96C9-9093CC964A17}"/>
    <cellStyle name="Vírgula 5 3 2 2 6 3 3" xfId="24878" xr:uid="{13B4B407-66D2-42CE-B363-CB6952BB05A6}"/>
    <cellStyle name="Vírgula 5 3 2 2 6 3 3 2" xfId="24879" xr:uid="{6D928E35-EA7B-4458-9A4C-CFBA02E6AC56}"/>
    <cellStyle name="Vírgula 5 3 2 2 6 3 3 2 2" xfId="24880" xr:uid="{CA0B5A78-83B1-488A-8B8B-B2251CEA30CD}"/>
    <cellStyle name="Vírgula 5 3 2 2 6 3 3 3" xfId="24881" xr:uid="{DBCC8405-3BD2-48F3-B8A5-2ACD604A1D42}"/>
    <cellStyle name="Vírgula 5 3 2 2 6 3 4" xfId="24882" xr:uid="{A6B7DA73-2589-4A1D-A7F1-3F6F00D64375}"/>
    <cellStyle name="Vírgula 5 3 2 2 6 3 4 2" xfId="24883" xr:uid="{FFED967B-A5C0-45EE-9992-3720583CE8F1}"/>
    <cellStyle name="Vírgula 5 3 2 2 6 3 5" xfId="24884" xr:uid="{92829DD8-1E79-454D-AF7F-7608C28BE0CC}"/>
    <cellStyle name="Vírgula 5 3 2 2 6 3_Plan1" xfId="24885" xr:uid="{0D15EED6-DCAE-4C55-87D9-3F790B1C8B17}"/>
    <cellStyle name="Vírgula 5 3 2 2 6 4" xfId="24886" xr:uid="{5D55E9BA-FD25-4036-856A-1949BC9B3502}"/>
    <cellStyle name="Vírgula 5 3 2 2 6 4 2" xfId="24887" xr:uid="{613AE75B-644C-4C2D-BCBF-2708DA5EF8C2}"/>
    <cellStyle name="Vírgula 5 3 2 2 6 4 2 2" xfId="24888" xr:uid="{B337DC98-D548-425E-90CF-341D0600F0F3}"/>
    <cellStyle name="Vírgula 5 3 2 2 6 4 3" xfId="24889" xr:uid="{35476B42-2C76-4C14-89DD-CCF7FBD09E72}"/>
    <cellStyle name="Vírgula 5 3 2 2 6 5" xfId="24890" xr:uid="{DAB50D98-3784-4DBA-A729-C81F4ABE4776}"/>
    <cellStyle name="Vírgula 5 3 2 2 6 5 2" xfId="24891" xr:uid="{1722A775-386F-42BE-876A-B553345E0942}"/>
    <cellStyle name="Vírgula 5 3 2 2 6 5 2 2" xfId="24892" xr:uid="{8B40DC2F-31D7-4A61-ABB5-BE07963BF460}"/>
    <cellStyle name="Vírgula 5 3 2 2 6 5 3" xfId="24893" xr:uid="{D0C250BA-6D83-417A-876A-EBD637B0EE07}"/>
    <cellStyle name="Vírgula 5 3 2 2 6 6" xfId="24894" xr:uid="{AA80647D-298D-4A8E-822B-716F58C770C9}"/>
    <cellStyle name="Vírgula 5 3 2 2 6 6 2" xfId="24895" xr:uid="{C4583DFF-58FE-494A-9E76-1E16B85DCDA2}"/>
    <cellStyle name="Vírgula 5 3 2 2 6 7" xfId="24896" xr:uid="{B88FA9F0-68B9-42D2-849C-0012FE2FCEE1}"/>
    <cellStyle name="Vírgula 5 3 2 2 6_Plan1" xfId="24897" xr:uid="{BD60ED52-5F50-4302-8735-12ECEB9D4B2F}"/>
    <cellStyle name="Vírgula 5 3 2 2 7" xfId="24898" xr:uid="{96B3D68D-BF29-44F6-B208-F8BE959F8CD5}"/>
    <cellStyle name="Vírgula 5 3 2 2 7 2" xfId="24899" xr:uid="{875AA028-BF86-40DD-8F5A-5A5478DBA551}"/>
    <cellStyle name="Vírgula 5 3 2 2 7 2 2" xfId="24900" xr:uid="{F516489C-0785-48D8-A902-5880CA638E28}"/>
    <cellStyle name="Vírgula 5 3 2 2 7 2 2 2" xfId="24901" xr:uid="{CC21640B-7013-4A54-9B5D-5D0883DAFC0F}"/>
    <cellStyle name="Vírgula 5 3 2 2 7 2 2 2 2" xfId="24902" xr:uid="{1CD52A09-4C72-416D-A029-0FEF9EF107E9}"/>
    <cellStyle name="Vírgula 5 3 2 2 7 2 2 3" xfId="24903" xr:uid="{FB93E523-D923-40E4-985F-5592A865C501}"/>
    <cellStyle name="Vírgula 5 3 2 2 7 2 3" xfId="24904" xr:uid="{267BB596-A6E8-4B3F-BF95-1D8873A60553}"/>
    <cellStyle name="Vírgula 5 3 2 2 7 2 3 2" xfId="24905" xr:uid="{630CD4BC-CE01-4955-A81E-97DFB7838CFD}"/>
    <cellStyle name="Vírgula 5 3 2 2 7 2 3 2 2" xfId="24906" xr:uid="{F18307B3-3868-427C-A09F-4B2B3FF04CAD}"/>
    <cellStyle name="Vírgula 5 3 2 2 7 2 3 3" xfId="24907" xr:uid="{E0470A12-0595-42AA-9711-47AF2539CE49}"/>
    <cellStyle name="Vírgula 5 3 2 2 7 2 4" xfId="24908" xr:uid="{EA7B107A-80C2-472A-A99D-C8E4BDE328C5}"/>
    <cellStyle name="Vírgula 5 3 2 2 7 2 4 2" xfId="24909" xr:uid="{5F338D8F-AC13-40AF-B275-189E8C33EE08}"/>
    <cellStyle name="Vírgula 5 3 2 2 7 2 5" xfId="24910" xr:uid="{55CB92C8-2778-41C0-89D5-EA8D7510A8EB}"/>
    <cellStyle name="Vírgula 5 3 2 2 7 2_Plan1" xfId="24911" xr:uid="{7CA00A7A-094E-45EF-A4AB-2CF42B3DF4EF}"/>
    <cellStyle name="Vírgula 5 3 2 2 7 3" xfId="24912" xr:uid="{0115B461-9F70-4427-B7B2-866859C5A94F}"/>
    <cellStyle name="Vírgula 5 3 2 2 7 3 2" xfId="24913" xr:uid="{EC397646-7FE3-4AEA-B207-C85BFF38ACEF}"/>
    <cellStyle name="Vírgula 5 3 2 2 7 3 2 2" xfId="24914" xr:uid="{DCA7CF80-DBDA-4D58-B449-63CC17E936A2}"/>
    <cellStyle name="Vírgula 5 3 2 2 7 3 2 2 2" xfId="24915" xr:uid="{6CC1B12F-961F-4218-AF9A-FD03A9550F80}"/>
    <cellStyle name="Vírgula 5 3 2 2 7 3 2 3" xfId="24916" xr:uid="{ED57277D-902E-46E3-8889-588A34E0A4CB}"/>
    <cellStyle name="Vírgula 5 3 2 2 7 3 3" xfId="24917" xr:uid="{D3491697-6C82-48FC-9832-5A92A4A2CC14}"/>
    <cellStyle name="Vírgula 5 3 2 2 7 3 3 2" xfId="24918" xr:uid="{6D0B88AF-D5BF-483C-85E3-F27C20046287}"/>
    <cellStyle name="Vírgula 5 3 2 2 7 3 3 2 2" xfId="24919" xr:uid="{52EB3FEC-DE29-408C-9081-98F29E0B798E}"/>
    <cellStyle name="Vírgula 5 3 2 2 7 3 3 3" xfId="24920" xr:uid="{523EB48C-8B54-42E8-A96F-AF8403A6719B}"/>
    <cellStyle name="Vírgula 5 3 2 2 7 3 4" xfId="24921" xr:uid="{E09E026F-98EC-460C-A21F-0FE530C4B22D}"/>
    <cellStyle name="Vírgula 5 3 2 2 7 3 4 2" xfId="24922" xr:uid="{C1CEB371-FE09-41CF-838E-4319CA97476A}"/>
    <cellStyle name="Vírgula 5 3 2 2 7 3 5" xfId="24923" xr:uid="{E271692A-1D50-44EF-AD46-A4D73941AE95}"/>
    <cellStyle name="Vírgula 5 3 2 2 7 3_Plan1" xfId="24924" xr:uid="{E3BC9749-A78C-477F-842D-8F3A816C0D11}"/>
    <cellStyle name="Vírgula 5 3 2 2 7 4" xfId="24925" xr:uid="{B6D8FBA3-ED67-4B93-9A28-CCBF07406859}"/>
    <cellStyle name="Vírgula 5 3 2 2 7 4 2" xfId="24926" xr:uid="{5BDE145C-C722-469A-9571-2CAB672A6256}"/>
    <cellStyle name="Vírgula 5 3 2 2 7 4 2 2" xfId="24927" xr:uid="{A8A99A4B-3DD3-470B-A3C1-05B2FB3AAF18}"/>
    <cellStyle name="Vírgula 5 3 2 2 7 4 3" xfId="24928" xr:uid="{1213E45F-3523-4F82-8542-D78E4EFD5F05}"/>
    <cellStyle name="Vírgula 5 3 2 2 7 5" xfId="24929" xr:uid="{54D9962F-615A-44DA-A7A6-321231240A5E}"/>
    <cellStyle name="Vírgula 5 3 2 2 7 5 2" xfId="24930" xr:uid="{7C4673BB-357E-4833-8948-F8B6BB01AF29}"/>
    <cellStyle name="Vírgula 5 3 2 2 7 5 2 2" xfId="24931" xr:uid="{449CA9AB-9721-4C7D-87B4-7FD2A41A84AE}"/>
    <cellStyle name="Vírgula 5 3 2 2 7 5 3" xfId="24932" xr:uid="{5695D06B-3E7D-4EDC-892C-EFE135D4CF1B}"/>
    <cellStyle name="Vírgula 5 3 2 2 7 6" xfId="24933" xr:uid="{49ACFE07-A329-4983-8A80-8ECC774FC1C0}"/>
    <cellStyle name="Vírgula 5 3 2 2 7 6 2" xfId="24934" xr:uid="{6A57CAEE-1B46-4F3C-8BD2-014D7FC5F94B}"/>
    <cellStyle name="Vírgula 5 3 2 2 7 7" xfId="24935" xr:uid="{375165EC-1632-4C74-89C6-8AF5DF9F149A}"/>
    <cellStyle name="Vírgula 5 3 2 2 7_Plan1" xfId="24936" xr:uid="{5B219417-0CD8-4567-B8E4-1CB3B30BD65F}"/>
    <cellStyle name="Vírgula 5 3 2 2 8" xfId="24937" xr:uid="{CE8DA8C8-3B24-4D01-BD6B-6172980686DE}"/>
    <cellStyle name="Vírgula 5 3 2 2 8 2" xfId="24938" xr:uid="{7849CB29-6BBF-440A-9F7E-12967A6E505F}"/>
    <cellStyle name="Vírgula 5 3 2 2 8 2 2" xfId="24939" xr:uid="{C337D15C-1CBA-41D6-95C0-238C5E7F8608}"/>
    <cellStyle name="Vírgula 5 3 2 2 8 2 2 2" xfId="24940" xr:uid="{3228A69A-5343-4BCB-9F69-5F94C747817D}"/>
    <cellStyle name="Vírgula 5 3 2 2 8 2 3" xfId="24941" xr:uid="{F18A20A7-62B8-4AED-97E8-286388CC797C}"/>
    <cellStyle name="Vírgula 5 3 2 2 8 3" xfId="24942" xr:uid="{59D96AB8-B700-42EC-92EF-A8D8AB990AA5}"/>
    <cellStyle name="Vírgula 5 3 2 2 8 3 2" xfId="24943" xr:uid="{38CCD242-B162-4273-8F20-FDD79BEB0482}"/>
    <cellStyle name="Vírgula 5 3 2 2 8 3 2 2" xfId="24944" xr:uid="{42AAE7C8-5E45-4333-B74C-1A4958766416}"/>
    <cellStyle name="Vírgula 5 3 2 2 8 3 3" xfId="24945" xr:uid="{D4F2BA20-73D4-4A1B-AB3B-45DF73ADFA4F}"/>
    <cellStyle name="Vírgula 5 3 2 2 8 4" xfId="24946" xr:uid="{026B7C31-16F0-4B46-8E8F-F3CE08E713DD}"/>
    <cellStyle name="Vírgula 5 3 2 2 8 4 2" xfId="24947" xr:uid="{D9A7D802-1829-49F5-B1C8-ACD183472F1C}"/>
    <cellStyle name="Vírgula 5 3 2 2 8 5" xfId="24948" xr:uid="{C0FB0CF5-DEA9-4DD2-B6B3-687AC8007A71}"/>
    <cellStyle name="Vírgula 5 3 2 2 8_Plan1" xfId="24949" xr:uid="{B0E389C8-0269-403E-8945-ED90FF0F1DC3}"/>
    <cellStyle name="Vírgula 5 3 2 2 9" xfId="24950" xr:uid="{D6B5DA3F-72B0-45D9-A6D6-72BBE9DEDA92}"/>
    <cellStyle name="Vírgula 5 3 2 2 9 2" xfId="24951" xr:uid="{5F656F9E-3A94-4A7F-904F-926931F9934E}"/>
    <cellStyle name="Vírgula 5 3 2 2 9 2 2" xfId="24952" xr:uid="{3CFA363D-D349-4DB5-8933-99FA619EC5E1}"/>
    <cellStyle name="Vírgula 5 3 2 2 9 3" xfId="24953" xr:uid="{F0793DC3-1053-4D52-9030-5D32EE84A2DC}"/>
    <cellStyle name="Vírgula 5 3 2 2_Plan1" xfId="24954" xr:uid="{1FF5A95A-E02B-4908-B1C7-DBF7EFF60D47}"/>
    <cellStyle name="Vírgula 5 3 2 3" xfId="24955" xr:uid="{32F59258-0586-44F1-B2D5-D7754331129C}"/>
    <cellStyle name="Vírgula 5 3 2 3 2" xfId="24956" xr:uid="{45073212-D90E-4439-A0A8-CEB59BFE6A7E}"/>
    <cellStyle name="Vírgula 5 3 2 3 2 2" xfId="24957" xr:uid="{C936192D-69D5-42F4-AC6E-DD6E504D5961}"/>
    <cellStyle name="Vírgula 5 3 2 3 2 2 2" xfId="24958" xr:uid="{AC3CF6E7-F958-479A-98C9-4498BE1643AB}"/>
    <cellStyle name="Vírgula 5 3 2 3 2 3" xfId="24959" xr:uid="{64363405-F2D9-49DF-9A51-2D8DD205CAC4}"/>
    <cellStyle name="Vírgula 5 3 2 3 3" xfId="24960" xr:uid="{EF2CAD89-9A8F-418E-9516-3F12C18A8DA4}"/>
    <cellStyle name="Vírgula 5 3 2 3 3 2" xfId="24961" xr:uid="{CB261386-7205-41A1-A9B7-90B17E0C94BF}"/>
    <cellStyle name="Vírgula 5 3 2 3 3 2 2" xfId="24962" xr:uid="{E69A1718-D1B3-4D2C-902A-0389FF2F026F}"/>
    <cellStyle name="Vírgula 5 3 2 3 3 3" xfId="24963" xr:uid="{21360592-8F62-4FA6-A7C1-888B121EC4B3}"/>
    <cellStyle name="Vírgula 5 3 2 3 4" xfId="24964" xr:uid="{A2249551-A18B-40F2-8FAC-E340071B0BCA}"/>
    <cellStyle name="Vírgula 5 3 2 3 4 2" xfId="24965" xr:uid="{01085861-4B2C-47B1-97F1-EA0948731416}"/>
    <cellStyle name="Vírgula 5 3 2 3 4 2 2" xfId="24966" xr:uid="{4FAC8E16-8A0C-442B-A01B-A0487D9D0402}"/>
    <cellStyle name="Vírgula 5 3 2 3 4 2 2 2" xfId="24967" xr:uid="{39F13BD3-5E90-4B5A-B475-A14BC9B9342F}"/>
    <cellStyle name="Vírgula 5 3 2 3 4 2 3" xfId="24968" xr:uid="{7E10F997-C526-4868-8171-B55DF6763415}"/>
    <cellStyle name="Vírgula 5 3 2 3 4 3" xfId="24969" xr:uid="{AEB3CA7C-5AB0-4EC7-B10C-4A4E34CBD0EE}"/>
    <cellStyle name="Vírgula 5 3 2 3 4 3 2" xfId="24970" xr:uid="{F62581E7-3E98-41E3-90D7-31E806B4173E}"/>
    <cellStyle name="Vírgula 5 3 2 3 4 4" xfId="24971" xr:uid="{D461B2A4-379D-40AB-9464-4C583B9F4848}"/>
    <cellStyle name="Vírgula 5 3 2 3 4_Plan1" xfId="24972" xr:uid="{35DC3F4F-E893-45A5-9BE9-B1514C84F054}"/>
    <cellStyle name="Vírgula 5 3 2 3 5" xfId="24973" xr:uid="{F7EDB519-43C5-4C8E-A742-FF2137547CC7}"/>
    <cellStyle name="Vírgula 5 3 2 3 5 2" xfId="24974" xr:uid="{221FC3F5-C7D9-4DC8-87B5-3C2AB1B1544E}"/>
    <cellStyle name="Vírgula 5 3 2 3 5 2 2" xfId="24975" xr:uid="{7A934289-910B-4859-9DCA-ADDF6FD1D98E}"/>
    <cellStyle name="Vírgula 5 3 2 3 5 3" xfId="24976" xr:uid="{F98BB267-C79A-4B77-8DF3-3D4CA37ABDBC}"/>
    <cellStyle name="Vírgula 5 3 2 3 6" xfId="24977" xr:uid="{E91D1EF2-F3EE-4E79-B78D-0328A7EB881D}"/>
    <cellStyle name="Vírgula 5 3 2 3 6 2" xfId="24978" xr:uid="{6F672430-53B1-4C87-8557-AB1E9517438F}"/>
    <cellStyle name="Vírgula 5 3 2 3 6 2 2" xfId="24979" xr:uid="{1129EA9E-85CF-47D8-9D0E-804BDB0492ED}"/>
    <cellStyle name="Vírgula 5 3 2 3 6 3" xfId="24980" xr:uid="{6A7D0A25-510A-47AC-B90D-0D176995CCAE}"/>
    <cellStyle name="Vírgula 5 3 2 3 7" xfId="24981" xr:uid="{23FB915E-21CD-4E9A-8C65-43369A15EB83}"/>
    <cellStyle name="Vírgula 5 3 2 3 7 2" xfId="24982" xr:uid="{8500DF74-F3CD-4005-A2DB-3B8D5F893426}"/>
    <cellStyle name="Vírgula 5 3 2 3 7 2 2" xfId="24983" xr:uid="{E05172D1-C7D1-4BE8-9813-E1C5789662C0}"/>
    <cellStyle name="Vírgula 5 3 2 3 7 3" xfId="24984" xr:uid="{9A243C9D-45EC-4126-921D-573EFB86CDB6}"/>
    <cellStyle name="Vírgula 5 3 2 3 8" xfId="24985" xr:uid="{88C56E8F-02FE-4A25-B563-8B2F2EDDA51F}"/>
    <cellStyle name="Vírgula 5 3 2 3 8 2" xfId="24986" xr:uid="{D4313A3E-BBB3-4EE5-824D-995E95433BDF}"/>
    <cellStyle name="Vírgula 5 3 2 3 9" xfId="24987" xr:uid="{1F72ADB5-1969-4141-ADA5-66437D80BCCC}"/>
    <cellStyle name="Vírgula 5 3 2 3_Plan1" xfId="24988" xr:uid="{6A3C550E-AAB2-489F-874F-D554D5096E5F}"/>
    <cellStyle name="Vírgula 5 3 2 4" xfId="24989" xr:uid="{00448C7E-522F-4165-B8B9-ADDAEAA84AB3}"/>
    <cellStyle name="Vírgula 5 3 2 4 2" xfId="24990" xr:uid="{46D4B014-B187-40BA-8313-27244F5114A6}"/>
    <cellStyle name="Vírgula 5 3 2 4 2 2" xfId="24991" xr:uid="{006EED51-A7A4-4E7D-A0FC-C21980FA9205}"/>
    <cellStyle name="Vírgula 5 3 2 4 2 2 2" xfId="24992" xr:uid="{4C466ECE-E058-4724-A59B-A73634208528}"/>
    <cellStyle name="Vírgula 5 3 2 4 2 3" xfId="24993" xr:uid="{5565E9EB-0A22-40C0-B755-45A847778AA3}"/>
    <cellStyle name="Vírgula 5 3 2 4 3" xfId="24994" xr:uid="{FB08F856-2E02-4848-95F1-6CE6020FF7AE}"/>
    <cellStyle name="Vírgula 5 3 2 4 3 2" xfId="24995" xr:uid="{D41B2B47-1E29-444E-B694-7525A6ABC4E0}"/>
    <cellStyle name="Vírgula 5 3 2 4 3 2 2" xfId="24996" xr:uid="{EAC5B4F0-0497-472F-93C8-ECFD2DA8110F}"/>
    <cellStyle name="Vírgula 5 3 2 4 3 3" xfId="24997" xr:uid="{0B4A27D4-4FB2-4448-B71A-F4F362FB3B41}"/>
    <cellStyle name="Vírgula 5 3 2 4 4" xfId="24998" xr:uid="{752489E2-7EDB-4C55-9E63-7BAB8469DA97}"/>
    <cellStyle name="Vírgula 5 3 2 4 4 2" xfId="24999" xr:uid="{33F3B43A-3D13-4F07-BFC0-213838F356B0}"/>
    <cellStyle name="Vírgula 5 3 2 4 4 2 2" xfId="25000" xr:uid="{10B3783F-CFDD-49FB-97AF-C524719BA193}"/>
    <cellStyle name="Vírgula 5 3 2 4 4 2 2 2" xfId="25001" xr:uid="{26CF6A3C-3C57-42C3-AEA4-C73F7D70E8E5}"/>
    <cellStyle name="Vírgula 5 3 2 4 4 2 3" xfId="25002" xr:uid="{D992E708-85A1-49F1-B64E-7C26F9DCCD5E}"/>
    <cellStyle name="Vírgula 5 3 2 4 4 3" xfId="25003" xr:uid="{1B87C4FC-495D-413A-AF71-064A435B2BAB}"/>
    <cellStyle name="Vírgula 5 3 2 4 4 3 2" xfId="25004" xr:uid="{14164970-1C94-469B-96DD-91133D84DA0F}"/>
    <cellStyle name="Vírgula 5 3 2 4 4 4" xfId="25005" xr:uid="{2C19828D-1F79-4246-844C-B54245AA6210}"/>
    <cellStyle name="Vírgula 5 3 2 4 4_Plan1" xfId="25006" xr:uid="{1AFE0A05-1177-47AE-B00D-752CAAA79C9C}"/>
    <cellStyle name="Vírgula 5 3 2 4 5" xfId="25007" xr:uid="{A5F21E80-B6BD-4365-B2A0-AAE5651D7969}"/>
    <cellStyle name="Vírgula 5 3 2 4 5 2" xfId="25008" xr:uid="{ADDE3E7B-4D27-45EA-A38F-86F1200EA850}"/>
    <cellStyle name="Vírgula 5 3 2 4 5 2 2" xfId="25009" xr:uid="{44263C15-A587-4B55-8E1E-C44E1A95F228}"/>
    <cellStyle name="Vírgula 5 3 2 4 5 3" xfId="25010" xr:uid="{91EA3182-6114-42FE-BA58-A4243FDE9522}"/>
    <cellStyle name="Vírgula 5 3 2 4 6" xfId="25011" xr:uid="{2C9E8322-8857-4D2B-83A3-942B3C25B17B}"/>
    <cellStyle name="Vírgula 5 3 2 4 6 2" xfId="25012" xr:uid="{FD9147FF-CC21-4E6F-B65D-1DFE6BD8E0E0}"/>
    <cellStyle name="Vírgula 5 3 2 4 6 2 2" xfId="25013" xr:uid="{4EB1276C-DC46-4963-8661-6F38797C4E8A}"/>
    <cellStyle name="Vírgula 5 3 2 4 6 3" xfId="25014" xr:uid="{42873241-968A-498B-A485-D9BD1710FA71}"/>
    <cellStyle name="Vírgula 5 3 2 4 7" xfId="25015" xr:uid="{4A31605B-0B23-4A6E-9CA6-8A45E546B5AC}"/>
    <cellStyle name="Vírgula 5 3 2 4 7 2" xfId="25016" xr:uid="{D97BDBE5-E818-404B-BED5-565600371869}"/>
    <cellStyle name="Vírgula 5 3 2 4 7 2 2" xfId="25017" xr:uid="{441A1F4E-1AA7-41F8-8227-171AAC7A7250}"/>
    <cellStyle name="Vírgula 5 3 2 4 7 3" xfId="25018" xr:uid="{4EC51F3E-27F0-4565-9130-8B3611F799C3}"/>
    <cellStyle name="Vírgula 5 3 2 4 8" xfId="25019" xr:uid="{24CBE011-3822-4713-82E1-777325FBEE9A}"/>
    <cellStyle name="Vírgula 5 3 2 4 8 2" xfId="25020" xr:uid="{83DA7482-B059-4B06-9695-FBB1965A4964}"/>
    <cellStyle name="Vírgula 5 3 2 4 9" xfId="25021" xr:uid="{E96D6799-75B5-4593-8691-C40DDE3EA5F5}"/>
    <cellStyle name="Vírgula 5 3 2 4_Plan1" xfId="25022" xr:uid="{AB2B2D98-70BE-4D0F-8087-19AA8BB1E65F}"/>
    <cellStyle name="Vírgula 5 3 2 5" xfId="25023" xr:uid="{EDE9700C-CAD1-4462-AF13-B45E4EAD2060}"/>
    <cellStyle name="Vírgula 5 3 2 5 2" xfId="25024" xr:uid="{1E621B4B-C728-43EF-AD41-64AD1A40A1C5}"/>
    <cellStyle name="Vírgula 5 3 2 5 2 2" xfId="25025" xr:uid="{1D948EE2-3EAE-4F2B-A400-6529C8BDB91B}"/>
    <cellStyle name="Vírgula 5 3 2 5 2 2 2" xfId="25026" xr:uid="{BF3D9DEA-7BBB-4D2E-A568-C7F2538C29D7}"/>
    <cellStyle name="Vírgula 5 3 2 5 2 3" xfId="25027" xr:uid="{6C328500-41D6-4809-AE52-E63AF5EF6C55}"/>
    <cellStyle name="Vírgula 5 3 2 5 3" xfId="25028" xr:uid="{22A75C37-09DC-43D1-A127-087F736D5BEB}"/>
    <cellStyle name="Vírgula 5 3 2 5 3 2" xfId="25029" xr:uid="{EC0C1E97-340A-4317-BC40-EC7A699BABD6}"/>
    <cellStyle name="Vírgula 5 3 2 5 3 2 2" xfId="25030" xr:uid="{5513051F-DC7A-42B4-9EAE-192A365C6266}"/>
    <cellStyle name="Vírgula 5 3 2 5 3 3" xfId="25031" xr:uid="{24A9A05F-8DCB-48B7-A4BC-C97CDD31E894}"/>
    <cellStyle name="Vírgula 5 3 2 5 4" xfId="25032" xr:uid="{C182D66D-E807-478A-972C-A0ED0F6FF544}"/>
    <cellStyle name="Vírgula 5 3 2 5 4 2" xfId="25033" xr:uid="{A77C3C96-400F-4A92-A9A0-7E02728A586C}"/>
    <cellStyle name="Vírgula 5 3 2 5 4 2 2" xfId="25034" xr:uid="{6E61C41A-AAB5-45CC-BD9C-A1F77916B833}"/>
    <cellStyle name="Vírgula 5 3 2 5 4 2 2 2" xfId="25035" xr:uid="{924BD8A3-284B-4C02-92FD-99B53396F58D}"/>
    <cellStyle name="Vírgula 5 3 2 5 4 2 3" xfId="25036" xr:uid="{375B0EC0-8BA9-4DDB-BAFB-9E2B321397C1}"/>
    <cellStyle name="Vírgula 5 3 2 5 4 3" xfId="25037" xr:uid="{AC1B263E-C566-4C53-8459-F69D663E4F99}"/>
    <cellStyle name="Vírgula 5 3 2 5 4 3 2" xfId="25038" xr:uid="{FE0EB885-EB76-40F4-80C8-B62D5A46E1F0}"/>
    <cellStyle name="Vírgula 5 3 2 5 4 4" xfId="25039" xr:uid="{8EE01065-00AE-4EEF-A8EE-4F6C9E4FA8FA}"/>
    <cellStyle name="Vírgula 5 3 2 5 4_Plan1" xfId="25040" xr:uid="{1F88FECD-E739-4253-937C-14E39AC77642}"/>
    <cellStyle name="Vírgula 5 3 2 5 5" xfId="25041" xr:uid="{4CF1A7E7-B99C-4B42-9A71-AFCFBDC27116}"/>
    <cellStyle name="Vírgula 5 3 2 5 5 2" xfId="25042" xr:uid="{AD0FC2EF-65D8-4E35-BF30-78BE04A0747F}"/>
    <cellStyle name="Vírgula 5 3 2 5 5 2 2" xfId="25043" xr:uid="{3A78F034-5FA8-45FF-80B4-8596028B8E83}"/>
    <cellStyle name="Vírgula 5 3 2 5 5 3" xfId="25044" xr:uid="{4A666E52-B56E-4BB2-AC16-708934B0D6B6}"/>
    <cellStyle name="Vírgula 5 3 2 5 6" xfId="25045" xr:uid="{57B79911-FA67-4380-8035-9959E51E1CC3}"/>
    <cellStyle name="Vírgula 5 3 2 5 6 2" xfId="25046" xr:uid="{4223064F-3F0A-406C-9225-FB6F1D999A3D}"/>
    <cellStyle name="Vírgula 5 3 2 5 6 2 2" xfId="25047" xr:uid="{7E87D89C-AFA3-4152-8C9F-886D3221025C}"/>
    <cellStyle name="Vírgula 5 3 2 5 6 3" xfId="25048" xr:uid="{99C93E7F-1C3A-4518-B609-2CCFDFD68FE8}"/>
    <cellStyle name="Vírgula 5 3 2 5 7" xfId="25049" xr:uid="{C01A38F7-830C-434D-9EC9-432817F67F87}"/>
    <cellStyle name="Vírgula 5 3 2 5 7 2" xfId="25050" xr:uid="{3B051995-ACE1-4A54-989D-19164C562F02}"/>
    <cellStyle name="Vírgula 5 3 2 5 7 2 2" xfId="25051" xr:uid="{B88D4E7D-3B59-4949-9B58-AF62C115E4B8}"/>
    <cellStyle name="Vírgula 5 3 2 5 7 3" xfId="25052" xr:uid="{0AE4B5D8-ACFC-42A6-B292-22BA7196BD2F}"/>
    <cellStyle name="Vírgula 5 3 2 5 8" xfId="25053" xr:uid="{388C9C3B-AA04-4B15-8C84-7931E8FC3F76}"/>
    <cellStyle name="Vírgula 5 3 2 5 8 2" xfId="25054" xr:uid="{3FE38242-FC6E-4B87-8B4D-E773DCBBE289}"/>
    <cellStyle name="Vírgula 5 3 2 5 9" xfId="25055" xr:uid="{152087A0-5DF5-4EC9-B90E-EE80328B0D93}"/>
    <cellStyle name="Vírgula 5 3 2 5_Plan1" xfId="25056" xr:uid="{C37C66E3-B6DC-4028-8E88-42CE0C8D0863}"/>
    <cellStyle name="Vírgula 5 3 2 6" xfId="25057" xr:uid="{AEFBC393-A451-47F6-B4F3-C7C52B18C7B9}"/>
    <cellStyle name="Vírgula 5 3 2 6 2" xfId="25058" xr:uid="{6AC1E413-CA11-488A-8E74-5EE501D2693B}"/>
    <cellStyle name="Vírgula 5 3 2 6 2 2" xfId="25059" xr:uid="{37BBF776-4026-4B42-8823-B619C3A441FF}"/>
    <cellStyle name="Vírgula 5 3 2 6 2 2 2" xfId="25060" xr:uid="{9DF65A39-1785-48FC-8D13-96A1FB017037}"/>
    <cellStyle name="Vírgula 5 3 2 6 2 3" xfId="25061" xr:uid="{C942ABDF-9310-49A1-B2B2-2A66CB7DDDC6}"/>
    <cellStyle name="Vírgula 5 3 2 6 3" xfId="25062" xr:uid="{6583B8AC-D1C1-4CE4-9695-A0EAF1FD44E6}"/>
    <cellStyle name="Vírgula 5 3 2 6 3 2" xfId="25063" xr:uid="{DDEBD1C4-96A1-4CF8-B4AD-57AFBD7554F1}"/>
    <cellStyle name="Vírgula 5 3 2 6 3 2 2" xfId="25064" xr:uid="{1F4B5167-74EC-49EF-A2F3-4D8258487BFC}"/>
    <cellStyle name="Vírgula 5 3 2 6 3 3" xfId="25065" xr:uid="{E53E1556-B5D5-4CE6-B9AA-D96EEA3AEB9D}"/>
    <cellStyle name="Vírgula 5 3 2 6 4" xfId="25066" xr:uid="{BC98F596-BE53-41EE-9CD8-B48138B62022}"/>
    <cellStyle name="Vírgula 5 3 2 6 4 2" xfId="25067" xr:uid="{C5EF15C7-96B5-476B-BD85-523247085072}"/>
    <cellStyle name="Vírgula 5 3 2 6 4 2 2" xfId="25068" xr:uid="{37A255D4-9487-45E8-B760-BAACB67812A6}"/>
    <cellStyle name="Vírgula 5 3 2 6 4 3" xfId="25069" xr:uid="{2B8441D8-08A5-4EB5-8253-C74A1656941A}"/>
    <cellStyle name="Vírgula 5 3 2 6 5" xfId="25070" xr:uid="{CF831653-6F3A-4737-9030-EA7A287F4F6E}"/>
    <cellStyle name="Vírgula 5 3 2 6 5 2" xfId="25071" xr:uid="{F18792B0-CF45-428D-94FA-1025F7AC024E}"/>
    <cellStyle name="Vírgula 5 3 2 6 6" xfId="25072" xr:uid="{824B7FC4-B594-45A4-B569-5E89F7CC57FB}"/>
    <cellStyle name="Vírgula 5 3 2 6_Plan1" xfId="25073" xr:uid="{1718F02D-7AC6-4702-BFAA-8C21A7535D82}"/>
    <cellStyle name="Vírgula 5 3 2 7" xfId="25074" xr:uid="{EA7DD267-417B-4AC9-8E81-28FCA0A627FE}"/>
    <cellStyle name="Vírgula 5 3 2 7 2" xfId="25075" xr:uid="{882465F3-CCF8-4FF7-818C-079327BC7675}"/>
    <cellStyle name="Vírgula 5 3 2 7 2 2" xfId="25076" xr:uid="{22FB0300-6EE5-4FC4-AF71-4E6C5E94C63E}"/>
    <cellStyle name="Vírgula 5 3 2 7 2 2 2" xfId="25077" xr:uid="{CDD843A9-71E0-4772-A598-9CD6EE269C08}"/>
    <cellStyle name="Vírgula 5 3 2 7 2 2 2 2" xfId="25078" xr:uid="{41330864-F5C5-4FF4-902A-CBD10BD8A087}"/>
    <cellStyle name="Vírgula 5 3 2 7 2 2 3" xfId="25079" xr:uid="{4D8A8D46-F897-48C0-933D-979E5E33A9DA}"/>
    <cellStyle name="Vírgula 5 3 2 7 2 3" xfId="25080" xr:uid="{A082F8E3-8363-4EA0-9C39-49952797357A}"/>
    <cellStyle name="Vírgula 5 3 2 7 2 3 2" xfId="25081" xr:uid="{6EF6E826-9A9F-4633-9D18-76E2571D3C19}"/>
    <cellStyle name="Vírgula 5 3 2 7 2 3 2 2" xfId="25082" xr:uid="{3DBD156F-0330-4F5F-A571-2C34D79BC592}"/>
    <cellStyle name="Vírgula 5 3 2 7 2 3 3" xfId="25083" xr:uid="{0E14D2DE-BF1D-42F6-A932-FAFB196CB4F5}"/>
    <cellStyle name="Vírgula 5 3 2 7 2 4" xfId="25084" xr:uid="{5EA71A5A-28C8-49F8-B7F1-4E0A2CB68CC8}"/>
    <cellStyle name="Vírgula 5 3 2 7 2 4 2" xfId="25085" xr:uid="{308F7950-3F44-481A-B382-AE56FC370524}"/>
    <cellStyle name="Vírgula 5 3 2 7 2 5" xfId="25086" xr:uid="{FF847402-99EE-49BA-960C-9D5FB9F8673A}"/>
    <cellStyle name="Vírgula 5 3 2 7 2_Plan1" xfId="25087" xr:uid="{802252D8-56FB-431D-A03B-0C43932406FE}"/>
    <cellStyle name="Vírgula 5 3 2 7 3" xfId="25088" xr:uid="{1708BCC2-7661-44FB-BE1E-E752489FA072}"/>
    <cellStyle name="Vírgula 5 3 2 7 3 2" xfId="25089" xr:uid="{A775943F-0E64-43B0-9173-E4F0AED4CB59}"/>
    <cellStyle name="Vírgula 5 3 2 7 3 2 2" xfId="25090" xr:uid="{DC1AE082-A491-4BF7-B060-06F6AFA25BC9}"/>
    <cellStyle name="Vírgula 5 3 2 7 3 2 2 2" xfId="25091" xr:uid="{9CBCF9E1-AFA5-4D75-AA52-A7717847EE3B}"/>
    <cellStyle name="Vírgula 5 3 2 7 3 2 3" xfId="25092" xr:uid="{C43F0705-DD5A-44B5-A2E7-E00746D4C2FB}"/>
    <cellStyle name="Vírgula 5 3 2 7 3 3" xfId="25093" xr:uid="{B9B32956-70BF-497C-BAF3-3A2D7DBA8D44}"/>
    <cellStyle name="Vírgula 5 3 2 7 3 3 2" xfId="25094" xr:uid="{E7418E2A-8A69-42DB-A06D-EC4E1BD9DFBD}"/>
    <cellStyle name="Vírgula 5 3 2 7 3 3 2 2" xfId="25095" xr:uid="{E45E735D-DF88-42BD-B7B9-67F4329A8189}"/>
    <cellStyle name="Vírgula 5 3 2 7 3 3 3" xfId="25096" xr:uid="{6A389794-1D15-40CC-A814-B9E2577A3CC4}"/>
    <cellStyle name="Vírgula 5 3 2 7 3 4" xfId="25097" xr:uid="{6B8090A8-A3A3-4760-A8AD-CA94C85879E2}"/>
    <cellStyle name="Vírgula 5 3 2 7 3 4 2" xfId="25098" xr:uid="{2BC31053-DD44-4C4B-81DC-3B1D1951DDD9}"/>
    <cellStyle name="Vírgula 5 3 2 7 3 5" xfId="25099" xr:uid="{2EB64104-C748-42D9-A552-D4AB1E198296}"/>
    <cellStyle name="Vírgula 5 3 2 7 3_Plan1" xfId="25100" xr:uid="{8AE59973-7658-4D27-A9B7-B1C13D045B49}"/>
    <cellStyle name="Vírgula 5 3 2 7 4" xfId="25101" xr:uid="{67BED918-AF38-4C1A-8293-0E7A76C749E7}"/>
    <cellStyle name="Vírgula 5 3 2 7 4 2" xfId="25102" xr:uid="{6A8DC796-A35A-43B5-B45A-5523ADB0ABB8}"/>
    <cellStyle name="Vírgula 5 3 2 7 4 2 2" xfId="25103" xr:uid="{83E9B05C-DDB9-4F54-A4C2-6D93004EAC69}"/>
    <cellStyle name="Vírgula 5 3 2 7 4 3" xfId="25104" xr:uid="{501C3BFD-3451-4312-A71F-C4BF0404708E}"/>
    <cellStyle name="Vírgula 5 3 2 7 5" xfId="25105" xr:uid="{C17115D0-61F5-4B30-9073-5E613A9F319E}"/>
    <cellStyle name="Vírgula 5 3 2 7 5 2" xfId="25106" xr:uid="{BCE915C5-2BF0-45CD-AA39-77D85D021E27}"/>
    <cellStyle name="Vírgula 5 3 2 7 5 2 2" xfId="25107" xr:uid="{C4F36292-4F76-4747-894F-85842DA38289}"/>
    <cellStyle name="Vírgula 5 3 2 7 5 3" xfId="25108" xr:uid="{CA6F837F-8CAE-41B2-8D0D-9E962D34035B}"/>
    <cellStyle name="Vírgula 5 3 2 7 6" xfId="25109" xr:uid="{7D87B0B8-8CD7-4D47-A3AF-639CA540983D}"/>
    <cellStyle name="Vírgula 5 3 2 7 6 2" xfId="25110" xr:uid="{BC3DACC8-890D-45DE-9417-D660296550AE}"/>
    <cellStyle name="Vírgula 5 3 2 7 7" xfId="25111" xr:uid="{4D736324-6B07-4E58-8947-F1B6D76C61EE}"/>
    <cellStyle name="Vírgula 5 3 2 7_Plan1" xfId="25112" xr:uid="{DDE4C160-10E6-4BA6-AA1B-04974BCD7AC2}"/>
    <cellStyle name="Vírgula 5 3 2 8" xfId="25113" xr:uid="{51FEC131-E518-4078-93E2-19CFB3560DB6}"/>
    <cellStyle name="Vírgula 5 3 2 8 2" xfId="25114" xr:uid="{A40D6D52-79B6-434C-848B-DBBAC3EA2F8D}"/>
    <cellStyle name="Vírgula 5 3 2 8 2 2" xfId="25115" xr:uid="{131A3937-3523-44E8-9522-367E0AC9D2D1}"/>
    <cellStyle name="Vírgula 5 3 2 8 2 2 2" xfId="25116" xr:uid="{6B9015BE-0BF7-49F0-B5F3-32047A8A5BED}"/>
    <cellStyle name="Vírgula 5 3 2 8 2 2 2 2" xfId="25117" xr:uid="{5328A37B-4A4D-426B-8510-2D9191648A3A}"/>
    <cellStyle name="Vírgula 5 3 2 8 2 2 3" xfId="25118" xr:uid="{89DA08BD-1528-4FD3-8213-D9E33844B2CE}"/>
    <cellStyle name="Vírgula 5 3 2 8 2 3" xfId="25119" xr:uid="{65ED60C6-FFE0-4F60-AE30-8A5986E6D7D4}"/>
    <cellStyle name="Vírgula 5 3 2 8 2 3 2" xfId="25120" xr:uid="{8C545EBD-3325-4F93-944C-0309E8DBF46C}"/>
    <cellStyle name="Vírgula 5 3 2 8 2 3 2 2" xfId="25121" xr:uid="{3E48EA00-650C-4834-86B0-3E49CC2BC5FA}"/>
    <cellStyle name="Vírgula 5 3 2 8 2 3 3" xfId="25122" xr:uid="{FBAA555B-7EB7-40E0-92D3-FEA7815373D0}"/>
    <cellStyle name="Vírgula 5 3 2 8 2 4" xfId="25123" xr:uid="{99A8F79A-DC7A-4EB6-A802-622B03E7ED34}"/>
    <cellStyle name="Vírgula 5 3 2 8 2 4 2" xfId="25124" xr:uid="{01A92540-40F2-478C-9319-491BE7F9DD01}"/>
    <cellStyle name="Vírgula 5 3 2 8 2 5" xfId="25125" xr:uid="{CBFEC1C4-224B-4172-AFED-EE727BCE9258}"/>
    <cellStyle name="Vírgula 5 3 2 8 2_Plan1" xfId="25126" xr:uid="{9919E120-3BCC-40C5-9EB5-17386F4A6567}"/>
    <cellStyle name="Vírgula 5 3 2 8 3" xfId="25127" xr:uid="{776DD1C0-2AE3-4CF6-9DDC-F6F1E0A9656A}"/>
    <cellStyle name="Vírgula 5 3 2 8 3 2" xfId="25128" xr:uid="{5A4257DA-2F5C-4413-8B10-B53355072DAF}"/>
    <cellStyle name="Vírgula 5 3 2 8 3 2 2" xfId="25129" xr:uid="{AEFB83E8-83BE-43CC-B118-D694C5599210}"/>
    <cellStyle name="Vírgula 5 3 2 8 3 2 2 2" xfId="25130" xr:uid="{86D0B5AD-45A1-49E5-A384-DE9B3A1160E8}"/>
    <cellStyle name="Vírgula 5 3 2 8 3 2 3" xfId="25131" xr:uid="{75D0317D-A67A-48DD-B126-DCDCD7DDB595}"/>
    <cellStyle name="Vírgula 5 3 2 8 3 3" xfId="25132" xr:uid="{424AE160-5567-45ED-BFC3-B183AC861842}"/>
    <cellStyle name="Vírgula 5 3 2 8 3 3 2" xfId="25133" xr:uid="{4809153A-B4C9-4269-BFD0-E31DBD11ACC2}"/>
    <cellStyle name="Vírgula 5 3 2 8 3 3 2 2" xfId="25134" xr:uid="{46CCD389-3EE1-4930-87C5-7C9A9CA28680}"/>
    <cellStyle name="Vírgula 5 3 2 8 3 3 3" xfId="25135" xr:uid="{89882A9F-0930-44D7-8316-E8661C9872AF}"/>
    <cellStyle name="Vírgula 5 3 2 8 3 4" xfId="25136" xr:uid="{1BF7CD31-21E5-447C-8C45-380FCD6B9C6A}"/>
    <cellStyle name="Vírgula 5 3 2 8 3 4 2" xfId="25137" xr:uid="{A0345EE3-78C5-433F-9754-F6D481D1C89F}"/>
    <cellStyle name="Vírgula 5 3 2 8 3 5" xfId="25138" xr:uid="{E95850C9-753A-47E0-859A-95F9CD91B84D}"/>
    <cellStyle name="Vírgula 5 3 2 8 3_Plan1" xfId="25139" xr:uid="{9FC2BBA1-253B-4AD1-A2ED-2BBBC9CCAE79}"/>
    <cellStyle name="Vírgula 5 3 2 8 4" xfId="25140" xr:uid="{7B3F2A67-313C-4ABA-8A09-B3BCABA4DC22}"/>
    <cellStyle name="Vírgula 5 3 2 8 4 2" xfId="25141" xr:uid="{06772F58-52BC-47A1-A747-0CC4F9DD2DAF}"/>
    <cellStyle name="Vírgula 5 3 2 8 4 2 2" xfId="25142" xr:uid="{21C3D23C-BCF5-4EE7-A91B-41D6F15975FD}"/>
    <cellStyle name="Vírgula 5 3 2 8 4 3" xfId="25143" xr:uid="{1A87D989-3219-43C6-8254-499541F3092F}"/>
    <cellStyle name="Vírgula 5 3 2 8 5" xfId="25144" xr:uid="{E625389E-B177-49AA-A632-8B1F164BEF82}"/>
    <cellStyle name="Vírgula 5 3 2 8 5 2" xfId="25145" xr:uid="{06CE1280-D4D3-4C5F-8B56-8D80D98D9554}"/>
    <cellStyle name="Vírgula 5 3 2 8 5 2 2" xfId="25146" xr:uid="{18A003ED-6438-4F4D-870B-D7929F731147}"/>
    <cellStyle name="Vírgula 5 3 2 8 5 3" xfId="25147" xr:uid="{1A118827-05BB-4B64-BB95-1B34A2343D12}"/>
    <cellStyle name="Vírgula 5 3 2 8 6" xfId="25148" xr:uid="{DE28F084-0F29-4E78-BF0F-546EC3C08306}"/>
    <cellStyle name="Vírgula 5 3 2 8 6 2" xfId="25149" xr:uid="{F7306370-EDD5-48F1-BE12-B41E7A2F79E4}"/>
    <cellStyle name="Vírgula 5 3 2 8 7" xfId="25150" xr:uid="{B38558E3-E03A-4FF2-A23B-41B52DC56309}"/>
    <cellStyle name="Vírgula 5 3 2 8_Plan1" xfId="25151" xr:uid="{466C0FE0-7E0B-4BF1-8222-37BBB6518703}"/>
    <cellStyle name="Vírgula 5 3 2 9" xfId="25152" xr:uid="{73D08596-A35A-4545-9AE8-260B9B8A4586}"/>
    <cellStyle name="Vírgula 5 3 2 9 2" xfId="25153" xr:uid="{5E27C574-7449-4873-81A6-8A479AC0B26F}"/>
    <cellStyle name="Vírgula 5 3 2 9 2 2" xfId="25154" xr:uid="{9FF3091F-4236-45D5-90E9-FC1EEE012692}"/>
    <cellStyle name="Vírgula 5 3 2 9 2 2 2" xfId="25155" xr:uid="{2E129D64-45B2-4677-9A7F-34576477FB56}"/>
    <cellStyle name="Vírgula 5 3 2 9 2 3" xfId="25156" xr:uid="{A9294214-5651-4856-8FDD-5794BE4C4754}"/>
    <cellStyle name="Vírgula 5 3 2 9 3" xfId="25157" xr:uid="{FEBB0030-BAAB-4DAD-85BF-638369C6A2AD}"/>
    <cellStyle name="Vírgula 5 3 2 9 3 2" xfId="25158" xr:uid="{9E481392-2D72-4F1B-8D3D-8510FBAF38B7}"/>
    <cellStyle name="Vírgula 5 3 2 9 3 2 2" xfId="25159" xr:uid="{9CCC0A2A-A89F-4097-854D-AF0100B06AB2}"/>
    <cellStyle name="Vírgula 5 3 2 9 3 3" xfId="25160" xr:uid="{12BF4E24-7DB9-4B17-936C-2FD88032C0AE}"/>
    <cellStyle name="Vírgula 5 3 2 9 4" xfId="25161" xr:uid="{E1752510-E668-45F8-BE99-8174F35D514D}"/>
    <cellStyle name="Vírgula 5 3 2 9 4 2" xfId="25162" xr:uid="{0DEA2CD9-2340-411F-AB88-2BDD8945E681}"/>
    <cellStyle name="Vírgula 5 3 2 9 5" xfId="25163" xr:uid="{18B4F701-EC59-4EE7-9F02-BB876799C0DF}"/>
    <cellStyle name="Vírgula 5 3 2 9_Plan1" xfId="25164" xr:uid="{CC9991EC-83F2-4AE1-8562-24EEE00AE005}"/>
    <cellStyle name="Vírgula 5 3 2_Plan1" xfId="25165" xr:uid="{9EB42BC1-1395-4D9F-BA33-F6738C245B76}"/>
    <cellStyle name="Vírgula 5 3 20" xfId="25166" xr:uid="{E9D4F21D-0804-42E0-A337-85D6863C70C8}"/>
    <cellStyle name="Vírgula 5 3 3" xfId="25167" xr:uid="{621524FD-65A4-42AC-95D0-EA8784EF5B30}"/>
    <cellStyle name="Vírgula 5 3 3 10" xfId="25168" xr:uid="{7E4DB519-18EA-4762-AAB2-AE9C31037DB3}"/>
    <cellStyle name="Vírgula 5 3 3 10 2" xfId="25169" xr:uid="{78B84F93-F234-4180-802C-6B86566F4952}"/>
    <cellStyle name="Vírgula 5 3 3 10 2 2" xfId="25170" xr:uid="{54C5F6AD-B2B4-4220-8A1A-13C160648F58}"/>
    <cellStyle name="Vírgula 5 3 3 10 3" xfId="25171" xr:uid="{EEA0D0EF-08EE-45A9-A39F-2B59B7202572}"/>
    <cellStyle name="Vírgula 5 3 3 11" xfId="25172" xr:uid="{9A4D9038-325B-4071-9DB6-E2C6CE906919}"/>
    <cellStyle name="Vírgula 5 3 3 11 2" xfId="25173" xr:uid="{5B1C7408-8F57-4C8E-B1C8-606F2BB7D368}"/>
    <cellStyle name="Vírgula 5 3 3 11 2 2" xfId="25174" xr:uid="{FF9C1202-AB64-4DC6-8BFC-696764D8C6F4}"/>
    <cellStyle name="Vírgula 5 3 3 11 3" xfId="25175" xr:uid="{1130DB9C-52C2-4B3B-BB63-181414B68195}"/>
    <cellStyle name="Vírgula 5 3 3 12" xfId="25176" xr:uid="{BB21A5BB-17B6-4864-9A8B-87719F098F5F}"/>
    <cellStyle name="Vírgula 5 3 3 12 2" xfId="25177" xr:uid="{75B9389C-E59C-4E25-98B6-E7C28FFDA051}"/>
    <cellStyle name="Vírgula 5 3 3 12 2 2" xfId="25178" xr:uid="{01E82EFD-E5C1-4C73-89B4-CCD8FE0B57C3}"/>
    <cellStyle name="Vírgula 5 3 3 12 3" xfId="25179" xr:uid="{BE3756EB-DB29-4AAA-9379-2811A405D07B}"/>
    <cellStyle name="Vírgula 5 3 3 13" xfId="25180" xr:uid="{CEC82078-2A65-4C4B-AC14-AD3239CE7748}"/>
    <cellStyle name="Vírgula 5 3 3 13 2" xfId="25181" xr:uid="{7BD2C6A3-BB14-48BD-86BE-6FB46F26A62D}"/>
    <cellStyle name="Vírgula 5 3 3 13 2 2" xfId="25182" xr:uid="{287E8C58-73BC-46A4-A7D7-2CDCE2DE0279}"/>
    <cellStyle name="Vírgula 5 3 3 13 3" xfId="25183" xr:uid="{0224202C-2538-4C7B-8980-EF47A695AE4B}"/>
    <cellStyle name="Vírgula 5 3 3 14" xfId="25184" xr:uid="{DB14ED1D-94FC-4430-9210-F3B516BCD03A}"/>
    <cellStyle name="Vírgula 5 3 3 14 2" xfId="25185" xr:uid="{62223C38-2EC4-49C1-B615-870CACB7B4BA}"/>
    <cellStyle name="Vírgula 5 3 3 14 2 2" xfId="25186" xr:uid="{3E6AA700-6F3F-4E55-A62B-8322CAC2CFD2}"/>
    <cellStyle name="Vírgula 5 3 3 14 3" xfId="25187" xr:uid="{42BB6B8D-248A-4B1B-9E68-6FE8D13739CC}"/>
    <cellStyle name="Vírgula 5 3 3 15" xfId="25188" xr:uid="{5CA801DC-1CDA-405E-A28E-011BA4D5A7AC}"/>
    <cellStyle name="Vírgula 5 3 3 15 2" xfId="25189" xr:uid="{859F7F86-C694-42E9-8A13-2FED6CB01EEA}"/>
    <cellStyle name="Vírgula 5 3 3 15 2 2" xfId="25190" xr:uid="{FEE315D4-D37E-4CA3-B37E-E721884F4B7F}"/>
    <cellStyle name="Vírgula 5 3 3 15 3" xfId="25191" xr:uid="{3CCC873B-9F92-49A8-A70B-655BF9548F0C}"/>
    <cellStyle name="Vírgula 5 3 3 16" xfId="25192" xr:uid="{83FF17A9-D04C-436F-B11D-473AAF45E5B6}"/>
    <cellStyle name="Vírgula 5 3 3 16 2" xfId="25193" xr:uid="{145C7350-1936-496B-8118-C8CF35627A33}"/>
    <cellStyle name="Vírgula 5 3 3 16 2 2" xfId="25194" xr:uid="{A438959C-E010-4710-8E3D-D1239D493535}"/>
    <cellStyle name="Vírgula 5 3 3 16 3" xfId="25195" xr:uid="{2CA42082-D60B-43C6-A754-0E0B55E8E315}"/>
    <cellStyle name="Vírgula 5 3 3 17" xfId="25196" xr:uid="{934F667F-4C61-44DB-8446-4B7447BDBFD9}"/>
    <cellStyle name="Vírgula 5 3 3 17 2" xfId="25197" xr:uid="{7C6D3CF3-B9D7-44E3-AFE2-44377E55DA3B}"/>
    <cellStyle name="Vírgula 5 3 3 18" xfId="25198" xr:uid="{5F995B77-1FF5-4CBB-87FA-627001A9052E}"/>
    <cellStyle name="Vírgula 5 3 3 2" xfId="25199" xr:uid="{ABF8ABF9-D947-44DB-AB95-7EA0E1F89C31}"/>
    <cellStyle name="Vírgula 5 3 3 2 10" xfId="25200" xr:uid="{39575C80-87A8-40FF-B277-42144AC54940}"/>
    <cellStyle name="Vírgula 5 3 3 2 10 2" xfId="25201" xr:uid="{48AC4F7F-9497-4C38-8A76-37185F680DF9}"/>
    <cellStyle name="Vírgula 5 3 3 2 10 2 2" xfId="25202" xr:uid="{35A34166-A709-44EA-883E-CD2DA0938D1E}"/>
    <cellStyle name="Vírgula 5 3 3 2 10 3" xfId="25203" xr:uid="{CEC32E0F-6032-4EAC-B59F-02AB04D4268A}"/>
    <cellStyle name="Vírgula 5 3 3 2 11" xfId="25204" xr:uid="{789C5B53-8B05-4798-BE26-BBC22147D336}"/>
    <cellStyle name="Vírgula 5 3 3 2 11 2" xfId="25205" xr:uid="{9A93C7AA-B681-49B9-B7E9-E576DB9C1A46}"/>
    <cellStyle name="Vírgula 5 3 3 2 11 2 2" xfId="25206" xr:uid="{3A5DCCDD-3DDE-4F99-A94B-674A4D0667C5}"/>
    <cellStyle name="Vírgula 5 3 3 2 11 3" xfId="25207" xr:uid="{067D20B8-A123-4D0B-9F68-14AAE14DB6BF}"/>
    <cellStyle name="Vírgula 5 3 3 2 12" xfId="25208" xr:uid="{26350CB5-B4BC-46C5-9EDD-9BA32AB00CA1}"/>
    <cellStyle name="Vírgula 5 3 3 2 12 2" xfId="25209" xr:uid="{B48DF744-B964-44E3-AAAE-4290389ECF27}"/>
    <cellStyle name="Vírgula 5 3 3 2 12 2 2" xfId="25210" xr:uid="{9A2722EC-AD37-4519-9471-1AE2C222AB24}"/>
    <cellStyle name="Vírgula 5 3 3 2 12 3" xfId="25211" xr:uid="{5D9BA1B3-2500-4E34-80A3-55757DF8F8F3}"/>
    <cellStyle name="Vírgula 5 3 3 2 13" xfId="25212" xr:uid="{F12ED43D-845B-455C-B0E1-F9DE9A0DDAD0}"/>
    <cellStyle name="Vírgula 5 3 3 2 13 2" xfId="25213" xr:uid="{CC19F996-CDBA-4726-B0D2-07052226A2CB}"/>
    <cellStyle name="Vírgula 5 3 3 2 13 2 2" xfId="25214" xr:uid="{48E5098A-DFA9-4E34-A4B8-4CEDC777FDD5}"/>
    <cellStyle name="Vírgula 5 3 3 2 13 3" xfId="25215" xr:uid="{9DEB0ED9-8600-45A4-AD29-DF9F9BCEAF09}"/>
    <cellStyle name="Vírgula 5 3 3 2 14" xfId="25216" xr:uid="{1ECE3559-C60C-4B65-B899-E29F921EDDE7}"/>
    <cellStyle name="Vírgula 5 3 3 2 14 2" xfId="25217" xr:uid="{CE36208B-6C66-46C3-90D3-E6374A27732C}"/>
    <cellStyle name="Vírgula 5 3 3 2 14 2 2" xfId="25218" xr:uid="{74562BF2-6F7B-4FBD-B356-023717EDF8F1}"/>
    <cellStyle name="Vírgula 5 3 3 2 14 3" xfId="25219" xr:uid="{80EA4DA0-1EFE-45F4-9AEC-5E7C5D9FE941}"/>
    <cellStyle name="Vírgula 5 3 3 2 15" xfId="25220" xr:uid="{BEBEDAA7-CADF-499C-ABBC-DBDA4B0A4C8F}"/>
    <cellStyle name="Vírgula 5 3 3 2 15 2" xfId="25221" xr:uid="{46F55445-4C7A-4EAD-852F-1C1ECF3756DC}"/>
    <cellStyle name="Vírgula 5 3 3 2 15 2 2" xfId="25222" xr:uid="{E979D94E-7F93-4812-94EA-993690F7ED02}"/>
    <cellStyle name="Vírgula 5 3 3 2 15 3" xfId="25223" xr:uid="{A3363406-0391-40D8-87AD-0678B23F6B91}"/>
    <cellStyle name="Vírgula 5 3 3 2 16" xfId="25224" xr:uid="{C57CAD51-445B-42B5-8B7B-D74715A5D569}"/>
    <cellStyle name="Vírgula 5 3 3 2 16 2" xfId="25225" xr:uid="{E077FBB8-DE22-4466-A6EF-DA3D504DD1EC}"/>
    <cellStyle name="Vírgula 5 3 3 2 17" xfId="25226" xr:uid="{A36DC51D-EA3B-42EE-862F-E94CBA4D9724}"/>
    <cellStyle name="Vírgula 5 3 3 2 2" xfId="25227" xr:uid="{A5875B4B-14E9-4702-8C62-C2DD0FAD9E38}"/>
    <cellStyle name="Vírgula 5 3 3 2 2 2" xfId="25228" xr:uid="{7AB84AEE-1356-4402-9D24-23A17EA22AC2}"/>
    <cellStyle name="Vírgula 5 3 3 2 2 2 2" xfId="25229" xr:uid="{840DA761-BB88-433B-847F-6C57F66359AE}"/>
    <cellStyle name="Vírgula 5 3 3 2 2 2 2 2" xfId="25230" xr:uid="{B439BA9B-DDFB-4DFB-A6F6-224775E5C34A}"/>
    <cellStyle name="Vírgula 5 3 3 2 2 2 3" xfId="25231" xr:uid="{A41E1772-18A6-4404-96BC-FD4493DD8516}"/>
    <cellStyle name="Vírgula 5 3 3 2 2 3" xfId="25232" xr:uid="{11D059E6-6984-45EC-959F-9FA82D9145D7}"/>
    <cellStyle name="Vírgula 5 3 3 2 2 3 2" xfId="25233" xr:uid="{53CCD28E-5F2C-4677-9F72-CF34A524A6BF}"/>
    <cellStyle name="Vírgula 5 3 3 2 2 3 2 2" xfId="25234" xr:uid="{0A89A258-5861-4107-8A04-FAB77A230C86}"/>
    <cellStyle name="Vírgula 5 3 3 2 2 3 3" xfId="25235" xr:uid="{649F23AE-3833-45CA-A794-4E3DE148F692}"/>
    <cellStyle name="Vírgula 5 3 3 2 2 4" xfId="25236" xr:uid="{AB7D7EA2-1720-4851-A41B-15072DE2BD08}"/>
    <cellStyle name="Vírgula 5 3 3 2 2 4 2" xfId="25237" xr:uid="{D08B198D-B2B1-4409-ADCB-B7A4C7B36F64}"/>
    <cellStyle name="Vírgula 5 3 3 2 2 4 2 2" xfId="25238" xr:uid="{6E25E238-2403-43A3-8286-C626BE99D3B9}"/>
    <cellStyle name="Vírgula 5 3 3 2 2 4 2 2 2" xfId="25239" xr:uid="{D8C45633-25B8-4717-9C07-8A8FE117912E}"/>
    <cellStyle name="Vírgula 5 3 3 2 2 4 2 3" xfId="25240" xr:uid="{6B8E45C4-2E93-4F8D-AAC6-699C414E27CC}"/>
    <cellStyle name="Vírgula 5 3 3 2 2 4 3" xfId="25241" xr:uid="{E9ECE18C-08C6-4CEF-AE96-650B5C15C301}"/>
    <cellStyle name="Vírgula 5 3 3 2 2 4 3 2" xfId="25242" xr:uid="{F6A59168-673C-4DB0-B8C6-7788C9E54C5C}"/>
    <cellStyle name="Vírgula 5 3 3 2 2 4 4" xfId="25243" xr:uid="{A693ACCB-33BF-4D8D-A8D4-5A0570BEB840}"/>
    <cellStyle name="Vírgula 5 3 3 2 2 4_Plan1" xfId="25244" xr:uid="{FF1CBA4F-4664-4C37-9589-FB67D3E94160}"/>
    <cellStyle name="Vírgula 5 3 3 2 2 5" xfId="25245" xr:uid="{AB813008-8D98-4E35-BC9A-5F7E3C466462}"/>
    <cellStyle name="Vírgula 5 3 3 2 2 5 2" xfId="25246" xr:uid="{B32A62A9-A519-4CDA-9BE7-11FF63BF2808}"/>
    <cellStyle name="Vírgula 5 3 3 2 2 5 2 2" xfId="25247" xr:uid="{C4CADDAC-A4B5-4CD9-9B0B-3812ED982206}"/>
    <cellStyle name="Vírgula 5 3 3 2 2 5 3" xfId="25248" xr:uid="{F0A56616-88B3-4873-8C23-9C105025FF29}"/>
    <cellStyle name="Vírgula 5 3 3 2 2 6" xfId="25249" xr:uid="{D0336594-5A44-4185-ADD7-323F641E8BC1}"/>
    <cellStyle name="Vírgula 5 3 3 2 2 6 2" xfId="25250" xr:uid="{438E56A6-0F11-4B30-9225-C118ABD08350}"/>
    <cellStyle name="Vírgula 5 3 3 2 2 6 2 2" xfId="25251" xr:uid="{B5B9E509-8F05-4C5A-A9CA-9B31AEAF44D7}"/>
    <cellStyle name="Vírgula 5 3 3 2 2 6 3" xfId="25252" xr:uid="{B5271495-37F2-437B-A62B-C10CEA6CDCA3}"/>
    <cellStyle name="Vírgula 5 3 3 2 2 7" xfId="25253" xr:uid="{D9258CED-FFC5-4D1C-AE38-EC4470323480}"/>
    <cellStyle name="Vírgula 5 3 3 2 2 7 2" xfId="25254" xr:uid="{955A4EAD-C9CF-48D8-BB0F-E9C875077C6B}"/>
    <cellStyle name="Vírgula 5 3 3 2 2 7 2 2" xfId="25255" xr:uid="{2B281F6E-A934-474F-8F4F-51D4A19546B2}"/>
    <cellStyle name="Vírgula 5 3 3 2 2 7 3" xfId="25256" xr:uid="{48597F5B-10AD-4925-BC7C-D15F31F8B469}"/>
    <cellStyle name="Vírgula 5 3 3 2 2 8" xfId="25257" xr:uid="{16AA3229-6C6D-4CA4-AF1B-1F240222B8CC}"/>
    <cellStyle name="Vírgula 5 3 3 2 2 8 2" xfId="25258" xr:uid="{F1B5FC59-E1F7-49DA-B21E-BECB9C7D67A7}"/>
    <cellStyle name="Vírgula 5 3 3 2 2 9" xfId="25259" xr:uid="{2ED5AA44-F24F-4DFB-833F-93BACA46C35D}"/>
    <cellStyle name="Vírgula 5 3 3 2 2_Plan1" xfId="25260" xr:uid="{D251CD46-D6C2-43AD-BF7F-AA58832ACF79}"/>
    <cellStyle name="Vírgula 5 3 3 2 3" xfId="25261" xr:uid="{A6DFB19D-B1AD-4233-AC58-4F7A1BCB37EC}"/>
    <cellStyle name="Vírgula 5 3 3 2 3 2" xfId="25262" xr:uid="{D33D33CA-12B6-4F5E-8AD8-D19B766CED2F}"/>
    <cellStyle name="Vírgula 5 3 3 2 3 2 2" xfId="25263" xr:uid="{17F1BEE0-9B99-41E1-B67A-2A804A100E77}"/>
    <cellStyle name="Vírgula 5 3 3 2 3 2 2 2" xfId="25264" xr:uid="{B2ABB1EF-8E09-447C-9FD7-6829F8B474E4}"/>
    <cellStyle name="Vírgula 5 3 3 2 3 2 3" xfId="25265" xr:uid="{8B0B5917-3E51-44A7-8724-FF312AE168D8}"/>
    <cellStyle name="Vírgula 5 3 3 2 3 3" xfId="25266" xr:uid="{2E688C11-A3E0-4004-BDF1-23F1EDD04AA7}"/>
    <cellStyle name="Vírgula 5 3 3 2 3 3 2" xfId="25267" xr:uid="{BBFC34F6-AAEB-4187-8456-F4476715305E}"/>
    <cellStyle name="Vírgula 5 3 3 2 3 3 2 2" xfId="25268" xr:uid="{198CFCD0-2458-4FC8-ADBC-85FF2A3AAF99}"/>
    <cellStyle name="Vírgula 5 3 3 2 3 3 3" xfId="25269" xr:uid="{419CBB61-607E-494E-A2D9-1C82382B8A76}"/>
    <cellStyle name="Vírgula 5 3 3 2 3 4" xfId="25270" xr:uid="{A5D5FCB0-937A-410D-9806-108B75D4A112}"/>
    <cellStyle name="Vírgula 5 3 3 2 3 4 2" xfId="25271" xr:uid="{231B2E22-F5BC-49D0-9870-978FD4C99FAF}"/>
    <cellStyle name="Vírgula 5 3 3 2 3 4 2 2" xfId="25272" xr:uid="{3BB3F3E2-EFEA-40E9-A4A5-8110A31BECE8}"/>
    <cellStyle name="Vírgula 5 3 3 2 3 4 2 2 2" xfId="25273" xr:uid="{C55DDEB9-97F5-4334-9C61-791F02FFF7DD}"/>
    <cellStyle name="Vírgula 5 3 3 2 3 4 2 3" xfId="25274" xr:uid="{4B525772-DE16-4B69-8F33-60B0957957D0}"/>
    <cellStyle name="Vírgula 5 3 3 2 3 4 3" xfId="25275" xr:uid="{B147F397-0315-445D-A9FE-3BE22F43DD77}"/>
    <cellStyle name="Vírgula 5 3 3 2 3 4 3 2" xfId="25276" xr:uid="{078CD659-D7D2-4783-86B0-A94F1EBDF3D0}"/>
    <cellStyle name="Vírgula 5 3 3 2 3 4 4" xfId="25277" xr:uid="{C7A83BF9-2A55-4594-BB40-F82C7081DC35}"/>
    <cellStyle name="Vírgula 5 3 3 2 3 4_Plan1" xfId="25278" xr:uid="{E922DFB0-0A5D-48E5-8883-0888F02FD0AB}"/>
    <cellStyle name="Vírgula 5 3 3 2 3 5" xfId="25279" xr:uid="{C2532F6B-F2DD-4E65-963A-A2A8510733B3}"/>
    <cellStyle name="Vírgula 5 3 3 2 3 5 2" xfId="25280" xr:uid="{1905324C-B900-485B-9EAA-539D51ECDEEE}"/>
    <cellStyle name="Vírgula 5 3 3 2 3 5 2 2" xfId="25281" xr:uid="{FCFB841F-ADDC-4BD1-ACCE-5F3D59454CC0}"/>
    <cellStyle name="Vírgula 5 3 3 2 3 5 3" xfId="25282" xr:uid="{6CB6AB32-111C-4E8B-90D0-62DD72B53A24}"/>
    <cellStyle name="Vírgula 5 3 3 2 3 6" xfId="25283" xr:uid="{F96D657F-AF03-4C6D-90AB-CEAF21B3C0C3}"/>
    <cellStyle name="Vírgula 5 3 3 2 3 6 2" xfId="25284" xr:uid="{3B82E9F5-C28B-4A9B-97F0-A952F3F12F32}"/>
    <cellStyle name="Vírgula 5 3 3 2 3 6 2 2" xfId="25285" xr:uid="{752584C5-7C2A-4726-8EC2-0B1502A70777}"/>
    <cellStyle name="Vírgula 5 3 3 2 3 6 3" xfId="25286" xr:uid="{96D856C7-3D5A-4FC8-B8BC-3A0C15304E96}"/>
    <cellStyle name="Vírgula 5 3 3 2 3 7" xfId="25287" xr:uid="{0D9848F3-E8FB-431F-AFBD-46D48C9C406F}"/>
    <cellStyle name="Vírgula 5 3 3 2 3 7 2" xfId="25288" xr:uid="{4B5A1154-69CE-442F-AD14-68BE5C1F5A89}"/>
    <cellStyle name="Vírgula 5 3 3 2 3 7 2 2" xfId="25289" xr:uid="{B8261674-1F62-4A4B-A6A8-F120D704B71B}"/>
    <cellStyle name="Vírgula 5 3 3 2 3 7 3" xfId="25290" xr:uid="{A0EE8A73-2927-422A-BEDA-57C46845E5A6}"/>
    <cellStyle name="Vírgula 5 3 3 2 3 8" xfId="25291" xr:uid="{232FE7B7-098A-4E43-B03A-E0A828BF3645}"/>
    <cellStyle name="Vírgula 5 3 3 2 3 8 2" xfId="25292" xr:uid="{01616C66-9B64-4F86-9B9D-16C5D5147E10}"/>
    <cellStyle name="Vírgula 5 3 3 2 3 9" xfId="25293" xr:uid="{771445B2-14C3-466F-9E44-0BC98C8802ED}"/>
    <cellStyle name="Vírgula 5 3 3 2 3_Plan1" xfId="25294" xr:uid="{AF65CE11-57B1-47E4-A53F-9CEDC11A7D80}"/>
    <cellStyle name="Vírgula 5 3 3 2 4" xfId="25295" xr:uid="{EEAB8EF1-F56F-4BB6-89EF-14608EA6B983}"/>
    <cellStyle name="Vírgula 5 3 3 2 4 2" xfId="25296" xr:uid="{7BD5A7CC-836B-47DB-B8D1-2D64C42CDDE9}"/>
    <cellStyle name="Vírgula 5 3 3 2 4 2 2" xfId="25297" xr:uid="{DFE62CD3-550F-4D6B-B8FF-9A3A2C89C1FD}"/>
    <cellStyle name="Vírgula 5 3 3 2 4 2 2 2" xfId="25298" xr:uid="{8B27F48D-1B6C-4170-93DA-F7CBC0CAD8F9}"/>
    <cellStyle name="Vírgula 5 3 3 2 4 2 3" xfId="25299" xr:uid="{F2B78742-985F-4B1E-AE92-12B701ACBE06}"/>
    <cellStyle name="Vírgula 5 3 3 2 4 3" xfId="25300" xr:uid="{2BC65712-F50F-40BB-8BBD-CF7EAEE92748}"/>
    <cellStyle name="Vírgula 5 3 3 2 4 3 2" xfId="25301" xr:uid="{AEDBBE84-1902-4EE9-AFA1-692075944AB9}"/>
    <cellStyle name="Vírgula 5 3 3 2 4 3 2 2" xfId="25302" xr:uid="{7E4AD566-E0F6-4980-A7F0-373AE0F67049}"/>
    <cellStyle name="Vírgula 5 3 3 2 4 3 3" xfId="25303" xr:uid="{CE150CB9-6825-4B89-9B64-CAD58BE2200F}"/>
    <cellStyle name="Vírgula 5 3 3 2 4 4" xfId="25304" xr:uid="{E1A14ED9-6B2C-43AE-B5D2-67882155F14B}"/>
    <cellStyle name="Vírgula 5 3 3 2 4 4 2" xfId="25305" xr:uid="{39DC988A-5945-48B1-9680-B235AFF16560}"/>
    <cellStyle name="Vírgula 5 3 3 2 4 4 2 2" xfId="25306" xr:uid="{7329D1A8-CFD8-49A9-8EF8-B9E33D30AF93}"/>
    <cellStyle name="Vírgula 5 3 3 2 4 4 2 2 2" xfId="25307" xr:uid="{E5409526-8BC3-4174-BAA6-EE03C9CA004F}"/>
    <cellStyle name="Vírgula 5 3 3 2 4 4 2 3" xfId="25308" xr:uid="{09CB8123-0621-460E-8F8B-D9908455DD8A}"/>
    <cellStyle name="Vírgula 5 3 3 2 4 4 3" xfId="25309" xr:uid="{940289FC-7B83-4383-91EE-DD6266EE404F}"/>
    <cellStyle name="Vírgula 5 3 3 2 4 4 3 2" xfId="25310" xr:uid="{4F1286A5-4DA0-423F-B627-D4C90594DD34}"/>
    <cellStyle name="Vírgula 5 3 3 2 4 4 4" xfId="25311" xr:uid="{B5FC4C92-317B-4F89-AE4E-4391AEBA7F9F}"/>
    <cellStyle name="Vírgula 5 3 3 2 4 4_Plan1" xfId="25312" xr:uid="{D1237260-7D20-4D8A-8EE0-39A11ED5F399}"/>
    <cellStyle name="Vírgula 5 3 3 2 4 5" xfId="25313" xr:uid="{1BA10E8C-1EA4-4295-87A5-D194A31AD7B7}"/>
    <cellStyle name="Vírgula 5 3 3 2 4 5 2" xfId="25314" xr:uid="{620DC361-7189-4CC6-BBDE-8B22E2CFCCB4}"/>
    <cellStyle name="Vírgula 5 3 3 2 4 5 2 2" xfId="25315" xr:uid="{8A126744-4737-4AF0-A84A-D4CA6A6AAFD2}"/>
    <cellStyle name="Vírgula 5 3 3 2 4 5 3" xfId="25316" xr:uid="{65470129-2500-4E47-8B73-8B81D1DF1B15}"/>
    <cellStyle name="Vírgula 5 3 3 2 4 6" xfId="25317" xr:uid="{2D0F9EC9-0FE4-4A17-855C-B18B7F0363F8}"/>
    <cellStyle name="Vírgula 5 3 3 2 4 6 2" xfId="25318" xr:uid="{8C877344-D8A6-43E9-B33D-84209FCB7B36}"/>
    <cellStyle name="Vírgula 5 3 3 2 4 6 2 2" xfId="25319" xr:uid="{9FF3F7FC-FED9-4E72-94FA-43DBCE928E31}"/>
    <cellStyle name="Vírgula 5 3 3 2 4 6 3" xfId="25320" xr:uid="{08E1C91A-7B7D-4061-81B8-7CF75B7BB932}"/>
    <cellStyle name="Vírgula 5 3 3 2 4 7" xfId="25321" xr:uid="{05322DF3-50E7-44FA-8E84-1E0D298C5CBE}"/>
    <cellStyle name="Vírgula 5 3 3 2 4 7 2" xfId="25322" xr:uid="{D35209F9-B535-4F8F-BE37-57EB49C316F0}"/>
    <cellStyle name="Vírgula 5 3 3 2 4 7 2 2" xfId="25323" xr:uid="{FEC2CA1B-27F5-4996-A004-B27AEFC5E82A}"/>
    <cellStyle name="Vírgula 5 3 3 2 4 7 3" xfId="25324" xr:uid="{093BA031-6643-4823-9901-A3AD6FFEF7A3}"/>
    <cellStyle name="Vírgula 5 3 3 2 4 8" xfId="25325" xr:uid="{7DC64025-F4E9-49CB-BDB1-4E5523906ABE}"/>
    <cellStyle name="Vírgula 5 3 3 2 4 8 2" xfId="25326" xr:uid="{B69164C6-781B-4B6B-B73D-7AD314D8EF90}"/>
    <cellStyle name="Vírgula 5 3 3 2 4 9" xfId="25327" xr:uid="{1F53AFFF-F581-4056-8683-8F745E282C57}"/>
    <cellStyle name="Vírgula 5 3 3 2 4_Plan1" xfId="25328" xr:uid="{883381EA-B051-4D0A-83F7-554BB842B509}"/>
    <cellStyle name="Vírgula 5 3 3 2 5" xfId="25329" xr:uid="{E81A9897-16AD-4AB0-9329-0E037654B008}"/>
    <cellStyle name="Vírgula 5 3 3 2 5 2" xfId="25330" xr:uid="{0AD85E30-775B-4254-982A-9052BAF46065}"/>
    <cellStyle name="Vírgula 5 3 3 2 5 2 2" xfId="25331" xr:uid="{46A76C33-8F2B-4804-9D6D-31990EBD06CE}"/>
    <cellStyle name="Vírgula 5 3 3 2 5 2 2 2" xfId="25332" xr:uid="{B22BE74D-2B6F-4ABB-9334-10660214E4A7}"/>
    <cellStyle name="Vírgula 5 3 3 2 5 2 3" xfId="25333" xr:uid="{08AAD412-CD66-4687-A01C-2199D8C5F62E}"/>
    <cellStyle name="Vírgula 5 3 3 2 5 3" xfId="25334" xr:uid="{079A563A-27FC-4432-A123-508F66505FFB}"/>
    <cellStyle name="Vírgula 5 3 3 2 5 3 2" xfId="25335" xr:uid="{FA6A237F-27B8-4D20-9BBF-8672F0C4E61E}"/>
    <cellStyle name="Vírgula 5 3 3 2 5 3 2 2" xfId="25336" xr:uid="{01331C49-18B4-493E-938A-4797E8A585DD}"/>
    <cellStyle name="Vírgula 5 3 3 2 5 3 3" xfId="25337" xr:uid="{52FDC133-9A21-4564-8AFF-D10000E7AC4B}"/>
    <cellStyle name="Vírgula 5 3 3 2 5 4" xfId="25338" xr:uid="{DDF1ED08-F327-45B4-BE48-DFBE755F7C26}"/>
    <cellStyle name="Vírgula 5 3 3 2 5 4 2" xfId="25339" xr:uid="{7347B06D-B9FE-472F-AA3E-A59EADEE3E25}"/>
    <cellStyle name="Vírgula 5 3 3 2 5 4 2 2" xfId="25340" xr:uid="{0E9CEACC-1AAA-4527-B219-539E8778F1EF}"/>
    <cellStyle name="Vírgula 5 3 3 2 5 4 3" xfId="25341" xr:uid="{5A716092-D58F-4531-BCEB-3645865C2606}"/>
    <cellStyle name="Vírgula 5 3 3 2 5 5" xfId="25342" xr:uid="{6CD2DA7E-3D8B-43BD-84D5-D65C2C2AADD6}"/>
    <cellStyle name="Vírgula 5 3 3 2 5 5 2" xfId="25343" xr:uid="{87A8B0E2-3E14-4D07-BEF9-FE012DE8BC00}"/>
    <cellStyle name="Vírgula 5 3 3 2 5 6" xfId="25344" xr:uid="{C1060E97-E740-46C5-8D79-E6DCC888E7B0}"/>
    <cellStyle name="Vírgula 5 3 3 2 5_Plan1" xfId="25345" xr:uid="{728CC798-8F3D-44E0-9E56-034256B82D58}"/>
    <cellStyle name="Vírgula 5 3 3 2 6" xfId="25346" xr:uid="{89587BE7-8937-430C-A584-6ABB657E31B9}"/>
    <cellStyle name="Vírgula 5 3 3 2 6 2" xfId="25347" xr:uid="{D776FD82-2582-4CEC-8204-A2A6FCBD1D70}"/>
    <cellStyle name="Vírgula 5 3 3 2 6 2 2" xfId="25348" xr:uid="{581B914C-4080-4605-8143-10E8F80D693B}"/>
    <cellStyle name="Vírgula 5 3 3 2 6 2 2 2" xfId="25349" xr:uid="{81F6B450-5224-4955-9DAD-25013552D6AD}"/>
    <cellStyle name="Vírgula 5 3 3 2 6 2 2 2 2" xfId="25350" xr:uid="{A833B639-9150-40C4-A8D3-6CD025023B95}"/>
    <cellStyle name="Vírgula 5 3 3 2 6 2 2 3" xfId="25351" xr:uid="{5EB9B0A1-7EFE-46DC-9C0F-3994151DBA20}"/>
    <cellStyle name="Vírgula 5 3 3 2 6 2 3" xfId="25352" xr:uid="{F6846356-7B51-4A7D-8AA9-84CA89C9411C}"/>
    <cellStyle name="Vírgula 5 3 3 2 6 2 3 2" xfId="25353" xr:uid="{18C4270B-C914-4AAB-BD74-263AB9A16CF1}"/>
    <cellStyle name="Vírgula 5 3 3 2 6 2 3 2 2" xfId="25354" xr:uid="{93788EE1-B2AB-47FC-9AAB-88500550EA94}"/>
    <cellStyle name="Vírgula 5 3 3 2 6 2 3 3" xfId="25355" xr:uid="{EEBAEB8B-D2BD-4791-B0B9-11F130C2A25D}"/>
    <cellStyle name="Vírgula 5 3 3 2 6 2 4" xfId="25356" xr:uid="{C94236FC-FDE9-474C-AE31-8BEE0196B05F}"/>
    <cellStyle name="Vírgula 5 3 3 2 6 2 4 2" xfId="25357" xr:uid="{60E512AC-53B3-4AEB-9D00-EA326DE31D49}"/>
    <cellStyle name="Vírgula 5 3 3 2 6 2 5" xfId="25358" xr:uid="{5F87B2E8-8F6C-491B-8F6A-A8075B4B89B4}"/>
    <cellStyle name="Vírgula 5 3 3 2 6 2_Plan1" xfId="25359" xr:uid="{B9979165-2ED2-4C68-BFBE-49B001F74BAD}"/>
    <cellStyle name="Vírgula 5 3 3 2 6 3" xfId="25360" xr:uid="{B140BC2D-EA7F-4A88-AE74-13C950607946}"/>
    <cellStyle name="Vírgula 5 3 3 2 6 3 2" xfId="25361" xr:uid="{EFA17732-C18B-4945-9F43-2E11F6FF0CA8}"/>
    <cellStyle name="Vírgula 5 3 3 2 6 3 2 2" xfId="25362" xr:uid="{9195466E-C565-40B0-B1B9-8CCD4F6FB118}"/>
    <cellStyle name="Vírgula 5 3 3 2 6 3 2 2 2" xfId="25363" xr:uid="{75CA21A0-5074-45DD-A8A7-23C89D3C1CDF}"/>
    <cellStyle name="Vírgula 5 3 3 2 6 3 2 3" xfId="25364" xr:uid="{372B0E1E-4F72-43C6-89DC-3D11772D4A04}"/>
    <cellStyle name="Vírgula 5 3 3 2 6 3 3" xfId="25365" xr:uid="{333EB38C-28CC-42F8-8CB6-95C1057B59C2}"/>
    <cellStyle name="Vírgula 5 3 3 2 6 3 3 2" xfId="25366" xr:uid="{75053041-D882-48EC-8711-7D00494F36AF}"/>
    <cellStyle name="Vírgula 5 3 3 2 6 3 3 2 2" xfId="25367" xr:uid="{7AB810B3-1215-43D0-80F1-5E6A587E8C33}"/>
    <cellStyle name="Vírgula 5 3 3 2 6 3 3 3" xfId="25368" xr:uid="{1DF747E5-F569-45F1-8DE5-E1BCA5978786}"/>
    <cellStyle name="Vírgula 5 3 3 2 6 3 4" xfId="25369" xr:uid="{E6285A71-BD16-4B1F-8F84-BF45EE44AA50}"/>
    <cellStyle name="Vírgula 5 3 3 2 6 3 4 2" xfId="25370" xr:uid="{BDE8F4F2-E213-45F0-A991-F84031BECAB3}"/>
    <cellStyle name="Vírgula 5 3 3 2 6 3 5" xfId="25371" xr:uid="{858460C0-9FDE-4084-B830-208CD3332429}"/>
    <cellStyle name="Vírgula 5 3 3 2 6 3_Plan1" xfId="25372" xr:uid="{A53DD972-D427-464F-AFD4-B5D59B078EF1}"/>
    <cellStyle name="Vírgula 5 3 3 2 6 4" xfId="25373" xr:uid="{A891DA63-07D0-4C84-B799-828FD22B1151}"/>
    <cellStyle name="Vírgula 5 3 3 2 6 4 2" xfId="25374" xr:uid="{D3231C78-A05E-4428-82B1-8617149B40CF}"/>
    <cellStyle name="Vírgula 5 3 3 2 6 4 2 2" xfId="25375" xr:uid="{704DFEEC-4D82-4CDA-B351-645ED55E3A9C}"/>
    <cellStyle name="Vírgula 5 3 3 2 6 4 3" xfId="25376" xr:uid="{4A044DD6-3077-4387-996D-4C8BF6A88788}"/>
    <cellStyle name="Vírgula 5 3 3 2 6 5" xfId="25377" xr:uid="{A7382B25-D6F7-4847-AA51-E3C362104323}"/>
    <cellStyle name="Vírgula 5 3 3 2 6 5 2" xfId="25378" xr:uid="{DED51516-F9C4-4739-8CB3-8E82B90814F9}"/>
    <cellStyle name="Vírgula 5 3 3 2 6 5 2 2" xfId="25379" xr:uid="{B0EE0E63-91D1-42E5-AA83-6F4510F8A9E2}"/>
    <cellStyle name="Vírgula 5 3 3 2 6 5 3" xfId="25380" xr:uid="{90F94ED2-EF4D-4E7B-9FBD-CB048CD13481}"/>
    <cellStyle name="Vírgula 5 3 3 2 6 6" xfId="25381" xr:uid="{D773C816-E294-48D8-92F5-F9CF15479F88}"/>
    <cellStyle name="Vírgula 5 3 3 2 6 6 2" xfId="25382" xr:uid="{55BADC37-BA71-44C1-BC16-FC86A8342852}"/>
    <cellStyle name="Vírgula 5 3 3 2 6 7" xfId="25383" xr:uid="{205AB400-D571-4433-ACF0-8D75D8938D6C}"/>
    <cellStyle name="Vírgula 5 3 3 2 6_Plan1" xfId="25384" xr:uid="{B6B278BB-EC81-475A-A472-3CF03F2697B1}"/>
    <cellStyle name="Vírgula 5 3 3 2 7" xfId="25385" xr:uid="{AE6426A2-B365-4815-9C34-5EA5A802DEB5}"/>
    <cellStyle name="Vírgula 5 3 3 2 7 2" xfId="25386" xr:uid="{36DD6774-F920-4C23-BDA2-2A9C1DBC415C}"/>
    <cellStyle name="Vírgula 5 3 3 2 7 2 2" xfId="25387" xr:uid="{FADD8DFD-2BC1-45B4-ACF4-2573185E33EB}"/>
    <cellStyle name="Vírgula 5 3 3 2 7 2 2 2" xfId="25388" xr:uid="{7C03138A-8A90-4E86-AF9E-E77507733B41}"/>
    <cellStyle name="Vírgula 5 3 3 2 7 2 2 2 2" xfId="25389" xr:uid="{F318BA21-B651-418D-B915-E45D226E5758}"/>
    <cellStyle name="Vírgula 5 3 3 2 7 2 2 3" xfId="25390" xr:uid="{E6827058-656E-44BB-B7C1-C47BE822B068}"/>
    <cellStyle name="Vírgula 5 3 3 2 7 2 3" xfId="25391" xr:uid="{E9B4943F-3FED-4B90-A9B4-515E153720AD}"/>
    <cellStyle name="Vírgula 5 3 3 2 7 2 3 2" xfId="25392" xr:uid="{7D982804-3EA4-4796-B621-A6E18CA67028}"/>
    <cellStyle name="Vírgula 5 3 3 2 7 2 3 2 2" xfId="25393" xr:uid="{CEB41BD8-5186-4D8D-A583-99843C69302B}"/>
    <cellStyle name="Vírgula 5 3 3 2 7 2 3 3" xfId="25394" xr:uid="{0CD40A2E-9CDC-49EB-B5C3-5AAECA7263A1}"/>
    <cellStyle name="Vírgula 5 3 3 2 7 2 4" xfId="25395" xr:uid="{EF72720D-CD93-456A-AFE5-F7D2E088129F}"/>
    <cellStyle name="Vírgula 5 3 3 2 7 2 4 2" xfId="25396" xr:uid="{914A2DEB-2116-4299-A2FA-7878C14D36B3}"/>
    <cellStyle name="Vírgula 5 3 3 2 7 2 5" xfId="25397" xr:uid="{AFDCAAF8-6E5F-45CD-85B4-B0DEFDE73A29}"/>
    <cellStyle name="Vírgula 5 3 3 2 7 2_Plan1" xfId="25398" xr:uid="{AB910FF4-7E33-4210-A190-FE101A92DD03}"/>
    <cellStyle name="Vírgula 5 3 3 2 7 3" xfId="25399" xr:uid="{1E8CF439-C4D5-4436-B6AB-BB01F8BF66FF}"/>
    <cellStyle name="Vírgula 5 3 3 2 7 3 2" xfId="25400" xr:uid="{ED05C798-D4F1-4397-8CB9-A85945251569}"/>
    <cellStyle name="Vírgula 5 3 3 2 7 3 2 2" xfId="25401" xr:uid="{6A761B41-2CAE-41D3-945A-B6F380470D97}"/>
    <cellStyle name="Vírgula 5 3 3 2 7 3 2 2 2" xfId="25402" xr:uid="{35F3C33B-65A7-437C-9E92-99F4440ED9D0}"/>
    <cellStyle name="Vírgula 5 3 3 2 7 3 2 3" xfId="25403" xr:uid="{A5B354AB-4592-4C06-91A6-1688A227C53D}"/>
    <cellStyle name="Vírgula 5 3 3 2 7 3 3" xfId="25404" xr:uid="{7146E464-B050-4411-A6B5-9439FF791311}"/>
    <cellStyle name="Vírgula 5 3 3 2 7 3 3 2" xfId="25405" xr:uid="{A2AD67A2-F3E7-456C-A396-D96D43B9FE38}"/>
    <cellStyle name="Vírgula 5 3 3 2 7 3 3 2 2" xfId="25406" xr:uid="{769CB48D-BE02-493B-ACA6-C3383F8A4C1B}"/>
    <cellStyle name="Vírgula 5 3 3 2 7 3 3 3" xfId="25407" xr:uid="{073D1F1D-D7AE-44A8-93C4-2D00F05A858B}"/>
    <cellStyle name="Vírgula 5 3 3 2 7 3 4" xfId="25408" xr:uid="{A818E0FB-7F33-46E4-818E-E6ABDA488B0A}"/>
    <cellStyle name="Vírgula 5 3 3 2 7 3 4 2" xfId="25409" xr:uid="{605BA628-C54D-4AF2-A052-C716C11DFEF3}"/>
    <cellStyle name="Vírgula 5 3 3 2 7 3 5" xfId="25410" xr:uid="{0B00559F-2BB9-47D7-A872-FDE991648C0B}"/>
    <cellStyle name="Vírgula 5 3 3 2 7 3_Plan1" xfId="25411" xr:uid="{1A4587EE-CA04-4CCF-8D35-582D845A1CA5}"/>
    <cellStyle name="Vírgula 5 3 3 2 7 4" xfId="25412" xr:uid="{3C270C49-F814-4D83-85BB-6F6038D4EAA7}"/>
    <cellStyle name="Vírgula 5 3 3 2 7 4 2" xfId="25413" xr:uid="{72FA9ACE-400F-4CB3-ADC3-CB3FE81B436F}"/>
    <cellStyle name="Vírgula 5 3 3 2 7 4 2 2" xfId="25414" xr:uid="{DEDBAA40-F2F5-4993-9625-554F0451F429}"/>
    <cellStyle name="Vírgula 5 3 3 2 7 4 3" xfId="25415" xr:uid="{879DD24E-B0FA-47FA-95F0-F4998F6D814A}"/>
    <cellStyle name="Vírgula 5 3 3 2 7 5" xfId="25416" xr:uid="{168510F3-2DD9-49CE-8B97-A84BDBF8F831}"/>
    <cellStyle name="Vírgula 5 3 3 2 7 5 2" xfId="25417" xr:uid="{F4FE0349-E728-4E44-9EAE-8DE5BEFF16AF}"/>
    <cellStyle name="Vírgula 5 3 3 2 7 5 2 2" xfId="25418" xr:uid="{2DA61CE9-4257-4F8C-BDDF-5C1621CF2739}"/>
    <cellStyle name="Vírgula 5 3 3 2 7 5 3" xfId="25419" xr:uid="{CDEAEB21-8DE7-42A1-8795-C0E0C8041F57}"/>
    <cellStyle name="Vírgula 5 3 3 2 7 6" xfId="25420" xr:uid="{89F47A40-310B-45E5-8159-B2388771463A}"/>
    <cellStyle name="Vírgula 5 3 3 2 7 6 2" xfId="25421" xr:uid="{396416F1-2C48-4966-A0D4-7755BD1D4580}"/>
    <cellStyle name="Vírgula 5 3 3 2 7 7" xfId="25422" xr:uid="{BBBE2ED7-3507-4272-8F17-B1BBCC9C70BB}"/>
    <cellStyle name="Vírgula 5 3 3 2 7_Plan1" xfId="25423" xr:uid="{1D6750AE-8383-4080-A7B4-107AB4E321F0}"/>
    <cellStyle name="Vírgula 5 3 3 2 8" xfId="25424" xr:uid="{CB4D23AF-A9C1-4BC7-9BE4-47FF0F59CFCF}"/>
    <cellStyle name="Vírgula 5 3 3 2 8 2" xfId="25425" xr:uid="{F040ED6B-FD74-4138-B68E-48F209C3BACF}"/>
    <cellStyle name="Vírgula 5 3 3 2 8 2 2" xfId="25426" xr:uid="{7A5F63FA-B6D8-4A78-9664-3C42B44EBA13}"/>
    <cellStyle name="Vírgula 5 3 3 2 8 2 2 2" xfId="25427" xr:uid="{DB9B1755-7E13-4E78-BA3A-B118D48B4118}"/>
    <cellStyle name="Vírgula 5 3 3 2 8 2 3" xfId="25428" xr:uid="{B84B92D3-40B2-4B4D-81CE-84269FF87D14}"/>
    <cellStyle name="Vírgula 5 3 3 2 8 3" xfId="25429" xr:uid="{0D9C8B87-3A0D-4C8E-8A84-EE59391E1234}"/>
    <cellStyle name="Vírgula 5 3 3 2 8 3 2" xfId="25430" xr:uid="{9B94B7C3-F4B6-4382-8EE9-3CAC68F63783}"/>
    <cellStyle name="Vírgula 5 3 3 2 8 3 2 2" xfId="25431" xr:uid="{7D76F81B-C544-42C9-B037-929D05A66BBE}"/>
    <cellStyle name="Vírgula 5 3 3 2 8 3 3" xfId="25432" xr:uid="{8FC98835-DB4B-4378-AC8E-9AC47A454DAA}"/>
    <cellStyle name="Vírgula 5 3 3 2 8 4" xfId="25433" xr:uid="{BC5A2FC0-BF98-4B94-8273-A9749B733BE4}"/>
    <cellStyle name="Vírgula 5 3 3 2 8 4 2" xfId="25434" xr:uid="{462AEF5D-CB2C-4DBE-B610-8D4B80BD4E40}"/>
    <cellStyle name="Vírgula 5 3 3 2 8 5" xfId="25435" xr:uid="{1BC99F64-F102-465E-AEB2-F11906A54366}"/>
    <cellStyle name="Vírgula 5 3 3 2 8_Plan1" xfId="25436" xr:uid="{A17602E3-0DB5-464C-8B28-8D014B5EB5A7}"/>
    <cellStyle name="Vírgula 5 3 3 2 9" xfId="25437" xr:uid="{B66FCA0B-EF96-43CA-92D7-D82D818DCCC3}"/>
    <cellStyle name="Vírgula 5 3 3 2 9 2" xfId="25438" xr:uid="{158198C9-5E04-4203-8D1B-9C81AFA22DC9}"/>
    <cellStyle name="Vírgula 5 3 3 2 9 2 2" xfId="25439" xr:uid="{1619E1FE-267C-491E-9564-121CD8C97096}"/>
    <cellStyle name="Vírgula 5 3 3 2 9 3" xfId="25440" xr:uid="{54EA477E-FE3E-4900-B669-CF01E10D170D}"/>
    <cellStyle name="Vírgula 5 3 3 2_Plan1" xfId="25441" xr:uid="{D7337046-DA45-47A8-8537-A29071499761}"/>
    <cellStyle name="Vírgula 5 3 3 3" xfId="25442" xr:uid="{5B440DAB-DF7C-4185-95F9-EA992B22AD74}"/>
    <cellStyle name="Vírgula 5 3 3 3 2" xfId="25443" xr:uid="{74305672-B6D5-48E5-BA9C-8BA2260282EA}"/>
    <cellStyle name="Vírgula 5 3 3 3 2 2" xfId="25444" xr:uid="{2C0D3EF8-BAC6-40EC-B845-9580C015E173}"/>
    <cellStyle name="Vírgula 5 3 3 3 2 2 2" xfId="25445" xr:uid="{1F2481D9-16D8-49F6-9FD2-ACF254A71426}"/>
    <cellStyle name="Vírgula 5 3 3 3 2 3" xfId="25446" xr:uid="{CF2979A0-70E5-495C-804A-9496A1A2F26E}"/>
    <cellStyle name="Vírgula 5 3 3 3 3" xfId="25447" xr:uid="{5338F6AA-A2D9-4348-9B24-E8BCE7A063E8}"/>
    <cellStyle name="Vírgula 5 3 3 3 3 2" xfId="25448" xr:uid="{E05CAC82-DA34-401F-9E96-2E063BB75307}"/>
    <cellStyle name="Vírgula 5 3 3 3 3 2 2" xfId="25449" xr:uid="{ED8F21CA-690A-4571-977F-6930EED71F9E}"/>
    <cellStyle name="Vírgula 5 3 3 3 3 3" xfId="25450" xr:uid="{19361365-E553-430E-AA99-21435E5E1C5A}"/>
    <cellStyle name="Vírgula 5 3 3 3 4" xfId="25451" xr:uid="{D7A4FBEF-803A-4A62-B7D8-66F3B40C288E}"/>
    <cellStyle name="Vírgula 5 3 3 3 4 2" xfId="25452" xr:uid="{D43C0794-F0FD-440C-AE94-C1639401F7D3}"/>
    <cellStyle name="Vírgula 5 3 3 3 4 2 2" xfId="25453" xr:uid="{98074206-6F58-45B8-A602-7609A49C6CE2}"/>
    <cellStyle name="Vírgula 5 3 3 3 4 2 2 2" xfId="25454" xr:uid="{68C9EC8B-1C34-45C3-825E-11A8BED97F30}"/>
    <cellStyle name="Vírgula 5 3 3 3 4 2 3" xfId="25455" xr:uid="{FC089E6E-AF7A-48A4-81A0-E4AE2A61C96B}"/>
    <cellStyle name="Vírgula 5 3 3 3 4 3" xfId="25456" xr:uid="{0E1329A2-25CE-4C30-AEE1-913D236715AC}"/>
    <cellStyle name="Vírgula 5 3 3 3 4 3 2" xfId="25457" xr:uid="{F3575493-87A8-455B-B17D-9A336FD3406E}"/>
    <cellStyle name="Vírgula 5 3 3 3 4 4" xfId="25458" xr:uid="{03694C15-1BD5-4807-BBE1-EA8AF02031A7}"/>
    <cellStyle name="Vírgula 5 3 3 3 4_Plan1" xfId="25459" xr:uid="{693534A7-2C44-4047-9EC6-2D61D5E4327F}"/>
    <cellStyle name="Vírgula 5 3 3 3 5" xfId="25460" xr:uid="{791FF299-51B1-45EE-AB12-62E314431BAB}"/>
    <cellStyle name="Vírgula 5 3 3 3 5 2" xfId="25461" xr:uid="{9AD3CD0E-4C7C-4516-9728-52015A09D53A}"/>
    <cellStyle name="Vírgula 5 3 3 3 5 2 2" xfId="25462" xr:uid="{E1AA3E01-1CAF-4E0D-B597-BED0F5157D7F}"/>
    <cellStyle name="Vírgula 5 3 3 3 5 3" xfId="25463" xr:uid="{0E9494B2-8EA5-4680-AEF7-DB582F1B652A}"/>
    <cellStyle name="Vírgula 5 3 3 3 6" xfId="25464" xr:uid="{9CE6B82D-F569-40BB-815C-D2E5CD2BA2F6}"/>
    <cellStyle name="Vírgula 5 3 3 3 6 2" xfId="25465" xr:uid="{587146C9-C39E-4227-91A5-5C498A01CCC6}"/>
    <cellStyle name="Vírgula 5 3 3 3 6 2 2" xfId="25466" xr:uid="{1F73B393-D48D-4B2C-89B8-0EA5112F94A6}"/>
    <cellStyle name="Vírgula 5 3 3 3 6 3" xfId="25467" xr:uid="{EE80BE55-704C-4D7D-814C-B6E83FB5F4CE}"/>
    <cellStyle name="Vírgula 5 3 3 3 7" xfId="25468" xr:uid="{581C951F-5F50-4689-967E-48D65BC83F68}"/>
    <cellStyle name="Vírgula 5 3 3 3 7 2" xfId="25469" xr:uid="{ABC1014A-F9B7-4557-96F2-6B5DC8D20DB0}"/>
    <cellStyle name="Vírgula 5 3 3 3 7 2 2" xfId="25470" xr:uid="{742BD33F-A5DE-44CC-A3BA-48E3E1C285A5}"/>
    <cellStyle name="Vírgula 5 3 3 3 7 3" xfId="25471" xr:uid="{EDDC2B88-C7C1-45A5-9E9F-BDACEF1D4261}"/>
    <cellStyle name="Vírgula 5 3 3 3 8" xfId="25472" xr:uid="{946CC035-D377-4D10-B268-E5805814661B}"/>
    <cellStyle name="Vírgula 5 3 3 3 8 2" xfId="25473" xr:uid="{22A650ED-6057-450D-ADA1-91489A553377}"/>
    <cellStyle name="Vírgula 5 3 3 3 9" xfId="25474" xr:uid="{1EBF7F29-48FB-4B7B-BAA3-301BF5E28F0F}"/>
    <cellStyle name="Vírgula 5 3 3 3_Plan1" xfId="25475" xr:uid="{61A80896-2BA2-4AAD-84A8-01E6A655BEE2}"/>
    <cellStyle name="Vírgula 5 3 3 4" xfId="25476" xr:uid="{C199328E-8E96-4199-8215-FCF96C409C45}"/>
    <cellStyle name="Vírgula 5 3 3 4 2" xfId="25477" xr:uid="{704A38A0-F6CC-49DC-A706-A5B03C6FD09C}"/>
    <cellStyle name="Vírgula 5 3 3 4 2 2" xfId="25478" xr:uid="{B1395FD4-9AAB-4C71-8D55-331058E227B9}"/>
    <cellStyle name="Vírgula 5 3 3 4 2 2 2" xfId="25479" xr:uid="{2713513F-9825-47C3-A595-1CC164766F1A}"/>
    <cellStyle name="Vírgula 5 3 3 4 2 3" xfId="25480" xr:uid="{B1BAB283-4490-44EB-B682-9568197DD198}"/>
    <cellStyle name="Vírgula 5 3 3 4 3" xfId="25481" xr:uid="{062E90D8-9727-4F7F-B0ED-F4F0FEF0C58A}"/>
    <cellStyle name="Vírgula 5 3 3 4 3 2" xfId="25482" xr:uid="{AE4CE5FE-8526-47AD-A9ED-85C36D909A65}"/>
    <cellStyle name="Vírgula 5 3 3 4 3 2 2" xfId="25483" xr:uid="{EBAB4C93-91D9-49F1-B31A-3D08ECF11A88}"/>
    <cellStyle name="Vírgula 5 3 3 4 3 3" xfId="25484" xr:uid="{31A84CF1-CDC2-42C3-9831-7636E265184A}"/>
    <cellStyle name="Vírgula 5 3 3 4 4" xfId="25485" xr:uid="{74C8B62C-75CE-443E-A048-DBED2EE2AF0D}"/>
    <cellStyle name="Vírgula 5 3 3 4 4 2" xfId="25486" xr:uid="{B0912C30-2E03-4471-BED3-103AD4478CD0}"/>
    <cellStyle name="Vírgula 5 3 3 4 4 2 2" xfId="25487" xr:uid="{A84E36DC-37BD-4A0E-A5FB-2A03A96B64C9}"/>
    <cellStyle name="Vírgula 5 3 3 4 4 2 2 2" xfId="25488" xr:uid="{BA0A9EBF-4364-472D-8557-35EF8D327878}"/>
    <cellStyle name="Vírgula 5 3 3 4 4 2 3" xfId="25489" xr:uid="{4E106439-8AC4-440F-B031-E882FCD61A51}"/>
    <cellStyle name="Vírgula 5 3 3 4 4 3" xfId="25490" xr:uid="{6BA9FBAD-AD97-4C51-9F56-9FD01092C0E5}"/>
    <cellStyle name="Vírgula 5 3 3 4 4 3 2" xfId="25491" xr:uid="{D5391238-F43A-4C5D-84BE-B3D1EFB57043}"/>
    <cellStyle name="Vírgula 5 3 3 4 4 4" xfId="25492" xr:uid="{B05C3721-532B-4EB9-8D41-AEA8C44E6061}"/>
    <cellStyle name="Vírgula 5 3 3 4 4_Plan1" xfId="25493" xr:uid="{1BD998F9-1A29-4F56-8A9F-60528BE6104D}"/>
    <cellStyle name="Vírgula 5 3 3 4 5" xfId="25494" xr:uid="{9607CB05-2C61-4BA4-9408-366E21C8FD1B}"/>
    <cellStyle name="Vírgula 5 3 3 4 5 2" xfId="25495" xr:uid="{9CA24137-104E-46E1-A03F-74324D4CBF84}"/>
    <cellStyle name="Vírgula 5 3 3 4 5 2 2" xfId="25496" xr:uid="{1CDE95E6-D278-4157-8D93-6C019BE6C337}"/>
    <cellStyle name="Vírgula 5 3 3 4 5 3" xfId="25497" xr:uid="{B9C4E08A-068E-46D0-AA3E-1D58D6A7CC47}"/>
    <cellStyle name="Vírgula 5 3 3 4 6" xfId="25498" xr:uid="{333F5BA3-8B5E-44A7-87C0-0EA22B471101}"/>
    <cellStyle name="Vírgula 5 3 3 4 6 2" xfId="25499" xr:uid="{B7FC3BA3-D44B-4081-8E91-7DE0B8302DD1}"/>
    <cellStyle name="Vírgula 5 3 3 4 6 2 2" xfId="25500" xr:uid="{D137AB41-CAE2-4B04-A881-CA9F5487F2D9}"/>
    <cellStyle name="Vírgula 5 3 3 4 6 3" xfId="25501" xr:uid="{82BF98D3-AB1F-44E5-A176-9D01A75FB1A6}"/>
    <cellStyle name="Vírgula 5 3 3 4 7" xfId="25502" xr:uid="{A0F178AD-749F-48DF-86A7-3A64724D12FA}"/>
    <cellStyle name="Vírgula 5 3 3 4 7 2" xfId="25503" xr:uid="{158E7DEB-8D75-453F-B0D2-CCCDFDC59330}"/>
    <cellStyle name="Vírgula 5 3 3 4 7 2 2" xfId="25504" xr:uid="{93BEEC5A-3155-437B-A81D-0F5BDC061BBA}"/>
    <cellStyle name="Vírgula 5 3 3 4 7 3" xfId="25505" xr:uid="{89AAFFD9-23DE-4FAF-85F5-D7141CA00298}"/>
    <cellStyle name="Vírgula 5 3 3 4 8" xfId="25506" xr:uid="{711200CA-1A4E-4D6E-A47E-9D5D89B1D862}"/>
    <cellStyle name="Vírgula 5 3 3 4 8 2" xfId="25507" xr:uid="{8D800E68-5F22-42DD-B109-32ED21D737C2}"/>
    <cellStyle name="Vírgula 5 3 3 4 9" xfId="25508" xr:uid="{C182999B-144C-4B03-A6E5-33E48D06C5EE}"/>
    <cellStyle name="Vírgula 5 3 3 4_Plan1" xfId="25509" xr:uid="{3E02462A-D4E4-4C46-95A4-7F60FF646316}"/>
    <cellStyle name="Vírgula 5 3 3 5" xfId="25510" xr:uid="{D4A7F118-4BFA-4B88-854C-ACD2A627D843}"/>
    <cellStyle name="Vírgula 5 3 3 5 2" xfId="25511" xr:uid="{0628C465-A949-482F-BA99-1C7C0269A5F9}"/>
    <cellStyle name="Vírgula 5 3 3 5 2 2" xfId="25512" xr:uid="{3352D0E9-D5A5-4DAD-81A4-E4B5616914BF}"/>
    <cellStyle name="Vírgula 5 3 3 5 2 2 2" xfId="25513" xr:uid="{7B4D01D2-A11D-41AE-8F53-526356A9B271}"/>
    <cellStyle name="Vírgula 5 3 3 5 2 3" xfId="25514" xr:uid="{0155045A-D3EE-4194-BB25-1D88C8B4D1D6}"/>
    <cellStyle name="Vírgula 5 3 3 5 3" xfId="25515" xr:uid="{D0EBEB1A-E1DE-40EE-8748-013371243B40}"/>
    <cellStyle name="Vírgula 5 3 3 5 3 2" xfId="25516" xr:uid="{F01A4763-DEF4-48AD-9F3A-756F71F81FDE}"/>
    <cellStyle name="Vírgula 5 3 3 5 3 2 2" xfId="25517" xr:uid="{0DB4612F-31B6-421C-91C2-22D4FAA52593}"/>
    <cellStyle name="Vírgula 5 3 3 5 3 3" xfId="25518" xr:uid="{33FCDC01-B8DB-4701-A295-E47746B53A18}"/>
    <cellStyle name="Vírgula 5 3 3 5 4" xfId="25519" xr:uid="{17B7C1C6-A8AB-477C-913F-5E959CDC19E0}"/>
    <cellStyle name="Vírgula 5 3 3 5 4 2" xfId="25520" xr:uid="{FA09D332-02E6-4638-8835-DE544BFDFC15}"/>
    <cellStyle name="Vírgula 5 3 3 5 4 2 2" xfId="25521" xr:uid="{023B141A-146D-4271-B37D-8AB6BA4FAE07}"/>
    <cellStyle name="Vírgula 5 3 3 5 4 2 2 2" xfId="25522" xr:uid="{2FBA3392-26AA-467A-8280-946279646C2A}"/>
    <cellStyle name="Vírgula 5 3 3 5 4 2 3" xfId="25523" xr:uid="{CDB02B54-925C-43F1-8222-3BA7A25C392C}"/>
    <cellStyle name="Vírgula 5 3 3 5 4 3" xfId="25524" xr:uid="{BC955ADE-2D15-4DD1-BC2B-5D6FD93669D8}"/>
    <cellStyle name="Vírgula 5 3 3 5 4 3 2" xfId="25525" xr:uid="{8941E29E-43F5-427A-8260-552E7E3B214C}"/>
    <cellStyle name="Vírgula 5 3 3 5 4 4" xfId="25526" xr:uid="{ED3B761F-8583-4361-961E-B8888A30D5C8}"/>
    <cellStyle name="Vírgula 5 3 3 5 4_Plan1" xfId="25527" xr:uid="{16893FD1-89BF-41E9-A036-7F580F7BCBDB}"/>
    <cellStyle name="Vírgula 5 3 3 5 5" xfId="25528" xr:uid="{9A9E255D-DDF6-4E76-9290-DBE936D1FA88}"/>
    <cellStyle name="Vírgula 5 3 3 5 5 2" xfId="25529" xr:uid="{0605C91D-E0E3-4FA1-80DA-199CEA89A9A1}"/>
    <cellStyle name="Vírgula 5 3 3 5 5 2 2" xfId="25530" xr:uid="{FAF883CA-9A3B-479D-AFD2-6566E65716F9}"/>
    <cellStyle name="Vírgula 5 3 3 5 5 3" xfId="25531" xr:uid="{B14E8014-1C15-4FBB-9152-CB178FA65906}"/>
    <cellStyle name="Vírgula 5 3 3 5 6" xfId="25532" xr:uid="{15865132-8644-4D2B-BFD6-401EE90EF978}"/>
    <cellStyle name="Vírgula 5 3 3 5 6 2" xfId="25533" xr:uid="{EDA95AAA-4FE3-418C-8478-396D8E4844E2}"/>
    <cellStyle name="Vírgula 5 3 3 5 6 2 2" xfId="25534" xr:uid="{AEBF6B0A-2804-406F-B79B-01AB91AECF10}"/>
    <cellStyle name="Vírgula 5 3 3 5 6 3" xfId="25535" xr:uid="{7DAC95D7-3005-4A88-AF24-DECBB920F505}"/>
    <cellStyle name="Vírgula 5 3 3 5 7" xfId="25536" xr:uid="{B52C6743-4630-4C10-A65B-6F449E6473A5}"/>
    <cellStyle name="Vírgula 5 3 3 5 7 2" xfId="25537" xr:uid="{29442769-5C1B-4ABF-81BB-55F045445475}"/>
    <cellStyle name="Vírgula 5 3 3 5 7 2 2" xfId="25538" xr:uid="{C4F6A618-D057-44E4-8313-FC1F0D8677FB}"/>
    <cellStyle name="Vírgula 5 3 3 5 7 3" xfId="25539" xr:uid="{42136C6D-FA24-4A74-9971-FE3F7CD6CABF}"/>
    <cellStyle name="Vírgula 5 3 3 5 8" xfId="25540" xr:uid="{54B39318-87C7-4B2D-86AC-E4B897DB2039}"/>
    <cellStyle name="Vírgula 5 3 3 5 8 2" xfId="25541" xr:uid="{5D047711-8E2E-43F0-8BFA-64C81DBEF8D6}"/>
    <cellStyle name="Vírgula 5 3 3 5 9" xfId="25542" xr:uid="{3ED0A00A-C25D-49A0-9684-0A38DDD0FFEA}"/>
    <cellStyle name="Vírgula 5 3 3 5_Plan1" xfId="25543" xr:uid="{439B3060-49CE-4274-85DD-F4F4F6AB4D3B}"/>
    <cellStyle name="Vírgula 5 3 3 6" xfId="25544" xr:uid="{98445797-B8DE-47CB-AA9A-D5AD63DDD818}"/>
    <cellStyle name="Vírgula 5 3 3 6 2" xfId="25545" xr:uid="{BFC88426-EA13-4B6A-BBFF-604BD403E633}"/>
    <cellStyle name="Vírgula 5 3 3 6 2 2" xfId="25546" xr:uid="{19145A9F-D0B6-46FD-AC5B-8B2A50978C45}"/>
    <cellStyle name="Vírgula 5 3 3 6 2 2 2" xfId="25547" xr:uid="{69D8395D-D1D9-4628-B145-2ADE2F854AB8}"/>
    <cellStyle name="Vírgula 5 3 3 6 2 3" xfId="25548" xr:uid="{E9D750CD-90B4-413E-AD8F-5FE6F9F586D6}"/>
    <cellStyle name="Vírgula 5 3 3 6 3" xfId="25549" xr:uid="{A940EE3F-7C45-4B25-AB28-0002E5A42B26}"/>
    <cellStyle name="Vírgula 5 3 3 6 3 2" xfId="25550" xr:uid="{CD4F8537-E681-4F33-939A-E01951763157}"/>
    <cellStyle name="Vírgula 5 3 3 6 3 2 2" xfId="25551" xr:uid="{15865CED-DE83-41CC-8DB2-82F09DFD705A}"/>
    <cellStyle name="Vírgula 5 3 3 6 3 3" xfId="25552" xr:uid="{1B1F96AC-73C8-4BF7-8180-A7FF9F7CBF07}"/>
    <cellStyle name="Vírgula 5 3 3 6 4" xfId="25553" xr:uid="{DD875B1D-EEB0-48E3-91BD-FA8255AC0090}"/>
    <cellStyle name="Vírgula 5 3 3 6 4 2" xfId="25554" xr:uid="{19E0050E-CA14-4B7A-B4C2-E4F7523FD823}"/>
    <cellStyle name="Vírgula 5 3 3 6 4 2 2" xfId="25555" xr:uid="{98C85961-0F23-4DE5-95D8-9D8AF84CF667}"/>
    <cellStyle name="Vírgula 5 3 3 6 4 3" xfId="25556" xr:uid="{AD92B631-D550-43D5-83FB-4C5030212A76}"/>
    <cellStyle name="Vírgula 5 3 3 6 5" xfId="25557" xr:uid="{987EB1A7-649F-4271-AED3-C2860E8DED6B}"/>
    <cellStyle name="Vírgula 5 3 3 6 5 2" xfId="25558" xr:uid="{4783DDF1-5161-44CB-A4E2-77F938E64C2B}"/>
    <cellStyle name="Vírgula 5 3 3 6 6" xfId="25559" xr:uid="{41755ABC-1F85-4528-BD24-22E00EC5288D}"/>
    <cellStyle name="Vírgula 5 3 3 6_Plan1" xfId="25560" xr:uid="{B82CD582-4DCA-4EE2-8599-A50EFCAF2709}"/>
    <cellStyle name="Vírgula 5 3 3 7" xfId="25561" xr:uid="{9141F863-3490-4345-9AB1-E855F2E6B852}"/>
    <cellStyle name="Vírgula 5 3 3 7 2" xfId="25562" xr:uid="{9112BC2C-BA33-4A40-9BAF-38B28C322E3C}"/>
    <cellStyle name="Vírgula 5 3 3 7 2 2" xfId="25563" xr:uid="{8901D165-3D47-45F3-892A-94B10E5C1340}"/>
    <cellStyle name="Vírgula 5 3 3 7 2 2 2" xfId="25564" xr:uid="{9EB855EF-1186-4CF3-A53A-241DAFBA1663}"/>
    <cellStyle name="Vírgula 5 3 3 7 2 2 2 2" xfId="25565" xr:uid="{D2E655C6-470C-46AC-AA86-A92B65358F71}"/>
    <cellStyle name="Vírgula 5 3 3 7 2 2 3" xfId="25566" xr:uid="{A3FE57D0-1535-498A-8507-5CE7E26749EA}"/>
    <cellStyle name="Vírgula 5 3 3 7 2 3" xfId="25567" xr:uid="{96ACC6AD-D188-469A-B091-72FA8883F429}"/>
    <cellStyle name="Vírgula 5 3 3 7 2 3 2" xfId="25568" xr:uid="{F8293682-AF29-4B55-97CB-3D2C9A36D680}"/>
    <cellStyle name="Vírgula 5 3 3 7 2 3 2 2" xfId="25569" xr:uid="{ECF4E9CB-6E62-4050-9192-DE1C6EB91085}"/>
    <cellStyle name="Vírgula 5 3 3 7 2 3 3" xfId="25570" xr:uid="{25450784-49CC-4838-871F-A2C3993F5C8F}"/>
    <cellStyle name="Vírgula 5 3 3 7 2 4" xfId="25571" xr:uid="{B104E06C-1B49-402D-854E-32930ABB110F}"/>
    <cellStyle name="Vírgula 5 3 3 7 2 4 2" xfId="25572" xr:uid="{F7763918-2BD8-4A69-9EA2-9BCD535B9C40}"/>
    <cellStyle name="Vírgula 5 3 3 7 2 5" xfId="25573" xr:uid="{CA98F2CD-2B65-4806-9A35-512EA70E257B}"/>
    <cellStyle name="Vírgula 5 3 3 7 2_Plan1" xfId="25574" xr:uid="{E2C8C5EE-7650-41E7-B3F9-54708084ACF1}"/>
    <cellStyle name="Vírgula 5 3 3 7 3" xfId="25575" xr:uid="{BB73CF24-97ED-4875-9A2B-481F32EE0055}"/>
    <cellStyle name="Vírgula 5 3 3 7 3 2" xfId="25576" xr:uid="{9B5F392F-98BC-494C-984B-B4AD35ADD27D}"/>
    <cellStyle name="Vírgula 5 3 3 7 3 2 2" xfId="25577" xr:uid="{710D76F0-D5C0-4C5D-9C41-E653B35CC0C0}"/>
    <cellStyle name="Vírgula 5 3 3 7 3 2 2 2" xfId="25578" xr:uid="{A1C3538A-27A3-4624-9236-B81CB1797A6F}"/>
    <cellStyle name="Vírgula 5 3 3 7 3 2 3" xfId="25579" xr:uid="{DA338106-0EC6-4F66-ACFA-073D2798E926}"/>
    <cellStyle name="Vírgula 5 3 3 7 3 3" xfId="25580" xr:uid="{9CD575EC-5947-46F1-B131-94BF4CDF2717}"/>
    <cellStyle name="Vírgula 5 3 3 7 3 3 2" xfId="25581" xr:uid="{46213503-BE54-4752-80D9-B9B21512EF3C}"/>
    <cellStyle name="Vírgula 5 3 3 7 3 3 2 2" xfId="25582" xr:uid="{3D494CBE-63DB-448B-BE7B-4F5D3A9BCC3C}"/>
    <cellStyle name="Vírgula 5 3 3 7 3 3 3" xfId="25583" xr:uid="{BDE34E61-84FF-496B-8EDD-9D8EA61F83C8}"/>
    <cellStyle name="Vírgula 5 3 3 7 3 4" xfId="25584" xr:uid="{87739C95-581F-4B24-B137-3F2CF9F35639}"/>
    <cellStyle name="Vírgula 5 3 3 7 3 4 2" xfId="25585" xr:uid="{07C8FED7-CE70-4606-A71F-E2572B3D5020}"/>
    <cellStyle name="Vírgula 5 3 3 7 3 5" xfId="25586" xr:uid="{C5E5BB51-AD62-4342-BC2B-1183FD836786}"/>
    <cellStyle name="Vírgula 5 3 3 7 3_Plan1" xfId="25587" xr:uid="{2C7FFE80-92C0-4452-85CB-F09DE1E82DD6}"/>
    <cellStyle name="Vírgula 5 3 3 7 4" xfId="25588" xr:uid="{9BB29FC1-2E3D-4F20-A78B-78FC60DB4216}"/>
    <cellStyle name="Vírgula 5 3 3 7 4 2" xfId="25589" xr:uid="{E79E4820-B6D3-4D7D-B252-141EA16A57BE}"/>
    <cellStyle name="Vírgula 5 3 3 7 4 2 2" xfId="25590" xr:uid="{F0628B61-DBF8-4261-8EE5-B3CBA364B7FE}"/>
    <cellStyle name="Vírgula 5 3 3 7 4 3" xfId="25591" xr:uid="{7351DCF4-89A0-4F42-A4F6-D1CF6DDA0AC3}"/>
    <cellStyle name="Vírgula 5 3 3 7 5" xfId="25592" xr:uid="{98CB6A0A-B5CB-421C-91F5-C7C486CF7714}"/>
    <cellStyle name="Vírgula 5 3 3 7 5 2" xfId="25593" xr:uid="{8B99F5E6-11E2-4258-93CD-045EBA8709C2}"/>
    <cellStyle name="Vírgula 5 3 3 7 5 2 2" xfId="25594" xr:uid="{0F67A69D-90FB-4BB3-808C-EBD0001B96B2}"/>
    <cellStyle name="Vírgula 5 3 3 7 5 3" xfId="25595" xr:uid="{1BCACFFB-3E9C-4970-8E9A-50CF3FC4ADC9}"/>
    <cellStyle name="Vírgula 5 3 3 7 6" xfId="25596" xr:uid="{315414D3-D74E-406F-BE32-F7DFB4B709C0}"/>
    <cellStyle name="Vírgula 5 3 3 7 6 2" xfId="25597" xr:uid="{1C68C601-9BF0-442E-9CED-20B7A551C6EA}"/>
    <cellStyle name="Vírgula 5 3 3 7 7" xfId="25598" xr:uid="{D72B3DCA-20EA-4FF2-805A-8C3ACFEC280E}"/>
    <cellStyle name="Vírgula 5 3 3 7_Plan1" xfId="25599" xr:uid="{10AE1B8A-360B-46D8-B797-A05510598F33}"/>
    <cellStyle name="Vírgula 5 3 3 8" xfId="25600" xr:uid="{0CCAA75A-BA20-40D4-B7C0-79E691D132D5}"/>
    <cellStyle name="Vírgula 5 3 3 8 2" xfId="25601" xr:uid="{6B5491E0-3007-459D-A808-ED24DA47F613}"/>
    <cellStyle name="Vírgula 5 3 3 8 2 2" xfId="25602" xr:uid="{60057602-D79C-4B98-8C2A-E79ECD1D74E4}"/>
    <cellStyle name="Vírgula 5 3 3 8 2 2 2" xfId="25603" xr:uid="{7EE2E4E2-B3FA-4ACA-B025-7F139FCC2532}"/>
    <cellStyle name="Vírgula 5 3 3 8 2 2 2 2" xfId="25604" xr:uid="{3659C3D0-D068-46EF-978D-3578DD5778EE}"/>
    <cellStyle name="Vírgula 5 3 3 8 2 2 3" xfId="25605" xr:uid="{934C6068-D1F8-4FBF-89F4-676A8357FCFF}"/>
    <cellStyle name="Vírgula 5 3 3 8 2 3" xfId="25606" xr:uid="{562A88FB-C5F1-43BD-B95D-6F8796D5CBE9}"/>
    <cellStyle name="Vírgula 5 3 3 8 2 3 2" xfId="25607" xr:uid="{1C50FD30-E544-4483-BB93-1855B521024D}"/>
    <cellStyle name="Vírgula 5 3 3 8 2 3 2 2" xfId="25608" xr:uid="{843D425D-E945-4B09-83A9-CB7FA4170957}"/>
    <cellStyle name="Vírgula 5 3 3 8 2 3 3" xfId="25609" xr:uid="{B562BB4C-8D1D-430B-9A4A-E8735437CDBF}"/>
    <cellStyle name="Vírgula 5 3 3 8 2 4" xfId="25610" xr:uid="{8DB9C422-A493-417D-8927-EE8DBE5E28F8}"/>
    <cellStyle name="Vírgula 5 3 3 8 2 4 2" xfId="25611" xr:uid="{151A1E16-6907-4F5E-B9C2-76071C20C1B5}"/>
    <cellStyle name="Vírgula 5 3 3 8 2 5" xfId="25612" xr:uid="{6E29B68B-DFED-43B1-B6B0-BC5C2992EA93}"/>
    <cellStyle name="Vírgula 5 3 3 8 2_Plan1" xfId="25613" xr:uid="{A1BBEFCB-0F6B-4769-9F9A-6A0A8EFE66F4}"/>
    <cellStyle name="Vírgula 5 3 3 8 3" xfId="25614" xr:uid="{52C75577-041E-49B9-A53B-629A4ECC00BE}"/>
    <cellStyle name="Vírgula 5 3 3 8 3 2" xfId="25615" xr:uid="{EB639276-7AEA-4380-A359-8E33203EA05A}"/>
    <cellStyle name="Vírgula 5 3 3 8 3 2 2" xfId="25616" xr:uid="{7E676261-5CDE-4CD2-A199-FAEBCA969021}"/>
    <cellStyle name="Vírgula 5 3 3 8 3 2 2 2" xfId="25617" xr:uid="{7B1989A3-6486-4018-81FF-00308799AB2A}"/>
    <cellStyle name="Vírgula 5 3 3 8 3 2 3" xfId="25618" xr:uid="{78769F61-A0AF-4604-B43B-A57A4319A7CE}"/>
    <cellStyle name="Vírgula 5 3 3 8 3 3" xfId="25619" xr:uid="{8640D2A3-9716-4F68-9C5A-A6DF89D7DC8F}"/>
    <cellStyle name="Vírgula 5 3 3 8 3 3 2" xfId="25620" xr:uid="{FF581ABA-793F-44E7-B956-6EB3BB9FF6EA}"/>
    <cellStyle name="Vírgula 5 3 3 8 3 3 2 2" xfId="25621" xr:uid="{3F7181AA-5D63-46D3-9056-2CF39B6C307D}"/>
    <cellStyle name="Vírgula 5 3 3 8 3 3 3" xfId="25622" xr:uid="{DD89DCB2-FE57-40A1-A5BA-FE6592D2EA0B}"/>
    <cellStyle name="Vírgula 5 3 3 8 3 4" xfId="25623" xr:uid="{80D94201-1502-42A9-BECB-C33579A9CED7}"/>
    <cellStyle name="Vírgula 5 3 3 8 3 4 2" xfId="25624" xr:uid="{0A7A96A6-6CC9-4917-96A9-FD5EE32FADAA}"/>
    <cellStyle name="Vírgula 5 3 3 8 3 5" xfId="25625" xr:uid="{8BA2185F-590B-4C97-9D82-385CEE380E50}"/>
    <cellStyle name="Vírgula 5 3 3 8 3_Plan1" xfId="25626" xr:uid="{DEADC16E-FC2D-4891-9E24-109E9AF5000A}"/>
    <cellStyle name="Vírgula 5 3 3 8 4" xfId="25627" xr:uid="{64312DED-5785-41C0-8075-79375D9BEA90}"/>
    <cellStyle name="Vírgula 5 3 3 8 4 2" xfId="25628" xr:uid="{845BAE39-E3AD-4AAD-BBE1-AB98E78EA845}"/>
    <cellStyle name="Vírgula 5 3 3 8 4 2 2" xfId="25629" xr:uid="{40C22781-F521-443E-8B23-E0715B2A1FD6}"/>
    <cellStyle name="Vírgula 5 3 3 8 4 3" xfId="25630" xr:uid="{867AC662-CB9A-4FF0-B6E6-8442ADF3564A}"/>
    <cellStyle name="Vírgula 5 3 3 8 5" xfId="25631" xr:uid="{44C27949-4A71-4096-B1FE-02D3783830F5}"/>
    <cellStyle name="Vírgula 5 3 3 8 5 2" xfId="25632" xr:uid="{515D9CD8-C065-4A48-8721-6E60D11D5E69}"/>
    <cellStyle name="Vírgula 5 3 3 8 5 2 2" xfId="25633" xr:uid="{1B30CE17-84F3-48A2-A2FC-64457A7A3B4C}"/>
    <cellStyle name="Vírgula 5 3 3 8 5 3" xfId="25634" xr:uid="{D2F1EEEF-0785-4DFE-9327-9BCD5A4C637D}"/>
    <cellStyle name="Vírgula 5 3 3 8 6" xfId="25635" xr:uid="{3FC38B67-9CA2-43A4-9AFD-458FEEE4B1A5}"/>
    <cellStyle name="Vírgula 5 3 3 8 6 2" xfId="25636" xr:uid="{09A88ABF-78F8-41FC-86BE-B093D3ADC80C}"/>
    <cellStyle name="Vírgula 5 3 3 8 7" xfId="25637" xr:uid="{6567C9DD-1718-4D13-BC5B-48C034715BD8}"/>
    <cellStyle name="Vírgula 5 3 3 8_Plan1" xfId="25638" xr:uid="{4F137AEF-94C9-4BE9-AD85-D6DCE234C9DD}"/>
    <cellStyle name="Vírgula 5 3 3 9" xfId="25639" xr:uid="{34C83098-624A-452E-88D7-776BEB335948}"/>
    <cellStyle name="Vírgula 5 3 3 9 2" xfId="25640" xr:uid="{10A38E65-C55E-45E3-B7A1-C3D2E697DF00}"/>
    <cellStyle name="Vírgula 5 3 3 9 2 2" xfId="25641" xr:uid="{CDF10999-A407-4D01-B0C6-01ACFC78BE2F}"/>
    <cellStyle name="Vírgula 5 3 3 9 2 2 2" xfId="25642" xr:uid="{25937941-19EE-4EA0-A2B8-3E6803A3E36F}"/>
    <cellStyle name="Vírgula 5 3 3 9 2 3" xfId="25643" xr:uid="{2DAC0567-1D74-4748-822D-F28F6B0181FB}"/>
    <cellStyle name="Vírgula 5 3 3 9 3" xfId="25644" xr:uid="{160A3C90-699D-4F13-B7C2-421EF57CF6C9}"/>
    <cellStyle name="Vírgula 5 3 3 9 3 2" xfId="25645" xr:uid="{366322F8-99CB-4793-871F-E0A14E0E9B20}"/>
    <cellStyle name="Vírgula 5 3 3 9 3 2 2" xfId="25646" xr:uid="{FBED698B-6349-4147-9EDF-6CA320F3703C}"/>
    <cellStyle name="Vírgula 5 3 3 9 3 3" xfId="25647" xr:uid="{6FC37B77-DEC4-45BA-A106-0FB809E3D0F6}"/>
    <cellStyle name="Vírgula 5 3 3 9 4" xfId="25648" xr:uid="{0F83EEEE-8466-49FA-8A39-6AB9FB08681B}"/>
    <cellStyle name="Vírgula 5 3 3 9 4 2" xfId="25649" xr:uid="{25FBF1AC-F105-403F-A947-DB5E08B242EB}"/>
    <cellStyle name="Vírgula 5 3 3 9 5" xfId="25650" xr:uid="{D358780A-49DD-43E7-B951-C38B8494F068}"/>
    <cellStyle name="Vírgula 5 3 3 9_Plan1" xfId="25651" xr:uid="{7F1F4C5D-0459-44D6-B9B6-F6012F11FA14}"/>
    <cellStyle name="Vírgula 5 3 3_Plan1" xfId="25652" xr:uid="{F0B67541-8C9E-4A74-9A7A-AF2256D9EF3B}"/>
    <cellStyle name="Vírgula 5 3 4" xfId="25653" xr:uid="{32BF4C7F-EF98-40BD-BCAC-2E99BE7874BC}"/>
    <cellStyle name="Vírgula 5 3 4 10" xfId="25654" xr:uid="{FA29F5AE-D5C3-4FDE-BD21-AFFBAE2C1569}"/>
    <cellStyle name="Vírgula 5 3 4 10 2" xfId="25655" xr:uid="{3C9867C7-DB0F-4329-A623-A9D7E1CACA6A}"/>
    <cellStyle name="Vírgula 5 3 4 10 2 2" xfId="25656" xr:uid="{2B82B4A2-6DAE-453C-A285-C761A58189D1}"/>
    <cellStyle name="Vírgula 5 3 4 10 3" xfId="25657" xr:uid="{DF038FA5-38D5-462C-913F-02B427B65DB4}"/>
    <cellStyle name="Vírgula 5 3 4 11" xfId="25658" xr:uid="{FF3AE82C-F2FC-4412-AE2D-3B8AB4962582}"/>
    <cellStyle name="Vírgula 5 3 4 11 2" xfId="25659" xr:uid="{84CA5937-1327-4453-B770-59AEE62EC697}"/>
    <cellStyle name="Vírgula 5 3 4 11 2 2" xfId="25660" xr:uid="{8E8A2007-DEC2-4CEE-B92B-60FAAC42AEC1}"/>
    <cellStyle name="Vírgula 5 3 4 11 3" xfId="25661" xr:uid="{EAA050CF-9D18-4497-83B0-968F9837928B}"/>
    <cellStyle name="Vírgula 5 3 4 12" xfId="25662" xr:uid="{F154B67A-3322-4204-A30B-34D3E72ACA83}"/>
    <cellStyle name="Vírgula 5 3 4 12 2" xfId="25663" xr:uid="{FAE3B8E0-E44D-401C-928D-AE6A4A1806BA}"/>
    <cellStyle name="Vírgula 5 3 4 12 2 2" xfId="25664" xr:uid="{AA819B09-8A1D-4430-9BE1-8894793B1CDF}"/>
    <cellStyle name="Vírgula 5 3 4 12 3" xfId="25665" xr:uid="{88B90329-4EE2-4E1D-BFC2-464DFAD1281C}"/>
    <cellStyle name="Vírgula 5 3 4 13" xfId="25666" xr:uid="{CD58EDCC-0ACF-4890-ADBD-F1929150B0B4}"/>
    <cellStyle name="Vírgula 5 3 4 13 2" xfId="25667" xr:uid="{1BC07ACD-2E8E-4F2E-8C20-22BFBA679EC0}"/>
    <cellStyle name="Vírgula 5 3 4 13 2 2" xfId="25668" xr:uid="{14C3603C-5332-4989-BF70-8098DBBFA948}"/>
    <cellStyle name="Vírgula 5 3 4 13 3" xfId="25669" xr:uid="{C9718ED4-3356-4B4D-97C7-76BD967605BC}"/>
    <cellStyle name="Vírgula 5 3 4 14" xfId="25670" xr:uid="{8A617A63-077F-4880-921E-2787D2A2635F}"/>
    <cellStyle name="Vírgula 5 3 4 14 2" xfId="25671" xr:uid="{6334A9A2-BB73-4512-BEA6-545A67DB0B02}"/>
    <cellStyle name="Vírgula 5 3 4 14 2 2" xfId="25672" xr:uid="{29DBCC17-2266-4E0A-B25B-048874B3B198}"/>
    <cellStyle name="Vírgula 5 3 4 14 3" xfId="25673" xr:uid="{110A13A8-5D95-4EFD-8199-B4F9679C21CA}"/>
    <cellStyle name="Vírgula 5 3 4 15" xfId="25674" xr:uid="{C7BCA8A0-C0C2-4B46-854C-A449C9C60BD0}"/>
    <cellStyle name="Vírgula 5 3 4 15 2" xfId="25675" xr:uid="{F8474278-8AE8-46C4-A5A6-2D4BA47D0561}"/>
    <cellStyle name="Vírgula 5 3 4 15 2 2" xfId="25676" xr:uid="{3F4261F2-80F3-4589-8AF2-62474295E7F2}"/>
    <cellStyle name="Vírgula 5 3 4 15 3" xfId="25677" xr:uid="{73067ED6-5B20-4E4D-B6B9-112768647070}"/>
    <cellStyle name="Vírgula 5 3 4 16" xfId="25678" xr:uid="{EEC0ECB0-40AF-4FAC-B8BF-AE918EA1A2B2}"/>
    <cellStyle name="Vírgula 5 3 4 16 2" xfId="25679" xr:uid="{8EE01906-C66D-4084-AB53-7FBD510B6A4D}"/>
    <cellStyle name="Vírgula 5 3 4 17" xfId="25680" xr:uid="{F69C708D-B961-42EB-AE51-6531EBB51033}"/>
    <cellStyle name="Vírgula 5 3 4 2" xfId="25681" xr:uid="{D424229E-FB85-4040-A6BA-BBAD8ED1D7A9}"/>
    <cellStyle name="Vírgula 5 3 4 2 2" xfId="25682" xr:uid="{0BA75BDD-6BC5-4382-8CA5-A3E86CC4DB5D}"/>
    <cellStyle name="Vírgula 5 3 4 2 2 2" xfId="25683" xr:uid="{61DDB633-D397-4F16-A4B2-BA748405045B}"/>
    <cellStyle name="Vírgula 5 3 4 2 2 2 2" xfId="25684" xr:uid="{AA3D5EDB-2EB6-4668-B4CF-296438254DE0}"/>
    <cellStyle name="Vírgula 5 3 4 2 2 3" xfId="25685" xr:uid="{5D3FB924-0504-49F0-ACA2-C4648D0A1AD1}"/>
    <cellStyle name="Vírgula 5 3 4 2 3" xfId="25686" xr:uid="{79B02EF8-856E-4B8B-8B5D-108E355663CB}"/>
    <cellStyle name="Vírgula 5 3 4 2 3 2" xfId="25687" xr:uid="{0CF8234C-E741-46E5-B7D6-C591FBFECDEC}"/>
    <cellStyle name="Vírgula 5 3 4 2 3 2 2" xfId="25688" xr:uid="{55ECEDE2-5C45-421E-9BE9-09E6349EB9B6}"/>
    <cellStyle name="Vírgula 5 3 4 2 3 3" xfId="25689" xr:uid="{256FF663-3E17-4E88-BCF7-B01A2406353A}"/>
    <cellStyle name="Vírgula 5 3 4 2 4" xfId="25690" xr:uid="{D8CE586B-C641-40C0-A828-6EDD127BB609}"/>
    <cellStyle name="Vírgula 5 3 4 2 4 2" xfId="25691" xr:uid="{FC475038-C57D-4706-823A-6CB395CEB4A3}"/>
    <cellStyle name="Vírgula 5 3 4 2 4 2 2" xfId="25692" xr:uid="{20CB38A7-D10C-47F3-A6FA-D2D1FAE9E2AA}"/>
    <cellStyle name="Vírgula 5 3 4 2 4 2 2 2" xfId="25693" xr:uid="{4D514C30-14E0-4B4B-A42B-15D5856BC13B}"/>
    <cellStyle name="Vírgula 5 3 4 2 4 2 3" xfId="25694" xr:uid="{1464E455-E48D-49E6-AC37-CD471B8A83F2}"/>
    <cellStyle name="Vírgula 5 3 4 2 4 3" xfId="25695" xr:uid="{8708EB91-FC82-485E-AA2F-3D8D763C8863}"/>
    <cellStyle name="Vírgula 5 3 4 2 4 3 2" xfId="25696" xr:uid="{5405B50E-AEEC-4297-809E-03DC2C658E76}"/>
    <cellStyle name="Vírgula 5 3 4 2 4 4" xfId="25697" xr:uid="{05FB8D72-B085-4270-9128-6DFF1F508EFC}"/>
    <cellStyle name="Vírgula 5 3 4 2 4_Plan1" xfId="25698" xr:uid="{3760FAED-1302-40C8-A8AB-262D4948B9F2}"/>
    <cellStyle name="Vírgula 5 3 4 2 5" xfId="25699" xr:uid="{BA4A91CF-452E-455B-AE7D-4E8A690EA787}"/>
    <cellStyle name="Vírgula 5 3 4 2 5 2" xfId="25700" xr:uid="{14F93C79-5B75-41BB-9F53-C90C7568AA82}"/>
    <cellStyle name="Vírgula 5 3 4 2 5 2 2" xfId="25701" xr:uid="{A6A738A7-8F41-416F-B96C-66DE36483597}"/>
    <cellStyle name="Vírgula 5 3 4 2 5 3" xfId="25702" xr:uid="{CA109F4B-47EA-4880-BC79-122AFC19545F}"/>
    <cellStyle name="Vírgula 5 3 4 2 6" xfId="25703" xr:uid="{848F5BC9-E8D5-45C9-A263-C2948485DE19}"/>
    <cellStyle name="Vírgula 5 3 4 2 6 2" xfId="25704" xr:uid="{908710F6-EE45-40A2-849C-3AE7205BBE6B}"/>
    <cellStyle name="Vírgula 5 3 4 2 6 2 2" xfId="25705" xr:uid="{30324155-F839-4791-9049-57F03C9C0E60}"/>
    <cellStyle name="Vírgula 5 3 4 2 6 3" xfId="25706" xr:uid="{D195C12F-4950-4AEC-AF87-257701E7FC74}"/>
    <cellStyle name="Vírgula 5 3 4 2 7" xfId="25707" xr:uid="{13444C00-E487-48DE-8DE8-DBD23C20D1C0}"/>
    <cellStyle name="Vírgula 5 3 4 2 7 2" xfId="25708" xr:uid="{C1D100B4-503D-4B8F-BCF1-CA3DA423F235}"/>
    <cellStyle name="Vírgula 5 3 4 2 7 2 2" xfId="25709" xr:uid="{59DC74F1-B37B-4DD3-8CD2-650F582BD866}"/>
    <cellStyle name="Vírgula 5 3 4 2 7 3" xfId="25710" xr:uid="{1C7DE37D-7495-40E6-84C1-E40D74FD9194}"/>
    <cellStyle name="Vírgula 5 3 4 2 8" xfId="25711" xr:uid="{A0535B29-DC27-46A3-82AA-06F14494C8A3}"/>
    <cellStyle name="Vírgula 5 3 4 2 8 2" xfId="25712" xr:uid="{AE3A7BDF-2E0E-47BC-A3E2-3F7AA14572E7}"/>
    <cellStyle name="Vírgula 5 3 4 2 9" xfId="25713" xr:uid="{CB3478E8-61E4-411E-A9A4-A616EA099960}"/>
    <cellStyle name="Vírgula 5 3 4 2_Plan1" xfId="25714" xr:uid="{4DC3BFB9-B1AB-4EE3-91FC-7E9E2A5ADA60}"/>
    <cellStyle name="Vírgula 5 3 4 3" xfId="25715" xr:uid="{5D139401-862D-4CDA-ABF2-0CCCBA513491}"/>
    <cellStyle name="Vírgula 5 3 4 3 2" xfId="25716" xr:uid="{D2C863D7-F6B9-4DD7-9DAA-D2E044B1A65D}"/>
    <cellStyle name="Vírgula 5 3 4 3 2 2" xfId="25717" xr:uid="{273558AB-AC9E-4199-BFD5-FE4CA32922D7}"/>
    <cellStyle name="Vírgula 5 3 4 3 2 2 2" xfId="25718" xr:uid="{8011CA10-B8EC-421F-ACDE-885D0907A223}"/>
    <cellStyle name="Vírgula 5 3 4 3 2 3" xfId="25719" xr:uid="{3311C705-A6CB-468E-9E1D-7E0679F911A6}"/>
    <cellStyle name="Vírgula 5 3 4 3 3" xfId="25720" xr:uid="{3B8B7F66-8998-477F-A3BB-A80ED5AF28D4}"/>
    <cellStyle name="Vírgula 5 3 4 3 3 2" xfId="25721" xr:uid="{AFEA3631-48B6-40DF-BD5A-016B4BDE86D2}"/>
    <cellStyle name="Vírgula 5 3 4 3 3 2 2" xfId="25722" xr:uid="{FAD7CA7F-04F7-48F2-BF6A-522CDF5F0F03}"/>
    <cellStyle name="Vírgula 5 3 4 3 3 3" xfId="25723" xr:uid="{D5C30CB1-F50A-4940-8EB2-603D3E559E71}"/>
    <cellStyle name="Vírgula 5 3 4 3 4" xfId="25724" xr:uid="{068F42BB-EB60-48AA-8497-EC699C7E5F60}"/>
    <cellStyle name="Vírgula 5 3 4 3 4 2" xfId="25725" xr:uid="{0C2A71DC-F063-4534-9294-C9BEA8B97FFD}"/>
    <cellStyle name="Vírgula 5 3 4 3 4 2 2" xfId="25726" xr:uid="{4691159C-05BE-4752-B1E1-D01E3F820217}"/>
    <cellStyle name="Vírgula 5 3 4 3 4 2 2 2" xfId="25727" xr:uid="{294D2B02-97F4-4830-85E3-2C45223E7A9F}"/>
    <cellStyle name="Vírgula 5 3 4 3 4 2 3" xfId="25728" xr:uid="{09572655-0A42-4879-96C6-902179530C17}"/>
    <cellStyle name="Vírgula 5 3 4 3 4 3" xfId="25729" xr:uid="{243E6E54-87B8-4932-A01C-F5BEAE402829}"/>
    <cellStyle name="Vírgula 5 3 4 3 4 3 2" xfId="25730" xr:uid="{3CC87291-A6FD-4996-9553-37E3F6B3534C}"/>
    <cellStyle name="Vírgula 5 3 4 3 4 4" xfId="25731" xr:uid="{C66528FE-9D81-47EF-88FD-95A8505C47CE}"/>
    <cellStyle name="Vírgula 5 3 4 3 4_Plan1" xfId="25732" xr:uid="{3C8D5B9E-E06B-47C4-9A61-673129EA3AF1}"/>
    <cellStyle name="Vírgula 5 3 4 3 5" xfId="25733" xr:uid="{0B3EA85A-C672-46D4-AF50-A53A861AD4A0}"/>
    <cellStyle name="Vírgula 5 3 4 3 5 2" xfId="25734" xr:uid="{1B05334D-AFA2-4BBA-832A-36DBF691ED1E}"/>
    <cellStyle name="Vírgula 5 3 4 3 5 2 2" xfId="25735" xr:uid="{FDDB9939-1BFC-4A8A-A00F-A9EAC02B5D9E}"/>
    <cellStyle name="Vírgula 5 3 4 3 5 3" xfId="25736" xr:uid="{F2B699F8-14D6-49F0-96AC-93EA31057D87}"/>
    <cellStyle name="Vírgula 5 3 4 3 6" xfId="25737" xr:uid="{CC92EDAF-A4E1-4277-A3D2-1A51547632E3}"/>
    <cellStyle name="Vírgula 5 3 4 3 6 2" xfId="25738" xr:uid="{AE330F17-2070-4BE2-846E-F477C46F5F32}"/>
    <cellStyle name="Vírgula 5 3 4 3 6 2 2" xfId="25739" xr:uid="{03E06A50-5530-4684-9275-15D34C1BD98B}"/>
    <cellStyle name="Vírgula 5 3 4 3 6 3" xfId="25740" xr:uid="{0991ADB9-279C-4F20-90CC-1E55709628F7}"/>
    <cellStyle name="Vírgula 5 3 4 3 7" xfId="25741" xr:uid="{5EBB117C-8A1A-4945-A7F9-B91B8022EE5A}"/>
    <cellStyle name="Vírgula 5 3 4 3 7 2" xfId="25742" xr:uid="{BC6606EF-CB8D-48F5-876C-471FC067E256}"/>
    <cellStyle name="Vírgula 5 3 4 3 7 2 2" xfId="25743" xr:uid="{5758057A-A654-41A7-9070-223D233F714D}"/>
    <cellStyle name="Vírgula 5 3 4 3 7 3" xfId="25744" xr:uid="{4E621C22-3594-46FF-8DE4-34612F329197}"/>
    <cellStyle name="Vírgula 5 3 4 3 8" xfId="25745" xr:uid="{D29590F1-1A7D-41E2-9406-3EA7A273B032}"/>
    <cellStyle name="Vírgula 5 3 4 3 8 2" xfId="25746" xr:uid="{D1DB613B-3C90-485F-A9A2-8069A1E0F9F3}"/>
    <cellStyle name="Vírgula 5 3 4 3 9" xfId="25747" xr:uid="{F2384942-77D6-4797-B370-E955A0C41023}"/>
    <cellStyle name="Vírgula 5 3 4 3_Plan1" xfId="25748" xr:uid="{881741E6-12B5-48C1-8840-20429372D403}"/>
    <cellStyle name="Vírgula 5 3 4 4" xfId="25749" xr:uid="{E3192997-4F8F-4A57-9DD1-3744560BF7E9}"/>
    <cellStyle name="Vírgula 5 3 4 4 2" xfId="25750" xr:uid="{E2BCBCAB-A92D-4D57-B1DB-459903187921}"/>
    <cellStyle name="Vírgula 5 3 4 4 2 2" xfId="25751" xr:uid="{4DFA85B8-78DE-4EB0-A92C-D2D75BC40896}"/>
    <cellStyle name="Vírgula 5 3 4 4 2 2 2" xfId="25752" xr:uid="{D5EE2D1D-B951-4E23-9DFE-BB17A3251FA6}"/>
    <cellStyle name="Vírgula 5 3 4 4 2 3" xfId="25753" xr:uid="{61C0F78F-DFEA-4FA8-92B7-8CDE03252CE9}"/>
    <cellStyle name="Vírgula 5 3 4 4 3" xfId="25754" xr:uid="{B36B3577-65BE-4029-BF5A-6EEC0EB7900E}"/>
    <cellStyle name="Vírgula 5 3 4 4 3 2" xfId="25755" xr:uid="{AC0FB1E7-28F6-4B40-8825-674594A96521}"/>
    <cellStyle name="Vírgula 5 3 4 4 3 2 2" xfId="25756" xr:uid="{365C1D8E-8E06-4250-B389-0F934C37291A}"/>
    <cellStyle name="Vírgula 5 3 4 4 3 3" xfId="25757" xr:uid="{470D0F28-07CC-455A-BD38-203BD40DFBD0}"/>
    <cellStyle name="Vírgula 5 3 4 4 4" xfId="25758" xr:uid="{72E220CF-947B-4D9A-BD64-90D45DEED2CF}"/>
    <cellStyle name="Vírgula 5 3 4 4 4 2" xfId="25759" xr:uid="{6337DB5D-F1A2-41A4-878C-62A2C5DA77D2}"/>
    <cellStyle name="Vírgula 5 3 4 4 4 2 2" xfId="25760" xr:uid="{04A5E998-FED6-45DA-8F2D-C3478A8C3D93}"/>
    <cellStyle name="Vírgula 5 3 4 4 4 2 2 2" xfId="25761" xr:uid="{64B260B0-CEC2-4D26-8703-562168876EA6}"/>
    <cellStyle name="Vírgula 5 3 4 4 4 2 3" xfId="25762" xr:uid="{2D9761C7-7A39-484E-A32B-13B0A7B47CCB}"/>
    <cellStyle name="Vírgula 5 3 4 4 4 3" xfId="25763" xr:uid="{5F0609B4-8FDC-4EB5-BF76-8324CD60F80D}"/>
    <cellStyle name="Vírgula 5 3 4 4 4 3 2" xfId="25764" xr:uid="{D8741F6B-8A7E-4D41-B22F-BA56D32D42B8}"/>
    <cellStyle name="Vírgula 5 3 4 4 4 4" xfId="25765" xr:uid="{33016DE3-5A42-4727-BC3A-25540757C6BE}"/>
    <cellStyle name="Vírgula 5 3 4 4 4_Plan1" xfId="25766" xr:uid="{042A8430-1566-404E-8151-680BF418DDDA}"/>
    <cellStyle name="Vírgula 5 3 4 4 5" xfId="25767" xr:uid="{AB3CEBAB-0DAB-4DD2-B0EA-9737395BFE26}"/>
    <cellStyle name="Vírgula 5 3 4 4 5 2" xfId="25768" xr:uid="{43A28BF2-1228-4AC3-84B4-6394BF1F04A8}"/>
    <cellStyle name="Vírgula 5 3 4 4 5 2 2" xfId="25769" xr:uid="{F21589F5-9227-4408-9DEB-FBD3386FD7D2}"/>
    <cellStyle name="Vírgula 5 3 4 4 5 3" xfId="25770" xr:uid="{14E3A927-A0C3-428A-9065-4F8145157D56}"/>
    <cellStyle name="Vírgula 5 3 4 4 6" xfId="25771" xr:uid="{98B13184-B16E-4460-9018-0925C28D1843}"/>
    <cellStyle name="Vírgula 5 3 4 4 6 2" xfId="25772" xr:uid="{789A906E-9DCC-4C7C-8F4E-5C467796FC20}"/>
    <cellStyle name="Vírgula 5 3 4 4 6 2 2" xfId="25773" xr:uid="{2F145DB4-08EB-4CE4-8A97-3993A5C6EBB5}"/>
    <cellStyle name="Vírgula 5 3 4 4 6 3" xfId="25774" xr:uid="{3C497E57-4D64-489A-BB17-9C267C82B1A5}"/>
    <cellStyle name="Vírgula 5 3 4 4 7" xfId="25775" xr:uid="{BB595743-BCA9-4831-8BA0-53398F7EBFA0}"/>
    <cellStyle name="Vírgula 5 3 4 4 7 2" xfId="25776" xr:uid="{4511A0A9-F32A-4926-8507-83473251C06C}"/>
    <cellStyle name="Vírgula 5 3 4 4 7 2 2" xfId="25777" xr:uid="{E78DF619-B718-43B6-A983-EDB06836706A}"/>
    <cellStyle name="Vírgula 5 3 4 4 7 3" xfId="25778" xr:uid="{BC1C3A93-FC21-4F78-B44A-707829ADE31F}"/>
    <cellStyle name="Vírgula 5 3 4 4 8" xfId="25779" xr:uid="{9E51400B-96AC-46D7-8E03-EC1BEC490CED}"/>
    <cellStyle name="Vírgula 5 3 4 4 8 2" xfId="25780" xr:uid="{E53F8CC5-DF7F-49C9-B68F-8975DF11B694}"/>
    <cellStyle name="Vírgula 5 3 4 4 9" xfId="25781" xr:uid="{5CFC2F5C-988B-445C-A5FE-66F76DDD05CB}"/>
    <cellStyle name="Vírgula 5 3 4 4_Plan1" xfId="25782" xr:uid="{F9321194-0F07-411D-B404-AC2160AC138D}"/>
    <cellStyle name="Vírgula 5 3 4 5" xfId="25783" xr:uid="{F5A80650-D948-40D1-A2E9-C2DB580D5361}"/>
    <cellStyle name="Vírgula 5 3 4 5 2" xfId="25784" xr:uid="{1B59E3CA-0766-458A-B9FD-E713AD3813BF}"/>
    <cellStyle name="Vírgula 5 3 4 5 2 2" xfId="25785" xr:uid="{0E0C6804-8C23-4F4B-9288-5D8CC983E0B3}"/>
    <cellStyle name="Vírgula 5 3 4 5 2 2 2" xfId="25786" xr:uid="{DD80A258-0B06-45A6-82E7-AD5082399FB5}"/>
    <cellStyle name="Vírgula 5 3 4 5 2 3" xfId="25787" xr:uid="{D52FEC86-D526-4881-B92E-B21E3CB1DE49}"/>
    <cellStyle name="Vírgula 5 3 4 5 3" xfId="25788" xr:uid="{40F3A670-5035-48E5-BFB7-0F1D4615DA3C}"/>
    <cellStyle name="Vírgula 5 3 4 5 3 2" xfId="25789" xr:uid="{73AA3157-483F-4F48-A33C-68F5CD129495}"/>
    <cellStyle name="Vírgula 5 3 4 5 3 2 2" xfId="25790" xr:uid="{A54D0711-9367-4540-9343-85FD3421E3CD}"/>
    <cellStyle name="Vírgula 5 3 4 5 3 3" xfId="25791" xr:uid="{3994AB0F-47FA-4FDC-92F5-E2953CAD826B}"/>
    <cellStyle name="Vírgula 5 3 4 5 4" xfId="25792" xr:uid="{00A5E548-19C5-4D29-A9B3-CEB9A1B66A52}"/>
    <cellStyle name="Vírgula 5 3 4 5 4 2" xfId="25793" xr:uid="{CF3B00E7-0F43-4CFF-A2ED-A30860A7F0F6}"/>
    <cellStyle name="Vírgula 5 3 4 5 4 2 2" xfId="25794" xr:uid="{204A3D52-0FBF-4EE9-8233-AB2407CF113D}"/>
    <cellStyle name="Vírgula 5 3 4 5 4 3" xfId="25795" xr:uid="{F4C02B4D-E107-4B12-8413-4A3F5A7F2F5A}"/>
    <cellStyle name="Vírgula 5 3 4 5 5" xfId="25796" xr:uid="{E2E0C173-CE91-4F24-B09C-63407B5455FB}"/>
    <cellStyle name="Vírgula 5 3 4 5 5 2" xfId="25797" xr:uid="{A8AD4720-7F4B-4A75-9199-122732664CB6}"/>
    <cellStyle name="Vírgula 5 3 4 5 6" xfId="25798" xr:uid="{C70D557B-F809-47D9-8D50-E22162F3FA4E}"/>
    <cellStyle name="Vírgula 5 3 4 5_Plan1" xfId="25799" xr:uid="{3C66FDBD-9B2B-46BE-A241-B0B10DAD901D}"/>
    <cellStyle name="Vírgula 5 3 4 6" xfId="25800" xr:uid="{51E24B38-E5DD-4BCE-A046-DF7FA6220DBF}"/>
    <cellStyle name="Vírgula 5 3 4 6 2" xfId="25801" xr:uid="{C5415E98-E8F2-4C8C-8052-B112B9E3B22C}"/>
    <cellStyle name="Vírgula 5 3 4 6 2 2" xfId="25802" xr:uid="{ACB61CDA-4819-452C-A2AB-186922539E02}"/>
    <cellStyle name="Vírgula 5 3 4 6 2 2 2" xfId="25803" xr:uid="{60EBBE1B-9B66-4678-85B0-38DD3058DA27}"/>
    <cellStyle name="Vírgula 5 3 4 6 2 2 2 2" xfId="25804" xr:uid="{EB3A5707-2D4A-4985-B25D-BC2375C826DF}"/>
    <cellStyle name="Vírgula 5 3 4 6 2 2 3" xfId="25805" xr:uid="{71BE49D6-AA78-4610-B41E-DE49E7E4AD01}"/>
    <cellStyle name="Vírgula 5 3 4 6 2 3" xfId="25806" xr:uid="{3300FBB3-6069-42B8-A64D-601E0A389B5A}"/>
    <cellStyle name="Vírgula 5 3 4 6 2 3 2" xfId="25807" xr:uid="{F44562D9-57A7-4431-B5AA-20F85B996B38}"/>
    <cellStyle name="Vírgula 5 3 4 6 2 3 2 2" xfId="25808" xr:uid="{C90AE42A-88A8-4801-8289-A418F4049672}"/>
    <cellStyle name="Vírgula 5 3 4 6 2 3 3" xfId="25809" xr:uid="{ADB749D9-63CA-48EF-B19A-4563AF6D49E0}"/>
    <cellStyle name="Vírgula 5 3 4 6 2 4" xfId="25810" xr:uid="{C2F2777F-7F25-47BC-97FA-68DC58D91622}"/>
    <cellStyle name="Vírgula 5 3 4 6 2 4 2" xfId="25811" xr:uid="{40EEF6E7-179B-41BE-B8B4-73D395577A33}"/>
    <cellStyle name="Vírgula 5 3 4 6 2 5" xfId="25812" xr:uid="{FD689B11-7016-47E1-BF9D-5841B03CA497}"/>
    <cellStyle name="Vírgula 5 3 4 6 2_Plan1" xfId="25813" xr:uid="{B08E9AF1-51F4-4186-987F-C93DF9372763}"/>
    <cellStyle name="Vírgula 5 3 4 6 3" xfId="25814" xr:uid="{0F7D2D65-DB22-4DF5-903C-ACBA9347D36A}"/>
    <cellStyle name="Vírgula 5 3 4 6 3 2" xfId="25815" xr:uid="{D5F6C8B9-8EE3-4AA7-BEF3-56E7CCB675F7}"/>
    <cellStyle name="Vírgula 5 3 4 6 3 2 2" xfId="25816" xr:uid="{31923B53-326F-4EC5-A0B5-9B72691B3454}"/>
    <cellStyle name="Vírgula 5 3 4 6 3 2 2 2" xfId="25817" xr:uid="{A0750F5D-A3C1-4B7F-B791-CCF664B3ABFF}"/>
    <cellStyle name="Vírgula 5 3 4 6 3 2 3" xfId="25818" xr:uid="{2ECD8C55-ABB7-471E-8C26-6D0822AC2355}"/>
    <cellStyle name="Vírgula 5 3 4 6 3 3" xfId="25819" xr:uid="{8C87F81A-7FCF-4F0E-8A0F-D09030A3FC98}"/>
    <cellStyle name="Vírgula 5 3 4 6 3 3 2" xfId="25820" xr:uid="{3CC928FC-36C1-4AF6-BBC2-346916E48BA3}"/>
    <cellStyle name="Vírgula 5 3 4 6 3 3 2 2" xfId="25821" xr:uid="{0ECCC1A8-D838-49F8-B99E-39E45CCD914D}"/>
    <cellStyle name="Vírgula 5 3 4 6 3 3 3" xfId="25822" xr:uid="{C4B33AD8-489F-41C1-8E43-071FE6571378}"/>
    <cellStyle name="Vírgula 5 3 4 6 3 4" xfId="25823" xr:uid="{BA1DE879-49BB-47AE-837C-C3B4BD9664AC}"/>
    <cellStyle name="Vírgula 5 3 4 6 3 4 2" xfId="25824" xr:uid="{998E9581-00A3-413E-A1BC-D6E0AD2D6FC1}"/>
    <cellStyle name="Vírgula 5 3 4 6 3 5" xfId="25825" xr:uid="{700AC8C0-2F89-482E-8C4A-1FB8DB952823}"/>
    <cellStyle name="Vírgula 5 3 4 6 3_Plan1" xfId="25826" xr:uid="{D4867F6C-8865-466B-9250-56B709D948C4}"/>
    <cellStyle name="Vírgula 5 3 4 6 4" xfId="25827" xr:uid="{AF5AF407-ED5E-4C47-93C4-02E713AEAA7A}"/>
    <cellStyle name="Vírgula 5 3 4 6 4 2" xfId="25828" xr:uid="{AA71058E-912B-4D80-BE6A-0B94D06C5605}"/>
    <cellStyle name="Vírgula 5 3 4 6 4 2 2" xfId="25829" xr:uid="{E9F85E16-1D32-45A0-A1B5-D72DD21ECB77}"/>
    <cellStyle name="Vírgula 5 3 4 6 4 3" xfId="25830" xr:uid="{97699765-4609-49A9-9F55-8C585DC6528E}"/>
    <cellStyle name="Vírgula 5 3 4 6 5" xfId="25831" xr:uid="{3E125D5C-1E7F-4CB0-BE2D-6D73CFD3DF15}"/>
    <cellStyle name="Vírgula 5 3 4 6 5 2" xfId="25832" xr:uid="{8926ED9E-8BAA-4E9E-B2CB-E0A45F549B06}"/>
    <cellStyle name="Vírgula 5 3 4 6 5 2 2" xfId="25833" xr:uid="{D696BEED-3ACA-4225-AB14-A5C7C0BF6C10}"/>
    <cellStyle name="Vírgula 5 3 4 6 5 3" xfId="25834" xr:uid="{E93300A5-CA6A-4DCE-8F66-0BEC58EBA435}"/>
    <cellStyle name="Vírgula 5 3 4 6 6" xfId="25835" xr:uid="{9C1F9FA5-51F1-41F1-B4FE-33CD4A48D0FA}"/>
    <cellStyle name="Vírgula 5 3 4 6 6 2" xfId="25836" xr:uid="{CE866BC0-C5EE-4BA8-8986-6BBF4B58F4FA}"/>
    <cellStyle name="Vírgula 5 3 4 6 7" xfId="25837" xr:uid="{64AACF6A-E31D-4378-B12A-8429B1A1C6E5}"/>
    <cellStyle name="Vírgula 5 3 4 6_Plan1" xfId="25838" xr:uid="{C81FF87E-8248-480F-860C-41D1238ACCB6}"/>
    <cellStyle name="Vírgula 5 3 4 7" xfId="25839" xr:uid="{F4B37B87-5D88-43D5-8F2D-A1281AC7FC04}"/>
    <cellStyle name="Vírgula 5 3 4 7 2" xfId="25840" xr:uid="{69BEC59F-816C-4A8E-B547-BCA17FC9311D}"/>
    <cellStyle name="Vírgula 5 3 4 7 2 2" xfId="25841" xr:uid="{4B8771F7-2B3D-44C6-91CE-9ADFD9126A65}"/>
    <cellStyle name="Vírgula 5 3 4 7 2 2 2" xfId="25842" xr:uid="{8B241D7E-0924-4D67-8995-F454E1032FD3}"/>
    <cellStyle name="Vírgula 5 3 4 7 2 2 2 2" xfId="25843" xr:uid="{E8D477B5-4431-4AA9-B106-0F716B105CE3}"/>
    <cellStyle name="Vírgula 5 3 4 7 2 2 3" xfId="25844" xr:uid="{6DAA39AD-191F-425E-AF0A-CAEB4496440B}"/>
    <cellStyle name="Vírgula 5 3 4 7 2 3" xfId="25845" xr:uid="{C725F84F-0EE3-46BA-96CD-B29695874D50}"/>
    <cellStyle name="Vírgula 5 3 4 7 2 3 2" xfId="25846" xr:uid="{655218A7-6175-4CA3-A37B-202B20687440}"/>
    <cellStyle name="Vírgula 5 3 4 7 2 3 2 2" xfId="25847" xr:uid="{D219805E-4FB9-4964-AE09-E48B784D6357}"/>
    <cellStyle name="Vírgula 5 3 4 7 2 3 3" xfId="25848" xr:uid="{A15A6B0C-8588-4A20-A90C-301D1FA54217}"/>
    <cellStyle name="Vírgula 5 3 4 7 2 4" xfId="25849" xr:uid="{2EEBCDBF-08FA-4E82-9328-C54FB4609435}"/>
    <cellStyle name="Vírgula 5 3 4 7 2 4 2" xfId="25850" xr:uid="{3E30C8A9-C18D-4C8E-9B60-76CB067D80CD}"/>
    <cellStyle name="Vírgula 5 3 4 7 2 5" xfId="25851" xr:uid="{F587C0AF-5100-4448-90C3-E8794354D122}"/>
    <cellStyle name="Vírgula 5 3 4 7 2_Plan1" xfId="25852" xr:uid="{DE36E9EE-9218-4C62-AB46-ED752637926D}"/>
    <cellStyle name="Vírgula 5 3 4 7 3" xfId="25853" xr:uid="{2E106174-8BE8-42F0-9CFA-EC88267A16C8}"/>
    <cellStyle name="Vírgula 5 3 4 7 3 2" xfId="25854" xr:uid="{9EEC552F-C4B4-439C-A630-D5C3F079EB7F}"/>
    <cellStyle name="Vírgula 5 3 4 7 3 2 2" xfId="25855" xr:uid="{3E499FB5-86BC-4268-B3E6-575D5970D363}"/>
    <cellStyle name="Vírgula 5 3 4 7 3 2 2 2" xfId="25856" xr:uid="{8ACCF929-8167-43E2-8B4B-A3701C83C12D}"/>
    <cellStyle name="Vírgula 5 3 4 7 3 2 3" xfId="25857" xr:uid="{B8D87DCB-55FC-4AAA-8D01-36D298ABC4E4}"/>
    <cellStyle name="Vírgula 5 3 4 7 3 3" xfId="25858" xr:uid="{04B21F5A-7473-4D54-80C8-7AFA523636FF}"/>
    <cellStyle name="Vírgula 5 3 4 7 3 3 2" xfId="25859" xr:uid="{BD18C4F4-2FA5-42A8-AA58-2A7279AC41B8}"/>
    <cellStyle name="Vírgula 5 3 4 7 3 3 2 2" xfId="25860" xr:uid="{9ED71D86-EE30-4AB2-99E3-7DC9C46157C6}"/>
    <cellStyle name="Vírgula 5 3 4 7 3 3 3" xfId="25861" xr:uid="{6D609A37-F860-4EB6-9B0A-4BA42329DB21}"/>
    <cellStyle name="Vírgula 5 3 4 7 3 4" xfId="25862" xr:uid="{935B71C1-2FA9-4C95-9B02-4084AF129E19}"/>
    <cellStyle name="Vírgula 5 3 4 7 3 4 2" xfId="25863" xr:uid="{26EF2A63-8D6C-499D-87E1-04B0C14227B8}"/>
    <cellStyle name="Vírgula 5 3 4 7 3 5" xfId="25864" xr:uid="{D9B5FA99-7E33-4551-88E2-C4D6DF187365}"/>
    <cellStyle name="Vírgula 5 3 4 7 3_Plan1" xfId="25865" xr:uid="{8ACD9645-53A6-483A-ACBE-B4B88EF4A0DA}"/>
    <cellStyle name="Vírgula 5 3 4 7 4" xfId="25866" xr:uid="{40B566AE-D933-4F21-B03B-61CE4FC257E1}"/>
    <cellStyle name="Vírgula 5 3 4 7 4 2" xfId="25867" xr:uid="{6C32C9A5-2419-49DC-8E5E-77B6EA027062}"/>
    <cellStyle name="Vírgula 5 3 4 7 4 2 2" xfId="25868" xr:uid="{1CAE0D79-9F81-4F0C-A274-255153A4DB1E}"/>
    <cellStyle name="Vírgula 5 3 4 7 4 3" xfId="25869" xr:uid="{45BB99FB-A6FC-46DC-BC06-65B7D8FE859A}"/>
    <cellStyle name="Vírgula 5 3 4 7 5" xfId="25870" xr:uid="{553E3BEF-0F1C-4D99-ACC4-5A12EA2EE85E}"/>
    <cellStyle name="Vírgula 5 3 4 7 5 2" xfId="25871" xr:uid="{A7303314-E446-4E4F-B0B6-CC3C471072FF}"/>
    <cellStyle name="Vírgula 5 3 4 7 5 2 2" xfId="25872" xr:uid="{C0A6859A-DBB7-4718-90D1-00350B4CC117}"/>
    <cellStyle name="Vírgula 5 3 4 7 5 3" xfId="25873" xr:uid="{C551E488-D22E-4C84-A193-811295738E4F}"/>
    <cellStyle name="Vírgula 5 3 4 7 6" xfId="25874" xr:uid="{B53E1CBF-1333-424A-91CE-E72ED54989B2}"/>
    <cellStyle name="Vírgula 5 3 4 7 6 2" xfId="25875" xr:uid="{1BD4625F-11A8-481D-BAB2-C3EB5A08A8AD}"/>
    <cellStyle name="Vírgula 5 3 4 7 7" xfId="25876" xr:uid="{55B6C429-357D-4675-B297-2F5E199CF678}"/>
    <cellStyle name="Vírgula 5 3 4 7_Plan1" xfId="25877" xr:uid="{C43646C1-D245-4FA1-B506-356FADB13DBB}"/>
    <cellStyle name="Vírgula 5 3 4 8" xfId="25878" xr:uid="{CEDE42D3-38DC-4916-AAFA-AE4DE1F44C66}"/>
    <cellStyle name="Vírgula 5 3 4 8 2" xfId="25879" xr:uid="{6CF97AA6-CE67-4F79-8F9F-7BF77EBDAE5B}"/>
    <cellStyle name="Vírgula 5 3 4 8 2 2" xfId="25880" xr:uid="{A7862581-5BAD-44BA-A068-556758666CD6}"/>
    <cellStyle name="Vírgula 5 3 4 8 2 2 2" xfId="25881" xr:uid="{D8EEF9D4-F749-4121-8EFC-47AA50007416}"/>
    <cellStyle name="Vírgula 5 3 4 8 2 3" xfId="25882" xr:uid="{FC0B4789-4CB6-4040-B373-3A833AFF078D}"/>
    <cellStyle name="Vírgula 5 3 4 8 3" xfId="25883" xr:uid="{025B6278-2D7C-41C1-8A05-D95E5BFBDA8A}"/>
    <cellStyle name="Vírgula 5 3 4 8 3 2" xfId="25884" xr:uid="{B0EE70E9-61E2-4B94-9E05-D97FFE480EE8}"/>
    <cellStyle name="Vírgula 5 3 4 8 3 2 2" xfId="25885" xr:uid="{9C31B95F-267A-4E49-A343-573EA331FD0C}"/>
    <cellStyle name="Vírgula 5 3 4 8 3 3" xfId="25886" xr:uid="{16A4C775-D4E0-4B5A-A9A2-FB97A5F5D1E5}"/>
    <cellStyle name="Vírgula 5 3 4 8 4" xfId="25887" xr:uid="{A6F7D74C-AA68-4F92-9A50-80F2DF1EE5CD}"/>
    <cellStyle name="Vírgula 5 3 4 8 4 2" xfId="25888" xr:uid="{102C3CBA-D477-4288-85C2-BF3E56D85280}"/>
    <cellStyle name="Vírgula 5 3 4 8 5" xfId="25889" xr:uid="{0C4D541A-34CC-4424-BD4E-FC079E83E8A6}"/>
    <cellStyle name="Vírgula 5 3 4 8_Plan1" xfId="25890" xr:uid="{DC437969-D833-410D-BACD-76F327DBF119}"/>
    <cellStyle name="Vírgula 5 3 4 9" xfId="25891" xr:uid="{8AAD0B0C-A36A-4D55-A7F5-839279B7CBBD}"/>
    <cellStyle name="Vírgula 5 3 4 9 2" xfId="25892" xr:uid="{C6F2106A-835B-45A5-9C23-6DD075538B4A}"/>
    <cellStyle name="Vírgula 5 3 4 9 2 2" xfId="25893" xr:uid="{17F3C01C-F647-450E-9F50-47E0BA3DE8AD}"/>
    <cellStyle name="Vírgula 5 3 4 9 3" xfId="25894" xr:uid="{51BC3DD2-4E0E-4887-A6C7-57EAA05F5174}"/>
    <cellStyle name="Vírgula 5 3 4_Plan1" xfId="25895" xr:uid="{4F477583-559A-4F08-ABC6-B593018DDDE7}"/>
    <cellStyle name="Vírgula 5 3 5" xfId="25896" xr:uid="{7239CBE0-4E2F-4501-B22B-E5B302A1E266}"/>
    <cellStyle name="Vírgula 5 3 5 2" xfId="25897" xr:uid="{F57239D7-B2BB-4701-87F1-88A84B513058}"/>
    <cellStyle name="Vírgula 5 3 5 2 2" xfId="25898" xr:uid="{7A376C5E-7982-4AF9-9E94-1A3B20BF203E}"/>
    <cellStyle name="Vírgula 5 3 5 2 2 2" xfId="25899" xr:uid="{BD104EAD-80FA-4323-8FD5-BAA134A30837}"/>
    <cellStyle name="Vírgula 5 3 5 2 3" xfId="25900" xr:uid="{0AD5D88C-73D5-4CBB-B2E0-370874C147F5}"/>
    <cellStyle name="Vírgula 5 3 5 3" xfId="25901" xr:uid="{2A8A3184-6F4E-42A5-B095-8883F3229E45}"/>
    <cellStyle name="Vírgula 5 3 5 3 2" xfId="25902" xr:uid="{38A9FD4A-BB75-46F6-AD61-0855355D60D7}"/>
    <cellStyle name="Vírgula 5 3 5 3 2 2" xfId="25903" xr:uid="{4A8A6094-997D-439A-9E12-7C7DAE01EC81}"/>
    <cellStyle name="Vírgula 5 3 5 3 3" xfId="25904" xr:uid="{A2CD6F1C-FE15-447F-9603-A5D3A1DB2E5E}"/>
    <cellStyle name="Vírgula 5 3 5 4" xfId="25905" xr:uid="{011F29DE-7FEC-4290-9142-1FD17DE8B3F7}"/>
    <cellStyle name="Vírgula 5 3 5 4 2" xfId="25906" xr:uid="{AEDE6351-CD8C-42BF-9494-841064EF977D}"/>
    <cellStyle name="Vírgula 5 3 5 4 2 2" xfId="25907" xr:uid="{7E6E5495-CDFD-4004-AA75-E781CA8900BB}"/>
    <cellStyle name="Vírgula 5 3 5 4 2 2 2" xfId="25908" xr:uid="{75DDCC79-D6ED-47BA-B3AE-2DBD79F25034}"/>
    <cellStyle name="Vírgula 5 3 5 4 2 3" xfId="25909" xr:uid="{9AF8F313-171D-4060-8F75-4398C7CC246D}"/>
    <cellStyle name="Vírgula 5 3 5 4 3" xfId="25910" xr:uid="{62139394-B965-4CA4-A190-4C286BAC7F0D}"/>
    <cellStyle name="Vírgula 5 3 5 4 3 2" xfId="25911" xr:uid="{F0FA45B3-848B-4822-BBFF-D753D702FB55}"/>
    <cellStyle name="Vírgula 5 3 5 4 4" xfId="25912" xr:uid="{24E2F95B-B472-437F-B045-EA6FC6283709}"/>
    <cellStyle name="Vírgula 5 3 5 4_Plan1" xfId="25913" xr:uid="{202178C9-E555-47B1-9BC7-2F1074E721A0}"/>
    <cellStyle name="Vírgula 5 3 5 5" xfId="25914" xr:uid="{AFBABF0C-8FC7-46F4-AEA4-31A234D78140}"/>
    <cellStyle name="Vírgula 5 3 5 5 2" xfId="25915" xr:uid="{29351B4E-3974-49D0-AC3A-7F6A6A6DAABD}"/>
    <cellStyle name="Vírgula 5 3 5 5 2 2" xfId="25916" xr:uid="{65BF36BB-D57A-4031-A343-712F7A8DE08E}"/>
    <cellStyle name="Vírgula 5 3 5 5 3" xfId="25917" xr:uid="{53423D91-42F4-4ADC-B491-789FD5F17D59}"/>
    <cellStyle name="Vírgula 5 3 5 6" xfId="25918" xr:uid="{E284E489-773E-4E16-91D3-251F106FC1EE}"/>
    <cellStyle name="Vírgula 5 3 5 6 2" xfId="25919" xr:uid="{45A1E488-0E64-49C3-B565-AE13D28B1BB9}"/>
    <cellStyle name="Vírgula 5 3 5 6 2 2" xfId="25920" xr:uid="{7C64C5D7-A48B-4D9B-81C3-1B92E0C1BF0C}"/>
    <cellStyle name="Vírgula 5 3 5 6 3" xfId="25921" xr:uid="{F9328E2F-D3AB-4D05-98B1-AE7122858A53}"/>
    <cellStyle name="Vírgula 5 3 5 7" xfId="25922" xr:uid="{B8B1B357-508C-4A63-A776-757A5BE87694}"/>
    <cellStyle name="Vírgula 5 3 5 7 2" xfId="25923" xr:uid="{99D5F943-6E45-425B-B906-5E7975964BE6}"/>
    <cellStyle name="Vírgula 5 3 5 7 2 2" xfId="25924" xr:uid="{2F84E0C0-8F57-4B2C-A2A2-6F2B87B9E71A}"/>
    <cellStyle name="Vírgula 5 3 5 7 3" xfId="25925" xr:uid="{5ADC32CF-7087-4A00-AE83-BB7E1BDCDD03}"/>
    <cellStyle name="Vírgula 5 3 5 8" xfId="25926" xr:uid="{235F47AA-DD64-49D3-A608-EE8B16ACFF92}"/>
    <cellStyle name="Vírgula 5 3 5 8 2" xfId="25927" xr:uid="{87E8B323-5B82-498F-B133-529828F00B38}"/>
    <cellStyle name="Vírgula 5 3 5 9" xfId="25928" xr:uid="{4D571AB9-CEC3-45EC-8C50-8E50BE022260}"/>
    <cellStyle name="Vírgula 5 3 5_Plan1" xfId="25929" xr:uid="{27CC9148-6BD6-4B26-B4AC-BEF72A8836A2}"/>
    <cellStyle name="Vírgula 5 3 6" xfId="25930" xr:uid="{ABEF0496-D15A-4CB3-92EF-E5CA2CE46B1D}"/>
    <cellStyle name="Vírgula 5 3 6 2" xfId="25931" xr:uid="{33801BF1-30B6-4498-AD3E-C44020B17548}"/>
    <cellStyle name="Vírgula 5 3 6 2 2" xfId="25932" xr:uid="{22BBA837-04E4-40F6-9C05-77DDE6C46EFB}"/>
    <cellStyle name="Vírgula 5 3 6 2 2 2" xfId="25933" xr:uid="{B52CCA72-FA2C-4CD0-8E18-79CA81F3750F}"/>
    <cellStyle name="Vírgula 5 3 6 2 3" xfId="25934" xr:uid="{F4B2A233-6624-4C56-A9F9-C5020CF0081D}"/>
    <cellStyle name="Vírgula 5 3 6 3" xfId="25935" xr:uid="{E609A0B1-7785-4639-B809-278C5AEC09FA}"/>
    <cellStyle name="Vírgula 5 3 6 3 2" xfId="25936" xr:uid="{7F972760-30F3-40F3-9D47-298DA5D893E4}"/>
    <cellStyle name="Vírgula 5 3 6 3 2 2" xfId="25937" xr:uid="{3445CA98-6E82-48DD-8BE1-D357E9508191}"/>
    <cellStyle name="Vírgula 5 3 6 3 3" xfId="25938" xr:uid="{05E102B6-0BF1-4626-BAF4-471764D374D6}"/>
    <cellStyle name="Vírgula 5 3 6 4" xfId="25939" xr:uid="{A214F603-E566-41DA-927F-487A974FA820}"/>
    <cellStyle name="Vírgula 5 3 6 4 2" xfId="25940" xr:uid="{D5738010-562B-4D76-9031-7E0878D2E19C}"/>
    <cellStyle name="Vírgula 5 3 6 4 2 2" xfId="25941" xr:uid="{BE81863C-D66A-481D-9C3F-A596C746B0FE}"/>
    <cellStyle name="Vírgula 5 3 6 4 2 2 2" xfId="25942" xr:uid="{F860B099-ABCB-4808-92ED-D9E80705E4F2}"/>
    <cellStyle name="Vírgula 5 3 6 4 2 3" xfId="25943" xr:uid="{C79BC2F6-1F3F-46E2-BC53-3AFA90EC919D}"/>
    <cellStyle name="Vírgula 5 3 6 4 3" xfId="25944" xr:uid="{BEFF6339-CB95-45FC-AB36-D22214DA3556}"/>
    <cellStyle name="Vírgula 5 3 6 4 3 2" xfId="25945" xr:uid="{3BE53FDC-CA86-47E3-A2C2-26D87363DD36}"/>
    <cellStyle name="Vírgula 5 3 6 4 4" xfId="25946" xr:uid="{693E7126-09DC-46FC-8B24-E600B63FDC09}"/>
    <cellStyle name="Vírgula 5 3 6 4_Plan1" xfId="25947" xr:uid="{ED6CD477-D383-4368-A085-630CBA64EFDA}"/>
    <cellStyle name="Vírgula 5 3 6 5" xfId="25948" xr:uid="{633B76F6-48CD-45BF-B868-8586F7A114E9}"/>
    <cellStyle name="Vírgula 5 3 6 5 2" xfId="25949" xr:uid="{35EA9FE3-E9D9-4582-BC30-B6EC584F0B3A}"/>
    <cellStyle name="Vírgula 5 3 6 5 2 2" xfId="25950" xr:uid="{B1900B7F-EFB3-4CF6-90A5-C9EE17929675}"/>
    <cellStyle name="Vírgula 5 3 6 5 3" xfId="25951" xr:uid="{210AB73C-A991-415F-9861-B0EA221E8D6E}"/>
    <cellStyle name="Vírgula 5 3 6 6" xfId="25952" xr:uid="{2038B1AB-6C17-48C4-9838-994F870238F0}"/>
    <cellStyle name="Vírgula 5 3 6 6 2" xfId="25953" xr:uid="{4D358803-FF1E-4A64-9435-5C3F791E94AC}"/>
    <cellStyle name="Vírgula 5 3 6 6 2 2" xfId="25954" xr:uid="{1FB90949-3933-41DD-9990-16E4DB19585C}"/>
    <cellStyle name="Vírgula 5 3 6 6 3" xfId="25955" xr:uid="{31C501E3-3AD9-4A14-9352-23B39F4840C2}"/>
    <cellStyle name="Vírgula 5 3 6 7" xfId="25956" xr:uid="{8AE4AF79-8A28-42A8-A914-A929751FC8C0}"/>
    <cellStyle name="Vírgula 5 3 6 7 2" xfId="25957" xr:uid="{6C47D3D9-D354-47AC-9869-A0EEB8C9B204}"/>
    <cellStyle name="Vírgula 5 3 6 7 2 2" xfId="25958" xr:uid="{A1605152-81F0-4352-9481-4232D24F14E5}"/>
    <cellStyle name="Vírgula 5 3 6 7 3" xfId="25959" xr:uid="{9819E52A-4293-4CA8-90A1-A91A96E7386D}"/>
    <cellStyle name="Vírgula 5 3 6 8" xfId="25960" xr:uid="{1D8F4EB5-DC27-48E2-96A5-D766D5D96893}"/>
    <cellStyle name="Vírgula 5 3 6 8 2" xfId="25961" xr:uid="{D5487071-CD46-4441-B0C8-84EB456E2972}"/>
    <cellStyle name="Vírgula 5 3 6 9" xfId="25962" xr:uid="{EC2E693B-A465-4BE4-98E3-D9CE45893066}"/>
    <cellStyle name="Vírgula 5 3 6_Plan1" xfId="25963" xr:uid="{7B51611A-6DDD-419C-A87E-731AEF6D5BAC}"/>
    <cellStyle name="Vírgula 5 3 7" xfId="25964" xr:uid="{18236043-3BA9-4D71-87AB-A0FC0A890EE8}"/>
    <cellStyle name="Vírgula 5 3 7 2" xfId="25965" xr:uid="{CCE7287A-897B-4029-A8B0-7F7AC130B8C8}"/>
    <cellStyle name="Vírgula 5 3 7 2 2" xfId="25966" xr:uid="{51724BF2-2DE4-4B63-80E9-A21C56B8CDDE}"/>
    <cellStyle name="Vírgula 5 3 7 2 2 2" xfId="25967" xr:uid="{823E97FE-7983-401D-A861-D8B05893B5BB}"/>
    <cellStyle name="Vírgula 5 3 7 2 3" xfId="25968" xr:uid="{014498CF-4DB7-49D6-9AF6-B50BAFF09790}"/>
    <cellStyle name="Vírgula 5 3 7 3" xfId="25969" xr:uid="{C41D0371-A78C-43D5-B544-4C43D49C33F9}"/>
    <cellStyle name="Vírgula 5 3 7 3 2" xfId="25970" xr:uid="{6BF94C0F-CF1B-4C10-9C46-D3BB9AD4260E}"/>
    <cellStyle name="Vírgula 5 3 7 3 2 2" xfId="25971" xr:uid="{02C081C8-C1CD-4E8E-849C-6685F4C3D346}"/>
    <cellStyle name="Vírgula 5 3 7 3 3" xfId="25972" xr:uid="{07C9EBBA-1E5A-47A9-BA50-C5552D4F5943}"/>
    <cellStyle name="Vírgula 5 3 7 4" xfId="25973" xr:uid="{C279A6C7-E706-479B-AE68-713987EC2AC5}"/>
    <cellStyle name="Vírgula 5 3 7 4 2" xfId="25974" xr:uid="{48EAA3D8-FD77-40DB-A76F-CCED277A6D32}"/>
    <cellStyle name="Vírgula 5 3 7 4 2 2" xfId="25975" xr:uid="{63AFB2ED-E884-45B1-9E20-78FAA67A5505}"/>
    <cellStyle name="Vírgula 5 3 7 4 2 2 2" xfId="25976" xr:uid="{17BBC87C-55BF-4CD0-B4C9-46E038AB890A}"/>
    <cellStyle name="Vírgula 5 3 7 4 2 3" xfId="25977" xr:uid="{441DDDA6-B340-40FA-884F-C2E596988826}"/>
    <cellStyle name="Vírgula 5 3 7 4 3" xfId="25978" xr:uid="{E444DAAC-EEBF-4F76-8F3B-89C67EDEBC5E}"/>
    <cellStyle name="Vírgula 5 3 7 4 3 2" xfId="25979" xr:uid="{2F59ED7D-1CD3-4FEE-887D-4CF8B200B8DF}"/>
    <cellStyle name="Vírgula 5 3 7 4 4" xfId="25980" xr:uid="{DCAD8E18-16B4-47AF-9869-E61B40BEAF75}"/>
    <cellStyle name="Vírgula 5 3 7 4_Plan1" xfId="25981" xr:uid="{A9505FA0-570A-4B8E-A471-290FDAFEB43D}"/>
    <cellStyle name="Vírgula 5 3 7 5" xfId="25982" xr:uid="{ED93EEA7-3CFB-490C-9F00-7F638B678801}"/>
    <cellStyle name="Vírgula 5 3 7 5 2" xfId="25983" xr:uid="{66128EF7-80B6-4742-9E4F-05128E581160}"/>
    <cellStyle name="Vírgula 5 3 7 5 2 2" xfId="25984" xr:uid="{B6C577D3-D8A7-4DA2-8177-9AA1112A229E}"/>
    <cellStyle name="Vírgula 5 3 7 5 3" xfId="25985" xr:uid="{AE896F61-250D-44B0-A340-020AF808CF02}"/>
    <cellStyle name="Vírgula 5 3 7 6" xfId="25986" xr:uid="{CF3093C5-C876-476E-8A96-CA49AC30C32B}"/>
    <cellStyle name="Vírgula 5 3 7 6 2" xfId="25987" xr:uid="{F9EBE534-8EA8-48D4-A837-D5AF880CFC55}"/>
    <cellStyle name="Vírgula 5 3 7 6 2 2" xfId="25988" xr:uid="{26F8EDFE-69A9-40F7-800E-ED0F1DCE5DD9}"/>
    <cellStyle name="Vírgula 5 3 7 6 3" xfId="25989" xr:uid="{AC5421E7-15E8-4E27-9574-9FA144351FED}"/>
    <cellStyle name="Vírgula 5 3 7 7" xfId="25990" xr:uid="{41E4EA3D-D86B-4AF3-8A2A-D74D5CD3D1A8}"/>
    <cellStyle name="Vírgula 5 3 7 7 2" xfId="25991" xr:uid="{1F0B99BC-C30C-4993-A043-888FE9C09C70}"/>
    <cellStyle name="Vírgula 5 3 7 7 2 2" xfId="25992" xr:uid="{72F750C2-DD8D-4671-AF19-9413B5520FF4}"/>
    <cellStyle name="Vírgula 5 3 7 7 3" xfId="25993" xr:uid="{729C4B1A-0328-4297-B7BF-45D0CE082380}"/>
    <cellStyle name="Vírgula 5 3 7 8" xfId="25994" xr:uid="{266CB9F6-CA68-423B-9CED-9742D477C8E4}"/>
    <cellStyle name="Vírgula 5 3 7 8 2" xfId="25995" xr:uid="{3F458FC4-1E87-45B1-87CE-9B8F215DCB51}"/>
    <cellStyle name="Vírgula 5 3 7 9" xfId="25996" xr:uid="{90E27894-8C28-442E-B049-4092CA058505}"/>
    <cellStyle name="Vírgula 5 3 7_Plan1" xfId="25997" xr:uid="{BB93B1D5-C0BC-4620-AAD3-B0DFA552CA8F}"/>
    <cellStyle name="Vírgula 5 3 8" xfId="25998" xr:uid="{6D3F0AFA-5510-481D-ACD0-E48E12B27E70}"/>
    <cellStyle name="Vírgula 5 3 8 2" xfId="25999" xr:uid="{40D075FE-8F24-4B9E-9214-CF06F684E743}"/>
    <cellStyle name="Vírgula 5 3 8 2 2" xfId="26000" xr:uid="{B1DD8791-8D09-4002-AF5F-AD610C5DC0D5}"/>
    <cellStyle name="Vírgula 5 3 8 2 2 2" xfId="26001" xr:uid="{C5EFBDFE-DE7B-48A5-95D7-6D7DC12FA730}"/>
    <cellStyle name="Vírgula 5 3 8 2 3" xfId="26002" xr:uid="{E550C16C-2947-4791-8B40-A865228DC196}"/>
    <cellStyle name="Vírgula 5 3 8 3" xfId="26003" xr:uid="{F1536A7D-06CA-4247-B233-047D8F938468}"/>
    <cellStyle name="Vírgula 5 3 8 3 2" xfId="26004" xr:uid="{32ABA5A4-44BA-48A7-8E67-7178531346AB}"/>
    <cellStyle name="Vírgula 5 3 8 3 2 2" xfId="26005" xr:uid="{99E88475-3424-4EA5-902F-62AF41ECED43}"/>
    <cellStyle name="Vírgula 5 3 8 3 3" xfId="26006" xr:uid="{A3F39C7B-4603-4C1A-85CF-74D8F6037C9A}"/>
    <cellStyle name="Vírgula 5 3 8 4" xfId="26007" xr:uid="{B2284774-3521-47E2-9CC2-DD6D49F3EFAA}"/>
    <cellStyle name="Vírgula 5 3 8 4 2" xfId="26008" xr:uid="{7BA1FD71-DA6B-45A4-B630-862823592B58}"/>
    <cellStyle name="Vírgula 5 3 8 4 2 2" xfId="26009" xr:uid="{63FCB710-169E-4F57-9B8F-BAA404F090F1}"/>
    <cellStyle name="Vírgula 5 3 8 4 3" xfId="26010" xr:uid="{6F8C605D-2E94-4293-A20A-FBA69EEAD5CA}"/>
    <cellStyle name="Vírgula 5 3 8 5" xfId="26011" xr:uid="{CB635929-BFA7-4A5F-90E5-3AE3FA48F6FB}"/>
    <cellStyle name="Vírgula 5 3 8 5 2" xfId="26012" xr:uid="{A930D9F4-0153-491E-8B85-1EBCE60FE10D}"/>
    <cellStyle name="Vírgula 5 3 8 6" xfId="26013" xr:uid="{A9AA0919-DA4B-4ADC-972B-DAA8BECA65D9}"/>
    <cellStyle name="Vírgula 5 3 8_Plan1" xfId="26014" xr:uid="{174AD4F6-0A8B-4114-9F21-310CE9034CE7}"/>
    <cellStyle name="Vírgula 5 3 9" xfId="26015" xr:uid="{B2793CC5-2ED1-49D4-90ED-3BD67A3CD52C}"/>
    <cellStyle name="Vírgula 5 3 9 2" xfId="26016" xr:uid="{5B5F5D77-C834-4C86-BD3B-8B003F0862CA}"/>
    <cellStyle name="Vírgula 5 3 9 2 2" xfId="26017" xr:uid="{0262D967-EF16-4DBA-8E7B-BAC02E5BCBAD}"/>
    <cellStyle name="Vírgula 5 3 9 2 2 2" xfId="26018" xr:uid="{2D6A1D57-9215-4275-B93D-C5307D340C84}"/>
    <cellStyle name="Vírgula 5 3 9 2 2 2 2" xfId="26019" xr:uid="{AFD12C60-223B-4A15-832A-BEEC70953891}"/>
    <cellStyle name="Vírgula 5 3 9 2 2 3" xfId="26020" xr:uid="{3E3B0475-6A73-49FA-B77B-0AEC420893FA}"/>
    <cellStyle name="Vírgula 5 3 9 2 3" xfId="26021" xr:uid="{502C0D79-BBF8-4E20-B5E6-6CD5CA5BBB54}"/>
    <cellStyle name="Vírgula 5 3 9 2 3 2" xfId="26022" xr:uid="{EABC1109-3839-4031-AD1C-63B76B353CDE}"/>
    <cellStyle name="Vírgula 5 3 9 2 3 2 2" xfId="26023" xr:uid="{49C8EA29-1A9F-49B2-9C44-CCBBE88D8445}"/>
    <cellStyle name="Vírgula 5 3 9 2 3 3" xfId="26024" xr:uid="{4A5CD0C4-DD7C-439C-8672-09E582849001}"/>
    <cellStyle name="Vírgula 5 3 9 2 4" xfId="26025" xr:uid="{C842FB14-FE15-4C2E-9F03-DB0C78BBF1A6}"/>
    <cellStyle name="Vírgula 5 3 9 2 4 2" xfId="26026" xr:uid="{01EBA9BF-C313-448E-8429-73C82EDC858B}"/>
    <cellStyle name="Vírgula 5 3 9 2 5" xfId="26027" xr:uid="{21CF9214-DC47-443E-B459-25E60C205C6B}"/>
    <cellStyle name="Vírgula 5 3 9 2_Plan1" xfId="26028" xr:uid="{F562476A-AB59-4603-8703-3FA5598494BD}"/>
    <cellStyle name="Vírgula 5 3 9 3" xfId="26029" xr:uid="{3C6556D9-F5B2-4E33-9316-F19965D2EC0B}"/>
    <cellStyle name="Vírgula 5 3 9 3 2" xfId="26030" xr:uid="{0ABD72AE-1E61-4796-B51E-FDD47D26EBCB}"/>
    <cellStyle name="Vírgula 5 3 9 3 2 2" xfId="26031" xr:uid="{2D07AC24-BB9E-4C91-843B-AAC0AA68B162}"/>
    <cellStyle name="Vírgula 5 3 9 3 2 2 2" xfId="26032" xr:uid="{F2C4E561-1FD6-488E-8EBB-25802161284A}"/>
    <cellStyle name="Vírgula 5 3 9 3 2 3" xfId="26033" xr:uid="{C276C306-9D38-4382-BE09-844E2A1BAF18}"/>
    <cellStyle name="Vírgula 5 3 9 3 3" xfId="26034" xr:uid="{1090EFA6-4DBA-4CE9-A135-A4640457D5E7}"/>
    <cellStyle name="Vírgula 5 3 9 3 3 2" xfId="26035" xr:uid="{5CF3696F-3336-4DD9-9551-6FE3915B8E28}"/>
    <cellStyle name="Vírgula 5 3 9 3 3 2 2" xfId="26036" xr:uid="{EFF23DA2-D49D-4293-9E82-1C1A57E5A5A7}"/>
    <cellStyle name="Vírgula 5 3 9 3 3 3" xfId="26037" xr:uid="{FD7A0CCE-1F8E-4924-872E-2297358CCA42}"/>
    <cellStyle name="Vírgula 5 3 9 3 4" xfId="26038" xr:uid="{964D4779-F3DF-4FFA-8843-62B4A1960EB9}"/>
    <cellStyle name="Vírgula 5 3 9 3 4 2" xfId="26039" xr:uid="{D3DB56EE-E861-4B49-A821-BB94CBCE6F64}"/>
    <cellStyle name="Vírgula 5 3 9 3 5" xfId="26040" xr:uid="{1E467F7A-562E-43C4-9F8C-046DFB215E30}"/>
    <cellStyle name="Vírgula 5 3 9 3_Plan1" xfId="26041" xr:uid="{7B2F65CA-8AF7-4C57-9F15-DFFA92FF190A}"/>
    <cellStyle name="Vírgula 5 3 9 4" xfId="26042" xr:uid="{9E04C002-4D07-4A1B-BCEA-548D0BED7EDA}"/>
    <cellStyle name="Vírgula 5 3 9 4 2" xfId="26043" xr:uid="{04DAA29A-1EFE-40EC-9F14-F61DFAB98C80}"/>
    <cellStyle name="Vírgula 5 3 9 4 2 2" xfId="26044" xr:uid="{CC97093C-C449-4FCB-ADC3-A1DD1458A5C6}"/>
    <cellStyle name="Vírgula 5 3 9 4 3" xfId="26045" xr:uid="{1D01F5C1-055B-45FE-85F6-E023770D0212}"/>
    <cellStyle name="Vírgula 5 3 9 5" xfId="26046" xr:uid="{B41386C8-86C4-4A1E-A3F0-741DE78A7EDB}"/>
    <cellStyle name="Vírgula 5 3 9 5 2" xfId="26047" xr:uid="{847B38AC-3821-4625-BAF5-06F29341B7B9}"/>
    <cellStyle name="Vírgula 5 3 9 5 2 2" xfId="26048" xr:uid="{BE45D245-4514-481F-B3CD-C4143E5EF733}"/>
    <cellStyle name="Vírgula 5 3 9 5 3" xfId="26049" xr:uid="{88A541EA-2E99-4636-AF03-F1EF9626A7D0}"/>
    <cellStyle name="Vírgula 5 3 9 6" xfId="26050" xr:uid="{DFFCD1B2-6BD0-435E-9F8F-8F2C36949631}"/>
    <cellStyle name="Vírgula 5 3 9 6 2" xfId="26051" xr:uid="{8F4573DE-A92F-4BE4-9ECC-14E48D0E573F}"/>
    <cellStyle name="Vírgula 5 3 9 7" xfId="26052" xr:uid="{C1425F4D-09C2-497F-BBB7-EE82F67E210E}"/>
    <cellStyle name="Vírgula 5 3 9_Plan1" xfId="26053" xr:uid="{E8C332EA-6CCF-44C0-97ED-EFD81F795BD8}"/>
    <cellStyle name="Vírgula 5 3_Plan1" xfId="26054" xr:uid="{3EEFCF47-99DC-4AAF-8C2A-8ACB156D350F}"/>
    <cellStyle name="Vírgula 5 4" xfId="26055" xr:uid="{A603FF66-71A3-4FE9-97A1-DAE271761A8C}"/>
    <cellStyle name="Vírgula 5 4 10" xfId="26056" xr:uid="{D415DE91-6192-4E79-BF49-B73666EE55A1}"/>
    <cellStyle name="Vírgula 5 4 10 2" xfId="26057" xr:uid="{C9A7977D-25C8-4442-AE96-FB64770466DC}"/>
    <cellStyle name="Vírgula 5 4 10 2 2" xfId="26058" xr:uid="{1869C58A-1BA6-4B5C-B196-AE2176C02884}"/>
    <cellStyle name="Vírgula 5 4 10 3" xfId="26059" xr:uid="{C3461DF3-CB9D-460B-BB47-E6F5D368A915}"/>
    <cellStyle name="Vírgula 5 4 11" xfId="26060" xr:uid="{643BED2B-815B-4103-985F-AF38B02655AD}"/>
    <cellStyle name="Vírgula 5 4 11 2" xfId="26061" xr:uid="{1712C25C-3567-4099-B63F-8822D5EEC8B1}"/>
    <cellStyle name="Vírgula 5 4 11 2 2" xfId="26062" xr:uid="{A4D4ED4E-7C8A-491D-809D-024F77DB9FB7}"/>
    <cellStyle name="Vírgula 5 4 11 3" xfId="26063" xr:uid="{E33200EA-B12B-4CA2-A9DA-A7D368606B76}"/>
    <cellStyle name="Vírgula 5 4 12" xfId="26064" xr:uid="{91E6A5CF-D651-460A-9610-9C66CCF644FF}"/>
    <cellStyle name="Vírgula 5 4 12 2" xfId="26065" xr:uid="{5FA02A8B-90CF-4BCC-A190-D2D9665071FA}"/>
    <cellStyle name="Vírgula 5 4 12 2 2" xfId="26066" xr:uid="{AF4C1A85-A48B-4768-B591-3B2A1EAA47BD}"/>
    <cellStyle name="Vírgula 5 4 12 3" xfId="26067" xr:uid="{7B974EE5-EC6D-47F9-92D6-4F3C2E2A97FD}"/>
    <cellStyle name="Vírgula 5 4 13" xfId="26068" xr:uid="{E3D4F6CD-0906-49BE-BD9C-D5C91D71A4B4}"/>
    <cellStyle name="Vírgula 5 4 13 2" xfId="26069" xr:uid="{34D0230C-152B-41EB-95D8-EFCAC434400C}"/>
    <cellStyle name="Vírgula 5 4 13 2 2" xfId="26070" xr:uid="{A7CB2BE8-A005-461E-B1CA-079A7BDD69A8}"/>
    <cellStyle name="Vírgula 5 4 13 3" xfId="26071" xr:uid="{BEC4D0B4-12D8-4047-B527-12864C84DDF3}"/>
    <cellStyle name="Vírgula 5 4 14" xfId="26072" xr:uid="{C91FF207-4DD4-43FF-9F9B-7825304EDB68}"/>
    <cellStyle name="Vírgula 5 4 14 2" xfId="26073" xr:uid="{3661F26C-17F8-40D0-821F-0133221D2B10}"/>
    <cellStyle name="Vírgula 5 4 14 2 2" xfId="26074" xr:uid="{C358BA5B-3A51-49E9-AA16-4E0013DAC31B}"/>
    <cellStyle name="Vírgula 5 4 14 3" xfId="26075" xr:uid="{E11320D0-D37E-424F-82BF-B9711FE35CBF}"/>
    <cellStyle name="Vírgula 5 4 15" xfId="26076" xr:uid="{EDD373A1-AEF0-4F96-BA8B-38999C4E1D49}"/>
    <cellStyle name="Vírgula 5 4 15 2" xfId="26077" xr:uid="{D98B1FB3-F33D-408E-BB2F-7B92F9C2609E}"/>
    <cellStyle name="Vírgula 5 4 15 2 2" xfId="26078" xr:uid="{06EA1FD1-9A3A-451F-B47D-B2907BBF6D1D}"/>
    <cellStyle name="Vírgula 5 4 15 3" xfId="26079" xr:uid="{EBEBB927-9576-475B-83BE-757C27D3218C}"/>
    <cellStyle name="Vírgula 5 4 16" xfId="26080" xr:uid="{0B612E8C-7B89-4C85-8095-0E8A0BF59CC6}"/>
    <cellStyle name="Vírgula 5 4 16 2" xfId="26081" xr:uid="{34B31F74-B9DE-482F-80F4-0073C84B042F}"/>
    <cellStyle name="Vírgula 5 4 16 2 2" xfId="26082" xr:uid="{BFD6B083-7879-4C9C-AE49-CE2D83CD6EA0}"/>
    <cellStyle name="Vírgula 5 4 16 3" xfId="26083" xr:uid="{9F4FD5C2-2D43-4E47-AF06-C654084BF662}"/>
    <cellStyle name="Vírgula 5 4 17" xfId="26084" xr:uid="{516D09FF-9D47-4188-B9B2-96412CECC196}"/>
    <cellStyle name="Vírgula 5 4 17 2" xfId="26085" xr:uid="{E2DBE4C6-FCB1-4DF8-8456-139D56EB533F}"/>
    <cellStyle name="Vírgula 5 4 18" xfId="26086" xr:uid="{5492E400-0173-4C12-BA66-9BE01000B879}"/>
    <cellStyle name="Vírgula 5 4 2" xfId="26087" xr:uid="{FB2765D0-9365-44FF-836D-CEFBA48EC214}"/>
    <cellStyle name="Vírgula 5 4 2 10" xfId="26088" xr:uid="{1C5ADA80-D044-4713-AA86-80035AE596BF}"/>
    <cellStyle name="Vírgula 5 4 2 10 2" xfId="26089" xr:uid="{ACA52FC6-40DD-4501-959E-89D8202D3AA2}"/>
    <cellStyle name="Vírgula 5 4 2 10 2 2" xfId="26090" xr:uid="{2A67534A-2B7F-4348-A833-BAD581AF3EE8}"/>
    <cellStyle name="Vírgula 5 4 2 10 3" xfId="26091" xr:uid="{ED4D1C32-DDCA-4163-BB9E-0B6A1DFC97FE}"/>
    <cellStyle name="Vírgula 5 4 2 11" xfId="26092" xr:uid="{52AFF643-91BB-43AD-84EF-643D9B087F48}"/>
    <cellStyle name="Vírgula 5 4 2 11 2" xfId="26093" xr:uid="{7E953A5F-28A5-40B4-BCA3-61B5D7A7A678}"/>
    <cellStyle name="Vírgula 5 4 2 11 2 2" xfId="26094" xr:uid="{72516F19-C739-46E8-8FCD-D5B75E987D7F}"/>
    <cellStyle name="Vírgula 5 4 2 11 3" xfId="26095" xr:uid="{41F135A0-62D5-4A15-A17D-A0E456EA04F7}"/>
    <cellStyle name="Vírgula 5 4 2 12" xfId="26096" xr:uid="{E7EB50A1-CB67-4656-A8DD-B12D62E9DBB7}"/>
    <cellStyle name="Vírgula 5 4 2 12 2" xfId="26097" xr:uid="{0387E860-886D-421D-AA6F-8BEC7A2D5D87}"/>
    <cellStyle name="Vírgula 5 4 2 12 2 2" xfId="26098" xr:uid="{8A741162-F2E2-4842-A425-75A05053A937}"/>
    <cellStyle name="Vírgula 5 4 2 12 3" xfId="26099" xr:uid="{925C1093-8DAD-4FFA-AEC8-8BAB9C90AEE1}"/>
    <cellStyle name="Vírgula 5 4 2 13" xfId="26100" xr:uid="{80CE8953-40FB-4B8F-88E1-3067F3204660}"/>
    <cellStyle name="Vírgula 5 4 2 13 2" xfId="26101" xr:uid="{816C1EBA-A741-40D3-8925-03C25DF088AC}"/>
    <cellStyle name="Vírgula 5 4 2 13 2 2" xfId="26102" xr:uid="{FF77F532-BBC4-49CC-B4FD-D76FCD318BA6}"/>
    <cellStyle name="Vírgula 5 4 2 13 3" xfId="26103" xr:uid="{895DBDDE-982E-42F5-A80E-02D18761EC0D}"/>
    <cellStyle name="Vírgula 5 4 2 14" xfId="26104" xr:uid="{ED95BEE1-4724-4844-91CD-505FBCC69378}"/>
    <cellStyle name="Vírgula 5 4 2 14 2" xfId="26105" xr:uid="{13191402-BD7F-4204-89FA-A745854842DC}"/>
    <cellStyle name="Vírgula 5 4 2 14 2 2" xfId="26106" xr:uid="{214F8AA6-7ED7-4EF0-9F75-6F73BD80493C}"/>
    <cellStyle name="Vírgula 5 4 2 14 3" xfId="26107" xr:uid="{BC0B97A3-651E-4A4F-B8CB-9E2C9719D015}"/>
    <cellStyle name="Vírgula 5 4 2 15" xfId="26108" xr:uid="{62A8A781-D268-4993-A918-4C870E602CDE}"/>
    <cellStyle name="Vírgula 5 4 2 15 2" xfId="26109" xr:uid="{C0372B11-BA59-419F-8F39-C2E48AA9A60C}"/>
    <cellStyle name="Vírgula 5 4 2 15 2 2" xfId="26110" xr:uid="{26DBD910-0C24-44D3-9065-EFB4F543B7A1}"/>
    <cellStyle name="Vírgula 5 4 2 15 3" xfId="26111" xr:uid="{D9885432-4F39-4ECB-9F04-D1329AA5AC78}"/>
    <cellStyle name="Vírgula 5 4 2 16" xfId="26112" xr:uid="{C8131A39-6871-4C50-AE24-53D5DBF75B93}"/>
    <cellStyle name="Vírgula 5 4 2 16 2" xfId="26113" xr:uid="{2F1FB4A5-D661-466C-8939-E5B5586B06CD}"/>
    <cellStyle name="Vírgula 5 4 2 17" xfId="26114" xr:uid="{E55E4A59-351A-42DA-BE93-8D30B267CF25}"/>
    <cellStyle name="Vírgula 5 4 2 2" xfId="26115" xr:uid="{F65A2B5F-A2EB-427F-865E-20AD190BD3D7}"/>
    <cellStyle name="Vírgula 5 4 2 2 2" xfId="26116" xr:uid="{86503611-6EA1-49F1-9056-A7AB9CEED995}"/>
    <cellStyle name="Vírgula 5 4 2 2 2 2" xfId="26117" xr:uid="{05E796EF-3174-49C8-9745-20D1B1AB731F}"/>
    <cellStyle name="Vírgula 5 4 2 2 2 2 2" xfId="26118" xr:uid="{66EFD6B8-F2B8-4AAF-AA55-1FCB2F60F4FF}"/>
    <cellStyle name="Vírgula 5 4 2 2 2 3" xfId="26119" xr:uid="{F1DDB3EE-ED86-40A1-B080-4818237CCEC7}"/>
    <cellStyle name="Vírgula 5 4 2 2 3" xfId="26120" xr:uid="{5C9CCCFB-2FF3-4D0A-BBEF-A1DB6A0768E3}"/>
    <cellStyle name="Vírgula 5 4 2 2 3 2" xfId="26121" xr:uid="{78E440DF-CCB9-4513-A998-FA2F60E4A6D9}"/>
    <cellStyle name="Vírgula 5 4 2 2 3 2 2" xfId="26122" xr:uid="{BB391E25-8D4B-40DA-B9D0-2EF3F9509146}"/>
    <cellStyle name="Vírgula 5 4 2 2 3 3" xfId="26123" xr:uid="{F26FE945-EE70-4E5C-B1C1-F2A77CE9B5F1}"/>
    <cellStyle name="Vírgula 5 4 2 2 4" xfId="26124" xr:uid="{A4F0574A-A4C5-4460-9868-897718E3B6B8}"/>
    <cellStyle name="Vírgula 5 4 2 2 4 2" xfId="26125" xr:uid="{023BC30A-388A-4356-93A9-E9872F1359FB}"/>
    <cellStyle name="Vírgula 5 4 2 2 4 2 2" xfId="26126" xr:uid="{DBC8E04B-A975-4D01-B133-33028F080F6F}"/>
    <cellStyle name="Vírgula 5 4 2 2 4 2 2 2" xfId="26127" xr:uid="{1A03757E-C146-48C9-B281-79C46A6B5D14}"/>
    <cellStyle name="Vírgula 5 4 2 2 4 2 3" xfId="26128" xr:uid="{C3B0E0E6-A479-4B45-AA01-3D9C164147F1}"/>
    <cellStyle name="Vírgula 5 4 2 2 4 3" xfId="26129" xr:uid="{7308ECEC-BD17-4D3A-8451-FC7EA41EC1CB}"/>
    <cellStyle name="Vírgula 5 4 2 2 4 3 2" xfId="26130" xr:uid="{30587C2E-370A-4FA4-B5F4-E3D892F12868}"/>
    <cellStyle name="Vírgula 5 4 2 2 4 4" xfId="26131" xr:uid="{FA1972CB-9392-4924-B93D-BF1EE8D475B4}"/>
    <cellStyle name="Vírgula 5 4 2 2 4_Plan1" xfId="26132" xr:uid="{AD03E17F-6353-4911-ABBF-197B9A3C8554}"/>
    <cellStyle name="Vírgula 5 4 2 2 5" xfId="26133" xr:uid="{E4667144-7022-4271-BC6F-4750F532FA06}"/>
    <cellStyle name="Vírgula 5 4 2 2 5 2" xfId="26134" xr:uid="{74E584D3-3BB1-442D-A2E3-A0EC91E20FDB}"/>
    <cellStyle name="Vírgula 5 4 2 2 5 2 2" xfId="26135" xr:uid="{90837777-C57D-4E8D-B755-F10A14C1B6BE}"/>
    <cellStyle name="Vírgula 5 4 2 2 5 3" xfId="26136" xr:uid="{41E8318B-DE34-4BB9-8F0A-5F308464D541}"/>
    <cellStyle name="Vírgula 5 4 2 2 6" xfId="26137" xr:uid="{B64D7ECC-C53D-46E1-B487-B5F9EB14DA99}"/>
    <cellStyle name="Vírgula 5 4 2 2 6 2" xfId="26138" xr:uid="{B4CDA441-7AD3-462B-84BC-F5370455A65F}"/>
    <cellStyle name="Vírgula 5 4 2 2 6 2 2" xfId="26139" xr:uid="{A468A63D-A448-478D-8517-D01ED522111A}"/>
    <cellStyle name="Vírgula 5 4 2 2 6 3" xfId="26140" xr:uid="{09352E6F-F0B0-4C1B-9938-637C9C016AF3}"/>
    <cellStyle name="Vírgula 5 4 2 2 7" xfId="26141" xr:uid="{193C0409-3CEC-493E-8F59-3E286515E63B}"/>
    <cellStyle name="Vírgula 5 4 2 2 7 2" xfId="26142" xr:uid="{7A386862-89A9-46E3-9928-34158C2FBFD9}"/>
    <cellStyle name="Vírgula 5 4 2 2 7 2 2" xfId="26143" xr:uid="{8DC9CDB7-3489-4969-AEC1-BCC8D7B23C05}"/>
    <cellStyle name="Vírgula 5 4 2 2 7 3" xfId="26144" xr:uid="{B5257E1D-B361-46C5-B12C-DAA19A5A6A3B}"/>
    <cellStyle name="Vírgula 5 4 2 2 8" xfId="26145" xr:uid="{7BF46D5F-3ACA-4C54-955F-E056AF15F30E}"/>
    <cellStyle name="Vírgula 5 4 2 2 8 2" xfId="26146" xr:uid="{10C23458-51B4-47A6-BB3B-FD0546358DEA}"/>
    <cellStyle name="Vírgula 5 4 2 2 9" xfId="26147" xr:uid="{6FB5DC1A-3351-4129-8C11-21BC6007E76E}"/>
    <cellStyle name="Vírgula 5 4 2 2_Plan1" xfId="26148" xr:uid="{A21FD0A0-05F7-46F9-94CE-756D354B2F6D}"/>
    <cellStyle name="Vírgula 5 4 2 3" xfId="26149" xr:uid="{72828E8A-2079-4C63-BFB4-E3AE73DDACCB}"/>
    <cellStyle name="Vírgula 5 4 2 3 2" xfId="26150" xr:uid="{3EFEB569-5DCF-4A07-B09E-6C2AB778393A}"/>
    <cellStyle name="Vírgula 5 4 2 3 2 2" xfId="26151" xr:uid="{708C8CB4-A4B4-40AE-8A8E-7EECB9091030}"/>
    <cellStyle name="Vírgula 5 4 2 3 2 2 2" xfId="26152" xr:uid="{5CD6A5E1-B884-45A5-8AE5-755DF3FD9E8A}"/>
    <cellStyle name="Vírgula 5 4 2 3 2 3" xfId="26153" xr:uid="{5A3DCA0E-1A5A-4DC2-B9A2-CBE6D53A81A9}"/>
    <cellStyle name="Vírgula 5 4 2 3 3" xfId="26154" xr:uid="{5FC5F31F-D9B2-4EBA-B056-70BBF21D87C7}"/>
    <cellStyle name="Vírgula 5 4 2 3 3 2" xfId="26155" xr:uid="{3A9056C1-A1DB-48A1-9E44-2392B84A1090}"/>
    <cellStyle name="Vírgula 5 4 2 3 3 2 2" xfId="26156" xr:uid="{EBE8C75F-3066-41DC-B066-4513083ED908}"/>
    <cellStyle name="Vírgula 5 4 2 3 3 3" xfId="26157" xr:uid="{0470509C-AE72-40A9-BF35-16FACEB90CA5}"/>
    <cellStyle name="Vírgula 5 4 2 3 4" xfId="26158" xr:uid="{E2B4738D-57DC-449C-A4CA-EDA91F98C652}"/>
    <cellStyle name="Vírgula 5 4 2 3 4 2" xfId="26159" xr:uid="{9EE38D93-7402-4C46-AC6B-EC00CAA02B33}"/>
    <cellStyle name="Vírgula 5 4 2 3 4 2 2" xfId="26160" xr:uid="{B831936D-C9DE-4932-A281-C52C7030CB73}"/>
    <cellStyle name="Vírgula 5 4 2 3 4 2 2 2" xfId="26161" xr:uid="{FC25D931-FF93-4D5F-B663-0BDFF78513E0}"/>
    <cellStyle name="Vírgula 5 4 2 3 4 2 3" xfId="26162" xr:uid="{A86C01A3-26F1-49FB-9E84-4C5B9820FD5A}"/>
    <cellStyle name="Vírgula 5 4 2 3 4 3" xfId="26163" xr:uid="{15391958-2DB5-4A71-BA8B-F41360793DB9}"/>
    <cellStyle name="Vírgula 5 4 2 3 4 3 2" xfId="26164" xr:uid="{6369C218-DB06-49E4-9D0D-3D428AF30F8B}"/>
    <cellStyle name="Vírgula 5 4 2 3 4 4" xfId="26165" xr:uid="{70E1BF5F-20DD-43F2-BD68-9EF5A4A534B8}"/>
    <cellStyle name="Vírgula 5 4 2 3 4_Plan1" xfId="26166" xr:uid="{2AB06F25-ED76-448C-8B4D-3B4E25C7E7DD}"/>
    <cellStyle name="Vírgula 5 4 2 3 5" xfId="26167" xr:uid="{EEE0A311-002C-4525-B933-B99F98FA0956}"/>
    <cellStyle name="Vírgula 5 4 2 3 5 2" xfId="26168" xr:uid="{07E64014-0807-4A53-967D-597E1777B99B}"/>
    <cellStyle name="Vírgula 5 4 2 3 5 2 2" xfId="26169" xr:uid="{E2FADB7D-047B-411E-9BDA-2DF0A9375942}"/>
    <cellStyle name="Vírgula 5 4 2 3 5 3" xfId="26170" xr:uid="{36EBDFF5-47AB-46A5-BD0E-A4C534EAFEB2}"/>
    <cellStyle name="Vírgula 5 4 2 3 6" xfId="26171" xr:uid="{18E1BC1E-D4AC-4224-8AF3-7594CE9BE3B4}"/>
    <cellStyle name="Vírgula 5 4 2 3 6 2" xfId="26172" xr:uid="{084D5191-35F7-4540-A98A-BAC2E6FCE91F}"/>
    <cellStyle name="Vírgula 5 4 2 3 6 2 2" xfId="26173" xr:uid="{7CBAE467-384F-4F37-ACCD-ECD20816D034}"/>
    <cellStyle name="Vírgula 5 4 2 3 6 3" xfId="26174" xr:uid="{069243C9-77FD-4524-BF57-DE91F35477EA}"/>
    <cellStyle name="Vírgula 5 4 2 3 7" xfId="26175" xr:uid="{5B15DB48-0ED0-431B-B11C-60A5DCD38C73}"/>
    <cellStyle name="Vírgula 5 4 2 3 7 2" xfId="26176" xr:uid="{BC9BFE31-6F38-4D6A-91A5-AC707E852A06}"/>
    <cellStyle name="Vírgula 5 4 2 3 7 2 2" xfId="26177" xr:uid="{3697DDED-A09B-4D3D-B5F5-3B155C302D0E}"/>
    <cellStyle name="Vírgula 5 4 2 3 7 3" xfId="26178" xr:uid="{E4E723FB-E1D5-47E1-A03B-76DE488AFF44}"/>
    <cellStyle name="Vírgula 5 4 2 3 8" xfId="26179" xr:uid="{3E2C528A-6AC9-46E6-BA4E-7633660D6A57}"/>
    <cellStyle name="Vírgula 5 4 2 3 8 2" xfId="26180" xr:uid="{6A916C85-6253-4E39-844A-C80C8D9D2B50}"/>
    <cellStyle name="Vírgula 5 4 2 3 9" xfId="26181" xr:uid="{56219E6A-AA6D-4174-A504-14302AC898B6}"/>
    <cellStyle name="Vírgula 5 4 2 3_Plan1" xfId="26182" xr:uid="{78F4F29A-69FC-43F3-8861-60EDFBF77075}"/>
    <cellStyle name="Vírgula 5 4 2 4" xfId="26183" xr:uid="{B5C094FC-F4B1-438F-8147-E8043927F7E2}"/>
    <cellStyle name="Vírgula 5 4 2 4 2" xfId="26184" xr:uid="{05E38259-6B1F-43D0-A9D8-2B75C4D1E7CB}"/>
    <cellStyle name="Vírgula 5 4 2 4 2 2" xfId="26185" xr:uid="{C6D4F7D3-0640-4802-9620-1B428016D74C}"/>
    <cellStyle name="Vírgula 5 4 2 4 2 2 2" xfId="26186" xr:uid="{7D9EC5D0-FED1-43F4-B3FA-947EF3F7CBDC}"/>
    <cellStyle name="Vírgula 5 4 2 4 2 3" xfId="26187" xr:uid="{FC2AE82F-8939-4060-93DE-C52F6EE264A8}"/>
    <cellStyle name="Vírgula 5 4 2 4 3" xfId="26188" xr:uid="{FE566152-DE63-4B9C-A067-2784DED28760}"/>
    <cellStyle name="Vírgula 5 4 2 4 3 2" xfId="26189" xr:uid="{56A628AE-C2E8-444F-8838-4E4C21679B7D}"/>
    <cellStyle name="Vírgula 5 4 2 4 3 2 2" xfId="26190" xr:uid="{D24F945D-AC31-4E87-9B7D-09CED1105596}"/>
    <cellStyle name="Vírgula 5 4 2 4 3 3" xfId="26191" xr:uid="{DE10DDFD-9A63-469F-BB0E-C77F07168FDD}"/>
    <cellStyle name="Vírgula 5 4 2 4 4" xfId="26192" xr:uid="{BDDE2D67-1FC3-4E28-B00E-9A67A9B69565}"/>
    <cellStyle name="Vírgula 5 4 2 4 4 2" xfId="26193" xr:uid="{A21B8388-210C-486B-A26A-4873BC18B889}"/>
    <cellStyle name="Vírgula 5 4 2 4 4 2 2" xfId="26194" xr:uid="{09090541-2F4D-42F7-A316-EDD97529A403}"/>
    <cellStyle name="Vírgula 5 4 2 4 4 2 2 2" xfId="26195" xr:uid="{4934E260-D03F-48F4-AB35-8D023FAD03E6}"/>
    <cellStyle name="Vírgula 5 4 2 4 4 2 3" xfId="26196" xr:uid="{49D6986B-2D75-4052-8992-139BD357B29A}"/>
    <cellStyle name="Vírgula 5 4 2 4 4 3" xfId="26197" xr:uid="{B99E6803-1C43-48F9-8833-E15CDBE530EB}"/>
    <cellStyle name="Vírgula 5 4 2 4 4 3 2" xfId="26198" xr:uid="{194A38EC-E200-4C20-9D7E-EAED96C1D3ED}"/>
    <cellStyle name="Vírgula 5 4 2 4 4 4" xfId="26199" xr:uid="{A1629E13-DDF3-4862-83B4-9B7B2403C7F0}"/>
    <cellStyle name="Vírgula 5 4 2 4 4_Plan1" xfId="26200" xr:uid="{DA786E5C-27BF-4847-ADE3-3FA6839FD824}"/>
    <cellStyle name="Vírgula 5 4 2 4 5" xfId="26201" xr:uid="{AC99A5BA-7D2C-4ABC-A723-C96D8CDDEDDD}"/>
    <cellStyle name="Vírgula 5 4 2 4 5 2" xfId="26202" xr:uid="{9E4A249A-DB12-44FD-BB15-C043A4F5DA51}"/>
    <cellStyle name="Vírgula 5 4 2 4 5 2 2" xfId="26203" xr:uid="{E371BA9F-C506-49D9-8714-885528B63A55}"/>
    <cellStyle name="Vírgula 5 4 2 4 5 3" xfId="26204" xr:uid="{76DEDE8D-E8C6-4DCB-9A16-D6BD94B78E07}"/>
    <cellStyle name="Vírgula 5 4 2 4 6" xfId="26205" xr:uid="{BD9B8F8E-3E70-4801-A737-AF9A32D67037}"/>
    <cellStyle name="Vírgula 5 4 2 4 6 2" xfId="26206" xr:uid="{7F10C720-EB5A-4FC8-B7A5-8D2D6FF7E09D}"/>
    <cellStyle name="Vírgula 5 4 2 4 6 2 2" xfId="26207" xr:uid="{48626045-721B-494A-9C08-BC466693FAAA}"/>
    <cellStyle name="Vírgula 5 4 2 4 6 3" xfId="26208" xr:uid="{E3F5D324-0B01-4319-AC29-523BEBF9A9CC}"/>
    <cellStyle name="Vírgula 5 4 2 4 7" xfId="26209" xr:uid="{D7F762E2-B8F7-46A5-ACE8-5221E28AD27D}"/>
    <cellStyle name="Vírgula 5 4 2 4 7 2" xfId="26210" xr:uid="{118FD47C-B955-46B3-A04A-D3BB7D50312B}"/>
    <cellStyle name="Vírgula 5 4 2 4 7 2 2" xfId="26211" xr:uid="{FC524762-4CD1-4A89-A34D-E3DBB5A3B535}"/>
    <cellStyle name="Vírgula 5 4 2 4 7 3" xfId="26212" xr:uid="{6C92DB54-7CE0-439F-A832-7C7BDF0F0C04}"/>
    <cellStyle name="Vírgula 5 4 2 4 8" xfId="26213" xr:uid="{04C2BAA0-A3E2-4941-A75F-871C0C87E88B}"/>
    <cellStyle name="Vírgula 5 4 2 4 8 2" xfId="26214" xr:uid="{013712DC-00E0-434D-AA2E-860CE5B5681C}"/>
    <cellStyle name="Vírgula 5 4 2 4 9" xfId="26215" xr:uid="{44C3580A-9B77-4FAF-82FD-5B18CE12FCE9}"/>
    <cellStyle name="Vírgula 5 4 2 4_Plan1" xfId="26216" xr:uid="{CABE283F-E981-4631-8689-74FBF063BC70}"/>
    <cellStyle name="Vírgula 5 4 2 5" xfId="26217" xr:uid="{9FBF07E1-E222-4EA8-9456-B06E1D92C25A}"/>
    <cellStyle name="Vírgula 5 4 2 5 2" xfId="26218" xr:uid="{9124CA00-55EE-412A-ACFA-47F836230053}"/>
    <cellStyle name="Vírgula 5 4 2 5 2 2" xfId="26219" xr:uid="{0BD76070-4DA3-453C-95D9-ED95A0E40506}"/>
    <cellStyle name="Vírgula 5 4 2 5 2 2 2" xfId="26220" xr:uid="{84331175-311C-45A8-A9FA-EC9CD446F350}"/>
    <cellStyle name="Vírgula 5 4 2 5 2 3" xfId="26221" xr:uid="{E2FA04B6-79A3-422F-8856-6A495DB883E2}"/>
    <cellStyle name="Vírgula 5 4 2 5 3" xfId="26222" xr:uid="{39961902-F61C-41A5-91E4-0C9883C5B975}"/>
    <cellStyle name="Vírgula 5 4 2 5 3 2" xfId="26223" xr:uid="{8ACE5B23-EB0C-4B0E-B8F8-B886D5E2F1D5}"/>
    <cellStyle name="Vírgula 5 4 2 5 3 2 2" xfId="26224" xr:uid="{904723A1-2931-44C2-B0E5-12FC690F9D22}"/>
    <cellStyle name="Vírgula 5 4 2 5 3 3" xfId="26225" xr:uid="{6379D600-4917-4314-BBAA-EB193135FDF4}"/>
    <cellStyle name="Vírgula 5 4 2 5 4" xfId="26226" xr:uid="{4CE4DAA6-98DA-4A69-808E-BFF97EF372DE}"/>
    <cellStyle name="Vírgula 5 4 2 5 4 2" xfId="26227" xr:uid="{E0FB9A4B-6155-471D-ABCD-6CF894675F40}"/>
    <cellStyle name="Vírgula 5 4 2 5 4 2 2" xfId="26228" xr:uid="{3FD7BDDF-F434-4D04-9ABA-1CD7F17A2CF9}"/>
    <cellStyle name="Vírgula 5 4 2 5 4 3" xfId="26229" xr:uid="{C31D5EE4-3193-4E31-8718-3671A85C9DDA}"/>
    <cellStyle name="Vírgula 5 4 2 5 5" xfId="26230" xr:uid="{D129D7C4-53F1-43EB-BBED-F9D46B473E18}"/>
    <cellStyle name="Vírgula 5 4 2 5 5 2" xfId="26231" xr:uid="{688D83D3-D4F2-4652-AC58-3D2FFDDE8FD6}"/>
    <cellStyle name="Vírgula 5 4 2 5 6" xfId="26232" xr:uid="{E5A6CC6A-77C1-43B1-A438-86613B26831C}"/>
    <cellStyle name="Vírgula 5 4 2 5_Plan1" xfId="26233" xr:uid="{C31A5B9A-B6F4-4F58-A977-894A5EBADDB8}"/>
    <cellStyle name="Vírgula 5 4 2 6" xfId="26234" xr:uid="{CD5E20ED-6487-44CA-A26D-D1AAF31C97C8}"/>
    <cellStyle name="Vírgula 5 4 2 6 2" xfId="26235" xr:uid="{B21C5635-3716-4E79-AD8C-AB393839EB9E}"/>
    <cellStyle name="Vírgula 5 4 2 6 2 2" xfId="26236" xr:uid="{B23AAA4F-1D99-4914-ABDB-615AFD0C9F14}"/>
    <cellStyle name="Vírgula 5 4 2 6 2 2 2" xfId="26237" xr:uid="{DBF6A0C5-14CC-453B-BEF1-A4B529479703}"/>
    <cellStyle name="Vírgula 5 4 2 6 2 2 2 2" xfId="26238" xr:uid="{906C3555-2F39-40D5-A23D-41F573911121}"/>
    <cellStyle name="Vírgula 5 4 2 6 2 2 3" xfId="26239" xr:uid="{566234D2-98FF-4F35-B9F1-EE8A6CDC2E37}"/>
    <cellStyle name="Vírgula 5 4 2 6 2 3" xfId="26240" xr:uid="{66E76826-9C49-4F2E-A0F8-AB324BD52281}"/>
    <cellStyle name="Vírgula 5 4 2 6 2 3 2" xfId="26241" xr:uid="{F36AE1B0-A3FA-49C2-9515-59FC729D3103}"/>
    <cellStyle name="Vírgula 5 4 2 6 2 3 2 2" xfId="26242" xr:uid="{4BE2DAD1-DD8E-4217-AC56-A0AF05EA695A}"/>
    <cellStyle name="Vírgula 5 4 2 6 2 3 3" xfId="26243" xr:uid="{75E648F4-6CC5-49B5-813F-5E50BCC672C4}"/>
    <cellStyle name="Vírgula 5 4 2 6 2 4" xfId="26244" xr:uid="{9DE72595-16D3-4849-A941-15F0F4D868A8}"/>
    <cellStyle name="Vírgula 5 4 2 6 2 4 2" xfId="26245" xr:uid="{A16F0793-D06A-4DD6-B572-2C704E958467}"/>
    <cellStyle name="Vírgula 5 4 2 6 2 5" xfId="26246" xr:uid="{932E29F8-C704-480F-A0F5-DEC68E168F0D}"/>
    <cellStyle name="Vírgula 5 4 2 6 2_Plan1" xfId="26247" xr:uid="{AF4594F4-8C6B-4C0E-9E0E-BAE285AD5CE7}"/>
    <cellStyle name="Vírgula 5 4 2 6 3" xfId="26248" xr:uid="{A21B0672-A6AB-4943-9839-7BCA8BDE5AC9}"/>
    <cellStyle name="Vírgula 5 4 2 6 3 2" xfId="26249" xr:uid="{A1AA0E64-58F5-4685-B5D4-90453CA7846D}"/>
    <cellStyle name="Vírgula 5 4 2 6 3 2 2" xfId="26250" xr:uid="{411F5444-7ECA-4B0B-A17F-3E403E8B1AE7}"/>
    <cellStyle name="Vírgula 5 4 2 6 3 2 2 2" xfId="26251" xr:uid="{31750F61-8E6E-4A8B-97CB-DDA41328CE1E}"/>
    <cellStyle name="Vírgula 5 4 2 6 3 2 3" xfId="26252" xr:uid="{708C3ED0-F19F-49EB-B6C1-3D6EEFF26FA6}"/>
    <cellStyle name="Vírgula 5 4 2 6 3 3" xfId="26253" xr:uid="{18FD4935-8A07-4307-B31A-85011B5A4925}"/>
    <cellStyle name="Vírgula 5 4 2 6 3 3 2" xfId="26254" xr:uid="{FC040C06-DC9E-4151-874B-7D083109DA48}"/>
    <cellStyle name="Vírgula 5 4 2 6 3 3 2 2" xfId="26255" xr:uid="{D3380734-6CB1-4E1E-8757-E3632EB04D50}"/>
    <cellStyle name="Vírgula 5 4 2 6 3 3 3" xfId="26256" xr:uid="{AC4E4A68-A142-4309-A026-EC84AE87394B}"/>
    <cellStyle name="Vírgula 5 4 2 6 3 4" xfId="26257" xr:uid="{CD483DB9-AD5B-4052-B283-7C9F732094CA}"/>
    <cellStyle name="Vírgula 5 4 2 6 3 4 2" xfId="26258" xr:uid="{2ACE3036-9963-42FE-A618-B1884CC71F28}"/>
    <cellStyle name="Vírgula 5 4 2 6 3 5" xfId="26259" xr:uid="{1EE8B898-CBDE-42A3-B7F2-040C1114DF37}"/>
    <cellStyle name="Vírgula 5 4 2 6 3_Plan1" xfId="26260" xr:uid="{36475528-C324-433B-82AF-84771102F192}"/>
    <cellStyle name="Vírgula 5 4 2 6 4" xfId="26261" xr:uid="{74483C3E-5B81-46DC-B2BD-99BE7A109D5E}"/>
    <cellStyle name="Vírgula 5 4 2 6 4 2" xfId="26262" xr:uid="{C8A8348D-2D01-4A77-ABAB-05FF6EC57CBE}"/>
    <cellStyle name="Vírgula 5 4 2 6 4 2 2" xfId="26263" xr:uid="{3AAA03DF-1926-432E-A504-066C0122E691}"/>
    <cellStyle name="Vírgula 5 4 2 6 4 3" xfId="26264" xr:uid="{B4D85A49-2AF7-4BED-89E8-14D89FEE439A}"/>
    <cellStyle name="Vírgula 5 4 2 6 5" xfId="26265" xr:uid="{43387548-95B9-42DC-BDC0-4D63BD0BBFBA}"/>
    <cellStyle name="Vírgula 5 4 2 6 5 2" xfId="26266" xr:uid="{F85D73CE-143C-4FC4-B8D2-6CE822FF92A1}"/>
    <cellStyle name="Vírgula 5 4 2 6 5 2 2" xfId="26267" xr:uid="{ADACA7BB-5ABE-47EB-87CA-F683D6610EE2}"/>
    <cellStyle name="Vírgula 5 4 2 6 5 3" xfId="26268" xr:uid="{133FFA2C-BE8A-4620-81AD-6068BC2B2D44}"/>
    <cellStyle name="Vírgula 5 4 2 6 6" xfId="26269" xr:uid="{125B21A9-2C50-49CB-8A41-CDEAD2DB224D}"/>
    <cellStyle name="Vírgula 5 4 2 6 6 2" xfId="26270" xr:uid="{410F6333-5090-48C4-B7A2-979A9FD4BFDA}"/>
    <cellStyle name="Vírgula 5 4 2 6 7" xfId="26271" xr:uid="{CDC37AA2-9911-4DB6-8C36-27552CECA378}"/>
    <cellStyle name="Vírgula 5 4 2 6_Plan1" xfId="26272" xr:uid="{6074A285-43F3-4021-9DC1-522AC1604232}"/>
    <cellStyle name="Vírgula 5 4 2 7" xfId="26273" xr:uid="{57CC8C2B-8B3D-4CFD-8F35-D037EFACACEF}"/>
    <cellStyle name="Vírgula 5 4 2 7 2" xfId="26274" xr:uid="{AB3F6D3E-7806-45E5-B679-E8C379EF0648}"/>
    <cellStyle name="Vírgula 5 4 2 7 2 2" xfId="26275" xr:uid="{CE4B0493-3B61-43BA-BBA8-A6D07B8DB5E8}"/>
    <cellStyle name="Vírgula 5 4 2 7 2 2 2" xfId="26276" xr:uid="{F127067B-37C7-414A-BAC5-6EBAB4782412}"/>
    <cellStyle name="Vírgula 5 4 2 7 2 2 2 2" xfId="26277" xr:uid="{9B0505B1-ED21-4F6B-9098-2D24DED503EA}"/>
    <cellStyle name="Vírgula 5 4 2 7 2 2 3" xfId="26278" xr:uid="{CBCED95D-A685-4FBA-9265-17348830980E}"/>
    <cellStyle name="Vírgula 5 4 2 7 2 3" xfId="26279" xr:uid="{31F9BB85-44D5-4EC8-A9F6-B4647BB54E5A}"/>
    <cellStyle name="Vírgula 5 4 2 7 2 3 2" xfId="26280" xr:uid="{08B398F5-9126-4164-997D-2688A78F2FB4}"/>
    <cellStyle name="Vírgula 5 4 2 7 2 3 2 2" xfId="26281" xr:uid="{F01DC994-7B45-4DC1-9BEA-B885148E7BD2}"/>
    <cellStyle name="Vírgula 5 4 2 7 2 3 3" xfId="26282" xr:uid="{CF4A5A18-9ADA-4EAA-95D4-02C8B4B48BA5}"/>
    <cellStyle name="Vírgula 5 4 2 7 2 4" xfId="26283" xr:uid="{AA0F3DCE-3BA3-435B-8CF5-B1D6F96C50CB}"/>
    <cellStyle name="Vírgula 5 4 2 7 2 4 2" xfId="26284" xr:uid="{14816052-4F03-4AF9-9C6F-F02E183B96A8}"/>
    <cellStyle name="Vírgula 5 4 2 7 2 5" xfId="26285" xr:uid="{13AE997C-8FD0-45EE-97DC-A63182A6DC6E}"/>
    <cellStyle name="Vírgula 5 4 2 7 2_Plan1" xfId="26286" xr:uid="{B8BD8D68-215C-4F43-9024-1D094366A9C1}"/>
    <cellStyle name="Vírgula 5 4 2 7 3" xfId="26287" xr:uid="{FCF71869-8C84-4DB0-95DD-565619B71143}"/>
    <cellStyle name="Vírgula 5 4 2 7 3 2" xfId="26288" xr:uid="{D11C1A58-5040-4FA3-A500-02B5A25768A5}"/>
    <cellStyle name="Vírgula 5 4 2 7 3 2 2" xfId="26289" xr:uid="{74DECC9B-96AE-4C42-9C5E-F55550B2D604}"/>
    <cellStyle name="Vírgula 5 4 2 7 3 2 2 2" xfId="26290" xr:uid="{C3EF9CDD-D584-4EBE-99CD-F4C580E3F7CB}"/>
    <cellStyle name="Vírgula 5 4 2 7 3 2 3" xfId="26291" xr:uid="{6791CD6D-BD80-47B8-ACEE-2856890B9F5C}"/>
    <cellStyle name="Vírgula 5 4 2 7 3 3" xfId="26292" xr:uid="{D725727B-3F4A-4125-BADD-5C9644480AFC}"/>
    <cellStyle name="Vírgula 5 4 2 7 3 3 2" xfId="26293" xr:uid="{746F1D52-9568-41DA-909A-E95751939AD9}"/>
    <cellStyle name="Vírgula 5 4 2 7 3 3 2 2" xfId="26294" xr:uid="{E3930820-CB68-4840-88CA-481A16A7559C}"/>
    <cellStyle name="Vírgula 5 4 2 7 3 3 3" xfId="26295" xr:uid="{D863685B-649B-4179-B474-461CF749E688}"/>
    <cellStyle name="Vírgula 5 4 2 7 3 4" xfId="26296" xr:uid="{C8F75F6F-A109-4129-AD12-CCCFE9B9598B}"/>
    <cellStyle name="Vírgula 5 4 2 7 3 4 2" xfId="26297" xr:uid="{56C1CA98-9981-47F7-9B1C-D6EECB52261B}"/>
    <cellStyle name="Vírgula 5 4 2 7 3 5" xfId="26298" xr:uid="{D7E620AC-2378-4E11-86DF-B2E57694AD7C}"/>
    <cellStyle name="Vírgula 5 4 2 7 3_Plan1" xfId="26299" xr:uid="{5024B5B9-83D3-415B-9CD2-39E6ABE98033}"/>
    <cellStyle name="Vírgula 5 4 2 7 4" xfId="26300" xr:uid="{0EB6CC8A-43E9-48FD-8614-831172B0DDCA}"/>
    <cellStyle name="Vírgula 5 4 2 7 4 2" xfId="26301" xr:uid="{A3697549-D5EF-47A7-9FD2-1E3BBFE35118}"/>
    <cellStyle name="Vírgula 5 4 2 7 4 2 2" xfId="26302" xr:uid="{C2DBC150-4734-4789-9627-384E5E85AE0A}"/>
    <cellStyle name="Vírgula 5 4 2 7 4 3" xfId="26303" xr:uid="{A5567521-4EE3-4AE3-9A58-6695EE772BF3}"/>
    <cellStyle name="Vírgula 5 4 2 7 5" xfId="26304" xr:uid="{06AEC246-6490-4C78-A7CE-997BC872CD51}"/>
    <cellStyle name="Vírgula 5 4 2 7 5 2" xfId="26305" xr:uid="{74C3432F-5274-491E-AEB4-99130CB0E806}"/>
    <cellStyle name="Vírgula 5 4 2 7 5 2 2" xfId="26306" xr:uid="{0D1F0F6D-950F-40EF-A3A3-910BB6A3734C}"/>
    <cellStyle name="Vírgula 5 4 2 7 5 3" xfId="26307" xr:uid="{195A0A1D-30DF-464F-BDAA-05AE03E7E44D}"/>
    <cellStyle name="Vírgula 5 4 2 7 6" xfId="26308" xr:uid="{E720B64E-8E54-4C8D-955B-818086DF548E}"/>
    <cellStyle name="Vírgula 5 4 2 7 6 2" xfId="26309" xr:uid="{3E1D22ED-3E26-4575-B095-F9DC40024B60}"/>
    <cellStyle name="Vírgula 5 4 2 7 7" xfId="26310" xr:uid="{DD0FFBC6-A6A6-4849-AD39-3687242421E9}"/>
    <cellStyle name="Vírgula 5 4 2 7_Plan1" xfId="26311" xr:uid="{5B707CDF-8F27-4ACC-BAF0-F5B883739A7F}"/>
    <cellStyle name="Vírgula 5 4 2 8" xfId="26312" xr:uid="{AF528E57-41F4-48DA-A3BD-027496FDE241}"/>
    <cellStyle name="Vírgula 5 4 2 8 2" xfId="26313" xr:uid="{66AE845E-4881-4CB7-AA72-789BC1FBB3D3}"/>
    <cellStyle name="Vírgula 5 4 2 8 2 2" xfId="26314" xr:uid="{716AE3ED-A0E2-4FFE-9CDA-D947C65149D7}"/>
    <cellStyle name="Vírgula 5 4 2 8 2 2 2" xfId="26315" xr:uid="{87599BA4-9B14-4D30-A4D4-75682597B10B}"/>
    <cellStyle name="Vírgula 5 4 2 8 2 3" xfId="26316" xr:uid="{CFAA55D9-9E7D-41C5-83F8-D4200E232672}"/>
    <cellStyle name="Vírgula 5 4 2 8 3" xfId="26317" xr:uid="{982C3385-0E4E-412A-B461-F913900992D4}"/>
    <cellStyle name="Vírgula 5 4 2 8 3 2" xfId="26318" xr:uid="{C81F00C8-DFC4-431A-847C-6B38EB458BAB}"/>
    <cellStyle name="Vírgula 5 4 2 8 3 2 2" xfId="26319" xr:uid="{1A792C0C-00AF-4EEB-9876-39A16176560F}"/>
    <cellStyle name="Vírgula 5 4 2 8 3 3" xfId="26320" xr:uid="{894FABD3-3FE2-4F67-A1D5-7C078DAAEBB6}"/>
    <cellStyle name="Vírgula 5 4 2 8 4" xfId="26321" xr:uid="{8DFE18B9-0D38-4990-8E3F-87277CDA5DCE}"/>
    <cellStyle name="Vírgula 5 4 2 8 4 2" xfId="26322" xr:uid="{3976070B-0174-4125-ACFD-0AFEEAEB1430}"/>
    <cellStyle name="Vírgula 5 4 2 8 5" xfId="26323" xr:uid="{BD968FEC-FDFE-4CEE-9B8D-395A0018B235}"/>
    <cellStyle name="Vírgula 5 4 2 8_Plan1" xfId="26324" xr:uid="{410AEF80-017A-4930-96D2-868B256BBFFC}"/>
    <cellStyle name="Vírgula 5 4 2 9" xfId="26325" xr:uid="{64C188B2-1425-4E0C-8D40-032B7A58F8A0}"/>
    <cellStyle name="Vírgula 5 4 2 9 2" xfId="26326" xr:uid="{E39E72AE-87FE-49A2-B182-A942CBEB85FA}"/>
    <cellStyle name="Vírgula 5 4 2 9 2 2" xfId="26327" xr:uid="{5D4876C8-6141-472E-B086-D19F98986F61}"/>
    <cellStyle name="Vírgula 5 4 2 9 3" xfId="26328" xr:uid="{DFC33C56-6272-4057-9624-E3A0503F3159}"/>
    <cellStyle name="Vírgula 5 4 2_Plan1" xfId="26329" xr:uid="{102AFDD9-82D9-4698-A602-B32950FE36FD}"/>
    <cellStyle name="Vírgula 5 4 3" xfId="26330" xr:uid="{A38DD2E6-B233-4BFA-9EFA-93E2A42EF522}"/>
    <cellStyle name="Vírgula 5 4 3 2" xfId="26331" xr:uid="{0344AE45-AA45-494F-9AE7-C160A307EB60}"/>
    <cellStyle name="Vírgula 5 4 3 2 2" xfId="26332" xr:uid="{81AD675B-9650-4AAC-830D-0606AFC86C0C}"/>
    <cellStyle name="Vírgula 5 4 3 2 2 2" xfId="26333" xr:uid="{75A4999A-F1F3-4160-950C-C009DC9E16CF}"/>
    <cellStyle name="Vírgula 5 4 3 2 3" xfId="26334" xr:uid="{AC8D2D9C-D8EB-48BD-88F7-7C7C1077C090}"/>
    <cellStyle name="Vírgula 5 4 3 3" xfId="26335" xr:uid="{E6088B7C-EDF8-4098-A001-1749FD473A12}"/>
    <cellStyle name="Vírgula 5 4 3 3 2" xfId="26336" xr:uid="{26622080-B118-4F2E-B14F-ECE847ADB2BB}"/>
    <cellStyle name="Vírgula 5 4 3 3 2 2" xfId="26337" xr:uid="{294C0F85-9F72-4E24-9A77-984DC5A31D77}"/>
    <cellStyle name="Vírgula 5 4 3 3 3" xfId="26338" xr:uid="{496D223C-3D8A-4FE0-8DC1-19E4034F18AB}"/>
    <cellStyle name="Vírgula 5 4 3 4" xfId="26339" xr:uid="{5150088A-0F83-4D8A-B360-4AF73AF37D59}"/>
    <cellStyle name="Vírgula 5 4 3 4 2" xfId="26340" xr:uid="{27F1C3C3-C99C-4C03-8439-EB401B5B5CCD}"/>
    <cellStyle name="Vírgula 5 4 3 4 2 2" xfId="26341" xr:uid="{6BB4A208-C096-4047-B24B-3E48BC0EB663}"/>
    <cellStyle name="Vírgula 5 4 3 4 2 2 2" xfId="26342" xr:uid="{586A4D99-BD70-4FCB-A25F-445A5A573C68}"/>
    <cellStyle name="Vírgula 5 4 3 4 2 3" xfId="26343" xr:uid="{D0000BE5-3DD1-4193-B72F-125A55976745}"/>
    <cellStyle name="Vírgula 5 4 3 4 3" xfId="26344" xr:uid="{1AE799A6-318E-475C-A5BA-301AB8C2FC89}"/>
    <cellStyle name="Vírgula 5 4 3 4 3 2" xfId="26345" xr:uid="{70C98E95-9F3F-49D0-AE30-4EE60FB436E1}"/>
    <cellStyle name="Vírgula 5 4 3 4 4" xfId="26346" xr:uid="{43ECAC67-B882-4CC4-8AE7-1DCDA1496A94}"/>
    <cellStyle name="Vírgula 5 4 3 4_Plan1" xfId="26347" xr:uid="{0D9AC5E2-E6F7-4E9E-9624-1CD48DD4450A}"/>
    <cellStyle name="Vírgula 5 4 3 5" xfId="26348" xr:uid="{5F5927EB-A391-4B0F-BA6B-A5716ADC91F1}"/>
    <cellStyle name="Vírgula 5 4 3 5 2" xfId="26349" xr:uid="{BA5DF472-2A7D-4798-8382-26EE0043F8A8}"/>
    <cellStyle name="Vírgula 5 4 3 5 2 2" xfId="26350" xr:uid="{E2017A6B-FA61-4649-A0D9-B7BA4D645339}"/>
    <cellStyle name="Vírgula 5 4 3 5 3" xfId="26351" xr:uid="{5751878A-FC9F-4838-9923-DE04BF616873}"/>
    <cellStyle name="Vírgula 5 4 3 6" xfId="26352" xr:uid="{6D909C8C-047E-4DE2-B347-1D857176660A}"/>
    <cellStyle name="Vírgula 5 4 3 6 2" xfId="26353" xr:uid="{2AB64F76-3439-4D0A-961C-E3893EDEFDBA}"/>
    <cellStyle name="Vírgula 5 4 3 6 2 2" xfId="26354" xr:uid="{161F9693-0CB8-4AC9-814A-4504BD559B1D}"/>
    <cellStyle name="Vírgula 5 4 3 6 3" xfId="26355" xr:uid="{AB9BA55C-3856-4D71-8EE1-B4BE56964DEC}"/>
    <cellStyle name="Vírgula 5 4 3 7" xfId="26356" xr:uid="{01FCC337-BE91-4CBA-81F0-4DAB29DB062A}"/>
    <cellStyle name="Vírgula 5 4 3 7 2" xfId="26357" xr:uid="{B94584DE-F40D-4B67-9C72-AD99C91C0E49}"/>
    <cellStyle name="Vírgula 5 4 3 7 2 2" xfId="26358" xr:uid="{F338AF65-7DC1-4F78-8387-2090A8931C3E}"/>
    <cellStyle name="Vírgula 5 4 3 7 3" xfId="26359" xr:uid="{3916AF1C-B2C8-43E3-A0D6-CAF03018932F}"/>
    <cellStyle name="Vírgula 5 4 3 8" xfId="26360" xr:uid="{493E073C-DFB1-4F85-9098-D88D0535BFB0}"/>
    <cellStyle name="Vírgula 5 4 3 8 2" xfId="26361" xr:uid="{2AE3BEA9-D0DE-43A8-BCB0-9413700E2E3A}"/>
    <cellStyle name="Vírgula 5 4 3 9" xfId="26362" xr:uid="{9FA93FF6-06C0-4A5B-860C-46E6EE6AB867}"/>
    <cellStyle name="Vírgula 5 4 3_Plan1" xfId="26363" xr:uid="{3C004D5B-7030-4EE5-BF34-C59C5C5652DA}"/>
    <cellStyle name="Vírgula 5 4 4" xfId="26364" xr:uid="{386FDF8B-36DB-4017-B788-5C9902477A95}"/>
    <cellStyle name="Vírgula 5 4 4 2" xfId="26365" xr:uid="{A914E676-2403-4034-80C6-1D9DBA44587F}"/>
    <cellStyle name="Vírgula 5 4 4 2 2" xfId="26366" xr:uid="{7561A997-3BA5-48B8-9465-965FD7B4D740}"/>
    <cellStyle name="Vírgula 5 4 4 2 2 2" xfId="26367" xr:uid="{B5891880-FAAA-4071-93E5-584CFB742B96}"/>
    <cellStyle name="Vírgula 5 4 4 2 3" xfId="26368" xr:uid="{2B6A945A-3CFE-4C10-9B86-227E293849EA}"/>
    <cellStyle name="Vírgula 5 4 4 3" xfId="26369" xr:uid="{BC1204BE-4DD3-412A-9149-481782958967}"/>
    <cellStyle name="Vírgula 5 4 4 3 2" xfId="26370" xr:uid="{D67E921E-DDF3-4EB9-B44F-4FB1A4DA6846}"/>
    <cellStyle name="Vírgula 5 4 4 3 2 2" xfId="26371" xr:uid="{721828B2-032F-41A7-AE80-C48742147BDC}"/>
    <cellStyle name="Vírgula 5 4 4 3 3" xfId="26372" xr:uid="{C6FF5A37-62E6-482B-A9FF-6ED6B3E07662}"/>
    <cellStyle name="Vírgula 5 4 4 4" xfId="26373" xr:uid="{A7C5BE09-55B2-4BE3-83D9-156CEF275100}"/>
    <cellStyle name="Vírgula 5 4 4 4 2" xfId="26374" xr:uid="{41F3980E-99F0-4F74-9AFB-F905B999D678}"/>
    <cellStyle name="Vírgula 5 4 4 4 2 2" xfId="26375" xr:uid="{C4282BB6-47B8-4E45-9D04-50A518C9C438}"/>
    <cellStyle name="Vírgula 5 4 4 4 2 2 2" xfId="26376" xr:uid="{D3C55C42-FFCB-4445-BCCE-14BC559761DC}"/>
    <cellStyle name="Vírgula 5 4 4 4 2 3" xfId="26377" xr:uid="{F1890811-BD86-4077-B33A-C9E4F23B084B}"/>
    <cellStyle name="Vírgula 5 4 4 4 3" xfId="26378" xr:uid="{6B697DC2-EF7A-4224-A053-91E08E12CEAE}"/>
    <cellStyle name="Vírgula 5 4 4 4 3 2" xfId="26379" xr:uid="{55499157-47CD-4D10-B88F-B0827AB26F83}"/>
    <cellStyle name="Vírgula 5 4 4 4 4" xfId="26380" xr:uid="{53BEABF6-A9B2-420D-BC6C-7D3134F9FDF7}"/>
    <cellStyle name="Vírgula 5 4 4 4_Plan1" xfId="26381" xr:uid="{B4B440E8-60B9-4AA1-A132-C1ECC6613954}"/>
    <cellStyle name="Vírgula 5 4 4 5" xfId="26382" xr:uid="{34E50D14-9279-4186-90DC-42F82923D31C}"/>
    <cellStyle name="Vírgula 5 4 4 5 2" xfId="26383" xr:uid="{025ECD7D-0443-4730-AE3B-501B1246FBC3}"/>
    <cellStyle name="Vírgula 5 4 4 5 2 2" xfId="26384" xr:uid="{7235C6AC-E568-4656-BB2A-6BF258C87ECA}"/>
    <cellStyle name="Vírgula 5 4 4 5 3" xfId="26385" xr:uid="{F2F917B4-B106-4472-9378-18D6EB282FF1}"/>
    <cellStyle name="Vírgula 5 4 4 6" xfId="26386" xr:uid="{6547AA90-8D81-4C3C-967C-555D7228F349}"/>
    <cellStyle name="Vírgula 5 4 4 6 2" xfId="26387" xr:uid="{50F8A5D2-DACA-43C5-97C8-8CA219E2A90C}"/>
    <cellStyle name="Vírgula 5 4 4 6 2 2" xfId="26388" xr:uid="{A16CAAC8-27F0-41E4-BFFE-9F952F5491F0}"/>
    <cellStyle name="Vírgula 5 4 4 6 3" xfId="26389" xr:uid="{286AD418-1606-497F-8774-03367C3B433E}"/>
    <cellStyle name="Vírgula 5 4 4 7" xfId="26390" xr:uid="{6DE8E823-9913-4273-8301-0E74DC03EF0A}"/>
    <cellStyle name="Vírgula 5 4 4 7 2" xfId="26391" xr:uid="{48224EDA-3A89-4FF8-A922-6FE169758F0E}"/>
    <cellStyle name="Vírgula 5 4 4 7 2 2" xfId="26392" xr:uid="{D559761E-DADD-4549-BB52-71E23032A8D8}"/>
    <cellStyle name="Vírgula 5 4 4 7 3" xfId="26393" xr:uid="{9BC4E0AF-63B0-4E7C-A10B-878E69556597}"/>
    <cellStyle name="Vírgula 5 4 4 8" xfId="26394" xr:uid="{76972ECD-3DF8-4123-8699-B2134FA1F1D1}"/>
    <cellStyle name="Vírgula 5 4 4 8 2" xfId="26395" xr:uid="{029ECC10-80CD-4564-A37F-996A50CDE662}"/>
    <cellStyle name="Vírgula 5 4 4 9" xfId="26396" xr:uid="{8F615086-5851-48A2-B0E1-097BBEA1602A}"/>
    <cellStyle name="Vírgula 5 4 4_Plan1" xfId="26397" xr:uid="{67DCCC61-C0EF-458F-ABB9-A490F4E12F37}"/>
    <cellStyle name="Vírgula 5 4 5" xfId="26398" xr:uid="{AF0FB4D9-AA2A-4134-B1D3-F98DCAF2C3EE}"/>
    <cellStyle name="Vírgula 5 4 5 2" xfId="26399" xr:uid="{F0DF3D91-22A2-4913-A7AC-D683566AA6BE}"/>
    <cellStyle name="Vírgula 5 4 5 2 2" xfId="26400" xr:uid="{DBADFC9C-BA99-4EAA-8B24-27814C05177A}"/>
    <cellStyle name="Vírgula 5 4 5 2 2 2" xfId="26401" xr:uid="{793FD141-344F-478A-8B89-4D1F98AC04B7}"/>
    <cellStyle name="Vírgula 5 4 5 2 3" xfId="26402" xr:uid="{B26B9194-5DE2-4EE4-8F80-094BFACE562B}"/>
    <cellStyle name="Vírgula 5 4 5 3" xfId="26403" xr:uid="{C0EF5E90-DCFD-4D50-9976-097503B64BE0}"/>
    <cellStyle name="Vírgula 5 4 5 3 2" xfId="26404" xr:uid="{F23E0ECC-26ED-4346-B9DB-20407D8D8B1B}"/>
    <cellStyle name="Vírgula 5 4 5 3 2 2" xfId="26405" xr:uid="{B94F4E4E-67B1-4D20-AAA5-8B506B8AE4F8}"/>
    <cellStyle name="Vírgula 5 4 5 3 3" xfId="26406" xr:uid="{C49EB2B4-D208-40E2-8289-986B0BA03404}"/>
    <cellStyle name="Vírgula 5 4 5 4" xfId="26407" xr:uid="{A7CD8D93-28B8-4E3A-A15E-C3FC948CD434}"/>
    <cellStyle name="Vírgula 5 4 5 4 2" xfId="26408" xr:uid="{15FCE864-CC15-472D-8B8B-38EA1F972CB0}"/>
    <cellStyle name="Vírgula 5 4 5 4 2 2" xfId="26409" xr:uid="{27316406-DF4D-45BF-92E4-6E07BC4408BD}"/>
    <cellStyle name="Vírgula 5 4 5 4 2 2 2" xfId="26410" xr:uid="{9D9786E6-EB3F-4C4B-A572-095147FE513C}"/>
    <cellStyle name="Vírgula 5 4 5 4 2 3" xfId="26411" xr:uid="{93E33EAD-90D6-4DF3-B697-80B5D84A00E3}"/>
    <cellStyle name="Vírgula 5 4 5 4 3" xfId="26412" xr:uid="{A498FDCE-096E-4362-BFD6-C69692811BB3}"/>
    <cellStyle name="Vírgula 5 4 5 4 3 2" xfId="26413" xr:uid="{50B5093E-B20F-4FB0-9B3F-9A53C9502C37}"/>
    <cellStyle name="Vírgula 5 4 5 4 4" xfId="26414" xr:uid="{15BB7917-20B4-4D17-AF5B-3E0150ADD622}"/>
    <cellStyle name="Vírgula 5 4 5 4_Plan1" xfId="26415" xr:uid="{888D4DE5-0C52-4D76-816B-756ABEBEBFDF}"/>
    <cellStyle name="Vírgula 5 4 5 5" xfId="26416" xr:uid="{D4B8E62B-2DEC-4334-93F1-014222B14FEA}"/>
    <cellStyle name="Vírgula 5 4 5 5 2" xfId="26417" xr:uid="{B9722C2D-BC05-4B6F-AD9A-917B565E9EF7}"/>
    <cellStyle name="Vírgula 5 4 5 5 2 2" xfId="26418" xr:uid="{1214D987-511B-49E2-AB62-F8CA49DFC6C5}"/>
    <cellStyle name="Vírgula 5 4 5 5 3" xfId="26419" xr:uid="{8BD59F12-3DF1-4424-A7C9-C3AEFB53DF40}"/>
    <cellStyle name="Vírgula 5 4 5 6" xfId="26420" xr:uid="{AA636F05-D2F7-4202-821C-8ADED2CCE669}"/>
    <cellStyle name="Vírgula 5 4 5 6 2" xfId="26421" xr:uid="{87261DC9-0F4A-4414-AF6E-FCDE80B9FD93}"/>
    <cellStyle name="Vírgula 5 4 5 6 2 2" xfId="26422" xr:uid="{207F358F-D48F-42DD-8850-B483F754161B}"/>
    <cellStyle name="Vírgula 5 4 5 6 3" xfId="26423" xr:uid="{DB7F13FD-8B8D-45F4-98C1-5F2A2EE11052}"/>
    <cellStyle name="Vírgula 5 4 5 7" xfId="26424" xr:uid="{39AEDE33-14C8-4BE4-8D3C-051244EAAA04}"/>
    <cellStyle name="Vírgula 5 4 5 7 2" xfId="26425" xr:uid="{C0184681-64D8-4DD9-8D7B-34AB4FF1E57B}"/>
    <cellStyle name="Vírgula 5 4 5 7 2 2" xfId="26426" xr:uid="{C53073A2-1506-4117-9761-1B705C2EECB4}"/>
    <cellStyle name="Vírgula 5 4 5 7 3" xfId="26427" xr:uid="{6A977A7D-A05A-4705-B2E0-CCFFE70849D4}"/>
    <cellStyle name="Vírgula 5 4 5 8" xfId="26428" xr:uid="{E275C897-9F8E-4657-8D10-041C40B4EA1A}"/>
    <cellStyle name="Vírgula 5 4 5 8 2" xfId="26429" xr:uid="{1AC16367-4402-466F-9167-9CF315B47D87}"/>
    <cellStyle name="Vírgula 5 4 5 9" xfId="26430" xr:uid="{BFDAE336-371D-4A7C-B8E8-48E504C084B3}"/>
    <cellStyle name="Vírgula 5 4 5_Plan1" xfId="26431" xr:uid="{2078E8BD-2199-4D25-B273-735CFA4F6412}"/>
    <cellStyle name="Vírgula 5 4 6" xfId="26432" xr:uid="{4EB1F405-E6CA-404D-9085-E77ADEB355AF}"/>
    <cellStyle name="Vírgula 5 4 6 2" xfId="26433" xr:uid="{1E2AEADA-04B7-465A-A9EE-4111652F0F0B}"/>
    <cellStyle name="Vírgula 5 4 6 2 2" xfId="26434" xr:uid="{E9A1578E-C33C-472E-BC3B-236F3C324F7F}"/>
    <cellStyle name="Vírgula 5 4 6 2 2 2" xfId="26435" xr:uid="{23A85EE0-8AA4-4FE9-AFF7-4BBD199B7BC4}"/>
    <cellStyle name="Vírgula 5 4 6 2 3" xfId="26436" xr:uid="{D18EA074-EE50-4ABE-AB3D-7F239328A8B4}"/>
    <cellStyle name="Vírgula 5 4 6 3" xfId="26437" xr:uid="{8C0CCBB2-A59F-4833-A8BE-6AF7627EECD2}"/>
    <cellStyle name="Vírgula 5 4 6 3 2" xfId="26438" xr:uid="{C521C33C-D09A-465B-B9CA-1BE6518D3F98}"/>
    <cellStyle name="Vírgula 5 4 6 3 2 2" xfId="26439" xr:uid="{BD7CB565-F412-4528-A75A-FBCD85D6B391}"/>
    <cellStyle name="Vírgula 5 4 6 3 3" xfId="26440" xr:uid="{42868EF1-6865-43EF-8ED8-A9D1D37A295B}"/>
    <cellStyle name="Vírgula 5 4 6 4" xfId="26441" xr:uid="{3DA4E032-C209-45C6-941F-70FE74F6BF2F}"/>
    <cellStyle name="Vírgula 5 4 6 4 2" xfId="26442" xr:uid="{06C1C875-609B-4ABC-96B1-A5C6AE94A7B3}"/>
    <cellStyle name="Vírgula 5 4 6 4 2 2" xfId="26443" xr:uid="{B2F73FEF-569F-40B4-81F3-3D7AB75F9F35}"/>
    <cellStyle name="Vírgula 5 4 6 4 3" xfId="26444" xr:uid="{BA6503FB-2BD3-4B77-87DE-02FAC3C3E72C}"/>
    <cellStyle name="Vírgula 5 4 6 5" xfId="26445" xr:uid="{C3EFEBD6-0717-410A-9604-64A35F93EF0E}"/>
    <cellStyle name="Vírgula 5 4 6 5 2" xfId="26446" xr:uid="{15D2F96C-1E01-4B28-8DF1-BF577F60598E}"/>
    <cellStyle name="Vírgula 5 4 6 6" xfId="26447" xr:uid="{41126F40-42BC-4A77-A4B8-3F3D19DA4049}"/>
    <cellStyle name="Vírgula 5 4 6_Plan1" xfId="26448" xr:uid="{9A760266-113D-4065-98D3-D2952D3E57B9}"/>
    <cellStyle name="Vírgula 5 4 7" xfId="26449" xr:uid="{528B3B78-6602-4894-942D-C48E2FD1B1D7}"/>
    <cellStyle name="Vírgula 5 4 7 2" xfId="26450" xr:uid="{E70CC986-64C9-47C5-8094-1AC0280B410A}"/>
    <cellStyle name="Vírgula 5 4 7 2 2" xfId="26451" xr:uid="{186DE234-E643-4CE5-86C3-5B0954B0347A}"/>
    <cellStyle name="Vírgula 5 4 7 2 2 2" xfId="26452" xr:uid="{DC070AEE-3FE2-4CEA-BB97-11CA2FB09A5C}"/>
    <cellStyle name="Vírgula 5 4 7 2 2 2 2" xfId="26453" xr:uid="{63843AD6-A652-4E8C-887C-7FBCF4EA72E4}"/>
    <cellStyle name="Vírgula 5 4 7 2 2 3" xfId="26454" xr:uid="{2A779B86-4D6F-437D-AB7F-F6B6775A5250}"/>
    <cellStyle name="Vírgula 5 4 7 2 3" xfId="26455" xr:uid="{9E7C98F3-5531-44E7-97DA-5265CD01CA76}"/>
    <cellStyle name="Vírgula 5 4 7 2 3 2" xfId="26456" xr:uid="{A04E2F51-9BDC-45D6-A58B-9026A0CD210A}"/>
    <cellStyle name="Vírgula 5 4 7 2 3 2 2" xfId="26457" xr:uid="{8BAEFDC1-35DD-4941-85D5-3D8C0355FF17}"/>
    <cellStyle name="Vírgula 5 4 7 2 3 3" xfId="26458" xr:uid="{D0A7293B-7551-4379-A3AF-C96D9F3908AE}"/>
    <cellStyle name="Vírgula 5 4 7 2 4" xfId="26459" xr:uid="{7C1CAB5B-04F0-4DF5-9FCD-2CFA3C481A77}"/>
    <cellStyle name="Vírgula 5 4 7 2 4 2" xfId="26460" xr:uid="{7D859360-C8B9-4B72-9945-AC1497506CBD}"/>
    <cellStyle name="Vírgula 5 4 7 2 5" xfId="26461" xr:uid="{26D4BF4C-75BF-4103-9A10-10E80C3B5257}"/>
    <cellStyle name="Vírgula 5 4 7 2_Plan1" xfId="26462" xr:uid="{42B113C8-BF04-4FAF-86A3-88D10F8F8D21}"/>
    <cellStyle name="Vírgula 5 4 7 3" xfId="26463" xr:uid="{49E746EF-EFF2-43B5-A0B7-15BC6F29B744}"/>
    <cellStyle name="Vírgula 5 4 7 3 2" xfId="26464" xr:uid="{343B3CC1-E34A-4042-93F3-9752A61B940F}"/>
    <cellStyle name="Vírgula 5 4 7 3 2 2" xfId="26465" xr:uid="{84300C4A-F7D4-498D-A816-DAE08AB5101E}"/>
    <cellStyle name="Vírgula 5 4 7 3 2 2 2" xfId="26466" xr:uid="{ED247860-7115-4E36-B2E9-4A4C6EF8000B}"/>
    <cellStyle name="Vírgula 5 4 7 3 2 3" xfId="26467" xr:uid="{680AC86E-98A8-44CD-94B4-C59522339D0E}"/>
    <cellStyle name="Vírgula 5 4 7 3 3" xfId="26468" xr:uid="{B97AB3B6-D0B9-4B04-AC14-EF79DDE488E5}"/>
    <cellStyle name="Vírgula 5 4 7 3 3 2" xfId="26469" xr:uid="{F4A97630-7DE7-4C78-865F-AF8208884C68}"/>
    <cellStyle name="Vírgula 5 4 7 3 3 2 2" xfId="26470" xr:uid="{57EAAFDE-B418-49A8-AEED-732839B06047}"/>
    <cellStyle name="Vírgula 5 4 7 3 3 3" xfId="26471" xr:uid="{F3868CF9-3B3C-4A96-A1E0-DE00BDFDD287}"/>
    <cellStyle name="Vírgula 5 4 7 3 4" xfId="26472" xr:uid="{E56CEACD-0967-4FD8-BCF5-D42E78E29EEE}"/>
    <cellStyle name="Vírgula 5 4 7 3 4 2" xfId="26473" xr:uid="{E716C9D5-49AD-4C70-A378-AAB2773C5DB2}"/>
    <cellStyle name="Vírgula 5 4 7 3 5" xfId="26474" xr:uid="{82D1A77D-5641-43F3-A44A-1B95A8CE7F9C}"/>
    <cellStyle name="Vírgula 5 4 7 3_Plan1" xfId="26475" xr:uid="{B7212336-D8AE-49B5-B21E-4386EF8F5C43}"/>
    <cellStyle name="Vírgula 5 4 7 4" xfId="26476" xr:uid="{2AC88618-28C7-4805-970F-7ADC2C0D3E1D}"/>
    <cellStyle name="Vírgula 5 4 7 4 2" xfId="26477" xr:uid="{2AA169E5-65F7-4DB6-89EE-3E037DA481DA}"/>
    <cellStyle name="Vírgula 5 4 7 4 2 2" xfId="26478" xr:uid="{7D068B36-78E8-4085-A38F-3CDA4C196793}"/>
    <cellStyle name="Vírgula 5 4 7 4 3" xfId="26479" xr:uid="{92701F68-967E-4760-BB4C-6DB093A6D410}"/>
    <cellStyle name="Vírgula 5 4 7 5" xfId="26480" xr:uid="{47B5FBD5-050E-406B-9DC1-0E02A704E940}"/>
    <cellStyle name="Vírgula 5 4 7 5 2" xfId="26481" xr:uid="{8765EAD2-936E-498A-A949-8D340B5B26F2}"/>
    <cellStyle name="Vírgula 5 4 7 5 2 2" xfId="26482" xr:uid="{5EF91C32-23D8-437B-A59A-77BE53C7CE86}"/>
    <cellStyle name="Vírgula 5 4 7 5 3" xfId="26483" xr:uid="{6E517228-693E-49A7-9831-0CF78DA48F2A}"/>
    <cellStyle name="Vírgula 5 4 7 6" xfId="26484" xr:uid="{240D3601-DB71-40CD-ADD5-40B6FB889CD6}"/>
    <cellStyle name="Vírgula 5 4 7 6 2" xfId="26485" xr:uid="{8BD4DD17-B5C0-4D50-BABD-BBEFEA9F1B2F}"/>
    <cellStyle name="Vírgula 5 4 7 7" xfId="26486" xr:uid="{F542D433-FCD2-4ED5-B7C2-362BF83AC115}"/>
    <cellStyle name="Vírgula 5 4 7_Plan1" xfId="26487" xr:uid="{E25880DC-E421-4C93-A14D-C7511CF90F18}"/>
    <cellStyle name="Vírgula 5 4 8" xfId="26488" xr:uid="{10FB60CC-6748-43F7-B029-1055EBDB2AF8}"/>
    <cellStyle name="Vírgula 5 4 8 2" xfId="26489" xr:uid="{284CBBCB-1425-437C-BD04-ACDD61051F5D}"/>
    <cellStyle name="Vírgula 5 4 8 2 2" xfId="26490" xr:uid="{84062207-3685-47BB-AA22-2F342D814DA6}"/>
    <cellStyle name="Vírgula 5 4 8 2 2 2" xfId="26491" xr:uid="{9CB3BB14-1E72-4DF5-90EB-758219E50540}"/>
    <cellStyle name="Vírgula 5 4 8 2 2 2 2" xfId="26492" xr:uid="{ADE7FF59-7005-44C4-9BE8-926A0B35CC71}"/>
    <cellStyle name="Vírgula 5 4 8 2 2 3" xfId="26493" xr:uid="{E3C74BD9-5BC5-4669-BD0D-C1A0673AE1C5}"/>
    <cellStyle name="Vírgula 5 4 8 2 3" xfId="26494" xr:uid="{B7060F1A-819A-4505-B9A6-E027574B0DD0}"/>
    <cellStyle name="Vírgula 5 4 8 2 3 2" xfId="26495" xr:uid="{CF5802C4-8F13-4580-B1B5-009B0FEE4B5C}"/>
    <cellStyle name="Vírgula 5 4 8 2 3 2 2" xfId="26496" xr:uid="{359B4A5C-9158-4AA6-A501-ACC4FD9B4DE0}"/>
    <cellStyle name="Vírgula 5 4 8 2 3 3" xfId="26497" xr:uid="{D77F5D48-0DA1-46E0-A9E8-01053944D709}"/>
    <cellStyle name="Vírgula 5 4 8 2 4" xfId="26498" xr:uid="{52D87238-E15A-4245-8904-AD7D7E08BC49}"/>
    <cellStyle name="Vírgula 5 4 8 2 4 2" xfId="26499" xr:uid="{0E61D1BB-DFD0-47EA-92EE-7D97656A5F4D}"/>
    <cellStyle name="Vírgula 5 4 8 2 5" xfId="26500" xr:uid="{5130CBD6-0300-4403-AC6B-7B54E8E3F4A5}"/>
    <cellStyle name="Vírgula 5 4 8 2_Plan1" xfId="26501" xr:uid="{D889496E-9C6A-4780-AEAE-F92C8C503A12}"/>
    <cellStyle name="Vírgula 5 4 8 3" xfId="26502" xr:uid="{9DF28865-1F96-473C-8D74-0B1CFCFF5C44}"/>
    <cellStyle name="Vírgula 5 4 8 3 2" xfId="26503" xr:uid="{1F34098F-5369-41FA-9149-52D0DF787B0E}"/>
    <cellStyle name="Vírgula 5 4 8 3 2 2" xfId="26504" xr:uid="{EE4BD068-FE46-4B02-8B7A-539EE87D9CF0}"/>
    <cellStyle name="Vírgula 5 4 8 3 2 2 2" xfId="26505" xr:uid="{FB307BA2-1AA8-40C1-B77D-B47FF0FEFFA9}"/>
    <cellStyle name="Vírgula 5 4 8 3 2 3" xfId="26506" xr:uid="{EE782A5F-D6F9-4E36-AED3-0C70BA9FB8AE}"/>
    <cellStyle name="Vírgula 5 4 8 3 3" xfId="26507" xr:uid="{5EFF5B96-B326-4595-BD9E-729BE517586B}"/>
    <cellStyle name="Vírgula 5 4 8 3 3 2" xfId="26508" xr:uid="{45B7C58E-91B5-494A-8D6D-E18670209FAB}"/>
    <cellStyle name="Vírgula 5 4 8 3 3 2 2" xfId="26509" xr:uid="{15C7DE03-3DA4-46AE-BBFB-979128AE255E}"/>
    <cellStyle name="Vírgula 5 4 8 3 3 3" xfId="26510" xr:uid="{4F6DD4B7-148F-4402-A6DE-92217391F440}"/>
    <cellStyle name="Vírgula 5 4 8 3 4" xfId="26511" xr:uid="{87CD353B-C089-450B-ABA4-C5AD2451F2E3}"/>
    <cellStyle name="Vírgula 5 4 8 3 4 2" xfId="26512" xr:uid="{51373386-2CDA-4347-8003-5C45B41174ED}"/>
    <cellStyle name="Vírgula 5 4 8 3 5" xfId="26513" xr:uid="{F74C6A06-F1E3-43D2-B899-AAF61760BC15}"/>
    <cellStyle name="Vírgula 5 4 8 3_Plan1" xfId="26514" xr:uid="{ACAE99BB-8769-41E3-B671-4B0E36ECC290}"/>
    <cellStyle name="Vírgula 5 4 8 4" xfId="26515" xr:uid="{21EB4CCD-8FE9-4397-9529-D1BDDEBC0F71}"/>
    <cellStyle name="Vírgula 5 4 8 4 2" xfId="26516" xr:uid="{F2A0CAA4-BCAD-4FC4-9BD5-F958F2427337}"/>
    <cellStyle name="Vírgula 5 4 8 4 2 2" xfId="26517" xr:uid="{5811DD2D-CAFB-40AC-84E1-6288E8368847}"/>
    <cellStyle name="Vírgula 5 4 8 4 3" xfId="26518" xr:uid="{FFD5DE77-1017-42C8-AF1A-04082D0E48FC}"/>
    <cellStyle name="Vírgula 5 4 8 5" xfId="26519" xr:uid="{6CDB61B2-6308-4C24-9DB6-6CCD3AB24575}"/>
    <cellStyle name="Vírgula 5 4 8 5 2" xfId="26520" xr:uid="{91EB58A5-C124-4C70-AA26-E1B861AE9F06}"/>
    <cellStyle name="Vírgula 5 4 8 5 2 2" xfId="26521" xr:uid="{59525782-BDE6-48F6-B7B5-D6085BC62807}"/>
    <cellStyle name="Vírgula 5 4 8 5 3" xfId="26522" xr:uid="{C4939EF3-D1B0-4DE8-BDA8-960DD905EBED}"/>
    <cellStyle name="Vírgula 5 4 8 6" xfId="26523" xr:uid="{CDFF704F-2C5D-4853-A0F6-3AA2252350B9}"/>
    <cellStyle name="Vírgula 5 4 8 6 2" xfId="26524" xr:uid="{3A6DAFB6-6ACC-4964-B9C9-6B80349AAC56}"/>
    <cellStyle name="Vírgula 5 4 8 7" xfId="26525" xr:uid="{D084FD7F-995F-4A32-AD14-D6BBCB566FD6}"/>
    <cellStyle name="Vírgula 5 4 8_Plan1" xfId="26526" xr:uid="{EB2793B5-0E4B-4E2F-A217-CCCEFDBA9DAA}"/>
    <cellStyle name="Vírgula 5 4 9" xfId="26527" xr:uid="{6E11C937-EC9F-48F9-A811-60862B96B98B}"/>
    <cellStyle name="Vírgula 5 4 9 2" xfId="26528" xr:uid="{03D3B3CB-9862-4B2C-A5FD-F1217C20448A}"/>
    <cellStyle name="Vírgula 5 4 9 2 2" xfId="26529" xr:uid="{4C8137B3-6329-4CBD-AC61-6E3C303C5A0D}"/>
    <cellStyle name="Vírgula 5 4 9 2 2 2" xfId="26530" xr:uid="{3B3272DA-B059-4E68-A7F0-4F7DCC5F2BE1}"/>
    <cellStyle name="Vírgula 5 4 9 2 3" xfId="26531" xr:uid="{5D3C9056-A84E-455C-A170-519DF4DA45E7}"/>
    <cellStyle name="Vírgula 5 4 9 3" xfId="26532" xr:uid="{AA8B8B7F-13F5-4FE4-A76F-2AD42D5CE102}"/>
    <cellStyle name="Vírgula 5 4 9 3 2" xfId="26533" xr:uid="{B0629E87-01E9-4FC6-BEC4-C605F4A1E035}"/>
    <cellStyle name="Vírgula 5 4 9 3 2 2" xfId="26534" xr:uid="{6EE656A4-6748-4A18-BA7E-71CAE9E18EE9}"/>
    <cellStyle name="Vírgula 5 4 9 3 3" xfId="26535" xr:uid="{7BD74F1B-EC74-47AB-9EB0-39F5AB3DC2A6}"/>
    <cellStyle name="Vírgula 5 4 9 4" xfId="26536" xr:uid="{5977FDF2-49FB-46AE-ACCA-F5C0CA513315}"/>
    <cellStyle name="Vírgula 5 4 9 4 2" xfId="26537" xr:uid="{0EECD17A-9D5A-449E-86E6-60EFADF52AF9}"/>
    <cellStyle name="Vírgula 5 4 9 5" xfId="26538" xr:uid="{548EFCE6-9719-42D3-82BF-04B088143EDB}"/>
    <cellStyle name="Vírgula 5 4 9_Plan1" xfId="26539" xr:uid="{52B4B821-E97F-48D5-B399-1E53BB0A4D4A}"/>
    <cellStyle name="Vírgula 5 4_Plan1" xfId="26540" xr:uid="{E6D2B860-275E-4291-9CFA-757921EE38A6}"/>
    <cellStyle name="Vírgula 5 5" xfId="26541" xr:uid="{FDBB13B3-DE8D-48C3-BEB2-DBBC79E0080B}"/>
    <cellStyle name="Vírgula 5 5 10" xfId="26542" xr:uid="{5929BF71-7428-419F-82BB-15DB42649E00}"/>
    <cellStyle name="Vírgula 5 5 10 2" xfId="26543" xr:uid="{592916B1-D87A-4976-923C-0F8EAE2E5641}"/>
    <cellStyle name="Vírgula 5 5 10 2 2" xfId="26544" xr:uid="{B78CE244-A4A3-4D38-8C3D-EF722E9E3324}"/>
    <cellStyle name="Vírgula 5 5 10 3" xfId="26545" xr:uid="{F9E42255-7242-4671-8177-7CB50D332040}"/>
    <cellStyle name="Vírgula 5 5 11" xfId="26546" xr:uid="{B156BD23-B7BD-416E-929A-C5DE8CEAF3A1}"/>
    <cellStyle name="Vírgula 5 5 11 2" xfId="26547" xr:uid="{85D79F71-DF32-428C-BE1C-9892AC616E0F}"/>
    <cellStyle name="Vírgula 5 5 11 2 2" xfId="26548" xr:uid="{DCE32933-2010-40C0-89E8-7902FDA4CCD8}"/>
    <cellStyle name="Vírgula 5 5 11 3" xfId="26549" xr:uid="{E60CA2C5-135D-4EF9-AC76-724CB537C76C}"/>
    <cellStyle name="Vírgula 5 5 12" xfId="26550" xr:uid="{8DDEE6F2-1AB9-4FDD-94B6-4D94E5940338}"/>
    <cellStyle name="Vírgula 5 5 12 2" xfId="26551" xr:uid="{B3D9765E-01BE-4736-9544-9FF65E1D2D54}"/>
    <cellStyle name="Vírgula 5 5 12 2 2" xfId="26552" xr:uid="{40EFE92D-AB5A-4C21-9E3B-26DE28CD1E28}"/>
    <cellStyle name="Vírgula 5 5 12 3" xfId="26553" xr:uid="{25A298FB-EEE6-4592-919B-B9077491B851}"/>
    <cellStyle name="Vírgula 5 5 13" xfId="26554" xr:uid="{8C612C01-A585-4E03-B6D8-C47C68E25620}"/>
    <cellStyle name="Vírgula 5 5 13 2" xfId="26555" xr:uid="{FC8A3DF2-C587-4553-865E-375BA41F14D9}"/>
    <cellStyle name="Vírgula 5 5 13 2 2" xfId="26556" xr:uid="{A28BC1B0-21BC-470A-87FB-D82E3753A689}"/>
    <cellStyle name="Vírgula 5 5 13 3" xfId="26557" xr:uid="{B8E07F82-54E2-4524-B260-C5B034AC1E87}"/>
    <cellStyle name="Vírgula 5 5 14" xfId="26558" xr:uid="{F674DB99-0638-40B3-B713-8426CA09FB90}"/>
    <cellStyle name="Vírgula 5 5 14 2" xfId="26559" xr:uid="{58A61A19-B1A0-4F2E-AEB4-F9D17CC14158}"/>
    <cellStyle name="Vírgula 5 5 14 2 2" xfId="26560" xr:uid="{87533EE2-6618-4788-B659-2865025358A1}"/>
    <cellStyle name="Vírgula 5 5 14 3" xfId="26561" xr:uid="{96E3281D-B9D6-49C7-BFB0-0DDEDDEEC9B3}"/>
    <cellStyle name="Vírgula 5 5 15" xfId="26562" xr:uid="{D61243BE-0B56-45F5-A283-36424B2B21E2}"/>
    <cellStyle name="Vírgula 5 5 15 2" xfId="26563" xr:uid="{4DB4D72E-B5F0-4038-9F71-4A2D8C4098B3}"/>
    <cellStyle name="Vírgula 5 5 15 2 2" xfId="26564" xr:uid="{4E74F9DC-B3F2-4053-937D-F655C6C95705}"/>
    <cellStyle name="Vírgula 5 5 15 3" xfId="26565" xr:uid="{7B5D9474-16DD-41DB-8844-2D1D632796C4}"/>
    <cellStyle name="Vírgula 5 5 16" xfId="26566" xr:uid="{3C0F2B7F-533F-4DF7-9B7C-C114964D839C}"/>
    <cellStyle name="Vírgula 5 5 16 2" xfId="26567" xr:uid="{2AAF8329-D1D3-4988-8F36-77E304883AC2}"/>
    <cellStyle name="Vírgula 5 5 16 2 2" xfId="26568" xr:uid="{673DEB34-8795-4EB7-BF0B-B089794F3859}"/>
    <cellStyle name="Vírgula 5 5 16 3" xfId="26569" xr:uid="{968D4D16-FCAA-4CA6-9874-9A81FFA2C467}"/>
    <cellStyle name="Vírgula 5 5 17" xfId="26570" xr:uid="{ABED0BCC-CB4C-430B-A325-B3E6E0F860EB}"/>
    <cellStyle name="Vírgula 5 5 17 2" xfId="26571" xr:uid="{650F6C23-B964-4BC3-B943-55DB4B435857}"/>
    <cellStyle name="Vírgula 5 5 18" xfId="26572" xr:uid="{72ADEF39-E93E-4D00-9225-66776C92273F}"/>
    <cellStyle name="Vírgula 5 5 2" xfId="26573" xr:uid="{32EDA13F-DE60-404A-B5A6-FF05B47EAEF0}"/>
    <cellStyle name="Vírgula 5 5 2 10" xfId="26574" xr:uid="{4E9254BC-5437-4E82-9BCB-04D6325D0279}"/>
    <cellStyle name="Vírgula 5 5 2 10 2" xfId="26575" xr:uid="{A7BB823A-F532-402A-916D-1772972910AC}"/>
    <cellStyle name="Vírgula 5 5 2 10 2 2" xfId="26576" xr:uid="{48ED9CC5-6205-4F5F-86B3-41129D0BB811}"/>
    <cellStyle name="Vírgula 5 5 2 10 3" xfId="26577" xr:uid="{AF737467-6378-4560-B022-4216E3FBB872}"/>
    <cellStyle name="Vírgula 5 5 2 11" xfId="26578" xr:uid="{37A35444-90DA-4692-A6D7-4F7D430BEDAB}"/>
    <cellStyle name="Vírgula 5 5 2 11 2" xfId="26579" xr:uid="{6B9F50AC-3A6D-4CBB-AA58-39DCAE01150B}"/>
    <cellStyle name="Vírgula 5 5 2 11 2 2" xfId="26580" xr:uid="{A4AB03D5-72F6-41F4-BD68-7CF48FF4176B}"/>
    <cellStyle name="Vírgula 5 5 2 11 3" xfId="26581" xr:uid="{31F0CA65-37A6-4E54-8D03-7F0A18EB807D}"/>
    <cellStyle name="Vírgula 5 5 2 12" xfId="26582" xr:uid="{C39F983A-A95E-4077-9326-126B3F296883}"/>
    <cellStyle name="Vírgula 5 5 2 12 2" xfId="26583" xr:uid="{BE23DE00-6CEF-4B32-B2A9-3FC63CE1AEEE}"/>
    <cellStyle name="Vírgula 5 5 2 12 2 2" xfId="26584" xr:uid="{016C6A7B-F760-453D-8FF9-778A7F70C2B5}"/>
    <cellStyle name="Vírgula 5 5 2 12 3" xfId="26585" xr:uid="{5711A0C7-AC0D-4D48-845A-971DD24777B6}"/>
    <cellStyle name="Vírgula 5 5 2 13" xfId="26586" xr:uid="{42418EDD-E8FD-4223-9E0C-C7210BB248C5}"/>
    <cellStyle name="Vírgula 5 5 2 13 2" xfId="26587" xr:uid="{C36CD1E9-74E4-47F1-A366-0C2E5C038681}"/>
    <cellStyle name="Vírgula 5 5 2 13 2 2" xfId="26588" xr:uid="{B31FF2D7-F3F3-49E3-83B0-F1C75B260E02}"/>
    <cellStyle name="Vírgula 5 5 2 13 3" xfId="26589" xr:uid="{7BF2AC7E-71F8-47E2-AA55-A934683F8CA3}"/>
    <cellStyle name="Vírgula 5 5 2 14" xfId="26590" xr:uid="{7820CA1E-0679-4EA6-9223-E82F4E92BDC7}"/>
    <cellStyle name="Vírgula 5 5 2 14 2" xfId="26591" xr:uid="{03FA37A1-AEE0-41FD-9C5B-1CBBD4910A90}"/>
    <cellStyle name="Vírgula 5 5 2 14 2 2" xfId="26592" xr:uid="{B5FDF141-88B5-4814-8F49-F399274FA6D7}"/>
    <cellStyle name="Vírgula 5 5 2 14 3" xfId="26593" xr:uid="{23CD3EA4-B82F-4D70-A5B4-16750BF6A7C7}"/>
    <cellStyle name="Vírgula 5 5 2 15" xfId="26594" xr:uid="{4DAFFE64-B77D-4F0F-9AF3-139D0EB96D0A}"/>
    <cellStyle name="Vírgula 5 5 2 15 2" xfId="26595" xr:uid="{C9C5BF35-418D-4383-A57C-3DA0C1677D7E}"/>
    <cellStyle name="Vírgula 5 5 2 15 2 2" xfId="26596" xr:uid="{9FA1B9AC-0CAD-46D1-B0F4-F22C03F3E082}"/>
    <cellStyle name="Vírgula 5 5 2 15 3" xfId="26597" xr:uid="{9E713D05-88CC-4749-A36B-EC1712804C08}"/>
    <cellStyle name="Vírgula 5 5 2 16" xfId="26598" xr:uid="{FB275A73-BB75-41FE-BC5A-4D8CFC6AC62B}"/>
    <cellStyle name="Vírgula 5 5 2 16 2" xfId="26599" xr:uid="{0810AE24-3D7C-4EFB-B65B-845943C8C938}"/>
    <cellStyle name="Vírgula 5 5 2 17" xfId="26600" xr:uid="{270BF67B-ED4F-4504-8D61-B2BED9DC9117}"/>
    <cellStyle name="Vírgula 5 5 2 2" xfId="26601" xr:uid="{904DA04E-4E0A-4608-97AE-5CD37DEDDC08}"/>
    <cellStyle name="Vírgula 5 5 2 2 2" xfId="26602" xr:uid="{703ABBC2-C22E-47E2-A2D1-733FDF3C079A}"/>
    <cellStyle name="Vírgula 5 5 2 2 2 2" xfId="26603" xr:uid="{F2266E14-57B5-4C05-8773-C1E84BFBED95}"/>
    <cellStyle name="Vírgula 5 5 2 2 2 2 2" xfId="26604" xr:uid="{30ECCE08-55B0-4929-B177-314BC49B3358}"/>
    <cellStyle name="Vírgula 5 5 2 2 2 3" xfId="26605" xr:uid="{107B79BC-05D8-4C24-909E-EE9D3A8403AE}"/>
    <cellStyle name="Vírgula 5 5 2 2 3" xfId="26606" xr:uid="{7A7C2109-82CC-480D-81BD-2A1CBD39CA1A}"/>
    <cellStyle name="Vírgula 5 5 2 2 3 2" xfId="26607" xr:uid="{DE9EA4C8-85F8-4BDF-8C43-5D28EB1724FF}"/>
    <cellStyle name="Vírgula 5 5 2 2 3 2 2" xfId="26608" xr:uid="{A25D4788-CDF8-490A-863C-3DB87947BB61}"/>
    <cellStyle name="Vírgula 5 5 2 2 3 3" xfId="26609" xr:uid="{010CD2A1-3300-46D0-93E7-4E4E4C421B68}"/>
    <cellStyle name="Vírgula 5 5 2 2 4" xfId="26610" xr:uid="{9779528E-C30F-4CF7-8CFA-095F8ED52966}"/>
    <cellStyle name="Vírgula 5 5 2 2 4 2" xfId="26611" xr:uid="{D91F11B6-A007-438D-B359-27CCECBF2114}"/>
    <cellStyle name="Vírgula 5 5 2 2 4 2 2" xfId="26612" xr:uid="{71E72A94-BB14-4B69-81FB-DAA4D7446FBA}"/>
    <cellStyle name="Vírgula 5 5 2 2 4 2 2 2" xfId="26613" xr:uid="{CD0EA264-5E4F-45E2-A584-DF6A249BC383}"/>
    <cellStyle name="Vírgula 5 5 2 2 4 2 3" xfId="26614" xr:uid="{C35EE7F7-2606-4546-B639-6D4270813BE2}"/>
    <cellStyle name="Vírgula 5 5 2 2 4 3" xfId="26615" xr:uid="{9C784D15-D2B9-40A2-AB70-6E8327DE316A}"/>
    <cellStyle name="Vírgula 5 5 2 2 4 3 2" xfId="26616" xr:uid="{DC0C0EDA-8D55-4A1F-A870-032B237D6BA5}"/>
    <cellStyle name="Vírgula 5 5 2 2 4 4" xfId="26617" xr:uid="{A922D1F0-B793-4FA7-A6C0-D842ADA067DC}"/>
    <cellStyle name="Vírgula 5 5 2 2 4_Plan1" xfId="26618" xr:uid="{C4E15A45-9B63-4977-B55C-2CA3E546A2A4}"/>
    <cellStyle name="Vírgula 5 5 2 2 5" xfId="26619" xr:uid="{5C0F42ED-ADDC-49DA-BBC8-7D8F911167F1}"/>
    <cellStyle name="Vírgula 5 5 2 2 5 2" xfId="26620" xr:uid="{681C2E65-7FA4-4FF2-AC19-A9CB075D6B82}"/>
    <cellStyle name="Vírgula 5 5 2 2 5 2 2" xfId="26621" xr:uid="{8F6BEE5C-4473-4439-A146-1D64A4D86119}"/>
    <cellStyle name="Vírgula 5 5 2 2 5 3" xfId="26622" xr:uid="{A598266A-D3F4-468B-A93F-4D6BBA6E4A6F}"/>
    <cellStyle name="Vírgula 5 5 2 2 6" xfId="26623" xr:uid="{500CCAF6-1E90-40BF-8C85-12E33C938939}"/>
    <cellStyle name="Vírgula 5 5 2 2 6 2" xfId="26624" xr:uid="{E41129E8-BED6-4674-9D96-9909C7C9012E}"/>
    <cellStyle name="Vírgula 5 5 2 2 6 2 2" xfId="26625" xr:uid="{2603EBED-FEC5-4574-A101-F5F9C0498EF9}"/>
    <cellStyle name="Vírgula 5 5 2 2 6 3" xfId="26626" xr:uid="{4EC6EB12-59DF-42DC-85F3-5A9B4F0420F5}"/>
    <cellStyle name="Vírgula 5 5 2 2 7" xfId="26627" xr:uid="{3CF94B77-1CDC-4AAD-97A2-AFF15EDFCA2A}"/>
    <cellStyle name="Vírgula 5 5 2 2 7 2" xfId="26628" xr:uid="{BD48266A-92E2-4A26-9C23-AAF49C74E2C1}"/>
    <cellStyle name="Vírgula 5 5 2 2 7 2 2" xfId="26629" xr:uid="{2DFEE968-ED4B-4992-9915-97C68D5C0780}"/>
    <cellStyle name="Vírgula 5 5 2 2 7 3" xfId="26630" xr:uid="{33073FA6-1650-4700-A626-742A5589E397}"/>
    <cellStyle name="Vírgula 5 5 2 2 8" xfId="26631" xr:uid="{CDD5E92B-7D1D-4399-AE29-8C6E9EE5E080}"/>
    <cellStyle name="Vírgula 5 5 2 2 8 2" xfId="26632" xr:uid="{424AF379-4E94-4692-8BB2-A034470C7D39}"/>
    <cellStyle name="Vírgula 5 5 2 2 9" xfId="26633" xr:uid="{E4D508A5-6CC4-4363-85A5-22D8283EB7C1}"/>
    <cellStyle name="Vírgula 5 5 2 2_Plan1" xfId="26634" xr:uid="{A5DFF579-D0FC-4B5B-97DC-BF55E605BD8A}"/>
    <cellStyle name="Vírgula 5 5 2 3" xfId="26635" xr:uid="{622FE03F-EEC4-404B-AC22-BE77ABF667C8}"/>
    <cellStyle name="Vírgula 5 5 2 3 2" xfId="26636" xr:uid="{6DDADDA2-181E-490A-AFD3-17A432B1F1B6}"/>
    <cellStyle name="Vírgula 5 5 2 3 2 2" xfId="26637" xr:uid="{C37591C0-88DB-4640-AE78-50AC6F5FE1BE}"/>
    <cellStyle name="Vírgula 5 5 2 3 2 2 2" xfId="26638" xr:uid="{CEE8A262-D883-4534-9F81-3710477909EF}"/>
    <cellStyle name="Vírgula 5 5 2 3 2 3" xfId="26639" xr:uid="{832684BB-0FBC-41CA-995F-2F338394C7AA}"/>
    <cellStyle name="Vírgula 5 5 2 3 3" xfId="26640" xr:uid="{58377693-D88C-442C-8C62-3D9A1F1C329C}"/>
    <cellStyle name="Vírgula 5 5 2 3 3 2" xfId="26641" xr:uid="{3483B378-0567-4D0C-AD62-4C33B39526B6}"/>
    <cellStyle name="Vírgula 5 5 2 3 3 2 2" xfId="26642" xr:uid="{B6571062-7D78-41D9-888F-3FCC7C4B399C}"/>
    <cellStyle name="Vírgula 5 5 2 3 3 3" xfId="26643" xr:uid="{F31C7A04-C6EB-4E39-90DD-86BCBD26241B}"/>
    <cellStyle name="Vírgula 5 5 2 3 4" xfId="26644" xr:uid="{6A882659-5844-40AF-A336-A9FC4B1367FE}"/>
    <cellStyle name="Vírgula 5 5 2 3 4 2" xfId="26645" xr:uid="{C6DEA5CE-BA6B-4A67-9F5B-4AABF970E27B}"/>
    <cellStyle name="Vírgula 5 5 2 3 4 2 2" xfId="26646" xr:uid="{171463DD-662E-4B81-AB2F-D96BE77F9C64}"/>
    <cellStyle name="Vírgula 5 5 2 3 4 2 2 2" xfId="26647" xr:uid="{37D85330-FECF-4D0F-B6AD-21A8E8256FB0}"/>
    <cellStyle name="Vírgula 5 5 2 3 4 2 3" xfId="26648" xr:uid="{F46D721B-2028-4E22-828B-8DB5ED9378A4}"/>
    <cellStyle name="Vírgula 5 5 2 3 4 3" xfId="26649" xr:uid="{2B32C8C9-0974-4465-833D-A1EAAD3925C7}"/>
    <cellStyle name="Vírgula 5 5 2 3 4 3 2" xfId="26650" xr:uid="{9EA51F04-A92F-45EE-AE81-687949764753}"/>
    <cellStyle name="Vírgula 5 5 2 3 4 4" xfId="26651" xr:uid="{BCA9E066-E761-4037-B8DE-979766E65D9C}"/>
    <cellStyle name="Vírgula 5 5 2 3 4_Plan1" xfId="26652" xr:uid="{B09845D0-B928-4712-9DE8-DF4DAA7215FA}"/>
    <cellStyle name="Vírgula 5 5 2 3 5" xfId="26653" xr:uid="{79662C0F-14AC-4F04-AD8F-B7DD76121FFC}"/>
    <cellStyle name="Vírgula 5 5 2 3 5 2" xfId="26654" xr:uid="{B4028742-BA2D-456B-9598-3E8FCDD7AA9C}"/>
    <cellStyle name="Vírgula 5 5 2 3 5 2 2" xfId="26655" xr:uid="{0573010A-67C2-4D2A-AA6F-25A3DD29763A}"/>
    <cellStyle name="Vírgula 5 5 2 3 5 3" xfId="26656" xr:uid="{B6B929FE-A97F-4C9B-A194-11A4AC49736E}"/>
    <cellStyle name="Vírgula 5 5 2 3 6" xfId="26657" xr:uid="{C15B2B0D-4C94-4CC5-BA45-3B36F02BDDE5}"/>
    <cellStyle name="Vírgula 5 5 2 3 6 2" xfId="26658" xr:uid="{DDAE21E8-A2A8-446E-AA41-BEF5D1720201}"/>
    <cellStyle name="Vírgula 5 5 2 3 6 2 2" xfId="26659" xr:uid="{976439FD-15C4-4E01-B753-F3EA024C1A2E}"/>
    <cellStyle name="Vírgula 5 5 2 3 6 3" xfId="26660" xr:uid="{34903DEE-DC30-4EE2-827D-D3B4F770EF34}"/>
    <cellStyle name="Vírgula 5 5 2 3 7" xfId="26661" xr:uid="{156DD51B-4AEE-4A95-8377-265397A01460}"/>
    <cellStyle name="Vírgula 5 5 2 3 7 2" xfId="26662" xr:uid="{0238B1F0-30B3-42F1-BE26-F6BD68097128}"/>
    <cellStyle name="Vírgula 5 5 2 3 7 2 2" xfId="26663" xr:uid="{FECB3348-698E-42C1-931A-D33747D6A03E}"/>
    <cellStyle name="Vírgula 5 5 2 3 7 3" xfId="26664" xr:uid="{962BD4FD-1F1B-402E-8D0F-C99DE273AD31}"/>
    <cellStyle name="Vírgula 5 5 2 3 8" xfId="26665" xr:uid="{A2E31A2A-CADE-4F16-A4F2-F38EA2664EB1}"/>
    <cellStyle name="Vírgula 5 5 2 3 8 2" xfId="26666" xr:uid="{0D68B775-D81E-4108-9219-0FCB280417F5}"/>
    <cellStyle name="Vírgula 5 5 2 3 9" xfId="26667" xr:uid="{970A6244-052F-43CC-A4EC-2104DB6D9A41}"/>
    <cellStyle name="Vírgula 5 5 2 3_Plan1" xfId="26668" xr:uid="{09FED001-17CE-43B5-9659-76F80CE2743E}"/>
    <cellStyle name="Vírgula 5 5 2 4" xfId="26669" xr:uid="{F6DB0753-768D-4B85-8A71-A3E55BEC73EF}"/>
    <cellStyle name="Vírgula 5 5 2 4 2" xfId="26670" xr:uid="{4103C6A1-A7D7-4AA3-830B-60A50489EE49}"/>
    <cellStyle name="Vírgula 5 5 2 4 2 2" xfId="26671" xr:uid="{B3FB5A02-506C-494D-8952-E863C93D4ED7}"/>
    <cellStyle name="Vírgula 5 5 2 4 2 2 2" xfId="26672" xr:uid="{E75D2FCC-9CCF-4FF7-8CF3-F3FB3C68196A}"/>
    <cellStyle name="Vírgula 5 5 2 4 2 3" xfId="26673" xr:uid="{1ECEB97D-41E7-497E-BEFD-3AF24CA1F00A}"/>
    <cellStyle name="Vírgula 5 5 2 4 3" xfId="26674" xr:uid="{AA1B134F-09EF-4BE0-B263-0032114F7FC5}"/>
    <cellStyle name="Vírgula 5 5 2 4 3 2" xfId="26675" xr:uid="{6DDC4C9D-5773-4571-8959-D146AD05774E}"/>
    <cellStyle name="Vírgula 5 5 2 4 3 2 2" xfId="26676" xr:uid="{95AF1D87-F091-48F5-8871-0D25C8C5F74A}"/>
    <cellStyle name="Vírgula 5 5 2 4 3 3" xfId="26677" xr:uid="{019259E0-9058-417D-B7F4-65B4870FB842}"/>
    <cellStyle name="Vírgula 5 5 2 4 4" xfId="26678" xr:uid="{B8558CF7-AA53-470E-8F92-1B0828554CFD}"/>
    <cellStyle name="Vírgula 5 5 2 4 4 2" xfId="26679" xr:uid="{D23CB678-CA76-4C3D-BAE8-AEFB6764C4F9}"/>
    <cellStyle name="Vírgula 5 5 2 4 4 2 2" xfId="26680" xr:uid="{67564D83-28B6-4792-9FE2-42C5EA8EBC73}"/>
    <cellStyle name="Vírgula 5 5 2 4 4 2 2 2" xfId="26681" xr:uid="{D13EFF02-AE91-4EB0-ABF4-9188881FB5C0}"/>
    <cellStyle name="Vírgula 5 5 2 4 4 2 3" xfId="26682" xr:uid="{955261B3-23CD-4394-9C00-A5112041D606}"/>
    <cellStyle name="Vírgula 5 5 2 4 4 3" xfId="26683" xr:uid="{80735FDB-E776-45DE-84C6-9BBB9B0E52EF}"/>
    <cellStyle name="Vírgula 5 5 2 4 4 3 2" xfId="26684" xr:uid="{F752EE11-C183-4964-B875-D9FC997D5324}"/>
    <cellStyle name="Vírgula 5 5 2 4 4 4" xfId="26685" xr:uid="{BC5D8CCB-CEDF-40AD-B16B-209DA01B4E3D}"/>
    <cellStyle name="Vírgula 5 5 2 4 4_Plan1" xfId="26686" xr:uid="{8F17EDA3-6554-4BFF-883D-B85EC9BD4ECF}"/>
    <cellStyle name="Vírgula 5 5 2 4 5" xfId="26687" xr:uid="{B3E85D7B-0764-44E1-B0EF-AA76BA78203F}"/>
    <cellStyle name="Vírgula 5 5 2 4 5 2" xfId="26688" xr:uid="{AB23866B-F45F-42CF-9590-2F9AB4E7CB4A}"/>
    <cellStyle name="Vírgula 5 5 2 4 5 2 2" xfId="26689" xr:uid="{4952D4A2-E849-401E-92C2-6EDC63105B4D}"/>
    <cellStyle name="Vírgula 5 5 2 4 5 3" xfId="26690" xr:uid="{836C3115-72C6-463D-9417-F8EDB58EBF2F}"/>
    <cellStyle name="Vírgula 5 5 2 4 6" xfId="26691" xr:uid="{A756AE64-E666-44D2-97B2-EBD28176CF25}"/>
    <cellStyle name="Vírgula 5 5 2 4 6 2" xfId="26692" xr:uid="{51ACDC90-C57A-47B2-BA10-ED5FCB6D3A05}"/>
    <cellStyle name="Vírgula 5 5 2 4 6 2 2" xfId="26693" xr:uid="{BB745227-8E96-42CF-A4C3-89620AC369C1}"/>
    <cellStyle name="Vírgula 5 5 2 4 6 3" xfId="26694" xr:uid="{3C67D597-54A6-43B6-8CBF-BDC2D0CB9689}"/>
    <cellStyle name="Vírgula 5 5 2 4 7" xfId="26695" xr:uid="{348D5D8B-EB6B-4792-8911-06ED4840FEEF}"/>
    <cellStyle name="Vírgula 5 5 2 4 7 2" xfId="26696" xr:uid="{A7AC6A2F-3376-4067-B99B-E08BF34A36F9}"/>
    <cellStyle name="Vírgula 5 5 2 4 7 2 2" xfId="26697" xr:uid="{C09F6E45-FA21-49E8-AC33-FF76E514043A}"/>
    <cellStyle name="Vírgula 5 5 2 4 7 3" xfId="26698" xr:uid="{420B456E-2D2B-456A-9989-9E617006F7B6}"/>
    <cellStyle name="Vírgula 5 5 2 4 8" xfId="26699" xr:uid="{9A3D9577-F6CE-43ED-A853-830B9EE36784}"/>
    <cellStyle name="Vírgula 5 5 2 4 8 2" xfId="26700" xr:uid="{08AE5B54-4ED1-44AF-B8DE-53108BB188A1}"/>
    <cellStyle name="Vírgula 5 5 2 4 9" xfId="26701" xr:uid="{BA8DFC82-EE15-40CC-AA31-F64FECCB3B86}"/>
    <cellStyle name="Vírgula 5 5 2 4_Plan1" xfId="26702" xr:uid="{6F96E975-3346-4DF0-8014-BA5B393D2D11}"/>
    <cellStyle name="Vírgula 5 5 2 5" xfId="26703" xr:uid="{3637D0A3-D394-4454-B701-B253A008E73B}"/>
    <cellStyle name="Vírgula 5 5 2 5 2" xfId="26704" xr:uid="{50C7135D-16AD-47E1-BA55-9C9FE24DADE7}"/>
    <cellStyle name="Vírgula 5 5 2 5 2 2" xfId="26705" xr:uid="{D2EEAA01-8203-4444-81A6-CC4854F3FDCE}"/>
    <cellStyle name="Vírgula 5 5 2 5 2 2 2" xfId="26706" xr:uid="{D35012C6-FAD4-4D11-8A84-59B0ED842494}"/>
    <cellStyle name="Vírgula 5 5 2 5 2 3" xfId="26707" xr:uid="{37952A66-4D52-4B56-B120-760C8186AF5C}"/>
    <cellStyle name="Vírgula 5 5 2 5 3" xfId="26708" xr:uid="{FEAF2015-9A04-4ABC-8B83-33CA059692BF}"/>
    <cellStyle name="Vírgula 5 5 2 5 3 2" xfId="26709" xr:uid="{2258AA5F-0133-4047-B1AF-E6DA1489CB29}"/>
    <cellStyle name="Vírgula 5 5 2 5 3 2 2" xfId="26710" xr:uid="{89F75AE2-75FD-4366-83E6-D3D39299BBAE}"/>
    <cellStyle name="Vírgula 5 5 2 5 3 3" xfId="26711" xr:uid="{F7459AD3-A0A2-4235-9ABD-016B654F44B1}"/>
    <cellStyle name="Vírgula 5 5 2 5 4" xfId="26712" xr:uid="{1A979A09-AC65-4786-9E67-ADF987DC07E4}"/>
    <cellStyle name="Vírgula 5 5 2 5 4 2" xfId="26713" xr:uid="{C496D720-6C46-4669-B23F-E0BAB3D707B3}"/>
    <cellStyle name="Vírgula 5 5 2 5 4 2 2" xfId="26714" xr:uid="{73EF62ED-6555-4D11-945D-65EACD907A95}"/>
    <cellStyle name="Vírgula 5 5 2 5 4 3" xfId="26715" xr:uid="{E5B3B8EE-7811-4890-9D85-E68C32AED8C0}"/>
    <cellStyle name="Vírgula 5 5 2 5 5" xfId="26716" xr:uid="{633989B8-311E-4A1A-B752-17485B82DD10}"/>
    <cellStyle name="Vírgula 5 5 2 5 5 2" xfId="26717" xr:uid="{98407350-13E0-4A59-9E11-BD3A626128A8}"/>
    <cellStyle name="Vírgula 5 5 2 5 6" xfId="26718" xr:uid="{293B888F-E716-4A58-B3D2-F2B1EDF2BE41}"/>
    <cellStyle name="Vírgula 5 5 2 5_Plan1" xfId="26719" xr:uid="{CEBC26C6-5F89-4095-8CEB-923107AC14FC}"/>
    <cellStyle name="Vírgula 5 5 2 6" xfId="26720" xr:uid="{BD82E866-5824-480F-A582-09B78EB0F326}"/>
    <cellStyle name="Vírgula 5 5 2 6 2" xfId="26721" xr:uid="{9115431A-42D0-49F8-BD27-EABB88266257}"/>
    <cellStyle name="Vírgula 5 5 2 6 2 2" xfId="26722" xr:uid="{7022C698-E09D-45C3-B5EA-BB73B27ED19D}"/>
    <cellStyle name="Vírgula 5 5 2 6 2 2 2" xfId="26723" xr:uid="{17739553-D7E5-401D-8E81-AC9D3AA1ED09}"/>
    <cellStyle name="Vírgula 5 5 2 6 2 2 2 2" xfId="26724" xr:uid="{84D2510E-4735-4B18-A645-478992B9458F}"/>
    <cellStyle name="Vírgula 5 5 2 6 2 2 3" xfId="26725" xr:uid="{AD88E3C2-E3BE-4B14-9672-70CA112CDADF}"/>
    <cellStyle name="Vírgula 5 5 2 6 2 3" xfId="26726" xr:uid="{AE3B41F4-7C40-4612-A349-6A1CADBF0FE9}"/>
    <cellStyle name="Vírgula 5 5 2 6 2 3 2" xfId="26727" xr:uid="{5C6C9ED2-0D40-4991-A1B5-2D51DD25FC76}"/>
    <cellStyle name="Vírgula 5 5 2 6 2 3 2 2" xfId="26728" xr:uid="{A1F5E555-1B17-4269-BE9B-1462F61B0BBB}"/>
    <cellStyle name="Vírgula 5 5 2 6 2 3 3" xfId="26729" xr:uid="{07783F04-50DD-4390-84F8-684BC7E07D8A}"/>
    <cellStyle name="Vírgula 5 5 2 6 2 4" xfId="26730" xr:uid="{245E23A0-7FB2-4072-90E7-40498F84C653}"/>
    <cellStyle name="Vírgula 5 5 2 6 2 4 2" xfId="26731" xr:uid="{62D69797-CCC3-4C37-8DFB-81BD6392E130}"/>
    <cellStyle name="Vírgula 5 5 2 6 2 5" xfId="26732" xr:uid="{9C4043E7-CAB5-49E6-9CFE-85513C0BF537}"/>
    <cellStyle name="Vírgula 5 5 2 6 2_Plan1" xfId="26733" xr:uid="{5B3ED197-8479-43BE-B8F7-B3750E0797F2}"/>
    <cellStyle name="Vírgula 5 5 2 6 3" xfId="26734" xr:uid="{D6A5B5D6-4CD7-4AC3-B307-5168EF930B62}"/>
    <cellStyle name="Vírgula 5 5 2 6 3 2" xfId="26735" xr:uid="{4B2EEFA4-6E12-4A39-8E32-4C1CB7BD4869}"/>
    <cellStyle name="Vírgula 5 5 2 6 3 2 2" xfId="26736" xr:uid="{77AF2585-AF00-4E84-A775-3ECCBDCEEEA5}"/>
    <cellStyle name="Vírgula 5 5 2 6 3 2 2 2" xfId="26737" xr:uid="{B13F9080-E3A0-457A-8FEB-9C8524781898}"/>
    <cellStyle name="Vírgula 5 5 2 6 3 2 3" xfId="26738" xr:uid="{4B3CAB59-41B6-4501-95E7-7147829A472E}"/>
    <cellStyle name="Vírgula 5 5 2 6 3 3" xfId="26739" xr:uid="{695C8274-DB61-450C-B15A-BE3CFC9CEA62}"/>
    <cellStyle name="Vírgula 5 5 2 6 3 3 2" xfId="26740" xr:uid="{6A9A7FDF-0566-42E3-A3D4-0F1875E5C8F9}"/>
    <cellStyle name="Vírgula 5 5 2 6 3 3 2 2" xfId="26741" xr:uid="{159D2F4D-BB57-4E18-8ED6-DB0D66C88068}"/>
    <cellStyle name="Vírgula 5 5 2 6 3 3 3" xfId="26742" xr:uid="{271D3915-D9BD-42D2-81CE-106EB5C2D94B}"/>
    <cellStyle name="Vírgula 5 5 2 6 3 4" xfId="26743" xr:uid="{4110DCAB-EF97-49A0-9207-99895F5B3863}"/>
    <cellStyle name="Vírgula 5 5 2 6 3 4 2" xfId="26744" xr:uid="{55E23A16-F7D0-48E5-9F6B-19D4DF1EB836}"/>
    <cellStyle name="Vírgula 5 5 2 6 3 5" xfId="26745" xr:uid="{58593208-0588-4793-8BCF-C08191DC267C}"/>
    <cellStyle name="Vírgula 5 5 2 6 3_Plan1" xfId="26746" xr:uid="{613054B2-2352-4C1B-8ABF-E8510A2718EE}"/>
    <cellStyle name="Vírgula 5 5 2 6 4" xfId="26747" xr:uid="{E64D4CBD-B6A8-484B-8C09-A74A32789A89}"/>
    <cellStyle name="Vírgula 5 5 2 6 4 2" xfId="26748" xr:uid="{1FDF37E7-B9D5-4872-9966-60863A963FEE}"/>
    <cellStyle name="Vírgula 5 5 2 6 4 2 2" xfId="26749" xr:uid="{9BE16F98-C2F2-49BA-9753-4D4C0CB54D66}"/>
    <cellStyle name="Vírgula 5 5 2 6 4 3" xfId="26750" xr:uid="{70723E1E-7616-40F5-86B6-D32E7C593BA3}"/>
    <cellStyle name="Vírgula 5 5 2 6 5" xfId="26751" xr:uid="{EE3E4BB7-5AD1-4B1D-B004-4F078D462D94}"/>
    <cellStyle name="Vírgula 5 5 2 6 5 2" xfId="26752" xr:uid="{BAE9EA50-0148-4674-91EE-B61D550057B2}"/>
    <cellStyle name="Vírgula 5 5 2 6 5 2 2" xfId="26753" xr:uid="{04C8095D-9537-4472-956C-73CE38D4EFC4}"/>
    <cellStyle name="Vírgula 5 5 2 6 5 3" xfId="26754" xr:uid="{37B6E01E-7A7B-4A48-BDBF-BDEF70D8C402}"/>
    <cellStyle name="Vírgula 5 5 2 6 6" xfId="26755" xr:uid="{3E5C0077-ED06-4C36-9F15-FEA593ECF0F0}"/>
    <cellStyle name="Vírgula 5 5 2 6 6 2" xfId="26756" xr:uid="{BE490B40-2C20-4EB2-BA6A-F4A7EFE8AF11}"/>
    <cellStyle name="Vírgula 5 5 2 6 7" xfId="26757" xr:uid="{E4DA8370-3A30-4F64-8ECC-A5D2DC20CD1E}"/>
    <cellStyle name="Vírgula 5 5 2 6_Plan1" xfId="26758" xr:uid="{53FABDB6-B70B-41DB-AC17-9D143FB362AF}"/>
    <cellStyle name="Vírgula 5 5 2 7" xfId="26759" xr:uid="{FC76FB53-296D-4F42-901C-3360CC4E6CB5}"/>
    <cellStyle name="Vírgula 5 5 2 7 2" xfId="26760" xr:uid="{012481EB-D845-44D8-A93F-199E5B9B80CC}"/>
    <cellStyle name="Vírgula 5 5 2 7 2 2" xfId="26761" xr:uid="{D0A16E50-20A5-4D86-94A3-99F99D92A6E9}"/>
    <cellStyle name="Vírgula 5 5 2 7 2 2 2" xfId="26762" xr:uid="{92C5A1E5-EFCC-4461-A8A4-9FF5689F97F5}"/>
    <cellStyle name="Vírgula 5 5 2 7 2 2 2 2" xfId="26763" xr:uid="{CF3E3BC1-77C3-4351-8E5B-3C8DF7D11BBF}"/>
    <cellStyle name="Vírgula 5 5 2 7 2 2 3" xfId="26764" xr:uid="{9F3C6BDD-5EFB-4EBA-AA62-C2407148E3A4}"/>
    <cellStyle name="Vírgula 5 5 2 7 2 3" xfId="26765" xr:uid="{FFFDA47C-5E1B-463C-B994-A733A66BD277}"/>
    <cellStyle name="Vírgula 5 5 2 7 2 3 2" xfId="26766" xr:uid="{B4249FFF-A361-461A-8DA7-68E17F08E48D}"/>
    <cellStyle name="Vírgula 5 5 2 7 2 3 2 2" xfId="26767" xr:uid="{A8A4C549-1AAC-4639-BBCD-4B0B3D388E06}"/>
    <cellStyle name="Vírgula 5 5 2 7 2 3 3" xfId="26768" xr:uid="{F29C586B-2E93-4E48-9DCE-F609C001C47C}"/>
    <cellStyle name="Vírgula 5 5 2 7 2 4" xfId="26769" xr:uid="{A32E455F-DD44-4F8B-A2FD-6048BA89279F}"/>
    <cellStyle name="Vírgula 5 5 2 7 2 4 2" xfId="26770" xr:uid="{C07D5F00-18C5-43D3-9D71-BB5E93D36E2C}"/>
    <cellStyle name="Vírgula 5 5 2 7 2 5" xfId="26771" xr:uid="{118EDF13-15BD-4B0C-B7D4-37B03A8D14F3}"/>
    <cellStyle name="Vírgula 5 5 2 7 2_Plan1" xfId="26772" xr:uid="{C611E040-E1CB-49A0-B482-04DFE3AFB260}"/>
    <cellStyle name="Vírgula 5 5 2 7 3" xfId="26773" xr:uid="{85E29EB9-DA6B-473C-8362-0D2AD9C6D8D9}"/>
    <cellStyle name="Vírgula 5 5 2 7 3 2" xfId="26774" xr:uid="{478A50D2-958E-42EA-AB86-E278DAA1F806}"/>
    <cellStyle name="Vírgula 5 5 2 7 3 2 2" xfId="26775" xr:uid="{339B9764-C31B-4740-BA4C-DC3AB880FC6C}"/>
    <cellStyle name="Vírgula 5 5 2 7 3 2 2 2" xfId="26776" xr:uid="{0D502777-9802-4C38-B39D-8B4B7A6269D1}"/>
    <cellStyle name="Vírgula 5 5 2 7 3 2 3" xfId="26777" xr:uid="{7FF87895-C9B7-4B4C-95AC-EEE1325F2E2A}"/>
    <cellStyle name="Vírgula 5 5 2 7 3 3" xfId="26778" xr:uid="{C67F3C02-CE9A-4260-8CC9-DD1E752654AD}"/>
    <cellStyle name="Vírgula 5 5 2 7 3 3 2" xfId="26779" xr:uid="{F2BDAA94-48D5-450A-9D1C-91D0A5C50617}"/>
    <cellStyle name="Vírgula 5 5 2 7 3 3 2 2" xfId="26780" xr:uid="{40330C79-56CD-4A22-B050-F2F9ABA5F152}"/>
    <cellStyle name="Vírgula 5 5 2 7 3 3 3" xfId="26781" xr:uid="{5296C0F8-2BED-4597-B8E6-1F9AAE0FCD70}"/>
    <cellStyle name="Vírgula 5 5 2 7 3 4" xfId="26782" xr:uid="{4EF46300-2FE7-457E-AB81-17C21D28124F}"/>
    <cellStyle name="Vírgula 5 5 2 7 3 4 2" xfId="26783" xr:uid="{C9A0A73A-C6D5-4C90-A580-3ADE17E25B0F}"/>
    <cellStyle name="Vírgula 5 5 2 7 3 5" xfId="26784" xr:uid="{AEAE7CCD-3FA6-4355-86DD-C79F9AC88AA8}"/>
    <cellStyle name="Vírgula 5 5 2 7 3_Plan1" xfId="26785" xr:uid="{BC3F8B89-96CA-4477-92C1-184A5B5E1123}"/>
    <cellStyle name="Vírgula 5 5 2 7 4" xfId="26786" xr:uid="{9ED280AA-4D08-4C61-83D6-8D04F953C89C}"/>
    <cellStyle name="Vírgula 5 5 2 7 4 2" xfId="26787" xr:uid="{4713D370-8D33-429E-97CD-CFF7A1627573}"/>
    <cellStyle name="Vírgula 5 5 2 7 4 2 2" xfId="26788" xr:uid="{B6375DA6-650F-49A6-B270-EE92DF8A01F4}"/>
    <cellStyle name="Vírgula 5 5 2 7 4 3" xfId="26789" xr:uid="{EE6929E6-B9E1-44AE-BB7E-08C5C2F862D7}"/>
    <cellStyle name="Vírgula 5 5 2 7 5" xfId="26790" xr:uid="{525E8C68-5D8A-4528-8210-5595FB053F85}"/>
    <cellStyle name="Vírgula 5 5 2 7 5 2" xfId="26791" xr:uid="{89C07013-DC41-48B0-9DD1-1AA4C4C070C1}"/>
    <cellStyle name="Vírgula 5 5 2 7 5 2 2" xfId="26792" xr:uid="{E2958212-C918-4DF3-BFB7-BBF202EC3E6D}"/>
    <cellStyle name="Vírgula 5 5 2 7 5 3" xfId="26793" xr:uid="{3B694E91-B2C0-41DB-957C-5B1F9FF5AC7F}"/>
    <cellStyle name="Vírgula 5 5 2 7 6" xfId="26794" xr:uid="{3C7E958C-BE83-4E6E-AD9A-EAEF3A6F7491}"/>
    <cellStyle name="Vírgula 5 5 2 7 6 2" xfId="26795" xr:uid="{D80A4A37-7829-4F83-89B2-D1681D6AC0D8}"/>
    <cellStyle name="Vírgula 5 5 2 7 7" xfId="26796" xr:uid="{E52BF77D-F2D7-4F41-BF4F-C518839AF73E}"/>
    <cellStyle name="Vírgula 5 5 2 7_Plan1" xfId="26797" xr:uid="{76DEE60C-D428-48A2-8863-2747A01C099F}"/>
    <cellStyle name="Vírgula 5 5 2 8" xfId="26798" xr:uid="{33950572-6FCF-4611-9678-2E4E37AF2272}"/>
    <cellStyle name="Vírgula 5 5 2 8 2" xfId="26799" xr:uid="{FBD2999D-D9BD-4093-BF11-BD0289E11FD9}"/>
    <cellStyle name="Vírgula 5 5 2 8 2 2" xfId="26800" xr:uid="{7B901DEB-10A8-42F6-99AA-F04DB7B6B300}"/>
    <cellStyle name="Vírgula 5 5 2 8 2 2 2" xfId="26801" xr:uid="{7B5DBDA7-C1B7-4224-961E-CE02E62E2E2F}"/>
    <cellStyle name="Vírgula 5 5 2 8 2 3" xfId="26802" xr:uid="{45989683-169C-440E-8339-CB2555D2F2D1}"/>
    <cellStyle name="Vírgula 5 5 2 8 3" xfId="26803" xr:uid="{831CD6C5-905C-4809-B4CF-C785FC662713}"/>
    <cellStyle name="Vírgula 5 5 2 8 3 2" xfId="26804" xr:uid="{A5434848-8D26-4CE7-BEC1-990685D7491C}"/>
    <cellStyle name="Vírgula 5 5 2 8 3 2 2" xfId="26805" xr:uid="{415797B4-843C-4164-A744-3EAFAC6858CB}"/>
    <cellStyle name="Vírgula 5 5 2 8 3 3" xfId="26806" xr:uid="{18D466A0-D222-44EA-9258-E45B56E1CBE7}"/>
    <cellStyle name="Vírgula 5 5 2 8 4" xfId="26807" xr:uid="{1204B11B-0317-4798-9937-B51EA95203CD}"/>
    <cellStyle name="Vírgula 5 5 2 8 4 2" xfId="26808" xr:uid="{FD9155A0-448D-4B83-8889-48D4C4F9510B}"/>
    <cellStyle name="Vírgula 5 5 2 8 5" xfId="26809" xr:uid="{C265B35C-8FD9-4053-883E-B30781AA75CD}"/>
    <cellStyle name="Vírgula 5 5 2 8_Plan1" xfId="26810" xr:uid="{9B528820-EC4E-484C-97B4-261CDB2C734D}"/>
    <cellStyle name="Vírgula 5 5 2 9" xfId="26811" xr:uid="{4D621983-62BB-4C6D-AE8E-BB2642ECE86E}"/>
    <cellStyle name="Vírgula 5 5 2 9 2" xfId="26812" xr:uid="{FE858285-4D03-4659-B6AB-1E29EED4A479}"/>
    <cellStyle name="Vírgula 5 5 2 9 2 2" xfId="26813" xr:uid="{BFE27011-9150-41DE-B02B-8CDBD3BF3103}"/>
    <cellStyle name="Vírgula 5 5 2 9 3" xfId="26814" xr:uid="{A8B65528-D264-43BB-A76B-B0379695D78E}"/>
    <cellStyle name="Vírgula 5 5 2_Plan1" xfId="26815" xr:uid="{A05B24AA-E6EA-4DC3-A3B1-8F9F8F4FA6AB}"/>
    <cellStyle name="Vírgula 5 5 3" xfId="26816" xr:uid="{C9AED2F9-D600-48DC-99A8-4BBAF2B825A4}"/>
    <cellStyle name="Vírgula 5 5 3 2" xfId="26817" xr:uid="{D77B3E8A-8434-4ABA-9399-085AFAB54390}"/>
    <cellStyle name="Vírgula 5 5 3 2 2" xfId="26818" xr:uid="{9576F43F-7C4D-49CC-868E-180A3069058C}"/>
    <cellStyle name="Vírgula 5 5 3 2 2 2" xfId="26819" xr:uid="{A7931C8D-66AA-4D76-BF2F-C019C2305741}"/>
    <cellStyle name="Vírgula 5 5 3 2 3" xfId="26820" xr:uid="{9A7B6B33-FAE9-4836-A878-9EA36D1A6733}"/>
    <cellStyle name="Vírgula 5 5 3 3" xfId="26821" xr:uid="{7D60E168-BEB7-4740-80C4-913BD1625A68}"/>
    <cellStyle name="Vírgula 5 5 3 3 2" xfId="26822" xr:uid="{5EA31523-947F-4214-83EA-F47CD3C76A29}"/>
    <cellStyle name="Vírgula 5 5 3 3 2 2" xfId="26823" xr:uid="{AA1D3DDF-4CF1-4CEC-B9BC-9436B2151A78}"/>
    <cellStyle name="Vírgula 5 5 3 3 3" xfId="26824" xr:uid="{3B926024-775E-4EB2-BC10-93055A35BDC3}"/>
    <cellStyle name="Vírgula 5 5 3 4" xfId="26825" xr:uid="{C65803B5-4879-4978-90D1-AE071D700DBC}"/>
    <cellStyle name="Vírgula 5 5 3 4 2" xfId="26826" xr:uid="{0E4BD6EE-5E3A-43E2-B4EF-A2C8F0C2A48E}"/>
    <cellStyle name="Vírgula 5 5 3 4 2 2" xfId="26827" xr:uid="{E80457C0-2460-4AF0-B015-E42E17C91F7B}"/>
    <cellStyle name="Vírgula 5 5 3 4 2 2 2" xfId="26828" xr:uid="{D2AF28C2-A0D1-407D-9584-3295CE162C22}"/>
    <cellStyle name="Vírgula 5 5 3 4 2 3" xfId="26829" xr:uid="{29114204-C4FD-42FB-AEB2-56BF409EE85F}"/>
    <cellStyle name="Vírgula 5 5 3 4 3" xfId="26830" xr:uid="{504CA613-65E0-4892-A3F5-922E739634AA}"/>
    <cellStyle name="Vírgula 5 5 3 4 3 2" xfId="26831" xr:uid="{D0C5C818-5CBF-411C-ADE5-A06ABB141960}"/>
    <cellStyle name="Vírgula 5 5 3 4 4" xfId="26832" xr:uid="{E46BFFC9-50B2-4C8D-B657-5FDDEB1BE45B}"/>
    <cellStyle name="Vírgula 5 5 3 4_Plan1" xfId="26833" xr:uid="{CCF31DF2-C39B-4204-AEE5-D7A15E197115}"/>
    <cellStyle name="Vírgula 5 5 3 5" xfId="26834" xr:uid="{3A62BA2B-32B3-4FF7-A3B0-8C21D0CC86CE}"/>
    <cellStyle name="Vírgula 5 5 3 5 2" xfId="26835" xr:uid="{94530A4D-399E-47A9-8F55-EABD69D81761}"/>
    <cellStyle name="Vírgula 5 5 3 5 2 2" xfId="26836" xr:uid="{21805FCE-F831-46D9-8175-04A278C4F462}"/>
    <cellStyle name="Vírgula 5 5 3 5 3" xfId="26837" xr:uid="{EFC1078B-D412-41DE-9B6F-0D54CF931C16}"/>
    <cellStyle name="Vírgula 5 5 3 6" xfId="26838" xr:uid="{2E1BE4BA-8622-4454-921E-6D8FAD29010E}"/>
    <cellStyle name="Vírgula 5 5 3 6 2" xfId="26839" xr:uid="{EE36671A-E1EC-4779-A52F-0F8F9C413791}"/>
    <cellStyle name="Vírgula 5 5 3 6 2 2" xfId="26840" xr:uid="{F7387830-565E-4733-A75A-E0D64A504C29}"/>
    <cellStyle name="Vírgula 5 5 3 6 3" xfId="26841" xr:uid="{2F98B1B5-7E79-4F97-A4DD-18BBA94EB36F}"/>
    <cellStyle name="Vírgula 5 5 3 7" xfId="26842" xr:uid="{A1B9FF0D-AC2B-407E-A54B-0CECD5F2A929}"/>
    <cellStyle name="Vírgula 5 5 3 7 2" xfId="26843" xr:uid="{3FC93BF1-CEB0-490F-B400-AFEDA9B94402}"/>
    <cellStyle name="Vírgula 5 5 3 7 2 2" xfId="26844" xr:uid="{26EB453B-919C-4BA8-9C0F-237F6CD237B0}"/>
    <cellStyle name="Vírgula 5 5 3 7 3" xfId="26845" xr:uid="{635DB73D-6C10-4CD5-9FE3-09FC8E600539}"/>
    <cellStyle name="Vírgula 5 5 3 8" xfId="26846" xr:uid="{BEF7C103-312D-438D-836C-6556B73875A9}"/>
    <cellStyle name="Vírgula 5 5 3 8 2" xfId="26847" xr:uid="{EFD4E241-CC1A-4A0E-A0E5-57C71F8014AF}"/>
    <cellStyle name="Vírgula 5 5 3 9" xfId="26848" xr:uid="{124DDC12-23A4-4443-B166-C5F083AA1F58}"/>
    <cellStyle name="Vírgula 5 5 3_Plan1" xfId="26849" xr:uid="{FAC9BB4E-8C49-446E-9B9A-FBF620609F6E}"/>
    <cellStyle name="Vírgula 5 5 4" xfId="26850" xr:uid="{F525FB90-1BF5-4A00-AD85-C3E54C1E7478}"/>
    <cellStyle name="Vírgula 5 5 4 2" xfId="26851" xr:uid="{32AA8369-7351-4846-9FC1-3F6E776D09FE}"/>
    <cellStyle name="Vírgula 5 5 4 2 2" xfId="26852" xr:uid="{2CF0AA55-A4F2-4451-AC77-2BC506E07F28}"/>
    <cellStyle name="Vírgula 5 5 4 2 2 2" xfId="26853" xr:uid="{5B9B3BC0-6103-4F79-A449-975F6D6F0D5D}"/>
    <cellStyle name="Vírgula 5 5 4 2 3" xfId="26854" xr:uid="{B7995944-13D0-4A74-97B3-190E8103F784}"/>
    <cellStyle name="Vírgula 5 5 4 3" xfId="26855" xr:uid="{9543850E-E5A2-494A-A11A-7E1C2332634A}"/>
    <cellStyle name="Vírgula 5 5 4 3 2" xfId="26856" xr:uid="{F15117E6-B34D-44AD-94EB-48B5FA3D19B5}"/>
    <cellStyle name="Vírgula 5 5 4 3 2 2" xfId="26857" xr:uid="{8D67ADB1-C2A6-41B7-8A16-9BA5971F41B5}"/>
    <cellStyle name="Vírgula 5 5 4 3 3" xfId="26858" xr:uid="{A8B7944F-F9DB-41EA-B91C-B348A4AF9150}"/>
    <cellStyle name="Vírgula 5 5 4 4" xfId="26859" xr:uid="{56ABDA16-545B-4438-A544-E07F45FA8B6E}"/>
    <cellStyle name="Vírgula 5 5 4 4 2" xfId="26860" xr:uid="{75957397-3ACE-4069-A2D5-162D591E89FE}"/>
    <cellStyle name="Vírgula 5 5 4 4 2 2" xfId="26861" xr:uid="{AD3236DB-1D07-43D4-8442-44A12F88AF1E}"/>
    <cellStyle name="Vírgula 5 5 4 4 2 2 2" xfId="26862" xr:uid="{7DD913FD-946E-4CDA-B627-4AAC96C26A1F}"/>
    <cellStyle name="Vírgula 5 5 4 4 2 3" xfId="26863" xr:uid="{F7FFE6B4-828F-408B-BED4-2F55D54F29E5}"/>
    <cellStyle name="Vírgula 5 5 4 4 3" xfId="26864" xr:uid="{17DEEF2B-B70A-4DCE-B8E5-9A7C17744E83}"/>
    <cellStyle name="Vírgula 5 5 4 4 3 2" xfId="26865" xr:uid="{138BD806-6322-4ECB-895C-D261352F8C3E}"/>
    <cellStyle name="Vírgula 5 5 4 4 4" xfId="26866" xr:uid="{86F89141-4015-4D24-A781-00E5FE2D8086}"/>
    <cellStyle name="Vírgula 5 5 4 4_Plan1" xfId="26867" xr:uid="{101C0442-3F81-4765-A6D2-5D2E5CFFE143}"/>
    <cellStyle name="Vírgula 5 5 4 5" xfId="26868" xr:uid="{FF122E8C-85FE-4051-9E03-C9296030AB4B}"/>
    <cellStyle name="Vírgula 5 5 4 5 2" xfId="26869" xr:uid="{8894ED8A-CDE5-4A9A-88AD-6B45A47ABD3C}"/>
    <cellStyle name="Vírgula 5 5 4 5 2 2" xfId="26870" xr:uid="{47E034DB-E4DB-4254-B6F3-201D2240A8DF}"/>
    <cellStyle name="Vírgula 5 5 4 5 3" xfId="26871" xr:uid="{71132B84-B6CD-484C-B321-FBAC5C13329B}"/>
    <cellStyle name="Vírgula 5 5 4 6" xfId="26872" xr:uid="{686B35DF-7CBF-4814-A758-F401C52727A6}"/>
    <cellStyle name="Vírgula 5 5 4 6 2" xfId="26873" xr:uid="{01A277D2-697C-4689-BAC4-D7EEA60780FC}"/>
    <cellStyle name="Vírgula 5 5 4 6 2 2" xfId="26874" xr:uid="{3B492B04-CED0-46BC-BB57-8B3CC3591225}"/>
    <cellStyle name="Vírgula 5 5 4 6 3" xfId="26875" xr:uid="{61126484-CEA9-4051-89D5-770DBD683B9A}"/>
    <cellStyle name="Vírgula 5 5 4 7" xfId="26876" xr:uid="{8620A93C-01F8-4865-8D1D-C0AAFDFC0EDE}"/>
    <cellStyle name="Vírgula 5 5 4 7 2" xfId="26877" xr:uid="{36947CA5-D6BA-44A9-8BBD-AFC4E762421D}"/>
    <cellStyle name="Vírgula 5 5 4 7 2 2" xfId="26878" xr:uid="{6E63F114-B5AF-4D66-8B9F-8B40BD437AB2}"/>
    <cellStyle name="Vírgula 5 5 4 7 3" xfId="26879" xr:uid="{C917B0A9-AE93-494A-A769-57359C0BE5D1}"/>
    <cellStyle name="Vírgula 5 5 4 8" xfId="26880" xr:uid="{05DE9E07-EA54-4F11-AA1E-247C65515A40}"/>
    <cellStyle name="Vírgula 5 5 4 8 2" xfId="26881" xr:uid="{8146C229-4EE9-4FAB-A96A-9DAD322F1BA9}"/>
    <cellStyle name="Vírgula 5 5 4 9" xfId="26882" xr:uid="{C11E8C0B-5C51-47D6-BA43-5E9F8CA9A786}"/>
    <cellStyle name="Vírgula 5 5 4_Plan1" xfId="26883" xr:uid="{063CF695-F6DD-46FC-A877-8AD5BF153EEC}"/>
    <cellStyle name="Vírgula 5 5 5" xfId="26884" xr:uid="{D688C936-9986-467F-9087-3E52A74D26EE}"/>
    <cellStyle name="Vírgula 5 5 5 2" xfId="26885" xr:uid="{DF50B80A-A9C1-4BCC-80A2-7B211BCC1792}"/>
    <cellStyle name="Vírgula 5 5 5 2 2" xfId="26886" xr:uid="{5AB93F73-40B6-47EB-A261-59D595164A44}"/>
    <cellStyle name="Vírgula 5 5 5 2 2 2" xfId="26887" xr:uid="{6D10C6B7-C270-4D16-A3B8-2AE4829914DA}"/>
    <cellStyle name="Vírgula 5 5 5 2 3" xfId="26888" xr:uid="{24F0984C-2636-4998-9961-683D0233024B}"/>
    <cellStyle name="Vírgula 5 5 5 3" xfId="26889" xr:uid="{C5C7C83E-993D-4696-A57D-22E73D9FE145}"/>
    <cellStyle name="Vírgula 5 5 5 3 2" xfId="26890" xr:uid="{8E449E04-8A44-4151-B01B-2392F92A219D}"/>
    <cellStyle name="Vírgula 5 5 5 3 2 2" xfId="26891" xr:uid="{F264A748-95CF-40E7-A925-1FEEEC4E7F70}"/>
    <cellStyle name="Vírgula 5 5 5 3 3" xfId="26892" xr:uid="{B86F460F-720F-4739-BBF6-2C88CC7E17C3}"/>
    <cellStyle name="Vírgula 5 5 5 4" xfId="26893" xr:uid="{F71F6A92-F5E8-47CF-A392-C5CEF3DCC71D}"/>
    <cellStyle name="Vírgula 5 5 5 4 2" xfId="26894" xr:uid="{EEBC8A8E-1E0A-4A24-B811-41A96EB3F7E6}"/>
    <cellStyle name="Vírgula 5 5 5 4 2 2" xfId="26895" xr:uid="{C97D19D0-16E7-4E03-965D-1A2505361294}"/>
    <cellStyle name="Vírgula 5 5 5 4 2 2 2" xfId="26896" xr:uid="{B4B28F3F-C309-404B-8FC1-E3AC3F8C2133}"/>
    <cellStyle name="Vírgula 5 5 5 4 2 3" xfId="26897" xr:uid="{1C9725D9-BD23-485C-AC14-620E27AC7548}"/>
    <cellStyle name="Vírgula 5 5 5 4 3" xfId="26898" xr:uid="{3663BCC2-3430-4037-AE90-A7E8E0AFE89C}"/>
    <cellStyle name="Vírgula 5 5 5 4 3 2" xfId="26899" xr:uid="{48A5CB53-7E5F-4528-8E27-14F1245FF3FF}"/>
    <cellStyle name="Vírgula 5 5 5 4 4" xfId="26900" xr:uid="{B1E17093-7F84-44B0-852D-8F114BCEFFF1}"/>
    <cellStyle name="Vírgula 5 5 5 4_Plan1" xfId="26901" xr:uid="{D501AF35-6FAD-4BFC-9CB3-0FB746CA4A33}"/>
    <cellStyle name="Vírgula 5 5 5 5" xfId="26902" xr:uid="{F7C7DCA8-6947-40B7-812D-9FFDEE86B463}"/>
    <cellStyle name="Vírgula 5 5 5 5 2" xfId="26903" xr:uid="{56DEC3AC-7930-420C-BCCF-6981B8EB1029}"/>
    <cellStyle name="Vírgula 5 5 5 5 2 2" xfId="26904" xr:uid="{3477DD6E-64B0-4047-AC08-5382DF117A14}"/>
    <cellStyle name="Vírgula 5 5 5 5 3" xfId="26905" xr:uid="{7602F050-8666-405F-BBA3-0F6201B4B548}"/>
    <cellStyle name="Vírgula 5 5 5 6" xfId="26906" xr:uid="{0CA559DF-CF4C-4AF3-89DD-9DE1D0258A61}"/>
    <cellStyle name="Vírgula 5 5 5 6 2" xfId="26907" xr:uid="{8CF93492-1FB2-4A04-9ADE-1737B5628241}"/>
    <cellStyle name="Vírgula 5 5 5 6 2 2" xfId="26908" xr:uid="{77E9357C-FF43-4B4F-B637-292BF6DC5D40}"/>
    <cellStyle name="Vírgula 5 5 5 6 3" xfId="26909" xr:uid="{1D8369A2-2F9A-4341-8427-C742E4CA6E9B}"/>
    <cellStyle name="Vírgula 5 5 5 7" xfId="26910" xr:uid="{90598D17-3648-41B7-A9E8-956A76D07040}"/>
    <cellStyle name="Vírgula 5 5 5 7 2" xfId="26911" xr:uid="{CD0FB5A8-9AAC-4512-9CA5-E847B953F442}"/>
    <cellStyle name="Vírgula 5 5 5 7 2 2" xfId="26912" xr:uid="{45BDF43A-3717-49DA-A81E-721917249E0F}"/>
    <cellStyle name="Vírgula 5 5 5 7 3" xfId="26913" xr:uid="{09B77857-AB0D-48A3-9B77-55CE297B2AB7}"/>
    <cellStyle name="Vírgula 5 5 5 8" xfId="26914" xr:uid="{5E12DE97-6EE9-4913-8201-DDBEC719CB02}"/>
    <cellStyle name="Vírgula 5 5 5 8 2" xfId="26915" xr:uid="{6280F7B1-A90E-4469-A72B-ECD3A62A6A68}"/>
    <cellStyle name="Vírgula 5 5 5 9" xfId="26916" xr:uid="{A22419D4-38F5-4F0E-89F0-1026488C6DF6}"/>
    <cellStyle name="Vírgula 5 5 5_Plan1" xfId="26917" xr:uid="{8CB79267-6880-4FCF-A495-6B1923D57CDF}"/>
    <cellStyle name="Vírgula 5 5 6" xfId="26918" xr:uid="{4D200461-59E7-4B00-8E5B-4D53C0FDD44E}"/>
    <cellStyle name="Vírgula 5 5 6 2" xfId="26919" xr:uid="{007C1DD1-2412-49E5-BA6B-69BB3D418367}"/>
    <cellStyle name="Vírgula 5 5 6 2 2" xfId="26920" xr:uid="{105CA3C5-3A05-4BB5-AE45-F05458C34D70}"/>
    <cellStyle name="Vírgula 5 5 6 2 2 2" xfId="26921" xr:uid="{323812A7-D5BF-4CBB-9920-389AE16224C4}"/>
    <cellStyle name="Vírgula 5 5 6 2 3" xfId="26922" xr:uid="{AEB19094-6705-42A1-B991-0BB34AF2BB33}"/>
    <cellStyle name="Vírgula 5 5 6 3" xfId="26923" xr:uid="{BB6E3456-C99B-4D30-A368-FBFC3712FBD9}"/>
    <cellStyle name="Vírgula 5 5 6 3 2" xfId="26924" xr:uid="{76EDF585-3538-4D89-955B-EE648D96D934}"/>
    <cellStyle name="Vírgula 5 5 6 3 2 2" xfId="26925" xr:uid="{836AC0FA-6E59-4CEF-A47B-7BAA80FAC766}"/>
    <cellStyle name="Vírgula 5 5 6 3 3" xfId="26926" xr:uid="{3340D201-65C8-423F-B425-6E7A0BDD69A9}"/>
    <cellStyle name="Vírgula 5 5 6 4" xfId="26927" xr:uid="{F2FC9B31-F5D9-4815-AD46-F56515D7F2F9}"/>
    <cellStyle name="Vírgula 5 5 6 4 2" xfId="26928" xr:uid="{23BC6BB3-D831-409B-87D7-C8916A1C562B}"/>
    <cellStyle name="Vírgula 5 5 6 4 2 2" xfId="26929" xr:uid="{4D56B1E7-C50E-44C5-B873-7C7EE61AFA19}"/>
    <cellStyle name="Vírgula 5 5 6 4 3" xfId="26930" xr:uid="{6A5DF71D-B427-44CB-B705-DE2267F413B2}"/>
    <cellStyle name="Vírgula 5 5 6 5" xfId="26931" xr:uid="{08B7C81C-5173-45CF-A935-E0453635871C}"/>
    <cellStyle name="Vírgula 5 5 6 5 2" xfId="26932" xr:uid="{75AF46BF-D931-4C29-BD48-C6A0E1A0B8C1}"/>
    <cellStyle name="Vírgula 5 5 6 6" xfId="26933" xr:uid="{822528F0-1DEE-49E8-A448-C7904BCA2492}"/>
    <cellStyle name="Vírgula 5 5 6_Plan1" xfId="26934" xr:uid="{92181ADD-9191-40E1-A267-0D8DCCA0CDBB}"/>
    <cellStyle name="Vírgula 5 5 7" xfId="26935" xr:uid="{5A75D5CF-BBE3-4377-A17A-2CCB9E27B63A}"/>
    <cellStyle name="Vírgula 5 5 7 2" xfId="26936" xr:uid="{299A1BC8-60C2-4623-975B-45C9255510A4}"/>
    <cellStyle name="Vírgula 5 5 7 2 2" xfId="26937" xr:uid="{2F6453EB-9890-40E5-A844-E42F84D60AD3}"/>
    <cellStyle name="Vírgula 5 5 7 2 2 2" xfId="26938" xr:uid="{A1C5B429-41F3-4CE3-A0F6-982F4D35A607}"/>
    <cellStyle name="Vírgula 5 5 7 2 2 2 2" xfId="26939" xr:uid="{1A7E66C0-2F8F-454B-B2DF-57564981FCBE}"/>
    <cellStyle name="Vírgula 5 5 7 2 2 3" xfId="26940" xr:uid="{428916FF-96E0-4651-9733-EBC70921C2EE}"/>
    <cellStyle name="Vírgula 5 5 7 2 3" xfId="26941" xr:uid="{A01F863F-7AF1-4EC0-B32A-C52F13EE52D8}"/>
    <cellStyle name="Vírgula 5 5 7 2 3 2" xfId="26942" xr:uid="{5E382BD8-D57E-499D-92B6-3AA96C7C91D2}"/>
    <cellStyle name="Vírgula 5 5 7 2 3 2 2" xfId="26943" xr:uid="{907409EA-2721-44FC-A032-8F1583842BCB}"/>
    <cellStyle name="Vírgula 5 5 7 2 3 3" xfId="26944" xr:uid="{AE2C2132-BB0B-4BA1-9663-09BAE0F87299}"/>
    <cellStyle name="Vírgula 5 5 7 2 4" xfId="26945" xr:uid="{5843F561-ACED-4F37-A21F-3FB2D1FF738A}"/>
    <cellStyle name="Vírgula 5 5 7 2 4 2" xfId="26946" xr:uid="{152A6492-02C0-4C07-B1B0-7C6152E7F6A6}"/>
    <cellStyle name="Vírgula 5 5 7 2 5" xfId="26947" xr:uid="{DCE834BD-4E49-4009-98B6-FD8A081FAD14}"/>
    <cellStyle name="Vírgula 5 5 7 2_Plan1" xfId="26948" xr:uid="{51C02B93-0553-4ED2-A27E-BDC3A62115E4}"/>
    <cellStyle name="Vírgula 5 5 7 3" xfId="26949" xr:uid="{276B04B3-EC68-451C-AA06-6E1ACDCBE8BC}"/>
    <cellStyle name="Vírgula 5 5 7 3 2" xfId="26950" xr:uid="{0873EDD4-A9B6-4178-B74B-8FAED27237EA}"/>
    <cellStyle name="Vírgula 5 5 7 3 2 2" xfId="26951" xr:uid="{9F4C9D9A-5B53-4536-87B3-96F5942EF594}"/>
    <cellStyle name="Vírgula 5 5 7 3 2 2 2" xfId="26952" xr:uid="{5E4F32F5-6C22-481C-9EDB-6E37DBD9A08F}"/>
    <cellStyle name="Vírgula 5 5 7 3 2 3" xfId="26953" xr:uid="{CFE18205-D565-47F8-90B5-3ED59465F101}"/>
    <cellStyle name="Vírgula 5 5 7 3 3" xfId="26954" xr:uid="{3905D387-EDC4-4E4C-9389-D85B38810FB5}"/>
    <cellStyle name="Vírgula 5 5 7 3 3 2" xfId="26955" xr:uid="{188F65AE-A090-4EBE-AE27-8D1B3C408972}"/>
    <cellStyle name="Vírgula 5 5 7 3 3 2 2" xfId="26956" xr:uid="{2B0A92F1-C0C6-43CD-8963-0D4BB741ED03}"/>
    <cellStyle name="Vírgula 5 5 7 3 3 3" xfId="26957" xr:uid="{4D79C848-2194-4D1D-870B-CE585EB9C83E}"/>
    <cellStyle name="Vírgula 5 5 7 3 4" xfId="26958" xr:uid="{CDE64E85-C153-420A-9733-684EF2810C03}"/>
    <cellStyle name="Vírgula 5 5 7 3 4 2" xfId="26959" xr:uid="{263B61F2-526A-4D7D-8F02-C46ADD4A0756}"/>
    <cellStyle name="Vírgula 5 5 7 3 5" xfId="26960" xr:uid="{EAF47797-BF91-4288-A298-D0AA2D8DD113}"/>
    <cellStyle name="Vírgula 5 5 7 3_Plan1" xfId="26961" xr:uid="{6DE3EEBB-94BD-479B-B125-8EA8B7F7E4B8}"/>
    <cellStyle name="Vírgula 5 5 7 4" xfId="26962" xr:uid="{9B2BF9F6-4CB9-4478-AAA1-9A15DCBB7EA4}"/>
    <cellStyle name="Vírgula 5 5 7 4 2" xfId="26963" xr:uid="{06990CAA-62AB-400F-9F30-9F53B210E420}"/>
    <cellStyle name="Vírgula 5 5 7 4 2 2" xfId="26964" xr:uid="{D9B72F53-AACA-4567-8346-407C6527F217}"/>
    <cellStyle name="Vírgula 5 5 7 4 3" xfId="26965" xr:uid="{192CCF9D-8FC9-4FB4-8A15-964386C714BA}"/>
    <cellStyle name="Vírgula 5 5 7 5" xfId="26966" xr:uid="{6B4A1437-E6D3-442E-8A8B-EB954CCA6E80}"/>
    <cellStyle name="Vírgula 5 5 7 5 2" xfId="26967" xr:uid="{09F57FAF-8678-47E1-9680-61A875688F04}"/>
    <cellStyle name="Vírgula 5 5 7 5 2 2" xfId="26968" xr:uid="{6AEF6B28-7EE2-433B-B2C3-7B17E452BDF8}"/>
    <cellStyle name="Vírgula 5 5 7 5 3" xfId="26969" xr:uid="{9897E9C4-58C5-44E1-8139-CCCC14734FD3}"/>
    <cellStyle name="Vírgula 5 5 7 6" xfId="26970" xr:uid="{C6BAEC15-4907-4529-B7EC-866756EFA20F}"/>
    <cellStyle name="Vírgula 5 5 7 6 2" xfId="26971" xr:uid="{097E8D52-D545-4B74-9954-31C99229783B}"/>
    <cellStyle name="Vírgula 5 5 7 7" xfId="26972" xr:uid="{6DCB3BCD-750D-4B33-BBB3-1D8AABFFFA22}"/>
    <cellStyle name="Vírgula 5 5 7_Plan1" xfId="26973" xr:uid="{BB2B1AFE-874E-4B17-81D7-1F735BBB6A79}"/>
    <cellStyle name="Vírgula 5 5 8" xfId="26974" xr:uid="{D1D42032-4E2D-41EB-829A-1424F3A8F235}"/>
    <cellStyle name="Vírgula 5 5 8 2" xfId="26975" xr:uid="{28FE0781-7BAF-4CF5-BB61-2A0F3969ACEA}"/>
    <cellStyle name="Vírgula 5 5 8 2 2" xfId="26976" xr:uid="{156DA8E8-EFE2-4BFD-8D0A-08AC94025F02}"/>
    <cellStyle name="Vírgula 5 5 8 2 2 2" xfId="26977" xr:uid="{9423A9C5-0EEF-4BAD-BA39-45B960284283}"/>
    <cellStyle name="Vírgula 5 5 8 2 2 2 2" xfId="26978" xr:uid="{B2A40030-C174-45AB-BABC-26E43B1BFAF8}"/>
    <cellStyle name="Vírgula 5 5 8 2 2 3" xfId="26979" xr:uid="{CBB30C10-CF3B-4884-92A1-FC2056228057}"/>
    <cellStyle name="Vírgula 5 5 8 2 3" xfId="26980" xr:uid="{1E3E0144-9E41-4708-90B2-7D52B4D14465}"/>
    <cellStyle name="Vírgula 5 5 8 2 3 2" xfId="26981" xr:uid="{8E6A4DE3-01AC-47F6-8D8E-AB2D09C3B3EE}"/>
    <cellStyle name="Vírgula 5 5 8 2 3 2 2" xfId="26982" xr:uid="{483D15C8-BD8E-483B-A5E4-EB39682B072A}"/>
    <cellStyle name="Vírgula 5 5 8 2 3 3" xfId="26983" xr:uid="{6F7B00F3-5EEC-455F-95B8-A6EC7476AA2C}"/>
    <cellStyle name="Vírgula 5 5 8 2 4" xfId="26984" xr:uid="{A1C873D8-D9EB-4D82-BB0B-F22D1A8B72C1}"/>
    <cellStyle name="Vírgula 5 5 8 2 4 2" xfId="26985" xr:uid="{A521AB66-DA0E-4DAB-B184-C8CB43C8F840}"/>
    <cellStyle name="Vírgula 5 5 8 2 5" xfId="26986" xr:uid="{2D6DE406-E4B7-479D-B6ED-BCA28F4BC889}"/>
    <cellStyle name="Vírgula 5 5 8 2_Plan1" xfId="26987" xr:uid="{40A9E709-FDDA-4272-B426-A5A8F6F33A9E}"/>
    <cellStyle name="Vírgula 5 5 8 3" xfId="26988" xr:uid="{BE2E2454-FEA4-4B83-9A19-9D17033AD7B7}"/>
    <cellStyle name="Vírgula 5 5 8 3 2" xfId="26989" xr:uid="{3DA2B627-D2E2-42EC-988C-C02874E63439}"/>
    <cellStyle name="Vírgula 5 5 8 3 2 2" xfId="26990" xr:uid="{329B720B-40F4-4579-9261-42F13673DA9B}"/>
    <cellStyle name="Vírgula 5 5 8 3 2 2 2" xfId="26991" xr:uid="{C846BC30-321B-42BE-9146-998D8C5E7921}"/>
    <cellStyle name="Vírgula 5 5 8 3 2 3" xfId="26992" xr:uid="{21C7F383-BBA6-45B3-B231-51EEB447D25E}"/>
    <cellStyle name="Vírgula 5 5 8 3 3" xfId="26993" xr:uid="{139D68D9-781F-4E88-953B-CFB2958AF362}"/>
    <cellStyle name="Vírgula 5 5 8 3 3 2" xfId="26994" xr:uid="{0555609E-ECC7-471C-83A9-51F376F840AE}"/>
    <cellStyle name="Vírgula 5 5 8 3 3 2 2" xfId="26995" xr:uid="{26D3EDF7-0C1E-4848-88BF-9B040D4A3AEA}"/>
    <cellStyle name="Vírgula 5 5 8 3 3 3" xfId="26996" xr:uid="{62DBFC4B-6CF1-456A-AD9E-8732F9032B9A}"/>
    <cellStyle name="Vírgula 5 5 8 3 4" xfId="26997" xr:uid="{F26FB091-4271-4F6A-BBF2-82F05A787115}"/>
    <cellStyle name="Vírgula 5 5 8 3 4 2" xfId="26998" xr:uid="{B802C241-2BE8-4F50-839C-68E5BD22CAF9}"/>
    <cellStyle name="Vírgula 5 5 8 3 5" xfId="26999" xr:uid="{67CEB501-B02E-4B18-A7F4-FBAD67514729}"/>
    <cellStyle name="Vírgula 5 5 8 3_Plan1" xfId="27000" xr:uid="{19ECDEA9-A9A9-4D0E-85CE-03E91BF3AE74}"/>
    <cellStyle name="Vírgula 5 5 8 4" xfId="27001" xr:uid="{1D9B4352-877A-4DE8-9C03-5447AFA405FC}"/>
    <cellStyle name="Vírgula 5 5 8 4 2" xfId="27002" xr:uid="{18AFF908-ECFF-4CE3-839C-96B83D9EE070}"/>
    <cellStyle name="Vírgula 5 5 8 4 2 2" xfId="27003" xr:uid="{09DBAD05-9D71-43DC-8EDA-BCE24956A676}"/>
    <cellStyle name="Vírgula 5 5 8 4 3" xfId="27004" xr:uid="{0EBE60A5-7F6B-465B-B98D-5DBB7EC9B5A8}"/>
    <cellStyle name="Vírgula 5 5 8 5" xfId="27005" xr:uid="{2D7E08DF-4991-49EC-A6DD-37C205C0E73E}"/>
    <cellStyle name="Vírgula 5 5 8 5 2" xfId="27006" xr:uid="{E411E28D-51B9-41A6-891C-928D5DF45BAE}"/>
    <cellStyle name="Vírgula 5 5 8 5 2 2" xfId="27007" xr:uid="{E594E40D-82F2-4882-AE52-819230B6106F}"/>
    <cellStyle name="Vírgula 5 5 8 5 3" xfId="27008" xr:uid="{08425200-E2FC-4100-B574-46CF026D9DAE}"/>
    <cellStyle name="Vírgula 5 5 8 6" xfId="27009" xr:uid="{8FA11DCD-02C1-4829-9A89-0B35F008A8D4}"/>
    <cellStyle name="Vírgula 5 5 8 6 2" xfId="27010" xr:uid="{531EF40B-84A1-42AA-86A1-CA01AB5D4EB9}"/>
    <cellStyle name="Vírgula 5 5 8 7" xfId="27011" xr:uid="{F52BAB9B-E19A-4238-AA00-384FF78E9930}"/>
    <cellStyle name="Vírgula 5 5 8_Plan1" xfId="27012" xr:uid="{C10AD03E-4866-4FDD-8748-22A8B024E0F2}"/>
    <cellStyle name="Vírgula 5 5 9" xfId="27013" xr:uid="{1057932F-D99C-452C-90C9-285FC1488A92}"/>
    <cellStyle name="Vírgula 5 5 9 2" xfId="27014" xr:uid="{83CDCAE8-AF90-4740-A70B-E85ED55B89B4}"/>
    <cellStyle name="Vírgula 5 5 9 2 2" xfId="27015" xr:uid="{8762AE23-CC4B-44B0-A39D-E25B5446EAB0}"/>
    <cellStyle name="Vírgula 5 5 9 2 2 2" xfId="27016" xr:uid="{3CE7712A-092E-4BEF-B008-C10D67C1BF84}"/>
    <cellStyle name="Vírgula 5 5 9 2 3" xfId="27017" xr:uid="{7273DD50-D677-4929-B92E-56D97A53DAA4}"/>
    <cellStyle name="Vírgula 5 5 9 3" xfId="27018" xr:uid="{872276DA-5277-4D3B-9E1B-705133212E18}"/>
    <cellStyle name="Vírgula 5 5 9 3 2" xfId="27019" xr:uid="{EEB79CE8-00FE-4170-91D4-1D21D945C87B}"/>
    <cellStyle name="Vírgula 5 5 9 3 2 2" xfId="27020" xr:uid="{88AF3125-B982-409C-AEC7-AF3B5B5AA134}"/>
    <cellStyle name="Vírgula 5 5 9 3 3" xfId="27021" xr:uid="{F3FF4AD7-5B27-4F1D-AB5C-A906AE77CD6D}"/>
    <cellStyle name="Vírgula 5 5 9 4" xfId="27022" xr:uid="{A15429C8-BEA7-4286-88E2-A35AD25EC67E}"/>
    <cellStyle name="Vírgula 5 5 9 4 2" xfId="27023" xr:uid="{8E084357-3658-4822-85DB-187BCEF5C814}"/>
    <cellStyle name="Vírgula 5 5 9 5" xfId="27024" xr:uid="{7A1377D2-E9AB-49C5-86FE-52EDCF624F32}"/>
    <cellStyle name="Vírgula 5 5 9_Plan1" xfId="27025" xr:uid="{3B838B4B-0BF2-4994-842E-2092CE7A752F}"/>
    <cellStyle name="Vírgula 5 5_Plan1" xfId="27026" xr:uid="{EC1FDEC1-D9AA-482D-B2FE-62CDE8C402E3}"/>
    <cellStyle name="Vírgula 5 6" xfId="27027" xr:uid="{C9DA8E17-098E-40F7-9C09-5AEB87D32DA9}"/>
    <cellStyle name="Vírgula 5 6 10" xfId="27028" xr:uid="{E59F1526-BDFB-4B39-A1CC-E45FB958F4DA}"/>
    <cellStyle name="Vírgula 5 6 10 2" xfId="27029" xr:uid="{32FB87D9-B8DA-42F1-B937-1551E1AC24B0}"/>
    <cellStyle name="Vírgula 5 6 10 2 2" xfId="27030" xr:uid="{6040A24C-F129-48A9-B682-C47793EEB62B}"/>
    <cellStyle name="Vírgula 5 6 10 3" xfId="27031" xr:uid="{B6881270-6860-4098-95D8-EEBFBAEDA418}"/>
    <cellStyle name="Vírgula 5 6 11" xfId="27032" xr:uid="{5013A3F1-9830-4033-9EBE-B364B34F2CBD}"/>
    <cellStyle name="Vírgula 5 6 11 2" xfId="27033" xr:uid="{EB4740DA-BA55-4404-B727-5EA0C1D6BCCE}"/>
    <cellStyle name="Vírgula 5 6 11 2 2" xfId="27034" xr:uid="{EBD4EF2E-2B38-4114-AFA7-E4F5D884F056}"/>
    <cellStyle name="Vírgula 5 6 11 3" xfId="27035" xr:uid="{538712D8-8134-4F44-804C-BB0A81936B9A}"/>
    <cellStyle name="Vírgula 5 6 12" xfId="27036" xr:uid="{64B3AB7C-DF66-40CF-9F89-C91BDC1FAD1C}"/>
    <cellStyle name="Vírgula 5 6 12 2" xfId="27037" xr:uid="{C78BD174-6A85-4598-9E88-74DDB8AF82B9}"/>
    <cellStyle name="Vírgula 5 6 12 2 2" xfId="27038" xr:uid="{0F725887-516D-4D7E-B234-F9ECF29D151B}"/>
    <cellStyle name="Vírgula 5 6 12 3" xfId="27039" xr:uid="{4744DE13-495D-4C9C-87C0-CA0731638F9B}"/>
    <cellStyle name="Vírgula 5 6 13" xfId="27040" xr:uid="{37702843-C8A2-4956-90CD-C3AB800317EB}"/>
    <cellStyle name="Vírgula 5 6 13 2" xfId="27041" xr:uid="{2C073297-2A19-4EEC-889A-8F05BEACA1C9}"/>
    <cellStyle name="Vírgula 5 6 13 2 2" xfId="27042" xr:uid="{3A2987FB-658A-4024-902E-CD566DA9FEA1}"/>
    <cellStyle name="Vírgula 5 6 13 3" xfId="27043" xr:uid="{EA9D8F81-51F7-49F6-8F65-519F1ADFE26A}"/>
    <cellStyle name="Vírgula 5 6 14" xfId="27044" xr:uid="{D716004B-E155-48A9-AA51-2FACB33A3DEE}"/>
    <cellStyle name="Vírgula 5 6 14 2" xfId="27045" xr:uid="{E80D6E35-9E55-4E44-BBAB-3BB1C7449EA1}"/>
    <cellStyle name="Vírgula 5 6 14 2 2" xfId="27046" xr:uid="{FD4E080C-2111-45B2-ADD7-69FC8864267D}"/>
    <cellStyle name="Vírgula 5 6 14 3" xfId="27047" xr:uid="{576681DC-6836-4206-8B80-E624C27EDC78}"/>
    <cellStyle name="Vírgula 5 6 15" xfId="27048" xr:uid="{6DACF9F2-A326-4AD9-A322-5013314472C6}"/>
    <cellStyle name="Vírgula 5 6 15 2" xfId="27049" xr:uid="{D646A4BC-FF5F-4A69-970C-188D8149AC63}"/>
    <cellStyle name="Vírgula 5 6 15 2 2" xfId="27050" xr:uid="{8B7DAEF1-1026-458E-B026-1DA86705BCE0}"/>
    <cellStyle name="Vírgula 5 6 15 3" xfId="27051" xr:uid="{5D171E79-A1C9-4BB0-B26D-5AAD79E3AAC0}"/>
    <cellStyle name="Vírgula 5 6 16" xfId="27052" xr:uid="{B8702122-32C7-4EBC-8210-34D6A771B467}"/>
    <cellStyle name="Vírgula 5 6 16 2" xfId="27053" xr:uid="{00A774A4-3D3F-4933-B554-2BAA11C152C1}"/>
    <cellStyle name="Vírgula 5 6 16 2 2" xfId="27054" xr:uid="{135C5770-AC8F-4AF8-AE1F-98FFDE545B17}"/>
    <cellStyle name="Vírgula 5 6 16 3" xfId="27055" xr:uid="{9A25544B-9F9B-499F-B9FB-08ABF1E3A546}"/>
    <cellStyle name="Vírgula 5 6 17" xfId="27056" xr:uid="{31E4DBCA-AE44-4F43-8B88-DAE6288D1C72}"/>
    <cellStyle name="Vírgula 5 6 17 2" xfId="27057" xr:uid="{64ACEBB3-9005-4EE5-9B59-E7E9C3342DC3}"/>
    <cellStyle name="Vírgula 5 6 18" xfId="27058" xr:uid="{38C3FAD5-5CB3-4B50-958E-D97F39A4B07A}"/>
    <cellStyle name="Vírgula 5 6 2" xfId="27059" xr:uid="{486EBEC2-7A73-46D0-B183-CEC572007E13}"/>
    <cellStyle name="Vírgula 5 6 2 10" xfId="27060" xr:uid="{75CF7BFC-5A87-45B4-B7F9-07C0C8F17D2E}"/>
    <cellStyle name="Vírgula 5 6 2 10 2" xfId="27061" xr:uid="{80054459-99E1-4CC8-B271-44113EDE96A6}"/>
    <cellStyle name="Vírgula 5 6 2 10 2 2" xfId="27062" xr:uid="{78A0D34A-A428-4AAC-9B7F-A296EEFA2FA2}"/>
    <cellStyle name="Vírgula 5 6 2 10 3" xfId="27063" xr:uid="{28E0DFC8-002B-4AB5-A772-B5DF74E4537B}"/>
    <cellStyle name="Vírgula 5 6 2 11" xfId="27064" xr:uid="{B02BBC4A-6E62-47B2-804C-E0351ACE3D29}"/>
    <cellStyle name="Vírgula 5 6 2 11 2" xfId="27065" xr:uid="{E58B0C29-FCFA-4A48-96F3-DD3A2D86A7B3}"/>
    <cellStyle name="Vírgula 5 6 2 11 2 2" xfId="27066" xr:uid="{C5D54409-F154-4166-8F24-247EA65226B3}"/>
    <cellStyle name="Vírgula 5 6 2 11 3" xfId="27067" xr:uid="{9364D24E-B23C-4120-9C91-E96BC9C707E7}"/>
    <cellStyle name="Vírgula 5 6 2 12" xfId="27068" xr:uid="{280DC1C8-7DD3-4B63-809C-ECE41A81255B}"/>
    <cellStyle name="Vírgula 5 6 2 12 2" xfId="27069" xr:uid="{DB22F4BF-F1D2-4159-8126-BBD6A509E3BB}"/>
    <cellStyle name="Vírgula 5 6 2 12 2 2" xfId="27070" xr:uid="{E22F0F8B-DBE2-4473-93FC-D615A72599A9}"/>
    <cellStyle name="Vírgula 5 6 2 12 3" xfId="27071" xr:uid="{8BE60D3B-62F3-411B-9663-63FE4FF6944B}"/>
    <cellStyle name="Vírgula 5 6 2 13" xfId="27072" xr:uid="{5534D5A5-1DE3-4151-90CF-432C9686C32B}"/>
    <cellStyle name="Vírgula 5 6 2 13 2" xfId="27073" xr:uid="{918426B5-A4D5-4284-BE5B-FF358F586565}"/>
    <cellStyle name="Vírgula 5 6 2 13 2 2" xfId="27074" xr:uid="{120FD9D3-E473-43AC-AF13-4FDD08663A5F}"/>
    <cellStyle name="Vírgula 5 6 2 13 3" xfId="27075" xr:uid="{B9973DA0-9245-4580-9496-D0BD6C4CB5EB}"/>
    <cellStyle name="Vírgula 5 6 2 14" xfId="27076" xr:uid="{BDB18B1E-5A5F-4652-8069-49481544594C}"/>
    <cellStyle name="Vírgula 5 6 2 14 2" xfId="27077" xr:uid="{15393F81-CF27-468E-8D35-07B619A68B00}"/>
    <cellStyle name="Vírgula 5 6 2 14 2 2" xfId="27078" xr:uid="{EAE70CBE-977E-41F8-91E7-AA416612A71B}"/>
    <cellStyle name="Vírgula 5 6 2 14 3" xfId="27079" xr:uid="{177930D9-2FEF-476E-B5D8-C87BA6C71202}"/>
    <cellStyle name="Vírgula 5 6 2 15" xfId="27080" xr:uid="{051EBA9D-B495-4D1F-B7CD-86C0714470EB}"/>
    <cellStyle name="Vírgula 5 6 2 15 2" xfId="27081" xr:uid="{E3F195CC-E063-427C-A486-759DB9F04F50}"/>
    <cellStyle name="Vírgula 5 6 2 15 2 2" xfId="27082" xr:uid="{21C78B4F-CA6D-4B96-8C44-BFD9CC15C92F}"/>
    <cellStyle name="Vírgula 5 6 2 15 3" xfId="27083" xr:uid="{C8816AFD-A445-4A70-B117-7B311CE8A333}"/>
    <cellStyle name="Vírgula 5 6 2 16" xfId="27084" xr:uid="{178B130E-5BDD-43A8-9619-EF2033F8ECCD}"/>
    <cellStyle name="Vírgula 5 6 2 16 2" xfId="27085" xr:uid="{02E0876C-E1B7-4E69-8E44-95211CCA1ACD}"/>
    <cellStyle name="Vírgula 5 6 2 17" xfId="27086" xr:uid="{3A0BF800-DC3F-41FE-AAFB-E627EB540A31}"/>
    <cellStyle name="Vírgula 5 6 2 2" xfId="27087" xr:uid="{DC820F69-8539-4760-AA01-345AB81FD7C7}"/>
    <cellStyle name="Vírgula 5 6 2 2 2" xfId="27088" xr:uid="{089009D4-24A9-443F-A5B3-F564DCCC4EE0}"/>
    <cellStyle name="Vírgula 5 6 2 2 2 2" xfId="27089" xr:uid="{ECE4FEC4-F4B9-40D4-B7AA-202EE7F59BCB}"/>
    <cellStyle name="Vírgula 5 6 2 2 2 2 2" xfId="27090" xr:uid="{58AF79D4-DE3C-4754-90F1-41B02B3B31A9}"/>
    <cellStyle name="Vírgula 5 6 2 2 2 3" xfId="27091" xr:uid="{DC9B83C1-639E-48CD-9F18-FE932DC1BE39}"/>
    <cellStyle name="Vírgula 5 6 2 2 3" xfId="27092" xr:uid="{ECC18EC8-D8CF-42DF-BC33-0BFEB6FDB0FD}"/>
    <cellStyle name="Vírgula 5 6 2 2 3 2" xfId="27093" xr:uid="{ED25DD9B-C5CB-4CFA-B35A-F46BE8A276AC}"/>
    <cellStyle name="Vírgula 5 6 2 2 3 2 2" xfId="27094" xr:uid="{47EDEF86-D4A7-4697-BC3A-9D721801D32A}"/>
    <cellStyle name="Vírgula 5 6 2 2 3 3" xfId="27095" xr:uid="{08FEE9EE-27DB-4202-9077-4B0E4F3C5095}"/>
    <cellStyle name="Vírgula 5 6 2 2 4" xfId="27096" xr:uid="{50AF27E7-8640-4D3B-A5F6-772CFFF193B9}"/>
    <cellStyle name="Vírgula 5 6 2 2 4 2" xfId="27097" xr:uid="{BFC974BC-E137-434D-A6F5-1E18D0B43A55}"/>
    <cellStyle name="Vírgula 5 6 2 2 4 2 2" xfId="27098" xr:uid="{769137F3-C415-4F1A-AC2F-AD9F84B345CB}"/>
    <cellStyle name="Vírgula 5 6 2 2 4 2 2 2" xfId="27099" xr:uid="{75282C93-5EDA-405F-B97F-7CF3984D21EC}"/>
    <cellStyle name="Vírgula 5 6 2 2 4 2 3" xfId="27100" xr:uid="{94EAD136-A51C-4ED2-8E1B-C7BD249535F3}"/>
    <cellStyle name="Vírgula 5 6 2 2 4 3" xfId="27101" xr:uid="{0AF039B7-B2D7-4A46-8344-27166397DD8F}"/>
    <cellStyle name="Vírgula 5 6 2 2 4 3 2" xfId="27102" xr:uid="{2A6E2878-0375-4958-802E-66284E5245B9}"/>
    <cellStyle name="Vírgula 5 6 2 2 4 4" xfId="27103" xr:uid="{834B789D-2F73-45C4-AAB9-A5871A558D62}"/>
    <cellStyle name="Vírgula 5 6 2 2 4_Plan1" xfId="27104" xr:uid="{475D961A-149D-464C-9B77-8A9F72073194}"/>
    <cellStyle name="Vírgula 5 6 2 2 5" xfId="27105" xr:uid="{E38EFE0F-283A-4477-A0DA-A32EC4D703E5}"/>
    <cellStyle name="Vírgula 5 6 2 2 5 2" xfId="27106" xr:uid="{F43A0D3C-B181-4CC0-88EE-D730697DBAF6}"/>
    <cellStyle name="Vírgula 5 6 2 2 5 2 2" xfId="27107" xr:uid="{EB4523C1-B45D-45E8-8EF8-A185C9A80CA3}"/>
    <cellStyle name="Vírgula 5 6 2 2 5 3" xfId="27108" xr:uid="{8BB501A9-BBC5-4502-9DC7-E880038CB8FC}"/>
    <cellStyle name="Vírgula 5 6 2 2 6" xfId="27109" xr:uid="{813C6B6F-26CE-49CD-A5D7-8E43E8F0A4C2}"/>
    <cellStyle name="Vírgula 5 6 2 2 6 2" xfId="27110" xr:uid="{C01B6B7C-F392-4889-83BE-91DA636CD5F1}"/>
    <cellStyle name="Vírgula 5 6 2 2 6 2 2" xfId="27111" xr:uid="{647D0A99-7160-461F-99CA-7074745A3A11}"/>
    <cellStyle name="Vírgula 5 6 2 2 6 3" xfId="27112" xr:uid="{FD93BEED-B37B-4590-A5E4-E71E77A8A8DB}"/>
    <cellStyle name="Vírgula 5 6 2 2 7" xfId="27113" xr:uid="{23856D79-6AE8-4F85-A215-8B23849DFCC4}"/>
    <cellStyle name="Vírgula 5 6 2 2 7 2" xfId="27114" xr:uid="{914D51D1-B0B0-420B-8EFE-9092052D21B0}"/>
    <cellStyle name="Vírgula 5 6 2 2 7 2 2" xfId="27115" xr:uid="{A2314F30-AFE7-4B01-8CDD-E53800023388}"/>
    <cellStyle name="Vírgula 5 6 2 2 7 3" xfId="27116" xr:uid="{D274AC89-2836-4347-B872-ED197E9BBD8E}"/>
    <cellStyle name="Vírgula 5 6 2 2 8" xfId="27117" xr:uid="{A6FE3320-A3CC-41E1-A69A-95700C5D5ED3}"/>
    <cellStyle name="Vírgula 5 6 2 2 8 2" xfId="27118" xr:uid="{E15E5F5D-BFA8-45DE-9C1C-3FE4EFD47D38}"/>
    <cellStyle name="Vírgula 5 6 2 2 9" xfId="27119" xr:uid="{96E8F6D2-2752-41E9-A983-47F9BF0873D6}"/>
    <cellStyle name="Vírgula 5 6 2 2_Plan1" xfId="27120" xr:uid="{5F34A82A-1171-4A8D-BB01-A64A52393F19}"/>
    <cellStyle name="Vírgula 5 6 2 3" xfId="27121" xr:uid="{38611C90-151B-4D9A-9F56-FD9DAC0AC9BE}"/>
    <cellStyle name="Vírgula 5 6 2 3 2" xfId="27122" xr:uid="{9E176C10-2583-45B3-A68F-DD003652C566}"/>
    <cellStyle name="Vírgula 5 6 2 3 2 2" xfId="27123" xr:uid="{882BCD1C-37D8-4551-B88A-D0E7185D19B1}"/>
    <cellStyle name="Vírgula 5 6 2 3 2 2 2" xfId="27124" xr:uid="{6951CCC7-9B13-4865-A2D6-0B8F77D6FEAC}"/>
    <cellStyle name="Vírgula 5 6 2 3 2 3" xfId="27125" xr:uid="{60275B58-5150-4982-B443-1576CB3E7AD9}"/>
    <cellStyle name="Vírgula 5 6 2 3 3" xfId="27126" xr:uid="{61873DB4-1512-4114-A027-88C7B4E3A69E}"/>
    <cellStyle name="Vírgula 5 6 2 3 3 2" xfId="27127" xr:uid="{DDC889CA-3841-43FC-A2C5-6D31EFCAE7C0}"/>
    <cellStyle name="Vírgula 5 6 2 3 3 2 2" xfId="27128" xr:uid="{153AFE19-2240-40AC-B656-B96B5C9D094A}"/>
    <cellStyle name="Vírgula 5 6 2 3 3 3" xfId="27129" xr:uid="{4EC0B8B4-AE1C-4E99-896A-15FE3D6427A7}"/>
    <cellStyle name="Vírgula 5 6 2 3 4" xfId="27130" xr:uid="{DBCE019F-60C1-4159-95AC-89A7286F9A6E}"/>
    <cellStyle name="Vírgula 5 6 2 3 4 2" xfId="27131" xr:uid="{20C69D51-3234-4674-8970-E6DB0F2EE0A8}"/>
    <cellStyle name="Vírgula 5 6 2 3 4 2 2" xfId="27132" xr:uid="{1FEB9E5C-0B40-4CE1-B94C-73016DFE12F4}"/>
    <cellStyle name="Vírgula 5 6 2 3 4 2 2 2" xfId="27133" xr:uid="{EF5ED117-A92F-41C3-BC6E-B1A3C1940EBA}"/>
    <cellStyle name="Vírgula 5 6 2 3 4 2 3" xfId="27134" xr:uid="{1251AC79-77FD-4BC7-9D6F-8B816E6A6B92}"/>
    <cellStyle name="Vírgula 5 6 2 3 4 3" xfId="27135" xr:uid="{ECD0EB29-47C6-403D-AD65-E80FA36C6E87}"/>
    <cellStyle name="Vírgula 5 6 2 3 4 3 2" xfId="27136" xr:uid="{5666C80C-277B-4656-B321-6FAE8B4D8ED0}"/>
    <cellStyle name="Vírgula 5 6 2 3 4 4" xfId="27137" xr:uid="{FF41D01C-C2FF-432D-BFB8-4A06F5F2A429}"/>
    <cellStyle name="Vírgula 5 6 2 3 4_Plan1" xfId="27138" xr:uid="{9BDAC287-CB51-4783-B656-A7E00A05A180}"/>
    <cellStyle name="Vírgula 5 6 2 3 5" xfId="27139" xr:uid="{5A97E20F-DE4C-4383-B15E-38770A0096AF}"/>
    <cellStyle name="Vírgula 5 6 2 3 5 2" xfId="27140" xr:uid="{C610775A-9371-4D14-892E-B16ADC5B6E7A}"/>
    <cellStyle name="Vírgula 5 6 2 3 5 2 2" xfId="27141" xr:uid="{5FFE009B-EAE5-4528-A965-704A2AB1E161}"/>
    <cellStyle name="Vírgula 5 6 2 3 5 3" xfId="27142" xr:uid="{55B5112B-4EFD-49E4-9F01-41774A684FE9}"/>
    <cellStyle name="Vírgula 5 6 2 3 6" xfId="27143" xr:uid="{51713950-D8C8-4453-AD78-9CA1D04E1178}"/>
    <cellStyle name="Vírgula 5 6 2 3 6 2" xfId="27144" xr:uid="{83809C3C-2AAE-425C-B854-15BF8016A5EE}"/>
    <cellStyle name="Vírgula 5 6 2 3 6 2 2" xfId="27145" xr:uid="{A47F86B3-10E8-4EDB-A228-47FEA235ACE1}"/>
    <cellStyle name="Vírgula 5 6 2 3 6 3" xfId="27146" xr:uid="{53F58557-2FF8-4715-AFB6-A2D1F6F7D62C}"/>
    <cellStyle name="Vírgula 5 6 2 3 7" xfId="27147" xr:uid="{E862F966-EE6F-45A5-AEDB-E9AC53266652}"/>
    <cellStyle name="Vírgula 5 6 2 3 7 2" xfId="27148" xr:uid="{BA8BE0A5-3A0A-4685-A78F-B04295F4F85A}"/>
    <cellStyle name="Vírgula 5 6 2 3 7 2 2" xfId="27149" xr:uid="{E99AD927-BFC7-43EE-A4D4-BC13E4474F8A}"/>
    <cellStyle name="Vírgula 5 6 2 3 7 3" xfId="27150" xr:uid="{2A6DD1EB-2047-4AC5-9C86-AB06E4B86C1D}"/>
    <cellStyle name="Vírgula 5 6 2 3 8" xfId="27151" xr:uid="{DE2E0D31-92B9-4475-9733-0200D60DB82B}"/>
    <cellStyle name="Vírgula 5 6 2 3 8 2" xfId="27152" xr:uid="{0CF578E5-65C8-4DCD-9C70-573F926C34B9}"/>
    <cellStyle name="Vírgula 5 6 2 3 9" xfId="27153" xr:uid="{4423CE11-4175-4EC1-9496-BEE02AB60E4A}"/>
    <cellStyle name="Vírgula 5 6 2 3_Plan1" xfId="27154" xr:uid="{4CE0B157-9F76-4222-91CD-2C195E1A44C7}"/>
    <cellStyle name="Vírgula 5 6 2 4" xfId="27155" xr:uid="{84BC0C9A-54C8-4E94-838E-203C0B155941}"/>
    <cellStyle name="Vírgula 5 6 2 4 2" xfId="27156" xr:uid="{E034F162-5B4F-4FFB-97CD-04A8B4390588}"/>
    <cellStyle name="Vírgula 5 6 2 4 2 2" xfId="27157" xr:uid="{D910A567-D909-4A17-B1AE-21C8C103C489}"/>
    <cellStyle name="Vírgula 5 6 2 4 2 2 2" xfId="27158" xr:uid="{9B5BEB72-CAA6-4E75-AAE9-1DBD9366AF5C}"/>
    <cellStyle name="Vírgula 5 6 2 4 2 3" xfId="27159" xr:uid="{C75E3F75-3819-4503-A298-FE25D87A079A}"/>
    <cellStyle name="Vírgula 5 6 2 4 3" xfId="27160" xr:uid="{248A3040-1DDE-4C40-94C4-54B654FA979C}"/>
    <cellStyle name="Vírgula 5 6 2 4 3 2" xfId="27161" xr:uid="{E748ADE9-1D2D-4327-8A52-FC2864C47932}"/>
    <cellStyle name="Vírgula 5 6 2 4 3 2 2" xfId="27162" xr:uid="{03D85296-508D-41DA-879E-DEF4E1A1517E}"/>
    <cellStyle name="Vírgula 5 6 2 4 3 3" xfId="27163" xr:uid="{5008117D-5184-4659-BCF2-7F475F358F86}"/>
    <cellStyle name="Vírgula 5 6 2 4 4" xfId="27164" xr:uid="{DD900E1A-77B0-4DB4-B9B3-B74778FF5D9F}"/>
    <cellStyle name="Vírgula 5 6 2 4 4 2" xfId="27165" xr:uid="{9CDC707B-FFBA-4060-A47A-8D1A72176051}"/>
    <cellStyle name="Vírgula 5 6 2 4 4 2 2" xfId="27166" xr:uid="{7D186B18-0958-4EAD-9AAD-FD5A1E65341C}"/>
    <cellStyle name="Vírgula 5 6 2 4 4 2 2 2" xfId="27167" xr:uid="{A46A9AA4-099A-4DAE-8C5C-11755BD450ED}"/>
    <cellStyle name="Vírgula 5 6 2 4 4 2 3" xfId="27168" xr:uid="{17880971-AE4C-4676-8501-6832E434EE60}"/>
    <cellStyle name="Vírgula 5 6 2 4 4 3" xfId="27169" xr:uid="{6683D05D-3295-4434-BAA8-403177D952F8}"/>
    <cellStyle name="Vírgula 5 6 2 4 4 3 2" xfId="27170" xr:uid="{5F50EEDB-B68E-4BE3-9E8B-44F4BDD8CF1C}"/>
    <cellStyle name="Vírgula 5 6 2 4 4 4" xfId="27171" xr:uid="{A633453A-3A49-4F4E-804E-F75D273B1CD3}"/>
    <cellStyle name="Vírgula 5 6 2 4 4_Plan1" xfId="27172" xr:uid="{59EB70BF-ED22-4C56-B34B-B2BDED567BA6}"/>
    <cellStyle name="Vírgula 5 6 2 4 5" xfId="27173" xr:uid="{C5DAC533-BDA5-4D2D-9A5E-3CCAA641A592}"/>
    <cellStyle name="Vírgula 5 6 2 4 5 2" xfId="27174" xr:uid="{DEB990E5-1079-4B90-A8E8-62C0A1FC3542}"/>
    <cellStyle name="Vírgula 5 6 2 4 5 2 2" xfId="27175" xr:uid="{CD764736-1E0F-4476-A4AA-75BB40574EE8}"/>
    <cellStyle name="Vírgula 5 6 2 4 5 3" xfId="27176" xr:uid="{11C9B245-D587-4C2E-B228-483E05240532}"/>
    <cellStyle name="Vírgula 5 6 2 4 6" xfId="27177" xr:uid="{0DADB48E-A736-453A-8FA8-EA10EDD763EF}"/>
    <cellStyle name="Vírgula 5 6 2 4 6 2" xfId="27178" xr:uid="{2FAA642F-0117-4F78-9A78-BC65474D0BFB}"/>
    <cellStyle name="Vírgula 5 6 2 4 6 2 2" xfId="27179" xr:uid="{0FCD9D71-2428-42D1-9189-B703EA63C90D}"/>
    <cellStyle name="Vírgula 5 6 2 4 6 3" xfId="27180" xr:uid="{946DE514-8CB0-4416-9D9F-21B298DDD725}"/>
    <cellStyle name="Vírgula 5 6 2 4 7" xfId="27181" xr:uid="{A057B2EB-5C61-43C5-8E63-C6332D14B0F0}"/>
    <cellStyle name="Vírgula 5 6 2 4 7 2" xfId="27182" xr:uid="{8A32B424-46D9-4569-8A0F-D51F01E906D6}"/>
    <cellStyle name="Vírgula 5 6 2 4 7 2 2" xfId="27183" xr:uid="{3D2A3ADD-3FFE-445A-8912-6A21A9B5BCD6}"/>
    <cellStyle name="Vírgula 5 6 2 4 7 3" xfId="27184" xr:uid="{DBFDEFB4-F216-4DF5-80FA-B7A1244E7616}"/>
    <cellStyle name="Vírgula 5 6 2 4 8" xfId="27185" xr:uid="{1683DAE2-5DAF-4B76-908E-0B1A55D27FC2}"/>
    <cellStyle name="Vírgula 5 6 2 4 8 2" xfId="27186" xr:uid="{5E82659C-0C7F-4A7C-AC5F-F6014D9AD9A6}"/>
    <cellStyle name="Vírgula 5 6 2 4 9" xfId="27187" xr:uid="{CA4EDA9F-79B2-4276-B78A-F9012D66B41F}"/>
    <cellStyle name="Vírgula 5 6 2 4_Plan1" xfId="27188" xr:uid="{BE86DF09-7077-4353-AFB9-B77636D21A7A}"/>
    <cellStyle name="Vírgula 5 6 2 5" xfId="27189" xr:uid="{4A828D4C-5EF9-4E84-B7D3-463A88E4A320}"/>
    <cellStyle name="Vírgula 5 6 2 5 2" xfId="27190" xr:uid="{65137D1C-A9FB-4C41-B8D5-F448419752E7}"/>
    <cellStyle name="Vírgula 5 6 2 5 2 2" xfId="27191" xr:uid="{953CEC11-0A65-407E-8D0A-D04BA964A306}"/>
    <cellStyle name="Vírgula 5 6 2 5 2 2 2" xfId="27192" xr:uid="{EE25B1EB-DADD-4EA3-AFBA-1ADE63A221A8}"/>
    <cellStyle name="Vírgula 5 6 2 5 2 3" xfId="27193" xr:uid="{5685B22B-7BD8-4427-91EC-3B755D148EEF}"/>
    <cellStyle name="Vírgula 5 6 2 5 3" xfId="27194" xr:uid="{0741FBB7-A417-4C91-8816-CC15760AD774}"/>
    <cellStyle name="Vírgula 5 6 2 5 3 2" xfId="27195" xr:uid="{A2D8E8BD-AC56-4229-BFFB-D510C89E3190}"/>
    <cellStyle name="Vírgula 5 6 2 5 3 2 2" xfId="27196" xr:uid="{E8C7962E-BD16-4BD3-B71A-96F12F0B2256}"/>
    <cellStyle name="Vírgula 5 6 2 5 3 3" xfId="27197" xr:uid="{92C30223-D6ED-40E5-B057-256C7A433DB7}"/>
    <cellStyle name="Vírgula 5 6 2 5 4" xfId="27198" xr:uid="{8DE494E5-A8E7-4B1F-ADFE-0DE4BF72CE9F}"/>
    <cellStyle name="Vírgula 5 6 2 5 4 2" xfId="27199" xr:uid="{D6307E50-0A94-48B9-A5E8-DC5C850D3352}"/>
    <cellStyle name="Vírgula 5 6 2 5 4 2 2" xfId="27200" xr:uid="{E698DC1A-B2C0-4052-A8A4-1FE1C218760E}"/>
    <cellStyle name="Vírgula 5 6 2 5 4 3" xfId="27201" xr:uid="{38B2735F-6CD8-40F9-935C-870B2A64D607}"/>
    <cellStyle name="Vírgula 5 6 2 5 5" xfId="27202" xr:uid="{FA8BEF6D-3255-4DEB-9E8E-924A6183E16E}"/>
    <cellStyle name="Vírgula 5 6 2 5 5 2" xfId="27203" xr:uid="{0A262BDC-F159-4E73-9B44-FBFC6694357E}"/>
    <cellStyle name="Vírgula 5 6 2 5 6" xfId="27204" xr:uid="{718D6F6D-D0D0-479C-8557-EB8D70D98382}"/>
    <cellStyle name="Vírgula 5 6 2 5_Plan1" xfId="27205" xr:uid="{54752DA8-AF5F-4374-A42C-ECC27EC29C76}"/>
    <cellStyle name="Vírgula 5 6 2 6" xfId="27206" xr:uid="{0EAE2F76-EA80-4DEB-9B0D-64F40ABDD481}"/>
    <cellStyle name="Vírgula 5 6 2 6 2" xfId="27207" xr:uid="{F88B9DBF-8738-4FF1-8848-03C79DF1DC77}"/>
    <cellStyle name="Vírgula 5 6 2 6 2 2" xfId="27208" xr:uid="{EC0A9F41-CA44-4A93-8566-E5FC7032F16B}"/>
    <cellStyle name="Vírgula 5 6 2 6 2 2 2" xfId="27209" xr:uid="{62A58E25-2A49-46A2-87E7-7C4038197BA7}"/>
    <cellStyle name="Vírgula 5 6 2 6 2 2 2 2" xfId="27210" xr:uid="{FC89AB19-02E5-4CBE-B39B-65A02611AEA2}"/>
    <cellStyle name="Vírgula 5 6 2 6 2 2 3" xfId="27211" xr:uid="{4B4B796D-2AA3-4352-8011-ACBABB4CD10E}"/>
    <cellStyle name="Vírgula 5 6 2 6 2 3" xfId="27212" xr:uid="{946574AD-CAD5-41ED-AF48-EFE18ACF6A96}"/>
    <cellStyle name="Vírgula 5 6 2 6 2 3 2" xfId="27213" xr:uid="{82DAC26B-D628-44E4-9EE6-9941DF17D115}"/>
    <cellStyle name="Vírgula 5 6 2 6 2 3 2 2" xfId="27214" xr:uid="{36DE889A-59D9-47A9-B5DB-5B20D73A7381}"/>
    <cellStyle name="Vírgula 5 6 2 6 2 3 3" xfId="27215" xr:uid="{D99CA890-F4F9-4A4E-8FBB-6CCC8720561E}"/>
    <cellStyle name="Vírgula 5 6 2 6 2 4" xfId="27216" xr:uid="{E86B11B0-5A1D-4589-AFA5-B3DC364C9B0F}"/>
    <cellStyle name="Vírgula 5 6 2 6 2 4 2" xfId="27217" xr:uid="{5F6E79EE-7D1D-4B82-9137-EB3B0E9296C1}"/>
    <cellStyle name="Vírgula 5 6 2 6 2 5" xfId="27218" xr:uid="{E19B5956-2ADB-4104-9494-9F26AD7719DC}"/>
    <cellStyle name="Vírgula 5 6 2 6 2_Plan1" xfId="27219" xr:uid="{7CEF296D-11E9-4912-B65F-37DBB9771FF2}"/>
    <cellStyle name="Vírgula 5 6 2 6 3" xfId="27220" xr:uid="{7AE12873-D10C-483E-A010-479F16C6887A}"/>
    <cellStyle name="Vírgula 5 6 2 6 3 2" xfId="27221" xr:uid="{56DC66E0-8BB2-47B0-8410-F626CC8E1FE3}"/>
    <cellStyle name="Vírgula 5 6 2 6 3 2 2" xfId="27222" xr:uid="{B757E3B9-FCA8-4FA1-83FC-1EC020BBD646}"/>
    <cellStyle name="Vírgula 5 6 2 6 3 2 2 2" xfId="27223" xr:uid="{65EE6A96-7415-48CE-BA4D-9BF3EDEA1CB3}"/>
    <cellStyle name="Vírgula 5 6 2 6 3 2 3" xfId="27224" xr:uid="{7810B81B-0AC2-4481-AB65-BE28944784C8}"/>
    <cellStyle name="Vírgula 5 6 2 6 3 3" xfId="27225" xr:uid="{CA5B5332-2474-4CED-8E08-3B4293846A1F}"/>
    <cellStyle name="Vírgula 5 6 2 6 3 3 2" xfId="27226" xr:uid="{E0FC89EC-B3CC-48AF-94D0-3C9E01E4CB65}"/>
    <cellStyle name="Vírgula 5 6 2 6 3 3 2 2" xfId="27227" xr:uid="{1E852B0F-B8C5-4492-93D9-2D573F18B5E4}"/>
    <cellStyle name="Vírgula 5 6 2 6 3 3 3" xfId="27228" xr:uid="{140D0A8A-2FBD-4C90-BF05-BE345EEEB0D4}"/>
    <cellStyle name="Vírgula 5 6 2 6 3 4" xfId="27229" xr:uid="{23FDF808-7FF7-437F-816C-C3E677BC214F}"/>
    <cellStyle name="Vírgula 5 6 2 6 3 4 2" xfId="27230" xr:uid="{E6E8B8F6-6C88-4CD8-A06D-63615B3326E6}"/>
    <cellStyle name="Vírgula 5 6 2 6 3 5" xfId="27231" xr:uid="{39CA0108-412F-4BD1-A0CA-BCE5C5B6A875}"/>
    <cellStyle name="Vírgula 5 6 2 6 3_Plan1" xfId="27232" xr:uid="{D1CB90B2-747E-4C7A-81FC-1E519050C892}"/>
    <cellStyle name="Vírgula 5 6 2 6 4" xfId="27233" xr:uid="{D0E01573-B816-447D-A2AB-E7F8618AC5A5}"/>
    <cellStyle name="Vírgula 5 6 2 6 4 2" xfId="27234" xr:uid="{160E1BD8-1A7A-4232-BD54-1695BB305AE4}"/>
    <cellStyle name="Vírgula 5 6 2 6 4 2 2" xfId="27235" xr:uid="{82D61EF4-A18A-46FB-8EC2-CC3A58618F8E}"/>
    <cellStyle name="Vírgula 5 6 2 6 4 3" xfId="27236" xr:uid="{4BDA55E6-6DAB-4040-85AC-A9D5F365F6DC}"/>
    <cellStyle name="Vírgula 5 6 2 6 5" xfId="27237" xr:uid="{DE7F5784-5987-4271-8E48-C9EFC60FEC75}"/>
    <cellStyle name="Vírgula 5 6 2 6 5 2" xfId="27238" xr:uid="{BE6186DE-2588-48AD-876C-AE47D1530B8C}"/>
    <cellStyle name="Vírgula 5 6 2 6 5 2 2" xfId="27239" xr:uid="{D2ACF18E-A692-4DF1-855D-D37CF27D7BE8}"/>
    <cellStyle name="Vírgula 5 6 2 6 5 3" xfId="27240" xr:uid="{93F303D1-2B9C-4EB3-BC70-F8930ED7C7F5}"/>
    <cellStyle name="Vírgula 5 6 2 6 6" xfId="27241" xr:uid="{2F4642BA-E9AA-485E-AAEA-7F849224CCBC}"/>
    <cellStyle name="Vírgula 5 6 2 6 6 2" xfId="27242" xr:uid="{D71A2B81-F94F-4CB6-B8F8-928DF3A390B0}"/>
    <cellStyle name="Vírgula 5 6 2 6 7" xfId="27243" xr:uid="{0E469A76-76F7-40D1-97C4-7BB5FAB62F20}"/>
    <cellStyle name="Vírgula 5 6 2 6_Plan1" xfId="27244" xr:uid="{F328E958-6184-40F2-B55F-5041731B03F7}"/>
    <cellStyle name="Vírgula 5 6 2 7" xfId="27245" xr:uid="{A88DBCAE-6928-4FCA-B570-1B6C8AA22F46}"/>
    <cellStyle name="Vírgula 5 6 2 7 2" xfId="27246" xr:uid="{F4EBE09C-C0C3-4103-A30E-DEA5CBBC66BE}"/>
    <cellStyle name="Vírgula 5 6 2 7 2 2" xfId="27247" xr:uid="{F826E382-5F78-42F4-82B5-311762EFA12C}"/>
    <cellStyle name="Vírgula 5 6 2 7 2 2 2" xfId="27248" xr:uid="{5F35C5A7-BA79-4068-8378-E5B43AD94711}"/>
    <cellStyle name="Vírgula 5 6 2 7 2 2 2 2" xfId="27249" xr:uid="{66F0B6BD-574C-4EAD-869E-012942A4C648}"/>
    <cellStyle name="Vírgula 5 6 2 7 2 2 3" xfId="27250" xr:uid="{277B43A8-F059-425C-BAB6-52FC0EC78224}"/>
    <cellStyle name="Vírgula 5 6 2 7 2 3" xfId="27251" xr:uid="{DF8A35D8-4C12-4880-B8EE-9F1CE5634B6B}"/>
    <cellStyle name="Vírgula 5 6 2 7 2 3 2" xfId="27252" xr:uid="{91A4F931-E626-4A85-BD45-7258404FF621}"/>
    <cellStyle name="Vírgula 5 6 2 7 2 3 2 2" xfId="27253" xr:uid="{B883B254-6DB4-4961-82D2-A1FEA52201F6}"/>
    <cellStyle name="Vírgula 5 6 2 7 2 3 3" xfId="27254" xr:uid="{4C542A85-8B53-4E5B-BD80-6AD21CD47E43}"/>
    <cellStyle name="Vírgula 5 6 2 7 2 4" xfId="27255" xr:uid="{95A9D72A-A8BD-452F-8082-646974636FA2}"/>
    <cellStyle name="Vírgula 5 6 2 7 2 4 2" xfId="27256" xr:uid="{5215270D-C522-4E5E-8918-85DC8B4519A8}"/>
    <cellStyle name="Vírgula 5 6 2 7 2 5" xfId="27257" xr:uid="{930A3445-CEB6-4132-945C-AC1243946207}"/>
    <cellStyle name="Vírgula 5 6 2 7 2_Plan1" xfId="27258" xr:uid="{F694C47E-1402-4DC7-89D6-CE7ACB76EC6D}"/>
    <cellStyle name="Vírgula 5 6 2 7 3" xfId="27259" xr:uid="{284BAA22-BEAD-4E7A-947D-9836FC4692F7}"/>
    <cellStyle name="Vírgula 5 6 2 7 3 2" xfId="27260" xr:uid="{21E8098D-3817-494C-A765-FBBABA82AB91}"/>
    <cellStyle name="Vírgula 5 6 2 7 3 2 2" xfId="27261" xr:uid="{BB3303E8-2DE7-44DE-B9E8-338AAB7F16E7}"/>
    <cellStyle name="Vírgula 5 6 2 7 3 2 2 2" xfId="27262" xr:uid="{C60509AD-694C-4B58-A401-E18EF6FDDD90}"/>
    <cellStyle name="Vírgula 5 6 2 7 3 2 3" xfId="27263" xr:uid="{5AD75372-A9CA-4E86-AB3D-874C2105808C}"/>
    <cellStyle name="Vírgula 5 6 2 7 3 3" xfId="27264" xr:uid="{8C93176A-99A7-4F73-9162-11C18E7A66AF}"/>
    <cellStyle name="Vírgula 5 6 2 7 3 3 2" xfId="27265" xr:uid="{AB9B3788-EB8E-4899-8CBD-7D888A85F134}"/>
    <cellStyle name="Vírgula 5 6 2 7 3 3 2 2" xfId="27266" xr:uid="{6CC57355-56FA-4158-9A77-FA77734A3EFC}"/>
    <cellStyle name="Vírgula 5 6 2 7 3 3 3" xfId="27267" xr:uid="{F41C43E6-3466-45DB-8BDA-49BCFA3B09FF}"/>
    <cellStyle name="Vírgula 5 6 2 7 3 4" xfId="27268" xr:uid="{40472129-3E93-4325-AEE7-B24C47F82C24}"/>
    <cellStyle name="Vírgula 5 6 2 7 3 4 2" xfId="27269" xr:uid="{2A32AC28-8F6B-4075-BD60-08D6080A3E6C}"/>
    <cellStyle name="Vírgula 5 6 2 7 3 5" xfId="27270" xr:uid="{6A6DC40A-E2EF-4C97-8CC2-B97097F116ED}"/>
    <cellStyle name="Vírgula 5 6 2 7 3_Plan1" xfId="27271" xr:uid="{1FC830CA-FF21-4672-979A-C1A5E62B4E5E}"/>
    <cellStyle name="Vírgula 5 6 2 7 4" xfId="27272" xr:uid="{6DE9906D-66A3-49CB-98AE-CE74C96AE319}"/>
    <cellStyle name="Vírgula 5 6 2 7 4 2" xfId="27273" xr:uid="{D634D0A2-E834-4DA2-98A3-67E69474FF40}"/>
    <cellStyle name="Vírgula 5 6 2 7 4 2 2" xfId="27274" xr:uid="{0C472FFE-E5D2-415A-8383-1C6BB1FFE97E}"/>
    <cellStyle name="Vírgula 5 6 2 7 4 3" xfId="27275" xr:uid="{0C469881-8608-4529-AB4F-584EBF4E7F64}"/>
    <cellStyle name="Vírgula 5 6 2 7 5" xfId="27276" xr:uid="{E26221E3-96D4-4E9C-A805-1DFCD3F7A191}"/>
    <cellStyle name="Vírgula 5 6 2 7 5 2" xfId="27277" xr:uid="{64B82B9E-6F5E-475D-A70D-52BFAF23010E}"/>
    <cellStyle name="Vírgula 5 6 2 7 5 2 2" xfId="27278" xr:uid="{C87662F9-27B6-4227-8105-B453FEF85C79}"/>
    <cellStyle name="Vírgula 5 6 2 7 5 3" xfId="27279" xr:uid="{7E5F4846-439D-421B-99CD-79926071B288}"/>
    <cellStyle name="Vírgula 5 6 2 7 6" xfId="27280" xr:uid="{E99E16A0-7C4F-41AD-BFDE-F3F2A2F3BD1E}"/>
    <cellStyle name="Vírgula 5 6 2 7 6 2" xfId="27281" xr:uid="{411B3DB0-B88D-4029-AE86-69D5E9556C36}"/>
    <cellStyle name="Vírgula 5 6 2 7 7" xfId="27282" xr:uid="{8CD668CE-826A-4D66-9B02-E6B441CF9487}"/>
    <cellStyle name="Vírgula 5 6 2 7_Plan1" xfId="27283" xr:uid="{FB5F199E-8A2D-46F8-8B25-08FA435ACDA2}"/>
    <cellStyle name="Vírgula 5 6 2 8" xfId="27284" xr:uid="{11BA7404-948D-45D1-B50A-3B5978907536}"/>
    <cellStyle name="Vírgula 5 6 2 8 2" xfId="27285" xr:uid="{A2FA2166-80AA-4D52-B467-6F568E16FFED}"/>
    <cellStyle name="Vírgula 5 6 2 8 2 2" xfId="27286" xr:uid="{A9EE1527-1085-40C7-8613-327FC31BD3E6}"/>
    <cellStyle name="Vírgula 5 6 2 8 2 2 2" xfId="27287" xr:uid="{DED77A7E-965F-49B9-B63C-A49BA8AE60EC}"/>
    <cellStyle name="Vírgula 5 6 2 8 2 3" xfId="27288" xr:uid="{0D49A0C8-6095-498E-ADC8-7EDB9A7FF8D8}"/>
    <cellStyle name="Vírgula 5 6 2 8 3" xfId="27289" xr:uid="{14B390F2-7964-476A-813F-DEB6B846F721}"/>
    <cellStyle name="Vírgula 5 6 2 8 3 2" xfId="27290" xr:uid="{4BA832BC-BB17-4C30-A50B-4188E54D060F}"/>
    <cellStyle name="Vírgula 5 6 2 8 3 2 2" xfId="27291" xr:uid="{E440C6E4-511C-4A24-AF72-13CD799DBADE}"/>
    <cellStyle name="Vírgula 5 6 2 8 3 3" xfId="27292" xr:uid="{68A44628-0DCB-47CA-ABF8-CA58EB2D0503}"/>
    <cellStyle name="Vírgula 5 6 2 8 4" xfId="27293" xr:uid="{5355DD89-3D95-4BFD-80DB-9B052349285A}"/>
    <cellStyle name="Vírgula 5 6 2 8 4 2" xfId="27294" xr:uid="{EEBEF1DE-5035-4F44-970E-9CBE366F9C55}"/>
    <cellStyle name="Vírgula 5 6 2 8 5" xfId="27295" xr:uid="{20DAFC00-40F5-41C5-89B2-F85AFBD2F871}"/>
    <cellStyle name="Vírgula 5 6 2 8_Plan1" xfId="27296" xr:uid="{1A4BE355-E231-44AA-8843-266042208B7D}"/>
    <cellStyle name="Vírgula 5 6 2 9" xfId="27297" xr:uid="{7828A69F-8547-4FFB-A14B-4D6C66B7CFCB}"/>
    <cellStyle name="Vírgula 5 6 2 9 2" xfId="27298" xr:uid="{7047A259-FEC6-4106-92B5-504422B1B087}"/>
    <cellStyle name="Vírgula 5 6 2 9 2 2" xfId="27299" xr:uid="{3CED89DF-95E0-42B7-872A-9AAB215C4A9D}"/>
    <cellStyle name="Vírgula 5 6 2 9 3" xfId="27300" xr:uid="{F15ECC5D-AC12-4240-ABD5-5694AAD87B08}"/>
    <cellStyle name="Vírgula 5 6 2_Plan1" xfId="27301" xr:uid="{E376147D-C673-43CB-9CD7-C9783D826343}"/>
    <cellStyle name="Vírgula 5 6 3" xfId="27302" xr:uid="{206B3AB8-73F4-4AAD-849D-EBB3B9776D38}"/>
    <cellStyle name="Vírgula 5 6 3 2" xfId="27303" xr:uid="{EE66B221-7F8F-4959-AE6C-59720D6B8273}"/>
    <cellStyle name="Vírgula 5 6 3 2 2" xfId="27304" xr:uid="{F83DA6E4-5645-4C7C-AFE8-3785EA19CF36}"/>
    <cellStyle name="Vírgula 5 6 3 2 2 2" xfId="27305" xr:uid="{1FBA661E-4A6D-4717-BB3D-7EFFBE5529C7}"/>
    <cellStyle name="Vírgula 5 6 3 2 3" xfId="27306" xr:uid="{B175A296-1622-415A-8CCB-1144CFF31278}"/>
    <cellStyle name="Vírgula 5 6 3 3" xfId="27307" xr:uid="{D2577654-3EB7-484D-AAA2-970591CF2310}"/>
    <cellStyle name="Vírgula 5 6 3 3 2" xfId="27308" xr:uid="{3B61D572-7543-437F-BC78-23B6158E531D}"/>
    <cellStyle name="Vírgula 5 6 3 3 2 2" xfId="27309" xr:uid="{994B3CDD-0326-44AB-BF84-290118E6E5EA}"/>
    <cellStyle name="Vírgula 5 6 3 3 3" xfId="27310" xr:uid="{F572776F-ED05-4ECE-9B3B-E465F388F197}"/>
    <cellStyle name="Vírgula 5 6 3 4" xfId="27311" xr:uid="{61357D64-A2A0-4051-B045-EF0B44074FB4}"/>
    <cellStyle name="Vírgula 5 6 3 4 2" xfId="27312" xr:uid="{4A85990D-DF94-4428-9D6E-A90EF1A1F7F6}"/>
    <cellStyle name="Vírgula 5 6 3 4 2 2" xfId="27313" xr:uid="{03FE70A9-12D1-46A7-AFE8-92242008AF08}"/>
    <cellStyle name="Vírgula 5 6 3 4 2 2 2" xfId="27314" xr:uid="{40D076CA-23C8-4097-B2E3-AF35A9AFA459}"/>
    <cellStyle name="Vírgula 5 6 3 4 2 3" xfId="27315" xr:uid="{E0C1C8A9-055D-484A-AE8B-E57F2D7E751E}"/>
    <cellStyle name="Vírgula 5 6 3 4 3" xfId="27316" xr:uid="{2B4C8FAE-C3A7-4413-8239-E2AA1C7360E1}"/>
    <cellStyle name="Vírgula 5 6 3 4 3 2" xfId="27317" xr:uid="{EB50401E-F6B3-47E6-80BB-B70419C0B0B2}"/>
    <cellStyle name="Vírgula 5 6 3 4 4" xfId="27318" xr:uid="{1188B05E-FD5D-419B-84ED-8775FD12FBB9}"/>
    <cellStyle name="Vírgula 5 6 3 4_Plan1" xfId="27319" xr:uid="{BBDD0109-66B2-4CDD-9650-C2E3D7B605F1}"/>
    <cellStyle name="Vírgula 5 6 3 5" xfId="27320" xr:uid="{CBE8AD00-0847-4C72-885C-580A5D90F0D2}"/>
    <cellStyle name="Vírgula 5 6 3 5 2" xfId="27321" xr:uid="{024B29CC-E3D3-4809-91E3-23CC0E9A0457}"/>
    <cellStyle name="Vírgula 5 6 3 5 2 2" xfId="27322" xr:uid="{06C925B4-6ABF-4D80-964C-5C3D1F16DE83}"/>
    <cellStyle name="Vírgula 5 6 3 5 3" xfId="27323" xr:uid="{A4FDC5BD-BA29-41C0-8342-BE87A41AEB18}"/>
    <cellStyle name="Vírgula 5 6 3 6" xfId="27324" xr:uid="{1C438BDB-707C-42BF-B37B-16191543D680}"/>
    <cellStyle name="Vírgula 5 6 3 6 2" xfId="27325" xr:uid="{139DA9EA-966D-4852-8C40-8883853E3915}"/>
    <cellStyle name="Vírgula 5 6 3 6 2 2" xfId="27326" xr:uid="{CB78FF01-E225-47B8-827A-ABABAB89478A}"/>
    <cellStyle name="Vírgula 5 6 3 6 3" xfId="27327" xr:uid="{B69B08DD-2462-44DB-B48F-155431E089AC}"/>
    <cellStyle name="Vírgula 5 6 3 7" xfId="27328" xr:uid="{B32F1A32-D283-420D-8B8E-85293DB53372}"/>
    <cellStyle name="Vírgula 5 6 3 7 2" xfId="27329" xr:uid="{2CBC5461-38D4-4E0B-8B96-50F3F4C7E0BD}"/>
    <cellStyle name="Vírgula 5 6 3 7 2 2" xfId="27330" xr:uid="{E7453AA9-AEA5-48AB-B429-1705984E9394}"/>
    <cellStyle name="Vírgula 5 6 3 7 3" xfId="27331" xr:uid="{FD8D7412-0FA4-4901-8169-23D810160204}"/>
    <cellStyle name="Vírgula 5 6 3 8" xfId="27332" xr:uid="{7DD3A202-910B-4E35-93D1-D39D309C1C86}"/>
    <cellStyle name="Vírgula 5 6 3 8 2" xfId="27333" xr:uid="{A3E5228B-1DB4-418E-89C8-C3A2FD4E9255}"/>
    <cellStyle name="Vírgula 5 6 3 9" xfId="27334" xr:uid="{4F9A5678-9178-47C2-90ED-535CE18DCA31}"/>
    <cellStyle name="Vírgula 5 6 3_Plan1" xfId="27335" xr:uid="{3A1DB591-D672-4088-85AB-B5C00C40A2E8}"/>
    <cellStyle name="Vírgula 5 6 4" xfId="27336" xr:uid="{83012E2D-DCEC-4D37-8156-B9E6A6918FD5}"/>
    <cellStyle name="Vírgula 5 6 4 2" xfId="27337" xr:uid="{D3D098F3-D538-4291-9307-39B23791B5E4}"/>
    <cellStyle name="Vírgula 5 6 4 2 2" xfId="27338" xr:uid="{C9BE9076-A582-4641-AB7B-40606FA6D3AE}"/>
    <cellStyle name="Vírgula 5 6 4 2 2 2" xfId="27339" xr:uid="{ABBA963B-2135-466E-8455-5EA9B6F40AD1}"/>
    <cellStyle name="Vírgula 5 6 4 2 3" xfId="27340" xr:uid="{307BC714-ACFF-449C-8D7C-0F8AC218DD49}"/>
    <cellStyle name="Vírgula 5 6 4 3" xfId="27341" xr:uid="{E415B21F-1525-4CF9-AF07-93C76EF09987}"/>
    <cellStyle name="Vírgula 5 6 4 3 2" xfId="27342" xr:uid="{F07DDEAC-E13B-430D-B482-47CAD6432050}"/>
    <cellStyle name="Vírgula 5 6 4 3 2 2" xfId="27343" xr:uid="{EE2ADA14-53DF-488B-8E0F-6A614B344A90}"/>
    <cellStyle name="Vírgula 5 6 4 3 3" xfId="27344" xr:uid="{57D98A9F-7647-4BC2-A069-FD9E5B4BE3B9}"/>
    <cellStyle name="Vírgula 5 6 4 4" xfId="27345" xr:uid="{49C14F62-C794-4280-9C6E-8726966247BC}"/>
    <cellStyle name="Vírgula 5 6 4 4 2" xfId="27346" xr:uid="{2650A8E8-380A-43BC-AC05-0FA8AE1182EF}"/>
    <cellStyle name="Vírgula 5 6 4 4 2 2" xfId="27347" xr:uid="{2B2BD807-B446-4C58-B7D2-8041D650CC7E}"/>
    <cellStyle name="Vírgula 5 6 4 4 2 2 2" xfId="27348" xr:uid="{ED956448-BF0D-4E05-AA51-3F489AC9D365}"/>
    <cellStyle name="Vírgula 5 6 4 4 2 3" xfId="27349" xr:uid="{EF6A6460-59D4-4D85-8090-DFF236E8935F}"/>
    <cellStyle name="Vírgula 5 6 4 4 3" xfId="27350" xr:uid="{D7AE105D-833C-4FC1-91AB-0F436C56CA67}"/>
    <cellStyle name="Vírgula 5 6 4 4 3 2" xfId="27351" xr:uid="{692A691E-2C4F-4403-82B3-60C46AFADF26}"/>
    <cellStyle name="Vírgula 5 6 4 4 4" xfId="27352" xr:uid="{227E80AA-CCD6-4E30-8A5F-58BB80D7DFE2}"/>
    <cellStyle name="Vírgula 5 6 4 4_Plan1" xfId="27353" xr:uid="{413ACBB8-7C1D-4EF4-93BD-577D80DA006A}"/>
    <cellStyle name="Vírgula 5 6 4 5" xfId="27354" xr:uid="{22FB56E5-6083-4709-A53B-F6A7180EEB1A}"/>
    <cellStyle name="Vírgula 5 6 4 5 2" xfId="27355" xr:uid="{F15B169D-6926-428B-A3BB-E358DCCC0E7F}"/>
    <cellStyle name="Vírgula 5 6 4 5 2 2" xfId="27356" xr:uid="{08C2C39E-F3B0-4EA7-80AE-EC1513271128}"/>
    <cellStyle name="Vírgula 5 6 4 5 3" xfId="27357" xr:uid="{5C747663-B944-4EB7-8AC4-83A2D745B10E}"/>
    <cellStyle name="Vírgula 5 6 4 6" xfId="27358" xr:uid="{E6FBFE38-8B7F-488F-A56C-1254D51E8E1C}"/>
    <cellStyle name="Vírgula 5 6 4 6 2" xfId="27359" xr:uid="{BA0B7493-4FEF-4C31-9A09-0B059FF07A2B}"/>
    <cellStyle name="Vírgula 5 6 4 6 2 2" xfId="27360" xr:uid="{3EBC69AF-F488-42AF-84A2-37F62E91E907}"/>
    <cellStyle name="Vírgula 5 6 4 6 3" xfId="27361" xr:uid="{C59550B1-48E4-4F92-BBAD-2556D9E7C463}"/>
    <cellStyle name="Vírgula 5 6 4 7" xfId="27362" xr:uid="{F6F22B4E-B84C-4221-B5C2-7B4B4099B36B}"/>
    <cellStyle name="Vírgula 5 6 4 7 2" xfId="27363" xr:uid="{03CC8A61-9D1B-4861-87B3-A3235BB3A9C2}"/>
    <cellStyle name="Vírgula 5 6 4 7 2 2" xfId="27364" xr:uid="{993036F8-39A0-46B3-9F07-1031A2779969}"/>
    <cellStyle name="Vírgula 5 6 4 7 3" xfId="27365" xr:uid="{DD294985-42F7-4CE4-9AFC-AAAE8F73A115}"/>
    <cellStyle name="Vírgula 5 6 4 8" xfId="27366" xr:uid="{EED0F2F0-8492-4D57-9C6C-ADC5F3F84EFD}"/>
    <cellStyle name="Vírgula 5 6 4 8 2" xfId="27367" xr:uid="{C8C35A92-A778-476D-B9A7-E2A0592D94EE}"/>
    <cellStyle name="Vírgula 5 6 4 9" xfId="27368" xr:uid="{3B29C86A-5300-449A-BD07-82533C505679}"/>
    <cellStyle name="Vírgula 5 6 4_Plan1" xfId="27369" xr:uid="{C511311F-4559-481C-9225-14318A4E447D}"/>
    <cellStyle name="Vírgula 5 6 5" xfId="27370" xr:uid="{C645DB32-5882-4E21-8B4A-A8F5FA074E2A}"/>
    <cellStyle name="Vírgula 5 6 5 2" xfId="27371" xr:uid="{8947287B-6EDC-40B0-816A-5D2A38825111}"/>
    <cellStyle name="Vírgula 5 6 5 2 2" xfId="27372" xr:uid="{338959CF-7C67-49E7-85E8-72FA2F447366}"/>
    <cellStyle name="Vírgula 5 6 5 2 2 2" xfId="27373" xr:uid="{A21E9A26-7EBA-40C3-B688-837AF5DE607B}"/>
    <cellStyle name="Vírgula 5 6 5 2 3" xfId="27374" xr:uid="{4AB746ED-D2FF-4774-862E-3D25EB0B4E4E}"/>
    <cellStyle name="Vírgula 5 6 5 3" xfId="27375" xr:uid="{12477299-F5EA-418E-9575-05A7032511A8}"/>
    <cellStyle name="Vírgula 5 6 5 3 2" xfId="27376" xr:uid="{FE1064F0-A4F3-4FFE-93E8-0399122C8469}"/>
    <cellStyle name="Vírgula 5 6 5 3 2 2" xfId="27377" xr:uid="{FD30A4AA-3ED9-4B91-890C-C76CF97D964F}"/>
    <cellStyle name="Vírgula 5 6 5 3 3" xfId="27378" xr:uid="{693C965C-18DF-4F58-B19D-47C37CF4B3E9}"/>
    <cellStyle name="Vírgula 5 6 5 4" xfId="27379" xr:uid="{2A015BB3-C09B-44CF-B4DC-F52D9E5A504B}"/>
    <cellStyle name="Vírgula 5 6 5 4 2" xfId="27380" xr:uid="{C264F251-B7F3-429C-A1B7-EEB496FE9010}"/>
    <cellStyle name="Vírgula 5 6 5 4 2 2" xfId="27381" xr:uid="{6DB741EB-6EB7-4A38-A226-C46DB4B2EEA8}"/>
    <cellStyle name="Vírgula 5 6 5 4 2 2 2" xfId="27382" xr:uid="{EE28B0BE-39A7-4230-AC0D-F3AA2A198AE1}"/>
    <cellStyle name="Vírgula 5 6 5 4 2 3" xfId="27383" xr:uid="{FA05704B-8684-461B-B82B-B5B219EE4F02}"/>
    <cellStyle name="Vírgula 5 6 5 4 3" xfId="27384" xr:uid="{6C4341F5-7B67-4F73-A3AF-F0E025C54BB2}"/>
    <cellStyle name="Vírgula 5 6 5 4 3 2" xfId="27385" xr:uid="{2B2BCEDF-90BE-4BB6-B632-F35DE7781EBB}"/>
    <cellStyle name="Vírgula 5 6 5 4 4" xfId="27386" xr:uid="{C5D77010-B61A-4155-9E5B-386FD4CCFBF3}"/>
    <cellStyle name="Vírgula 5 6 5 4_Plan1" xfId="27387" xr:uid="{4C039A52-744E-4CCE-8E5A-EA885112F109}"/>
    <cellStyle name="Vírgula 5 6 5 5" xfId="27388" xr:uid="{F5E364B9-40A2-4BAE-A06B-4A11947F2171}"/>
    <cellStyle name="Vírgula 5 6 5 5 2" xfId="27389" xr:uid="{CCADE696-E9CB-4F7A-B460-3632C11E7501}"/>
    <cellStyle name="Vírgula 5 6 5 5 2 2" xfId="27390" xr:uid="{5CC9D235-E54F-4C12-B294-895C42C6AD1F}"/>
    <cellStyle name="Vírgula 5 6 5 5 3" xfId="27391" xr:uid="{EDDBDE29-A693-463E-84D6-7888F394C0C5}"/>
    <cellStyle name="Vírgula 5 6 5 6" xfId="27392" xr:uid="{8A768234-EF82-456F-ABB1-541B0562F957}"/>
    <cellStyle name="Vírgula 5 6 5 6 2" xfId="27393" xr:uid="{2F180409-7213-4914-87C8-01D4013A1186}"/>
    <cellStyle name="Vírgula 5 6 5 6 2 2" xfId="27394" xr:uid="{A0C5ED54-6BB0-4E1D-B30E-61409EC8046A}"/>
    <cellStyle name="Vírgula 5 6 5 6 3" xfId="27395" xr:uid="{EB6D6378-7566-4895-9EBE-D0AABC4206C6}"/>
    <cellStyle name="Vírgula 5 6 5 7" xfId="27396" xr:uid="{57B0E1BA-67D8-4D09-A196-E56176BF33F4}"/>
    <cellStyle name="Vírgula 5 6 5 7 2" xfId="27397" xr:uid="{9682C8F2-405F-4E7B-AE58-0CF458E15AA7}"/>
    <cellStyle name="Vírgula 5 6 5 7 2 2" xfId="27398" xr:uid="{BD993514-4B73-43CA-A5E4-ADB5FD1791B0}"/>
    <cellStyle name="Vírgula 5 6 5 7 3" xfId="27399" xr:uid="{4FCFD00F-2342-4C3E-AA11-99E5D5B1D413}"/>
    <cellStyle name="Vírgula 5 6 5 8" xfId="27400" xr:uid="{483E33B2-0EC7-4133-9C4E-B4AA5C64A31A}"/>
    <cellStyle name="Vírgula 5 6 5 8 2" xfId="27401" xr:uid="{925501C4-A1E0-4C25-BB60-1851E497E044}"/>
    <cellStyle name="Vírgula 5 6 5 9" xfId="27402" xr:uid="{1E932E2B-6A3B-47B4-81E1-61BC28C07261}"/>
    <cellStyle name="Vírgula 5 6 5_Plan1" xfId="27403" xr:uid="{7E2ED793-1F91-41E0-A50A-6D9A06B50DA4}"/>
    <cellStyle name="Vírgula 5 6 6" xfId="27404" xr:uid="{0FB96C39-2056-42B7-B9FC-74ADD4935F88}"/>
    <cellStyle name="Vírgula 5 6 6 2" xfId="27405" xr:uid="{1BD9778E-C64A-44C1-B1DC-87EBB336B19D}"/>
    <cellStyle name="Vírgula 5 6 6 2 2" xfId="27406" xr:uid="{0E7CEB6B-9ED4-4A8E-A4A6-B1482F645BB2}"/>
    <cellStyle name="Vírgula 5 6 6 2 2 2" xfId="27407" xr:uid="{57DFF7D4-E830-4CEB-A5B2-679A9B7492E6}"/>
    <cellStyle name="Vírgula 5 6 6 2 3" xfId="27408" xr:uid="{65FDF1B0-D6ED-4A59-BCF2-E41E7CA7186C}"/>
    <cellStyle name="Vírgula 5 6 6 3" xfId="27409" xr:uid="{B55F57D0-9003-4CA1-B9D5-EA71863BA687}"/>
    <cellStyle name="Vírgula 5 6 6 3 2" xfId="27410" xr:uid="{574BC4BC-6CDE-41C6-8FFF-2C78486ECE25}"/>
    <cellStyle name="Vírgula 5 6 6 3 2 2" xfId="27411" xr:uid="{C6836035-863D-4126-8132-4BBCBC7A34EC}"/>
    <cellStyle name="Vírgula 5 6 6 3 3" xfId="27412" xr:uid="{BE8CED70-1461-4D07-8A1D-919CC8AC6F7C}"/>
    <cellStyle name="Vírgula 5 6 6 4" xfId="27413" xr:uid="{B01245F0-3E3B-47F1-B9FD-DAA58766B1E0}"/>
    <cellStyle name="Vírgula 5 6 6 4 2" xfId="27414" xr:uid="{CFA453EB-C3F8-4A16-A48E-051F616BC67B}"/>
    <cellStyle name="Vírgula 5 6 6 4 2 2" xfId="27415" xr:uid="{9554655F-F2B6-431B-94E3-18166A1BFC23}"/>
    <cellStyle name="Vírgula 5 6 6 4 3" xfId="27416" xr:uid="{8782E87C-61A1-40D4-B3DF-0054749BAF7D}"/>
    <cellStyle name="Vírgula 5 6 6 5" xfId="27417" xr:uid="{A5DC9402-D342-48AF-A523-F11DF75985A9}"/>
    <cellStyle name="Vírgula 5 6 6 5 2" xfId="27418" xr:uid="{67FC351A-265D-4B55-BEA9-5892AB2D5AD7}"/>
    <cellStyle name="Vírgula 5 6 6 6" xfId="27419" xr:uid="{ACCF046A-BA15-4F78-B042-77A5E15C62F7}"/>
    <cellStyle name="Vírgula 5 6 6_Plan1" xfId="27420" xr:uid="{010ABB22-651D-4B80-8CBA-9FECB5B3CFEB}"/>
    <cellStyle name="Vírgula 5 6 7" xfId="27421" xr:uid="{F1F54DB2-E4F0-48F1-8668-908AD3018BF4}"/>
    <cellStyle name="Vírgula 5 6 7 2" xfId="27422" xr:uid="{39B24CED-F0EB-49EC-8574-8D56AA13501B}"/>
    <cellStyle name="Vírgula 5 6 7 2 2" xfId="27423" xr:uid="{B44FA440-A605-471B-8512-9B1B4114A802}"/>
    <cellStyle name="Vírgula 5 6 7 2 2 2" xfId="27424" xr:uid="{1E10ACEE-C427-4E83-BC25-62797FE52820}"/>
    <cellStyle name="Vírgula 5 6 7 2 2 2 2" xfId="27425" xr:uid="{9874DC7F-C02C-4B7A-A2D9-78E79469581D}"/>
    <cellStyle name="Vírgula 5 6 7 2 2 3" xfId="27426" xr:uid="{02D3A76C-6C41-4B44-A0BC-22E8DCDE68EF}"/>
    <cellStyle name="Vírgula 5 6 7 2 3" xfId="27427" xr:uid="{2A7FC83F-7C48-4285-9AA6-1F5461D5E9E5}"/>
    <cellStyle name="Vírgula 5 6 7 2 3 2" xfId="27428" xr:uid="{55DFD4C2-6D56-4A87-9CBE-2DA2FA02B797}"/>
    <cellStyle name="Vírgula 5 6 7 2 3 2 2" xfId="27429" xr:uid="{E97BC3A1-16C6-4A78-807F-5E10D5D09ED1}"/>
    <cellStyle name="Vírgula 5 6 7 2 3 3" xfId="27430" xr:uid="{0648705A-F7AF-4623-9D3F-AED1E56FDD41}"/>
    <cellStyle name="Vírgula 5 6 7 2 4" xfId="27431" xr:uid="{09182F07-6839-4F71-A940-D5541AB4F23A}"/>
    <cellStyle name="Vírgula 5 6 7 2 4 2" xfId="27432" xr:uid="{79E07EF9-8C1C-4201-9E39-A6787A74ED46}"/>
    <cellStyle name="Vírgula 5 6 7 2 5" xfId="27433" xr:uid="{630B4E14-B820-4CB3-9A9F-21564E007E6D}"/>
    <cellStyle name="Vírgula 5 6 7 2_Plan1" xfId="27434" xr:uid="{1E7C1436-1A0E-438B-8848-2D991911EEAA}"/>
    <cellStyle name="Vírgula 5 6 7 3" xfId="27435" xr:uid="{D705A676-4F4D-4270-B284-469C8CEDCE4A}"/>
    <cellStyle name="Vírgula 5 6 7 3 2" xfId="27436" xr:uid="{A978F021-9F0F-4AEA-B4A6-F1B18532FE4E}"/>
    <cellStyle name="Vírgula 5 6 7 3 2 2" xfId="27437" xr:uid="{7BF0D4CD-F901-4F85-9F60-699D5A4470A0}"/>
    <cellStyle name="Vírgula 5 6 7 3 2 2 2" xfId="27438" xr:uid="{FB04C69C-5EEE-4FA2-B1BE-E86C4AFC6432}"/>
    <cellStyle name="Vírgula 5 6 7 3 2 3" xfId="27439" xr:uid="{7EEE82EB-3195-4E05-91CA-C96165D53824}"/>
    <cellStyle name="Vírgula 5 6 7 3 3" xfId="27440" xr:uid="{79D8E9CB-D7A9-4F38-BBCE-D30854A77DF8}"/>
    <cellStyle name="Vírgula 5 6 7 3 3 2" xfId="27441" xr:uid="{D7260CB7-BC75-42C5-A053-0A57039CC478}"/>
    <cellStyle name="Vírgula 5 6 7 3 3 2 2" xfId="27442" xr:uid="{3AD9A7AB-CD14-4C82-B43E-9C62309759B2}"/>
    <cellStyle name="Vírgula 5 6 7 3 3 3" xfId="27443" xr:uid="{019A82F2-6C0B-40FE-93A7-3968B334AA83}"/>
    <cellStyle name="Vírgula 5 6 7 3 4" xfId="27444" xr:uid="{E30ED23F-BF06-4AD9-A817-1036F209EA39}"/>
    <cellStyle name="Vírgula 5 6 7 3 4 2" xfId="27445" xr:uid="{F0220A56-EC07-4995-B78D-E4A593F19CF5}"/>
    <cellStyle name="Vírgula 5 6 7 3 5" xfId="27446" xr:uid="{C9BC6E85-9680-40ED-9121-B2E57CE99664}"/>
    <cellStyle name="Vírgula 5 6 7 3_Plan1" xfId="27447" xr:uid="{52986A01-942D-4793-BF17-45125F545795}"/>
    <cellStyle name="Vírgula 5 6 7 4" xfId="27448" xr:uid="{CD0836D3-F6FB-4C60-A88A-E0AD4F9540C7}"/>
    <cellStyle name="Vírgula 5 6 7 4 2" xfId="27449" xr:uid="{BA0C3108-350A-4E11-91DD-85465A25366E}"/>
    <cellStyle name="Vírgula 5 6 7 4 2 2" xfId="27450" xr:uid="{930B1FEA-9A9D-41BD-9A98-E81739C68A9D}"/>
    <cellStyle name="Vírgula 5 6 7 4 3" xfId="27451" xr:uid="{6FE4FA2B-93FD-416B-BE8E-2C2651F69E88}"/>
    <cellStyle name="Vírgula 5 6 7 5" xfId="27452" xr:uid="{A015936E-66C6-4674-A48F-EA8DF40F6FA2}"/>
    <cellStyle name="Vírgula 5 6 7 5 2" xfId="27453" xr:uid="{A70404A1-E31C-4111-9E87-B19B9A52DDAC}"/>
    <cellStyle name="Vírgula 5 6 7 5 2 2" xfId="27454" xr:uid="{B1335DA4-48DC-46F8-9F92-BE103AF51DEF}"/>
    <cellStyle name="Vírgula 5 6 7 5 3" xfId="27455" xr:uid="{3D91A926-E16C-4012-8BB1-9E042C9F44C3}"/>
    <cellStyle name="Vírgula 5 6 7 6" xfId="27456" xr:uid="{EDABB706-9D87-4CB7-AFAC-6C917518B9AD}"/>
    <cellStyle name="Vírgula 5 6 7 6 2" xfId="27457" xr:uid="{7AE5F458-0FDB-4121-B9F0-E388A32A9A54}"/>
    <cellStyle name="Vírgula 5 6 7 7" xfId="27458" xr:uid="{5BFDE7F5-0E26-4E75-8208-2E71852F51A9}"/>
    <cellStyle name="Vírgula 5 6 7_Plan1" xfId="27459" xr:uid="{97CF3564-D6E9-4AF4-B3D7-1740BD58AF63}"/>
    <cellStyle name="Vírgula 5 6 8" xfId="27460" xr:uid="{E3B019E1-1101-40B1-B3E0-77AA6807D129}"/>
    <cellStyle name="Vírgula 5 6 8 2" xfId="27461" xr:uid="{EA9DC889-FEF6-450B-B88B-1FFE8D016C41}"/>
    <cellStyle name="Vírgula 5 6 8 2 2" xfId="27462" xr:uid="{DEAEB53F-A022-4C64-AB4C-0C6EDF9A7EB9}"/>
    <cellStyle name="Vírgula 5 6 8 2 2 2" xfId="27463" xr:uid="{362355ED-4BD8-4819-9B69-0BF665C5C438}"/>
    <cellStyle name="Vírgula 5 6 8 2 2 2 2" xfId="27464" xr:uid="{DF3A8694-1511-4784-8D43-D8007DA267E9}"/>
    <cellStyle name="Vírgula 5 6 8 2 2 3" xfId="27465" xr:uid="{36EB8169-39FA-4D96-8219-A815EB233587}"/>
    <cellStyle name="Vírgula 5 6 8 2 3" xfId="27466" xr:uid="{ECBA7E20-265B-4BFB-8B41-B9640107B022}"/>
    <cellStyle name="Vírgula 5 6 8 2 3 2" xfId="27467" xr:uid="{91C8EC19-E955-43AE-B154-E6398A9B1AAC}"/>
    <cellStyle name="Vírgula 5 6 8 2 3 2 2" xfId="27468" xr:uid="{62352622-A96F-457D-813E-072754C4BC45}"/>
    <cellStyle name="Vírgula 5 6 8 2 3 3" xfId="27469" xr:uid="{160536B3-E641-4A22-9442-BD0D540651B6}"/>
    <cellStyle name="Vírgula 5 6 8 2 4" xfId="27470" xr:uid="{8F3F80B9-E102-4744-BE7E-9548E40FA84A}"/>
    <cellStyle name="Vírgula 5 6 8 2 4 2" xfId="27471" xr:uid="{4E536F31-A349-4B4D-B946-AC6D95553FA5}"/>
    <cellStyle name="Vírgula 5 6 8 2 5" xfId="27472" xr:uid="{90EEDD69-BD85-4E82-A142-7919D469D6E9}"/>
    <cellStyle name="Vírgula 5 6 8 2_Plan1" xfId="27473" xr:uid="{6E964FA8-0B84-4DBB-A56F-C2386EF27DC2}"/>
    <cellStyle name="Vírgula 5 6 8 3" xfId="27474" xr:uid="{D24BC54B-4A51-417B-AD90-DC132DA7A70E}"/>
    <cellStyle name="Vírgula 5 6 8 3 2" xfId="27475" xr:uid="{4EA0B226-AC88-4441-B926-D302660EB952}"/>
    <cellStyle name="Vírgula 5 6 8 3 2 2" xfId="27476" xr:uid="{E355A5FC-7C59-4EA9-8730-F515E51F528A}"/>
    <cellStyle name="Vírgula 5 6 8 3 2 2 2" xfId="27477" xr:uid="{CDEC71AF-B404-44D4-90A5-9D6D785C68FA}"/>
    <cellStyle name="Vírgula 5 6 8 3 2 3" xfId="27478" xr:uid="{5B6922B3-C232-446A-A502-051953C4F5EE}"/>
    <cellStyle name="Vírgula 5 6 8 3 3" xfId="27479" xr:uid="{EBEDC574-AA31-475E-A413-F1D6D920EA53}"/>
    <cellStyle name="Vírgula 5 6 8 3 3 2" xfId="27480" xr:uid="{E322E355-084D-4449-A606-B528C7D433B7}"/>
    <cellStyle name="Vírgula 5 6 8 3 3 2 2" xfId="27481" xr:uid="{9A79A2F1-502C-4E1F-BDF0-A2F0F3F35417}"/>
    <cellStyle name="Vírgula 5 6 8 3 3 3" xfId="27482" xr:uid="{7875644B-28BF-4839-B8F0-285FF412DFA5}"/>
    <cellStyle name="Vírgula 5 6 8 3 4" xfId="27483" xr:uid="{401472F7-57F3-4DDA-B97D-3C046F976EC0}"/>
    <cellStyle name="Vírgula 5 6 8 3 4 2" xfId="27484" xr:uid="{25E75ED3-DA83-49CE-8604-E69D1D3E6C4A}"/>
    <cellStyle name="Vírgula 5 6 8 3 5" xfId="27485" xr:uid="{0D86B259-BE80-414F-A70D-DA7945BCB5ED}"/>
    <cellStyle name="Vírgula 5 6 8 3_Plan1" xfId="27486" xr:uid="{23403F46-0ECA-4678-885D-CBD0FBF6A731}"/>
    <cellStyle name="Vírgula 5 6 8 4" xfId="27487" xr:uid="{ABEC9D2E-D9A5-4D3D-92F8-B4B13AC8B40D}"/>
    <cellStyle name="Vírgula 5 6 8 4 2" xfId="27488" xr:uid="{32BA8F01-2B7D-4840-8344-F0FF76D89F5C}"/>
    <cellStyle name="Vírgula 5 6 8 4 2 2" xfId="27489" xr:uid="{9D4BE8B7-7018-4F82-9EAF-FC4592D73DA3}"/>
    <cellStyle name="Vírgula 5 6 8 4 3" xfId="27490" xr:uid="{500FE0D0-79C5-49DE-8CB7-85C023EB2825}"/>
    <cellStyle name="Vírgula 5 6 8 5" xfId="27491" xr:uid="{9A61C7E0-D89A-4646-AD8C-1959A1C6887C}"/>
    <cellStyle name="Vírgula 5 6 8 5 2" xfId="27492" xr:uid="{D2697C37-F6C9-414B-9ACD-BA10EBE1E392}"/>
    <cellStyle name="Vírgula 5 6 8 5 2 2" xfId="27493" xr:uid="{8DD35C2A-4A2A-411F-9ABC-0059262CB59A}"/>
    <cellStyle name="Vírgula 5 6 8 5 3" xfId="27494" xr:uid="{57DC3562-D741-42A8-9E2C-FB6DE24DD64C}"/>
    <cellStyle name="Vírgula 5 6 8 6" xfId="27495" xr:uid="{5F2CB5C3-A3F9-4A2A-8721-FA7E7002EE25}"/>
    <cellStyle name="Vírgula 5 6 8 6 2" xfId="27496" xr:uid="{166E8828-DC9F-4958-9AD1-FCB41FD6A107}"/>
    <cellStyle name="Vírgula 5 6 8 7" xfId="27497" xr:uid="{CAB6C04B-FD9B-4221-8B37-DEB52C586449}"/>
    <cellStyle name="Vírgula 5 6 8_Plan1" xfId="27498" xr:uid="{AD03FBCC-9DE3-45F6-A82A-F065AC1DD250}"/>
    <cellStyle name="Vírgula 5 6 9" xfId="27499" xr:uid="{D8D6C969-02FF-468D-8C11-EFE9F42F0E83}"/>
    <cellStyle name="Vírgula 5 6 9 2" xfId="27500" xr:uid="{17FAB02F-3988-41AC-8905-E8FDA5990784}"/>
    <cellStyle name="Vírgula 5 6 9 2 2" xfId="27501" xr:uid="{58864DF1-EFB3-47BA-8103-43DA1FF669ED}"/>
    <cellStyle name="Vírgula 5 6 9 2 2 2" xfId="27502" xr:uid="{D63D7AC6-BE76-4AEC-9FC0-CF4E37AB17C7}"/>
    <cellStyle name="Vírgula 5 6 9 2 3" xfId="27503" xr:uid="{14640AE2-B0CC-4428-A24F-4FAE537AAE6E}"/>
    <cellStyle name="Vírgula 5 6 9 3" xfId="27504" xr:uid="{D31191B2-B219-4CE5-9E9E-7710F382B67B}"/>
    <cellStyle name="Vírgula 5 6 9 3 2" xfId="27505" xr:uid="{BCD08AE6-D20C-41FB-BD3B-5FD96B106802}"/>
    <cellStyle name="Vírgula 5 6 9 3 2 2" xfId="27506" xr:uid="{E5EA13B2-FA9A-47CF-A484-AB513542DB73}"/>
    <cellStyle name="Vírgula 5 6 9 3 3" xfId="27507" xr:uid="{46B02997-1EFF-4E47-BC05-A3FAF1F9F15D}"/>
    <cellStyle name="Vírgula 5 6 9 4" xfId="27508" xr:uid="{D2551193-A82C-45F4-8AE4-DAAAC788941C}"/>
    <cellStyle name="Vírgula 5 6 9 4 2" xfId="27509" xr:uid="{78101967-19E0-40C3-A10C-1C0C5D38FDF7}"/>
    <cellStyle name="Vírgula 5 6 9 5" xfId="27510" xr:uid="{20CEF76B-44B8-4EAE-8FFD-544651DFEC3D}"/>
    <cellStyle name="Vírgula 5 6 9_Plan1" xfId="27511" xr:uid="{D7E8376A-70C9-44D7-9577-7ADA7460CF98}"/>
    <cellStyle name="Vírgula 5 6_Plan1" xfId="27512" xr:uid="{1927571E-2FFA-454E-B168-5EA9EF7A712E}"/>
    <cellStyle name="Vírgula 5 7" xfId="27513" xr:uid="{7B308FA9-FDEA-4DD3-9F7C-CFB2FC2B89D0}"/>
    <cellStyle name="Vírgula 5_Plan1" xfId="27514" xr:uid="{6B956B1E-C3E4-4349-B03C-14C2514A87BC}"/>
    <cellStyle name="Vírgula 6" xfId="27515" xr:uid="{B414B08A-CD2A-43F5-B601-8B13517CC110}"/>
    <cellStyle name="Vírgula 6 10" xfId="27516" xr:uid="{F465432E-270F-4976-97C6-5CE63DDF5A1E}"/>
    <cellStyle name="Vírgula 6 10 2" xfId="27517" xr:uid="{556681F0-F40A-46F5-90FB-071D07083BF3}"/>
    <cellStyle name="Vírgula 6 10 2 2" xfId="27518" xr:uid="{415406B1-5DEB-46DD-85A4-E3BBA21A2E0F}"/>
    <cellStyle name="Vírgula 6 10 2 2 2" xfId="27519" xr:uid="{1F2A9A99-78A5-4171-BE15-E0A5C6B98414}"/>
    <cellStyle name="Vírgula 6 10 2 2 2 2" xfId="27520" xr:uid="{D9F6A9B5-9E06-48C5-9E1F-642A424461E5}"/>
    <cellStyle name="Vírgula 6 10 2 2 3" xfId="27521" xr:uid="{7604DCF0-7953-4461-854C-62185A69BED0}"/>
    <cellStyle name="Vírgula 6 10 2 3" xfId="27522" xr:uid="{B2948A7C-EB41-4F1B-BC77-7E9F1593BB8B}"/>
    <cellStyle name="Vírgula 6 10 2 3 2" xfId="27523" xr:uid="{0FFEEDCA-ADE7-4811-BD9F-905702CA4B9A}"/>
    <cellStyle name="Vírgula 6 10 2 3 2 2" xfId="27524" xr:uid="{E9CDAD68-C967-499B-A89E-F39930B7B683}"/>
    <cellStyle name="Vírgula 6 10 2 3 3" xfId="27525" xr:uid="{9CC95255-780E-4897-8C55-24A79C4EED98}"/>
    <cellStyle name="Vírgula 6 10 2 4" xfId="27526" xr:uid="{40227161-BEBE-48E0-BE38-E0DC655B6DA5}"/>
    <cellStyle name="Vírgula 6 10 2 4 2" xfId="27527" xr:uid="{B5AE9777-796C-4E2B-99B9-325F11901F41}"/>
    <cellStyle name="Vírgula 6 10 2 5" xfId="27528" xr:uid="{C1C744B1-B4AD-43BD-B381-96AEB95986F3}"/>
    <cellStyle name="Vírgula 6 10 2_Plan1" xfId="27529" xr:uid="{C737A64D-7AA9-48C7-B991-2C52CC1058FF}"/>
    <cellStyle name="Vírgula 6 10 3" xfId="27530" xr:uid="{3DAFA8EF-E1E4-4D6C-80D5-8844B7FA1F13}"/>
    <cellStyle name="Vírgula 6 10 3 2" xfId="27531" xr:uid="{52D1DF29-5A19-4CF3-81A8-AFF0CB19EC5F}"/>
    <cellStyle name="Vírgula 6 10 3 2 2" xfId="27532" xr:uid="{1B250C24-EDB6-49F1-B971-04B95160BD40}"/>
    <cellStyle name="Vírgula 6 10 3 2 2 2" xfId="27533" xr:uid="{8465FA7E-5284-4DAB-BEE4-8DD37B47DFE9}"/>
    <cellStyle name="Vírgula 6 10 3 2 3" xfId="27534" xr:uid="{918FFE16-A7C6-4BBE-8AC8-D3DD00A9CB04}"/>
    <cellStyle name="Vírgula 6 10 3 3" xfId="27535" xr:uid="{C266F288-4D6A-4E34-BDE0-99A39DA06DC8}"/>
    <cellStyle name="Vírgula 6 10 3 3 2" xfId="27536" xr:uid="{AF94BD66-30AC-4B52-9611-C587F3C5D669}"/>
    <cellStyle name="Vírgula 6 10 3 3 2 2" xfId="27537" xr:uid="{BAE102EA-A3B4-4163-97E6-4108EF59F210}"/>
    <cellStyle name="Vírgula 6 10 3 3 3" xfId="27538" xr:uid="{A64199BF-CF3E-4816-A813-C73BBF703D2B}"/>
    <cellStyle name="Vírgula 6 10 3 4" xfId="27539" xr:uid="{F35FC9C4-34D1-4E52-991A-9241E90F4C4E}"/>
    <cellStyle name="Vírgula 6 10 3 4 2" xfId="27540" xr:uid="{1C2333F7-0FF9-4B19-8109-23A2809F2D24}"/>
    <cellStyle name="Vírgula 6 10 3 5" xfId="27541" xr:uid="{4CDF3CCC-49F6-4990-8D47-720787F17C39}"/>
    <cellStyle name="Vírgula 6 10 3_Plan1" xfId="27542" xr:uid="{A2691FDC-FEAD-4170-8F37-6C4038AC114E}"/>
    <cellStyle name="Vírgula 6 10 4" xfId="27543" xr:uid="{7EE7CC78-DBCF-475F-92F5-75D8C354E6DF}"/>
    <cellStyle name="Vírgula 6 10 4 2" xfId="27544" xr:uid="{DD09B866-416E-4364-BC55-686B12FB6632}"/>
    <cellStyle name="Vírgula 6 10 4 2 2" xfId="27545" xr:uid="{17934ACD-92E1-4244-BE7F-941E646CF09E}"/>
    <cellStyle name="Vírgula 6 10 4 3" xfId="27546" xr:uid="{4FEA6D80-68B1-47E8-A63A-56B0BDB748E1}"/>
    <cellStyle name="Vírgula 6 10 5" xfId="27547" xr:uid="{CF2D22D5-DB7C-4D68-9D49-5C43B5BBD7C9}"/>
    <cellStyle name="Vírgula 6 10 5 2" xfId="27548" xr:uid="{C0F71FD7-ECFA-49A3-9FEB-24BE70B5249E}"/>
    <cellStyle name="Vírgula 6 10 5 2 2" xfId="27549" xr:uid="{6FFBAB85-FA4B-4485-8FB2-E6801FB441DC}"/>
    <cellStyle name="Vírgula 6 10 5 3" xfId="27550" xr:uid="{A3FAB5D9-4265-4E1D-8CC7-61449634B22A}"/>
    <cellStyle name="Vírgula 6 10 6" xfId="27551" xr:uid="{292D7780-7753-4C87-8679-39E3F787888C}"/>
    <cellStyle name="Vírgula 6 10 6 2" xfId="27552" xr:uid="{D86FE380-7433-4621-B567-60924CC600D7}"/>
    <cellStyle name="Vírgula 6 10 7" xfId="27553" xr:uid="{96EE4E6C-CC88-40DD-B23B-833642F7A400}"/>
    <cellStyle name="Vírgula 6 10_Plan1" xfId="27554" xr:uid="{B0EF034B-4CFF-4518-BCAD-278621EFF679}"/>
    <cellStyle name="Vírgula 6 11" xfId="27555" xr:uid="{91CBA6B6-F552-44BE-BBF2-278DF74A0731}"/>
    <cellStyle name="Vírgula 6 11 2" xfId="27556" xr:uid="{F1D5830E-886F-4DBC-A9DC-9CD67847B065}"/>
    <cellStyle name="Vírgula 6 11 2 2" xfId="27557" xr:uid="{0B5C45DA-E20C-4B43-804D-DF414A74A02C}"/>
    <cellStyle name="Vírgula 6 11 2 2 2" xfId="27558" xr:uid="{24C48C1E-C99A-42CC-943E-ECEA9F6B929F}"/>
    <cellStyle name="Vírgula 6 11 2 3" xfId="27559" xr:uid="{219837BA-903E-4A8B-A0DD-F913E3D5BC68}"/>
    <cellStyle name="Vírgula 6 11 3" xfId="27560" xr:uid="{BDEF85F1-6E71-4A2F-9835-DB204F6246CC}"/>
    <cellStyle name="Vírgula 6 11 3 2" xfId="27561" xr:uid="{F8CA37C6-6353-4F93-83BE-38566C676983}"/>
    <cellStyle name="Vírgula 6 11 3 2 2" xfId="27562" xr:uid="{DA311550-C273-4A01-94D0-6CD0D3AEA183}"/>
    <cellStyle name="Vírgula 6 11 3 3" xfId="27563" xr:uid="{D3870500-5A93-47E3-862C-D589F02DB096}"/>
    <cellStyle name="Vírgula 6 11 4" xfId="27564" xr:uid="{F70B867C-81D2-4F97-BB83-7B5B763008CF}"/>
    <cellStyle name="Vírgula 6 11 4 2" xfId="27565" xr:uid="{3993CE80-474A-4394-BE5A-3307F2F19135}"/>
    <cellStyle name="Vírgula 6 11 5" xfId="27566" xr:uid="{FFB2F321-EE6A-46FD-A2B3-306F88CB33F2}"/>
    <cellStyle name="Vírgula 6 11_Plan1" xfId="27567" xr:uid="{E4ABB4A2-57FF-4EAA-9C1B-86AF392C5EE3}"/>
    <cellStyle name="Vírgula 6 12" xfId="27568" xr:uid="{BE0591F9-9DF3-4F3A-AC46-46769BA387F6}"/>
    <cellStyle name="Vírgula 6 12 2" xfId="27569" xr:uid="{03675CF9-EDE4-4847-A82B-56EEEDEB88FB}"/>
    <cellStyle name="Vírgula 6 12 2 2" xfId="27570" xr:uid="{339E86C0-24CA-4734-8594-804D689772F3}"/>
    <cellStyle name="Vírgula 6 12 3" xfId="27571" xr:uid="{CC261C8A-C2EE-4F26-AA6C-1727849E2ADB}"/>
    <cellStyle name="Vírgula 6 13" xfId="27572" xr:uid="{9FE5F0F9-AC0D-4EC4-9931-E6AB5C3E0390}"/>
    <cellStyle name="Vírgula 6 13 2" xfId="27573" xr:uid="{1EBF6754-448D-46CA-9BE6-2AACCA12713F}"/>
    <cellStyle name="Vírgula 6 13 2 2" xfId="27574" xr:uid="{16289E5D-19D5-493E-86AD-05942E6D0873}"/>
    <cellStyle name="Vírgula 6 13 3" xfId="27575" xr:uid="{FDA943FA-34FB-44C7-B2C7-D91AF4DB9725}"/>
    <cellStyle name="Vírgula 6 14" xfId="27576" xr:uid="{5E317CB2-F7E2-4C90-A9D2-D0E4C34F76C9}"/>
    <cellStyle name="Vírgula 6 14 2" xfId="27577" xr:uid="{381DD9ED-1CFE-4C2B-A328-7D515770F740}"/>
    <cellStyle name="Vírgula 6 14 2 2" xfId="27578" xr:uid="{68274294-53CB-4E98-84E1-BD1453BE2C81}"/>
    <cellStyle name="Vírgula 6 14 3" xfId="27579" xr:uid="{EBED49DD-3A5E-48CE-A6AD-97C7F8B4B95C}"/>
    <cellStyle name="Vírgula 6 15" xfId="27580" xr:uid="{3EAA2969-0376-4F55-8122-75DB6B3C4C87}"/>
    <cellStyle name="Vírgula 6 16" xfId="27581" xr:uid="{D44D0946-29AD-472F-A677-225ADACF5A15}"/>
    <cellStyle name="Vírgula 6 16 2" xfId="27582" xr:uid="{E5D67EC7-7949-4D1E-8F1F-ED4D706DD961}"/>
    <cellStyle name="Vírgula 6 16 2 2" xfId="27583" xr:uid="{C50F7DDC-3D18-45BA-9551-86AA149392FE}"/>
    <cellStyle name="Vírgula 6 16 3" xfId="27584" xr:uid="{D83EA33A-22A9-4AF2-B28D-50A3072E8D21}"/>
    <cellStyle name="Vírgula 6 17" xfId="27585" xr:uid="{452F4BA7-829F-4D2F-9FB1-EF3E0B675D85}"/>
    <cellStyle name="Vírgula 6 17 2" xfId="27586" xr:uid="{4649AF41-9465-4E46-97CF-D22605BBFBDD}"/>
    <cellStyle name="Vírgula 6 17 2 2" xfId="27587" xr:uid="{3EF3B38C-7270-402C-8AF3-03B7264EBC97}"/>
    <cellStyle name="Vírgula 6 17 3" xfId="27588" xr:uid="{BD20F40D-0B83-43AB-B7EE-B8C25F7D3109}"/>
    <cellStyle name="Vírgula 6 18" xfId="27589" xr:uid="{FE4FCF6A-61CB-484D-BC76-66A8ECD2DA4F}"/>
    <cellStyle name="Vírgula 6 18 2" xfId="27590" xr:uid="{6A4478F9-DAFB-4D3F-9FC3-349DC76841E9}"/>
    <cellStyle name="Vírgula 6 18 2 2" xfId="27591" xr:uid="{F6C48450-4F9D-4B4B-BC52-C06D9E596642}"/>
    <cellStyle name="Vírgula 6 18 3" xfId="27592" xr:uid="{D4DF26D3-5668-4EA1-A39E-337AF4F08D90}"/>
    <cellStyle name="Vírgula 6 19" xfId="27593" xr:uid="{6A93E670-A400-4B91-BA20-83688EEC0EEB}"/>
    <cellStyle name="Vírgula 6 19 2" xfId="27594" xr:uid="{4F50272C-BE15-485B-B1DB-98E249795CBB}"/>
    <cellStyle name="Vírgula 6 19 2 2" xfId="27595" xr:uid="{9FB20FB6-9C00-44B6-B2FC-6F397512F965}"/>
    <cellStyle name="Vírgula 6 19 3" xfId="27596" xr:uid="{308FCB56-5989-4E6A-B65B-026551963BBA}"/>
    <cellStyle name="Vírgula 6 2" xfId="27597" xr:uid="{E50D81E5-A88C-49F0-8949-392770170075}"/>
    <cellStyle name="Vírgula 6 2 10" xfId="27598" xr:uid="{7197A913-DC17-4C45-B084-E86CF2E051E9}"/>
    <cellStyle name="Vírgula 6 2 10 2" xfId="27599" xr:uid="{43951903-F876-4393-B220-A8FE4F0EF310}"/>
    <cellStyle name="Vírgula 6 2 10 2 2" xfId="27600" xr:uid="{760B7DF0-5674-47D9-8197-F74ED9B47A92}"/>
    <cellStyle name="Vírgula 6 2 10 3" xfId="27601" xr:uid="{F67B47F3-1D9D-4846-948A-74DB2DF86D8B}"/>
    <cellStyle name="Vírgula 6 2 11" xfId="27602" xr:uid="{CA0E41F0-6E4F-44DA-AED4-496A7EEDFA38}"/>
    <cellStyle name="Vírgula 6 2 11 2" xfId="27603" xr:uid="{E9A35204-7B06-46BC-83B1-BCF0371447B9}"/>
    <cellStyle name="Vírgula 6 2 11 2 2" xfId="27604" xr:uid="{7E32CBDC-0A53-4D97-A7C6-D4DF9A29805E}"/>
    <cellStyle name="Vírgula 6 2 11 3" xfId="27605" xr:uid="{42B3D6B4-B262-431A-B4B1-710D7BC68729}"/>
    <cellStyle name="Vírgula 6 2 12" xfId="27606" xr:uid="{39D9B982-B4EB-4925-BDC5-0834B67A0A60}"/>
    <cellStyle name="Vírgula 6 2 12 2" xfId="27607" xr:uid="{4FB11F90-EDB5-41ED-A6FF-90F865C52DE8}"/>
    <cellStyle name="Vírgula 6 2 12 2 2" xfId="27608" xr:uid="{65988F6C-BA60-45CD-9A8D-E4462D037494}"/>
    <cellStyle name="Vírgula 6 2 12 3" xfId="27609" xr:uid="{4E8E6F50-3682-4465-A902-1A4FE904761E}"/>
    <cellStyle name="Vírgula 6 2 13" xfId="27610" xr:uid="{DFBA4743-CF12-47B8-B241-C8452807AF44}"/>
    <cellStyle name="Vírgula 6 2 13 2" xfId="27611" xr:uid="{DF7BD5B2-0EC9-4B6B-9C5C-437AB14C4933}"/>
    <cellStyle name="Vírgula 6 2 13 2 2" xfId="27612" xr:uid="{423D0042-2BBD-4509-B038-8AA408661E39}"/>
    <cellStyle name="Vírgula 6 2 13 3" xfId="27613" xr:uid="{087EDE35-1B11-4CFC-9F37-FC49D8036EA9}"/>
    <cellStyle name="Vírgula 6 2 14" xfId="27614" xr:uid="{57BBA2B1-0C27-406E-98EA-34B0572F0754}"/>
    <cellStyle name="Vírgula 6 2 14 2" xfId="27615" xr:uid="{99DEBFEB-3BA7-45F2-A24E-04C0F9E50B56}"/>
    <cellStyle name="Vírgula 6 2 14 2 2" xfId="27616" xr:uid="{5266DF20-0BCF-4910-A361-068AF4E7B5CA}"/>
    <cellStyle name="Vírgula 6 2 14 3" xfId="27617" xr:uid="{DEDC3810-00E9-4DC6-A49B-727C4DA5CB27}"/>
    <cellStyle name="Vírgula 6 2 15" xfId="27618" xr:uid="{54770B64-9A20-427E-9980-BD1E1F3AAC5F}"/>
    <cellStyle name="Vírgula 6 2 15 2" xfId="27619" xr:uid="{F436A184-6D16-482D-9B79-9A2A6641D94C}"/>
    <cellStyle name="Vírgula 6 2 15 2 2" xfId="27620" xr:uid="{1A93A2D4-40CD-463E-B6E5-02B2EB1E16D5}"/>
    <cellStyle name="Vírgula 6 2 15 3" xfId="27621" xr:uid="{AEF9E499-46EA-42D6-A029-A8837413F467}"/>
    <cellStyle name="Vírgula 6 2 16" xfId="27622" xr:uid="{5B43E9DD-C53D-4B91-BC5D-14363921C059}"/>
    <cellStyle name="Vírgula 6 2 16 2" xfId="27623" xr:uid="{A2247BB7-1F7D-449A-9CA6-955D131BDB7F}"/>
    <cellStyle name="Vírgula 6 2 16 2 2" xfId="27624" xr:uid="{CC057808-334F-4582-A842-B4ACEE91710F}"/>
    <cellStyle name="Vírgula 6 2 16 3" xfId="27625" xr:uid="{C0C8A4D4-E868-482D-B4D4-E2D4ACAFC0BD}"/>
    <cellStyle name="Vírgula 6 2 17" xfId="27626" xr:uid="{D46E1A51-B294-41DC-BA88-4414C3FD8C96}"/>
    <cellStyle name="Vírgula 6 2 17 2" xfId="27627" xr:uid="{DE391BE2-14D3-4FE9-8E96-0D657AD7D9DA}"/>
    <cellStyle name="Vírgula 6 2 18" xfId="27628" xr:uid="{7B00DBA4-89D4-4E65-B9EA-468E18DBCAE3}"/>
    <cellStyle name="Vírgula 6 2 2" xfId="27629" xr:uid="{4F4CA5B4-5882-4AD5-9D67-897108204660}"/>
    <cellStyle name="Vírgula 6 2 2 10" xfId="27630" xr:uid="{661A616D-C17F-4053-ACFE-42A15821C50E}"/>
    <cellStyle name="Vírgula 6 2 2 10 2" xfId="27631" xr:uid="{EFE870B6-1E12-4486-A6D3-7254AC05D281}"/>
    <cellStyle name="Vírgula 6 2 2 10 2 2" xfId="27632" xr:uid="{E405F04B-B314-4E6C-86C8-C504D4184037}"/>
    <cellStyle name="Vírgula 6 2 2 10 3" xfId="27633" xr:uid="{BA2116F7-D955-461C-9FFF-5DC4580CE743}"/>
    <cellStyle name="Vírgula 6 2 2 11" xfId="27634" xr:uid="{A9E46D5C-3CF1-4692-A9D5-1AB3ACBAA881}"/>
    <cellStyle name="Vírgula 6 2 2 11 2" xfId="27635" xr:uid="{9B4B095C-A154-42BA-9108-2BD0F61F2F30}"/>
    <cellStyle name="Vírgula 6 2 2 11 2 2" xfId="27636" xr:uid="{9C77EB98-65D6-4215-B13B-8A147F63A3FD}"/>
    <cellStyle name="Vírgula 6 2 2 11 3" xfId="27637" xr:uid="{33E0AE7E-333C-4142-96EF-B330E7A6E107}"/>
    <cellStyle name="Vírgula 6 2 2 12" xfId="27638" xr:uid="{5749B4C0-EB66-4707-9455-FB6BB4168B7A}"/>
    <cellStyle name="Vírgula 6 2 2 12 2" xfId="27639" xr:uid="{525E62B0-7AE0-4DED-B0F0-D729D31BB21D}"/>
    <cellStyle name="Vírgula 6 2 2 12 2 2" xfId="27640" xr:uid="{B216FB75-3C81-434E-BEC8-28FF3EE58F32}"/>
    <cellStyle name="Vírgula 6 2 2 12 3" xfId="27641" xr:uid="{083204F4-F90B-4DE8-9FEE-DE9A43F92221}"/>
    <cellStyle name="Vírgula 6 2 2 13" xfId="27642" xr:uid="{7363D47D-76C6-45D8-9A57-C71588377939}"/>
    <cellStyle name="Vírgula 6 2 2 13 2" xfId="27643" xr:uid="{0001CC4E-8452-4827-9BE7-8CBC3160FAD1}"/>
    <cellStyle name="Vírgula 6 2 2 13 2 2" xfId="27644" xr:uid="{64B93213-FADE-4F61-8E6A-3618145F4F36}"/>
    <cellStyle name="Vírgula 6 2 2 13 3" xfId="27645" xr:uid="{C3A0BE32-6286-4A69-BFEC-0720525BD6CC}"/>
    <cellStyle name="Vírgula 6 2 2 14" xfId="27646" xr:uid="{AFC65CC5-FD72-4575-A16B-7AECBB8720DE}"/>
    <cellStyle name="Vírgula 6 2 2 14 2" xfId="27647" xr:uid="{5F22AD5E-6397-4919-9BE9-1D9ACF7C0081}"/>
    <cellStyle name="Vírgula 6 2 2 14 2 2" xfId="27648" xr:uid="{84F23F3A-85AB-469A-91C8-EC2CE84006C7}"/>
    <cellStyle name="Vírgula 6 2 2 14 3" xfId="27649" xr:uid="{463742A1-86DD-4B89-A508-773720D67B5D}"/>
    <cellStyle name="Vírgula 6 2 2 15" xfId="27650" xr:uid="{BD9455F7-0487-4A88-A034-77B6D5F21A33}"/>
    <cellStyle name="Vírgula 6 2 2 15 2" xfId="27651" xr:uid="{7AC639C8-8695-485C-B267-23DC95689B68}"/>
    <cellStyle name="Vírgula 6 2 2 15 2 2" xfId="27652" xr:uid="{D10C5F99-7AA1-4456-B3DA-CE07AA5EBB57}"/>
    <cellStyle name="Vírgula 6 2 2 15 3" xfId="27653" xr:uid="{184A79B3-BDA4-4E91-8A64-F716D7D212FC}"/>
    <cellStyle name="Vírgula 6 2 2 16" xfId="27654" xr:uid="{547F68A8-4312-4F6D-95FD-509F5130174D}"/>
    <cellStyle name="Vírgula 6 2 2 16 2" xfId="27655" xr:uid="{3B3025E1-D7E8-4216-8972-90A35A0C9EB7}"/>
    <cellStyle name="Vírgula 6 2 2 17" xfId="27656" xr:uid="{809D3F0E-FABB-4589-806C-22550C24F70B}"/>
    <cellStyle name="Vírgula 6 2 2 2" xfId="27657" xr:uid="{E8E7B1AA-AADF-4E40-BBD1-8A228FC34232}"/>
    <cellStyle name="Vírgula 6 2 2 2 2" xfId="27658" xr:uid="{41818A6C-ECB1-4FF7-87C1-11A1E51664F8}"/>
    <cellStyle name="Vírgula 6 2 2 2 2 2" xfId="27659" xr:uid="{FEDBA439-CFC3-4AAB-B8C4-2F42E02BCC1A}"/>
    <cellStyle name="Vírgula 6 2 2 2 2 2 2" xfId="27660" xr:uid="{557A0928-BE8A-4DF7-BCB3-E0B3A233B19B}"/>
    <cellStyle name="Vírgula 6 2 2 2 2 3" xfId="27661" xr:uid="{C6CCCA28-3D70-4D80-B508-BA46F21595B6}"/>
    <cellStyle name="Vírgula 6 2 2 2 3" xfId="27662" xr:uid="{8F6E0307-34F4-48C6-8206-4E831AC8DD25}"/>
    <cellStyle name="Vírgula 6 2 2 2 3 2" xfId="27663" xr:uid="{3BD1A0F7-DB41-4F70-8479-DD9C0D465062}"/>
    <cellStyle name="Vírgula 6 2 2 2 3 2 2" xfId="27664" xr:uid="{06F8AB79-CA5E-439F-A272-6D1BA5A65E14}"/>
    <cellStyle name="Vírgula 6 2 2 2 3 3" xfId="27665" xr:uid="{10247368-2ABC-46FC-A198-07B8F08F5456}"/>
    <cellStyle name="Vírgula 6 2 2 2 4" xfId="27666" xr:uid="{01A56F11-E3A7-4B94-B356-4AA14563E66E}"/>
    <cellStyle name="Vírgula 6 2 2 2 4 2" xfId="27667" xr:uid="{A96E12C5-ED19-4C54-A08D-0CA04CDA79A8}"/>
    <cellStyle name="Vírgula 6 2 2 2 4 2 2" xfId="27668" xr:uid="{45E691BC-1ED9-4218-B986-0AB5F5BE2576}"/>
    <cellStyle name="Vírgula 6 2 2 2 4 2 2 2" xfId="27669" xr:uid="{6D24383C-017A-4D58-B7E3-B2415F6B1366}"/>
    <cellStyle name="Vírgula 6 2 2 2 4 2 3" xfId="27670" xr:uid="{0C826F10-EAB2-4FE1-A2E1-69401C2A214B}"/>
    <cellStyle name="Vírgula 6 2 2 2 4 3" xfId="27671" xr:uid="{A9C44350-A05C-4F31-9587-038EFF5F621C}"/>
    <cellStyle name="Vírgula 6 2 2 2 4 3 2" xfId="27672" xr:uid="{62D1C671-ADD7-4048-9118-11604C3D89DB}"/>
    <cellStyle name="Vírgula 6 2 2 2 4 4" xfId="27673" xr:uid="{B3B630DC-D1D6-409C-82DE-4CF6346B413A}"/>
    <cellStyle name="Vírgula 6 2 2 2 4_Plan1" xfId="27674" xr:uid="{717E90E0-A5F0-4202-B1AE-9C8956F6CC83}"/>
    <cellStyle name="Vírgula 6 2 2 2 5" xfId="27675" xr:uid="{27DDDF26-B308-400A-84E6-764B27A974E5}"/>
    <cellStyle name="Vírgula 6 2 2 2 5 2" xfId="27676" xr:uid="{9B2F7F43-6265-4202-9236-DBE1810118F8}"/>
    <cellStyle name="Vírgula 6 2 2 2 5 2 2" xfId="27677" xr:uid="{90AA0B58-D74F-4400-BB09-65ED87D45CC6}"/>
    <cellStyle name="Vírgula 6 2 2 2 5 3" xfId="27678" xr:uid="{62BB43D7-9A43-4039-A9E1-0ED6E57D6398}"/>
    <cellStyle name="Vírgula 6 2 2 2 6" xfId="27679" xr:uid="{EBF1AEC3-1A37-400A-A34D-3C64EFB15922}"/>
    <cellStyle name="Vírgula 6 2 2 2 6 2" xfId="27680" xr:uid="{786E9B70-2B78-40D3-B3A1-5F7888A6B0E7}"/>
    <cellStyle name="Vírgula 6 2 2 2 6 2 2" xfId="27681" xr:uid="{95A27497-3817-46D6-932C-2FF34E35D012}"/>
    <cellStyle name="Vírgula 6 2 2 2 6 3" xfId="27682" xr:uid="{E0D91D1C-85B9-4481-AC17-97E9A2B921CB}"/>
    <cellStyle name="Vírgula 6 2 2 2 7" xfId="27683" xr:uid="{C2D3B78A-D80C-4BFF-A5E2-40D407DE318D}"/>
    <cellStyle name="Vírgula 6 2 2 2 7 2" xfId="27684" xr:uid="{5545FEAE-76AC-4805-B2D3-29C4B03C4D39}"/>
    <cellStyle name="Vírgula 6 2 2 2 7 2 2" xfId="27685" xr:uid="{05C3E6CE-36D5-4AC8-869D-6DBC596A4388}"/>
    <cellStyle name="Vírgula 6 2 2 2 7 3" xfId="27686" xr:uid="{9C94269A-9760-45BE-B49D-EFEFD6550718}"/>
    <cellStyle name="Vírgula 6 2 2 2 8" xfId="27687" xr:uid="{0E110531-3AEB-429E-95A7-BB035BFD6048}"/>
    <cellStyle name="Vírgula 6 2 2 2 8 2" xfId="27688" xr:uid="{48F4DA86-9B99-478A-8D1C-35200AE7F5F2}"/>
    <cellStyle name="Vírgula 6 2 2 2 9" xfId="27689" xr:uid="{DE21DB49-3F94-422C-B8CC-EED7E2A7F7B1}"/>
    <cellStyle name="Vírgula 6 2 2 2_Plan1" xfId="27690" xr:uid="{F2BED3E9-A7F6-4D7C-A02D-3CB74B0C796B}"/>
    <cellStyle name="Vírgula 6 2 2 3" xfId="27691" xr:uid="{0695B19A-D76B-47CF-8723-11224391F195}"/>
    <cellStyle name="Vírgula 6 2 2 3 2" xfId="27692" xr:uid="{CB0FC390-AC57-4D89-9911-09CEA3530E5B}"/>
    <cellStyle name="Vírgula 6 2 2 3 2 2" xfId="27693" xr:uid="{341957AD-3F72-4AE2-A797-7A739CF2EBEF}"/>
    <cellStyle name="Vírgula 6 2 2 3 2 2 2" xfId="27694" xr:uid="{7A908E69-6B00-47E4-A897-14587F053903}"/>
    <cellStyle name="Vírgula 6 2 2 3 2 3" xfId="27695" xr:uid="{2672A0F1-5335-4B8E-A550-520A9BE46E06}"/>
    <cellStyle name="Vírgula 6 2 2 3 3" xfId="27696" xr:uid="{588D16E1-BDAB-4527-B823-C61BFDDB9634}"/>
    <cellStyle name="Vírgula 6 2 2 3 3 2" xfId="27697" xr:uid="{EE2C6D60-0FA9-4825-A25E-806BB4467D85}"/>
    <cellStyle name="Vírgula 6 2 2 3 3 2 2" xfId="27698" xr:uid="{D7A19875-88C6-46CF-95D6-F999055DBE4C}"/>
    <cellStyle name="Vírgula 6 2 2 3 3 3" xfId="27699" xr:uid="{1F6E5264-02E2-44E7-B6D9-9602E3B963DC}"/>
    <cellStyle name="Vírgula 6 2 2 3 4" xfId="27700" xr:uid="{3A6CF2E1-5741-4981-928E-19D12EFD57E8}"/>
    <cellStyle name="Vírgula 6 2 2 3 4 2" xfId="27701" xr:uid="{EAC129CC-BC4C-4CEE-84CF-530588F39F43}"/>
    <cellStyle name="Vírgula 6 2 2 3 4 2 2" xfId="27702" xr:uid="{223F6D02-7024-4F2C-A8B2-CD8987D7DB6B}"/>
    <cellStyle name="Vírgula 6 2 2 3 4 2 2 2" xfId="27703" xr:uid="{E6874AAB-A32B-4127-A742-CAC4C783A0D1}"/>
    <cellStyle name="Vírgula 6 2 2 3 4 2 3" xfId="27704" xr:uid="{859B0054-589E-4C67-BABC-141A3CC113A3}"/>
    <cellStyle name="Vírgula 6 2 2 3 4 3" xfId="27705" xr:uid="{FFD604DB-921A-4616-8397-0D94E293E727}"/>
    <cellStyle name="Vírgula 6 2 2 3 4 3 2" xfId="27706" xr:uid="{300EC3C6-C743-4180-8F37-45529509A698}"/>
    <cellStyle name="Vírgula 6 2 2 3 4 4" xfId="27707" xr:uid="{C4B14B1C-06E4-4EA6-AD36-9AD1C3B16580}"/>
    <cellStyle name="Vírgula 6 2 2 3 4_Plan1" xfId="27708" xr:uid="{BA0C9146-2684-438B-8D05-65BFC66C7926}"/>
    <cellStyle name="Vírgula 6 2 2 3 5" xfId="27709" xr:uid="{2FFAB76B-CF33-44AE-94DC-8FA2B88AB7F3}"/>
    <cellStyle name="Vírgula 6 2 2 3 5 2" xfId="27710" xr:uid="{09CB2293-5427-499A-91AF-D002A3A21048}"/>
    <cellStyle name="Vírgula 6 2 2 3 5 2 2" xfId="27711" xr:uid="{A4401C11-69B4-465F-875E-41DD129C9F79}"/>
    <cellStyle name="Vírgula 6 2 2 3 5 3" xfId="27712" xr:uid="{224A31C8-CD0E-46F2-B14D-15A7B99A691C}"/>
    <cellStyle name="Vírgula 6 2 2 3 6" xfId="27713" xr:uid="{6FDF8C2F-7916-41A2-932C-D407247A7129}"/>
    <cellStyle name="Vírgula 6 2 2 3 6 2" xfId="27714" xr:uid="{0F6EEBA0-28D8-43E8-98AE-00916875668A}"/>
    <cellStyle name="Vírgula 6 2 2 3 6 2 2" xfId="27715" xr:uid="{8991FCF5-1C5C-42EE-ABD9-5D0A924B385C}"/>
    <cellStyle name="Vírgula 6 2 2 3 6 3" xfId="27716" xr:uid="{CF791998-45A8-48B2-8AFB-B305208E01CE}"/>
    <cellStyle name="Vírgula 6 2 2 3 7" xfId="27717" xr:uid="{8594DFAB-E93A-41DF-85A5-325D6D0397DD}"/>
    <cellStyle name="Vírgula 6 2 2 3 7 2" xfId="27718" xr:uid="{7F6CC360-4614-423A-9C08-32202C7C43D2}"/>
    <cellStyle name="Vírgula 6 2 2 3 7 2 2" xfId="27719" xr:uid="{9A2C6C89-370E-48C3-B582-50A61290990C}"/>
    <cellStyle name="Vírgula 6 2 2 3 7 3" xfId="27720" xr:uid="{BC6DB76E-2635-4C26-8386-26C6991FD337}"/>
    <cellStyle name="Vírgula 6 2 2 3 8" xfId="27721" xr:uid="{59E1ACA0-AF20-4815-8D2D-D50A2F8030D8}"/>
    <cellStyle name="Vírgula 6 2 2 3 8 2" xfId="27722" xr:uid="{47DF515A-5F24-4DD5-A94F-DFC7209B8A11}"/>
    <cellStyle name="Vírgula 6 2 2 3 9" xfId="27723" xr:uid="{FF69FD8D-505E-4D12-93B6-0180D672E28B}"/>
    <cellStyle name="Vírgula 6 2 2 3_Plan1" xfId="27724" xr:uid="{FA0D9A30-5F42-4181-B71D-DEAD67A27045}"/>
    <cellStyle name="Vírgula 6 2 2 4" xfId="27725" xr:uid="{436CF5FB-3855-4B54-8E1C-1B0EBBA52FA1}"/>
    <cellStyle name="Vírgula 6 2 2 4 2" xfId="27726" xr:uid="{7C56FE97-DDBE-46CC-A346-6701F0AED261}"/>
    <cellStyle name="Vírgula 6 2 2 4 2 2" xfId="27727" xr:uid="{21D8CED0-28C3-4FE0-863D-90D366C93658}"/>
    <cellStyle name="Vírgula 6 2 2 4 2 2 2" xfId="27728" xr:uid="{4BB47E00-DCC8-4245-A60C-A029EF3CA0E3}"/>
    <cellStyle name="Vírgula 6 2 2 4 2 3" xfId="27729" xr:uid="{DEF5A431-2B62-480B-A86F-661D6CBFA4FD}"/>
    <cellStyle name="Vírgula 6 2 2 4 3" xfId="27730" xr:uid="{0E8CD66C-6B44-4919-9A9B-A24653BA147D}"/>
    <cellStyle name="Vírgula 6 2 2 4 3 2" xfId="27731" xr:uid="{78260BC8-CD6C-4B29-8021-188448B337CE}"/>
    <cellStyle name="Vírgula 6 2 2 4 3 2 2" xfId="27732" xr:uid="{FA97A417-7613-4784-AEEF-65FFA82E7E87}"/>
    <cellStyle name="Vírgula 6 2 2 4 3 3" xfId="27733" xr:uid="{73301C72-D892-4A8A-BAA1-31E9F802CFE2}"/>
    <cellStyle name="Vírgula 6 2 2 4 4" xfId="27734" xr:uid="{F006D257-D046-4664-920C-3A4279E16692}"/>
    <cellStyle name="Vírgula 6 2 2 4 4 2" xfId="27735" xr:uid="{D1E184D9-ACB2-4A69-849C-45A3AF88ED45}"/>
    <cellStyle name="Vírgula 6 2 2 4 4 2 2" xfId="27736" xr:uid="{6D3CD746-610F-4FAA-A322-9EC0E386024F}"/>
    <cellStyle name="Vírgula 6 2 2 4 4 2 2 2" xfId="27737" xr:uid="{4DC6D40D-536B-4111-BA82-B81F4DC06C1F}"/>
    <cellStyle name="Vírgula 6 2 2 4 4 2 3" xfId="27738" xr:uid="{AF7A815B-3CC8-4ABA-888B-B8FCF193ECA2}"/>
    <cellStyle name="Vírgula 6 2 2 4 4 3" xfId="27739" xr:uid="{4D3FADF3-B53C-481C-8DC2-DC1D6AAACAC5}"/>
    <cellStyle name="Vírgula 6 2 2 4 4 3 2" xfId="27740" xr:uid="{6F9BD146-A835-409D-BA2D-61F9653543CF}"/>
    <cellStyle name="Vírgula 6 2 2 4 4 4" xfId="27741" xr:uid="{2C9792D2-6603-4BE0-81E6-0419A37C3336}"/>
    <cellStyle name="Vírgula 6 2 2 4 4_Plan1" xfId="27742" xr:uid="{FD43D8A8-16E1-4283-BEE6-A736EE965899}"/>
    <cellStyle name="Vírgula 6 2 2 4 5" xfId="27743" xr:uid="{2883724E-AD1C-4F4D-96F5-062F4F90AEF1}"/>
    <cellStyle name="Vírgula 6 2 2 4 5 2" xfId="27744" xr:uid="{1D7AB8BF-8536-4C8B-842D-1732C5B179F3}"/>
    <cellStyle name="Vírgula 6 2 2 4 5 2 2" xfId="27745" xr:uid="{F419CDED-BC83-4371-B6C6-619504B31334}"/>
    <cellStyle name="Vírgula 6 2 2 4 5 3" xfId="27746" xr:uid="{E2AE3E1B-9FA0-491A-8355-F624A6E3ACB0}"/>
    <cellStyle name="Vírgula 6 2 2 4 6" xfId="27747" xr:uid="{ED004846-5B70-428D-B87D-34C71F9FFC49}"/>
    <cellStyle name="Vírgula 6 2 2 4 6 2" xfId="27748" xr:uid="{753AC9C3-311D-4D7A-AA76-1223507D2414}"/>
    <cellStyle name="Vírgula 6 2 2 4 6 2 2" xfId="27749" xr:uid="{828CF445-9337-40F4-AFC9-298A467D7EFA}"/>
    <cellStyle name="Vírgula 6 2 2 4 6 3" xfId="27750" xr:uid="{3CA4AD79-804F-4E1B-BC56-5BF47FAC28E7}"/>
    <cellStyle name="Vírgula 6 2 2 4 7" xfId="27751" xr:uid="{9581F3B0-419A-4B2C-9CAB-08417FBFE2E0}"/>
    <cellStyle name="Vírgula 6 2 2 4 7 2" xfId="27752" xr:uid="{7F849712-DA29-4ABA-A4BC-17189EDE30A4}"/>
    <cellStyle name="Vírgula 6 2 2 4 7 2 2" xfId="27753" xr:uid="{0C382B3A-4E02-4528-946D-2964725BB136}"/>
    <cellStyle name="Vírgula 6 2 2 4 7 3" xfId="27754" xr:uid="{277258B8-419D-4A42-9E94-3D8B0AF82F7F}"/>
    <cellStyle name="Vírgula 6 2 2 4 8" xfId="27755" xr:uid="{22D890EE-3EBC-4143-9CBC-361AC942C8B3}"/>
    <cellStyle name="Vírgula 6 2 2 4 8 2" xfId="27756" xr:uid="{F389CAFF-73C7-47CC-B783-28198719004C}"/>
    <cellStyle name="Vírgula 6 2 2 4 9" xfId="27757" xr:uid="{771EA541-6260-4079-BC13-A2C7EB46E84C}"/>
    <cellStyle name="Vírgula 6 2 2 4_Plan1" xfId="27758" xr:uid="{8A161822-1FC9-4DC2-932B-9EF4CC3B1D66}"/>
    <cellStyle name="Vírgula 6 2 2 5" xfId="27759" xr:uid="{8615ED92-062D-48BF-9F91-331474F95248}"/>
    <cellStyle name="Vírgula 6 2 2 5 2" xfId="27760" xr:uid="{0CC29DBD-15C4-425A-A533-2B37FD51D28B}"/>
    <cellStyle name="Vírgula 6 2 2 5 2 2" xfId="27761" xr:uid="{ADAE1CEB-F04D-4D33-9D26-A31940F1D772}"/>
    <cellStyle name="Vírgula 6 2 2 5 2 2 2" xfId="27762" xr:uid="{6EE2BF0F-95AD-4B78-A48F-11C39A8FBC43}"/>
    <cellStyle name="Vírgula 6 2 2 5 2 3" xfId="27763" xr:uid="{663E9C17-BCEF-47CF-9D0D-190AF4C02803}"/>
    <cellStyle name="Vírgula 6 2 2 5 3" xfId="27764" xr:uid="{D611C34A-19E3-49C4-B475-B00559CF07CC}"/>
    <cellStyle name="Vírgula 6 2 2 5 3 2" xfId="27765" xr:uid="{A815C3A0-047E-42FA-B62A-89F078A6C454}"/>
    <cellStyle name="Vírgula 6 2 2 5 3 2 2" xfId="27766" xr:uid="{E2ADA362-A0C2-48D2-9432-097E713FEC73}"/>
    <cellStyle name="Vírgula 6 2 2 5 3 3" xfId="27767" xr:uid="{2233FA12-5A5F-41C5-BEED-60C47E3226B7}"/>
    <cellStyle name="Vírgula 6 2 2 5 4" xfId="27768" xr:uid="{3F938E10-4759-44CC-B1E9-1694990FB2EB}"/>
    <cellStyle name="Vírgula 6 2 2 5 4 2" xfId="27769" xr:uid="{36A8DC72-CD07-4950-A4E9-EAA6B21442B5}"/>
    <cellStyle name="Vírgula 6 2 2 5 4 2 2" xfId="27770" xr:uid="{0E2B2B22-5212-4223-B851-7FDAD1956AFE}"/>
    <cellStyle name="Vírgula 6 2 2 5 4 3" xfId="27771" xr:uid="{0E166B69-567A-4A4E-987E-2377C49EE78C}"/>
    <cellStyle name="Vírgula 6 2 2 5 5" xfId="27772" xr:uid="{7446BBD4-2069-4CFC-BBF0-9F34CE86D302}"/>
    <cellStyle name="Vírgula 6 2 2 5 5 2" xfId="27773" xr:uid="{0D391A8D-5483-4623-BC2E-85BC4B0855F4}"/>
    <cellStyle name="Vírgula 6 2 2 5 6" xfId="27774" xr:uid="{AF7222B1-2C6A-4328-98D7-924118983BAA}"/>
    <cellStyle name="Vírgula 6 2 2 5_Plan1" xfId="27775" xr:uid="{ED95219F-7049-431A-8C1F-637B89B059AF}"/>
    <cellStyle name="Vírgula 6 2 2 6" xfId="27776" xr:uid="{B786A405-08A7-4F5C-ADAD-B2F585D28E63}"/>
    <cellStyle name="Vírgula 6 2 2 6 2" xfId="27777" xr:uid="{56A80064-F38C-4965-9862-05FDAA5FA4C1}"/>
    <cellStyle name="Vírgula 6 2 2 6 2 2" xfId="27778" xr:uid="{36B172AC-CAAC-4CD4-B3A3-D1BEFB2B9942}"/>
    <cellStyle name="Vírgula 6 2 2 6 2 2 2" xfId="27779" xr:uid="{B6BE916D-B684-444B-8E32-FE722FD819F7}"/>
    <cellStyle name="Vírgula 6 2 2 6 2 2 2 2" xfId="27780" xr:uid="{5E37015C-7D80-46F0-9F14-8A6D6A90C419}"/>
    <cellStyle name="Vírgula 6 2 2 6 2 2 3" xfId="27781" xr:uid="{56592856-6DE1-4B8A-A6EF-36FAB2E79B18}"/>
    <cellStyle name="Vírgula 6 2 2 6 2 3" xfId="27782" xr:uid="{0FC6EFEC-D2B2-48F9-A683-8993678ABDA5}"/>
    <cellStyle name="Vírgula 6 2 2 6 2 3 2" xfId="27783" xr:uid="{E5AE4984-A73C-47C4-B312-FDABB56996E7}"/>
    <cellStyle name="Vírgula 6 2 2 6 2 3 2 2" xfId="27784" xr:uid="{A9EF3908-1584-4875-B889-0D0EF9E15CEF}"/>
    <cellStyle name="Vírgula 6 2 2 6 2 3 3" xfId="27785" xr:uid="{C059AF88-4280-4516-9280-854FCDC5B5CD}"/>
    <cellStyle name="Vírgula 6 2 2 6 2 4" xfId="27786" xr:uid="{E456B17F-588D-481A-AA68-FABC0CAAC2E9}"/>
    <cellStyle name="Vírgula 6 2 2 6 2 4 2" xfId="27787" xr:uid="{0C0341EB-F5A5-4785-BDE6-AB86EB4B49F4}"/>
    <cellStyle name="Vírgula 6 2 2 6 2 5" xfId="27788" xr:uid="{6C6A4E0A-5627-44EE-843D-CA85FB963FE1}"/>
    <cellStyle name="Vírgula 6 2 2 6 2_Plan1" xfId="27789" xr:uid="{536E2707-CF71-4B1D-B070-CE63AE0995C4}"/>
    <cellStyle name="Vírgula 6 2 2 6 3" xfId="27790" xr:uid="{1C97BA34-143B-43CE-9CE6-DCA6800FBE7E}"/>
    <cellStyle name="Vírgula 6 2 2 6 3 2" xfId="27791" xr:uid="{A5FD306B-241A-4181-AF3B-4DB922FC00F6}"/>
    <cellStyle name="Vírgula 6 2 2 6 3 2 2" xfId="27792" xr:uid="{F30EBA86-B17E-40B7-AD12-97F889752241}"/>
    <cellStyle name="Vírgula 6 2 2 6 3 2 2 2" xfId="27793" xr:uid="{A51CE5C9-8E32-4C8F-9073-C3FE0BD606C1}"/>
    <cellStyle name="Vírgula 6 2 2 6 3 2 3" xfId="27794" xr:uid="{BB74A042-9592-4495-B206-642F1054D7C6}"/>
    <cellStyle name="Vírgula 6 2 2 6 3 3" xfId="27795" xr:uid="{F74F6305-886A-410A-A0AF-CAAB6F2323A5}"/>
    <cellStyle name="Vírgula 6 2 2 6 3 3 2" xfId="27796" xr:uid="{915B1C2B-2A18-4AAA-B5D2-0CE1FE7DC812}"/>
    <cellStyle name="Vírgula 6 2 2 6 3 3 2 2" xfId="27797" xr:uid="{7FF7E792-8132-4EBD-BAB4-EE8BCCC84E98}"/>
    <cellStyle name="Vírgula 6 2 2 6 3 3 3" xfId="27798" xr:uid="{CBE7B1CD-3A5A-48F5-8C04-7B1AE4C47079}"/>
    <cellStyle name="Vírgula 6 2 2 6 3 4" xfId="27799" xr:uid="{73346CA2-E884-4D8B-8814-A2A0E945236B}"/>
    <cellStyle name="Vírgula 6 2 2 6 3 4 2" xfId="27800" xr:uid="{F471EEDE-D763-4A72-957E-FF2608929716}"/>
    <cellStyle name="Vírgula 6 2 2 6 3 5" xfId="27801" xr:uid="{8A37BDF6-7BD3-4727-AA86-FF4D99A87A77}"/>
    <cellStyle name="Vírgula 6 2 2 6 3_Plan1" xfId="27802" xr:uid="{5174A8D7-DE35-4262-859D-BA69CDAA0163}"/>
    <cellStyle name="Vírgula 6 2 2 6 4" xfId="27803" xr:uid="{714B949C-C474-47BC-AF02-CEB98EDE2369}"/>
    <cellStyle name="Vírgula 6 2 2 6 4 2" xfId="27804" xr:uid="{560C78A3-B93B-45D5-97B5-5C3DF4BFDCB0}"/>
    <cellStyle name="Vírgula 6 2 2 6 4 2 2" xfId="27805" xr:uid="{15E4F809-8CE7-41F7-B413-E9A079C8B90B}"/>
    <cellStyle name="Vírgula 6 2 2 6 4 3" xfId="27806" xr:uid="{AD4A318A-BDC2-49A0-A7EC-599AD77856CF}"/>
    <cellStyle name="Vírgula 6 2 2 6 5" xfId="27807" xr:uid="{712F69B5-1D75-4B0A-A433-EFB053FF0AC9}"/>
    <cellStyle name="Vírgula 6 2 2 6 5 2" xfId="27808" xr:uid="{540D1209-2687-4F03-A23F-2ECF86702566}"/>
    <cellStyle name="Vírgula 6 2 2 6 5 2 2" xfId="27809" xr:uid="{C9FB7E80-E5A0-4BC4-A3D4-9DC98FF56108}"/>
    <cellStyle name="Vírgula 6 2 2 6 5 3" xfId="27810" xr:uid="{7E75C258-A9BF-48AB-B350-7E311109EBB4}"/>
    <cellStyle name="Vírgula 6 2 2 6 6" xfId="27811" xr:uid="{09D28456-AB9B-42FC-9293-9DD681F6E64F}"/>
    <cellStyle name="Vírgula 6 2 2 6 6 2" xfId="27812" xr:uid="{3BD8A5AC-3310-4A05-9891-EAD120C10417}"/>
    <cellStyle name="Vírgula 6 2 2 6 7" xfId="27813" xr:uid="{E6FA4ED7-2B98-4AFA-8985-08B7113C4587}"/>
    <cellStyle name="Vírgula 6 2 2 6_Plan1" xfId="27814" xr:uid="{9B7A3CB7-AD76-4AC6-9111-93A00F3ADEE1}"/>
    <cellStyle name="Vírgula 6 2 2 7" xfId="27815" xr:uid="{FA376D06-5E9D-4D5E-9DA0-001F0381D66F}"/>
    <cellStyle name="Vírgula 6 2 2 7 2" xfId="27816" xr:uid="{971C9806-0CB1-4F5C-AF32-9FA6D507B4F6}"/>
    <cellStyle name="Vírgula 6 2 2 7 2 2" xfId="27817" xr:uid="{899CFCF3-3160-4154-818F-2DDE742024E5}"/>
    <cellStyle name="Vírgula 6 2 2 7 2 2 2" xfId="27818" xr:uid="{5AD674B5-5864-49CB-9372-EDDF56863697}"/>
    <cellStyle name="Vírgula 6 2 2 7 2 2 2 2" xfId="27819" xr:uid="{F7769320-0724-4B59-B691-3131C1911416}"/>
    <cellStyle name="Vírgula 6 2 2 7 2 2 3" xfId="27820" xr:uid="{838CE2B6-78F6-4E0E-B660-EBBF7643E9FD}"/>
    <cellStyle name="Vírgula 6 2 2 7 2 3" xfId="27821" xr:uid="{C914E320-F7E0-4BE6-AA20-6A8181B542B1}"/>
    <cellStyle name="Vírgula 6 2 2 7 2 3 2" xfId="27822" xr:uid="{1EE2FCFA-2D5A-4986-9B2B-18D69342DBDD}"/>
    <cellStyle name="Vírgula 6 2 2 7 2 3 2 2" xfId="27823" xr:uid="{4A05D53F-9F67-4BA2-93A9-D27EEE6AEEB0}"/>
    <cellStyle name="Vírgula 6 2 2 7 2 3 3" xfId="27824" xr:uid="{685891E0-F2AA-4BEA-A471-95C818F59402}"/>
    <cellStyle name="Vírgula 6 2 2 7 2 4" xfId="27825" xr:uid="{5063E1A1-3A75-461F-B545-5D64D029E11E}"/>
    <cellStyle name="Vírgula 6 2 2 7 2 4 2" xfId="27826" xr:uid="{F7EF6B5D-96A5-42E4-A97A-2DB86555982F}"/>
    <cellStyle name="Vírgula 6 2 2 7 2 5" xfId="27827" xr:uid="{90BDE2DC-938D-474E-9B02-0593CA60A6A2}"/>
    <cellStyle name="Vírgula 6 2 2 7 2_Plan1" xfId="27828" xr:uid="{7BE036DA-80BD-4B34-A285-0288F2F92586}"/>
    <cellStyle name="Vírgula 6 2 2 7 3" xfId="27829" xr:uid="{2EB461A8-FD12-4C80-916E-CEDCAF45C9EC}"/>
    <cellStyle name="Vírgula 6 2 2 7 3 2" xfId="27830" xr:uid="{AC7B4381-4A41-4129-9A91-F77F73BA078E}"/>
    <cellStyle name="Vírgula 6 2 2 7 3 2 2" xfId="27831" xr:uid="{D67EB716-0756-4E5A-AEDA-3DA140F5FD6B}"/>
    <cellStyle name="Vírgula 6 2 2 7 3 2 2 2" xfId="27832" xr:uid="{2EF3AD16-52B7-46CB-A417-93CAE6D559AE}"/>
    <cellStyle name="Vírgula 6 2 2 7 3 2 3" xfId="27833" xr:uid="{A66D3638-2742-4E38-8A0D-0AFCB0E93DCA}"/>
    <cellStyle name="Vírgula 6 2 2 7 3 3" xfId="27834" xr:uid="{39B8F9EA-A812-4056-976A-B947A40C124E}"/>
    <cellStyle name="Vírgula 6 2 2 7 3 3 2" xfId="27835" xr:uid="{81068326-015C-4F03-A6B7-D2FAD5F021F8}"/>
    <cellStyle name="Vírgula 6 2 2 7 3 3 2 2" xfId="27836" xr:uid="{4E854AE5-5324-4C7C-A69A-6B1AA55D2F8C}"/>
    <cellStyle name="Vírgula 6 2 2 7 3 3 3" xfId="27837" xr:uid="{C0EF6FEE-AC83-4DED-8CA7-212AF8931A5E}"/>
    <cellStyle name="Vírgula 6 2 2 7 3 4" xfId="27838" xr:uid="{A976AE8D-315C-4D47-9CC0-0C8D61CDEC1A}"/>
    <cellStyle name="Vírgula 6 2 2 7 3 4 2" xfId="27839" xr:uid="{DF8BD1AB-3027-4BFD-9CA4-52E35CCBC807}"/>
    <cellStyle name="Vírgula 6 2 2 7 3 5" xfId="27840" xr:uid="{8F0369B8-37A3-4967-9F89-9AA2CB585CC8}"/>
    <cellStyle name="Vírgula 6 2 2 7 3_Plan1" xfId="27841" xr:uid="{0C935EE0-D09C-44DD-ACEE-BCA5F9A683E1}"/>
    <cellStyle name="Vírgula 6 2 2 7 4" xfId="27842" xr:uid="{4F5850E1-8BF2-46A3-AF7C-9B7A080EC1AA}"/>
    <cellStyle name="Vírgula 6 2 2 7 4 2" xfId="27843" xr:uid="{D360E6C2-468F-42BE-902E-9EEB2D1D18EA}"/>
    <cellStyle name="Vírgula 6 2 2 7 4 2 2" xfId="27844" xr:uid="{2DDD9E67-E037-423B-A2FA-E42B50EB5A7D}"/>
    <cellStyle name="Vírgula 6 2 2 7 4 3" xfId="27845" xr:uid="{8B8E527F-C795-462B-BFF6-F55A8852204B}"/>
    <cellStyle name="Vírgula 6 2 2 7 5" xfId="27846" xr:uid="{EFCA3805-213C-4B7B-90F8-79380C4A020A}"/>
    <cellStyle name="Vírgula 6 2 2 7 5 2" xfId="27847" xr:uid="{0576EC7C-19DC-4DCA-B147-9737BC06B5EE}"/>
    <cellStyle name="Vírgula 6 2 2 7 5 2 2" xfId="27848" xr:uid="{860F66F0-CDC2-47D0-8F76-3BEBE72928CA}"/>
    <cellStyle name="Vírgula 6 2 2 7 5 3" xfId="27849" xr:uid="{A897F459-B507-4CB1-AA9A-329AFCC5756D}"/>
    <cellStyle name="Vírgula 6 2 2 7 6" xfId="27850" xr:uid="{A1C5B27D-33E2-46FB-9078-16C113E929B5}"/>
    <cellStyle name="Vírgula 6 2 2 7 6 2" xfId="27851" xr:uid="{A198F0DB-9E84-436A-9F8C-33D25487CF33}"/>
    <cellStyle name="Vírgula 6 2 2 7 7" xfId="27852" xr:uid="{F4FF5ACC-031B-4DFC-B2A7-8A437C34E1B4}"/>
    <cellStyle name="Vírgula 6 2 2 7_Plan1" xfId="27853" xr:uid="{9A7081F7-A5FD-467E-A277-912456842BF7}"/>
    <cellStyle name="Vírgula 6 2 2 8" xfId="27854" xr:uid="{78ADF4B3-7E4A-4CA0-BC72-4F768FCEB4E8}"/>
    <cellStyle name="Vírgula 6 2 2 8 2" xfId="27855" xr:uid="{233A5DE0-C4E8-41E7-876E-98E84A6C63BE}"/>
    <cellStyle name="Vírgula 6 2 2 8 2 2" xfId="27856" xr:uid="{A107C3BD-67B7-4A5D-BBA5-6F0A9C168BA9}"/>
    <cellStyle name="Vírgula 6 2 2 8 2 2 2" xfId="27857" xr:uid="{E9ABD014-7AA7-4646-9FC6-358CD5C974AC}"/>
    <cellStyle name="Vírgula 6 2 2 8 2 3" xfId="27858" xr:uid="{B17D4C14-1459-4B81-A04F-5ED06A498A70}"/>
    <cellStyle name="Vírgula 6 2 2 8 3" xfId="27859" xr:uid="{80A595E3-FDDC-498A-9D1E-CBFFE98A5AAD}"/>
    <cellStyle name="Vírgula 6 2 2 8 3 2" xfId="27860" xr:uid="{0F73F6E4-2A73-45C4-BD8C-3D49BF583DFD}"/>
    <cellStyle name="Vírgula 6 2 2 8 3 2 2" xfId="27861" xr:uid="{59407901-0EEC-4229-B61A-6D6ACBC207F0}"/>
    <cellStyle name="Vírgula 6 2 2 8 3 3" xfId="27862" xr:uid="{52E91ED2-225D-4CF1-BC3B-C3306E59CA14}"/>
    <cellStyle name="Vírgula 6 2 2 8 4" xfId="27863" xr:uid="{BCDB5329-DCC0-405D-9EF5-2E3CC6869C68}"/>
    <cellStyle name="Vírgula 6 2 2 8 4 2" xfId="27864" xr:uid="{12BED011-C741-48FE-A414-BDB3F5E66838}"/>
    <cellStyle name="Vírgula 6 2 2 8 5" xfId="27865" xr:uid="{C96579DD-B509-4B71-BE68-0C0A7665C05A}"/>
    <cellStyle name="Vírgula 6 2 2 8_Plan1" xfId="27866" xr:uid="{AB037EB2-B3F9-4855-8DF9-EDEC24B08B33}"/>
    <cellStyle name="Vírgula 6 2 2 9" xfId="27867" xr:uid="{29C2364D-EA1F-40D5-9284-F8C52A86074E}"/>
    <cellStyle name="Vírgula 6 2 2 9 2" xfId="27868" xr:uid="{4DE363A6-8E69-4902-9012-97135E4D17EC}"/>
    <cellStyle name="Vírgula 6 2 2 9 2 2" xfId="27869" xr:uid="{5C0D7E1D-67FC-4DC8-9312-D7AD08223175}"/>
    <cellStyle name="Vírgula 6 2 2 9 3" xfId="27870" xr:uid="{1007397B-B6CD-4EAE-8A9F-CCA846EC50AD}"/>
    <cellStyle name="Vírgula 6 2 2_Plan1" xfId="27871" xr:uid="{2426A179-397E-450D-99C7-10096D51E351}"/>
    <cellStyle name="Vírgula 6 2 3" xfId="27872" xr:uid="{298EE40D-96BC-45E4-ABA1-4A0B8FB150B9}"/>
    <cellStyle name="Vírgula 6 2 3 2" xfId="27873" xr:uid="{73F90664-037A-4849-BB8E-3F459D01FF28}"/>
    <cellStyle name="Vírgula 6 2 3 2 2" xfId="27874" xr:uid="{AD28F935-7FCE-4A71-9525-852379A8448C}"/>
    <cellStyle name="Vírgula 6 2 3 2 2 2" xfId="27875" xr:uid="{A91CF0A9-9F1E-4B10-B8CD-B47BDB934F5E}"/>
    <cellStyle name="Vírgula 6 2 3 2 3" xfId="27876" xr:uid="{DFD80564-0C74-4BEB-872F-2E7188F3C1CD}"/>
    <cellStyle name="Vírgula 6 2 3 3" xfId="27877" xr:uid="{009BD0E7-F771-4B47-9E57-4ADD90C2529F}"/>
    <cellStyle name="Vírgula 6 2 3 3 2" xfId="27878" xr:uid="{F4844362-1CB4-44E7-9865-9D52955F8FF7}"/>
    <cellStyle name="Vírgula 6 2 3 3 2 2" xfId="27879" xr:uid="{5C3BB357-88D8-4EF2-BC4A-2AF0D890F7B4}"/>
    <cellStyle name="Vírgula 6 2 3 3 3" xfId="27880" xr:uid="{DE63E21B-66A0-4F9D-ABF0-A44F60B8F5CF}"/>
    <cellStyle name="Vírgula 6 2 3 4" xfId="27881" xr:uid="{5BD696F0-4368-4648-BF3C-99C7CCC18A71}"/>
    <cellStyle name="Vírgula 6 2 3 4 2" xfId="27882" xr:uid="{58C5EC26-4DA1-4531-ADE1-3F76C90E316A}"/>
    <cellStyle name="Vírgula 6 2 3 4 2 2" xfId="27883" xr:uid="{1C1C65FB-1E8B-49C0-ABA6-D21827FB8BDC}"/>
    <cellStyle name="Vírgula 6 2 3 4 2 2 2" xfId="27884" xr:uid="{36003799-89F1-4A26-B87E-46983DB47B83}"/>
    <cellStyle name="Vírgula 6 2 3 4 2 3" xfId="27885" xr:uid="{7BBD5882-995C-421B-A92D-3C7B7EA0C191}"/>
    <cellStyle name="Vírgula 6 2 3 4 3" xfId="27886" xr:uid="{6306C973-D060-4497-AE17-75BB0CB44704}"/>
    <cellStyle name="Vírgula 6 2 3 4 3 2" xfId="27887" xr:uid="{7A502FC6-330C-4DEC-8907-A33C81211996}"/>
    <cellStyle name="Vírgula 6 2 3 4 4" xfId="27888" xr:uid="{4493443C-3E01-4CDA-A4A5-346769AA5CC6}"/>
    <cellStyle name="Vírgula 6 2 3 4_Plan1" xfId="27889" xr:uid="{781F3A62-20B9-4853-A7FF-C82CDE2A0D3B}"/>
    <cellStyle name="Vírgula 6 2 3 5" xfId="27890" xr:uid="{C8C76BCC-DA41-4C9B-8AA7-95C31958D307}"/>
    <cellStyle name="Vírgula 6 2 3 5 2" xfId="27891" xr:uid="{05AF8EA0-E65D-4BD3-A4EC-099F035DAD77}"/>
    <cellStyle name="Vírgula 6 2 3 5 2 2" xfId="27892" xr:uid="{9BCAA804-4C56-460B-8AA8-6B723C91F06D}"/>
    <cellStyle name="Vírgula 6 2 3 5 3" xfId="27893" xr:uid="{C8076FA9-1D29-4626-90F3-EE75CEDF2C72}"/>
    <cellStyle name="Vírgula 6 2 3 6" xfId="27894" xr:uid="{ABEDE2D5-DFB6-43FF-BB06-2DD6DD618CFF}"/>
    <cellStyle name="Vírgula 6 2 3 6 2" xfId="27895" xr:uid="{6C692F29-E139-4295-8D28-0DCEB97ABA08}"/>
    <cellStyle name="Vírgula 6 2 3 6 2 2" xfId="27896" xr:uid="{73ED638C-D6A2-4F08-99E8-ED527473F1FD}"/>
    <cellStyle name="Vírgula 6 2 3 6 3" xfId="27897" xr:uid="{DCBAE843-7358-49C7-A19D-151A80871DD8}"/>
    <cellStyle name="Vírgula 6 2 3 7" xfId="27898" xr:uid="{B46423F9-C43A-4FF0-A8F4-71BC01D12CD6}"/>
    <cellStyle name="Vírgula 6 2 3 7 2" xfId="27899" xr:uid="{2F4ED313-1B6A-44DC-B387-FBB56F82F224}"/>
    <cellStyle name="Vírgula 6 2 3 7 2 2" xfId="27900" xr:uid="{02AFF62D-D82C-490D-A314-BDDCC1894D17}"/>
    <cellStyle name="Vírgula 6 2 3 7 3" xfId="27901" xr:uid="{C5AF4222-7C77-4DFC-87F3-3A5DBEB7289E}"/>
    <cellStyle name="Vírgula 6 2 3 8" xfId="27902" xr:uid="{ACDD1BE4-C104-450E-AA85-8EB43E22655B}"/>
    <cellStyle name="Vírgula 6 2 3 8 2" xfId="27903" xr:uid="{14C969A1-856B-45FD-8FED-4A77FCECD2CB}"/>
    <cellStyle name="Vírgula 6 2 3 9" xfId="27904" xr:uid="{DE6B66B2-6C79-401F-B2B9-7F824544C433}"/>
    <cellStyle name="Vírgula 6 2 3_Plan1" xfId="27905" xr:uid="{5DCFBF3B-0B08-4480-9554-48FD2669683D}"/>
    <cellStyle name="Vírgula 6 2 4" xfId="27906" xr:uid="{833632FC-B7C3-45C4-A738-9440036D8A1D}"/>
    <cellStyle name="Vírgula 6 2 4 2" xfId="27907" xr:uid="{3A389EF4-C8AC-404A-852D-27900D614C57}"/>
    <cellStyle name="Vírgula 6 2 4 2 2" xfId="27908" xr:uid="{16049264-10A8-487B-BF2E-64D420B66EE0}"/>
    <cellStyle name="Vírgula 6 2 4 2 2 2" xfId="27909" xr:uid="{4B415800-DCC9-49CB-9EA1-DB912B7BD801}"/>
    <cellStyle name="Vírgula 6 2 4 2 3" xfId="27910" xr:uid="{57B52F54-4B9A-40B9-BA32-A13FC436B626}"/>
    <cellStyle name="Vírgula 6 2 4 3" xfId="27911" xr:uid="{46A2B67D-DEF1-4FF6-80EE-A16CAD3D1EC6}"/>
    <cellStyle name="Vírgula 6 2 4 3 2" xfId="27912" xr:uid="{7717BC69-6257-426D-84DC-4E712B58AD1B}"/>
    <cellStyle name="Vírgula 6 2 4 3 2 2" xfId="27913" xr:uid="{8F723BA0-974D-44CC-8DF2-755C69877003}"/>
    <cellStyle name="Vírgula 6 2 4 3 3" xfId="27914" xr:uid="{A2617DCD-1FD1-4986-9578-5880E30FF5B9}"/>
    <cellStyle name="Vírgula 6 2 4 4" xfId="27915" xr:uid="{7E8842BC-E34A-44A5-B2DC-AC4AAC84201F}"/>
    <cellStyle name="Vírgula 6 2 4 4 2" xfId="27916" xr:uid="{E19F39CB-BBFC-499F-885B-A6BDA1096D58}"/>
    <cellStyle name="Vírgula 6 2 4 4 2 2" xfId="27917" xr:uid="{3291733F-E090-4026-B432-9EFCAF527E73}"/>
    <cellStyle name="Vírgula 6 2 4 4 2 2 2" xfId="27918" xr:uid="{FE3E7A9F-AC98-437B-BACD-E41290CC8B82}"/>
    <cellStyle name="Vírgula 6 2 4 4 2 3" xfId="27919" xr:uid="{10A8B0B7-7040-4C0B-A7A1-16BF36430E07}"/>
    <cellStyle name="Vírgula 6 2 4 4 3" xfId="27920" xr:uid="{9300BB6B-CCAC-4E8E-B703-70035533BAB0}"/>
    <cellStyle name="Vírgula 6 2 4 4 3 2" xfId="27921" xr:uid="{4A666173-CE22-432E-9C64-BE21D73610A0}"/>
    <cellStyle name="Vírgula 6 2 4 4 4" xfId="27922" xr:uid="{8AB07784-50A2-43C0-80C0-354E204D5EBD}"/>
    <cellStyle name="Vírgula 6 2 4 4_Plan1" xfId="27923" xr:uid="{092D2743-4111-45DB-86C1-6631DE4B5436}"/>
    <cellStyle name="Vírgula 6 2 4 5" xfId="27924" xr:uid="{C8132192-EEF0-49C0-9EE6-44742CA8FD50}"/>
    <cellStyle name="Vírgula 6 2 4 5 2" xfId="27925" xr:uid="{0B03433B-4C32-4CB0-9409-6E1373253A9E}"/>
    <cellStyle name="Vírgula 6 2 4 5 2 2" xfId="27926" xr:uid="{8FFE7E80-8DC8-4066-8CFA-06EC05515BBA}"/>
    <cellStyle name="Vírgula 6 2 4 5 3" xfId="27927" xr:uid="{E06FD89B-9F0B-416C-90EA-2DC1FE1B91CF}"/>
    <cellStyle name="Vírgula 6 2 4 6" xfId="27928" xr:uid="{3B1B7DA7-0BD4-4C73-B301-EE338B6A165B}"/>
    <cellStyle name="Vírgula 6 2 4 6 2" xfId="27929" xr:uid="{228544F6-6B99-4DBB-AE6C-5FAE4C21320E}"/>
    <cellStyle name="Vírgula 6 2 4 6 2 2" xfId="27930" xr:uid="{B914D5E3-6548-4F30-A2FF-6F144C20AA06}"/>
    <cellStyle name="Vírgula 6 2 4 6 3" xfId="27931" xr:uid="{35D3AC3B-0838-4EB2-96B0-4EB3A6A44F4A}"/>
    <cellStyle name="Vírgula 6 2 4 7" xfId="27932" xr:uid="{74CF69EC-5448-4EAD-B0BD-B9DCA4A010A2}"/>
    <cellStyle name="Vírgula 6 2 4 7 2" xfId="27933" xr:uid="{7C8BE812-722A-4238-948C-A6D29E0D6D40}"/>
    <cellStyle name="Vírgula 6 2 4 7 2 2" xfId="27934" xr:uid="{F45649D0-C38F-4B0F-9361-0D488B0B0FD3}"/>
    <cellStyle name="Vírgula 6 2 4 7 3" xfId="27935" xr:uid="{E88B3B36-BFA1-4DFA-AC5A-50F17F4FBE82}"/>
    <cellStyle name="Vírgula 6 2 4 8" xfId="27936" xr:uid="{20FB91DF-8B04-4B7E-8718-6A862B8CCB41}"/>
    <cellStyle name="Vírgula 6 2 4 8 2" xfId="27937" xr:uid="{A4F9BA51-649F-4377-B983-B746B6218843}"/>
    <cellStyle name="Vírgula 6 2 4 9" xfId="27938" xr:uid="{2E25DC11-DA50-4600-9FE1-411EA5DA5200}"/>
    <cellStyle name="Vírgula 6 2 4_Plan1" xfId="27939" xr:uid="{74412ECF-4B67-46D7-86A2-B7C1B5F027E2}"/>
    <cellStyle name="Vírgula 6 2 5" xfId="27940" xr:uid="{CE000581-4876-40BF-8E7B-8CB9D6ABD28A}"/>
    <cellStyle name="Vírgula 6 2 5 2" xfId="27941" xr:uid="{368F3E99-1887-4A07-9C92-C3E7FB515B05}"/>
    <cellStyle name="Vírgula 6 2 5 2 2" xfId="27942" xr:uid="{E39EE238-E0E3-46AC-A044-163B1AA6218C}"/>
    <cellStyle name="Vírgula 6 2 5 2 2 2" xfId="27943" xr:uid="{1AE84BAC-03F1-48A6-990A-448F7768493A}"/>
    <cellStyle name="Vírgula 6 2 5 2 3" xfId="27944" xr:uid="{A9D76DCC-0F3E-4AC9-8A31-DCD747598481}"/>
    <cellStyle name="Vírgula 6 2 5 3" xfId="27945" xr:uid="{F4237E66-BEB8-41FD-88AE-E9BB31BA7989}"/>
    <cellStyle name="Vírgula 6 2 5 3 2" xfId="27946" xr:uid="{D81B1B6E-90E6-4E9E-9832-90D25E78522A}"/>
    <cellStyle name="Vírgula 6 2 5 3 2 2" xfId="27947" xr:uid="{04C910D8-9AD2-4861-8DFB-C86ABA7A8E64}"/>
    <cellStyle name="Vírgula 6 2 5 3 3" xfId="27948" xr:uid="{03230DC6-C321-461B-92F6-9DD6EFB308E7}"/>
    <cellStyle name="Vírgula 6 2 5 4" xfId="27949" xr:uid="{0F7C00C4-6296-45A0-8BF4-250A81A2D8C0}"/>
    <cellStyle name="Vírgula 6 2 5 4 2" xfId="27950" xr:uid="{8A201451-E6BC-4E1D-A76B-631178BC29CC}"/>
    <cellStyle name="Vírgula 6 2 5 4 2 2" xfId="27951" xr:uid="{40C02579-5528-41A7-8F15-77433911F18C}"/>
    <cellStyle name="Vírgula 6 2 5 4 2 2 2" xfId="27952" xr:uid="{E1F406DC-7CC9-4BD5-8B92-DB625D580CC0}"/>
    <cellStyle name="Vírgula 6 2 5 4 2 3" xfId="27953" xr:uid="{29D3163C-4D1D-4065-A38A-4C841F82F1AF}"/>
    <cellStyle name="Vírgula 6 2 5 4 3" xfId="27954" xr:uid="{42352CCC-009E-485A-92AF-99EB367E1A53}"/>
    <cellStyle name="Vírgula 6 2 5 4 3 2" xfId="27955" xr:uid="{4E02F41D-DF31-4EAF-85C0-60EC6306EDD8}"/>
    <cellStyle name="Vírgula 6 2 5 4 4" xfId="27956" xr:uid="{812D14A0-8EE5-4ADE-9397-A1045EE3C59F}"/>
    <cellStyle name="Vírgula 6 2 5 4_Plan1" xfId="27957" xr:uid="{1CB93F81-CA96-4608-B711-3F1B2D044ABA}"/>
    <cellStyle name="Vírgula 6 2 5 5" xfId="27958" xr:uid="{15024343-8C26-45DA-BFCE-CD8121D80938}"/>
    <cellStyle name="Vírgula 6 2 5 5 2" xfId="27959" xr:uid="{3AD1ACEC-B48C-4767-AB26-0EA61DF6820F}"/>
    <cellStyle name="Vírgula 6 2 5 5 2 2" xfId="27960" xr:uid="{4A71BFD5-AA65-47CC-A58A-1857EDD99F15}"/>
    <cellStyle name="Vírgula 6 2 5 5 3" xfId="27961" xr:uid="{754CA886-465E-44BE-AAC4-F5193D088DDC}"/>
    <cellStyle name="Vírgula 6 2 5 6" xfId="27962" xr:uid="{44A8E434-938E-44B0-A6C5-C91051424494}"/>
    <cellStyle name="Vírgula 6 2 5 6 2" xfId="27963" xr:uid="{449FCED5-461A-4A5F-91D2-208BFC540599}"/>
    <cellStyle name="Vírgula 6 2 5 6 2 2" xfId="27964" xr:uid="{CD58277E-516F-4CCF-8C02-4B2E4A834D33}"/>
    <cellStyle name="Vírgula 6 2 5 6 3" xfId="27965" xr:uid="{12E9272A-3539-432B-8C33-D43C1917D8AA}"/>
    <cellStyle name="Vírgula 6 2 5 7" xfId="27966" xr:uid="{B43B1FF8-C5F9-4C69-AC3C-1EF9DC73B31C}"/>
    <cellStyle name="Vírgula 6 2 5 7 2" xfId="27967" xr:uid="{BAF57CC7-DC54-44C4-AE35-9FC89509CEBE}"/>
    <cellStyle name="Vírgula 6 2 5 7 2 2" xfId="27968" xr:uid="{58117CA5-61D8-437B-B7F1-793273356788}"/>
    <cellStyle name="Vírgula 6 2 5 7 3" xfId="27969" xr:uid="{6510E15F-92FF-4A8D-B169-B99D8313FC6D}"/>
    <cellStyle name="Vírgula 6 2 5 8" xfId="27970" xr:uid="{31C039B3-17CF-4FC1-A22C-9225B42BB926}"/>
    <cellStyle name="Vírgula 6 2 5 8 2" xfId="27971" xr:uid="{F7FEEC54-58E8-4C6D-BD22-B7FAFDB5E1B2}"/>
    <cellStyle name="Vírgula 6 2 5 9" xfId="27972" xr:uid="{C5118F8D-67B9-4F6E-8C1F-F430A3B471E2}"/>
    <cellStyle name="Vírgula 6 2 5_Plan1" xfId="27973" xr:uid="{376C2AAA-E0BB-42E1-B056-8C972E2B9B63}"/>
    <cellStyle name="Vírgula 6 2 6" xfId="27974" xr:uid="{21EE4F6B-09DD-46E8-826E-2CBA79762EA2}"/>
    <cellStyle name="Vírgula 6 2 6 2" xfId="27975" xr:uid="{69A56FDF-EC2C-430F-9B18-A3D9D6F3EF38}"/>
    <cellStyle name="Vírgula 6 2 6 2 2" xfId="27976" xr:uid="{3F99FD64-540F-4202-B1BB-38F1502DC0E8}"/>
    <cellStyle name="Vírgula 6 2 6 2 2 2" xfId="27977" xr:uid="{7D9C3059-1B14-4DC1-BB44-B4B99B49C5BA}"/>
    <cellStyle name="Vírgula 6 2 6 2 3" xfId="27978" xr:uid="{BEEDF339-C984-44EA-B077-D12CD20EE39F}"/>
    <cellStyle name="Vírgula 6 2 6 3" xfId="27979" xr:uid="{413AAB47-B924-4CAD-B111-4A596A1CEBF9}"/>
    <cellStyle name="Vírgula 6 2 6 3 2" xfId="27980" xr:uid="{660150AD-3B73-4FF4-8640-E1BCA38B0F4A}"/>
    <cellStyle name="Vírgula 6 2 6 3 2 2" xfId="27981" xr:uid="{ACB746CF-BA7A-4EB8-B744-B6D5E9F7C80B}"/>
    <cellStyle name="Vírgula 6 2 6 3 3" xfId="27982" xr:uid="{56E3AEC2-1965-492B-A0C5-4A539ED2B69C}"/>
    <cellStyle name="Vírgula 6 2 6 4" xfId="27983" xr:uid="{C862E2D9-6470-47CB-AFF6-393945B29206}"/>
    <cellStyle name="Vírgula 6 2 6 4 2" xfId="27984" xr:uid="{872F9A42-1443-42F3-A615-F70FA2BDAF4E}"/>
    <cellStyle name="Vírgula 6 2 6 4 2 2" xfId="27985" xr:uid="{89696B27-D561-464C-A0C1-CF5C75FA63F7}"/>
    <cellStyle name="Vírgula 6 2 6 4 3" xfId="27986" xr:uid="{D834D1F9-90C9-4ADF-AFC6-179F22781A70}"/>
    <cellStyle name="Vírgula 6 2 6 5" xfId="27987" xr:uid="{E9681213-C141-460F-B89D-8BCB915039A4}"/>
    <cellStyle name="Vírgula 6 2 6 5 2" xfId="27988" xr:uid="{A2ACD4C7-F8C4-4514-BC6F-DC814917A4BF}"/>
    <cellStyle name="Vírgula 6 2 6 6" xfId="27989" xr:uid="{CEFAEBC3-26EC-425B-AEEB-E593DF3D00D3}"/>
    <cellStyle name="Vírgula 6 2 6_Plan1" xfId="27990" xr:uid="{0131FCFE-3CA4-44A3-975F-C8090533498E}"/>
    <cellStyle name="Vírgula 6 2 7" xfId="27991" xr:uid="{D4E97ABA-EFD0-4330-9F31-431FF3C78E19}"/>
    <cellStyle name="Vírgula 6 2 7 2" xfId="27992" xr:uid="{4D9D22C3-23A3-42F3-8CD7-A79EC9F4F732}"/>
    <cellStyle name="Vírgula 6 2 7 2 2" xfId="27993" xr:uid="{F9D59A77-313C-4BDB-A038-50657BBF7C4E}"/>
    <cellStyle name="Vírgula 6 2 7 2 2 2" xfId="27994" xr:uid="{C8714474-9B15-4F42-959F-5B4E4C5CF3A8}"/>
    <cellStyle name="Vírgula 6 2 7 2 2 2 2" xfId="27995" xr:uid="{490D2ED8-E4CD-4AFE-B7F5-F5980B2D9BF7}"/>
    <cellStyle name="Vírgula 6 2 7 2 2 3" xfId="27996" xr:uid="{395054CF-071D-435F-A28F-82982784E17F}"/>
    <cellStyle name="Vírgula 6 2 7 2 3" xfId="27997" xr:uid="{FAF43CBE-AA4C-4D2A-A7FA-43E3F09E7FA8}"/>
    <cellStyle name="Vírgula 6 2 7 2 3 2" xfId="27998" xr:uid="{A8784F89-B573-4B5E-B9BC-44151C1D8F13}"/>
    <cellStyle name="Vírgula 6 2 7 2 3 2 2" xfId="27999" xr:uid="{8D997A67-1349-4F9F-B7D0-315710CAA6F7}"/>
    <cellStyle name="Vírgula 6 2 7 2 3 3" xfId="28000" xr:uid="{418CBFF0-6393-4DB5-8AC1-64F43535A24E}"/>
    <cellStyle name="Vírgula 6 2 7 2 4" xfId="28001" xr:uid="{21AD7CF4-C50F-43D9-A868-D44AFF19A133}"/>
    <cellStyle name="Vírgula 6 2 7 2 4 2" xfId="28002" xr:uid="{E7894A59-FA29-42D8-8B76-9A1E9C80DCAE}"/>
    <cellStyle name="Vírgula 6 2 7 2 5" xfId="28003" xr:uid="{D838E438-D171-414B-A1AD-9F93CD8D4370}"/>
    <cellStyle name="Vírgula 6 2 7 2_Plan1" xfId="28004" xr:uid="{DD189970-69FA-48ED-AF94-DD4EFFBB4AA3}"/>
    <cellStyle name="Vírgula 6 2 7 3" xfId="28005" xr:uid="{78CA5047-775C-4095-9C20-C1F136FBB763}"/>
    <cellStyle name="Vírgula 6 2 7 3 2" xfId="28006" xr:uid="{ACC09522-BB33-4CD1-A4AE-58723CD18283}"/>
    <cellStyle name="Vírgula 6 2 7 3 2 2" xfId="28007" xr:uid="{2A40BE08-E204-49E7-8D6C-047DA6B055E3}"/>
    <cellStyle name="Vírgula 6 2 7 3 2 2 2" xfId="28008" xr:uid="{FDCB834D-B30F-46A8-B5E7-9D43F04CFBF3}"/>
    <cellStyle name="Vírgula 6 2 7 3 2 3" xfId="28009" xr:uid="{E79096E0-FE44-4B44-A674-8C4EDA5B4264}"/>
    <cellStyle name="Vírgula 6 2 7 3 3" xfId="28010" xr:uid="{1184718B-6363-42D0-8563-8F0D9D134D72}"/>
    <cellStyle name="Vírgula 6 2 7 3 3 2" xfId="28011" xr:uid="{CF9A8000-1551-469F-8F76-954D272B027A}"/>
    <cellStyle name="Vírgula 6 2 7 3 3 2 2" xfId="28012" xr:uid="{B3082C8B-38C9-4A37-8B5C-30E8D493D30B}"/>
    <cellStyle name="Vírgula 6 2 7 3 3 3" xfId="28013" xr:uid="{08D4BD42-5431-4267-BE5F-790C9E984B10}"/>
    <cellStyle name="Vírgula 6 2 7 3 4" xfId="28014" xr:uid="{A9F55F97-987A-4591-8676-B71E74771292}"/>
    <cellStyle name="Vírgula 6 2 7 3 4 2" xfId="28015" xr:uid="{53D7D5C9-7667-42DC-B327-4F17A4FA01C7}"/>
    <cellStyle name="Vírgula 6 2 7 3 5" xfId="28016" xr:uid="{E21059D9-FF5F-4540-87B0-BAF15C395C04}"/>
    <cellStyle name="Vírgula 6 2 7 3_Plan1" xfId="28017" xr:uid="{5843DEAD-85B0-4B3C-AE90-EEE7D07BD6BD}"/>
    <cellStyle name="Vírgula 6 2 7 4" xfId="28018" xr:uid="{770261E1-48B6-4ACD-A69E-D444A7B52D6C}"/>
    <cellStyle name="Vírgula 6 2 7 4 2" xfId="28019" xr:uid="{195F92E8-7D0A-487A-95B9-620C212E1721}"/>
    <cellStyle name="Vírgula 6 2 7 4 2 2" xfId="28020" xr:uid="{580DCDEA-26F5-442E-8BAC-6546EE2635B2}"/>
    <cellStyle name="Vírgula 6 2 7 4 3" xfId="28021" xr:uid="{AE6277F6-69FE-4DA8-8A56-08BBFEB88CB7}"/>
    <cellStyle name="Vírgula 6 2 7 5" xfId="28022" xr:uid="{817C8857-1C48-4918-A62C-B6CCF8427C30}"/>
    <cellStyle name="Vírgula 6 2 7 5 2" xfId="28023" xr:uid="{202CF734-6177-44AA-A5FC-CDB33782EF8E}"/>
    <cellStyle name="Vírgula 6 2 7 5 2 2" xfId="28024" xr:uid="{A28A8DD9-B06E-4195-94C4-8A1559EE52CC}"/>
    <cellStyle name="Vírgula 6 2 7 5 3" xfId="28025" xr:uid="{6F1F6657-7D1E-4EFD-B741-70C8A1C393A8}"/>
    <cellStyle name="Vírgula 6 2 7 6" xfId="28026" xr:uid="{0BBDFB74-35D1-4247-AE24-F7036CC0172C}"/>
    <cellStyle name="Vírgula 6 2 7 6 2" xfId="28027" xr:uid="{DDEFDAE8-4F18-4A43-B4A3-C94363D46D0E}"/>
    <cellStyle name="Vírgula 6 2 7 7" xfId="28028" xr:uid="{959DBE30-FCE1-44D2-BAA7-2CC847B6A419}"/>
    <cellStyle name="Vírgula 6 2 7_Plan1" xfId="28029" xr:uid="{53B3FF7B-91EF-4C16-BBE3-6DEC5CD7CE6A}"/>
    <cellStyle name="Vírgula 6 2 8" xfId="28030" xr:uid="{066E7E1D-C078-4EFD-8C75-4E88E8DDADFD}"/>
    <cellStyle name="Vírgula 6 2 8 2" xfId="28031" xr:uid="{857B90B3-046A-4901-872C-D85A80E702CC}"/>
    <cellStyle name="Vírgula 6 2 8 2 2" xfId="28032" xr:uid="{B9337D62-2526-4354-8728-0B4ECE90B565}"/>
    <cellStyle name="Vírgula 6 2 8 2 2 2" xfId="28033" xr:uid="{94A7FC22-1CE3-4E53-AE70-10B907C263AC}"/>
    <cellStyle name="Vírgula 6 2 8 2 2 2 2" xfId="28034" xr:uid="{02EFFCC3-0190-4032-9848-A6C2A92DF141}"/>
    <cellStyle name="Vírgula 6 2 8 2 2 3" xfId="28035" xr:uid="{17FE1F8A-84F9-4BE0-99FF-56C29AA90F5D}"/>
    <cellStyle name="Vírgula 6 2 8 2 3" xfId="28036" xr:uid="{5D753B93-BE23-45DF-B62F-29B2E44527C9}"/>
    <cellStyle name="Vírgula 6 2 8 2 3 2" xfId="28037" xr:uid="{B9920CB2-562A-4F73-9393-3E0D92DA5096}"/>
    <cellStyle name="Vírgula 6 2 8 2 3 2 2" xfId="28038" xr:uid="{190CCAA8-BC7C-47F0-9B98-C3ED2CDC145B}"/>
    <cellStyle name="Vírgula 6 2 8 2 3 3" xfId="28039" xr:uid="{D28093BB-88E0-468E-B5B0-86DD495928C3}"/>
    <cellStyle name="Vírgula 6 2 8 2 4" xfId="28040" xr:uid="{AF449489-016E-4CC8-8687-515BA72228EC}"/>
    <cellStyle name="Vírgula 6 2 8 2 4 2" xfId="28041" xr:uid="{DF0E1F1E-6583-449B-8404-2EB800A265C9}"/>
    <cellStyle name="Vírgula 6 2 8 2 5" xfId="28042" xr:uid="{603CDB3A-3BEC-4E23-A5A9-E5BA56BB4C00}"/>
    <cellStyle name="Vírgula 6 2 8 2_Plan1" xfId="28043" xr:uid="{F61D1CDC-173D-479B-86DF-B2AA7D1A6092}"/>
    <cellStyle name="Vírgula 6 2 8 3" xfId="28044" xr:uid="{C5765250-D3D4-4A91-992C-1FF974322DC0}"/>
    <cellStyle name="Vírgula 6 2 8 3 2" xfId="28045" xr:uid="{F05650EA-7806-47AA-B494-A559F7E82915}"/>
    <cellStyle name="Vírgula 6 2 8 3 2 2" xfId="28046" xr:uid="{616B1705-4D25-4E0B-819C-08259F9B2BA8}"/>
    <cellStyle name="Vírgula 6 2 8 3 2 2 2" xfId="28047" xr:uid="{50679754-52EF-496F-B4B7-D41E36C6625B}"/>
    <cellStyle name="Vírgula 6 2 8 3 2 3" xfId="28048" xr:uid="{8ECE0134-AFD7-4E62-A247-27F2F1D9A784}"/>
    <cellStyle name="Vírgula 6 2 8 3 3" xfId="28049" xr:uid="{8304571F-C5CD-4F82-9CE2-062BFC6FDF7A}"/>
    <cellStyle name="Vírgula 6 2 8 3 3 2" xfId="28050" xr:uid="{B7B81433-4C35-43FD-B403-5F0FFA30A3AD}"/>
    <cellStyle name="Vírgula 6 2 8 3 3 2 2" xfId="28051" xr:uid="{423E7231-6177-44E2-B144-518C123C4817}"/>
    <cellStyle name="Vírgula 6 2 8 3 3 3" xfId="28052" xr:uid="{44A7C314-3993-4A0E-BA78-2A89C8C6F173}"/>
    <cellStyle name="Vírgula 6 2 8 3 4" xfId="28053" xr:uid="{361C7619-1ACA-4886-A124-536CE63E4BDB}"/>
    <cellStyle name="Vírgula 6 2 8 3 4 2" xfId="28054" xr:uid="{1DEC06E8-5B63-473C-9C3B-AF60BAEF78AC}"/>
    <cellStyle name="Vírgula 6 2 8 3 5" xfId="28055" xr:uid="{13FB31D9-B391-49E8-AFD9-5FB4C72E00E8}"/>
    <cellStyle name="Vírgula 6 2 8 3_Plan1" xfId="28056" xr:uid="{F2B49EA6-0E77-4AEE-8793-98FAF1D4CC15}"/>
    <cellStyle name="Vírgula 6 2 8 4" xfId="28057" xr:uid="{08B242EB-5F2D-4739-B904-2C1F841BDE19}"/>
    <cellStyle name="Vírgula 6 2 8 4 2" xfId="28058" xr:uid="{9A559B47-B1A2-41F3-B1BB-8D840788426C}"/>
    <cellStyle name="Vírgula 6 2 8 4 2 2" xfId="28059" xr:uid="{39D7EF30-07F8-463B-ACEE-B9B63D4C27A4}"/>
    <cellStyle name="Vírgula 6 2 8 4 3" xfId="28060" xr:uid="{8B0F777B-8054-48F0-9219-C1A69A193EC8}"/>
    <cellStyle name="Vírgula 6 2 8 5" xfId="28061" xr:uid="{55C0C75C-9E8C-4598-BC1F-427C524826A7}"/>
    <cellStyle name="Vírgula 6 2 8 5 2" xfId="28062" xr:uid="{65F873AD-DEA8-4330-A9C0-9AC2AA92070C}"/>
    <cellStyle name="Vírgula 6 2 8 5 2 2" xfId="28063" xr:uid="{C9D70821-42A5-417B-B434-56F56510A78D}"/>
    <cellStyle name="Vírgula 6 2 8 5 3" xfId="28064" xr:uid="{C23D761A-9047-478B-A9CE-49F7C7BD166C}"/>
    <cellStyle name="Vírgula 6 2 8 6" xfId="28065" xr:uid="{080F8A03-8147-40BA-B207-65A253B115EE}"/>
    <cellStyle name="Vírgula 6 2 8 6 2" xfId="28066" xr:uid="{0221AF63-9D5A-4007-80BF-58510194E3DF}"/>
    <cellStyle name="Vírgula 6 2 8 7" xfId="28067" xr:uid="{95CCFDDB-C097-4257-8806-7456AC541137}"/>
    <cellStyle name="Vírgula 6 2 8_Plan1" xfId="28068" xr:uid="{A94AAF9E-7329-43AB-AFE8-EBAE2465E08C}"/>
    <cellStyle name="Vírgula 6 2 9" xfId="28069" xr:uid="{5177BD6C-2561-4489-81C0-7BB5BDDD896E}"/>
    <cellStyle name="Vírgula 6 2 9 2" xfId="28070" xr:uid="{41D18EF2-23FD-4032-AF7D-6BA2DFA38F6E}"/>
    <cellStyle name="Vírgula 6 2 9 2 2" xfId="28071" xr:uid="{7AC4C112-032B-4DB9-A123-F4F3341C4AC5}"/>
    <cellStyle name="Vírgula 6 2 9 2 2 2" xfId="28072" xr:uid="{CDEA44FC-59A8-44E0-89BC-6299A7363D55}"/>
    <cellStyle name="Vírgula 6 2 9 2 3" xfId="28073" xr:uid="{5C37C73B-E8BE-44E7-A31F-8363F2AA1517}"/>
    <cellStyle name="Vírgula 6 2 9 3" xfId="28074" xr:uid="{13E3DA1D-18FB-4E26-B667-00DB92D78B13}"/>
    <cellStyle name="Vírgula 6 2 9 3 2" xfId="28075" xr:uid="{B7F1D056-21F5-4FA0-A345-B6486758BB65}"/>
    <cellStyle name="Vírgula 6 2 9 3 2 2" xfId="28076" xr:uid="{AAA91D6A-367E-4F91-80C2-D2CC658B39A6}"/>
    <cellStyle name="Vírgula 6 2 9 3 3" xfId="28077" xr:uid="{EBC9CB13-7F62-4724-956D-656BBE030758}"/>
    <cellStyle name="Vírgula 6 2 9 4" xfId="28078" xr:uid="{971F1B99-FA82-438D-B658-7A8CE10741C4}"/>
    <cellStyle name="Vírgula 6 2 9 4 2" xfId="28079" xr:uid="{05135B40-2769-4C4C-9990-8D86D38221F1}"/>
    <cellStyle name="Vírgula 6 2 9 5" xfId="28080" xr:uid="{112D1F7B-1420-4AC5-B7A5-4E62C364EFF7}"/>
    <cellStyle name="Vírgula 6 2 9_Plan1" xfId="28081" xr:uid="{525F45EF-7E5A-4420-B327-AF7F22611AE7}"/>
    <cellStyle name="Vírgula 6 2_Plan1" xfId="28082" xr:uid="{72E7A98A-01EB-4A45-9AB5-AE668DCC5ACD}"/>
    <cellStyle name="Vírgula 6 20" xfId="28083" xr:uid="{4022FB7C-5831-4AD1-BA70-0113835FCEE6}"/>
    <cellStyle name="Vírgula 6 20 2" xfId="28084" xr:uid="{66D0EAAC-ACE3-4842-8F4F-D2BD13AE6273}"/>
    <cellStyle name="Vírgula 6 20 2 2" xfId="28085" xr:uid="{C2C8EA98-C136-45C8-9F83-5E1AA4DFC3EF}"/>
    <cellStyle name="Vírgula 6 20 3" xfId="28086" xr:uid="{AAB17C40-7CCE-41BD-886F-136462FBD2D4}"/>
    <cellStyle name="Vírgula 6 21" xfId="28087" xr:uid="{5087ABCA-E705-461F-AFFE-EF2434FBF37B}"/>
    <cellStyle name="Vírgula 6 22" xfId="28088" xr:uid="{3BFB22B9-65AE-40F9-96C7-FE920851F13D}"/>
    <cellStyle name="Vírgula 6 22 2" xfId="28089" xr:uid="{B1B741FC-CEBE-4B7D-B4CF-E66149DE5ECD}"/>
    <cellStyle name="Vírgula 6 23" xfId="28090" xr:uid="{63059413-BE20-4B00-AC24-55D64DE7CBC4}"/>
    <cellStyle name="Vírgula 6 3" xfId="28091" xr:uid="{28BDDCB8-F49B-4353-8492-2DAB6D971F18}"/>
    <cellStyle name="Vírgula 6 3 10" xfId="28092" xr:uid="{608DAEC1-E78B-4842-AE54-D74B315E29D3}"/>
    <cellStyle name="Vírgula 6 3 10 2" xfId="28093" xr:uid="{67C5EA1C-5C29-4005-859A-422F23C59238}"/>
    <cellStyle name="Vírgula 6 3 10 2 2" xfId="28094" xr:uid="{9604CEF7-A999-4A66-B01B-0098D457FBC1}"/>
    <cellStyle name="Vírgula 6 3 10 3" xfId="28095" xr:uid="{99B2D517-62C9-4DCE-AAA0-81D16C392FDC}"/>
    <cellStyle name="Vírgula 6 3 11" xfId="28096" xr:uid="{6D233439-33FE-49BA-9E91-1186DEBC09C9}"/>
    <cellStyle name="Vírgula 6 3 11 2" xfId="28097" xr:uid="{5F10B865-D45D-4432-94A4-31A6FBE6A66E}"/>
    <cellStyle name="Vírgula 6 3 11 2 2" xfId="28098" xr:uid="{E2A94680-A3D2-4ED9-B026-2E63681C72C8}"/>
    <cellStyle name="Vírgula 6 3 11 3" xfId="28099" xr:uid="{AE88EF18-3224-40E4-923C-1674972C75D4}"/>
    <cellStyle name="Vírgula 6 3 12" xfId="28100" xr:uid="{D7500894-D86C-4646-8046-22B93C519349}"/>
    <cellStyle name="Vírgula 6 3 12 2" xfId="28101" xr:uid="{8AF86803-1ECF-4124-A51D-B4D80DFBCCB1}"/>
    <cellStyle name="Vírgula 6 3 12 2 2" xfId="28102" xr:uid="{0A3287DF-5096-4922-A732-86D5B7A332E0}"/>
    <cellStyle name="Vírgula 6 3 12 3" xfId="28103" xr:uid="{A42C86CF-0B65-4233-99F0-A5660BCA7CCA}"/>
    <cellStyle name="Vírgula 6 3 13" xfId="28104" xr:uid="{2830542A-7721-47D3-A060-B85EAE243C7F}"/>
    <cellStyle name="Vírgula 6 3 13 2" xfId="28105" xr:uid="{58D78322-A800-4FE7-853B-CE310F9E9AFE}"/>
    <cellStyle name="Vírgula 6 3 13 2 2" xfId="28106" xr:uid="{45DF149F-C967-4F12-B1CD-05E14DBC5847}"/>
    <cellStyle name="Vírgula 6 3 13 3" xfId="28107" xr:uid="{72EDB8CA-C5DD-4613-8FF3-79204DB261D0}"/>
    <cellStyle name="Vírgula 6 3 14" xfId="28108" xr:uid="{FB7557CB-C85A-4FA8-AA09-B78C87829EC8}"/>
    <cellStyle name="Vírgula 6 3 14 2" xfId="28109" xr:uid="{A27FF638-B717-448A-84F1-EB90CE2DA032}"/>
    <cellStyle name="Vírgula 6 3 14 2 2" xfId="28110" xr:uid="{2A0F53CB-AE1C-4C7B-A003-337B6F35289C}"/>
    <cellStyle name="Vírgula 6 3 14 3" xfId="28111" xr:uid="{0891FE5D-E135-4B2C-9C97-94982534C0E3}"/>
    <cellStyle name="Vírgula 6 3 15" xfId="28112" xr:uid="{A56C6556-1FC1-4423-A876-F831DB10CC97}"/>
    <cellStyle name="Vírgula 6 3 15 2" xfId="28113" xr:uid="{237F9E2A-CC0A-4977-819C-6FB28FC585B0}"/>
    <cellStyle name="Vírgula 6 3 15 2 2" xfId="28114" xr:uid="{DA2B05F5-808C-46D2-B9BA-76640C271DD8}"/>
    <cellStyle name="Vírgula 6 3 15 3" xfId="28115" xr:uid="{6047FB01-461D-4E1D-9630-D890C1BE0CA3}"/>
    <cellStyle name="Vírgula 6 3 16" xfId="28116" xr:uid="{7F40E1CF-403F-4D6E-A562-CEE970997F25}"/>
    <cellStyle name="Vírgula 6 3 16 2" xfId="28117" xr:uid="{56D98913-7DB9-4145-B9B6-CD3BB0893A60}"/>
    <cellStyle name="Vírgula 6 3 16 2 2" xfId="28118" xr:uid="{5D3635BE-2FED-4227-BD69-756D46B9478E}"/>
    <cellStyle name="Vírgula 6 3 16 3" xfId="28119" xr:uid="{90DF8123-AE27-495E-8E51-ED0D49447E90}"/>
    <cellStyle name="Vírgula 6 3 17" xfId="28120" xr:uid="{253B6C6A-4224-4672-A479-DE55BCC1F0E0}"/>
    <cellStyle name="Vírgula 6 3 17 2" xfId="28121" xr:uid="{72F0B4E8-733F-420D-BD26-4DE3C88F14B7}"/>
    <cellStyle name="Vírgula 6 3 18" xfId="28122" xr:uid="{D3B4556D-A012-4858-8759-C3C805B2FFC6}"/>
    <cellStyle name="Vírgula 6 3 2" xfId="28123" xr:uid="{4F20C7C3-AEA5-43CA-A997-7D27C5778528}"/>
    <cellStyle name="Vírgula 6 3 2 10" xfId="28124" xr:uid="{8373A7A1-DBD2-49E0-94C1-DC37FD26E524}"/>
    <cellStyle name="Vírgula 6 3 2 10 2" xfId="28125" xr:uid="{FD5D0AA2-044E-42C7-8F7A-631615AC2C92}"/>
    <cellStyle name="Vírgula 6 3 2 10 2 2" xfId="28126" xr:uid="{FFFA8CD2-EA09-43AD-B1CD-939A045B0569}"/>
    <cellStyle name="Vírgula 6 3 2 10 3" xfId="28127" xr:uid="{1B02D411-5A84-4F34-9CC4-BDB5AC0F3B8F}"/>
    <cellStyle name="Vírgula 6 3 2 11" xfId="28128" xr:uid="{CB455F62-BEE7-45BE-A4FA-0CE4A7DC79EF}"/>
    <cellStyle name="Vírgula 6 3 2 11 2" xfId="28129" xr:uid="{9B6D33A7-8B18-462A-AD4C-811E08BE316C}"/>
    <cellStyle name="Vírgula 6 3 2 11 2 2" xfId="28130" xr:uid="{C4FD7C21-ADBE-4DFF-B836-9240FA193004}"/>
    <cellStyle name="Vírgula 6 3 2 11 3" xfId="28131" xr:uid="{DA605E74-DE89-4350-9B7E-BD5A422A6861}"/>
    <cellStyle name="Vírgula 6 3 2 12" xfId="28132" xr:uid="{0BFF35CA-ECDD-49EA-8924-C3F290678214}"/>
    <cellStyle name="Vírgula 6 3 2 12 2" xfId="28133" xr:uid="{C8A0D4FA-4B11-49F5-8CA1-8669AAAF5893}"/>
    <cellStyle name="Vírgula 6 3 2 12 2 2" xfId="28134" xr:uid="{D5355E16-26BD-4516-A996-E93BAE03E21B}"/>
    <cellStyle name="Vírgula 6 3 2 12 3" xfId="28135" xr:uid="{76779C9D-854F-463F-BB7C-F08BEBF2CB94}"/>
    <cellStyle name="Vírgula 6 3 2 13" xfId="28136" xr:uid="{6193E914-4FAC-4A2C-A766-8D66822E5F53}"/>
    <cellStyle name="Vírgula 6 3 2 13 2" xfId="28137" xr:uid="{B2B0CE0B-7583-4513-93AB-067F36506A9C}"/>
    <cellStyle name="Vírgula 6 3 2 13 2 2" xfId="28138" xr:uid="{124EC6F5-A465-4CEA-8F54-2F5C5761A100}"/>
    <cellStyle name="Vírgula 6 3 2 13 3" xfId="28139" xr:uid="{856388E7-7F09-4638-9148-2E88FA98FD23}"/>
    <cellStyle name="Vírgula 6 3 2 14" xfId="28140" xr:uid="{8D6603F2-7FD0-44EA-9F43-A306F13AA9C8}"/>
    <cellStyle name="Vírgula 6 3 2 14 2" xfId="28141" xr:uid="{E9467676-FC9D-46AB-B6EF-C8E71F43402F}"/>
    <cellStyle name="Vírgula 6 3 2 14 2 2" xfId="28142" xr:uid="{EF9CD4B9-82AD-4EBA-A612-42D71AD3C4E3}"/>
    <cellStyle name="Vírgula 6 3 2 14 3" xfId="28143" xr:uid="{8D6E7E6B-6314-403C-8064-94A7D435A10E}"/>
    <cellStyle name="Vírgula 6 3 2 15" xfId="28144" xr:uid="{8337C503-B5D5-4944-9EC6-1167A61EB14C}"/>
    <cellStyle name="Vírgula 6 3 2 15 2" xfId="28145" xr:uid="{0C023CAE-D997-4AE5-891E-C385008E9F09}"/>
    <cellStyle name="Vírgula 6 3 2 15 2 2" xfId="28146" xr:uid="{5D501955-F9DF-470D-B7D7-6AB2117775DA}"/>
    <cellStyle name="Vírgula 6 3 2 15 3" xfId="28147" xr:uid="{F9A8301D-4343-400C-9D6C-45061F68A4E2}"/>
    <cellStyle name="Vírgula 6 3 2 16" xfId="28148" xr:uid="{F06570DE-7A87-4ABD-897B-E3B421BCC73E}"/>
    <cellStyle name="Vírgula 6 3 2 16 2" xfId="28149" xr:uid="{1F93B565-C82F-49C2-B06E-DDF357BCA03E}"/>
    <cellStyle name="Vírgula 6 3 2 17" xfId="28150" xr:uid="{61AE6C42-E5EF-43D5-AA4D-D15866DE4480}"/>
    <cellStyle name="Vírgula 6 3 2 2" xfId="28151" xr:uid="{C9B638B9-5C39-4F70-9935-A86E3CF668D3}"/>
    <cellStyle name="Vírgula 6 3 2 2 2" xfId="28152" xr:uid="{0B4C95E4-B04D-4F48-A74A-EBF04BA05760}"/>
    <cellStyle name="Vírgula 6 3 2 2 2 2" xfId="28153" xr:uid="{EA8A0578-6E82-40F0-A55A-4FAE3CC6F6E4}"/>
    <cellStyle name="Vírgula 6 3 2 2 2 2 2" xfId="28154" xr:uid="{57226314-8795-4086-97B3-A1DEBD8D9614}"/>
    <cellStyle name="Vírgula 6 3 2 2 2 3" xfId="28155" xr:uid="{DBFCCC99-8825-46E6-8173-F24940F06EDC}"/>
    <cellStyle name="Vírgula 6 3 2 2 3" xfId="28156" xr:uid="{1CB94A6D-552E-45C1-88BF-97BC0BAF7568}"/>
    <cellStyle name="Vírgula 6 3 2 2 3 2" xfId="28157" xr:uid="{CAA283DC-6D65-4047-B430-4A62B597A666}"/>
    <cellStyle name="Vírgula 6 3 2 2 3 2 2" xfId="28158" xr:uid="{48B7BDC9-7595-4479-B945-B79CBDC2C93B}"/>
    <cellStyle name="Vírgula 6 3 2 2 3 3" xfId="28159" xr:uid="{4A69FC5B-8D1C-433D-A672-48F8CFCCB969}"/>
    <cellStyle name="Vírgula 6 3 2 2 4" xfId="28160" xr:uid="{695337A6-B4DD-4D3F-A36A-DAAE2B5E9AE5}"/>
    <cellStyle name="Vírgula 6 3 2 2 4 2" xfId="28161" xr:uid="{EB4BC4FF-031F-4082-8BD3-18B93088E5A0}"/>
    <cellStyle name="Vírgula 6 3 2 2 4 2 2" xfId="28162" xr:uid="{5F4EFD29-64D9-48BF-8E26-1FFE3582782C}"/>
    <cellStyle name="Vírgula 6 3 2 2 4 2 2 2" xfId="28163" xr:uid="{2DD15C05-148F-4E1C-B674-2FE9D62D9FEF}"/>
    <cellStyle name="Vírgula 6 3 2 2 4 2 3" xfId="28164" xr:uid="{951FC985-C1F5-4982-97A3-3116C5C2693F}"/>
    <cellStyle name="Vírgula 6 3 2 2 4 3" xfId="28165" xr:uid="{B111E6B9-488B-48CE-AF61-806386285238}"/>
    <cellStyle name="Vírgula 6 3 2 2 4 3 2" xfId="28166" xr:uid="{B7059AC3-3AD3-483E-BCBA-F21E2DE2AF70}"/>
    <cellStyle name="Vírgula 6 3 2 2 4 4" xfId="28167" xr:uid="{FD77EB32-ECFC-47EC-86BF-920384ECE071}"/>
    <cellStyle name="Vírgula 6 3 2 2 4_Plan1" xfId="28168" xr:uid="{6CE0923E-E074-4A06-B9DE-3EC37EB86CF6}"/>
    <cellStyle name="Vírgula 6 3 2 2 5" xfId="28169" xr:uid="{5A8D0F83-139D-435A-B797-288FB1A5829A}"/>
    <cellStyle name="Vírgula 6 3 2 2 5 2" xfId="28170" xr:uid="{6ECDEC35-5726-4988-87BA-E525CB939B9E}"/>
    <cellStyle name="Vírgula 6 3 2 2 5 2 2" xfId="28171" xr:uid="{4007F15F-AB69-4779-819C-BEC3A62F227E}"/>
    <cellStyle name="Vírgula 6 3 2 2 5 3" xfId="28172" xr:uid="{4548E615-08B1-4074-B446-F255B8CD21D6}"/>
    <cellStyle name="Vírgula 6 3 2 2 6" xfId="28173" xr:uid="{6286DF84-9A0D-46CD-AC5D-2A783C09D67C}"/>
    <cellStyle name="Vírgula 6 3 2 2 6 2" xfId="28174" xr:uid="{76722AB0-F062-4346-8416-C66BD489973F}"/>
    <cellStyle name="Vírgula 6 3 2 2 6 2 2" xfId="28175" xr:uid="{80647671-FD8A-47E3-9FBE-12715417A65F}"/>
    <cellStyle name="Vírgula 6 3 2 2 6 3" xfId="28176" xr:uid="{A1305820-FE5B-4FD3-96E6-283A7FF556FF}"/>
    <cellStyle name="Vírgula 6 3 2 2 7" xfId="28177" xr:uid="{EFA1F331-02FD-4AFF-8587-CD80B3F559BA}"/>
    <cellStyle name="Vírgula 6 3 2 2 7 2" xfId="28178" xr:uid="{8266CA12-416A-448C-9FDC-08BD84884B5A}"/>
    <cellStyle name="Vírgula 6 3 2 2 7 2 2" xfId="28179" xr:uid="{9D1A9577-65CA-4A29-A631-A4BE2714339D}"/>
    <cellStyle name="Vírgula 6 3 2 2 7 3" xfId="28180" xr:uid="{96C984B2-DD04-4419-9AAD-62A33C2D6033}"/>
    <cellStyle name="Vírgula 6 3 2 2 8" xfId="28181" xr:uid="{B0443FCB-83DB-4ACF-ADD8-4DFA1C05CFE1}"/>
    <cellStyle name="Vírgula 6 3 2 2 8 2" xfId="28182" xr:uid="{9573FD5B-2717-4227-A492-014004F66846}"/>
    <cellStyle name="Vírgula 6 3 2 2 9" xfId="28183" xr:uid="{317381F7-C646-4405-8387-5CABE7E740BD}"/>
    <cellStyle name="Vírgula 6 3 2 2_Plan1" xfId="28184" xr:uid="{95116B10-D1BE-4721-83FE-BC6444A80272}"/>
    <cellStyle name="Vírgula 6 3 2 3" xfId="28185" xr:uid="{B0AB285C-20B9-4539-B9E9-5D211CD6CABD}"/>
    <cellStyle name="Vírgula 6 3 2 3 2" xfId="28186" xr:uid="{53D55B3C-306E-4460-B8FD-B11B21AFAD09}"/>
    <cellStyle name="Vírgula 6 3 2 3 2 2" xfId="28187" xr:uid="{270B4297-955C-42D6-8D78-929D56D2D1AA}"/>
    <cellStyle name="Vírgula 6 3 2 3 2 2 2" xfId="28188" xr:uid="{6F7E0202-F531-4D37-B429-347759844A43}"/>
    <cellStyle name="Vírgula 6 3 2 3 2 3" xfId="28189" xr:uid="{B9E1C1F9-9A95-415D-85CA-ACDA33886A11}"/>
    <cellStyle name="Vírgula 6 3 2 3 3" xfId="28190" xr:uid="{01286C0B-5920-430F-BBBB-C160CAFB737E}"/>
    <cellStyle name="Vírgula 6 3 2 3 3 2" xfId="28191" xr:uid="{30CE65DD-415F-4786-9C5F-2CF55A198514}"/>
    <cellStyle name="Vírgula 6 3 2 3 3 2 2" xfId="28192" xr:uid="{B8AE405F-24B9-4033-BBCA-FCE4DF191620}"/>
    <cellStyle name="Vírgula 6 3 2 3 3 3" xfId="28193" xr:uid="{B75EB620-3673-4B1D-914C-E79D79E2C27B}"/>
    <cellStyle name="Vírgula 6 3 2 3 4" xfId="28194" xr:uid="{D50681AD-2D66-461E-A51B-38E6B41401F7}"/>
    <cellStyle name="Vírgula 6 3 2 3 4 2" xfId="28195" xr:uid="{484ABCBE-94A7-4B11-A681-E94DB570F04B}"/>
    <cellStyle name="Vírgula 6 3 2 3 4 2 2" xfId="28196" xr:uid="{132C6C1D-ECF0-4BA9-83A5-C7A4730319E5}"/>
    <cellStyle name="Vírgula 6 3 2 3 4 2 2 2" xfId="28197" xr:uid="{5991D7F6-B122-41EE-BF77-BCB1C1445E73}"/>
    <cellStyle name="Vírgula 6 3 2 3 4 2 3" xfId="28198" xr:uid="{6AB7BAAB-B628-4FED-A89B-F4B1B1DE1A3E}"/>
    <cellStyle name="Vírgula 6 3 2 3 4 3" xfId="28199" xr:uid="{FE15D3C5-D1C3-42EF-96FA-4235990D159F}"/>
    <cellStyle name="Vírgula 6 3 2 3 4 3 2" xfId="28200" xr:uid="{24282B4E-16D4-4B06-B051-9D04F18DDF09}"/>
    <cellStyle name="Vírgula 6 3 2 3 4 4" xfId="28201" xr:uid="{06A6898B-DF47-4238-A256-3A00BF92E3C3}"/>
    <cellStyle name="Vírgula 6 3 2 3 4_Plan1" xfId="28202" xr:uid="{A0E60F7A-6BFA-488F-96E4-2F217ABE9231}"/>
    <cellStyle name="Vírgula 6 3 2 3 5" xfId="28203" xr:uid="{02C8A923-2CB0-4982-97D0-B60CAAB11E9E}"/>
    <cellStyle name="Vírgula 6 3 2 3 5 2" xfId="28204" xr:uid="{C4ADA689-A2AB-4802-B363-4F4E19D795E2}"/>
    <cellStyle name="Vírgula 6 3 2 3 5 2 2" xfId="28205" xr:uid="{1DBAC0CE-748F-44FD-B961-CA2D982E13FF}"/>
    <cellStyle name="Vírgula 6 3 2 3 5 3" xfId="28206" xr:uid="{12C0340B-A2AD-442E-9815-23874F82557D}"/>
    <cellStyle name="Vírgula 6 3 2 3 6" xfId="28207" xr:uid="{0BA26E43-5511-4D4A-90CF-E80C75212034}"/>
    <cellStyle name="Vírgula 6 3 2 3 6 2" xfId="28208" xr:uid="{C4144F4A-AA03-4803-9B95-8AB4D84EE346}"/>
    <cellStyle name="Vírgula 6 3 2 3 6 2 2" xfId="28209" xr:uid="{274C77BD-566C-4DD0-BB63-8672349AF714}"/>
    <cellStyle name="Vírgula 6 3 2 3 6 3" xfId="28210" xr:uid="{6915F7AD-A985-4315-88F2-6B67511657D5}"/>
    <cellStyle name="Vírgula 6 3 2 3 7" xfId="28211" xr:uid="{AAE8A54F-D130-465C-92B7-D47BA53119EC}"/>
    <cellStyle name="Vírgula 6 3 2 3 7 2" xfId="28212" xr:uid="{0FDAF2B8-90FD-436F-96A6-600C28CFCBF4}"/>
    <cellStyle name="Vírgula 6 3 2 3 7 2 2" xfId="28213" xr:uid="{9C39EE9D-A06C-4D54-843C-287F00CE8D77}"/>
    <cellStyle name="Vírgula 6 3 2 3 7 3" xfId="28214" xr:uid="{4D05D22C-6F0B-468B-8C1C-E5C636945419}"/>
    <cellStyle name="Vírgula 6 3 2 3 8" xfId="28215" xr:uid="{246FF739-8A79-4FE2-A869-4EF69A3432F4}"/>
    <cellStyle name="Vírgula 6 3 2 3 8 2" xfId="28216" xr:uid="{C0C199C0-3FA1-4893-97B5-E8CFE1898812}"/>
    <cellStyle name="Vírgula 6 3 2 3 9" xfId="28217" xr:uid="{6CFB25AD-5475-437A-BFFC-28C72154103C}"/>
    <cellStyle name="Vírgula 6 3 2 3_Plan1" xfId="28218" xr:uid="{C8833C46-FE6C-46A6-B88E-581D04D9EE05}"/>
    <cellStyle name="Vírgula 6 3 2 4" xfId="28219" xr:uid="{BA71D7D9-CD82-4590-9C3C-9F058129F859}"/>
    <cellStyle name="Vírgula 6 3 2 4 2" xfId="28220" xr:uid="{2F7874ED-F821-402B-9C6C-4D15628C8851}"/>
    <cellStyle name="Vírgula 6 3 2 4 2 2" xfId="28221" xr:uid="{2E3083DA-41FB-49B7-8889-809FC0A92C0A}"/>
    <cellStyle name="Vírgula 6 3 2 4 2 2 2" xfId="28222" xr:uid="{90CAE24E-CB7E-4E64-A3C4-1FE611FF529B}"/>
    <cellStyle name="Vírgula 6 3 2 4 2 3" xfId="28223" xr:uid="{423F1C9B-B78D-4C47-A152-31359BE19702}"/>
    <cellStyle name="Vírgula 6 3 2 4 3" xfId="28224" xr:uid="{C8699A0D-59C6-49C9-BD37-948BB61DF0A3}"/>
    <cellStyle name="Vírgula 6 3 2 4 3 2" xfId="28225" xr:uid="{11825E1C-1E71-445A-9699-018033C56539}"/>
    <cellStyle name="Vírgula 6 3 2 4 3 2 2" xfId="28226" xr:uid="{437B3BF9-5923-499D-A4F3-B0CD20D2667E}"/>
    <cellStyle name="Vírgula 6 3 2 4 3 3" xfId="28227" xr:uid="{D9864CC4-270F-4098-BDED-168BA0BFD515}"/>
    <cellStyle name="Vírgula 6 3 2 4 4" xfId="28228" xr:uid="{B661EE3D-D181-4DF1-9438-36E5583A87A3}"/>
    <cellStyle name="Vírgula 6 3 2 4 4 2" xfId="28229" xr:uid="{387EBFA8-4A3C-43DA-BAC3-CAE8F5C7C21D}"/>
    <cellStyle name="Vírgula 6 3 2 4 4 2 2" xfId="28230" xr:uid="{803E4E7B-F28D-4644-BFEA-BD657FF8A102}"/>
    <cellStyle name="Vírgula 6 3 2 4 4 2 2 2" xfId="28231" xr:uid="{13680AE5-9882-43F9-8CCF-D051777ED860}"/>
    <cellStyle name="Vírgula 6 3 2 4 4 2 3" xfId="28232" xr:uid="{4CF20B3D-1FD6-4B5B-9FC9-12B30C793EA7}"/>
    <cellStyle name="Vírgula 6 3 2 4 4 3" xfId="28233" xr:uid="{5EF84FBB-291B-44FB-B34E-8AC7BBCB5A15}"/>
    <cellStyle name="Vírgula 6 3 2 4 4 3 2" xfId="28234" xr:uid="{E5830389-3003-4EE4-B314-E9FAC557286D}"/>
    <cellStyle name="Vírgula 6 3 2 4 4 4" xfId="28235" xr:uid="{B69E8D4C-7C6F-4E00-8C0F-8C09E2249D7E}"/>
    <cellStyle name="Vírgula 6 3 2 4 4_Plan1" xfId="28236" xr:uid="{B9EA9487-49DE-41D3-B283-8EE3A6EF2130}"/>
    <cellStyle name="Vírgula 6 3 2 4 5" xfId="28237" xr:uid="{D883C1B4-E34A-4DDB-9545-548CC3AD31CE}"/>
    <cellStyle name="Vírgula 6 3 2 4 5 2" xfId="28238" xr:uid="{F3553A1F-0255-4C30-93E6-7575D26FF74E}"/>
    <cellStyle name="Vírgula 6 3 2 4 5 2 2" xfId="28239" xr:uid="{43AE41AA-6B01-4394-8D43-0FF45D416E4B}"/>
    <cellStyle name="Vírgula 6 3 2 4 5 3" xfId="28240" xr:uid="{2703F2D1-0191-4CC8-B7C2-0E38381A677A}"/>
    <cellStyle name="Vírgula 6 3 2 4 6" xfId="28241" xr:uid="{4193DAA4-E656-47C1-BB23-001588665699}"/>
    <cellStyle name="Vírgula 6 3 2 4 6 2" xfId="28242" xr:uid="{5EEE8E04-464B-40CE-B3DA-DDD64ABA4D4B}"/>
    <cellStyle name="Vírgula 6 3 2 4 6 2 2" xfId="28243" xr:uid="{94D61C74-3EEA-45A7-AA67-6840754D0C79}"/>
    <cellStyle name="Vírgula 6 3 2 4 6 3" xfId="28244" xr:uid="{8FF8011A-1874-4B0C-AF73-4BA2FCA2EBCB}"/>
    <cellStyle name="Vírgula 6 3 2 4 7" xfId="28245" xr:uid="{68B0B3D5-3C5F-42B3-854C-C1BBBAF65FF5}"/>
    <cellStyle name="Vírgula 6 3 2 4 7 2" xfId="28246" xr:uid="{4EBF98F3-9C2D-4994-BB4D-D85A408BBE52}"/>
    <cellStyle name="Vírgula 6 3 2 4 7 2 2" xfId="28247" xr:uid="{A5F83706-D860-4C15-A81B-7EB345135B7C}"/>
    <cellStyle name="Vírgula 6 3 2 4 7 3" xfId="28248" xr:uid="{538D9282-5FF6-49A0-B202-B9C6AC61BB1D}"/>
    <cellStyle name="Vírgula 6 3 2 4 8" xfId="28249" xr:uid="{F6703335-E1A5-4323-A907-6B8C604F7A35}"/>
    <cellStyle name="Vírgula 6 3 2 4 8 2" xfId="28250" xr:uid="{40B6DD5C-8072-4B1E-88D7-D88D1D996107}"/>
    <cellStyle name="Vírgula 6 3 2 4 9" xfId="28251" xr:uid="{8A650EBB-47DC-459F-9B4B-8055B55C073E}"/>
    <cellStyle name="Vírgula 6 3 2 4_Plan1" xfId="28252" xr:uid="{9E1B31F4-0796-4A7E-9847-41504326518E}"/>
    <cellStyle name="Vírgula 6 3 2 5" xfId="28253" xr:uid="{701E0F4C-C9F3-4CC1-87DD-9178EF5E2143}"/>
    <cellStyle name="Vírgula 6 3 2 5 2" xfId="28254" xr:uid="{FCE7A4E1-89FF-4ED4-91DD-E655B7CB3A08}"/>
    <cellStyle name="Vírgula 6 3 2 5 2 2" xfId="28255" xr:uid="{2993772F-9EBD-40B6-97CC-E43EBCFBAE54}"/>
    <cellStyle name="Vírgula 6 3 2 5 2 2 2" xfId="28256" xr:uid="{BB0DDF39-4CFB-4425-9D1F-9231DF46DABE}"/>
    <cellStyle name="Vírgula 6 3 2 5 2 3" xfId="28257" xr:uid="{1F390472-49D7-4CE2-9F03-0AD63BAEF356}"/>
    <cellStyle name="Vírgula 6 3 2 5 3" xfId="28258" xr:uid="{822882BC-7BAF-4162-AB26-9C157046C77F}"/>
    <cellStyle name="Vírgula 6 3 2 5 3 2" xfId="28259" xr:uid="{0251079C-A3E7-4F32-B9BF-6F48B6CD1860}"/>
    <cellStyle name="Vírgula 6 3 2 5 3 2 2" xfId="28260" xr:uid="{F5B064D5-A665-41D8-A3FC-AF06D20AD253}"/>
    <cellStyle name="Vírgula 6 3 2 5 3 3" xfId="28261" xr:uid="{B0153451-7EFA-4506-88A4-96EB6A0C8C4E}"/>
    <cellStyle name="Vírgula 6 3 2 5 4" xfId="28262" xr:uid="{5C2C7659-8AD3-4E4A-8745-D7D47D774B77}"/>
    <cellStyle name="Vírgula 6 3 2 5 4 2" xfId="28263" xr:uid="{09F7D742-25E6-4259-8DF1-7252D29B9F4C}"/>
    <cellStyle name="Vírgula 6 3 2 5 4 2 2" xfId="28264" xr:uid="{FAA7071F-79FC-450C-B4DA-D718757642C6}"/>
    <cellStyle name="Vírgula 6 3 2 5 4 3" xfId="28265" xr:uid="{EF7D9B58-61E4-4D8B-809A-090905F0505A}"/>
    <cellStyle name="Vírgula 6 3 2 5 5" xfId="28266" xr:uid="{EAF5F2C8-911F-4592-904F-4A6A16CDDB4B}"/>
    <cellStyle name="Vírgula 6 3 2 5 5 2" xfId="28267" xr:uid="{F75ECC13-7284-4491-BB05-680CA3CBF384}"/>
    <cellStyle name="Vírgula 6 3 2 5 6" xfId="28268" xr:uid="{3D4AF2BA-5E48-413C-82BE-3952DF13334B}"/>
    <cellStyle name="Vírgula 6 3 2 5_Plan1" xfId="28269" xr:uid="{8EC603AF-BB55-48FE-B583-C487B3460C39}"/>
    <cellStyle name="Vírgula 6 3 2 6" xfId="28270" xr:uid="{238F42AF-3EA4-47CE-840F-64C610108132}"/>
    <cellStyle name="Vírgula 6 3 2 6 2" xfId="28271" xr:uid="{CA85DFD2-331F-4672-9E2F-A4175CC25B3A}"/>
    <cellStyle name="Vírgula 6 3 2 6 2 2" xfId="28272" xr:uid="{98EAEFC5-9375-4288-8993-EF170B4A6FC4}"/>
    <cellStyle name="Vírgula 6 3 2 6 2 2 2" xfId="28273" xr:uid="{084B45A5-476F-4128-8757-9E11544327EF}"/>
    <cellStyle name="Vírgula 6 3 2 6 2 2 2 2" xfId="28274" xr:uid="{F1F11362-0A2C-4592-A49A-EECEF0DFB153}"/>
    <cellStyle name="Vírgula 6 3 2 6 2 2 3" xfId="28275" xr:uid="{1024C437-EF6F-4763-BF12-0EF25EEF8203}"/>
    <cellStyle name="Vírgula 6 3 2 6 2 3" xfId="28276" xr:uid="{06188F7A-7EE4-4544-9B4D-6A172996913A}"/>
    <cellStyle name="Vírgula 6 3 2 6 2 3 2" xfId="28277" xr:uid="{372646B8-EAB7-452E-AA5B-A92F9B23D06C}"/>
    <cellStyle name="Vírgula 6 3 2 6 2 3 2 2" xfId="28278" xr:uid="{73ECF4BB-F4E4-42A4-840D-FA2EEDB399EC}"/>
    <cellStyle name="Vírgula 6 3 2 6 2 3 3" xfId="28279" xr:uid="{FCBA8063-A090-4A85-ADB7-CA9B516B34DF}"/>
    <cellStyle name="Vírgula 6 3 2 6 2 4" xfId="28280" xr:uid="{20BBBD27-5527-4D1C-AF48-3601FD125FA7}"/>
    <cellStyle name="Vírgula 6 3 2 6 2 4 2" xfId="28281" xr:uid="{61543A6A-E114-4789-9D5E-3FA47BDB82F0}"/>
    <cellStyle name="Vírgula 6 3 2 6 2 5" xfId="28282" xr:uid="{E7205766-C001-4D4B-9746-65C56E805F49}"/>
    <cellStyle name="Vírgula 6 3 2 6 2_Plan1" xfId="28283" xr:uid="{AA1E4257-1F25-4FD8-A280-7EAD251747E7}"/>
    <cellStyle name="Vírgula 6 3 2 6 3" xfId="28284" xr:uid="{41C91FCD-96AF-4BDF-A615-20744BA72627}"/>
    <cellStyle name="Vírgula 6 3 2 6 3 2" xfId="28285" xr:uid="{46D41975-2347-4B0C-9969-A0AD4586CA6D}"/>
    <cellStyle name="Vírgula 6 3 2 6 3 2 2" xfId="28286" xr:uid="{717CB01A-F403-42E4-BDD7-A7E9D4E15CA0}"/>
    <cellStyle name="Vírgula 6 3 2 6 3 2 2 2" xfId="28287" xr:uid="{6F22CE2C-76A6-4B5E-8159-A99552B2B982}"/>
    <cellStyle name="Vírgula 6 3 2 6 3 2 3" xfId="28288" xr:uid="{FB6B4160-8100-40F3-8017-59C5D6D99ADF}"/>
    <cellStyle name="Vírgula 6 3 2 6 3 3" xfId="28289" xr:uid="{7B0D9294-4706-494B-BF7B-E576177C1DA8}"/>
    <cellStyle name="Vírgula 6 3 2 6 3 3 2" xfId="28290" xr:uid="{B743AB7A-30FA-463B-A77F-757D9965E474}"/>
    <cellStyle name="Vírgula 6 3 2 6 3 3 2 2" xfId="28291" xr:uid="{1B421A86-3C4E-4370-84B8-0AAB55A3EBCE}"/>
    <cellStyle name="Vírgula 6 3 2 6 3 3 3" xfId="28292" xr:uid="{B8CFADAB-3F84-4A94-986A-35582A9C1F0D}"/>
    <cellStyle name="Vírgula 6 3 2 6 3 4" xfId="28293" xr:uid="{B5A5A9C8-2FF3-4624-85A5-AB0250C5E3B1}"/>
    <cellStyle name="Vírgula 6 3 2 6 3 4 2" xfId="28294" xr:uid="{8842B302-8788-443A-96D8-359080B8DF72}"/>
    <cellStyle name="Vírgula 6 3 2 6 3 5" xfId="28295" xr:uid="{252B7227-7F6E-4538-94CA-54AA2E933E75}"/>
    <cellStyle name="Vírgula 6 3 2 6 3_Plan1" xfId="28296" xr:uid="{3E263D46-EEB2-4ECC-A12A-2A10724F08C9}"/>
    <cellStyle name="Vírgula 6 3 2 6 4" xfId="28297" xr:uid="{B799237A-9DF8-4669-A382-615C807AA148}"/>
    <cellStyle name="Vírgula 6 3 2 6 4 2" xfId="28298" xr:uid="{B6F6C09E-9BFE-44FA-A176-FC29CEABC88E}"/>
    <cellStyle name="Vírgula 6 3 2 6 4 2 2" xfId="28299" xr:uid="{DAD2D955-B85D-4D0C-BA8C-D8233254CC04}"/>
    <cellStyle name="Vírgula 6 3 2 6 4 3" xfId="28300" xr:uid="{6E1507AE-692D-4CCE-BBB9-BF2706F2EADF}"/>
    <cellStyle name="Vírgula 6 3 2 6 5" xfId="28301" xr:uid="{CDF398A2-8798-4A68-96E4-75B76E1AC5E2}"/>
    <cellStyle name="Vírgula 6 3 2 6 5 2" xfId="28302" xr:uid="{69ADB7CC-0F40-427D-A935-90933647EE5B}"/>
    <cellStyle name="Vírgula 6 3 2 6 5 2 2" xfId="28303" xr:uid="{87E8D466-76CD-4E26-B247-D2FEC104C712}"/>
    <cellStyle name="Vírgula 6 3 2 6 5 3" xfId="28304" xr:uid="{7AB91495-FE82-4427-8F8A-530C2549C903}"/>
    <cellStyle name="Vírgula 6 3 2 6 6" xfId="28305" xr:uid="{D8DC1978-A07B-4B3A-BA67-BC1F6CA1EE75}"/>
    <cellStyle name="Vírgula 6 3 2 6 6 2" xfId="28306" xr:uid="{027226B6-BDFC-4221-8DC2-6325A74D8C78}"/>
    <cellStyle name="Vírgula 6 3 2 6 7" xfId="28307" xr:uid="{789E6C14-BFE0-4704-8F66-E0F4171D8887}"/>
    <cellStyle name="Vírgula 6 3 2 6_Plan1" xfId="28308" xr:uid="{3120EF2A-4E56-4DD9-ACCE-73CDF6355C80}"/>
    <cellStyle name="Vírgula 6 3 2 7" xfId="28309" xr:uid="{B0B6AA29-4F1E-4B9B-BAF6-27A1075A32DE}"/>
    <cellStyle name="Vírgula 6 3 2 7 2" xfId="28310" xr:uid="{F0EDE8F2-FF94-4994-8078-B445645AFDB9}"/>
    <cellStyle name="Vírgula 6 3 2 7 2 2" xfId="28311" xr:uid="{9D12CEA3-3C4D-4CA1-A657-84B0764F0F41}"/>
    <cellStyle name="Vírgula 6 3 2 7 2 2 2" xfId="28312" xr:uid="{65A90ACA-CAAE-457B-BB8F-E62096D33A86}"/>
    <cellStyle name="Vírgula 6 3 2 7 2 2 2 2" xfId="28313" xr:uid="{DD48F65D-C206-4094-A897-BDBEE78C37CF}"/>
    <cellStyle name="Vírgula 6 3 2 7 2 2 3" xfId="28314" xr:uid="{9CB692CE-CF3A-4C72-A868-1F1BE25AFE8E}"/>
    <cellStyle name="Vírgula 6 3 2 7 2 3" xfId="28315" xr:uid="{D51818B3-F00A-4B3A-91C9-B7D2C147FC0B}"/>
    <cellStyle name="Vírgula 6 3 2 7 2 3 2" xfId="28316" xr:uid="{58E275D5-C00C-4B54-B0CA-2AB9331EDD54}"/>
    <cellStyle name="Vírgula 6 3 2 7 2 3 2 2" xfId="28317" xr:uid="{3875C536-725E-4D47-9BE1-4DF8F416973E}"/>
    <cellStyle name="Vírgula 6 3 2 7 2 3 3" xfId="28318" xr:uid="{DE786A12-E49F-4970-94CD-89F3949175BB}"/>
    <cellStyle name="Vírgula 6 3 2 7 2 4" xfId="28319" xr:uid="{C5F2B65A-A16D-4474-BC82-D94F2069ADE9}"/>
    <cellStyle name="Vírgula 6 3 2 7 2 4 2" xfId="28320" xr:uid="{E0505C86-5D38-475B-85FA-FF2DFE57D185}"/>
    <cellStyle name="Vírgula 6 3 2 7 2 5" xfId="28321" xr:uid="{D9C4EED2-7B78-44A7-940A-3345047F6936}"/>
    <cellStyle name="Vírgula 6 3 2 7 2_Plan1" xfId="28322" xr:uid="{77B3E45D-35B2-4258-BCB4-87569606DE91}"/>
    <cellStyle name="Vírgula 6 3 2 7 3" xfId="28323" xr:uid="{0A633685-5A0B-4E2A-ABDE-F74078ADE6B9}"/>
    <cellStyle name="Vírgula 6 3 2 7 3 2" xfId="28324" xr:uid="{DC2A23C6-1E9D-4AA5-A189-F3697544D81D}"/>
    <cellStyle name="Vírgula 6 3 2 7 3 2 2" xfId="28325" xr:uid="{93FFBD7D-BDC5-4B3B-BCF3-96604F5D9FCB}"/>
    <cellStyle name="Vírgula 6 3 2 7 3 2 2 2" xfId="28326" xr:uid="{FA5DE469-75EA-4324-8722-0A91ABB7EEC6}"/>
    <cellStyle name="Vírgula 6 3 2 7 3 2 3" xfId="28327" xr:uid="{FCF429EC-464F-47C2-AF20-0EBFDCFA03A7}"/>
    <cellStyle name="Vírgula 6 3 2 7 3 3" xfId="28328" xr:uid="{64A8FE02-E490-49B5-90A1-D1738B27EEDD}"/>
    <cellStyle name="Vírgula 6 3 2 7 3 3 2" xfId="28329" xr:uid="{AD42997D-F5B6-412E-A5F3-090207FA080E}"/>
    <cellStyle name="Vírgula 6 3 2 7 3 3 2 2" xfId="28330" xr:uid="{7F10E878-6DD5-41D9-A8A7-E69D2CC172D1}"/>
    <cellStyle name="Vírgula 6 3 2 7 3 3 3" xfId="28331" xr:uid="{771A40E4-9AB3-4103-A198-9C5D240F0532}"/>
    <cellStyle name="Vírgula 6 3 2 7 3 4" xfId="28332" xr:uid="{686C0BC5-6737-4A8F-A8B3-EC0B96C7667F}"/>
    <cellStyle name="Vírgula 6 3 2 7 3 4 2" xfId="28333" xr:uid="{1D8101EE-6CB0-441A-B60B-1CF45ADF5AB0}"/>
    <cellStyle name="Vírgula 6 3 2 7 3 5" xfId="28334" xr:uid="{F15E6B6D-3F20-47A7-A7D5-5492EA5289DD}"/>
    <cellStyle name="Vírgula 6 3 2 7 3_Plan1" xfId="28335" xr:uid="{BE8F10A9-2C9F-4EF4-A6C6-A523B058465C}"/>
    <cellStyle name="Vírgula 6 3 2 7 4" xfId="28336" xr:uid="{D9720F5C-6F69-4D7B-9AC5-A096F3E5EF5D}"/>
    <cellStyle name="Vírgula 6 3 2 7 4 2" xfId="28337" xr:uid="{68199BA8-37D3-49A8-8AA2-F293E46C9DEF}"/>
    <cellStyle name="Vírgula 6 3 2 7 4 2 2" xfId="28338" xr:uid="{262D0036-8896-432D-94A7-30BDAD1F4770}"/>
    <cellStyle name="Vírgula 6 3 2 7 4 3" xfId="28339" xr:uid="{77B0E51A-F328-43D0-9F07-C19DD246FE63}"/>
    <cellStyle name="Vírgula 6 3 2 7 5" xfId="28340" xr:uid="{148FA7D2-47BF-40F4-A6EF-128200A63CBA}"/>
    <cellStyle name="Vírgula 6 3 2 7 5 2" xfId="28341" xr:uid="{D4E5EC29-7874-47B7-9E55-D1199B928451}"/>
    <cellStyle name="Vírgula 6 3 2 7 5 2 2" xfId="28342" xr:uid="{99E547BB-7BAC-464B-A8A1-0164269C9EB9}"/>
    <cellStyle name="Vírgula 6 3 2 7 5 3" xfId="28343" xr:uid="{49507F4D-FAE8-4F3E-AFFF-6200A0727A05}"/>
    <cellStyle name="Vírgula 6 3 2 7 6" xfId="28344" xr:uid="{1E02F49B-880A-497B-B985-38DC89B2737C}"/>
    <cellStyle name="Vírgula 6 3 2 7 6 2" xfId="28345" xr:uid="{D0DDF6EC-151A-4949-8240-5FC12EBB8105}"/>
    <cellStyle name="Vírgula 6 3 2 7 7" xfId="28346" xr:uid="{286BA18F-DB19-4206-9154-91060B752142}"/>
    <cellStyle name="Vírgula 6 3 2 7_Plan1" xfId="28347" xr:uid="{8437B742-1411-43A3-A9FA-83D275B7D86E}"/>
    <cellStyle name="Vírgula 6 3 2 8" xfId="28348" xr:uid="{D7C3D1B3-F39A-4937-BED1-89EE4A7233DA}"/>
    <cellStyle name="Vírgula 6 3 2 8 2" xfId="28349" xr:uid="{CB090F97-84AC-4992-BC3D-AF2F0F95FDFC}"/>
    <cellStyle name="Vírgula 6 3 2 8 2 2" xfId="28350" xr:uid="{762F7513-68CF-4E13-8A5E-1111436B0743}"/>
    <cellStyle name="Vírgula 6 3 2 8 2 2 2" xfId="28351" xr:uid="{FAA67409-4B90-49FB-A956-4588F615C487}"/>
    <cellStyle name="Vírgula 6 3 2 8 2 3" xfId="28352" xr:uid="{AADAE7C5-4E6A-4857-BBC5-EA70727E75EA}"/>
    <cellStyle name="Vírgula 6 3 2 8 3" xfId="28353" xr:uid="{446EA5D2-B28C-4421-ADF4-42AD636B2813}"/>
    <cellStyle name="Vírgula 6 3 2 8 3 2" xfId="28354" xr:uid="{73B4CC38-2C17-40D2-9CE5-7475077055FE}"/>
    <cellStyle name="Vírgula 6 3 2 8 3 2 2" xfId="28355" xr:uid="{587C79AB-14CB-4473-ABF3-A38CF196116F}"/>
    <cellStyle name="Vírgula 6 3 2 8 3 3" xfId="28356" xr:uid="{E65A43C3-D34E-4D33-B0AF-5D9F2A3771E8}"/>
    <cellStyle name="Vírgula 6 3 2 8 4" xfId="28357" xr:uid="{3B585551-589C-4809-8C4A-1FD7ED8C3CD7}"/>
    <cellStyle name="Vírgula 6 3 2 8 4 2" xfId="28358" xr:uid="{FFCB7044-0605-4F7E-B263-6C2470D5EBCE}"/>
    <cellStyle name="Vírgula 6 3 2 8 5" xfId="28359" xr:uid="{DDA94970-0995-4B54-B18A-01C6EC11DBDA}"/>
    <cellStyle name="Vírgula 6 3 2 8_Plan1" xfId="28360" xr:uid="{4ECEAF0C-7453-4793-AB70-3C29F96FE1A2}"/>
    <cellStyle name="Vírgula 6 3 2 9" xfId="28361" xr:uid="{E8DEE956-B89C-4516-A2A9-061FF08FB721}"/>
    <cellStyle name="Vírgula 6 3 2 9 2" xfId="28362" xr:uid="{8FE595F6-1693-43A1-89F2-CC06644BB6CF}"/>
    <cellStyle name="Vírgula 6 3 2 9 2 2" xfId="28363" xr:uid="{6157D8A4-000A-423A-A079-5AA4613E59D9}"/>
    <cellStyle name="Vírgula 6 3 2 9 3" xfId="28364" xr:uid="{B92C2C23-0309-460F-8676-D20E198518B7}"/>
    <cellStyle name="Vírgula 6 3 2_Plan1" xfId="28365" xr:uid="{0DEC61BB-FD70-4834-881F-F31CCCDFCF64}"/>
    <cellStyle name="Vírgula 6 3 3" xfId="28366" xr:uid="{3C2D172A-0BE1-4D90-B490-CAA5F2A8E5CD}"/>
    <cellStyle name="Vírgula 6 3 3 2" xfId="28367" xr:uid="{B3839210-A820-40E4-B6E8-D75FD1D0F1D9}"/>
    <cellStyle name="Vírgula 6 3 3 2 2" xfId="28368" xr:uid="{B1C2BBB6-2103-4D32-B282-09BBDB923A35}"/>
    <cellStyle name="Vírgula 6 3 3 2 2 2" xfId="28369" xr:uid="{AB83FA8D-8996-46CD-ADD6-8495E3475412}"/>
    <cellStyle name="Vírgula 6 3 3 2 3" xfId="28370" xr:uid="{32938D1E-F678-4323-BE1A-E934D564A732}"/>
    <cellStyle name="Vírgula 6 3 3 3" xfId="28371" xr:uid="{A0AD4337-10D4-4226-AAC9-519416AE5B6B}"/>
    <cellStyle name="Vírgula 6 3 3 3 2" xfId="28372" xr:uid="{45C74CE8-93D9-44D9-9F42-3333893196C6}"/>
    <cellStyle name="Vírgula 6 3 3 3 2 2" xfId="28373" xr:uid="{377CCF39-8B87-4348-AF3A-65089686D8CD}"/>
    <cellStyle name="Vírgula 6 3 3 3 3" xfId="28374" xr:uid="{0C6FD2F1-7241-4E81-B0B3-C92CF1BE7ECB}"/>
    <cellStyle name="Vírgula 6 3 3 4" xfId="28375" xr:uid="{B7433B1B-C7A4-4BA9-B438-F8F08BD7565E}"/>
    <cellStyle name="Vírgula 6 3 3 4 2" xfId="28376" xr:uid="{2F8CB582-9A3C-4035-A63B-0BC5A0C2B3C7}"/>
    <cellStyle name="Vírgula 6 3 3 4 2 2" xfId="28377" xr:uid="{C81BE661-3ADE-4280-B013-AA623E42330B}"/>
    <cellStyle name="Vírgula 6 3 3 4 2 2 2" xfId="28378" xr:uid="{EDC9CBF0-F35B-4DB9-B091-8C722552FFB3}"/>
    <cellStyle name="Vírgula 6 3 3 4 2 3" xfId="28379" xr:uid="{93CA324C-D28B-4989-B625-21171A5A5F04}"/>
    <cellStyle name="Vírgula 6 3 3 4 3" xfId="28380" xr:uid="{80F337CF-E49B-4980-8294-DAE67B7638CC}"/>
    <cellStyle name="Vírgula 6 3 3 4 3 2" xfId="28381" xr:uid="{D5F67B37-2021-4F6C-A240-7AA4B0266B9E}"/>
    <cellStyle name="Vírgula 6 3 3 4 4" xfId="28382" xr:uid="{A888FEFD-E253-4659-98E0-93AD71F64CD3}"/>
    <cellStyle name="Vírgula 6 3 3 4_Plan1" xfId="28383" xr:uid="{557C6368-CEFB-400D-B793-8AD3828D8107}"/>
    <cellStyle name="Vírgula 6 3 3 5" xfId="28384" xr:uid="{85928472-7742-48D5-863B-1E4E79DD2783}"/>
    <cellStyle name="Vírgula 6 3 3 5 2" xfId="28385" xr:uid="{F4B86AE9-E8E6-4273-AD9E-181673EDAA2C}"/>
    <cellStyle name="Vírgula 6 3 3 5 2 2" xfId="28386" xr:uid="{8D68B104-E8C2-4C45-B8E3-F159AA1A8085}"/>
    <cellStyle name="Vírgula 6 3 3 5 3" xfId="28387" xr:uid="{62E39A69-4D9C-4AD7-8227-C059B550419A}"/>
    <cellStyle name="Vírgula 6 3 3 6" xfId="28388" xr:uid="{978EEB5A-690D-492D-B9EB-49E579B5CC37}"/>
    <cellStyle name="Vírgula 6 3 3 6 2" xfId="28389" xr:uid="{8AEB9AB5-9D46-494D-9F43-2B9C5907AEFE}"/>
    <cellStyle name="Vírgula 6 3 3 6 2 2" xfId="28390" xr:uid="{60A0E4DC-6F7F-401B-9585-21030C230372}"/>
    <cellStyle name="Vírgula 6 3 3 6 3" xfId="28391" xr:uid="{D2552953-B21F-4B42-A088-AC691857E2B8}"/>
    <cellStyle name="Vírgula 6 3 3 7" xfId="28392" xr:uid="{305D9ECC-61AB-430F-8017-95FB1E89C2AE}"/>
    <cellStyle name="Vírgula 6 3 3 7 2" xfId="28393" xr:uid="{A36F96DE-934B-40DF-9759-F0F1CC14C44D}"/>
    <cellStyle name="Vírgula 6 3 3 7 2 2" xfId="28394" xr:uid="{20607591-6835-4882-A142-5DA7ADEEC1AF}"/>
    <cellStyle name="Vírgula 6 3 3 7 3" xfId="28395" xr:uid="{A9D7DA00-6C46-4FDB-AF88-E947213E18DF}"/>
    <cellStyle name="Vírgula 6 3 3 8" xfId="28396" xr:uid="{07B51B95-33A9-47FA-9221-5A30EC2F2CDA}"/>
    <cellStyle name="Vírgula 6 3 3 8 2" xfId="28397" xr:uid="{36033EA6-D98B-4A69-A006-1A659257164A}"/>
    <cellStyle name="Vírgula 6 3 3 9" xfId="28398" xr:uid="{74CBE47F-A52C-4917-84AD-8DDC7B93BF04}"/>
    <cellStyle name="Vírgula 6 3 3_Plan1" xfId="28399" xr:uid="{C2B183E6-6F58-44A2-A86C-41990D4831F3}"/>
    <cellStyle name="Vírgula 6 3 4" xfId="28400" xr:uid="{85708188-8BC2-4B50-B1C7-EF5DAFCB54C1}"/>
    <cellStyle name="Vírgula 6 3 4 2" xfId="28401" xr:uid="{8BD5F87D-58FB-42D2-A60D-6E03CDDAE2D9}"/>
    <cellStyle name="Vírgula 6 3 4 2 2" xfId="28402" xr:uid="{46D9AB74-37E5-4779-9AAA-2C852C5F3201}"/>
    <cellStyle name="Vírgula 6 3 4 2 2 2" xfId="28403" xr:uid="{620CAABD-3BBF-45EA-88CB-3264CDC1938B}"/>
    <cellStyle name="Vírgula 6 3 4 2 3" xfId="28404" xr:uid="{9A3A8CD8-C7E4-4C87-A355-05DAA7E52D1D}"/>
    <cellStyle name="Vírgula 6 3 4 3" xfId="28405" xr:uid="{2A26B773-F08C-40AA-964F-78A244AA2204}"/>
    <cellStyle name="Vírgula 6 3 4 3 2" xfId="28406" xr:uid="{5517ECCA-D244-4F8F-880A-7B34D4065DFF}"/>
    <cellStyle name="Vírgula 6 3 4 3 2 2" xfId="28407" xr:uid="{83D16432-519A-4717-9C56-F5EEB15D7810}"/>
    <cellStyle name="Vírgula 6 3 4 3 3" xfId="28408" xr:uid="{732042F0-F5AD-4A61-99F4-FEFF084D81A4}"/>
    <cellStyle name="Vírgula 6 3 4 4" xfId="28409" xr:uid="{CC804CEF-B891-41BF-BA05-B6E7384F5AA9}"/>
    <cellStyle name="Vírgula 6 3 4 4 2" xfId="28410" xr:uid="{B5840EB1-DCB4-433B-BC7E-29229BF6208D}"/>
    <cellStyle name="Vírgula 6 3 4 4 2 2" xfId="28411" xr:uid="{1D8A9BEA-0F01-4DDD-B1E4-62B6C9D30BBB}"/>
    <cellStyle name="Vírgula 6 3 4 4 2 2 2" xfId="28412" xr:uid="{0C6ACCE4-838D-4241-BF62-D35220EA760D}"/>
    <cellStyle name="Vírgula 6 3 4 4 2 3" xfId="28413" xr:uid="{72355194-C822-4EB2-8621-B98A54446DBF}"/>
    <cellStyle name="Vírgula 6 3 4 4 3" xfId="28414" xr:uid="{99A942CF-C589-43C6-AB0B-062B0509F020}"/>
    <cellStyle name="Vírgula 6 3 4 4 3 2" xfId="28415" xr:uid="{95DD9552-B080-48CC-90DF-2E7B3A30E170}"/>
    <cellStyle name="Vírgula 6 3 4 4 4" xfId="28416" xr:uid="{6B84887D-6CA8-43F3-AE93-992AF43521A6}"/>
    <cellStyle name="Vírgula 6 3 4 4_Plan1" xfId="28417" xr:uid="{D7C1EECB-1AA1-44F5-88C1-7ACCFBA10D54}"/>
    <cellStyle name="Vírgula 6 3 4 5" xfId="28418" xr:uid="{868537F0-38A7-47D3-B6DE-E5255C185945}"/>
    <cellStyle name="Vírgula 6 3 4 5 2" xfId="28419" xr:uid="{BDC6B0FA-5365-491A-8FB4-37A42F1DCB6D}"/>
    <cellStyle name="Vírgula 6 3 4 5 2 2" xfId="28420" xr:uid="{0C313B67-69A5-4622-B441-D0BDE43FDF7F}"/>
    <cellStyle name="Vírgula 6 3 4 5 3" xfId="28421" xr:uid="{9C5E1B70-6AE3-4528-BD41-DDEB86EA000E}"/>
    <cellStyle name="Vírgula 6 3 4 6" xfId="28422" xr:uid="{2CF11C74-A4E2-4244-8E98-60AAE561E952}"/>
    <cellStyle name="Vírgula 6 3 4 6 2" xfId="28423" xr:uid="{A43EF6FD-D114-4585-A207-6E10F8343275}"/>
    <cellStyle name="Vírgula 6 3 4 6 2 2" xfId="28424" xr:uid="{7665E6D3-590E-4589-A78A-28BE8F408088}"/>
    <cellStyle name="Vírgula 6 3 4 6 3" xfId="28425" xr:uid="{96DB15A9-680E-49B4-B7AF-6CBED5F0DB00}"/>
    <cellStyle name="Vírgula 6 3 4 7" xfId="28426" xr:uid="{C78DD730-A4F9-4A52-9E56-247D1D0F0039}"/>
    <cellStyle name="Vírgula 6 3 4 7 2" xfId="28427" xr:uid="{438801A2-66A7-41CF-B080-9B51EAF2892A}"/>
    <cellStyle name="Vírgula 6 3 4 7 2 2" xfId="28428" xr:uid="{E0DBA384-54AD-41A2-B989-F4E3F0D2F44C}"/>
    <cellStyle name="Vírgula 6 3 4 7 3" xfId="28429" xr:uid="{5303C3A5-EA5B-4EEA-9A19-E8167385A9BD}"/>
    <cellStyle name="Vírgula 6 3 4 8" xfId="28430" xr:uid="{A7D2F966-8D25-4F1B-A84E-590A6A37CDE6}"/>
    <cellStyle name="Vírgula 6 3 4 8 2" xfId="28431" xr:uid="{AD769E56-6D8C-4DDD-8300-7004BBE00228}"/>
    <cellStyle name="Vírgula 6 3 4 9" xfId="28432" xr:uid="{52D1252E-9A12-4FB2-A400-E362751F34F5}"/>
    <cellStyle name="Vírgula 6 3 4_Plan1" xfId="28433" xr:uid="{92AABDAE-20D8-4264-8380-462F9A7CEDE9}"/>
    <cellStyle name="Vírgula 6 3 5" xfId="28434" xr:uid="{B0EE534B-C70C-4D1C-97D9-24A2B566CD84}"/>
    <cellStyle name="Vírgula 6 3 5 2" xfId="28435" xr:uid="{A50F618A-F50E-4DC0-8FEE-4F4FE9E4DBBB}"/>
    <cellStyle name="Vírgula 6 3 5 2 2" xfId="28436" xr:uid="{86FA8871-25E3-4A27-B4AE-4945605E79EF}"/>
    <cellStyle name="Vírgula 6 3 5 2 2 2" xfId="28437" xr:uid="{B5B4E4E4-D557-436E-A728-8B87927CB3AE}"/>
    <cellStyle name="Vírgula 6 3 5 2 3" xfId="28438" xr:uid="{226822DF-29A9-4EEF-AB38-E910085296C5}"/>
    <cellStyle name="Vírgula 6 3 5 3" xfId="28439" xr:uid="{D93D29CE-729D-4A0C-825A-EB0A3C0DC0A3}"/>
    <cellStyle name="Vírgula 6 3 5 3 2" xfId="28440" xr:uid="{94338ECE-40D1-4F35-B1CE-42986A37F412}"/>
    <cellStyle name="Vírgula 6 3 5 3 2 2" xfId="28441" xr:uid="{0210542A-50FD-47DA-AF31-2327EAE18E2F}"/>
    <cellStyle name="Vírgula 6 3 5 3 3" xfId="28442" xr:uid="{EC98AF50-4A74-42DE-AB6B-CF4919D8658D}"/>
    <cellStyle name="Vírgula 6 3 5 4" xfId="28443" xr:uid="{B4496AD0-465D-4C05-977E-07A3916ACD2C}"/>
    <cellStyle name="Vírgula 6 3 5 4 2" xfId="28444" xr:uid="{C2C1BA34-CEB3-47A6-AAB3-00A85A75131E}"/>
    <cellStyle name="Vírgula 6 3 5 4 2 2" xfId="28445" xr:uid="{91A9BA7F-98CE-4135-B813-0464B012D349}"/>
    <cellStyle name="Vírgula 6 3 5 4 2 2 2" xfId="28446" xr:uid="{7B07CDF4-8112-44EF-91FA-AFCA6D48EF1B}"/>
    <cellStyle name="Vírgula 6 3 5 4 2 3" xfId="28447" xr:uid="{92A38E3B-2639-4045-A994-BD1FE5BA9B7F}"/>
    <cellStyle name="Vírgula 6 3 5 4 3" xfId="28448" xr:uid="{9DD4F232-172F-49F9-9D6C-99206A5FB244}"/>
    <cellStyle name="Vírgula 6 3 5 4 3 2" xfId="28449" xr:uid="{7B8E58F8-F82D-4789-BBA8-696A53A41E4F}"/>
    <cellStyle name="Vírgula 6 3 5 4 4" xfId="28450" xr:uid="{A329D2AF-E33F-4ECE-8591-1528CC6FCFE6}"/>
    <cellStyle name="Vírgula 6 3 5 4_Plan1" xfId="28451" xr:uid="{C099BB2D-C716-46A1-8493-DA189F30BFFD}"/>
    <cellStyle name="Vírgula 6 3 5 5" xfId="28452" xr:uid="{95632AA9-1B75-408B-A3CD-A0DE280EAF6B}"/>
    <cellStyle name="Vírgula 6 3 5 5 2" xfId="28453" xr:uid="{4470BC04-9AB4-412E-8D80-CCD6EE1105EF}"/>
    <cellStyle name="Vírgula 6 3 5 5 2 2" xfId="28454" xr:uid="{1552EBC4-39A1-40C6-9EC5-1A2456630FBF}"/>
    <cellStyle name="Vírgula 6 3 5 5 3" xfId="28455" xr:uid="{0A08A49E-85B9-43A9-8499-4E4EC8648943}"/>
    <cellStyle name="Vírgula 6 3 5 6" xfId="28456" xr:uid="{EB38A559-33E9-45B6-8009-CF6B41B5C737}"/>
    <cellStyle name="Vírgula 6 3 5 6 2" xfId="28457" xr:uid="{E6179528-BE87-4A91-827E-31703BE60D9A}"/>
    <cellStyle name="Vírgula 6 3 5 6 2 2" xfId="28458" xr:uid="{13B41F86-B6F1-401E-8C5F-7E3A70B3658D}"/>
    <cellStyle name="Vírgula 6 3 5 6 3" xfId="28459" xr:uid="{F6E7FE0E-4C3A-48FE-801B-6EA33227FCB9}"/>
    <cellStyle name="Vírgula 6 3 5 7" xfId="28460" xr:uid="{4D0BAEBE-A61B-431F-AF5D-58400B1078FF}"/>
    <cellStyle name="Vírgula 6 3 5 7 2" xfId="28461" xr:uid="{120B6E77-6B55-4C6B-8B4D-943AACD021E3}"/>
    <cellStyle name="Vírgula 6 3 5 7 2 2" xfId="28462" xr:uid="{2FC72E61-E7A1-48E6-A50B-EC59C2E98614}"/>
    <cellStyle name="Vírgula 6 3 5 7 3" xfId="28463" xr:uid="{99015695-5B7F-4F37-9C7D-95DA31360205}"/>
    <cellStyle name="Vírgula 6 3 5 8" xfId="28464" xr:uid="{AA643767-6D92-4AC4-80D9-6A310DB13312}"/>
    <cellStyle name="Vírgula 6 3 5 8 2" xfId="28465" xr:uid="{E987167F-A51D-44EB-A049-7A8E03C3B493}"/>
    <cellStyle name="Vírgula 6 3 5 9" xfId="28466" xr:uid="{6FC9B039-A8F4-4F3A-A3E1-B821D59E9125}"/>
    <cellStyle name="Vírgula 6 3 5_Plan1" xfId="28467" xr:uid="{0CECE87B-3DED-48E5-9342-3C6A26252C27}"/>
    <cellStyle name="Vírgula 6 3 6" xfId="28468" xr:uid="{DEC6D67C-2A16-4DAE-81BE-AC7E175593F0}"/>
    <cellStyle name="Vírgula 6 3 6 2" xfId="28469" xr:uid="{F0108F16-F959-437C-9C6A-8175A9632B07}"/>
    <cellStyle name="Vírgula 6 3 6 2 2" xfId="28470" xr:uid="{4BA81BC8-CB4D-49B0-8C15-1D40DD92A1C0}"/>
    <cellStyle name="Vírgula 6 3 6 2 2 2" xfId="28471" xr:uid="{8B113A11-9C6D-438B-A43E-E33BAFD50543}"/>
    <cellStyle name="Vírgula 6 3 6 2 3" xfId="28472" xr:uid="{F7963F1A-E9A9-433F-8315-C1F742BBE0CD}"/>
    <cellStyle name="Vírgula 6 3 6 3" xfId="28473" xr:uid="{54350AB1-F6DC-485E-8C2A-897FA1BBECAB}"/>
    <cellStyle name="Vírgula 6 3 6 3 2" xfId="28474" xr:uid="{30993463-9E20-4BC8-95D1-28BDB3165525}"/>
    <cellStyle name="Vírgula 6 3 6 3 2 2" xfId="28475" xr:uid="{8F887850-B3E5-4979-8424-F8EBDDCD9825}"/>
    <cellStyle name="Vírgula 6 3 6 3 3" xfId="28476" xr:uid="{FCAD4936-4BDD-4C91-B06E-F6AC24DDA4AE}"/>
    <cellStyle name="Vírgula 6 3 6 4" xfId="28477" xr:uid="{831A4D50-FFB8-48D0-8644-B6D12C466356}"/>
    <cellStyle name="Vírgula 6 3 6 4 2" xfId="28478" xr:uid="{7A6CA4EA-D09C-442A-B4A5-28F622E35C56}"/>
    <cellStyle name="Vírgula 6 3 6 4 2 2" xfId="28479" xr:uid="{5D9351E9-8837-4C20-B93D-025B7B3BB5CD}"/>
    <cellStyle name="Vírgula 6 3 6 4 3" xfId="28480" xr:uid="{8C773262-18BD-4474-AADB-77E6621869EA}"/>
    <cellStyle name="Vírgula 6 3 6 5" xfId="28481" xr:uid="{37B92ADD-C182-4B4C-A5DB-FC2AD31E0271}"/>
    <cellStyle name="Vírgula 6 3 6 5 2" xfId="28482" xr:uid="{78A4E8E3-12BE-44F2-9148-5C99BEE4288D}"/>
    <cellStyle name="Vírgula 6 3 6 6" xfId="28483" xr:uid="{5DC05E0E-7FC9-4E63-96EA-EC0A55749675}"/>
    <cellStyle name="Vírgula 6 3 6_Plan1" xfId="28484" xr:uid="{D9F186FD-470E-467A-9FE6-727F705A4A1C}"/>
    <cellStyle name="Vírgula 6 3 7" xfId="28485" xr:uid="{A149D346-37E6-4C64-A08E-43676EB71147}"/>
    <cellStyle name="Vírgula 6 3 7 2" xfId="28486" xr:uid="{9D8BB7BC-8C4F-4610-A351-99C7ABF713CD}"/>
    <cellStyle name="Vírgula 6 3 7 2 2" xfId="28487" xr:uid="{4769F49E-48FA-4DCD-B334-BBA26E366668}"/>
    <cellStyle name="Vírgula 6 3 7 2 2 2" xfId="28488" xr:uid="{BDE95319-129D-40CB-95FA-B9A1D22EE685}"/>
    <cellStyle name="Vírgula 6 3 7 2 2 2 2" xfId="28489" xr:uid="{A1EA6C8C-3FB7-4684-B11C-72E8F85D5C6A}"/>
    <cellStyle name="Vírgula 6 3 7 2 2 3" xfId="28490" xr:uid="{117ACDBA-EE23-490F-944A-80E6AA466F13}"/>
    <cellStyle name="Vírgula 6 3 7 2 3" xfId="28491" xr:uid="{0A0C074F-DC82-4ED5-A7EC-9059AF824F22}"/>
    <cellStyle name="Vírgula 6 3 7 2 3 2" xfId="28492" xr:uid="{6FA77698-BB82-450B-9F3C-B0779EC60CB9}"/>
    <cellStyle name="Vírgula 6 3 7 2 3 2 2" xfId="28493" xr:uid="{EAD28F08-79D9-497A-A2EF-BE741A82148B}"/>
    <cellStyle name="Vírgula 6 3 7 2 3 3" xfId="28494" xr:uid="{B854EC10-2084-4A12-85F5-ABFD713C018D}"/>
    <cellStyle name="Vírgula 6 3 7 2 4" xfId="28495" xr:uid="{6337FCD5-BBD9-4741-B973-7627815B5111}"/>
    <cellStyle name="Vírgula 6 3 7 2 4 2" xfId="28496" xr:uid="{817418D2-DA64-4A2F-8C18-3DE0DACDA006}"/>
    <cellStyle name="Vírgula 6 3 7 2 5" xfId="28497" xr:uid="{A17BA229-EBEB-4DFC-96BC-E436A6623DF0}"/>
    <cellStyle name="Vírgula 6 3 7 2_Plan1" xfId="28498" xr:uid="{DA2FD29D-F34D-429D-9CF5-9F0F22815FAB}"/>
    <cellStyle name="Vírgula 6 3 7 3" xfId="28499" xr:uid="{FA2388A1-BC12-49BD-AB7C-F6BB794C7744}"/>
    <cellStyle name="Vírgula 6 3 7 3 2" xfId="28500" xr:uid="{32AD585F-5F97-4F85-AEDA-D1AEDB8C0B61}"/>
    <cellStyle name="Vírgula 6 3 7 3 2 2" xfId="28501" xr:uid="{86C906E0-E464-4EC4-9E3D-620F8C77CC64}"/>
    <cellStyle name="Vírgula 6 3 7 3 2 2 2" xfId="28502" xr:uid="{76D9E878-176F-4641-8CD8-59BBAACA4769}"/>
    <cellStyle name="Vírgula 6 3 7 3 2 3" xfId="28503" xr:uid="{3A477EC5-BFA8-47C9-ACF4-3F6A3066E26E}"/>
    <cellStyle name="Vírgula 6 3 7 3 3" xfId="28504" xr:uid="{8E93266A-D621-425E-B99F-ECA6A3ED747B}"/>
    <cellStyle name="Vírgula 6 3 7 3 3 2" xfId="28505" xr:uid="{49EFAD04-1777-4C72-B673-FBFBAE6C53AA}"/>
    <cellStyle name="Vírgula 6 3 7 3 3 2 2" xfId="28506" xr:uid="{FE587DE9-3565-4134-9396-0BA52C209C1C}"/>
    <cellStyle name="Vírgula 6 3 7 3 3 3" xfId="28507" xr:uid="{EF77FD58-2A74-47A6-A771-30F9538FF46A}"/>
    <cellStyle name="Vírgula 6 3 7 3 4" xfId="28508" xr:uid="{DA9392FF-1034-494E-9310-ECCC28EF3EDB}"/>
    <cellStyle name="Vírgula 6 3 7 3 4 2" xfId="28509" xr:uid="{8B33C3EC-1A1C-416F-A335-29E499C6F6C4}"/>
    <cellStyle name="Vírgula 6 3 7 3 5" xfId="28510" xr:uid="{C2364500-C549-484F-BC32-0DEF21978337}"/>
    <cellStyle name="Vírgula 6 3 7 3_Plan1" xfId="28511" xr:uid="{C22B7B21-4345-4D34-A847-0FB995D88C67}"/>
    <cellStyle name="Vírgula 6 3 7 4" xfId="28512" xr:uid="{0B0A4804-49AD-4C8E-92AA-A0A3D694C387}"/>
    <cellStyle name="Vírgula 6 3 7 4 2" xfId="28513" xr:uid="{8F76B1E8-96E0-4263-A623-67225839C589}"/>
    <cellStyle name="Vírgula 6 3 7 4 2 2" xfId="28514" xr:uid="{C12B3AA7-D35B-4711-89D8-58B303E9807A}"/>
    <cellStyle name="Vírgula 6 3 7 4 3" xfId="28515" xr:uid="{080AD678-02B9-4C1E-91EB-E24E0D313EAD}"/>
    <cellStyle name="Vírgula 6 3 7 5" xfId="28516" xr:uid="{8D69FAE1-8F2F-44DD-B734-3182C71B1D97}"/>
    <cellStyle name="Vírgula 6 3 7 5 2" xfId="28517" xr:uid="{A864D8AB-CE67-43A5-873B-FE22FCAA3208}"/>
    <cellStyle name="Vírgula 6 3 7 5 2 2" xfId="28518" xr:uid="{563A605D-EC8B-411D-8B1A-B61F3BBDF421}"/>
    <cellStyle name="Vírgula 6 3 7 5 3" xfId="28519" xr:uid="{48B20956-E164-43C9-8D7F-B4550BA9F88B}"/>
    <cellStyle name="Vírgula 6 3 7 6" xfId="28520" xr:uid="{B98B123F-13D0-4639-8086-2B99CC9F4424}"/>
    <cellStyle name="Vírgula 6 3 7 6 2" xfId="28521" xr:uid="{2C3F1987-DE63-4426-97CA-031B15BBD30A}"/>
    <cellStyle name="Vírgula 6 3 7 7" xfId="28522" xr:uid="{325EB265-504B-4BD4-B9B7-508422E5458A}"/>
    <cellStyle name="Vírgula 6 3 7_Plan1" xfId="28523" xr:uid="{CBAA5672-D6C9-484C-BB02-573D18749C78}"/>
    <cellStyle name="Vírgula 6 3 8" xfId="28524" xr:uid="{B553517A-6814-456B-9305-D717D9B7D8DA}"/>
    <cellStyle name="Vírgula 6 3 8 2" xfId="28525" xr:uid="{F2705335-6DB3-42B6-8A96-959B370C3C7A}"/>
    <cellStyle name="Vírgula 6 3 8 2 2" xfId="28526" xr:uid="{52BCBFDA-BE12-4DC9-91B7-A6F440371048}"/>
    <cellStyle name="Vírgula 6 3 8 2 2 2" xfId="28527" xr:uid="{904DB8DA-B3A3-4FB9-ACB4-4C5282010496}"/>
    <cellStyle name="Vírgula 6 3 8 2 2 2 2" xfId="28528" xr:uid="{85F4B643-D186-471F-850C-07EA200A127C}"/>
    <cellStyle name="Vírgula 6 3 8 2 2 3" xfId="28529" xr:uid="{65289F2E-8A3D-483E-B7DD-B7A462CFC789}"/>
    <cellStyle name="Vírgula 6 3 8 2 3" xfId="28530" xr:uid="{73B6128F-92D7-4A11-A29D-74A3776DDE07}"/>
    <cellStyle name="Vírgula 6 3 8 2 3 2" xfId="28531" xr:uid="{5AFB6FE4-3E99-4F2A-89B2-C7211398CE9F}"/>
    <cellStyle name="Vírgula 6 3 8 2 3 2 2" xfId="28532" xr:uid="{BC882020-F099-427C-B437-4264A3D1724E}"/>
    <cellStyle name="Vírgula 6 3 8 2 3 3" xfId="28533" xr:uid="{55D6FEAA-40D6-4ABA-8EE8-B011DAB184F2}"/>
    <cellStyle name="Vírgula 6 3 8 2 4" xfId="28534" xr:uid="{1B1D0AB3-35A7-4A1E-BC9A-FB7E32846BF3}"/>
    <cellStyle name="Vírgula 6 3 8 2 4 2" xfId="28535" xr:uid="{38CBA6D1-B482-4551-861D-EC9B091FA94B}"/>
    <cellStyle name="Vírgula 6 3 8 2 5" xfId="28536" xr:uid="{462E7990-DA31-46E4-B8F3-D3C5F084BC5D}"/>
    <cellStyle name="Vírgula 6 3 8 2_Plan1" xfId="28537" xr:uid="{9652EFED-F2FA-459F-9597-6E058F906AED}"/>
    <cellStyle name="Vírgula 6 3 8 3" xfId="28538" xr:uid="{7248B63A-CCF0-4A62-A097-A86EC6A4A0B4}"/>
    <cellStyle name="Vírgula 6 3 8 3 2" xfId="28539" xr:uid="{FD2B490C-979E-4EBB-931D-2E92D2237387}"/>
    <cellStyle name="Vírgula 6 3 8 3 2 2" xfId="28540" xr:uid="{64F81887-F9BE-4A07-8420-7BCD2CAC867A}"/>
    <cellStyle name="Vírgula 6 3 8 3 2 2 2" xfId="28541" xr:uid="{3675EBDB-9378-4175-B42B-2AB4C56335F2}"/>
    <cellStyle name="Vírgula 6 3 8 3 2 3" xfId="28542" xr:uid="{07190F58-5EAF-43CB-AE2E-946D8D74F440}"/>
    <cellStyle name="Vírgula 6 3 8 3 3" xfId="28543" xr:uid="{5D7116D8-BD3F-4438-B0BA-D8E5BD3F6031}"/>
    <cellStyle name="Vírgula 6 3 8 3 3 2" xfId="28544" xr:uid="{65654F04-EDB7-4EC4-8BE9-AF7DD35DF92D}"/>
    <cellStyle name="Vírgula 6 3 8 3 3 2 2" xfId="28545" xr:uid="{0AAA3FBC-3F59-4DA6-B89C-0E702E71A97F}"/>
    <cellStyle name="Vírgula 6 3 8 3 3 3" xfId="28546" xr:uid="{7501CCF4-03CB-4E7E-B67C-1E2820BB3D90}"/>
    <cellStyle name="Vírgula 6 3 8 3 4" xfId="28547" xr:uid="{C5C26369-0689-4203-B3DE-8EBD214906FE}"/>
    <cellStyle name="Vírgula 6 3 8 3 4 2" xfId="28548" xr:uid="{BEB2B958-74D5-49B2-A615-96EE91277BCA}"/>
    <cellStyle name="Vírgula 6 3 8 3 5" xfId="28549" xr:uid="{44949916-FD53-4897-ACB8-BAA80E5F68D5}"/>
    <cellStyle name="Vírgula 6 3 8 3_Plan1" xfId="28550" xr:uid="{C82602B6-046C-4291-B26E-8FC03EA25E12}"/>
    <cellStyle name="Vírgula 6 3 8 4" xfId="28551" xr:uid="{A589BE60-37B9-41CB-9943-00B3AF116214}"/>
    <cellStyle name="Vírgula 6 3 8 4 2" xfId="28552" xr:uid="{B1566416-6F86-455E-B3A9-757516780492}"/>
    <cellStyle name="Vírgula 6 3 8 4 2 2" xfId="28553" xr:uid="{011C4AF7-1DEF-4836-A009-A788C6461B9E}"/>
    <cellStyle name="Vírgula 6 3 8 4 3" xfId="28554" xr:uid="{9398B57B-54C0-4EEB-BF3F-66D86124D640}"/>
    <cellStyle name="Vírgula 6 3 8 5" xfId="28555" xr:uid="{5B168EC4-6B12-42D3-80FD-AC0C5BCE0ACC}"/>
    <cellStyle name="Vírgula 6 3 8 5 2" xfId="28556" xr:uid="{12560A2D-A927-4365-8928-CABAB7641114}"/>
    <cellStyle name="Vírgula 6 3 8 5 2 2" xfId="28557" xr:uid="{C4B7D018-917F-4A0D-B809-2E8AE5085AB5}"/>
    <cellStyle name="Vírgula 6 3 8 5 3" xfId="28558" xr:uid="{A53E397C-B2EC-4E07-B526-2D2802C59A20}"/>
    <cellStyle name="Vírgula 6 3 8 6" xfId="28559" xr:uid="{FCC94BD3-7B6A-4349-884C-DECB628F3C89}"/>
    <cellStyle name="Vírgula 6 3 8 6 2" xfId="28560" xr:uid="{1E3177CA-2583-478D-8F46-B05DF4366318}"/>
    <cellStyle name="Vírgula 6 3 8 7" xfId="28561" xr:uid="{555DE77D-EF68-4C06-97C6-BEB3641AC4FB}"/>
    <cellStyle name="Vírgula 6 3 8_Plan1" xfId="28562" xr:uid="{F8E4A44B-C9E7-4D75-8F2F-7F93FFB5D698}"/>
    <cellStyle name="Vírgula 6 3 9" xfId="28563" xr:uid="{EFB5D560-B215-4855-A244-4FC0A23D7ECC}"/>
    <cellStyle name="Vírgula 6 3 9 2" xfId="28564" xr:uid="{5F1C7E0C-51B0-47F7-88AB-B47D59188811}"/>
    <cellStyle name="Vírgula 6 3 9 2 2" xfId="28565" xr:uid="{20AE27E4-0E83-4F80-B861-2995D7061566}"/>
    <cellStyle name="Vírgula 6 3 9 2 2 2" xfId="28566" xr:uid="{484CF0F0-5C8B-42B0-A141-9D7CF2CE0CC4}"/>
    <cellStyle name="Vírgula 6 3 9 2 3" xfId="28567" xr:uid="{B4FC2826-9879-4E3D-8DFA-46296ED8655F}"/>
    <cellStyle name="Vírgula 6 3 9 3" xfId="28568" xr:uid="{3EDE2440-A207-4C10-866C-E055463A4B0D}"/>
    <cellStyle name="Vírgula 6 3 9 3 2" xfId="28569" xr:uid="{DCEF5253-A161-43CD-AD07-EF8323BDF3D3}"/>
    <cellStyle name="Vírgula 6 3 9 3 2 2" xfId="28570" xr:uid="{7D20152D-3CF8-4E14-BCFF-5BCA7C8ACA3C}"/>
    <cellStyle name="Vírgula 6 3 9 3 3" xfId="28571" xr:uid="{40B2C94E-29EA-46F9-8239-0848B8439DB2}"/>
    <cellStyle name="Vírgula 6 3 9 4" xfId="28572" xr:uid="{7E4D99AD-291A-4F2A-B65A-BD792DE1B441}"/>
    <cellStyle name="Vírgula 6 3 9 4 2" xfId="28573" xr:uid="{27A9930D-430F-4B13-AEFD-D164C341B1ED}"/>
    <cellStyle name="Vírgula 6 3 9 5" xfId="28574" xr:uid="{2F78CBF1-0045-4E1A-AD30-A0F841EDE362}"/>
    <cellStyle name="Vírgula 6 3 9_Plan1" xfId="28575" xr:uid="{CC5BD9A5-1598-4417-A78C-2FE0E16E682B}"/>
    <cellStyle name="Vírgula 6 3_Plan1" xfId="28576" xr:uid="{A1CD1729-2C38-4EA5-BC5E-51957BDF8934}"/>
    <cellStyle name="Vírgula 6 4" xfId="28577" xr:uid="{4D0819B7-D64D-4C54-B2CE-60CCBAF316E1}"/>
    <cellStyle name="Vírgula 6 4 10" xfId="28578" xr:uid="{7EA8BF38-35F7-4097-9396-131ED948F6DF}"/>
    <cellStyle name="Vírgula 6 4 10 2" xfId="28579" xr:uid="{42C3A453-3CD2-4021-B156-2A8C27FE8FA6}"/>
    <cellStyle name="Vírgula 6 4 10 2 2" xfId="28580" xr:uid="{37155E8B-5D8A-49B7-A352-EB0197A5BECC}"/>
    <cellStyle name="Vírgula 6 4 10 3" xfId="28581" xr:uid="{4354B73C-BD7C-4BD4-9ECE-9AE32EB7A536}"/>
    <cellStyle name="Vírgula 6 4 11" xfId="28582" xr:uid="{BD9853D7-DBD4-47FF-BA71-A71F6C145F01}"/>
    <cellStyle name="Vírgula 6 4 11 2" xfId="28583" xr:uid="{CB1554C4-A940-4154-B6D6-E806FDF972C3}"/>
    <cellStyle name="Vírgula 6 4 11 2 2" xfId="28584" xr:uid="{3F7F6E8B-D9A3-4AB0-87B1-D03123E61E66}"/>
    <cellStyle name="Vírgula 6 4 11 3" xfId="28585" xr:uid="{62E6DA19-45B7-47CD-804F-990DD115C4AF}"/>
    <cellStyle name="Vírgula 6 4 12" xfId="28586" xr:uid="{30296C4D-4475-41CF-BFFE-6035339230AD}"/>
    <cellStyle name="Vírgula 6 4 12 2" xfId="28587" xr:uid="{7DEA6207-E2FC-45A9-84D5-E680157B7BCE}"/>
    <cellStyle name="Vírgula 6 4 12 2 2" xfId="28588" xr:uid="{B72BBACD-0E9B-4E0C-A468-DB7D43AC49DF}"/>
    <cellStyle name="Vírgula 6 4 12 3" xfId="28589" xr:uid="{C6352B05-054E-484B-B7ED-553F038D1674}"/>
    <cellStyle name="Vírgula 6 4 13" xfId="28590" xr:uid="{E9A30134-7C1F-4262-8A18-62F4CB6BF77A}"/>
    <cellStyle name="Vírgula 6 4 13 2" xfId="28591" xr:uid="{DD43F566-CC80-4157-A192-2CAD87120376}"/>
    <cellStyle name="Vírgula 6 4 13 2 2" xfId="28592" xr:uid="{1D0426FA-0252-4291-A0B3-9EA5A0493777}"/>
    <cellStyle name="Vírgula 6 4 13 3" xfId="28593" xr:uid="{65AB7921-17F9-456E-ACAA-71F641D2460C}"/>
    <cellStyle name="Vírgula 6 4 14" xfId="28594" xr:uid="{0ADC7C02-3964-4C88-B31E-657406A77B8D}"/>
    <cellStyle name="Vírgula 6 4 14 2" xfId="28595" xr:uid="{CFA6695B-4549-41B0-947B-B0D9BE6B65AF}"/>
    <cellStyle name="Vírgula 6 4 14 2 2" xfId="28596" xr:uid="{14AB110C-0C61-44C7-8619-7950F198AABA}"/>
    <cellStyle name="Vírgula 6 4 14 3" xfId="28597" xr:uid="{16C09447-7B27-4FE0-AB65-1C02670D268A}"/>
    <cellStyle name="Vírgula 6 4 15" xfId="28598" xr:uid="{21C25FE1-FD17-4092-A030-215EA540635C}"/>
    <cellStyle name="Vírgula 6 4 15 2" xfId="28599" xr:uid="{1A64EA0E-4CCE-4624-BAF7-A9BA533A5B21}"/>
    <cellStyle name="Vírgula 6 4 15 2 2" xfId="28600" xr:uid="{6E711FB9-86C2-4C3A-9DA4-4ADB16FF8F2A}"/>
    <cellStyle name="Vírgula 6 4 15 3" xfId="28601" xr:uid="{D822F6FE-F5B6-4CFE-B325-B8DA2F543634}"/>
    <cellStyle name="Vírgula 6 4 16" xfId="28602" xr:uid="{9149F0CF-992A-422A-85EB-114AB1947E46}"/>
    <cellStyle name="Vírgula 6 4 16 2" xfId="28603" xr:uid="{0B0A9890-8B10-4084-AD11-F2A006AE3081}"/>
    <cellStyle name="Vírgula 6 4 17" xfId="28604" xr:uid="{E1DC5651-3F11-416D-BD83-9F556239F098}"/>
    <cellStyle name="Vírgula 6 4 2" xfId="28605" xr:uid="{3BF0F103-EC27-49D1-89E4-EA717CF92FB3}"/>
    <cellStyle name="Vírgula 6 4 2 2" xfId="28606" xr:uid="{E210D5B8-B673-457D-9912-09E3C1C9BF07}"/>
    <cellStyle name="Vírgula 6 4 2 2 2" xfId="28607" xr:uid="{B8418545-967A-42DC-955D-AEF65BE5C346}"/>
    <cellStyle name="Vírgula 6 4 2 2 2 2" xfId="28608" xr:uid="{FAED98AF-BBBE-4C34-B3E5-8584FF99F406}"/>
    <cellStyle name="Vírgula 6 4 2 2 3" xfId="28609" xr:uid="{71E7F9BA-4818-4D4A-8559-1FB99E686F16}"/>
    <cellStyle name="Vírgula 6 4 2 3" xfId="28610" xr:uid="{4CB5E6AF-27BC-4F11-8EBF-D0502760E946}"/>
    <cellStyle name="Vírgula 6 4 2 3 2" xfId="28611" xr:uid="{216F7384-6A6C-424D-B9F3-4111D3D24F39}"/>
    <cellStyle name="Vírgula 6 4 2 3 2 2" xfId="28612" xr:uid="{DBB2E924-EBEE-431B-84E0-3BAA982272F4}"/>
    <cellStyle name="Vírgula 6 4 2 3 3" xfId="28613" xr:uid="{C7292A89-5121-48C9-980C-4E686DE76752}"/>
    <cellStyle name="Vírgula 6 4 2 4" xfId="28614" xr:uid="{587CC8A3-DD66-444B-BA29-178EBA516486}"/>
    <cellStyle name="Vírgula 6 4 2 4 2" xfId="28615" xr:uid="{0B8EDE1B-30BF-4D92-8E62-556E389C2F9E}"/>
    <cellStyle name="Vírgula 6 4 2 4 2 2" xfId="28616" xr:uid="{78370914-6435-492E-B24D-F86C52CA43C1}"/>
    <cellStyle name="Vírgula 6 4 2 4 2 2 2" xfId="28617" xr:uid="{9C4E5C23-04F9-46F6-9AE0-DBC820B05AF8}"/>
    <cellStyle name="Vírgula 6 4 2 4 2 3" xfId="28618" xr:uid="{C8D5F847-428B-4E18-905E-228D4E65707A}"/>
    <cellStyle name="Vírgula 6 4 2 4 3" xfId="28619" xr:uid="{02F97A77-392E-4F7C-B7DD-5870DA09821E}"/>
    <cellStyle name="Vírgula 6 4 2 4 3 2" xfId="28620" xr:uid="{3E4D4EE5-5B10-480B-B002-2F24472470F8}"/>
    <cellStyle name="Vírgula 6 4 2 4 4" xfId="28621" xr:uid="{40925485-1D3B-43CA-9C72-547C41AA52D3}"/>
    <cellStyle name="Vírgula 6 4 2 4_Plan1" xfId="28622" xr:uid="{C7615733-A7D7-49AD-BE0D-6DD769C62B38}"/>
    <cellStyle name="Vírgula 6 4 2 5" xfId="28623" xr:uid="{C940DF92-95B7-443D-96B8-87C89EB3483B}"/>
    <cellStyle name="Vírgula 6 4 2 5 2" xfId="28624" xr:uid="{0D1B9C8F-5A17-4AC2-B0AA-E4C15B343C99}"/>
    <cellStyle name="Vírgula 6 4 2 5 2 2" xfId="28625" xr:uid="{82BEDDE4-9FC0-46D5-8541-2B6A2E1B8FA6}"/>
    <cellStyle name="Vírgula 6 4 2 5 3" xfId="28626" xr:uid="{D630724D-9524-4D35-8F0A-E66ABCF9A30B}"/>
    <cellStyle name="Vírgula 6 4 2 6" xfId="28627" xr:uid="{416EF03F-7A5D-4496-96CC-EBB8A7873578}"/>
    <cellStyle name="Vírgula 6 4 2 6 2" xfId="28628" xr:uid="{EBA82DE7-6E71-4039-B6C1-21A89BEE3B75}"/>
    <cellStyle name="Vírgula 6 4 2 6 2 2" xfId="28629" xr:uid="{618719AC-B15F-4403-8044-CD91D033E094}"/>
    <cellStyle name="Vírgula 6 4 2 6 3" xfId="28630" xr:uid="{88CF6C64-0930-4DCB-BB1F-A04D6D785BDE}"/>
    <cellStyle name="Vírgula 6 4 2 7" xfId="28631" xr:uid="{A323058D-955A-4078-8E0B-5DE6A6F7CC9D}"/>
    <cellStyle name="Vírgula 6 4 2 7 2" xfId="28632" xr:uid="{BF854266-3443-4363-8A6C-BA2614E5044E}"/>
    <cellStyle name="Vírgula 6 4 2 7 2 2" xfId="28633" xr:uid="{26975749-944C-4F18-9F87-BC2860FDC739}"/>
    <cellStyle name="Vírgula 6 4 2 7 3" xfId="28634" xr:uid="{2A620922-F9DE-46E4-9FB0-979344C81FBB}"/>
    <cellStyle name="Vírgula 6 4 2 8" xfId="28635" xr:uid="{75B6C2D0-B603-43CC-AFC7-89FB343756FA}"/>
    <cellStyle name="Vírgula 6 4 2 8 2" xfId="28636" xr:uid="{3E97DB13-F197-4E5D-8CF7-F0F5568E92BB}"/>
    <cellStyle name="Vírgula 6 4 2 9" xfId="28637" xr:uid="{5FC55076-EA17-41EF-9571-5E6765F8987C}"/>
    <cellStyle name="Vírgula 6 4 2_Plan1" xfId="28638" xr:uid="{78A83604-5234-4939-B84B-9B8832D9E922}"/>
    <cellStyle name="Vírgula 6 4 3" xfId="28639" xr:uid="{3635A7D6-57A1-481F-8421-771754FC5501}"/>
    <cellStyle name="Vírgula 6 4 3 2" xfId="28640" xr:uid="{7660E857-C2DC-43D2-876E-62AD1DC515A1}"/>
    <cellStyle name="Vírgula 6 4 3 2 2" xfId="28641" xr:uid="{1B0F1C1A-F903-43BB-A92E-91B59187CF0A}"/>
    <cellStyle name="Vírgula 6 4 3 2 2 2" xfId="28642" xr:uid="{74BDA441-2B09-45AF-ADA3-126ACE1CE620}"/>
    <cellStyle name="Vírgula 6 4 3 2 3" xfId="28643" xr:uid="{AC28CCAF-812B-499F-AD0F-5D3312C96780}"/>
    <cellStyle name="Vírgula 6 4 3 3" xfId="28644" xr:uid="{FEB5E44F-6C5D-4073-A66C-357C71A68B3B}"/>
    <cellStyle name="Vírgula 6 4 3 3 2" xfId="28645" xr:uid="{E1579A17-A55F-4ADB-A4B1-AC3CDC9062CC}"/>
    <cellStyle name="Vírgula 6 4 3 3 2 2" xfId="28646" xr:uid="{A18D0FE2-D1CB-46F1-85AE-96D61FA9DCAB}"/>
    <cellStyle name="Vírgula 6 4 3 3 3" xfId="28647" xr:uid="{EBE5E598-D41B-484C-B323-37F3BFD89DDA}"/>
    <cellStyle name="Vírgula 6 4 3 4" xfId="28648" xr:uid="{BDCCB28E-01D9-4E43-A374-65A5ED6B22C1}"/>
    <cellStyle name="Vírgula 6 4 3 4 2" xfId="28649" xr:uid="{2F0E9725-7F6D-436D-9A27-AE29CDF62ED8}"/>
    <cellStyle name="Vírgula 6 4 3 4 2 2" xfId="28650" xr:uid="{2607BE54-385C-426A-A8A7-56267244CE06}"/>
    <cellStyle name="Vírgula 6 4 3 4 2 2 2" xfId="28651" xr:uid="{3C6ABA54-AA83-44F1-B67A-E729B2722BDE}"/>
    <cellStyle name="Vírgula 6 4 3 4 2 3" xfId="28652" xr:uid="{514AA58D-2368-4F1E-8EE1-E99C979E8699}"/>
    <cellStyle name="Vírgula 6 4 3 4 3" xfId="28653" xr:uid="{C5C4735A-C662-4B1D-92B5-149DE5DA6432}"/>
    <cellStyle name="Vírgula 6 4 3 4 3 2" xfId="28654" xr:uid="{D18CB61D-C7E6-468D-85F4-B3A6CE715FE9}"/>
    <cellStyle name="Vírgula 6 4 3 4 4" xfId="28655" xr:uid="{D82FFAF4-0046-42C2-BC2E-3161B4CEB95E}"/>
    <cellStyle name="Vírgula 6 4 3 4_Plan1" xfId="28656" xr:uid="{7E4831AA-A393-47D8-B839-97FA6CD5B333}"/>
    <cellStyle name="Vírgula 6 4 3 5" xfId="28657" xr:uid="{F38B026F-BA26-400D-9E4B-E56CFD2F5B54}"/>
    <cellStyle name="Vírgula 6 4 3 5 2" xfId="28658" xr:uid="{6F924867-DC55-4B27-A97E-D60B5FE25A4F}"/>
    <cellStyle name="Vírgula 6 4 3 5 2 2" xfId="28659" xr:uid="{11678A73-F14C-40CA-A9C7-6AADC311D8F0}"/>
    <cellStyle name="Vírgula 6 4 3 5 3" xfId="28660" xr:uid="{BEB371A7-3679-4469-84A9-661139DFE5BC}"/>
    <cellStyle name="Vírgula 6 4 3 6" xfId="28661" xr:uid="{4EFEF546-3C05-49EE-A909-1D8F8D38B28E}"/>
    <cellStyle name="Vírgula 6 4 3 6 2" xfId="28662" xr:uid="{31935FD0-AFE3-4D4E-A95C-F7B6100CB5A7}"/>
    <cellStyle name="Vírgula 6 4 3 6 2 2" xfId="28663" xr:uid="{7E12C386-E75E-4120-A173-C896B01F1CD8}"/>
    <cellStyle name="Vírgula 6 4 3 6 3" xfId="28664" xr:uid="{2FC91E29-E4FB-4391-9F00-4FF21E353F02}"/>
    <cellStyle name="Vírgula 6 4 3 7" xfId="28665" xr:uid="{24F4785C-1739-4863-8532-CC5F1536A0A1}"/>
    <cellStyle name="Vírgula 6 4 3 7 2" xfId="28666" xr:uid="{153A4E42-A0EC-4D9F-AE7B-B4E6DEE8C40D}"/>
    <cellStyle name="Vírgula 6 4 3 7 2 2" xfId="28667" xr:uid="{21A0F0BE-C9FA-4C43-9D30-238719B8255E}"/>
    <cellStyle name="Vírgula 6 4 3 7 3" xfId="28668" xr:uid="{63BDD871-034F-48D5-9B6A-7DA57C307183}"/>
    <cellStyle name="Vírgula 6 4 3 8" xfId="28669" xr:uid="{725E627D-823E-4C5C-8E27-0B8BD3696319}"/>
    <cellStyle name="Vírgula 6 4 3 8 2" xfId="28670" xr:uid="{92A72C33-9590-4359-AB40-BFB98DC6EC8C}"/>
    <cellStyle name="Vírgula 6 4 3 9" xfId="28671" xr:uid="{18FE64FD-1D49-49EF-9218-BC589D999905}"/>
    <cellStyle name="Vírgula 6 4 3_Plan1" xfId="28672" xr:uid="{496BBC8E-CBB0-479C-B8FA-6B447C3E623B}"/>
    <cellStyle name="Vírgula 6 4 4" xfId="28673" xr:uid="{5871A9CB-27FB-41B0-BF35-020952599E7F}"/>
    <cellStyle name="Vírgula 6 4 4 2" xfId="28674" xr:uid="{04026CCB-4198-4B9C-817F-F6CBF2FC98EE}"/>
    <cellStyle name="Vírgula 6 4 4 2 2" xfId="28675" xr:uid="{615ED30F-9817-46CE-8248-5656AD00E45E}"/>
    <cellStyle name="Vírgula 6 4 4 2 2 2" xfId="28676" xr:uid="{D66C9DE0-ED08-42C2-91E4-65FDBDDD78B0}"/>
    <cellStyle name="Vírgula 6 4 4 2 3" xfId="28677" xr:uid="{88A1CBAD-89ED-4DA6-8988-154ED5EC3640}"/>
    <cellStyle name="Vírgula 6 4 4 3" xfId="28678" xr:uid="{58D267EE-F411-4DDF-BEC2-051BAE33F2C4}"/>
    <cellStyle name="Vírgula 6 4 4 3 2" xfId="28679" xr:uid="{0AA5EE02-0E47-4C84-AE8A-ACC794AD2BA9}"/>
    <cellStyle name="Vírgula 6 4 4 3 2 2" xfId="28680" xr:uid="{86C2EEE1-D9C8-4F8B-B4B3-D55FBB7B5C35}"/>
    <cellStyle name="Vírgula 6 4 4 3 3" xfId="28681" xr:uid="{D3503204-1B0D-4411-8145-B96F9F1D7202}"/>
    <cellStyle name="Vírgula 6 4 4 4" xfId="28682" xr:uid="{4DA003AD-C28E-49A7-8208-26C2DF949789}"/>
    <cellStyle name="Vírgula 6 4 4 4 2" xfId="28683" xr:uid="{823411E3-0303-41E5-8AF3-1A2A17BEBFDB}"/>
    <cellStyle name="Vírgula 6 4 4 4 2 2" xfId="28684" xr:uid="{0FECF3E1-24DD-4D6C-862E-4BE7B4DE1345}"/>
    <cellStyle name="Vírgula 6 4 4 4 2 2 2" xfId="28685" xr:uid="{02072F19-F7A0-41DC-BF59-6F9A0541A758}"/>
    <cellStyle name="Vírgula 6 4 4 4 2 3" xfId="28686" xr:uid="{D9631A7D-567E-4ED8-8CDD-662516386188}"/>
    <cellStyle name="Vírgula 6 4 4 4 3" xfId="28687" xr:uid="{34629C05-6BD5-4ADD-9527-241E72D17038}"/>
    <cellStyle name="Vírgula 6 4 4 4 3 2" xfId="28688" xr:uid="{673573DE-2866-473B-AA3F-4CE039C35D8F}"/>
    <cellStyle name="Vírgula 6 4 4 4 4" xfId="28689" xr:uid="{B71C9553-12FA-4ADF-B3F1-A58076A52D54}"/>
    <cellStyle name="Vírgula 6 4 4 4_Plan1" xfId="28690" xr:uid="{DA308231-388B-4888-BDD0-6FA57B497A62}"/>
    <cellStyle name="Vírgula 6 4 4 5" xfId="28691" xr:uid="{5724CB0B-9C0E-459D-95A1-235FE476B169}"/>
    <cellStyle name="Vírgula 6 4 4 5 2" xfId="28692" xr:uid="{13C5BB71-896B-4695-9D9B-2D9B7AB977EE}"/>
    <cellStyle name="Vírgula 6 4 4 5 2 2" xfId="28693" xr:uid="{0612A63A-4E03-477B-952E-D3AA0B778E3C}"/>
    <cellStyle name="Vírgula 6 4 4 5 3" xfId="28694" xr:uid="{55407A4A-55E9-4C1C-B6C8-FD5F261BB6F1}"/>
    <cellStyle name="Vírgula 6 4 4 6" xfId="28695" xr:uid="{99420AF7-271C-45D9-A2AF-74CECDD7B304}"/>
    <cellStyle name="Vírgula 6 4 4 6 2" xfId="28696" xr:uid="{2BE3E94E-E7B6-4E31-B399-80A09C1CC5CF}"/>
    <cellStyle name="Vírgula 6 4 4 6 2 2" xfId="28697" xr:uid="{BBEC1210-8724-4244-B667-3588F8AB1D1E}"/>
    <cellStyle name="Vírgula 6 4 4 6 3" xfId="28698" xr:uid="{53CA430B-D3D7-4AEB-ADF4-C57A8FF87362}"/>
    <cellStyle name="Vírgula 6 4 4 7" xfId="28699" xr:uid="{AFCFC03D-A977-4201-B71D-6FF53865F21A}"/>
    <cellStyle name="Vírgula 6 4 4 7 2" xfId="28700" xr:uid="{6EDD2F77-832D-4B88-98F5-16C9B226C371}"/>
    <cellStyle name="Vírgula 6 4 4 7 2 2" xfId="28701" xr:uid="{0CB21191-3197-4DF1-8B3C-B2275237BCEC}"/>
    <cellStyle name="Vírgula 6 4 4 7 3" xfId="28702" xr:uid="{647629FE-502F-4924-879B-82CD61EAF037}"/>
    <cellStyle name="Vírgula 6 4 4 8" xfId="28703" xr:uid="{ECFFE849-CB0B-4010-84C9-0F60F0FD7E6D}"/>
    <cellStyle name="Vírgula 6 4 4 8 2" xfId="28704" xr:uid="{72415018-18FB-4D30-8E4F-B48F13CB4B20}"/>
    <cellStyle name="Vírgula 6 4 4 9" xfId="28705" xr:uid="{C0220D0D-C98C-4DBD-9338-4E2F6328D4C7}"/>
    <cellStyle name="Vírgula 6 4 4_Plan1" xfId="28706" xr:uid="{990F048F-62B2-451B-AD0B-277A19919789}"/>
    <cellStyle name="Vírgula 6 4 5" xfId="28707" xr:uid="{E5743A3F-0723-4C04-AD09-2FC4B5F33C7D}"/>
    <cellStyle name="Vírgula 6 4 5 2" xfId="28708" xr:uid="{0A724445-BFE5-460D-A6EB-38A7F1186C58}"/>
    <cellStyle name="Vírgula 6 4 5 2 2" xfId="28709" xr:uid="{84CF9D9F-A6B8-4188-998B-A9D3F605DCBB}"/>
    <cellStyle name="Vírgula 6 4 5 2 2 2" xfId="28710" xr:uid="{3636D1AE-CC13-4A0C-9AB6-1CDF97E1F1DE}"/>
    <cellStyle name="Vírgula 6 4 5 2 3" xfId="28711" xr:uid="{EECA41CB-2D37-4185-A0CC-A261DB5F6D6A}"/>
    <cellStyle name="Vírgula 6 4 5 3" xfId="28712" xr:uid="{F46C2963-5D7F-4C1A-BC76-998D715A5F78}"/>
    <cellStyle name="Vírgula 6 4 5 3 2" xfId="28713" xr:uid="{76BDB144-7B33-4723-8EDE-1F829559A912}"/>
    <cellStyle name="Vírgula 6 4 5 3 2 2" xfId="28714" xr:uid="{E727FCA2-7409-4C3D-B70A-0D8733B87BD8}"/>
    <cellStyle name="Vírgula 6 4 5 3 3" xfId="28715" xr:uid="{92631388-7587-4BD8-97CD-36A5CE07102A}"/>
    <cellStyle name="Vírgula 6 4 5 4" xfId="28716" xr:uid="{142F0DED-0DE6-4C33-887F-A62A126719F2}"/>
    <cellStyle name="Vírgula 6 4 5 4 2" xfId="28717" xr:uid="{39F8C4EB-AA08-496F-8EF5-BA8A1311EC4B}"/>
    <cellStyle name="Vírgula 6 4 5 4 2 2" xfId="28718" xr:uid="{2D390229-F94B-4608-A455-50347D3C6C67}"/>
    <cellStyle name="Vírgula 6 4 5 4 3" xfId="28719" xr:uid="{E3E32994-3A97-4B34-A939-9B6729413CFC}"/>
    <cellStyle name="Vírgula 6 4 5 5" xfId="28720" xr:uid="{6CE6C1E8-226D-4623-A333-B2DB7C18293D}"/>
    <cellStyle name="Vírgula 6 4 5 5 2" xfId="28721" xr:uid="{FDE6D055-673E-4926-AC6B-2A1FA7CD91A1}"/>
    <cellStyle name="Vírgula 6 4 5 6" xfId="28722" xr:uid="{B5C392B8-1117-4BB4-8D9F-485C8571B868}"/>
    <cellStyle name="Vírgula 6 4 5_Plan1" xfId="28723" xr:uid="{0C4430D0-0C66-4245-A176-5DF3F8562854}"/>
    <cellStyle name="Vírgula 6 4 6" xfId="28724" xr:uid="{39A8FD9D-CCD2-4EFB-973A-4942DDDC952A}"/>
    <cellStyle name="Vírgula 6 4 6 2" xfId="28725" xr:uid="{121F24AA-2C7C-40A8-83A2-23F8986DDA9F}"/>
    <cellStyle name="Vírgula 6 4 6 2 2" xfId="28726" xr:uid="{342492CE-B206-4AE4-892B-1AB03E700EED}"/>
    <cellStyle name="Vírgula 6 4 6 2 2 2" xfId="28727" xr:uid="{46D9B211-4D1D-48DC-A1AC-52E7DBF40EC1}"/>
    <cellStyle name="Vírgula 6 4 6 2 2 2 2" xfId="28728" xr:uid="{7D5BF0A3-617B-4A29-BBE7-322ABE0F468F}"/>
    <cellStyle name="Vírgula 6 4 6 2 2 3" xfId="28729" xr:uid="{069DFE2E-B61F-4D6D-BEF4-97805F63D8A5}"/>
    <cellStyle name="Vírgula 6 4 6 2 3" xfId="28730" xr:uid="{55798270-B16F-4D53-BAB7-2BDCB66D62AC}"/>
    <cellStyle name="Vírgula 6 4 6 2 3 2" xfId="28731" xr:uid="{51925FD3-1906-4934-83B4-C955C6E1E6F8}"/>
    <cellStyle name="Vírgula 6 4 6 2 3 2 2" xfId="28732" xr:uid="{38C9AF9D-F541-4D9A-A016-128132E0303E}"/>
    <cellStyle name="Vírgula 6 4 6 2 3 3" xfId="28733" xr:uid="{DE411D65-62F2-4F15-B8A8-AC549D476FF2}"/>
    <cellStyle name="Vírgula 6 4 6 2 4" xfId="28734" xr:uid="{D574DAE6-08EE-44E5-A75A-761696575A5E}"/>
    <cellStyle name="Vírgula 6 4 6 2 4 2" xfId="28735" xr:uid="{076B609D-ACCF-43CA-A5E8-83E4EC7C0FCF}"/>
    <cellStyle name="Vírgula 6 4 6 2 5" xfId="28736" xr:uid="{32FBBB95-AF6E-429D-A8F2-A5A57D4E3D47}"/>
    <cellStyle name="Vírgula 6 4 6 2_Plan1" xfId="28737" xr:uid="{00DCAE0F-2090-4793-83DA-5F7FFAA225C1}"/>
    <cellStyle name="Vírgula 6 4 6 3" xfId="28738" xr:uid="{49F39324-6A5E-4730-8965-9988849CBBB2}"/>
    <cellStyle name="Vírgula 6 4 6 3 2" xfId="28739" xr:uid="{46113CB6-1E90-49B0-931B-6ED497427B74}"/>
    <cellStyle name="Vírgula 6 4 6 3 2 2" xfId="28740" xr:uid="{6DE3A8B8-9FAF-496C-9CB7-8EF418D69776}"/>
    <cellStyle name="Vírgula 6 4 6 3 2 2 2" xfId="28741" xr:uid="{95DEDE89-0664-4383-B95D-FA58D701673E}"/>
    <cellStyle name="Vírgula 6 4 6 3 2 3" xfId="28742" xr:uid="{1DA3A05D-5210-4911-964D-DA0DEA97073E}"/>
    <cellStyle name="Vírgula 6 4 6 3 3" xfId="28743" xr:uid="{7F7F5696-09D9-4550-881E-25CF5B62762C}"/>
    <cellStyle name="Vírgula 6 4 6 3 3 2" xfId="28744" xr:uid="{1F541960-48D8-4BA0-8156-CB2D22F5D742}"/>
    <cellStyle name="Vírgula 6 4 6 3 3 2 2" xfId="28745" xr:uid="{0A48A226-A8BA-412F-9221-F2589AC99456}"/>
    <cellStyle name="Vírgula 6 4 6 3 3 3" xfId="28746" xr:uid="{7A22BBCB-F110-4BF6-BA48-5ABA82E423EC}"/>
    <cellStyle name="Vírgula 6 4 6 3 4" xfId="28747" xr:uid="{3E83C19A-BF81-4742-B2AE-C80D6249821F}"/>
    <cellStyle name="Vírgula 6 4 6 3 4 2" xfId="28748" xr:uid="{3F2977AC-608E-4727-9835-FDE85C44F71E}"/>
    <cellStyle name="Vírgula 6 4 6 3 5" xfId="28749" xr:uid="{A754A137-F67E-4E75-B671-098529341C92}"/>
    <cellStyle name="Vírgula 6 4 6 3_Plan1" xfId="28750" xr:uid="{7E1B5201-2B77-4229-A882-9A7A612D0425}"/>
    <cellStyle name="Vírgula 6 4 6 4" xfId="28751" xr:uid="{668443C2-AD65-4801-892E-CF6661B8926E}"/>
    <cellStyle name="Vírgula 6 4 6 4 2" xfId="28752" xr:uid="{5E2CE481-D0BF-4B1B-AAD7-A07DA5282CF4}"/>
    <cellStyle name="Vírgula 6 4 6 4 2 2" xfId="28753" xr:uid="{B19B3A18-A726-4A5A-BE6D-9CD1A682FDAA}"/>
    <cellStyle name="Vírgula 6 4 6 4 3" xfId="28754" xr:uid="{5C108938-FEB4-43C7-8053-77B0CE3DBBA7}"/>
    <cellStyle name="Vírgula 6 4 6 5" xfId="28755" xr:uid="{705E38C1-8B9B-41A6-9F67-6DDE5CE5191E}"/>
    <cellStyle name="Vírgula 6 4 6 5 2" xfId="28756" xr:uid="{B20153A1-6266-401C-9F14-0BA7F26F8C44}"/>
    <cellStyle name="Vírgula 6 4 6 5 2 2" xfId="28757" xr:uid="{013919A5-236A-4033-AEE3-9BD2237A0A17}"/>
    <cellStyle name="Vírgula 6 4 6 5 3" xfId="28758" xr:uid="{C7C5DE8C-20F0-4CB3-965A-343E4924A1B1}"/>
    <cellStyle name="Vírgula 6 4 6 6" xfId="28759" xr:uid="{4D3A04A9-5DF2-42A8-825C-43F295FB6C03}"/>
    <cellStyle name="Vírgula 6 4 6 6 2" xfId="28760" xr:uid="{EDC27D0F-D782-46F8-86F1-21BA20D8659B}"/>
    <cellStyle name="Vírgula 6 4 6 7" xfId="28761" xr:uid="{872EA853-748C-4479-8CB6-0E0B097F1D31}"/>
    <cellStyle name="Vírgula 6 4 6_Plan1" xfId="28762" xr:uid="{8F333558-4941-4282-AA00-B09D0F7CE0FD}"/>
    <cellStyle name="Vírgula 6 4 7" xfId="28763" xr:uid="{4F483D43-F381-4794-B15E-932D1B1A185E}"/>
    <cellStyle name="Vírgula 6 4 7 2" xfId="28764" xr:uid="{BE5F5965-CB1E-440F-B2C0-4BEB3A923D3C}"/>
    <cellStyle name="Vírgula 6 4 7 2 2" xfId="28765" xr:uid="{ABBF2632-6008-4A6F-BDBA-292022D95C00}"/>
    <cellStyle name="Vírgula 6 4 7 2 2 2" xfId="28766" xr:uid="{7211F227-5944-48F5-8993-5A87850F6A66}"/>
    <cellStyle name="Vírgula 6 4 7 2 2 2 2" xfId="28767" xr:uid="{C2C99D8D-97BE-44DC-AA52-89228EF0A491}"/>
    <cellStyle name="Vírgula 6 4 7 2 2 3" xfId="28768" xr:uid="{22B462CA-143C-4ED8-A026-4D185ADEAF3C}"/>
    <cellStyle name="Vírgula 6 4 7 2 3" xfId="28769" xr:uid="{B3E69A88-8C1B-4F09-A1DC-43E30056A302}"/>
    <cellStyle name="Vírgula 6 4 7 2 3 2" xfId="28770" xr:uid="{B5663B11-9FDF-4478-9D66-E8BE3984187D}"/>
    <cellStyle name="Vírgula 6 4 7 2 3 2 2" xfId="28771" xr:uid="{E53F705E-7B28-4ECA-A109-1B4088221578}"/>
    <cellStyle name="Vírgula 6 4 7 2 3 3" xfId="28772" xr:uid="{FC8909AB-F8DF-4FAE-9943-25D87DE5619B}"/>
    <cellStyle name="Vírgula 6 4 7 2 4" xfId="28773" xr:uid="{E13D27AC-0200-4F94-8248-1DD5C27E772D}"/>
    <cellStyle name="Vírgula 6 4 7 2 4 2" xfId="28774" xr:uid="{7851CCC9-5B5F-4FEC-8025-CF40FDF163C9}"/>
    <cellStyle name="Vírgula 6 4 7 2 5" xfId="28775" xr:uid="{39622A26-3E69-47D7-876E-52A2FABF7384}"/>
    <cellStyle name="Vírgula 6 4 7 2_Plan1" xfId="28776" xr:uid="{C33D019C-DF1A-470E-90E0-0AEA530652C7}"/>
    <cellStyle name="Vírgula 6 4 7 3" xfId="28777" xr:uid="{04C4778B-05DD-4321-A9AB-E33D712C652C}"/>
    <cellStyle name="Vírgula 6 4 7 3 2" xfId="28778" xr:uid="{635BB6C8-4638-42D9-A9CD-FA0CE8CB6823}"/>
    <cellStyle name="Vírgula 6 4 7 3 2 2" xfId="28779" xr:uid="{51D880C8-F6AE-4640-9796-6D0C995E82F1}"/>
    <cellStyle name="Vírgula 6 4 7 3 2 2 2" xfId="28780" xr:uid="{BDA01BE5-7794-43C6-98D4-A3F56AD123F4}"/>
    <cellStyle name="Vírgula 6 4 7 3 2 3" xfId="28781" xr:uid="{E87EC71C-72CE-4DD6-AE28-72DACD0057DA}"/>
    <cellStyle name="Vírgula 6 4 7 3 3" xfId="28782" xr:uid="{0FD4214F-5C74-4FD2-A8CF-542F3DD40310}"/>
    <cellStyle name="Vírgula 6 4 7 3 3 2" xfId="28783" xr:uid="{0FE68130-F716-4CD5-9219-092C9DBA3430}"/>
    <cellStyle name="Vírgula 6 4 7 3 3 2 2" xfId="28784" xr:uid="{2DC2FD3B-93EF-46FB-88A2-FE4D57A6E65E}"/>
    <cellStyle name="Vírgula 6 4 7 3 3 3" xfId="28785" xr:uid="{F46DC3ED-DE4F-49CE-9466-BEFEE06603EC}"/>
    <cellStyle name="Vírgula 6 4 7 3 4" xfId="28786" xr:uid="{6FD4C346-ED99-4612-8079-B0230249B608}"/>
    <cellStyle name="Vírgula 6 4 7 3 4 2" xfId="28787" xr:uid="{5EADBFCB-878F-4DD6-9695-CF742D885055}"/>
    <cellStyle name="Vírgula 6 4 7 3 5" xfId="28788" xr:uid="{D8CFCE3F-58AF-4A64-9158-EA827146C668}"/>
    <cellStyle name="Vírgula 6 4 7 3_Plan1" xfId="28789" xr:uid="{51CBE672-985F-4D7B-A8DA-D9780BC72898}"/>
    <cellStyle name="Vírgula 6 4 7 4" xfId="28790" xr:uid="{E94DFF57-802C-453D-92BD-34C8B5FBA4BE}"/>
    <cellStyle name="Vírgula 6 4 7 4 2" xfId="28791" xr:uid="{51AB1C42-F005-405E-9A03-11BA0BA3074E}"/>
    <cellStyle name="Vírgula 6 4 7 4 2 2" xfId="28792" xr:uid="{5E9024AD-AB5C-49C4-AEC1-D11F53E0A4CC}"/>
    <cellStyle name="Vírgula 6 4 7 4 3" xfId="28793" xr:uid="{3DEE504E-033E-4CD8-A760-736A5542E5E8}"/>
    <cellStyle name="Vírgula 6 4 7 5" xfId="28794" xr:uid="{52A9E4B4-95D2-4B53-9729-88D2BDBA3D4C}"/>
    <cellStyle name="Vírgula 6 4 7 5 2" xfId="28795" xr:uid="{FBB05C6B-48D9-4205-B7F1-050852387D1C}"/>
    <cellStyle name="Vírgula 6 4 7 5 2 2" xfId="28796" xr:uid="{E2B6FCB9-B121-4B12-9B42-F331E3EB9C5C}"/>
    <cellStyle name="Vírgula 6 4 7 5 3" xfId="28797" xr:uid="{EDE28CC7-590F-45D6-87C2-8B03F62A1338}"/>
    <cellStyle name="Vírgula 6 4 7 6" xfId="28798" xr:uid="{B47731FA-7C44-4FEF-8F84-FE1FF6C02708}"/>
    <cellStyle name="Vírgula 6 4 7 6 2" xfId="28799" xr:uid="{775C5222-9180-4C01-BA19-C8647C115F6D}"/>
    <cellStyle name="Vírgula 6 4 7 7" xfId="28800" xr:uid="{1E7C2434-A30B-4DD3-8ECF-91FF4CFD3CF8}"/>
    <cellStyle name="Vírgula 6 4 7_Plan1" xfId="28801" xr:uid="{A1CF2C3E-392F-4761-955D-90B270527DF1}"/>
    <cellStyle name="Vírgula 6 4 8" xfId="28802" xr:uid="{CAE055CA-2BC1-4E2B-8F30-A9D7E3FECEBA}"/>
    <cellStyle name="Vírgula 6 4 8 2" xfId="28803" xr:uid="{8E2AEF12-E1F1-412A-98F4-69566FAFDE84}"/>
    <cellStyle name="Vírgula 6 4 8 2 2" xfId="28804" xr:uid="{22241277-E8EE-4CB3-89D6-5985532CA393}"/>
    <cellStyle name="Vírgula 6 4 8 2 2 2" xfId="28805" xr:uid="{0FE7285B-2D46-49A6-A093-5AA30B6487F8}"/>
    <cellStyle name="Vírgula 6 4 8 2 3" xfId="28806" xr:uid="{97FB841A-4464-4824-894A-A8C1D1752D1E}"/>
    <cellStyle name="Vírgula 6 4 8 3" xfId="28807" xr:uid="{BAEF7837-FB17-470E-A9C2-1862B1E5A62B}"/>
    <cellStyle name="Vírgula 6 4 8 3 2" xfId="28808" xr:uid="{D802E45C-5E38-448E-8BDA-E9192296BC60}"/>
    <cellStyle name="Vírgula 6 4 8 3 2 2" xfId="28809" xr:uid="{CC2EDCB7-F5C1-40F3-A7F9-CDD9F3BE35EC}"/>
    <cellStyle name="Vírgula 6 4 8 3 3" xfId="28810" xr:uid="{7B6E4035-8633-47E6-9551-17DF27B5E477}"/>
    <cellStyle name="Vírgula 6 4 8 4" xfId="28811" xr:uid="{96D71819-614C-49AF-961D-8AD3E4F5FE16}"/>
    <cellStyle name="Vírgula 6 4 8 4 2" xfId="28812" xr:uid="{7860E742-9C63-487B-842F-32970774D56D}"/>
    <cellStyle name="Vírgula 6 4 8 5" xfId="28813" xr:uid="{B724C074-33BF-4523-8DF6-8F6156463969}"/>
    <cellStyle name="Vírgula 6 4 8_Plan1" xfId="28814" xr:uid="{4670EC6B-3684-4BF9-B22B-E6E8C47A911A}"/>
    <cellStyle name="Vírgula 6 4 9" xfId="28815" xr:uid="{2B1819F3-3FFE-4B6E-885E-EB7751E69DE8}"/>
    <cellStyle name="Vírgula 6 4 9 2" xfId="28816" xr:uid="{2E724D68-3536-401D-8451-7CB10E326108}"/>
    <cellStyle name="Vírgula 6 4 9 2 2" xfId="28817" xr:uid="{26054C2B-B9AD-43BE-8493-C24D6BC5703F}"/>
    <cellStyle name="Vírgula 6 4 9 3" xfId="28818" xr:uid="{71154997-A291-4F0F-851C-92A802C9AED0}"/>
    <cellStyle name="Vírgula 6 4_Plan1" xfId="28819" xr:uid="{2A4FABF4-3046-4350-BEF9-0F3A160F4941}"/>
    <cellStyle name="Vírgula 6 5" xfId="28820" xr:uid="{4032678C-3F42-4327-B4DD-5CABDEF8F9DA}"/>
    <cellStyle name="Vírgula 6 5 2" xfId="28821" xr:uid="{2B3B8E7F-A00D-46BC-BC28-76331DA3A970}"/>
    <cellStyle name="Vírgula 6 5 2 2" xfId="28822" xr:uid="{0DE1E49A-A0E1-4006-AFC2-BAF9F620129F}"/>
    <cellStyle name="Vírgula 6 5 2 2 2" xfId="28823" xr:uid="{E6094313-8431-4A9C-A281-172DA061B40E}"/>
    <cellStyle name="Vírgula 6 5 2 3" xfId="28824" xr:uid="{A1699EE5-6732-405B-9085-2859353E80D8}"/>
    <cellStyle name="Vírgula 6 5 3" xfId="28825" xr:uid="{1A4E997E-4EBC-4841-8A06-E826283F1BFE}"/>
    <cellStyle name="Vírgula 6 5 3 2" xfId="28826" xr:uid="{1EDF3ED4-C4DF-4A26-B105-DC3623535FCE}"/>
    <cellStyle name="Vírgula 6 5 3 2 2" xfId="28827" xr:uid="{F8CB3AB7-455F-4B38-8268-FD1D62FF5A9C}"/>
    <cellStyle name="Vírgula 6 5 3 3" xfId="28828" xr:uid="{B53DA373-EC1D-4694-9F95-9958A1403FCB}"/>
    <cellStyle name="Vírgula 6 5 4" xfId="28829" xr:uid="{A59071C4-7BB7-4EBB-A139-CD8C42490857}"/>
    <cellStyle name="Vírgula 6 5 4 2" xfId="28830" xr:uid="{62730924-373D-4DA8-BF62-0BD1F2E92BDC}"/>
    <cellStyle name="Vírgula 6 5 4 2 2" xfId="28831" xr:uid="{59E1F4AA-8D10-48AF-A6D0-22B6BFF273CF}"/>
    <cellStyle name="Vírgula 6 5 4 2 2 2" xfId="28832" xr:uid="{1FC2FF86-3441-4DA8-9415-17A54038C966}"/>
    <cellStyle name="Vírgula 6 5 4 2 3" xfId="28833" xr:uid="{ED040572-E843-4A6B-95C3-058C23189522}"/>
    <cellStyle name="Vírgula 6 5 4 3" xfId="28834" xr:uid="{C4445CE4-2EED-4855-8E5D-E9ABB255F543}"/>
    <cellStyle name="Vírgula 6 5 4 3 2" xfId="28835" xr:uid="{DA62359D-26ED-4BE3-9408-076F721DDB80}"/>
    <cellStyle name="Vírgula 6 5 4 4" xfId="28836" xr:uid="{59AA4416-0B7C-4D69-A3BC-11C98896F6BE}"/>
    <cellStyle name="Vírgula 6 5 4_Plan1" xfId="28837" xr:uid="{44DF4175-2261-46B7-96F2-12406DB2C81E}"/>
    <cellStyle name="Vírgula 6 5 5" xfId="28838" xr:uid="{C08CB57F-80C7-445A-94F7-8AA6109B5F28}"/>
    <cellStyle name="Vírgula 6 5 5 2" xfId="28839" xr:uid="{21A98DDD-A70D-471B-9F5E-23FD2A8A2DD9}"/>
    <cellStyle name="Vírgula 6 5 5 2 2" xfId="28840" xr:uid="{BEE17B81-B102-4DF6-8029-B5C3F9C89B92}"/>
    <cellStyle name="Vírgula 6 5 5 3" xfId="28841" xr:uid="{BD61A867-3ABD-4DD7-826A-565D74B0BA29}"/>
    <cellStyle name="Vírgula 6 5 6" xfId="28842" xr:uid="{EA1AC099-38C1-4FFB-ACC3-BBA69B99940F}"/>
    <cellStyle name="Vírgula 6 5 6 2" xfId="28843" xr:uid="{3E09D505-2A45-47BF-B939-39E67D42132B}"/>
    <cellStyle name="Vírgula 6 5 6 2 2" xfId="28844" xr:uid="{92794077-9611-4A64-A410-0BA76373FC31}"/>
    <cellStyle name="Vírgula 6 5 6 3" xfId="28845" xr:uid="{EA0F5D52-3552-4EB1-9595-B8558CB07D1F}"/>
    <cellStyle name="Vírgula 6 5 7" xfId="28846" xr:uid="{33E9BDE9-A6C0-40FC-8F06-E7CD1AC51836}"/>
    <cellStyle name="Vírgula 6 5 7 2" xfId="28847" xr:uid="{15E7CC59-7AEB-4088-B802-60A062515EF5}"/>
    <cellStyle name="Vírgula 6 5 7 2 2" xfId="28848" xr:uid="{F6660A14-C316-4773-AD50-88D585678193}"/>
    <cellStyle name="Vírgula 6 5 7 3" xfId="28849" xr:uid="{7420E67B-3BBA-4F26-B43C-7BB8241BEA18}"/>
    <cellStyle name="Vírgula 6 5 8" xfId="28850" xr:uid="{60B5314D-C759-4B3B-8051-089C21B8B9A6}"/>
    <cellStyle name="Vírgula 6 5 8 2" xfId="28851" xr:uid="{279B6BB4-8924-4D00-983F-D6103824933A}"/>
    <cellStyle name="Vírgula 6 5 9" xfId="28852" xr:uid="{8187B725-B086-4236-B86F-DD252394AECB}"/>
    <cellStyle name="Vírgula 6 5_Plan1" xfId="28853" xr:uid="{5F0F2370-A185-4125-B9E3-2C8DA2350E2F}"/>
    <cellStyle name="Vírgula 6 6" xfId="28854" xr:uid="{DA283505-ECC3-4E3E-9099-24EE891381D5}"/>
    <cellStyle name="Vírgula 6 6 2" xfId="28855" xr:uid="{EDA1A046-8284-483D-BDD6-5516173513CA}"/>
    <cellStyle name="Vírgula 6 6 2 2" xfId="28856" xr:uid="{B3858E31-682F-4F21-BC90-7ACA27C8EAA2}"/>
    <cellStyle name="Vírgula 6 6 2 2 2" xfId="28857" xr:uid="{E1EFAB13-E308-42E1-8A9E-CB960750EC5D}"/>
    <cellStyle name="Vírgula 6 6 2 3" xfId="28858" xr:uid="{6385AF78-C0A0-4C69-A518-05493F433421}"/>
    <cellStyle name="Vírgula 6 6 3" xfId="28859" xr:uid="{D3AEF6AF-4EFF-4843-8B7C-5524BF644E1C}"/>
    <cellStyle name="Vírgula 6 6 3 2" xfId="28860" xr:uid="{5C70AD88-4B83-402F-A5EA-1928F6C49492}"/>
    <cellStyle name="Vírgula 6 6 3 2 2" xfId="28861" xr:uid="{5558720C-0E2B-42D2-8A07-659140567C72}"/>
    <cellStyle name="Vírgula 6 6 3 3" xfId="28862" xr:uid="{672B700B-033D-4E94-9B76-C6740651E15C}"/>
    <cellStyle name="Vírgula 6 6 4" xfId="28863" xr:uid="{AF328E1D-5C95-4EC0-AAA0-FBB52AEC1CBE}"/>
    <cellStyle name="Vírgula 6 6 4 2" xfId="28864" xr:uid="{32EDE6DE-B753-4423-9551-8DC0213A5B8F}"/>
    <cellStyle name="Vírgula 6 6 4 2 2" xfId="28865" xr:uid="{E3735674-0AF5-44E9-89D0-A20BF4D23C25}"/>
    <cellStyle name="Vírgula 6 6 4 2 2 2" xfId="28866" xr:uid="{5710781A-2CD7-480C-AEDD-3726B82925AE}"/>
    <cellStyle name="Vírgula 6 6 4 2 3" xfId="28867" xr:uid="{8DC0547F-B813-4D3A-9AEB-35666CFBC360}"/>
    <cellStyle name="Vírgula 6 6 4 3" xfId="28868" xr:uid="{68BF7861-F257-4DA9-B85A-101969292983}"/>
    <cellStyle name="Vírgula 6 6 4 3 2" xfId="28869" xr:uid="{AB9538D0-C7FE-427B-B053-79537AD2C595}"/>
    <cellStyle name="Vírgula 6 6 4 4" xfId="28870" xr:uid="{87CA6DAB-A71E-4138-BE9C-5EF6856C9553}"/>
    <cellStyle name="Vírgula 6 6 4_Plan1" xfId="28871" xr:uid="{E4ACEDC0-65B8-4690-B311-ED78C9692140}"/>
    <cellStyle name="Vírgula 6 6 5" xfId="28872" xr:uid="{CA8FC415-8136-4A02-94BF-417405D47411}"/>
    <cellStyle name="Vírgula 6 6 5 2" xfId="28873" xr:uid="{064F5155-E19C-44E1-A2B8-B85E5C2538D1}"/>
    <cellStyle name="Vírgula 6 6 5 2 2" xfId="28874" xr:uid="{898D1435-B015-4F7C-A6F5-082126031E39}"/>
    <cellStyle name="Vírgula 6 6 5 3" xfId="28875" xr:uid="{4C3EB961-44E0-481A-9B8B-21392FE71AF9}"/>
    <cellStyle name="Vírgula 6 6 6" xfId="28876" xr:uid="{CDAB4C4E-3910-4223-A48F-3B30244D1B26}"/>
    <cellStyle name="Vírgula 6 6 6 2" xfId="28877" xr:uid="{17449559-8950-412B-837A-A7A734B7F3B4}"/>
    <cellStyle name="Vírgula 6 6 6 2 2" xfId="28878" xr:uid="{78D6AA00-593A-4E77-A8F7-2CD302E5D72F}"/>
    <cellStyle name="Vírgula 6 6 6 3" xfId="28879" xr:uid="{2941AF97-6736-4811-B5A6-BA3B74CF8C57}"/>
    <cellStyle name="Vírgula 6 6 7" xfId="28880" xr:uid="{50FD0651-E3C0-4DF1-9ECB-66FA193F7E05}"/>
    <cellStyle name="Vírgula 6 6 7 2" xfId="28881" xr:uid="{9B810E61-9654-48BF-B311-662C5B34DE88}"/>
    <cellStyle name="Vírgula 6 6 7 2 2" xfId="28882" xr:uid="{55D6293D-BD74-47BC-BDAD-F7479919BB95}"/>
    <cellStyle name="Vírgula 6 6 7 3" xfId="28883" xr:uid="{F6D118C0-C99E-452D-A8FD-585C2326A8BF}"/>
    <cellStyle name="Vírgula 6 6 8" xfId="28884" xr:uid="{36EAE75E-C0AC-4EF2-A0DB-CD93DAD0BBFC}"/>
    <cellStyle name="Vírgula 6 6 8 2" xfId="28885" xr:uid="{3977E0DF-3302-4283-8C1A-F16EB4E58089}"/>
    <cellStyle name="Vírgula 6 6 9" xfId="28886" xr:uid="{B52059DF-BC94-4338-9EC4-D7241EAAFCA0}"/>
    <cellStyle name="Vírgula 6 6_Plan1" xfId="28887" xr:uid="{E7002633-2D70-4D66-9D32-460E83253AB7}"/>
    <cellStyle name="Vírgula 6 7" xfId="28888" xr:uid="{BFD21DB9-DEAD-4857-BD43-E48FB27B7C08}"/>
    <cellStyle name="Vírgula 6 7 2" xfId="28889" xr:uid="{0B4B3BBF-A95F-435A-859B-E04A357C3BE0}"/>
    <cellStyle name="Vírgula 6 7 2 2" xfId="28890" xr:uid="{999EBD01-BBA2-4494-B1A9-962255BEBB9E}"/>
    <cellStyle name="Vírgula 6 7 2 2 2" xfId="28891" xr:uid="{24A20AC2-F705-48AB-980A-5004B21F60C5}"/>
    <cellStyle name="Vírgula 6 7 2 3" xfId="28892" xr:uid="{80CAF592-576D-490E-8FB1-CB2DC9B86283}"/>
    <cellStyle name="Vírgula 6 7 3" xfId="28893" xr:uid="{1107D014-62C7-4BCD-B75E-A3BDE1594CF8}"/>
    <cellStyle name="Vírgula 6 7 3 2" xfId="28894" xr:uid="{F1AA3397-BFC8-45B4-A4D2-9E78992BA58C}"/>
    <cellStyle name="Vírgula 6 7 3 2 2" xfId="28895" xr:uid="{DBCBA891-3E9E-4559-9AB4-B40BB859C275}"/>
    <cellStyle name="Vírgula 6 7 3 3" xfId="28896" xr:uid="{5D17FD38-8E8E-4E3E-ACC5-E61B603278F1}"/>
    <cellStyle name="Vírgula 6 7 4" xfId="28897" xr:uid="{FB3F2D78-C2E2-4F59-B71C-9A8156C83F0E}"/>
    <cellStyle name="Vírgula 6 7 4 2" xfId="28898" xr:uid="{E300A200-46B3-4AA7-BB8B-A370D952D317}"/>
    <cellStyle name="Vírgula 6 7 4 2 2" xfId="28899" xr:uid="{FC904128-BE8B-48BA-A942-53DFECCED855}"/>
    <cellStyle name="Vírgula 6 7 4 2 2 2" xfId="28900" xr:uid="{2791F515-CA8B-4043-A6D1-9B4B2C52839E}"/>
    <cellStyle name="Vírgula 6 7 4 2 3" xfId="28901" xr:uid="{326A3DD6-F653-4DF4-97B4-20EB7ED3DEEE}"/>
    <cellStyle name="Vírgula 6 7 4 3" xfId="28902" xr:uid="{87EB0E95-7960-4B58-9829-D039868D4EA9}"/>
    <cellStyle name="Vírgula 6 7 4 3 2" xfId="28903" xr:uid="{C3C146E4-F9F0-4DA5-91EC-CE8C408C613C}"/>
    <cellStyle name="Vírgula 6 7 4 4" xfId="28904" xr:uid="{361360FB-5D31-4F54-8BD5-65242B371A88}"/>
    <cellStyle name="Vírgula 6 7 4_Plan1" xfId="28905" xr:uid="{DDE8BC7F-3D27-48B4-85F8-0925F47997B2}"/>
    <cellStyle name="Vírgula 6 7 5" xfId="28906" xr:uid="{FCC36FA1-5B45-4BA1-A2A9-4798ADDD1061}"/>
    <cellStyle name="Vírgula 6 7 5 2" xfId="28907" xr:uid="{AC909492-5EE5-4810-B2E6-9936A8AE4F01}"/>
    <cellStyle name="Vírgula 6 7 5 2 2" xfId="28908" xr:uid="{E91128B4-3B80-48BE-85D0-2D070664CB7F}"/>
    <cellStyle name="Vírgula 6 7 5 3" xfId="28909" xr:uid="{A9B13B88-287A-42E2-AADF-8BA648DD8779}"/>
    <cellStyle name="Vírgula 6 7 6" xfId="28910" xr:uid="{EE7ECFE7-16E7-458B-90C6-976A20F00A72}"/>
    <cellStyle name="Vírgula 6 7 6 2" xfId="28911" xr:uid="{CDA4C033-29E2-45D8-BCAC-5D7DDFB319E0}"/>
    <cellStyle name="Vírgula 6 7 6 2 2" xfId="28912" xr:uid="{2189E668-93E2-4D2E-9059-DA344737FE7B}"/>
    <cellStyle name="Vírgula 6 7 6 3" xfId="28913" xr:uid="{B453247C-0CB0-4AF2-82BD-5397C00F7DDF}"/>
    <cellStyle name="Vírgula 6 7 7" xfId="28914" xr:uid="{75C68228-22D4-4852-8A45-C972D19D4B92}"/>
    <cellStyle name="Vírgula 6 7 7 2" xfId="28915" xr:uid="{6B99E23C-1C7E-434B-8B38-E35DA4AAD900}"/>
    <cellStyle name="Vírgula 6 7 7 2 2" xfId="28916" xr:uid="{21D3D0E9-E3C8-42FB-B42E-58635C564888}"/>
    <cellStyle name="Vírgula 6 7 7 3" xfId="28917" xr:uid="{51D7E754-E58A-439D-9F8F-3ED96D05C4D3}"/>
    <cellStyle name="Vírgula 6 7 8" xfId="28918" xr:uid="{525B8959-5236-420F-A81A-A0C86B708F46}"/>
    <cellStyle name="Vírgula 6 7 8 2" xfId="28919" xr:uid="{A88A310E-1797-4185-AB07-D63A5D5FED1B}"/>
    <cellStyle name="Vírgula 6 7 9" xfId="28920" xr:uid="{675EB775-C326-4FDE-8EDC-C7E8B66C3983}"/>
    <cellStyle name="Vírgula 6 7_Plan1" xfId="28921" xr:uid="{85673EEA-5C39-4337-903E-34F8650C0D78}"/>
    <cellStyle name="Vírgula 6 8" xfId="28922" xr:uid="{0A72B2D1-B57B-4216-ACAF-8DD7970C652A}"/>
    <cellStyle name="Vírgula 6 8 2" xfId="28923" xr:uid="{7BF07983-F2F8-4ADE-8750-1A1EED950830}"/>
    <cellStyle name="Vírgula 6 8 2 2" xfId="28924" xr:uid="{2A251BD6-2943-4EF7-BE2C-187FCD7B09FF}"/>
    <cellStyle name="Vírgula 6 8 2 2 2" xfId="28925" xr:uid="{5FFEB3FE-983F-4E5B-BBBF-5776F3644855}"/>
    <cellStyle name="Vírgula 6 8 2 3" xfId="28926" xr:uid="{0EA91A14-E608-4F64-9D3B-2C5E6D94E6F1}"/>
    <cellStyle name="Vírgula 6 8 3" xfId="28927" xr:uid="{2AC5A263-849F-484E-95F2-FBE099CF09D9}"/>
    <cellStyle name="Vírgula 6 8 3 2" xfId="28928" xr:uid="{1624FC89-6176-40DF-A8A9-19251DB16B0C}"/>
    <cellStyle name="Vírgula 6 8 3 2 2" xfId="28929" xr:uid="{FE663083-10F9-4E19-8757-C09C89C36C63}"/>
    <cellStyle name="Vírgula 6 8 3 3" xfId="28930" xr:uid="{45951033-E0D2-4A83-BF00-897C4123B6A8}"/>
    <cellStyle name="Vírgula 6 8 4" xfId="28931" xr:uid="{DE1171AE-4EAF-4E86-8B58-8D74CE72015C}"/>
    <cellStyle name="Vírgula 6 8 4 2" xfId="28932" xr:uid="{F4E62FFE-85B6-4B07-8B28-DAAE46A983FD}"/>
    <cellStyle name="Vírgula 6 8 4 2 2" xfId="28933" xr:uid="{E5589F9A-18F7-40B4-8D57-31CEB2E21BE0}"/>
    <cellStyle name="Vírgula 6 8 4 3" xfId="28934" xr:uid="{22025124-513F-456A-948F-CD846D475096}"/>
    <cellStyle name="Vírgula 6 8 5" xfId="28935" xr:uid="{0E0F5376-48E6-46C5-9990-022029E0EE6A}"/>
    <cellStyle name="Vírgula 6 8 5 2" xfId="28936" xr:uid="{50BF3E42-A569-4DB8-A31A-09E3C3726E74}"/>
    <cellStyle name="Vírgula 6 8 6" xfId="28937" xr:uid="{5D39A99F-5B7E-40F8-BC7A-6849056D168F}"/>
    <cellStyle name="Vírgula 6 8_Plan1" xfId="28938" xr:uid="{4F3BE62D-F543-4D1A-A9E6-E8AD1C7E7774}"/>
    <cellStyle name="Vírgula 6 9" xfId="28939" xr:uid="{D72368C5-D1E3-4777-9D93-24609BA60D74}"/>
    <cellStyle name="Vírgula 6 9 2" xfId="28940" xr:uid="{475CE47A-65F1-4207-A42F-83BC12087418}"/>
    <cellStyle name="Vírgula 6 9 2 2" xfId="28941" xr:uid="{8795CD2A-AFB8-430D-A197-DE5E921F5CB3}"/>
    <cellStyle name="Vírgula 6 9 2 2 2" xfId="28942" xr:uid="{66892377-BE54-4F53-8850-A268D1D020A5}"/>
    <cellStyle name="Vírgula 6 9 2 2 2 2" xfId="28943" xr:uid="{E9F69E63-3B5B-44AF-8E58-A061DE7C581B}"/>
    <cellStyle name="Vírgula 6 9 2 2 3" xfId="28944" xr:uid="{F7F98AB5-736C-4E86-B668-F3F1192A6E12}"/>
    <cellStyle name="Vírgula 6 9 2 3" xfId="28945" xr:uid="{023AA9C4-64C1-4288-B816-159C8375B351}"/>
    <cellStyle name="Vírgula 6 9 2 3 2" xfId="28946" xr:uid="{5280517D-5D4A-4DFE-A870-57A0344C8626}"/>
    <cellStyle name="Vírgula 6 9 2 3 2 2" xfId="28947" xr:uid="{78E5C503-E6B9-4BDF-A54A-9A0A2D92889D}"/>
    <cellStyle name="Vírgula 6 9 2 3 3" xfId="28948" xr:uid="{7F600A93-E596-417E-A2BB-47413C4EABEA}"/>
    <cellStyle name="Vírgula 6 9 2 4" xfId="28949" xr:uid="{A4AD0B4C-4150-4238-A28C-21C6790FE16A}"/>
    <cellStyle name="Vírgula 6 9 2 4 2" xfId="28950" xr:uid="{1F294880-38F4-4A73-B03A-3C1075390F8D}"/>
    <cellStyle name="Vírgula 6 9 2 5" xfId="28951" xr:uid="{3AE3D589-23BB-4EB6-A6FE-7652F2A0B731}"/>
    <cellStyle name="Vírgula 6 9 2_Plan1" xfId="28952" xr:uid="{1D221750-BF2D-4881-B15C-BBC527256AF5}"/>
    <cellStyle name="Vírgula 6 9 3" xfId="28953" xr:uid="{5BC28CAE-8AC7-440F-AE8C-6E8D135D495C}"/>
    <cellStyle name="Vírgula 6 9 3 2" xfId="28954" xr:uid="{DDA2D414-91B9-4ED9-A2CB-046E7E176C41}"/>
    <cellStyle name="Vírgula 6 9 3 2 2" xfId="28955" xr:uid="{232CDB7E-8F10-4866-A015-B4589B636856}"/>
    <cellStyle name="Vírgula 6 9 3 2 2 2" xfId="28956" xr:uid="{AADAF699-EAD4-4954-A4F8-548C3472C160}"/>
    <cellStyle name="Vírgula 6 9 3 2 3" xfId="28957" xr:uid="{FA6AE775-D060-4E1B-A791-1BB4A2FC4E57}"/>
    <cellStyle name="Vírgula 6 9 3 3" xfId="28958" xr:uid="{808B25EA-537A-43C0-A007-F7E45EEFCE9D}"/>
    <cellStyle name="Vírgula 6 9 3 3 2" xfId="28959" xr:uid="{51473265-B578-4F8A-9307-AE01036F6909}"/>
    <cellStyle name="Vírgula 6 9 3 3 2 2" xfId="28960" xr:uid="{541A7B93-F1FE-4CC5-AFCE-80D5D63CF713}"/>
    <cellStyle name="Vírgula 6 9 3 3 3" xfId="28961" xr:uid="{F7CA94A4-3ACB-45D8-9B82-BF4F75285603}"/>
    <cellStyle name="Vírgula 6 9 3 4" xfId="28962" xr:uid="{5E11F98A-A6DF-4F36-B340-393B41CE187F}"/>
    <cellStyle name="Vírgula 6 9 3 4 2" xfId="28963" xr:uid="{7C21E536-F8C6-4638-9F38-AEC980B8B4F9}"/>
    <cellStyle name="Vírgula 6 9 3 5" xfId="28964" xr:uid="{E675A3DA-72F5-497A-9A10-C5F067B637B5}"/>
    <cellStyle name="Vírgula 6 9 3_Plan1" xfId="28965" xr:uid="{33A02963-54B9-447D-A409-3C5988D15F14}"/>
    <cellStyle name="Vírgula 6 9 4" xfId="28966" xr:uid="{4973F7C8-1BBD-4D83-8447-705A676E7B98}"/>
    <cellStyle name="Vírgula 6 9 4 2" xfId="28967" xr:uid="{039A83B1-A68E-403B-9D0B-1A431B6B76ED}"/>
    <cellStyle name="Vírgula 6 9 4 2 2" xfId="28968" xr:uid="{5FE85299-C50B-4A67-BDF5-E398228C24C4}"/>
    <cellStyle name="Vírgula 6 9 4 3" xfId="28969" xr:uid="{2DC3B6B5-E66D-4C97-AD9F-CF308E04A52B}"/>
    <cellStyle name="Vírgula 6 9 5" xfId="28970" xr:uid="{DCF56921-10AD-45C7-AB83-9BB191E796E2}"/>
    <cellStyle name="Vírgula 6 9 5 2" xfId="28971" xr:uid="{BCF8D456-2FA7-4F49-BF01-CDDFAA4B4C57}"/>
    <cellStyle name="Vírgula 6 9 5 2 2" xfId="28972" xr:uid="{49E9BBA3-3FA7-4BFC-A4C6-51F822AE7120}"/>
    <cellStyle name="Vírgula 6 9 5 3" xfId="28973" xr:uid="{13137983-A015-47E6-9271-9246D056EDF7}"/>
    <cellStyle name="Vírgula 6 9 6" xfId="28974" xr:uid="{1083E09A-1170-43E2-A28B-DE414C5DB2F2}"/>
    <cellStyle name="Vírgula 6 9 6 2" xfId="28975" xr:uid="{65233DB9-F036-45A7-80E6-2AEF5D17FFA6}"/>
    <cellStyle name="Vírgula 6 9 7" xfId="28976" xr:uid="{4777812B-60A7-4D15-A692-5605986F393D}"/>
    <cellStyle name="Vírgula 6 9_Plan1" xfId="28977" xr:uid="{E196E36A-4AAF-42C3-91CD-92F0635D449D}"/>
    <cellStyle name="Vírgula 6_Plan1" xfId="28978" xr:uid="{024B811A-0926-44B9-AC1B-31A39EAA2039}"/>
    <cellStyle name="Vírgula 7" xfId="28979" xr:uid="{84AACB7D-B93D-4468-A0A4-3E9644762376}"/>
    <cellStyle name="Vírgula 7 10" xfId="28980" xr:uid="{2B72A51E-DE61-4DB6-AA93-E2D3C2039AC0}"/>
    <cellStyle name="Vírgula 7 10 2" xfId="28981" xr:uid="{0B6DD609-900A-438D-9DC4-1A5B27A0BBC9}"/>
    <cellStyle name="Vírgula 7 10 2 2" xfId="28982" xr:uid="{2C169D2F-A87E-4583-B477-28920340F712}"/>
    <cellStyle name="Vírgula 7 10 2 2 2" xfId="28983" xr:uid="{9B091F92-D4A1-4326-9BD1-CEF8BFC40D31}"/>
    <cellStyle name="Vírgula 7 10 2 2 2 2" xfId="28984" xr:uid="{0FDE2BD2-5705-4669-A236-21493CA82C24}"/>
    <cellStyle name="Vírgula 7 10 2 2 3" xfId="28985" xr:uid="{D53A74C4-BC9C-4405-807B-E63E7C0FBE69}"/>
    <cellStyle name="Vírgula 7 10 2 3" xfId="28986" xr:uid="{54FAEBBD-C09B-42AE-AB85-2C615CEA3DDF}"/>
    <cellStyle name="Vírgula 7 10 2 3 2" xfId="28987" xr:uid="{95364081-99FA-40FD-B26B-0BABD784CD4D}"/>
    <cellStyle name="Vírgula 7 10 2 3 2 2" xfId="28988" xr:uid="{A3938FD9-1ADF-475D-9BE7-7A6F9A89804F}"/>
    <cellStyle name="Vírgula 7 10 2 3 3" xfId="28989" xr:uid="{21DD4D8F-4CF7-4519-81A7-2CAC0D772557}"/>
    <cellStyle name="Vírgula 7 10 2 4" xfId="28990" xr:uid="{F765E6D5-094A-43AB-9131-9B8EEB618A41}"/>
    <cellStyle name="Vírgula 7 10 2 4 2" xfId="28991" xr:uid="{80F02FF4-AD34-458C-AC3F-EF642724D3E1}"/>
    <cellStyle name="Vírgula 7 10 2 5" xfId="28992" xr:uid="{8532B2A3-029A-49D1-B591-62B24AD5835F}"/>
    <cellStyle name="Vírgula 7 10 2_Plan1" xfId="28993" xr:uid="{8287FA32-132A-45AE-985D-F4CB6249CE1C}"/>
    <cellStyle name="Vírgula 7 10 3" xfId="28994" xr:uid="{41506827-C350-41AB-941C-A5E5188540EC}"/>
    <cellStyle name="Vírgula 7 10 3 2" xfId="28995" xr:uid="{92622A4D-DC08-4F8D-A4C6-6A639C3C30EF}"/>
    <cellStyle name="Vírgula 7 10 3 2 2" xfId="28996" xr:uid="{6E898E72-1097-471F-B8E9-ECCC0BFF5D12}"/>
    <cellStyle name="Vírgula 7 10 3 2 2 2" xfId="28997" xr:uid="{636AA461-1D06-45DB-86AE-B7B56A3531B5}"/>
    <cellStyle name="Vírgula 7 10 3 2 3" xfId="28998" xr:uid="{12D2442E-45CC-481E-B882-BB847D3FE788}"/>
    <cellStyle name="Vírgula 7 10 3 3" xfId="28999" xr:uid="{044362DF-8BE7-430A-AEA4-885F3F1EDA2E}"/>
    <cellStyle name="Vírgula 7 10 3 3 2" xfId="29000" xr:uid="{CEE4633B-875B-4874-8F59-1802AA2F7AB4}"/>
    <cellStyle name="Vírgula 7 10 3 3 2 2" xfId="29001" xr:uid="{1A4538D8-D02B-4837-B353-2C9E2065D497}"/>
    <cellStyle name="Vírgula 7 10 3 3 3" xfId="29002" xr:uid="{01CC0616-BF23-4006-8BC6-53128C4FA671}"/>
    <cellStyle name="Vírgula 7 10 3 4" xfId="29003" xr:uid="{2721B249-A3B8-4BB2-94F5-F39536E966F8}"/>
    <cellStyle name="Vírgula 7 10 3 4 2" xfId="29004" xr:uid="{BADE86DA-297E-49BD-969E-E4724A88B8D5}"/>
    <cellStyle name="Vírgula 7 10 3 5" xfId="29005" xr:uid="{3EFF532A-E7C0-458A-B438-0DA4CDA5E9B3}"/>
    <cellStyle name="Vírgula 7 10 3_Plan1" xfId="29006" xr:uid="{440880B4-06F2-48AA-BD32-021D47B9F145}"/>
    <cellStyle name="Vírgula 7 10 4" xfId="29007" xr:uid="{5AD0FD0C-3FDE-4379-BD97-4A36E64F3865}"/>
    <cellStyle name="Vírgula 7 10 4 2" xfId="29008" xr:uid="{0A86EA7F-55AF-45A1-9B1E-F376000DACBB}"/>
    <cellStyle name="Vírgula 7 10 4 2 2" xfId="29009" xr:uid="{389059A9-DE8A-40F5-9B92-2FEAB6F1604F}"/>
    <cellStyle name="Vírgula 7 10 4 3" xfId="29010" xr:uid="{7B7F8DA8-FF78-45A1-B3B4-D3D7EFDB9678}"/>
    <cellStyle name="Vírgula 7 10 5" xfId="29011" xr:uid="{CEF5C675-979A-48B5-8CA5-2932C839DEB8}"/>
    <cellStyle name="Vírgula 7 10 5 2" xfId="29012" xr:uid="{6481A073-82D6-42AF-B86C-3588AFB194EC}"/>
    <cellStyle name="Vírgula 7 10 5 2 2" xfId="29013" xr:uid="{BF1DCC9D-4D47-4CD9-8F2A-B25A8A85EE5D}"/>
    <cellStyle name="Vírgula 7 10 5 3" xfId="29014" xr:uid="{C088C38E-946D-413D-828A-8340FB7C299C}"/>
    <cellStyle name="Vírgula 7 10 6" xfId="29015" xr:uid="{DE152F14-582D-4EF9-A349-7F356CD220B8}"/>
    <cellStyle name="Vírgula 7 10 6 2" xfId="29016" xr:uid="{1ADED020-A31A-46F8-B01D-16BC1606C57A}"/>
    <cellStyle name="Vírgula 7 10 7" xfId="29017" xr:uid="{16AFFC5B-DD1A-4F2C-AE08-29A189E36C13}"/>
    <cellStyle name="Vírgula 7 10_Plan1" xfId="29018" xr:uid="{9F67530A-6ED5-47FA-9B94-B4573DB9AEAD}"/>
    <cellStyle name="Vírgula 7 11" xfId="29019" xr:uid="{508E32FB-9E58-440F-80AA-63EF0BEF1BEA}"/>
    <cellStyle name="Vírgula 7 11 2" xfId="29020" xr:uid="{4AFB490F-2E91-4918-A765-0C7DB4383890}"/>
    <cellStyle name="Vírgula 7 11 2 2" xfId="29021" xr:uid="{2C7174B7-1649-42F6-8402-0F99D991D180}"/>
    <cellStyle name="Vírgula 7 11 2 2 2" xfId="29022" xr:uid="{CDB7D6DB-95A6-4DF0-B35E-0852B348C6AF}"/>
    <cellStyle name="Vírgula 7 11 2 3" xfId="29023" xr:uid="{FAD9CDAD-0206-4E4A-9AC7-957A02A9D431}"/>
    <cellStyle name="Vírgula 7 11 3" xfId="29024" xr:uid="{7726FACB-5907-4630-9DA6-FB93C7BAA77B}"/>
    <cellStyle name="Vírgula 7 11 3 2" xfId="29025" xr:uid="{DB400DA5-C727-4C7D-8035-04B1E56E59E1}"/>
    <cellStyle name="Vírgula 7 11 3 2 2" xfId="29026" xr:uid="{811D6FE0-B8E6-4772-8DC4-E68EA18A54AF}"/>
    <cellStyle name="Vírgula 7 11 3 3" xfId="29027" xr:uid="{82AFE268-B090-4689-8A7F-D34A2ED24C2D}"/>
    <cellStyle name="Vírgula 7 11 4" xfId="29028" xr:uid="{10ED6D66-FC3B-421D-9251-275AF3687705}"/>
    <cellStyle name="Vírgula 7 11 4 2" xfId="29029" xr:uid="{509C7A7A-BDCE-4880-ABE8-EDC6365C56C8}"/>
    <cellStyle name="Vírgula 7 11 5" xfId="29030" xr:uid="{E10322EC-0CAF-4360-8971-63EFA0676FC0}"/>
    <cellStyle name="Vírgula 7 11_Plan1" xfId="29031" xr:uid="{DE85ABFE-54A1-424E-951E-3F905CA96F90}"/>
    <cellStyle name="Vírgula 7 12" xfId="29032" xr:uid="{F4FF4E49-BE5B-45C2-ADAE-62CED9EDEBB5}"/>
    <cellStyle name="Vírgula 7 12 2" xfId="29033" xr:uid="{78BC2BD9-F9A4-4E55-8922-6213C163A21F}"/>
    <cellStyle name="Vírgula 7 12 2 2" xfId="29034" xr:uid="{D99327E6-CD53-4B2B-B17E-B827EE7D6E9C}"/>
    <cellStyle name="Vírgula 7 12 3" xfId="29035" xr:uid="{1CEC62C8-24E5-4CA9-8A5A-F79AE794CDD6}"/>
    <cellStyle name="Vírgula 7 13" xfId="29036" xr:uid="{A9C09E50-B8F0-419B-A02D-4349DEF38A0F}"/>
    <cellStyle name="Vírgula 7 13 2" xfId="29037" xr:uid="{D3FDBA34-63C0-43CC-93AD-606DA46A1E1E}"/>
    <cellStyle name="Vírgula 7 13 2 2" xfId="29038" xr:uid="{5799D96B-390F-490A-BD0D-FD364AB6466B}"/>
    <cellStyle name="Vírgula 7 13 3" xfId="29039" xr:uid="{B2189C1B-AABC-42C9-884D-BE11E48BA9E0}"/>
    <cellStyle name="Vírgula 7 14" xfId="29040" xr:uid="{20F5943B-5CF8-44D7-92B2-DA99CC0A6C8B}"/>
    <cellStyle name="Vírgula 7 14 2" xfId="29041" xr:uid="{71E1D925-E900-47D2-A37D-29F52831D563}"/>
    <cellStyle name="Vírgula 7 14 2 2" xfId="29042" xr:uid="{1B643A17-47CF-4196-AE41-A70C900CDB87}"/>
    <cellStyle name="Vírgula 7 14 3" xfId="29043" xr:uid="{1012621F-32F7-4BE7-92FB-E27846578EA1}"/>
    <cellStyle name="Vírgula 7 15" xfId="29044" xr:uid="{BE81BB05-38A9-4716-AACD-86120C5BEB16}"/>
    <cellStyle name="Vírgula 7 16" xfId="29045" xr:uid="{B2FCD99E-F154-4C68-B569-63FE55EF82EC}"/>
    <cellStyle name="Vírgula 7 16 2" xfId="29046" xr:uid="{C37BD802-E4A2-4019-B952-F277E8711167}"/>
    <cellStyle name="Vírgula 7 16 2 2" xfId="29047" xr:uid="{44150608-62AB-4385-ADBB-ADD25C7D764F}"/>
    <cellStyle name="Vírgula 7 16 3" xfId="29048" xr:uid="{B9F104BA-20D7-41AB-B68B-719C2C7D3182}"/>
    <cellStyle name="Vírgula 7 17" xfId="29049" xr:uid="{3B372B48-E861-46BD-9CF9-930BC8BF4B42}"/>
    <cellStyle name="Vírgula 7 17 2" xfId="29050" xr:uid="{1CC95D21-1B83-4AD1-93DE-BD51B4F57146}"/>
    <cellStyle name="Vírgula 7 17 2 2" xfId="29051" xr:uid="{56B6C44A-5FAC-4261-88D4-918CBA73E09E}"/>
    <cellStyle name="Vírgula 7 17 3" xfId="29052" xr:uid="{4EE9957A-17AD-4D9B-AEA3-409B3D9FEC9B}"/>
    <cellStyle name="Vírgula 7 18" xfId="29053" xr:uid="{069FBA97-609E-438E-ACBA-D530849E0F3D}"/>
    <cellStyle name="Vírgula 7 18 2" xfId="29054" xr:uid="{A3CBB811-0BE3-4160-9858-80794E063705}"/>
    <cellStyle name="Vírgula 7 18 2 2" xfId="29055" xr:uid="{4124AC64-103F-4316-941C-E83028D23708}"/>
    <cellStyle name="Vírgula 7 18 3" xfId="29056" xr:uid="{E94AAD56-CDAD-4CBA-A221-43C7A2AAE1FF}"/>
    <cellStyle name="Vírgula 7 19" xfId="29057" xr:uid="{7A976604-05BD-4FD8-8B02-33ECE54EF080}"/>
    <cellStyle name="Vírgula 7 19 2" xfId="29058" xr:uid="{3D7C9922-00AB-4817-A712-E727AD3351B4}"/>
    <cellStyle name="Vírgula 7 19 2 2" xfId="29059" xr:uid="{EFC863BD-82D0-4AD3-B973-13C8D8803EBD}"/>
    <cellStyle name="Vírgula 7 19 3" xfId="29060" xr:uid="{D154378C-1847-450D-9115-511652ED8476}"/>
    <cellStyle name="Vírgula 7 2" xfId="29061" xr:uid="{B27D56E3-C270-4E86-9242-FD4A66BB2F84}"/>
    <cellStyle name="Vírgula 7 2 10" xfId="29062" xr:uid="{8B24D4FF-B124-4184-BB5C-883BC0EF376E}"/>
    <cellStyle name="Vírgula 7 2 10 2" xfId="29063" xr:uid="{1B1EDE9F-8F11-4DF0-B0A3-1F45BBB670AF}"/>
    <cellStyle name="Vírgula 7 2 10 2 2" xfId="29064" xr:uid="{2B677680-8DF0-4B77-9DCC-E463282D31B7}"/>
    <cellStyle name="Vírgula 7 2 10 3" xfId="29065" xr:uid="{EF2874EF-733D-4038-A003-B37770648BA1}"/>
    <cellStyle name="Vírgula 7 2 11" xfId="29066" xr:uid="{6CDC8A50-D2E4-4C47-86BF-26B7675C1335}"/>
    <cellStyle name="Vírgula 7 2 11 2" xfId="29067" xr:uid="{5D457C11-BBEF-4C1A-9B8F-EA35C548EE76}"/>
    <cellStyle name="Vírgula 7 2 11 2 2" xfId="29068" xr:uid="{091A1DDA-5AC5-4C8B-8732-295A2444293B}"/>
    <cellStyle name="Vírgula 7 2 11 3" xfId="29069" xr:uid="{94DFBD0D-287D-4E6A-B502-11304FFE8597}"/>
    <cellStyle name="Vírgula 7 2 12" xfId="29070" xr:uid="{626C90B5-B2D8-4B60-A470-9B42ED42EB8C}"/>
    <cellStyle name="Vírgula 7 2 12 2" xfId="29071" xr:uid="{9D058E15-0FBE-4489-BA35-D4E5A5C1E7C2}"/>
    <cellStyle name="Vírgula 7 2 12 2 2" xfId="29072" xr:uid="{362A855E-7289-4BF2-8F98-F196B26A40A0}"/>
    <cellStyle name="Vírgula 7 2 12 3" xfId="29073" xr:uid="{46DA65CC-2F7A-4B00-90A1-FF687F9A0B30}"/>
    <cellStyle name="Vírgula 7 2 13" xfId="29074" xr:uid="{703E666D-817E-4DBA-AE0C-F434BC6F6C09}"/>
    <cellStyle name="Vírgula 7 2 13 2" xfId="29075" xr:uid="{B6EE4785-D0C1-45C2-9301-E2E2F2D5234C}"/>
    <cellStyle name="Vírgula 7 2 13 2 2" xfId="29076" xr:uid="{27BA606C-5629-47F6-A805-78E904A6F341}"/>
    <cellStyle name="Vírgula 7 2 13 3" xfId="29077" xr:uid="{6C08C552-8268-454A-ABC0-A1219061CB91}"/>
    <cellStyle name="Vírgula 7 2 14" xfId="29078" xr:uid="{6DFE1C26-688E-4FF8-8116-9E94704B814D}"/>
    <cellStyle name="Vírgula 7 2 14 2" xfId="29079" xr:uid="{74FEB56A-5BBE-427D-9E09-1AA9E70EA37E}"/>
    <cellStyle name="Vírgula 7 2 14 2 2" xfId="29080" xr:uid="{FB69F677-78E8-440C-949A-C134A3DB5FD2}"/>
    <cellStyle name="Vírgula 7 2 14 3" xfId="29081" xr:uid="{2918E193-F81C-45A9-8617-1D8EF05BEE5B}"/>
    <cellStyle name="Vírgula 7 2 15" xfId="29082" xr:uid="{B28282A8-A3EC-4329-99E3-15E944E4A2E4}"/>
    <cellStyle name="Vírgula 7 2 15 2" xfId="29083" xr:uid="{4E1FDD1D-146C-47C3-9CD8-70C289FB34EF}"/>
    <cellStyle name="Vírgula 7 2 15 2 2" xfId="29084" xr:uid="{A1B4AAD8-B805-4186-B69A-63B4E3ECB83C}"/>
    <cellStyle name="Vírgula 7 2 15 3" xfId="29085" xr:uid="{73DF8C11-BB72-4FFE-A4FB-A254B4F0D8AC}"/>
    <cellStyle name="Vírgula 7 2 16" xfId="29086" xr:uid="{98100152-C53D-4699-BCA1-B25833097BC0}"/>
    <cellStyle name="Vírgula 7 2 16 2" xfId="29087" xr:uid="{8A25560C-D33B-46BC-B677-28B94CAD5EA7}"/>
    <cellStyle name="Vírgula 7 2 16 2 2" xfId="29088" xr:uid="{126D3134-1EC1-4E08-9CB4-58B5E8953A62}"/>
    <cellStyle name="Vírgula 7 2 16 3" xfId="29089" xr:uid="{6E3C5F32-DAE6-4C40-9E27-5969FB83FE57}"/>
    <cellStyle name="Vírgula 7 2 17" xfId="29090" xr:uid="{B0F36A47-FAAC-492C-A1AB-2FD1B913E480}"/>
    <cellStyle name="Vírgula 7 2 17 2" xfId="29091" xr:uid="{460251A0-C4C8-4D4B-A5FC-CDE09B1489FE}"/>
    <cellStyle name="Vírgula 7 2 18" xfId="29092" xr:uid="{BD488774-9D69-4FBA-8509-C2AEAD8BCCBF}"/>
    <cellStyle name="Vírgula 7 2 2" xfId="29093" xr:uid="{D180E9EE-5D28-4C97-9CE4-7B992661D9B0}"/>
    <cellStyle name="Vírgula 7 2 2 10" xfId="29094" xr:uid="{8616D756-E327-4D5A-B6BD-3A8EE1F1CD0B}"/>
    <cellStyle name="Vírgula 7 2 2 10 2" xfId="29095" xr:uid="{1ADFD973-60D8-4F65-8B9D-5D3345E3F76F}"/>
    <cellStyle name="Vírgula 7 2 2 10 2 2" xfId="29096" xr:uid="{93C6351A-C9E9-4C13-866C-A9C87E3B14B0}"/>
    <cellStyle name="Vírgula 7 2 2 10 3" xfId="29097" xr:uid="{76545168-986D-4931-BAEB-38ADBC7C8726}"/>
    <cellStyle name="Vírgula 7 2 2 11" xfId="29098" xr:uid="{E93D4563-14A3-4B05-89C5-9B4627DCA831}"/>
    <cellStyle name="Vírgula 7 2 2 11 2" xfId="29099" xr:uid="{6BA789E6-3DC2-412B-AEB1-F8B7B52B84CB}"/>
    <cellStyle name="Vírgula 7 2 2 11 2 2" xfId="29100" xr:uid="{47F05DA9-1F8A-4ACE-BC4B-30A49D89D543}"/>
    <cellStyle name="Vírgula 7 2 2 11 3" xfId="29101" xr:uid="{38BCAB8C-DCD1-40C4-87D4-DD84210524DD}"/>
    <cellStyle name="Vírgula 7 2 2 12" xfId="29102" xr:uid="{299C7CD6-6BDC-4D9F-9C97-CC33AE430A5E}"/>
    <cellStyle name="Vírgula 7 2 2 12 2" xfId="29103" xr:uid="{D4AF3EFB-787A-42F9-98C0-7E4FCFCC2729}"/>
    <cellStyle name="Vírgula 7 2 2 12 2 2" xfId="29104" xr:uid="{1EB32EF7-2CFD-4665-89A1-2DD1A68BEDB1}"/>
    <cellStyle name="Vírgula 7 2 2 12 3" xfId="29105" xr:uid="{BF94EC56-49BB-4EC9-BF24-55AD48201C41}"/>
    <cellStyle name="Vírgula 7 2 2 13" xfId="29106" xr:uid="{A0F6CCE8-2C39-44B4-8A98-96D5F5C2E391}"/>
    <cellStyle name="Vírgula 7 2 2 13 2" xfId="29107" xr:uid="{546F6F8E-5892-41B5-957B-8AC4C525F3FE}"/>
    <cellStyle name="Vírgula 7 2 2 13 2 2" xfId="29108" xr:uid="{43282D4A-7678-4865-A809-5D33106CE817}"/>
    <cellStyle name="Vírgula 7 2 2 13 3" xfId="29109" xr:uid="{E1B4F52A-8458-4730-8BA3-CC9A42CD2EDC}"/>
    <cellStyle name="Vírgula 7 2 2 14" xfId="29110" xr:uid="{764C0857-85C4-49D7-B69A-4034F47E8F08}"/>
    <cellStyle name="Vírgula 7 2 2 14 2" xfId="29111" xr:uid="{6E2EFE44-23CB-4F00-B18F-B8FEE5D1E5EF}"/>
    <cellStyle name="Vírgula 7 2 2 14 2 2" xfId="29112" xr:uid="{B088FFA5-A271-44C8-AA4B-944F804CDD7E}"/>
    <cellStyle name="Vírgula 7 2 2 14 3" xfId="29113" xr:uid="{53A69115-9C60-449D-ADA0-D1EF51F81889}"/>
    <cellStyle name="Vírgula 7 2 2 15" xfId="29114" xr:uid="{C59B1AFE-E96F-409F-BAD0-68DE4DF1D8B1}"/>
    <cellStyle name="Vírgula 7 2 2 15 2" xfId="29115" xr:uid="{09F7B5DB-683E-4BEF-9A12-0C094422DA30}"/>
    <cellStyle name="Vírgula 7 2 2 15 2 2" xfId="29116" xr:uid="{9F51AECF-05CA-4D0E-A331-C3109EF122EE}"/>
    <cellStyle name="Vírgula 7 2 2 15 3" xfId="29117" xr:uid="{38E169E2-D90C-4859-8D33-82F704828A8E}"/>
    <cellStyle name="Vírgula 7 2 2 16" xfId="29118" xr:uid="{5FBF2E9D-6805-4E30-B9B2-BBAF11950730}"/>
    <cellStyle name="Vírgula 7 2 2 16 2" xfId="29119" xr:uid="{374ABCB4-FC4F-41D8-BF4B-FA80B159472D}"/>
    <cellStyle name="Vírgula 7 2 2 17" xfId="29120" xr:uid="{110A6892-CA1B-4EED-9736-9082FAA54BD7}"/>
    <cellStyle name="Vírgula 7 2 2 2" xfId="29121" xr:uid="{7CA96BD6-BF57-4BAB-A69A-61E1FA2E7626}"/>
    <cellStyle name="Vírgula 7 2 2 2 2" xfId="29122" xr:uid="{A3D6C830-2594-41D8-8946-47B862B3AD85}"/>
    <cellStyle name="Vírgula 7 2 2 2 2 2" xfId="29123" xr:uid="{4A25325C-D3F3-4EDD-92D6-4BEE7407DA0D}"/>
    <cellStyle name="Vírgula 7 2 2 2 2 2 2" xfId="29124" xr:uid="{F894BE65-49ED-401C-BA3C-15E87AC07933}"/>
    <cellStyle name="Vírgula 7 2 2 2 2 3" xfId="29125" xr:uid="{019D0FE5-30FF-4E72-A7ED-ECB30ABD3AED}"/>
    <cellStyle name="Vírgula 7 2 2 2 3" xfId="29126" xr:uid="{52DCF923-6295-4AD9-BBB7-826087F829D4}"/>
    <cellStyle name="Vírgula 7 2 2 2 3 2" xfId="29127" xr:uid="{D9143A32-D908-44E3-958C-063BDE1FBDD1}"/>
    <cellStyle name="Vírgula 7 2 2 2 3 2 2" xfId="29128" xr:uid="{D7C1D028-E952-48A2-8DD5-CD40642AB140}"/>
    <cellStyle name="Vírgula 7 2 2 2 3 3" xfId="29129" xr:uid="{8DC60641-D3AE-426E-BA81-EFF4092D7783}"/>
    <cellStyle name="Vírgula 7 2 2 2 4" xfId="29130" xr:uid="{FE23380D-88D2-4FD6-920A-A96FFCA40DDF}"/>
    <cellStyle name="Vírgula 7 2 2 2 4 2" xfId="29131" xr:uid="{E7A46A64-E4CD-4F1D-8997-28356EB51A3C}"/>
    <cellStyle name="Vírgula 7 2 2 2 4 2 2" xfId="29132" xr:uid="{5600B34B-82EB-4321-8A1D-4B4BF38D5B2C}"/>
    <cellStyle name="Vírgula 7 2 2 2 4 2 2 2" xfId="29133" xr:uid="{74A44C6A-860E-4882-BF2D-5729328262D9}"/>
    <cellStyle name="Vírgula 7 2 2 2 4 2 3" xfId="29134" xr:uid="{D6320DA4-DF5F-4E2F-90AD-03ACC40B8EE5}"/>
    <cellStyle name="Vírgula 7 2 2 2 4 3" xfId="29135" xr:uid="{2F7FBB44-34F5-4E94-BDBC-38454D880A32}"/>
    <cellStyle name="Vírgula 7 2 2 2 4 3 2" xfId="29136" xr:uid="{3B562996-BD9C-40AF-BA83-D52CDFEF482D}"/>
    <cellStyle name="Vírgula 7 2 2 2 4 4" xfId="29137" xr:uid="{26F6508F-7BBB-455D-A989-EA4ACC21CC7A}"/>
    <cellStyle name="Vírgula 7 2 2 2 4_Plan1" xfId="29138" xr:uid="{4ACFD872-CFEC-43F4-8518-6FE45A760089}"/>
    <cellStyle name="Vírgula 7 2 2 2 5" xfId="29139" xr:uid="{64FB4A43-9FDE-4B20-8F47-8A015835524F}"/>
    <cellStyle name="Vírgula 7 2 2 2 5 2" xfId="29140" xr:uid="{5C5FF5AF-0C35-4E0A-8509-A38EB80485FE}"/>
    <cellStyle name="Vírgula 7 2 2 2 5 2 2" xfId="29141" xr:uid="{983815CC-638D-4A82-82E0-CBFA39124144}"/>
    <cellStyle name="Vírgula 7 2 2 2 5 3" xfId="29142" xr:uid="{87D9F3C9-BD45-4856-8C10-9BDCC93D013F}"/>
    <cellStyle name="Vírgula 7 2 2 2 6" xfId="29143" xr:uid="{0CAE087F-471A-449B-B89E-5F21AF59AA59}"/>
    <cellStyle name="Vírgula 7 2 2 2 6 2" xfId="29144" xr:uid="{2070663D-4B42-4D71-B6A6-BAFC6F952F8D}"/>
    <cellStyle name="Vírgula 7 2 2 2 6 2 2" xfId="29145" xr:uid="{96BC2609-DF6C-42B0-AC2E-65591F0E7A63}"/>
    <cellStyle name="Vírgula 7 2 2 2 6 3" xfId="29146" xr:uid="{6CD45E7E-0AA2-4403-ABF7-FA1F06D245E2}"/>
    <cellStyle name="Vírgula 7 2 2 2 7" xfId="29147" xr:uid="{BE846C08-F372-49CC-AB3B-3D1B4B213AAF}"/>
    <cellStyle name="Vírgula 7 2 2 2 7 2" xfId="29148" xr:uid="{3D4E238E-2CBC-44E8-A9B3-1AA5912BA171}"/>
    <cellStyle name="Vírgula 7 2 2 2 7 2 2" xfId="29149" xr:uid="{6640E2BD-DAD9-485D-9FEC-924B64B09439}"/>
    <cellStyle name="Vírgula 7 2 2 2 7 3" xfId="29150" xr:uid="{484F7AC4-6418-413B-90DB-853D0C58CCA4}"/>
    <cellStyle name="Vírgula 7 2 2 2 8" xfId="29151" xr:uid="{F5BEB200-8965-41EF-B07D-ADAF5C7890D8}"/>
    <cellStyle name="Vírgula 7 2 2 2 8 2" xfId="29152" xr:uid="{E9831FD4-D305-421D-8267-B69351F37F7D}"/>
    <cellStyle name="Vírgula 7 2 2 2 9" xfId="29153" xr:uid="{ADE39BFE-BECB-4819-A875-75A1594531F4}"/>
    <cellStyle name="Vírgula 7 2 2 2_Plan1" xfId="29154" xr:uid="{AE4EB4F8-8BAE-4F1C-A532-4D1D453E2A59}"/>
    <cellStyle name="Vírgula 7 2 2 3" xfId="29155" xr:uid="{4EB19A1B-F6E4-49E9-9F1F-B60E8A2F825B}"/>
    <cellStyle name="Vírgula 7 2 2 3 2" xfId="29156" xr:uid="{812CFF10-706F-4258-839A-822B0CD8A209}"/>
    <cellStyle name="Vírgula 7 2 2 3 2 2" xfId="29157" xr:uid="{45EA66C2-4130-4F25-A7CA-DAF3FE7E6353}"/>
    <cellStyle name="Vírgula 7 2 2 3 2 2 2" xfId="29158" xr:uid="{BE910994-4B41-4E8A-85F5-BC625125A924}"/>
    <cellStyle name="Vírgula 7 2 2 3 2 3" xfId="29159" xr:uid="{627F1001-83EB-4FCF-AD69-0A3BBF262ABE}"/>
    <cellStyle name="Vírgula 7 2 2 3 3" xfId="29160" xr:uid="{B33E16FC-697F-4BEF-82CE-D00C00534C05}"/>
    <cellStyle name="Vírgula 7 2 2 3 3 2" xfId="29161" xr:uid="{E121AE16-7902-4F99-A868-BCD8C9425D73}"/>
    <cellStyle name="Vírgula 7 2 2 3 3 2 2" xfId="29162" xr:uid="{930F8BD5-C279-4BD0-BF3C-B5A82A0DF291}"/>
    <cellStyle name="Vírgula 7 2 2 3 3 3" xfId="29163" xr:uid="{BA4D3732-0A28-4C68-B887-D7269D1E356C}"/>
    <cellStyle name="Vírgula 7 2 2 3 4" xfId="29164" xr:uid="{D048DF70-0671-490B-8F4C-DDE4FA7DCC92}"/>
    <cellStyle name="Vírgula 7 2 2 3 4 2" xfId="29165" xr:uid="{2E6060C8-F0A1-4957-9F91-8892B63F732B}"/>
    <cellStyle name="Vírgula 7 2 2 3 4 2 2" xfId="29166" xr:uid="{E3FCD622-625F-482E-A036-A09A4B82A2BD}"/>
    <cellStyle name="Vírgula 7 2 2 3 4 2 2 2" xfId="29167" xr:uid="{1557DC95-9E58-4FF3-B4FA-53E84058E1FD}"/>
    <cellStyle name="Vírgula 7 2 2 3 4 2 3" xfId="29168" xr:uid="{83F93A80-0FED-41F6-9230-CAA3EFC3690E}"/>
    <cellStyle name="Vírgula 7 2 2 3 4 3" xfId="29169" xr:uid="{EC2F72D1-B574-442B-A8A5-3C05EC9FF577}"/>
    <cellStyle name="Vírgula 7 2 2 3 4 3 2" xfId="29170" xr:uid="{F7D3821F-AEC3-448D-A566-6F9598896D9F}"/>
    <cellStyle name="Vírgula 7 2 2 3 4 4" xfId="29171" xr:uid="{00746F1C-53AC-4401-9DE9-D242A64F4268}"/>
    <cellStyle name="Vírgula 7 2 2 3 4_Plan1" xfId="29172" xr:uid="{2DAA351A-7BDE-4840-97A5-DED8C863F015}"/>
    <cellStyle name="Vírgula 7 2 2 3 5" xfId="29173" xr:uid="{396B43E5-C86B-493A-9B91-C6EE3FAC393A}"/>
    <cellStyle name="Vírgula 7 2 2 3 5 2" xfId="29174" xr:uid="{533AC5EB-D2B5-457C-8EE5-79AE72B8C502}"/>
    <cellStyle name="Vírgula 7 2 2 3 5 2 2" xfId="29175" xr:uid="{629AF2E4-33EE-438E-AA55-3F70C19C10A5}"/>
    <cellStyle name="Vírgula 7 2 2 3 5 3" xfId="29176" xr:uid="{25150891-D678-44E2-B1BA-699FC7558715}"/>
    <cellStyle name="Vírgula 7 2 2 3 6" xfId="29177" xr:uid="{D6A153B9-066E-4445-9C40-8DED258DC17F}"/>
    <cellStyle name="Vírgula 7 2 2 3 6 2" xfId="29178" xr:uid="{E5D60800-03E6-4903-BE4D-0863E2354117}"/>
    <cellStyle name="Vírgula 7 2 2 3 6 2 2" xfId="29179" xr:uid="{7EC2324C-6391-4385-ABB9-F4D4160D4818}"/>
    <cellStyle name="Vírgula 7 2 2 3 6 3" xfId="29180" xr:uid="{543F940A-E726-4963-AC0C-E65211C82545}"/>
    <cellStyle name="Vírgula 7 2 2 3 7" xfId="29181" xr:uid="{8A517507-84C2-4BD4-8274-4617D61BFDD9}"/>
    <cellStyle name="Vírgula 7 2 2 3 7 2" xfId="29182" xr:uid="{0C9614A2-6708-4E0B-B71B-6544C8F8527E}"/>
    <cellStyle name="Vírgula 7 2 2 3 7 2 2" xfId="29183" xr:uid="{910F11A0-F367-45CC-B218-944EE0183BEC}"/>
    <cellStyle name="Vírgula 7 2 2 3 7 3" xfId="29184" xr:uid="{33D205F6-550D-49A3-8B71-D05FFD4392A8}"/>
    <cellStyle name="Vírgula 7 2 2 3 8" xfId="29185" xr:uid="{C8D657AC-4E45-457C-99A5-502388B93EA6}"/>
    <cellStyle name="Vírgula 7 2 2 3 8 2" xfId="29186" xr:uid="{E439C7AB-79E7-4617-808A-7C21C399F8BC}"/>
    <cellStyle name="Vírgula 7 2 2 3 9" xfId="29187" xr:uid="{A3A20887-AD51-41F5-BAC1-0AE45D3807A8}"/>
    <cellStyle name="Vírgula 7 2 2 3_Plan1" xfId="29188" xr:uid="{7BEFE4A0-A7FA-4297-924B-08E5492B08B1}"/>
    <cellStyle name="Vírgula 7 2 2 4" xfId="29189" xr:uid="{24F19DB8-DD79-4F9B-9EDF-886D6B52AC18}"/>
    <cellStyle name="Vírgula 7 2 2 4 2" xfId="29190" xr:uid="{06ACAF8D-7856-48BC-A9D0-8081ABC3CA06}"/>
    <cellStyle name="Vírgula 7 2 2 4 2 2" xfId="29191" xr:uid="{2817415B-3664-491E-9017-699B822C13C3}"/>
    <cellStyle name="Vírgula 7 2 2 4 2 2 2" xfId="29192" xr:uid="{ADEC3A27-9847-4755-B6B3-82D2DF8884F2}"/>
    <cellStyle name="Vírgula 7 2 2 4 2 3" xfId="29193" xr:uid="{DB611F46-12A1-43FA-A1A2-2D4C21033AEB}"/>
    <cellStyle name="Vírgula 7 2 2 4 3" xfId="29194" xr:uid="{A35332EB-61E9-4F95-8A77-CC126066604B}"/>
    <cellStyle name="Vírgula 7 2 2 4 3 2" xfId="29195" xr:uid="{3AD15F65-D12A-4B6B-90B7-B5E5423DEFEF}"/>
    <cellStyle name="Vírgula 7 2 2 4 3 2 2" xfId="29196" xr:uid="{AFF0659E-A419-4C9E-AF33-E637CB46F1D8}"/>
    <cellStyle name="Vírgula 7 2 2 4 3 3" xfId="29197" xr:uid="{6DFC0413-7B49-431F-A8B4-012F195C81A0}"/>
    <cellStyle name="Vírgula 7 2 2 4 4" xfId="29198" xr:uid="{AB88520F-CDA4-4278-BD53-25C75635F634}"/>
    <cellStyle name="Vírgula 7 2 2 4 4 2" xfId="29199" xr:uid="{1A4D9F32-21E1-4F93-A0A1-5ECD38456F6F}"/>
    <cellStyle name="Vírgula 7 2 2 4 4 2 2" xfId="29200" xr:uid="{9E52BC29-6952-49CE-8795-0D90D23C162D}"/>
    <cellStyle name="Vírgula 7 2 2 4 4 2 2 2" xfId="29201" xr:uid="{4D6CF8BA-BA17-4C35-ACFC-B42CFB2465B5}"/>
    <cellStyle name="Vírgula 7 2 2 4 4 2 3" xfId="29202" xr:uid="{B2486F9B-151D-400A-A52D-0CB0F21C9AF0}"/>
    <cellStyle name="Vírgula 7 2 2 4 4 3" xfId="29203" xr:uid="{07310961-EC84-47D1-9004-C11535FF6D4C}"/>
    <cellStyle name="Vírgula 7 2 2 4 4 3 2" xfId="29204" xr:uid="{4FB1A30E-0781-48AC-A691-59FA625EFA69}"/>
    <cellStyle name="Vírgula 7 2 2 4 4 4" xfId="29205" xr:uid="{0FDB2CE4-52CD-4FE8-8005-A4B20AD831E1}"/>
    <cellStyle name="Vírgula 7 2 2 4 4_Plan1" xfId="29206" xr:uid="{893BB692-1B3B-4B31-AC6D-68225FA50049}"/>
    <cellStyle name="Vírgula 7 2 2 4 5" xfId="29207" xr:uid="{D5870ABF-F475-4B76-9BD1-CAE277170511}"/>
    <cellStyle name="Vírgula 7 2 2 4 5 2" xfId="29208" xr:uid="{D7107B8C-BA42-4266-A332-78E23FD155E5}"/>
    <cellStyle name="Vírgula 7 2 2 4 5 2 2" xfId="29209" xr:uid="{613A8DB8-9D9A-45A1-8A79-C7E93362A831}"/>
    <cellStyle name="Vírgula 7 2 2 4 5 3" xfId="29210" xr:uid="{DF3D31C0-1C7E-43A4-9744-D3878F3B5DAD}"/>
    <cellStyle name="Vírgula 7 2 2 4 6" xfId="29211" xr:uid="{52D9FCFC-F3C6-4102-8E58-50A793947458}"/>
    <cellStyle name="Vírgula 7 2 2 4 6 2" xfId="29212" xr:uid="{5638BE09-1C46-459A-952B-4F87B8C2EFFC}"/>
    <cellStyle name="Vírgula 7 2 2 4 6 2 2" xfId="29213" xr:uid="{5963131C-A293-4A91-A014-EC6FFEDE8A38}"/>
    <cellStyle name="Vírgula 7 2 2 4 6 3" xfId="29214" xr:uid="{8B415412-EF1A-47ED-82A3-B46FFDA097FF}"/>
    <cellStyle name="Vírgula 7 2 2 4 7" xfId="29215" xr:uid="{51C80D1B-15A2-4CA0-A228-4747FF803580}"/>
    <cellStyle name="Vírgula 7 2 2 4 7 2" xfId="29216" xr:uid="{D9648A05-668E-4046-8133-8DF8F45E9504}"/>
    <cellStyle name="Vírgula 7 2 2 4 7 2 2" xfId="29217" xr:uid="{E1969C4A-F833-4E6D-BA93-D74045D1FCD9}"/>
    <cellStyle name="Vírgula 7 2 2 4 7 3" xfId="29218" xr:uid="{EE2EDE09-E171-4428-BF30-4C39756F975C}"/>
    <cellStyle name="Vírgula 7 2 2 4 8" xfId="29219" xr:uid="{9A24D92A-7EF6-4D85-9A2E-F0CB5A132C65}"/>
    <cellStyle name="Vírgula 7 2 2 4 8 2" xfId="29220" xr:uid="{0489F177-E834-47F9-A83E-976F3FB0C667}"/>
    <cellStyle name="Vírgula 7 2 2 4 9" xfId="29221" xr:uid="{053886E4-1CA6-4CB6-A00C-F20B3D9229D4}"/>
    <cellStyle name="Vírgula 7 2 2 4_Plan1" xfId="29222" xr:uid="{BA8E04C9-200A-41E7-B740-01A847B33535}"/>
    <cellStyle name="Vírgula 7 2 2 5" xfId="29223" xr:uid="{DBDA4F60-7A7C-46A9-B95C-A17069CD395E}"/>
    <cellStyle name="Vírgula 7 2 2 5 2" xfId="29224" xr:uid="{745E189A-35E7-4E09-A191-C00AD19C86BA}"/>
    <cellStyle name="Vírgula 7 2 2 5 2 2" xfId="29225" xr:uid="{B5FCBB96-B7AB-4D75-B128-209311CBC117}"/>
    <cellStyle name="Vírgula 7 2 2 5 2 2 2" xfId="29226" xr:uid="{9107F24D-0C8E-4999-AF72-48B093B91BF5}"/>
    <cellStyle name="Vírgula 7 2 2 5 2 3" xfId="29227" xr:uid="{DC70B895-D89A-4145-BE34-A37458AD3CB5}"/>
    <cellStyle name="Vírgula 7 2 2 5 3" xfId="29228" xr:uid="{9178CCAC-11A4-477E-AB8E-11243BF6392F}"/>
    <cellStyle name="Vírgula 7 2 2 5 3 2" xfId="29229" xr:uid="{6C1206FC-0949-492B-8773-460487BA87E1}"/>
    <cellStyle name="Vírgula 7 2 2 5 3 2 2" xfId="29230" xr:uid="{BF2B75B5-557A-4812-B869-3625FBBF5D50}"/>
    <cellStyle name="Vírgula 7 2 2 5 3 3" xfId="29231" xr:uid="{5631DC71-6B79-4473-985A-4A5970FAC338}"/>
    <cellStyle name="Vírgula 7 2 2 5 4" xfId="29232" xr:uid="{761C7833-5039-49B2-9137-A4F120D6C52F}"/>
    <cellStyle name="Vírgula 7 2 2 5 4 2" xfId="29233" xr:uid="{2D2FBC9B-D856-4374-9E02-CF197AFF20DF}"/>
    <cellStyle name="Vírgula 7 2 2 5 4 2 2" xfId="29234" xr:uid="{75E7CD6A-E61C-4392-A1A2-B08EFAA3550A}"/>
    <cellStyle name="Vírgula 7 2 2 5 4 3" xfId="29235" xr:uid="{54B342D0-9C39-432A-BD4F-5AAF5915EAAE}"/>
    <cellStyle name="Vírgula 7 2 2 5 5" xfId="29236" xr:uid="{4C4B2ADD-330F-4ECC-AA12-013B7E9F7513}"/>
    <cellStyle name="Vírgula 7 2 2 5 5 2" xfId="29237" xr:uid="{E7C02713-BD9E-44BF-BE5D-67E1D703CC6E}"/>
    <cellStyle name="Vírgula 7 2 2 5 6" xfId="29238" xr:uid="{4E892A72-BF44-469E-8706-65DEFDA81608}"/>
    <cellStyle name="Vírgula 7 2 2 5_Plan1" xfId="29239" xr:uid="{5261CE41-5444-4A99-BEEE-6D28FAC1A4F3}"/>
    <cellStyle name="Vírgula 7 2 2 6" xfId="29240" xr:uid="{C5D02AE8-5CF7-4C5B-A11B-DC5501423A0C}"/>
    <cellStyle name="Vírgula 7 2 2 6 2" xfId="29241" xr:uid="{A7F156B4-B1FB-4BF7-B0ED-65A8591FE103}"/>
    <cellStyle name="Vírgula 7 2 2 6 2 2" xfId="29242" xr:uid="{F6007867-A795-46C9-A42A-D26716045963}"/>
    <cellStyle name="Vírgula 7 2 2 6 2 2 2" xfId="29243" xr:uid="{B11B6E09-478A-4E06-8F7C-E386604DB243}"/>
    <cellStyle name="Vírgula 7 2 2 6 2 2 2 2" xfId="29244" xr:uid="{1DC19C9B-6ECF-423D-AAEB-3ABF79E58BF5}"/>
    <cellStyle name="Vírgula 7 2 2 6 2 2 3" xfId="29245" xr:uid="{E4BC9B35-D901-43A7-AE26-D83832DE7775}"/>
    <cellStyle name="Vírgula 7 2 2 6 2 3" xfId="29246" xr:uid="{44DFBDA5-DCFE-438A-A162-7DF46740F932}"/>
    <cellStyle name="Vírgula 7 2 2 6 2 3 2" xfId="29247" xr:uid="{B6B059FD-6127-4B98-B1FD-CF6EB9EFB48A}"/>
    <cellStyle name="Vírgula 7 2 2 6 2 3 2 2" xfId="29248" xr:uid="{1C05CBEC-A629-44B3-98FC-144D5E5A1957}"/>
    <cellStyle name="Vírgula 7 2 2 6 2 3 3" xfId="29249" xr:uid="{E72BC1D4-4179-4E5D-8066-A5CB4A7A09D4}"/>
    <cellStyle name="Vírgula 7 2 2 6 2 4" xfId="29250" xr:uid="{E0DCD374-36FD-4786-A672-C067420A1EB3}"/>
    <cellStyle name="Vírgula 7 2 2 6 2 4 2" xfId="29251" xr:uid="{64F7444B-25C9-4216-B550-1F1089364BDA}"/>
    <cellStyle name="Vírgula 7 2 2 6 2 5" xfId="29252" xr:uid="{4408FD8D-809A-42A8-A2EA-DFDE500C05CC}"/>
    <cellStyle name="Vírgula 7 2 2 6 2_Plan1" xfId="29253" xr:uid="{D2CADA39-645B-4862-AF30-D2EB94B8F12B}"/>
    <cellStyle name="Vírgula 7 2 2 6 3" xfId="29254" xr:uid="{D1CCC580-4C1D-4129-B1DB-482715D45B6D}"/>
    <cellStyle name="Vírgula 7 2 2 6 3 2" xfId="29255" xr:uid="{D2B5967E-4AF0-4D88-B5C7-D32755EB32E4}"/>
    <cellStyle name="Vírgula 7 2 2 6 3 2 2" xfId="29256" xr:uid="{CAE67F36-3808-411D-8D25-1268AE0EEAE1}"/>
    <cellStyle name="Vírgula 7 2 2 6 3 2 2 2" xfId="29257" xr:uid="{4826B7A0-1509-4107-8DAE-F8A1F5BBA75B}"/>
    <cellStyle name="Vírgula 7 2 2 6 3 2 3" xfId="29258" xr:uid="{0CB1586C-F221-4F90-BDB0-54B9F833ACD9}"/>
    <cellStyle name="Vírgula 7 2 2 6 3 3" xfId="29259" xr:uid="{6561D7D5-AF19-4077-A864-FF9CD91BBD01}"/>
    <cellStyle name="Vírgula 7 2 2 6 3 3 2" xfId="29260" xr:uid="{25872B02-AF79-495B-B097-918538091330}"/>
    <cellStyle name="Vírgula 7 2 2 6 3 3 2 2" xfId="29261" xr:uid="{F4D1B680-A0B8-4455-9AF9-64536806D1CB}"/>
    <cellStyle name="Vírgula 7 2 2 6 3 3 3" xfId="29262" xr:uid="{1294ADD9-7D7F-4FC6-BB95-6B969C705636}"/>
    <cellStyle name="Vírgula 7 2 2 6 3 4" xfId="29263" xr:uid="{3AC1D6B9-AD9C-43AA-A5C6-319C55F6C8E9}"/>
    <cellStyle name="Vírgula 7 2 2 6 3 4 2" xfId="29264" xr:uid="{48C0394D-1FE8-47CF-A297-9F5E6649C80D}"/>
    <cellStyle name="Vírgula 7 2 2 6 3 5" xfId="29265" xr:uid="{0E181F6C-5374-450D-97CD-1F63BF7745F5}"/>
    <cellStyle name="Vírgula 7 2 2 6 3_Plan1" xfId="29266" xr:uid="{1D664F17-40C2-41BA-8C29-ED57AB324A86}"/>
    <cellStyle name="Vírgula 7 2 2 6 4" xfId="29267" xr:uid="{73A88706-DB5B-4399-9C43-9FC52944C77C}"/>
    <cellStyle name="Vírgula 7 2 2 6 4 2" xfId="29268" xr:uid="{49B90BC2-FBC4-4974-A287-CACC12A00CAE}"/>
    <cellStyle name="Vírgula 7 2 2 6 4 2 2" xfId="29269" xr:uid="{A2567034-3721-4CC8-82B2-122C482D1189}"/>
    <cellStyle name="Vírgula 7 2 2 6 4 3" xfId="29270" xr:uid="{140592B4-55D4-4AD0-BB67-DBF2520EA0A6}"/>
    <cellStyle name="Vírgula 7 2 2 6 5" xfId="29271" xr:uid="{FF419F3A-64BE-4BCC-8AAA-7DEB84D6AA61}"/>
    <cellStyle name="Vírgula 7 2 2 6 5 2" xfId="29272" xr:uid="{94400730-4AAC-451E-80D0-DBF3320FAE70}"/>
    <cellStyle name="Vírgula 7 2 2 6 5 2 2" xfId="29273" xr:uid="{9B5F92B3-8BC6-4EF7-945A-AC1E6C5A82DB}"/>
    <cellStyle name="Vírgula 7 2 2 6 5 3" xfId="29274" xr:uid="{A6EFC7C9-E904-4535-BD17-20475E7A42BE}"/>
    <cellStyle name="Vírgula 7 2 2 6 6" xfId="29275" xr:uid="{1284A491-63D3-487E-8916-1ABAC7C5E299}"/>
    <cellStyle name="Vírgula 7 2 2 6 6 2" xfId="29276" xr:uid="{F5596177-3D9B-4386-A983-889C00AE8301}"/>
    <cellStyle name="Vírgula 7 2 2 6 7" xfId="29277" xr:uid="{35FEF426-89CF-4ADC-9288-30E73BF54FE9}"/>
    <cellStyle name="Vírgula 7 2 2 6_Plan1" xfId="29278" xr:uid="{B7FD8BB2-E4EA-4A30-A847-325A5483F1F9}"/>
    <cellStyle name="Vírgula 7 2 2 7" xfId="29279" xr:uid="{F2BE443D-5B9C-42EE-AE97-021C0C0EB577}"/>
    <cellStyle name="Vírgula 7 2 2 7 2" xfId="29280" xr:uid="{91577219-46B5-4FDE-BF50-B769E8D970BA}"/>
    <cellStyle name="Vírgula 7 2 2 7 2 2" xfId="29281" xr:uid="{DB96A3E1-09AF-49D8-871C-18FDD8B178C3}"/>
    <cellStyle name="Vírgula 7 2 2 7 2 2 2" xfId="29282" xr:uid="{098231DC-9964-4595-86CC-744F20ABAC5D}"/>
    <cellStyle name="Vírgula 7 2 2 7 2 2 2 2" xfId="29283" xr:uid="{DDA99BF7-8E13-4E94-BFB1-20E29DF8067D}"/>
    <cellStyle name="Vírgula 7 2 2 7 2 2 3" xfId="29284" xr:uid="{87170D7A-D61D-4E08-89F1-90622E0D59A1}"/>
    <cellStyle name="Vírgula 7 2 2 7 2 3" xfId="29285" xr:uid="{9EAFA475-6CBC-42B9-9FE6-1746B43D3740}"/>
    <cellStyle name="Vírgula 7 2 2 7 2 3 2" xfId="29286" xr:uid="{E874880F-B695-405E-A3EA-3B8BE70E64FA}"/>
    <cellStyle name="Vírgula 7 2 2 7 2 3 2 2" xfId="29287" xr:uid="{D85C194C-D08D-4EFE-8779-9CEDE43049F4}"/>
    <cellStyle name="Vírgula 7 2 2 7 2 3 3" xfId="29288" xr:uid="{52FFDF47-962D-4072-9F27-89DFB3DED27D}"/>
    <cellStyle name="Vírgula 7 2 2 7 2 4" xfId="29289" xr:uid="{69B7ABC3-5A76-441E-B15F-1B3A647B9E0B}"/>
    <cellStyle name="Vírgula 7 2 2 7 2 4 2" xfId="29290" xr:uid="{2857BF7C-F482-4CBE-B75D-C862263789E5}"/>
    <cellStyle name="Vírgula 7 2 2 7 2 5" xfId="29291" xr:uid="{8CBF4E92-A7A6-42C9-B5B6-177794D5A49F}"/>
    <cellStyle name="Vírgula 7 2 2 7 2_Plan1" xfId="29292" xr:uid="{995D7768-191B-40A1-B979-4DAC3A875FE5}"/>
    <cellStyle name="Vírgula 7 2 2 7 3" xfId="29293" xr:uid="{6FF9AD4B-9CBE-46AC-A70B-43F13B32DC92}"/>
    <cellStyle name="Vírgula 7 2 2 7 3 2" xfId="29294" xr:uid="{A96F9D4C-AFA6-453D-BDAC-E7269A064DCD}"/>
    <cellStyle name="Vírgula 7 2 2 7 3 2 2" xfId="29295" xr:uid="{9CC02B6C-1CC4-4692-833F-2A8182A13C76}"/>
    <cellStyle name="Vírgula 7 2 2 7 3 2 2 2" xfId="29296" xr:uid="{5AE3D4C7-E249-4794-9F7F-1B9A37387A08}"/>
    <cellStyle name="Vírgula 7 2 2 7 3 2 3" xfId="29297" xr:uid="{B296D33A-3DE1-4DA3-9287-DBE77463C56C}"/>
    <cellStyle name="Vírgula 7 2 2 7 3 3" xfId="29298" xr:uid="{3E022738-0403-4FB8-98F7-2627AEA7E086}"/>
    <cellStyle name="Vírgula 7 2 2 7 3 3 2" xfId="29299" xr:uid="{1CD69C96-702D-4E92-B688-1AE7B267C124}"/>
    <cellStyle name="Vírgula 7 2 2 7 3 3 2 2" xfId="29300" xr:uid="{AF22958C-FA32-4547-8E71-1C76F04A2493}"/>
    <cellStyle name="Vírgula 7 2 2 7 3 3 3" xfId="29301" xr:uid="{901E439D-7E9B-4235-910B-DC74E9802FC1}"/>
    <cellStyle name="Vírgula 7 2 2 7 3 4" xfId="29302" xr:uid="{4A933C66-1879-4D22-ADA5-5B7CDB0FA184}"/>
    <cellStyle name="Vírgula 7 2 2 7 3 4 2" xfId="29303" xr:uid="{DA5EEFA9-3570-4174-9D3A-7B820857ECF1}"/>
    <cellStyle name="Vírgula 7 2 2 7 3 5" xfId="29304" xr:uid="{7843EF41-9D24-44D7-AE10-550D7DDEEE32}"/>
    <cellStyle name="Vírgula 7 2 2 7 3_Plan1" xfId="29305" xr:uid="{51EB389D-D409-4AF1-9AA8-81A5EB2179D5}"/>
    <cellStyle name="Vírgula 7 2 2 7 4" xfId="29306" xr:uid="{78B3C3A4-EF08-4C86-8BAD-79E5A5CAC230}"/>
    <cellStyle name="Vírgula 7 2 2 7 4 2" xfId="29307" xr:uid="{1AB29F11-7D53-4030-B2B4-2FC755CEAA02}"/>
    <cellStyle name="Vírgula 7 2 2 7 4 2 2" xfId="29308" xr:uid="{010F03EB-6C36-4E0A-B3AE-94A69AF4AFAF}"/>
    <cellStyle name="Vírgula 7 2 2 7 4 3" xfId="29309" xr:uid="{D61C8A64-6526-4FD9-82DE-C52610B21BEE}"/>
    <cellStyle name="Vírgula 7 2 2 7 5" xfId="29310" xr:uid="{4A29C849-EF82-4606-9347-D7A343125B45}"/>
    <cellStyle name="Vírgula 7 2 2 7 5 2" xfId="29311" xr:uid="{A0E21DFD-781F-4424-9739-19076CEFAAD7}"/>
    <cellStyle name="Vírgula 7 2 2 7 5 2 2" xfId="29312" xr:uid="{C2DA29F9-A9C0-4D50-A032-6F931ABE744A}"/>
    <cellStyle name="Vírgula 7 2 2 7 5 3" xfId="29313" xr:uid="{DC1AEB9B-1C43-421B-94B7-4F907A02BBD4}"/>
    <cellStyle name="Vírgula 7 2 2 7 6" xfId="29314" xr:uid="{A8CFE563-3859-4BEE-8AA4-24BE87D415A7}"/>
    <cellStyle name="Vírgula 7 2 2 7 6 2" xfId="29315" xr:uid="{70888D33-D2E6-4908-A4CB-2CB800D38E7C}"/>
    <cellStyle name="Vírgula 7 2 2 7 7" xfId="29316" xr:uid="{70B9DD07-0493-4EEA-9951-FEAE602F0354}"/>
    <cellStyle name="Vírgula 7 2 2 7_Plan1" xfId="29317" xr:uid="{853492CB-DC37-4568-828E-CFA9FFFB8C60}"/>
    <cellStyle name="Vírgula 7 2 2 8" xfId="29318" xr:uid="{6AB3614A-8B70-47DC-B4A9-5CA2E6153E2C}"/>
    <cellStyle name="Vírgula 7 2 2 8 2" xfId="29319" xr:uid="{D572D7DA-FB6A-47A6-9B71-D930A324D764}"/>
    <cellStyle name="Vírgula 7 2 2 8 2 2" xfId="29320" xr:uid="{11566734-61F0-405C-AAB5-6AB5D1FD5546}"/>
    <cellStyle name="Vírgula 7 2 2 8 2 2 2" xfId="29321" xr:uid="{2B7A75B5-25B9-40A6-8B4F-A2363E533C44}"/>
    <cellStyle name="Vírgula 7 2 2 8 2 3" xfId="29322" xr:uid="{65230480-3F2A-4F84-B845-DAA8161D6858}"/>
    <cellStyle name="Vírgula 7 2 2 8 3" xfId="29323" xr:uid="{DC53F0E6-5E88-48C2-98CC-0A6FC84696E4}"/>
    <cellStyle name="Vírgula 7 2 2 8 3 2" xfId="29324" xr:uid="{D92FCB51-D3CB-4244-94B6-700BC3F49D26}"/>
    <cellStyle name="Vírgula 7 2 2 8 3 2 2" xfId="29325" xr:uid="{33632B08-535B-4D18-AE2C-DED8C7F6492A}"/>
    <cellStyle name="Vírgula 7 2 2 8 3 3" xfId="29326" xr:uid="{6EEA8A76-FCC2-4726-A9CF-71CBE8901FF1}"/>
    <cellStyle name="Vírgula 7 2 2 8 4" xfId="29327" xr:uid="{844A1561-5169-4912-8CBC-6432BF9B01FC}"/>
    <cellStyle name="Vírgula 7 2 2 8 4 2" xfId="29328" xr:uid="{952F7D39-74D2-4F8F-BEB6-44F19C6F2D4B}"/>
    <cellStyle name="Vírgula 7 2 2 8 5" xfId="29329" xr:uid="{3DE340E3-8E8E-4B18-9AC2-0C587FC08863}"/>
    <cellStyle name="Vírgula 7 2 2 8_Plan1" xfId="29330" xr:uid="{D74375A4-8319-4740-B82B-D483C76D5CF5}"/>
    <cellStyle name="Vírgula 7 2 2 9" xfId="29331" xr:uid="{092CCBBB-2870-461C-9B8E-0FA4C29D9575}"/>
    <cellStyle name="Vírgula 7 2 2 9 2" xfId="29332" xr:uid="{F317D977-6EC9-486F-9C20-E155567E664A}"/>
    <cellStyle name="Vírgula 7 2 2 9 2 2" xfId="29333" xr:uid="{81C80A36-2F21-4C08-89F2-B9ACEDAB8E7A}"/>
    <cellStyle name="Vírgula 7 2 2 9 3" xfId="29334" xr:uid="{A8FABB87-365B-4DDF-BC65-E2D85B8B3F30}"/>
    <cellStyle name="Vírgula 7 2 2_Plan1" xfId="29335" xr:uid="{69FC5C27-CA7C-4799-87D8-A18A2CC3BF48}"/>
    <cellStyle name="Vírgula 7 2 3" xfId="29336" xr:uid="{0384C5CD-BF88-4F11-9369-45FA4BE91149}"/>
    <cellStyle name="Vírgula 7 2 3 2" xfId="29337" xr:uid="{7A6FA591-5F25-4619-BC4D-DE6E666F8F60}"/>
    <cellStyle name="Vírgula 7 2 3 2 2" xfId="29338" xr:uid="{DDECFEB8-1B02-40FB-B912-2BA745ACCB1E}"/>
    <cellStyle name="Vírgula 7 2 3 2 2 2" xfId="29339" xr:uid="{173E1516-1644-43E4-B90B-6B5E1972DBAB}"/>
    <cellStyle name="Vírgula 7 2 3 2 3" xfId="29340" xr:uid="{31833A36-9DA5-4DA0-91FB-F11AA75D891C}"/>
    <cellStyle name="Vírgula 7 2 3 3" xfId="29341" xr:uid="{6779B52B-D1CC-4847-8BAE-98D889D6BB4B}"/>
    <cellStyle name="Vírgula 7 2 3 3 2" xfId="29342" xr:uid="{3EC24B1A-D00D-4E30-A511-ED930EEA6547}"/>
    <cellStyle name="Vírgula 7 2 3 3 2 2" xfId="29343" xr:uid="{5CA6EBAE-9306-4731-BBA0-CE868748291E}"/>
    <cellStyle name="Vírgula 7 2 3 3 3" xfId="29344" xr:uid="{FEB28533-759C-43FC-B7C7-5C8D4C1AC9D7}"/>
    <cellStyle name="Vírgula 7 2 3 4" xfId="29345" xr:uid="{EAFBCD29-D764-47C3-95FE-6DD64008E36B}"/>
    <cellStyle name="Vírgula 7 2 3 4 2" xfId="29346" xr:uid="{206FE1F0-E5FC-45DC-B131-599CC80B2B98}"/>
    <cellStyle name="Vírgula 7 2 3 4 2 2" xfId="29347" xr:uid="{D79FECBF-54AE-469B-ACC8-4D7ADF34A4DE}"/>
    <cellStyle name="Vírgula 7 2 3 4 2 2 2" xfId="29348" xr:uid="{68838FEF-EC21-4107-8C27-F69A89CEBFE6}"/>
    <cellStyle name="Vírgula 7 2 3 4 2 3" xfId="29349" xr:uid="{E2BAA35A-9D48-4E1F-8B78-E0FCC443CBF8}"/>
    <cellStyle name="Vírgula 7 2 3 4 3" xfId="29350" xr:uid="{2D05367E-2D75-4774-B14F-CE94BDC28D0B}"/>
    <cellStyle name="Vírgula 7 2 3 4 3 2" xfId="29351" xr:uid="{DCEF5CBD-F9EA-40EA-B915-384A9F81C697}"/>
    <cellStyle name="Vírgula 7 2 3 4 4" xfId="29352" xr:uid="{B5ED20D5-F822-4A87-8DCA-90E22638998D}"/>
    <cellStyle name="Vírgula 7 2 3 4_Plan1" xfId="29353" xr:uid="{42B1A30B-A4A7-4CFA-AEBA-46FF2BE5E7D8}"/>
    <cellStyle name="Vírgula 7 2 3 5" xfId="29354" xr:uid="{4630677C-744E-4379-96A3-E50150029A05}"/>
    <cellStyle name="Vírgula 7 2 3 5 2" xfId="29355" xr:uid="{6E90C5C8-E8FB-4E0D-B91B-D01CB7066E09}"/>
    <cellStyle name="Vírgula 7 2 3 5 2 2" xfId="29356" xr:uid="{BA6E454C-9E25-4BF5-8698-A53BCA538FB8}"/>
    <cellStyle name="Vírgula 7 2 3 5 3" xfId="29357" xr:uid="{BBE0F1AC-98E3-4AEE-8CCB-3AB2945AC09B}"/>
    <cellStyle name="Vírgula 7 2 3 6" xfId="29358" xr:uid="{E83A86C8-95A6-4BD1-A298-344A28AB12AD}"/>
    <cellStyle name="Vírgula 7 2 3 6 2" xfId="29359" xr:uid="{E9939B0A-BAC2-4FCF-B7B5-EB495BDDD60F}"/>
    <cellStyle name="Vírgula 7 2 3 6 2 2" xfId="29360" xr:uid="{523449FF-C412-4C71-99DB-0ABF15C99533}"/>
    <cellStyle name="Vírgula 7 2 3 6 3" xfId="29361" xr:uid="{133743CC-9737-43DE-864E-3111E3FE4014}"/>
    <cellStyle name="Vírgula 7 2 3 7" xfId="29362" xr:uid="{1767C6CC-C25F-4CCE-B77B-C1E4541DB81F}"/>
    <cellStyle name="Vírgula 7 2 3 7 2" xfId="29363" xr:uid="{E7BC206D-9890-430F-9D23-145EA852006F}"/>
    <cellStyle name="Vírgula 7 2 3 7 2 2" xfId="29364" xr:uid="{D66BB622-40F7-4E00-9B65-61B99BE77689}"/>
    <cellStyle name="Vírgula 7 2 3 7 3" xfId="29365" xr:uid="{C69608C7-931B-49DD-8530-37EA35CED27E}"/>
    <cellStyle name="Vírgula 7 2 3 8" xfId="29366" xr:uid="{C7CA813E-F983-481E-8E3C-80AEF57AA1A8}"/>
    <cellStyle name="Vírgula 7 2 3 8 2" xfId="29367" xr:uid="{CA26B6BE-86A2-49C7-85A3-457147E2BB3E}"/>
    <cellStyle name="Vírgula 7 2 3 9" xfId="29368" xr:uid="{878FF87B-A752-4639-8450-14ECEB4F975A}"/>
    <cellStyle name="Vírgula 7 2 3_Plan1" xfId="29369" xr:uid="{B1355080-EFAE-42B7-AB7B-BD4BE9BFBE5C}"/>
    <cellStyle name="Vírgula 7 2 4" xfId="29370" xr:uid="{EA49C42F-431D-4A56-AA4A-31057E0E8CA1}"/>
    <cellStyle name="Vírgula 7 2 4 2" xfId="29371" xr:uid="{9141AB43-FC72-4687-8B17-7A22AC0A13FC}"/>
    <cellStyle name="Vírgula 7 2 4 2 2" xfId="29372" xr:uid="{7621769F-A7CC-4623-84E4-4827A0CD38EF}"/>
    <cellStyle name="Vírgula 7 2 4 2 2 2" xfId="29373" xr:uid="{45E9F25C-49F3-4474-A33C-D9A80EC755C2}"/>
    <cellStyle name="Vírgula 7 2 4 2 3" xfId="29374" xr:uid="{3BB9B9C5-7399-4954-8700-65E715D1EC8B}"/>
    <cellStyle name="Vírgula 7 2 4 3" xfId="29375" xr:uid="{B05B3F55-DA90-48B1-9C7A-9BC4CDFC37DD}"/>
    <cellStyle name="Vírgula 7 2 4 3 2" xfId="29376" xr:uid="{DA7FF7A8-CFE8-4323-9411-F19772A8FDEB}"/>
    <cellStyle name="Vírgula 7 2 4 3 2 2" xfId="29377" xr:uid="{E50A1E88-BBE0-40C6-B2DF-96BDB6AF259F}"/>
    <cellStyle name="Vírgula 7 2 4 3 3" xfId="29378" xr:uid="{67B7157C-B60F-47FD-BB4E-D0AB2F35D2E7}"/>
    <cellStyle name="Vírgula 7 2 4 4" xfId="29379" xr:uid="{38156C41-1B61-412A-A39B-D7A08F53E461}"/>
    <cellStyle name="Vírgula 7 2 4 4 2" xfId="29380" xr:uid="{7022681E-9FB5-4FBC-B2DA-B3A326A6A969}"/>
    <cellStyle name="Vírgula 7 2 4 4 2 2" xfId="29381" xr:uid="{F2005E05-6715-47DF-AD4B-C46FF79BBE5F}"/>
    <cellStyle name="Vírgula 7 2 4 4 2 2 2" xfId="29382" xr:uid="{C1C70D74-B18B-46B7-9C62-F9847AB48190}"/>
    <cellStyle name="Vírgula 7 2 4 4 2 3" xfId="29383" xr:uid="{55241708-87AA-4823-A0A6-205BD9D8A414}"/>
    <cellStyle name="Vírgula 7 2 4 4 3" xfId="29384" xr:uid="{471E0EAA-A06C-49F5-9E86-D64C3C372250}"/>
    <cellStyle name="Vírgula 7 2 4 4 3 2" xfId="29385" xr:uid="{681DC9A7-0613-4532-8D33-60038B3890E9}"/>
    <cellStyle name="Vírgula 7 2 4 4 4" xfId="29386" xr:uid="{8A276698-412E-4417-A3EF-6E9759AC593A}"/>
    <cellStyle name="Vírgula 7 2 4 4_Plan1" xfId="29387" xr:uid="{148A5718-492A-4648-82AA-5982BC2DC55E}"/>
    <cellStyle name="Vírgula 7 2 4 5" xfId="29388" xr:uid="{67A20770-164C-4D9B-9FC7-233919423AB7}"/>
    <cellStyle name="Vírgula 7 2 4 5 2" xfId="29389" xr:uid="{4DD6531C-8300-4D3E-8D4F-08DD0C241492}"/>
    <cellStyle name="Vírgula 7 2 4 5 2 2" xfId="29390" xr:uid="{9BCC0DA8-D9AE-4B7E-9369-1DF5B93F7208}"/>
    <cellStyle name="Vírgula 7 2 4 5 3" xfId="29391" xr:uid="{270A45EB-1379-48F7-87CC-04C969230F10}"/>
    <cellStyle name="Vírgula 7 2 4 6" xfId="29392" xr:uid="{1F4C7D9F-432E-4725-8555-551EDDFA7F37}"/>
    <cellStyle name="Vírgula 7 2 4 6 2" xfId="29393" xr:uid="{33E166EE-7192-46AF-BCF9-AFE84D5B2E3C}"/>
    <cellStyle name="Vírgula 7 2 4 6 2 2" xfId="29394" xr:uid="{17021A05-6107-4032-AA45-633E7B105DEA}"/>
    <cellStyle name="Vírgula 7 2 4 6 3" xfId="29395" xr:uid="{DC30D478-C664-43EC-8C54-CF16517DCA4C}"/>
    <cellStyle name="Vírgula 7 2 4 7" xfId="29396" xr:uid="{824132F9-C5DB-4643-9C31-A8BBBFDA95A0}"/>
    <cellStyle name="Vírgula 7 2 4 7 2" xfId="29397" xr:uid="{8CF2CAF7-055D-48C6-8E58-5D5FE1C9A888}"/>
    <cellStyle name="Vírgula 7 2 4 7 2 2" xfId="29398" xr:uid="{4763578D-EA0E-4FAD-B543-395645E44563}"/>
    <cellStyle name="Vírgula 7 2 4 7 3" xfId="29399" xr:uid="{ACAD6FF7-ED80-49A8-A777-6D21E5A1A6C9}"/>
    <cellStyle name="Vírgula 7 2 4 8" xfId="29400" xr:uid="{EDEE6252-E3B6-4B67-B3E3-E9CA7EC31915}"/>
    <cellStyle name="Vírgula 7 2 4 8 2" xfId="29401" xr:uid="{A05E32AA-82A4-4A7D-AC10-FD3B128ABCDF}"/>
    <cellStyle name="Vírgula 7 2 4 9" xfId="29402" xr:uid="{69C5CA6E-D100-421E-84E5-2D2808050605}"/>
    <cellStyle name="Vírgula 7 2 4_Plan1" xfId="29403" xr:uid="{516E4574-7C50-46DB-9885-BAC50195F2B2}"/>
    <cellStyle name="Vírgula 7 2 5" xfId="29404" xr:uid="{B1462390-EE5B-4CD0-ABB5-B28FFBD98B26}"/>
    <cellStyle name="Vírgula 7 2 5 2" xfId="29405" xr:uid="{B30EBD40-090E-4D7E-84C4-CA88EA3131EA}"/>
    <cellStyle name="Vírgula 7 2 5 2 2" xfId="29406" xr:uid="{6E2BC235-7564-4FFE-97A1-2E066B7EAC13}"/>
    <cellStyle name="Vírgula 7 2 5 2 2 2" xfId="29407" xr:uid="{706633F0-39E2-4F33-83A4-9DEBF3B31E39}"/>
    <cellStyle name="Vírgula 7 2 5 2 3" xfId="29408" xr:uid="{E8CE42F8-9250-4D61-B325-7A0C86F95127}"/>
    <cellStyle name="Vírgula 7 2 5 3" xfId="29409" xr:uid="{837A6B65-2FB1-48A9-9FB1-747D1C3EAC37}"/>
    <cellStyle name="Vírgula 7 2 5 3 2" xfId="29410" xr:uid="{F6F6F95A-46B5-4439-A565-1C715C1D27D2}"/>
    <cellStyle name="Vírgula 7 2 5 3 2 2" xfId="29411" xr:uid="{59359BE6-1AC5-4B47-B209-7A8B386DB4F0}"/>
    <cellStyle name="Vírgula 7 2 5 3 3" xfId="29412" xr:uid="{F4BB6AF5-880A-4CA7-9520-EA97E145D928}"/>
    <cellStyle name="Vírgula 7 2 5 4" xfId="29413" xr:uid="{BDEC1016-002D-4A93-8FD4-B99D32355AA3}"/>
    <cellStyle name="Vírgula 7 2 5 4 2" xfId="29414" xr:uid="{EE948FC4-BE12-449A-9665-DC3BEECDF5F5}"/>
    <cellStyle name="Vírgula 7 2 5 4 2 2" xfId="29415" xr:uid="{68C9EC65-1D11-4CD4-9D1C-A450157BFAB6}"/>
    <cellStyle name="Vírgula 7 2 5 4 2 2 2" xfId="29416" xr:uid="{0BA596BB-E5AC-44F4-8912-0926A3A07A2F}"/>
    <cellStyle name="Vírgula 7 2 5 4 2 3" xfId="29417" xr:uid="{476B0F2C-5033-4371-8FF2-88E711C1BC52}"/>
    <cellStyle name="Vírgula 7 2 5 4 3" xfId="29418" xr:uid="{404F3A60-79DD-4DB8-878F-9392234901BE}"/>
    <cellStyle name="Vírgula 7 2 5 4 3 2" xfId="29419" xr:uid="{0B62CCA3-E76B-4F2C-BB8C-4696DD868F0D}"/>
    <cellStyle name="Vírgula 7 2 5 4 4" xfId="29420" xr:uid="{7441DC81-7F35-4107-8736-B0C38D00AC6D}"/>
    <cellStyle name="Vírgula 7 2 5 4_Plan1" xfId="29421" xr:uid="{C16F0832-7385-46E1-9C62-BFCB1AEDFCCE}"/>
    <cellStyle name="Vírgula 7 2 5 5" xfId="29422" xr:uid="{FD371B0C-B99F-4A29-BFE6-FD4C771D1CB1}"/>
    <cellStyle name="Vírgula 7 2 5 5 2" xfId="29423" xr:uid="{BEEAC29D-B263-49DB-AB4C-9BA74B06AE9D}"/>
    <cellStyle name="Vírgula 7 2 5 5 2 2" xfId="29424" xr:uid="{33A1FE2A-1CEB-4814-B062-9526B401A382}"/>
    <cellStyle name="Vírgula 7 2 5 5 3" xfId="29425" xr:uid="{91CFD84A-89B2-49E1-B604-087744CBFD0B}"/>
    <cellStyle name="Vírgula 7 2 5 6" xfId="29426" xr:uid="{90DEE8AF-B01A-4A1D-9022-634ECBB847DE}"/>
    <cellStyle name="Vírgula 7 2 5 6 2" xfId="29427" xr:uid="{B3462804-2A00-4AFC-AB47-AB2BEBD9A5EA}"/>
    <cellStyle name="Vírgula 7 2 5 6 2 2" xfId="29428" xr:uid="{2DEF5C0F-0AD6-46E5-ACD7-8D5B2FC6FCB8}"/>
    <cellStyle name="Vírgula 7 2 5 6 3" xfId="29429" xr:uid="{902A84C3-ABD3-42D4-B4DA-0D8B08F61AB9}"/>
    <cellStyle name="Vírgula 7 2 5 7" xfId="29430" xr:uid="{89438E36-36AF-4B25-AA7E-956725A5D498}"/>
    <cellStyle name="Vírgula 7 2 5 7 2" xfId="29431" xr:uid="{3F77D3D8-47F5-44BD-81B8-599558E0FBDC}"/>
    <cellStyle name="Vírgula 7 2 5 7 2 2" xfId="29432" xr:uid="{9836CD79-4DD0-4BF0-AA14-16A020BDD8FB}"/>
    <cellStyle name="Vírgula 7 2 5 7 3" xfId="29433" xr:uid="{113D9229-72A1-4B7B-8149-648E1FD42420}"/>
    <cellStyle name="Vírgula 7 2 5 8" xfId="29434" xr:uid="{4418CC07-E591-4C61-9C17-4F2388C40DC1}"/>
    <cellStyle name="Vírgula 7 2 5 8 2" xfId="29435" xr:uid="{241D9077-D9E7-4C57-AF91-2CE0ACB7337F}"/>
    <cellStyle name="Vírgula 7 2 5 9" xfId="29436" xr:uid="{4B79DC23-CF44-4C9C-B55C-7E52A567073E}"/>
    <cellStyle name="Vírgula 7 2 5_Plan1" xfId="29437" xr:uid="{557CE373-8D2C-4DCD-BBDC-3B2312D85B18}"/>
    <cellStyle name="Vírgula 7 2 6" xfId="29438" xr:uid="{42500CFB-F5A7-417C-9151-8D4B16349F23}"/>
    <cellStyle name="Vírgula 7 2 6 2" xfId="29439" xr:uid="{14958172-FCC2-4890-BAD0-983D84DB25E6}"/>
    <cellStyle name="Vírgula 7 2 6 2 2" xfId="29440" xr:uid="{FEC1399F-D640-43D7-83E3-58591BA25DB0}"/>
    <cellStyle name="Vírgula 7 2 6 2 2 2" xfId="29441" xr:uid="{DF2945D1-980B-49F9-BAD7-F02393772F28}"/>
    <cellStyle name="Vírgula 7 2 6 2 3" xfId="29442" xr:uid="{CB3DF9E5-BFDA-481F-9DDF-9C16FA98CFBD}"/>
    <cellStyle name="Vírgula 7 2 6 3" xfId="29443" xr:uid="{E7FCE0C5-1A24-4BD1-8B8A-74DCDAC7ED89}"/>
    <cellStyle name="Vírgula 7 2 6 3 2" xfId="29444" xr:uid="{1340F56C-3E24-428A-A20D-F4DF08177F15}"/>
    <cellStyle name="Vírgula 7 2 6 3 2 2" xfId="29445" xr:uid="{3FD0F1B0-3A20-4A43-8CDA-5F73B6858A47}"/>
    <cellStyle name="Vírgula 7 2 6 3 3" xfId="29446" xr:uid="{4E40C88B-BE36-4F3C-9EE4-8A19D400D91E}"/>
    <cellStyle name="Vírgula 7 2 6 4" xfId="29447" xr:uid="{7CBF722D-0F68-4D92-B6FE-EC4AF9B15EFC}"/>
    <cellStyle name="Vírgula 7 2 6 4 2" xfId="29448" xr:uid="{D45E6F67-6C57-427D-B2B3-DA26AE79369B}"/>
    <cellStyle name="Vírgula 7 2 6 4 2 2" xfId="29449" xr:uid="{61BD078A-A77B-4C8A-A905-7A4CC8F71F47}"/>
    <cellStyle name="Vírgula 7 2 6 4 3" xfId="29450" xr:uid="{559B0BF5-FDFD-415F-8AFE-3D59841683E5}"/>
    <cellStyle name="Vírgula 7 2 6 5" xfId="29451" xr:uid="{183AE535-0459-4AD3-9187-459F71DC0EEE}"/>
    <cellStyle name="Vírgula 7 2 6 5 2" xfId="29452" xr:uid="{C32C62DA-8BBB-493F-AD4A-C8F23C659E9E}"/>
    <cellStyle name="Vírgula 7 2 6 6" xfId="29453" xr:uid="{705F02EE-30B5-4663-B1A9-04522969B562}"/>
    <cellStyle name="Vírgula 7 2 6_Plan1" xfId="29454" xr:uid="{BBD8DCFA-D65D-4D05-BA58-0E1B47C5D3A8}"/>
    <cellStyle name="Vírgula 7 2 7" xfId="29455" xr:uid="{07280EA3-A1F0-4B96-8B82-74769564CDD3}"/>
    <cellStyle name="Vírgula 7 2 7 2" xfId="29456" xr:uid="{5B23FA14-B697-4DB3-A085-91A8AA3E8178}"/>
    <cellStyle name="Vírgula 7 2 7 2 2" xfId="29457" xr:uid="{D4C1CCE1-A631-4639-99FE-653B218B07D9}"/>
    <cellStyle name="Vírgula 7 2 7 2 2 2" xfId="29458" xr:uid="{34A3B23C-3B97-4217-9B7C-179149396142}"/>
    <cellStyle name="Vírgula 7 2 7 2 2 2 2" xfId="29459" xr:uid="{DA008546-A52A-4115-B3ED-6DA57F760FF2}"/>
    <cellStyle name="Vírgula 7 2 7 2 2 3" xfId="29460" xr:uid="{6AABE99D-73F2-4184-93A5-FC354C552DF4}"/>
    <cellStyle name="Vírgula 7 2 7 2 3" xfId="29461" xr:uid="{4121925E-A4FE-41D0-83F9-5BB04C2F2BAE}"/>
    <cellStyle name="Vírgula 7 2 7 2 3 2" xfId="29462" xr:uid="{6B433B04-3E62-4A75-906C-53C4E00893D9}"/>
    <cellStyle name="Vírgula 7 2 7 2 3 2 2" xfId="29463" xr:uid="{4BCCFD04-CA4D-4893-86F5-A368F9F72243}"/>
    <cellStyle name="Vírgula 7 2 7 2 3 3" xfId="29464" xr:uid="{B2F0D9EF-5901-4962-9843-C349C7D554DB}"/>
    <cellStyle name="Vírgula 7 2 7 2 4" xfId="29465" xr:uid="{B2F8ACE4-B6BF-4457-8672-8F063C0498AC}"/>
    <cellStyle name="Vírgula 7 2 7 2 4 2" xfId="29466" xr:uid="{5BDCD563-ABE1-4C44-9CF9-A3C28A02ED6B}"/>
    <cellStyle name="Vírgula 7 2 7 2 5" xfId="29467" xr:uid="{66FEE38F-419C-4DBF-B0EF-0CDC958ABD4B}"/>
    <cellStyle name="Vírgula 7 2 7 2_Plan1" xfId="29468" xr:uid="{552B10BC-EC62-49EE-BC13-7E8DE83D99A0}"/>
    <cellStyle name="Vírgula 7 2 7 3" xfId="29469" xr:uid="{CCFFBEDA-46F6-424D-B49C-9BB71E66F7E1}"/>
    <cellStyle name="Vírgula 7 2 7 3 2" xfId="29470" xr:uid="{E71AF6DE-50C9-4D7A-ACB4-84713938AFC0}"/>
    <cellStyle name="Vírgula 7 2 7 3 2 2" xfId="29471" xr:uid="{9B131425-9BEB-447A-AF78-ACB6085E7D23}"/>
    <cellStyle name="Vírgula 7 2 7 3 2 2 2" xfId="29472" xr:uid="{CECB6011-FB9D-4C9E-AB30-24172CDF850E}"/>
    <cellStyle name="Vírgula 7 2 7 3 2 3" xfId="29473" xr:uid="{BFFC36A0-B5BE-4C78-AFD1-DDC865698160}"/>
    <cellStyle name="Vírgula 7 2 7 3 3" xfId="29474" xr:uid="{E8078A6E-6A0F-42D9-9490-102436293565}"/>
    <cellStyle name="Vírgula 7 2 7 3 3 2" xfId="29475" xr:uid="{6DC00ED8-AD43-40AA-904F-66C8FBB349DC}"/>
    <cellStyle name="Vírgula 7 2 7 3 3 2 2" xfId="29476" xr:uid="{F7A9F42C-CA13-4806-8C78-7181FCBD2888}"/>
    <cellStyle name="Vírgula 7 2 7 3 3 3" xfId="29477" xr:uid="{9CAA231E-6934-4CB2-A310-C300A486084F}"/>
    <cellStyle name="Vírgula 7 2 7 3 4" xfId="29478" xr:uid="{5CBFF4F0-0BFC-44E6-896A-E970B21CC325}"/>
    <cellStyle name="Vírgula 7 2 7 3 4 2" xfId="29479" xr:uid="{B5511A16-3092-4278-A81A-A8E8374BCD6E}"/>
    <cellStyle name="Vírgula 7 2 7 3 5" xfId="29480" xr:uid="{B643A857-DBD1-4AF7-A8F6-E54DFE252FE2}"/>
    <cellStyle name="Vírgula 7 2 7 3_Plan1" xfId="29481" xr:uid="{4C41F271-F9F0-467E-942C-75DE6000574F}"/>
    <cellStyle name="Vírgula 7 2 7 4" xfId="29482" xr:uid="{1DE81D5F-4B55-4689-8613-58B7F610447D}"/>
    <cellStyle name="Vírgula 7 2 7 4 2" xfId="29483" xr:uid="{E00B0A88-5DE7-45FF-82FD-D98FD1D9CEA5}"/>
    <cellStyle name="Vírgula 7 2 7 4 2 2" xfId="29484" xr:uid="{AF7209E7-08AE-4E03-B957-A75F35909430}"/>
    <cellStyle name="Vírgula 7 2 7 4 3" xfId="29485" xr:uid="{6A1D7A12-6BD6-40C9-ADC9-FF9993BC16DB}"/>
    <cellStyle name="Vírgula 7 2 7 5" xfId="29486" xr:uid="{1986BCDF-588E-4164-88CB-460BE41B2612}"/>
    <cellStyle name="Vírgula 7 2 7 5 2" xfId="29487" xr:uid="{9D48B830-0BD2-4240-ABB1-FED4C56B61D8}"/>
    <cellStyle name="Vírgula 7 2 7 5 2 2" xfId="29488" xr:uid="{F5012297-0F15-401D-A40E-080930553726}"/>
    <cellStyle name="Vírgula 7 2 7 5 3" xfId="29489" xr:uid="{24F0D824-842B-4ACE-9D02-D76E093C06C3}"/>
    <cellStyle name="Vírgula 7 2 7 6" xfId="29490" xr:uid="{C9F94D0F-955B-4ED9-89D7-9ABBC9D5BC2C}"/>
    <cellStyle name="Vírgula 7 2 7 6 2" xfId="29491" xr:uid="{2DEFE90C-BC3D-4122-A2AE-3AA1362B2D7D}"/>
    <cellStyle name="Vírgula 7 2 7 7" xfId="29492" xr:uid="{766B7E09-C714-441A-955C-A4EA957E5AC6}"/>
    <cellStyle name="Vírgula 7 2 7_Plan1" xfId="29493" xr:uid="{1A109897-6700-4852-A65B-74301EE9E356}"/>
    <cellStyle name="Vírgula 7 2 8" xfId="29494" xr:uid="{0374F6DB-ADA6-4237-B2F4-5F748AB6A50B}"/>
    <cellStyle name="Vírgula 7 2 8 2" xfId="29495" xr:uid="{DB0F0C2C-06C9-4D20-AF70-A934E84BC7E5}"/>
    <cellStyle name="Vírgula 7 2 8 2 2" xfId="29496" xr:uid="{D6A1DA82-AE9D-4A33-A893-C8A86DC2FCCF}"/>
    <cellStyle name="Vírgula 7 2 8 2 2 2" xfId="29497" xr:uid="{DDF338E7-7AD4-4EB3-809D-BB4FD94EE19D}"/>
    <cellStyle name="Vírgula 7 2 8 2 2 2 2" xfId="29498" xr:uid="{D1A0104D-D9D7-4D90-AEA6-4C2D64B9A1DF}"/>
    <cellStyle name="Vírgula 7 2 8 2 2 3" xfId="29499" xr:uid="{489AE8B3-A623-4550-8D60-B47DD38AFCBD}"/>
    <cellStyle name="Vírgula 7 2 8 2 3" xfId="29500" xr:uid="{8C7BD9D3-E2A5-48F9-A77A-1A2C7EF74111}"/>
    <cellStyle name="Vírgula 7 2 8 2 3 2" xfId="29501" xr:uid="{6964FF08-3064-4FE2-8576-7E2F191BD180}"/>
    <cellStyle name="Vírgula 7 2 8 2 3 2 2" xfId="29502" xr:uid="{12F7CC0E-F8DF-41E9-83AE-27495F874F23}"/>
    <cellStyle name="Vírgula 7 2 8 2 3 3" xfId="29503" xr:uid="{562C6949-1929-451F-BD95-833A3000727C}"/>
    <cellStyle name="Vírgula 7 2 8 2 4" xfId="29504" xr:uid="{6BD7B96E-44FB-4147-A269-3ECBF028E3CE}"/>
    <cellStyle name="Vírgula 7 2 8 2 4 2" xfId="29505" xr:uid="{D919C515-7F32-48AB-91DD-1611B9FFC36B}"/>
    <cellStyle name="Vírgula 7 2 8 2 5" xfId="29506" xr:uid="{723B6C55-D73E-4038-984A-C4B22E109D5C}"/>
    <cellStyle name="Vírgula 7 2 8 2_Plan1" xfId="29507" xr:uid="{9A4E2354-BF9B-4C68-8AFB-AC68C0A21587}"/>
    <cellStyle name="Vírgula 7 2 8 3" xfId="29508" xr:uid="{33ECB54C-F6B4-4265-8F8E-5B926577D7A4}"/>
    <cellStyle name="Vírgula 7 2 8 3 2" xfId="29509" xr:uid="{155F0067-EA02-4D86-95D1-86A9782D72EC}"/>
    <cellStyle name="Vírgula 7 2 8 3 2 2" xfId="29510" xr:uid="{FCFEC8E1-221A-4E09-97C0-7EA779F74FD0}"/>
    <cellStyle name="Vírgula 7 2 8 3 2 2 2" xfId="29511" xr:uid="{8CEE1A36-7541-47F0-B116-144CD2771C4C}"/>
    <cellStyle name="Vírgula 7 2 8 3 2 3" xfId="29512" xr:uid="{0F34D7BA-359A-47F9-AB78-DCDE00A51612}"/>
    <cellStyle name="Vírgula 7 2 8 3 3" xfId="29513" xr:uid="{2AC03DF9-0CE9-4FF7-A964-28382ED239A5}"/>
    <cellStyle name="Vírgula 7 2 8 3 3 2" xfId="29514" xr:uid="{2AA853EC-5EFB-4546-AE82-9EB62A039F31}"/>
    <cellStyle name="Vírgula 7 2 8 3 3 2 2" xfId="29515" xr:uid="{48672A12-A153-4B2B-AD58-1C6FE9DA9495}"/>
    <cellStyle name="Vírgula 7 2 8 3 3 3" xfId="29516" xr:uid="{4411B670-F187-4B20-9BD2-C9F9368B7837}"/>
    <cellStyle name="Vírgula 7 2 8 3 4" xfId="29517" xr:uid="{A4463907-38CC-4CD6-8494-373A55B83C84}"/>
    <cellStyle name="Vírgula 7 2 8 3 4 2" xfId="29518" xr:uid="{5F3B1FA9-6279-498C-A07B-50ABA8529231}"/>
    <cellStyle name="Vírgula 7 2 8 3 5" xfId="29519" xr:uid="{FECAF492-8BC7-40C7-B788-2BDDBF0DF633}"/>
    <cellStyle name="Vírgula 7 2 8 3_Plan1" xfId="29520" xr:uid="{DC3234A9-61EA-427F-B821-866CDAA75AE8}"/>
    <cellStyle name="Vírgula 7 2 8 4" xfId="29521" xr:uid="{A3115139-3D4D-43D2-84CA-9B994BB5785A}"/>
    <cellStyle name="Vírgula 7 2 8 4 2" xfId="29522" xr:uid="{CB2FC002-7A5E-4B88-ABF4-2EE064FEF167}"/>
    <cellStyle name="Vírgula 7 2 8 4 2 2" xfId="29523" xr:uid="{4073C8A6-E1D5-4C48-9967-8C68F7F39289}"/>
    <cellStyle name="Vírgula 7 2 8 4 3" xfId="29524" xr:uid="{A84D1FAC-0975-4F21-95E8-5665BDF1320E}"/>
    <cellStyle name="Vírgula 7 2 8 5" xfId="29525" xr:uid="{E4228F32-48AF-4138-BBAF-33630EDB66FD}"/>
    <cellStyle name="Vírgula 7 2 8 5 2" xfId="29526" xr:uid="{55FFA44E-0568-48A7-9F85-2784924BBA56}"/>
    <cellStyle name="Vírgula 7 2 8 5 2 2" xfId="29527" xr:uid="{A2DB4C31-3D7A-4B01-A939-CDB7D011ACA1}"/>
    <cellStyle name="Vírgula 7 2 8 5 3" xfId="29528" xr:uid="{E0BF3FD0-9213-4D9B-8924-2110FA0C8155}"/>
    <cellStyle name="Vírgula 7 2 8 6" xfId="29529" xr:uid="{C448EA52-FC3D-494B-9DAA-8FC9681CDB16}"/>
    <cellStyle name="Vírgula 7 2 8 6 2" xfId="29530" xr:uid="{5E090F89-1559-4C71-A1E2-A20E61C847C9}"/>
    <cellStyle name="Vírgula 7 2 8 7" xfId="29531" xr:uid="{47992B4E-A0C0-4F51-B208-437185946DDA}"/>
    <cellStyle name="Vírgula 7 2 8_Plan1" xfId="29532" xr:uid="{227D9A6D-F8A2-49C1-B4FB-DE20767D0F65}"/>
    <cellStyle name="Vírgula 7 2 9" xfId="29533" xr:uid="{651D15B2-37F2-4A28-961C-4D8E45390F02}"/>
    <cellStyle name="Vírgula 7 2 9 2" xfId="29534" xr:uid="{87B7E0FC-5847-453A-8D14-54AB14FE5D74}"/>
    <cellStyle name="Vírgula 7 2 9 2 2" xfId="29535" xr:uid="{B920E01B-55AF-465C-94F9-8037C8772E63}"/>
    <cellStyle name="Vírgula 7 2 9 2 2 2" xfId="29536" xr:uid="{D30DB37B-A2DD-416A-8F29-74F4A7C4358F}"/>
    <cellStyle name="Vírgula 7 2 9 2 3" xfId="29537" xr:uid="{FF74EF79-7120-4822-8FEA-510BC374A400}"/>
    <cellStyle name="Vírgula 7 2 9 3" xfId="29538" xr:uid="{20F25EC4-E8AE-41DD-9A59-9184CE45B940}"/>
    <cellStyle name="Vírgula 7 2 9 3 2" xfId="29539" xr:uid="{0B632E04-77F6-43EB-BC2C-93CD4755CC33}"/>
    <cellStyle name="Vírgula 7 2 9 3 2 2" xfId="29540" xr:uid="{1997CC8C-46F1-4A0F-8819-AE824BF30DE7}"/>
    <cellStyle name="Vírgula 7 2 9 3 3" xfId="29541" xr:uid="{D0EB50C2-154D-4DAA-9126-C89447CBB8CB}"/>
    <cellStyle name="Vírgula 7 2 9 4" xfId="29542" xr:uid="{CF25200B-31F1-4651-AC10-DC75A240BAE2}"/>
    <cellStyle name="Vírgula 7 2 9 4 2" xfId="29543" xr:uid="{E784668D-5598-4F76-8DEB-EDE51F3D76EE}"/>
    <cellStyle name="Vírgula 7 2 9 5" xfId="29544" xr:uid="{7D36BCC5-8D50-4DEA-A972-857D243B394D}"/>
    <cellStyle name="Vírgula 7 2 9_Plan1" xfId="29545" xr:uid="{3F112763-4682-49AC-9CA7-46352C928626}"/>
    <cellStyle name="Vírgula 7 2_Plan1" xfId="29546" xr:uid="{3F220782-ACCD-4A43-AA48-F57A56A388DF}"/>
    <cellStyle name="Vírgula 7 20" xfId="29547" xr:uid="{18D8E746-9681-43F8-BAE1-B9B75EFB35B0}"/>
    <cellStyle name="Vírgula 7 20 2" xfId="29548" xr:uid="{359F7EB0-7825-40EE-9440-19F1DD0F3D86}"/>
    <cellStyle name="Vírgula 7 20 2 2" xfId="29549" xr:uid="{C858455F-F339-43BB-B765-01ECD85185C1}"/>
    <cellStyle name="Vírgula 7 20 3" xfId="29550" xr:uid="{84CBEF7F-B223-427F-A5D6-347358629922}"/>
    <cellStyle name="Vírgula 7 21" xfId="29551" xr:uid="{69294DFA-6211-45C1-AA32-372C38760C49}"/>
    <cellStyle name="Vírgula 7 22" xfId="29552" xr:uid="{9F24B5B2-5452-4170-A0B6-BDDE7CB907B3}"/>
    <cellStyle name="Vírgula 7 22 2" xfId="29553" xr:uid="{40D6042F-8AF1-4850-902D-29B481E15E5A}"/>
    <cellStyle name="Vírgula 7 23" xfId="29554" xr:uid="{0321A226-E6ED-4B60-B895-77C10CF6EEC7}"/>
    <cellStyle name="Vírgula 7 3" xfId="29555" xr:uid="{17F8022C-850F-488D-A660-C85DB066A791}"/>
    <cellStyle name="Vírgula 7 3 10" xfId="29556" xr:uid="{0DF560A3-4F2D-4D27-B6DD-F2BCD2101971}"/>
    <cellStyle name="Vírgula 7 3 10 2" xfId="29557" xr:uid="{C405110B-C627-4D75-85F5-A57D328DAB57}"/>
    <cellStyle name="Vírgula 7 3 10 2 2" xfId="29558" xr:uid="{DB6C3944-3202-4265-9E50-B7A84D1A04A8}"/>
    <cellStyle name="Vírgula 7 3 10 3" xfId="29559" xr:uid="{5264E7F3-8C05-43D1-A602-85072276CFA4}"/>
    <cellStyle name="Vírgula 7 3 11" xfId="29560" xr:uid="{F351C605-4C95-4C97-B83D-493F10396BDD}"/>
    <cellStyle name="Vírgula 7 3 11 2" xfId="29561" xr:uid="{CD9312A5-154D-4508-A834-9D581C265C51}"/>
    <cellStyle name="Vírgula 7 3 11 2 2" xfId="29562" xr:uid="{3B92D212-36FE-4F82-B239-3ED7494D4384}"/>
    <cellStyle name="Vírgula 7 3 11 3" xfId="29563" xr:uid="{8FFB3FAE-653A-4493-825F-19240860CE3F}"/>
    <cellStyle name="Vírgula 7 3 12" xfId="29564" xr:uid="{7C7B34AE-89A2-405C-8077-F2F3A76E1E8A}"/>
    <cellStyle name="Vírgula 7 3 12 2" xfId="29565" xr:uid="{7CA596D4-CF8B-4C45-B6CE-3B0792BB1686}"/>
    <cellStyle name="Vírgula 7 3 12 2 2" xfId="29566" xr:uid="{8F3B4DC2-7D95-4E4F-9323-582206BD20FF}"/>
    <cellStyle name="Vírgula 7 3 12 3" xfId="29567" xr:uid="{4C819190-0852-4166-8013-D48B930F183A}"/>
    <cellStyle name="Vírgula 7 3 13" xfId="29568" xr:uid="{CD12FFE5-1E7F-4627-8194-C67536D6F1A8}"/>
    <cellStyle name="Vírgula 7 3 13 2" xfId="29569" xr:uid="{1DFE22E2-567A-4DC2-9228-BA01BF49157C}"/>
    <cellStyle name="Vírgula 7 3 13 2 2" xfId="29570" xr:uid="{FA65A536-5D61-40D3-B92B-DE07DF07A2D9}"/>
    <cellStyle name="Vírgula 7 3 13 3" xfId="29571" xr:uid="{B984BD3B-A1E4-43FA-849C-58DB4AA12990}"/>
    <cellStyle name="Vírgula 7 3 14" xfId="29572" xr:uid="{509F6C8B-EFEA-40D2-A00D-B18A6EC4EE05}"/>
    <cellStyle name="Vírgula 7 3 14 2" xfId="29573" xr:uid="{3A7628A8-F497-4DC6-8075-C4818787C626}"/>
    <cellStyle name="Vírgula 7 3 14 2 2" xfId="29574" xr:uid="{5CD51599-5B8E-46AC-A3EC-E94D48B929B4}"/>
    <cellStyle name="Vírgula 7 3 14 3" xfId="29575" xr:uid="{6103D6AF-B998-4D84-8E3B-A27CF8E293B7}"/>
    <cellStyle name="Vírgula 7 3 15" xfId="29576" xr:uid="{92AF31DD-BCE7-4190-885E-0DC730ECACA4}"/>
    <cellStyle name="Vírgula 7 3 15 2" xfId="29577" xr:uid="{03205814-1FDD-48C6-83C5-CF368DB29673}"/>
    <cellStyle name="Vírgula 7 3 15 2 2" xfId="29578" xr:uid="{1485FCA9-9F64-4B4F-A649-09EC9A324B05}"/>
    <cellStyle name="Vírgula 7 3 15 3" xfId="29579" xr:uid="{A42CD8A7-1616-45F2-BC1C-4EF3C0C81875}"/>
    <cellStyle name="Vírgula 7 3 16" xfId="29580" xr:uid="{8F584FFB-C58C-4A8E-A3DE-9E0B28EC8C35}"/>
    <cellStyle name="Vírgula 7 3 16 2" xfId="29581" xr:uid="{14879FEB-7A19-4DEF-A3D5-8521BE5255C1}"/>
    <cellStyle name="Vírgula 7 3 16 2 2" xfId="29582" xr:uid="{9CD16660-7CB7-4EEC-A136-D28BC64DD861}"/>
    <cellStyle name="Vírgula 7 3 16 3" xfId="29583" xr:uid="{6A2E0619-7F37-4A51-B06A-AF064D27B9A8}"/>
    <cellStyle name="Vírgula 7 3 17" xfId="29584" xr:uid="{0F3900DA-D694-4BA7-AB7F-3FD6445448AB}"/>
    <cellStyle name="Vírgula 7 3 17 2" xfId="29585" xr:uid="{6EDE8A3F-0C9F-444B-A73C-BCFCF3BDB7F5}"/>
    <cellStyle name="Vírgula 7 3 18" xfId="29586" xr:uid="{6DC84C5F-B255-409E-8D65-D04DE35E36F2}"/>
    <cellStyle name="Vírgula 7 3 2" xfId="29587" xr:uid="{5E101C71-3B09-4CB8-BF7B-26FDE985969B}"/>
    <cellStyle name="Vírgula 7 3 2 10" xfId="29588" xr:uid="{111D8DAE-B710-4253-BAB9-2825E965A858}"/>
    <cellStyle name="Vírgula 7 3 2 10 2" xfId="29589" xr:uid="{E93A23E1-803E-4704-9655-558DB49504B1}"/>
    <cellStyle name="Vírgula 7 3 2 10 2 2" xfId="29590" xr:uid="{D1ECF00D-3367-49E3-8D0A-4ECDD4A962EB}"/>
    <cellStyle name="Vírgula 7 3 2 10 3" xfId="29591" xr:uid="{B17AB8AD-979C-4DA7-B50E-560874D87E99}"/>
    <cellStyle name="Vírgula 7 3 2 11" xfId="29592" xr:uid="{78D3F6CA-20FE-4EE4-9137-091D3DC43A62}"/>
    <cellStyle name="Vírgula 7 3 2 11 2" xfId="29593" xr:uid="{0B2536C2-2C84-4F8C-A718-5F3C4C0B279F}"/>
    <cellStyle name="Vírgula 7 3 2 11 2 2" xfId="29594" xr:uid="{1253609F-B657-48F7-A851-67DE2B69A8A3}"/>
    <cellStyle name="Vírgula 7 3 2 11 3" xfId="29595" xr:uid="{8170D61E-EA68-4D9B-9E7D-C2A681C6D8C7}"/>
    <cellStyle name="Vírgula 7 3 2 12" xfId="29596" xr:uid="{8B73F067-54CE-447B-A24C-81648B3F9B23}"/>
    <cellStyle name="Vírgula 7 3 2 12 2" xfId="29597" xr:uid="{5C2EDDD5-5EB1-4514-BE4C-08BFCB4FBD6A}"/>
    <cellStyle name="Vírgula 7 3 2 12 2 2" xfId="29598" xr:uid="{C25BD1CA-3E61-4906-AD65-D6752531D103}"/>
    <cellStyle name="Vírgula 7 3 2 12 3" xfId="29599" xr:uid="{40ECFCF6-6000-4BE9-8C62-2A652970E1EF}"/>
    <cellStyle name="Vírgula 7 3 2 13" xfId="29600" xr:uid="{26E14662-805E-4714-ADF8-FB202C000316}"/>
    <cellStyle name="Vírgula 7 3 2 13 2" xfId="29601" xr:uid="{45BB65A0-758D-4403-A863-97985E1880BE}"/>
    <cellStyle name="Vírgula 7 3 2 13 2 2" xfId="29602" xr:uid="{EA16F750-6022-4816-BC10-68DBEBD0A633}"/>
    <cellStyle name="Vírgula 7 3 2 13 3" xfId="29603" xr:uid="{F87DCDC4-BFAB-40CA-BF90-183C012B3D30}"/>
    <cellStyle name="Vírgula 7 3 2 14" xfId="29604" xr:uid="{B05E6B10-F3CD-4D5E-9CB3-939D42B89ED7}"/>
    <cellStyle name="Vírgula 7 3 2 14 2" xfId="29605" xr:uid="{0BFD5CEF-DECD-4C4A-BB3A-78AE12AB58A4}"/>
    <cellStyle name="Vírgula 7 3 2 14 2 2" xfId="29606" xr:uid="{4F97BFC1-8929-4375-85B7-D2E09683ECCA}"/>
    <cellStyle name="Vírgula 7 3 2 14 3" xfId="29607" xr:uid="{C3C6085A-C702-4CFE-BA27-914730A85FC7}"/>
    <cellStyle name="Vírgula 7 3 2 15" xfId="29608" xr:uid="{2A1140F7-222E-4C9D-93C6-F014F302B01D}"/>
    <cellStyle name="Vírgula 7 3 2 15 2" xfId="29609" xr:uid="{9797F8E4-5E8D-43EB-BBB3-E0A4B871047A}"/>
    <cellStyle name="Vírgula 7 3 2 15 2 2" xfId="29610" xr:uid="{8B5466B7-9F7B-4D09-B6A9-77377E379DEE}"/>
    <cellStyle name="Vírgula 7 3 2 15 3" xfId="29611" xr:uid="{A8696602-95E5-4B4B-AF76-7C4BAE25CCAB}"/>
    <cellStyle name="Vírgula 7 3 2 16" xfId="29612" xr:uid="{BAF860FA-3017-4CEE-94F1-E3E9506C7BBE}"/>
    <cellStyle name="Vírgula 7 3 2 16 2" xfId="29613" xr:uid="{F1B06847-3DEE-4D72-9FEF-660951C72413}"/>
    <cellStyle name="Vírgula 7 3 2 17" xfId="29614" xr:uid="{804635B5-8376-4C1E-87BF-394A2CB179B8}"/>
    <cellStyle name="Vírgula 7 3 2 2" xfId="29615" xr:uid="{A62819E2-178A-4532-97D7-0291C72363A9}"/>
    <cellStyle name="Vírgula 7 3 2 2 2" xfId="29616" xr:uid="{D4ADD848-1499-4764-8A20-2210869E5024}"/>
    <cellStyle name="Vírgula 7 3 2 2 2 2" xfId="29617" xr:uid="{B413FEC0-94DE-45C0-A45D-64C585A086C8}"/>
    <cellStyle name="Vírgula 7 3 2 2 2 2 2" xfId="29618" xr:uid="{BB8DE202-CAA0-4AF2-AEF8-4057DC8A666A}"/>
    <cellStyle name="Vírgula 7 3 2 2 2 3" xfId="29619" xr:uid="{00F3369A-ACB5-4B73-9ECA-C6693C76929E}"/>
    <cellStyle name="Vírgula 7 3 2 2 3" xfId="29620" xr:uid="{88990E5B-5A39-4FE0-9799-9E6646A45DBF}"/>
    <cellStyle name="Vírgula 7 3 2 2 3 2" xfId="29621" xr:uid="{CB331EF6-6801-4349-8B71-9CE3186D09FE}"/>
    <cellStyle name="Vírgula 7 3 2 2 3 2 2" xfId="29622" xr:uid="{79B40420-F4D1-4C57-A858-89566E2A7F8F}"/>
    <cellStyle name="Vírgula 7 3 2 2 3 3" xfId="29623" xr:uid="{6013C680-73FB-4A2A-B9AE-B7635E18C3E6}"/>
    <cellStyle name="Vírgula 7 3 2 2 4" xfId="29624" xr:uid="{4AD9E02A-CAF4-43D5-8C12-FFF4598ECAA1}"/>
    <cellStyle name="Vírgula 7 3 2 2 4 2" xfId="29625" xr:uid="{D26B4C53-18CC-4ABB-9E3C-1AD8509840F4}"/>
    <cellStyle name="Vírgula 7 3 2 2 4 2 2" xfId="29626" xr:uid="{AFE5426F-CC80-4183-B9EB-B5E3F7FE854E}"/>
    <cellStyle name="Vírgula 7 3 2 2 4 2 2 2" xfId="29627" xr:uid="{7E7E1258-7274-4F22-A199-9A05C230DDE6}"/>
    <cellStyle name="Vírgula 7 3 2 2 4 2 3" xfId="29628" xr:uid="{790B478F-6F70-4057-85F5-7624750E0B71}"/>
    <cellStyle name="Vírgula 7 3 2 2 4 3" xfId="29629" xr:uid="{3785A513-21DD-482D-A4E9-9827215DC7C3}"/>
    <cellStyle name="Vírgula 7 3 2 2 4 3 2" xfId="29630" xr:uid="{24988C50-4E9F-4359-BEFD-72D5E73B68CC}"/>
    <cellStyle name="Vírgula 7 3 2 2 4 4" xfId="29631" xr:uid="{AD525AA4-C5BF-4E95-AB9D-1ABA13BF88BF}"/>
    <cellStyle name="Vírgula 7 3 2 2 4_Plan1" xfId="29632" xr:uid="{7B64329F-8F96-4FA5-84AF-D07E10E9CDAE}"/>
    <cellStyle name="Vírgula 7 3 2 2 5" xfId="29633" xr:uid="{B7EA367E-780E-4145-B77A-E6BA112019E7}"/>
    <cellStyle name="Vírgula 7 3 2 2 5 2" xfId="29634" xr:uid="{4A5245C6-CAF5-4DB8-85CE-A88613A197D7}"/>
    <cellStyle name="Vírgula 7 3 2 2 5 2 2" xfId="29635" xr:uid="{DAF924D8-F7CE-4360-9456-6C6A21E4BBAA}"/>
    <cellStyle name="Vírgula 7 3 2 2 5 3" xfId="29636" xr:uid="{FD421317-A69C-40A7-840D-1F43571D400F}"/>
    <cellStyle name="Vírgula 7 3 2 2 6" xfId="29637" xr:uid="{3A87EE27-57DF-4EE7-A426-12E9BB27E136}"/>
    <cellStyle name="Vírgula 7 3 2 2 6 2" xfId="29638" xr:uid="{66F4D112-23E1-415F-BBD4-06DA6492E879}"/>
    <cellStyle name="Vírgula 7 3 2 2 6 2 2" xfId="29639" xr:uid="{7362BD78-2769-4D18-B0D5-9B593AF069F4}"/>
    <cellStyle name="Vírgula 7 3 2 2 6 3" xfId="29640" xr:uid="{7750D15D-DA01-4318-BF05-BFF8BB756ED4}"/>
    <cellStyle name="Vírgula 7 3 2 2 7" xfId="29641" xr:uid="{2F66FBEB-E3D9-4823-AF2A-E150D8BDEE69}"/>
    <cellStyle name="Vírgula 7 3 2 2 7 2" xfId="29642" xr:uid="{78BEC825-E0F1-4619-B4A5-E7D3B030E809}"/>
    <cellStyle name="Vírgula 7 3 2 2 7 2 2" xfId="29643" xr:uid="{62C665F9-10E6-4CC4-AE47-5A41E011577C}"/>
    <cellStyle name="Vírgula 7 3 2 2 7 3" xfId="29644" xr:uid="{FEECD0D2-878D-4181-8F1D-ACFA07A21454}"/>
    <cellStyle name="Vírgula 7 3 2 2 8" xfId="29645" xr:uid="{58947205-B808-4630-ADA8-AE85632D760B}"/>
    <cellStyle name="Vírgula 7 3 2 2 8 2" xfId="29646" xr:uid="{F44CE8B1-E566-40DA-9D46-2C8D62265CF6}"/>
    <cellStyle name="Vírgula 7 3 2 2 9" xfId="29647" xr:uid="{130DCB76-E985-4CBE-9F7A-8D85D5149F0A}"/>
    <cellStyle name="Vírgula 7 3 2 2_Plan1" xfId="29648" xr:uid="{7A7629F9-3478-4EC1-B803-377D282B0392}"/>
    <cellStyle name="Vírgula 7 3 2 3" xfId="29649" xr:uid="{AC2CDA11-9634-4F22-82E1-F9B431735306}"/>
    <cellStyle name="Vírgula 7 3 2 3 2" xfId="29650" xr:uid="{C0BD009A-D539-4569-B41B-4E9F8AC10662}"/>
    <cellStyle name="Vírgula 7 3 2 3 2 2" xfId="29651" xr:uid="{D23841CB-819D-43EE-9FA9-D20E5B5EFA43}"/>
    <cellStyle name="Vírgula 7 3 2 3 2 2 2" xfId="29652" xr:uid="{21A2100E-8631-427D-8645-0D7411C63874}"/>
    <cellStyle name="Vírgula 7 3 2 3 2 3" xfId="29653" xr:uid="{D88254F7-9646-4888-8E8D-C6748C291C6A}"/>
    <cellStyle name="Vírgula 7 3 2 3 3" xfId="29654" xr:uid="{09518690-961B-428A-8486-B1992FC115FC}"/>
    <cellStyle name="Vírgula 7 3 2 3 3 2" xfId="29655" xr:uid="{00E7E980-B7BD-442B-82ED-73114BEEC5C6}"/>
    <cellStyle name="Vírgula 7 3 2 3 3 2 2" xfId="29656" xr:uid="{242354F8-1E37-4D08-8A6F-98CC433CFA25}"/>
    <cellStyle name="Vírgula 7 3 2 3 3 3" xfId="29657" xr:uid="{DE6BC235-412C-4D81-A4C1-E15DBA0A03CF}"/>
    <cellStyle name="Vírgula 7 3 2 3 4" xfId="29658" xr:uid="{860F8344-A6BD-423F-AC82-91C545AA991A}"/>
    <cellStyle name="Vírgula 7 3 2 3 4 2" xfId="29659" xr:uid="{0D9B7A1C-6479-44B7-B430-D3495F49FE3D}"/>
    <cellStyle name="Vírgula 7 3 2 3 4 2 2" xfId="29660" xr:uid="{56F31EBE-8FD1-4D4C-9566-1137CD600261}"/>
    <cellStyle name="Vírgula 7 3 2 3 4 2 2 2" xfId="29661" xr:uid="{F67130C4-E6B6-4061-B587-04DE27D60729}"/>
    <cellStyle name="Vírgula 7 3 2 3 4 2 3" xfId="29662" xr:uid="{DCCDDCA0-B772-4B40-A015-7CAAD110D44A}"/>
    <cellStyle name="Vírgula 7 3 2 3 4 3" xfId="29663" xr:uid="{7CFCFF83-775F-4D47-B9E8-DE49A6D158EC}"/>
    <cellStyle name="Vírgula 7 3 2 3 4 3 2" xfId="29664" xr:uid="{9F073AE2-B9BD-413C-8C32-3368F0BFE1AE}"/>
    <cellStyle name="Vírgula 7 3 2 3 4 4" xfId="29665" xr:uid="{CF4FB9FD-BF48-4D2D-A193-A15F9E8B0BE7}"/>
    <cellStyle name="Vírgula 7 3 2 3 4_Plan1" xfId="29666" xr:uid="{A577B58C-7B9D-467A-9C08-BAF81085ADEC}"/>
    <cellStyle name="Vírgula 7 3 2 3 5" xfId="29667" xr:uid="{97C72094-7D98-43CF-828D-BA0AE57726C8}"/>
    <cellStyle name="Vírgula 7 3 2 3 5 2" xfId="29668" xr:uid="{FAEC8439-E8CD-454D-9F56-7E4A7A53C145}"/>
    <cellStyle name="Vírgula 7 3 2 3 5 2 2" xfId="29669" xr:uid="{F5BD0752-1CFB-48B1-8C1F-9478CD56AAD3}"/>
    <cellStyle name="Vírgula 7 3 2 3 5 3" xfId="29670" xr:uid="{DEA1D4C1-CE0C-4B69-86BF-BDEDAEC1A705}"/>
    <cellStyle name="Vírgula 7 3 2 3 6" xfId="29671" xr:uid="{692B1EFF-2FB7-4264-B10B-FF6DCDC2F1B9}"/>
    <cellStyle name="Vírgula 7 3 2 3 6 2" xfId="29672" xr:uid="{83CF62A6-6BEC-4BC8-96B6-F78B77EF9BF2}"/>
    <cellStyle name="Vírgula 7 3 2 3 6 2 2" xfId="29673" xr:uid="{45C9FA10-B6BC-448B-84ED-6882DA20CD24}"/>
    <cellStyle name="Vírgula 7 3 2 3 6 3" xfId="29674" xr:uid="{30DD8757-B9A5-4E83-AC6E-F52A9E4864EF}"/>
    <cellStyle name="Vírgula 7 3 2 3 7" xfId="29675" xr:uid="{6D53F161-05B4-40E9-B864-92681F3E4E26}"/>
    <cellStyle name="Vírgula 7 3 2 3 7 2" xfId="29676" xr:uid="{BCC50169-E69D-4E26-A248-99387C7F6670}"/>
    <cellStyle name="Vírgula 7 3 2 3 7 2 2" xfId="29677" xr:uid="{F728CDF7-F0B2-4AB3-8213-8A6F0983000A}"/>
    <cellStyle name="Vírgula 7 3 2 3 7 3" xfId="29678" xr:uid="{D2DEBB09-CEA7-4786-93FC-209D596A2955}"/>
    <cellStyle name="Vírgula 7 3 2 3 8" xfId="29679" xr:uid="{D00AD225-E13D-4A1E-B9FC-08417C47AA5A}"/>
    <cellStyle name="Vírgula 7 3 2 3 8 2" xfId="29680" xr:uid="{CD3F61B6-8866-41F5-A3DD-086F3115210E}"/>
    <cellStyle name="Vírgula 7 3 2 3 9" xfId="29681" xr:uid="{33FEACED-2C7E-4E17-A677-6C9106347CE9}"/>
    <cellStyle name="Vírgula 7 3 2 3_Plan1" xfId="29682" xr:uid="{A5EE8848-A7CA-40DB-9271-363976209ACC}"/>
    <cellStyle name="Vírgula 7 3 2 4" xfId="29683" xr:uid="{7760BB60-B74A-4920-B97D-316805A76F86}"/>
    <cellStyle name="Vírgula 7 3 2 4 2" xfId="29684" xr:uid="{C9F85811-73B1-48C1-8015-B330F5AB70FB}"/>
    <cellStyle name="Vírgula 7 3 2 4 2 2" xfId="29685" xr:uid="{AB9DD32E-858C-41FD-9A98-9C85D6891311}"/>
    <cellStyle name="Vírgula 7 3 2 4 2 2 2" xfId="29686" xr:uid="{257A20DB-4B00-4A11-B1DC-7E2C092B14C5}"/>
    <cellStyle name="Vírgula 7 3 2 4 2 3" xfId="29687" xr:uid="{6F3B1279-D6D4-47A7-B601-9AED93E6AC20}"/>
    <cellStyle name="Vírgula 7 3 2 4 3" xfId="29688" xr:uid="{2BDA3957-DCF9-48E4-A1EB-70AC3DE10D15}"/>
    <cellStyle name="Vírgula 7 3 2 4 3 2" xfId="29689" xr:uid="{F4996E11-58F9-404B-99E8-9B538F4D0372}"/>
    <cellStyle name="Vírgula 7 3 2 4 3 2 2" xfId="29690" xr:uid="{B17949CD-E31F-4843-A3ED-5E3505827CBA}"/>
    <cellStyle name="Vírgula 7 3 2 4 3 3" xfId="29691" xr:uid="{93CCD30A-54E8-44F5-A590-4FDCEC18BDD0}"/>
    <cellStyle name="Vírgula 7 3 2 4 4" xfId="29692" xr:uid="{D7BFE499-D0B3-4369-B6F4-0BC41D1B3ED1}"/>
    <cellStyle name="Vírgula 7 3 2 4 4 2" xfId="29693" xr:uid="{7FD05C0B-869B-4E80-8F88-87A1131ED8C6}"/>
    <cellStyle name="Vírgula 7 3 2 4 4 2 2" xfId="29694" xr:uid="{B3C18C13-B649-49A9-A340-E04869936762}"/>
    <cellStyle name="Vírgula 7 3 2 4 4 2 2 2" xfId="29695" xr:uid="{E40593FC-502C-4554-A974-B92AED8CF0CC}"/>
    <cellStyle name="Vírgula 7 3 2 4 4 2 3" xfId="29696" xr:uid="{87D167B6-07C5-4AD7-B928-96FB24A8A5A8}"/>
    <cellStyle name="Vírgula 7 3 2 4 4 3" xfId="29697" xr:uid="{1EB0667D-B393-47A0-9CA8-9C26AF015C2C}"/>
    <cellStyle name="Vírgula 7 3 2 4 4 3 2" xfId="29698" xr:uid="{A815ACAF-118C-48BB-B8E5-6B9F289D7ED8}"/>
    <cellStyle name="Vírgula 7 3 2 4 4 4" xfId="29699" xr:uid="{24B49CEA-3BCA-4271-8506-59B9C2F4DC46}"/>
    <cellStyle name="Vírgula 7 3 2 4 4_Plan1" xfId="29700" xr:uid="{9684AD56-3F95-4D12-8963-F65F4BC4BB98}"/>
    <cellStyle name="Vírgula 7 3 2 4 5" xfId="29701" xr:uid="{E6D6E981-9965-4D0F-9EFE-0CDD930FA674}"/>
    <cellStyle name="Vírgula 7 3 2 4 5 2" xfId="29702" xr:uid="{C1A0407C-778F-4647-87BC-56DAB5447765}"/>
    <cellStyle name="Vírgula 7 3 2 4 5 2 2" xfId="29703" xr:uid="{23F7439F-6836-4C7D-A512-3C4088E5D3DE}"/>
    <cellStyle name="Vírgula 7 3 2 4 5 3" xfId="29704" xr:uid="{2CA64591-E978-40EE-B2EF-98EF794E4AEB}"/>
    <cellStyle name="Vírgula 7 3 2 4 6" xfId="29705" xr:uid="{6C04844E-BFD8-4D3C-9340-BC12BEC1E642}"/>
    <cellStyle name="Vírgula 7 3 2 4 6 2" xfId="29706" xr:uid="{CDBB9C91-B008-4508-BE33-2E56E01EED9E}"/>
    <cellStyle name="Vírgula 7 3 2 4 6 2 2" xfId="29707" xr:uid="{FC27EF8E-C6B7-43DC-A85B-328E96B8D63C}"/>
    <cellStyle name="Vírgula 7 3 2 4 6 3" xfId="29708" xr:uid="{A6D4CA1E-EF9E-4E72-A7E2-4A4D6CEB35CD}"/>
    <cellStyle name="Vírgula 7 3 2 4 7" xfId="29709" xr:uid="{C38BF3E8-0520-473A-9848-EB359977164D}"/>
    <cellStyle name="Vírgula 7 3 2 4 7 2" xfId="29710" xr:uid="{7B2E4FD0-F2C2-4C3C-B066-D875CAF03F43}"/>
    <cellStyle name="Vírgula 7 3 2 4 7 2 2" xfId="29711" xr:uid="{3F4C53BA-B699-40D2-8F19-37986E384F78}"/>
    <cellStyle name="Vírgula 7 3 2 4 7 3" xfId="29712" xr:uid="{C7F0084B-A1C1-4FCA-B814-68AFCCE3BF6D}"/>
    <cellStyle name="Vírgula 7 3 2 4 8" xfId="29713" xr:uid="{FF2B6DCB-D342-42F9-B979-807243137925}"/>
    <cellStyle name="Vírgula 7 3 2 4 8 2" xfId="29714" xr:uid="{6B067642-098C-4083-842F-394C26121031}"/>
    <cellStyle name="Vírgula 7 3 2 4 9" xfId="29715" xr:uid="{991CAE64-AB77-4F55-B07D-9621D3A5DB80}"/>
    <cellStyle name="Vírgula 7 3 2 4_Plan1" xfId="29716" xr:uid="{3E58D4CA-2D3E-4AEE-9166-F99110633D2C}"/>
    <cellStyle name="Vírgula 7 3 2 5" xfId="29717" xr:uid="{ED6F52D7-FB23-48DB-A745-3DF9CC708388}"/>
    <cellStyle name="Vírgula 7 3 2 5 2" xfId="29718" xr:uid="{510EDD39-2C92-46EE-A774-7ACC36D668C4}"/>
    <cellStyle name="Vírgula 7 3 2 5 2 2" xfId="29719" xr:uid="{61440317-A445-4838-8DE0-2BD9E773FBF8}"/>
    <cellStyle name="Vírgula 7 3 2 5 2 2 2" xfId="29720" xr:uid="{03A42475-3711-4C11-9913-662AD27F7B4F}"/>
    <cellStyle name="Vírgula 7 3 2 5 2 3" xfId="29721" xr:uid="{B4A2413D-7D80-46BF-A4B6-68020887C32E}"/>
    <cellStyle name="Vírgula 7 3 2 5 3" xfId="29722" xr:uid="{7B1D4A51-594F-4A55-A92F-D1C1D1BD1143}"/>
    <cellStyle name="Vírgula 7 3 2 5 3 2" xfId="29723" xr:uid="{48D00CD2-962C-4A31-A865-2CD0C3E4CCA1}"/>
    <cellStyle name="Vírgula 7 3 2 5 3 2 2" xfId="29724" xr:uid="{42FE1093-FE9B-439F-926A-077F83138D92}"/>
    <cellStyle name="Vírgula 7 3 2 5 3 3" xfId="29725" xr:uid="{B11303E7-19D5-4F30-A26B-136B59D80EBB}"/>
    <cellStyle name="Vírgula 7 3 2 5 4" xfId="29726" xr:uid="{A89FDB96-5891-4C4B-9557-94C2BB993641}"/>
    <cellStyle name="Vírgula 7 3 2 5 4 2" xfId="29727" xr:uid="{14477CC3-213E-479A-B43A-0199B0CD643D}"/>
    <cellStyle name="Vírgula 7 3 2 5 4 2 2" xfId="29728" xr:uid="{0EA46299-D7D1-4339-AD7E-934A25584D15}"/>
    <cellStyle name="Vírgula 7 3 2 5 4 3" xfId="29729" xr:uid="{197DA73B-E73D-4AF9-91F7-44FAAC776F9F}"/>
    <cellStyle name="Vírgula 7 3 2 5 5" xfId="29730" xr:uid="{890A9E02-8818-4A51-B68C-F36BC601DAAF}"/>
    <cellStyle name="Vírgula 7 3 2 5 5 2" xfId="29731" xr:uid="{E00352FD-7B7D-4E31-80E7-C5DA49A15C9B}"/>
    <cellStyle name="Vírgula 7 3 2 5 6" xfId="29732" xr:uid="{960092F9-6144-420A-94E7-F99930019053}"/>
    <cellStyle name="Vírgula 7 3 2 5_Plan1" xfId="29733" xr:uid="{C62B0EBB-E98C-4027-A0A2-A81D93CAE989}"/>
    <cellStyle name="Vírgula 7 3 2 6" xfId="29734" xr:uid="{58FFA5F2-CDA5-41BF-83B2-9804BA59D9DB}"/>
    <cellStyle name="Vírgula 7 3 2 6 2" xfId="29735" xr:uid="{D532C12E-5E99-4C49-B8AB-274D91A2761C}"/>
    <cellStyle name="Vírgula 7 3 2 6 2 2" xfId="29736" xr:uid="{B2E2D87C-5C7D-4071-8212-2E65C4735F05}"/>
    <cellStyle name="Vírgula 7 3 2 6 2 2 2" xfId="29737" xr:uid="{3C3EABE8-6BE6-4477-A302-7D44502AC40A}"/>
    <cellStyle name="Vírgula 7 3 2 6 2 2 2 2" xfId="29738" xr:uid="{5536D660-1BA3-46EE-962D-F5E112AEF2B8}"/>
    <cellStyle name="Vírgula 7 3 2 6 2 2 3" xfId="29739" xr:uid="{1CD085E5-1580-4CAD-AD07-E9A3E3877913}"/>
    <cellStyle name="Vírgula 7 3 2 6 2 3" xfId="29740" xr:uid="{B5FE1A3F-9DC2-4154-AB51-0C80EB0D7E9B}"/>
    <cellStyle name="Vírgula 7 3 2 6 2 3 2" xfId="29741" xr:uid="{809D7B36-6ADC-4AB0-9E80-A0818CF905D0}"/>
    <cellStyle name="Vírgula 7 3 2 6 2 3 2 2" xfId="29742" xr:uid="{34B4C3D6-A42F-41DD-A116-6F0A84351EF7}"/>
    <cellStyle name="Vírgula 7 3 2 6 2 3 3" xfId="29743" xr:uid="{8288A4E8-D324-4DB5-8519-01C53224FBCC}"/>
    <cellStyle name="Vírgula 7 3 2 6 2 4" xfId="29744" xr:uid="{5BB4EB93-9499-4DAC-844F-79BCADDF3021}"/>
    <cellStyle name="Vírgula 7 3 2 6 2 4 2" xfId="29745" xr:uid="{9C483E0D-2CBF-40B7-BA0A-7CC8917D31C3}"/>
    <cellStyle name="Vírgula 7 3 2 6 2 5" xfId="29746" xr:uid="{D7A19C36-C3DE-42EB-B56D-1DF4DDB3D1EF}"/>
    <cellStyle name="Vírgula 7 3 2 6 2_Plan1" xfId="29747" xr:uid="{F0900E9D-E080-4E57-A50C-873634F6E245}"/>
    <cellStyle name="Vírgula 7 3 2 6 3" xfId="29748" xr:uid="{1C6A771F-4E11-44DF-AE64-45949BCEFC8D}"/>
    <cellStyle name="Vírgula 7 3 2 6 3 2" xfId="29749" xr:uid="{EB0918E5-5D23-4813-95AD-86CD9E837FB6}"/>
    <cellStyle name="Vírgula 7 3 2 6 3 2 2" xfId="29750" xr:uid="{9EB13647-487B-4D71-B379-CD9BFD6BBC78}"/>
    <cellStyle name="Vírgula 7 3 2 6 3 2 2 2" xfId="29751" xr:uid="{D80C88E6-AFA4-4694-8F81-9476367422F7}"/>
    <cellStyle name="Vírgula 7 3 2 6 3 2 3" xfId="29752" xr:uid="{A1A056D9-40FC-49F5-8ED9-7B190D3865D5}"/>
    <cellStyle name="Vírgula 7 3 2 6 3 3" xfId="29753" xr:uid="{FAE4568C-DA3D-4EC6-9852-53216F0C0C6C}"/>
    <cellStyle name="Vírgula 7 3 2 6 3 3 2" xfId="29754" xr:uid="{83C9D642-4359-4FC6-99C2-F24DA9306426}"/>
    <cellStyle name="Vírgula 7 3 2 6 3 3 2 2" xfId="29755" xr:uid="{414120AE-4511-434F-9CAA-EB81519FC3AE}"/>
    <cellStyle name="Vírgula 7 3 2 6 3 3 3" xfId="29756" xr:uid="{7C1C4F6D-D80F-4595-827F-113E80028281}"/>
    <cellStyle name="Vírgula 7 3 2 6 3 4" xfId="29757" xr:uid="{B36F4440-E68D-4995-BF25-8512BF0A8D65}"/>
    <cellStyle name="Vírgula 7 3 2 6 3 4 2" xfId="29758" xr:uid="{BFCA031D-8BF6-40CB-BC1D-80722CF6F917}"/>
    <cellStyle name="Vírgula 7 3 2 6 3 5" xfId="29759" xr:uid="{77322355-3BB6-48E3-82E3-8D9EEB94C0F3}"/>
    <cellStyle name="Vírgula 7 3 2 6 3_Plan1" xfId="29760" xr:uid="{E43B4D3C-24D6-492A-A58C-0CE24B46AE8E}"/>
    <cellStyle name="Vírgula 7 3 2 6 4" xfId="29761" xr:uid="{E0E003E5-A14C-423C-AC6F-2A2E01FEC96C}"/>
    <cellStyle name="Vírgula 7 3 2 6 4 2" xfId="29762" xr:uid="{99FE2F9D-8562-446C-87F0-FBC38BAA00EA}"/>
    <cellStyle name="Vírgula 7 3 2 6 4 2 2" xfId="29763" xr:uid="{E0E07627-DE52-4463-8072-1C1C2391D298}"/>
    <cellStyle name="Vírgula 7 3 2 6 4 3" xfId="29764" xr:uid="{E00806B8-1544-4D9D-A66A-F31383536DD2}"/>
    <cellStyle name="Vírgula 7 3 2 6 5" xfId="29765" xr:uid="{EF26F1D4-8299-4113-A38E-1A84931889BA}"/>
    <cellStyle name="Vírgula 7 3 2 6 5 2" xfId="29766" xr:uid="{F35A8BB4-AC8C-4192-BE8B-7792EE975125}"/>
    <cellStyle name="Vírgula 7 3 2 6 5 2 2" xfId="29767" xr:uid="{338981EA-A174-4CDB-BE1F-384160C3A5D9}"/>
    <cellStyle name="Vírgula 7 3 2 6 5 3" xfId="29768" xr:uid="{D3505E7E-64C6-4C9C-98EB-34DBB357703A}"/>
    <cellStyle name="Vírgula 7 3 2 6 6" xfId="29769" xr:uid="{02D17C40-44C8-4910-9E0E-432282E9E070}"/>
    <cellStyle name="Vírgula 7 3 2 6 6 2" xfId="29770" xr:uid="{0F9D9545-2119-4C72-9968-30A7E7D0AB76}"/>
    <cellStyle name="Vírgula 7 3 2 6 7" xfId="29771" xr:uid="{762B9327-B95F-4A1B-9ED3-A17022582240}"/>
    <cellStyle name="Vírgula 7 3 2 6_Plan1" xfId="29772" xr:uid="{48861D11-CF41-47E5-B768-13978D0F0140}"/>
    <cellStyle name="Vírgula 7 3 2 7" xfId="29773" xr:uid="{A1E88B2A-F556-49BB-B9F1-4BC4667A5CC4}"/>
    <cellStyle name="Vírgula 7 3 2 7 2" xfId="29774" xr:uid="{18B38D9E-662B-424B-95C4-C97EC9E1D7E3}"/>
    <cellStyle name="Vírgula 7 3 2 7 2 2" xfId="29775" xr:uid="{0B027A1C-2389-4D3C-8D76-A3F1FBC015F8}"/>
    <cellStyle name="Vírgula 7 3 2 7 2 2 2" xfId="29776" xr:uid="{EE4F5DAF-8350-45A9-81AB-4C16F81DC38A}"/>
    <cellStyle name="Vírgula 7 3 2 7 2 2 2 2" xfId="29777" xr:uid="{F932D39E-CB33-444F-B7C2-3F5B5EA90953}"/>
    <cellStyle name="Vírgula 7 3 2 7 2 2 3" xfId="29778" xr:uid="{F7BB85B7-9CE7-4EBA-A2DD-027671F8B8EF}"/>
    <cellStyle name="Vírgula 7 3 2 7 2 3" xfId="29779" xr:uid="{82D143EA-90EC-4D51-A9E7-276A3630626E}"/>
    <cellStyle name="Vírgula 7 3 2 7 2 3 2" xfId="29780" xr:uid="{D5BBEE0F-6167-4D6D-AA3E-5CA230BD4161}"/>
    <cellStyle name="Vírgula 7 3 2 7 2 3 2 2" xfId="29781" xr:uid="{85B15ED8-B07A-4209-BCF2-F926B2F0D32F}"/>
    <cellStyle name="Vírgula 7 3 2 7 2 3 3" xfId="29782" xr:uid="{37C31B6F-8A19-433D-8A5F-A0ABC74CBBD4}"/>
    <cellStyle name="Vírgula 7 3 2 7 2 4" xfId="29783" xr:uid="{F952267A-69E2-45EE-BA05-7016A7485199}"/>
    <cellStyle name="Vírgula 7 3 2 7 2 4 2" xfId="29784" xr:uid="{592DAD6B-60F0-4921-8ECA-4B32CF346DBF}"/>
    <cellStyle name="Vírgula 7 3 2 7 2 5" xfId="29785" xr:uid="{0B94CC76-73B7-4036-A448-CB0FB6766B6F}"/>
    <cellStyle name="Vírgula 7 3 2 7 2_Plan1" xfId="29786" xr:uid="{4A294C8D-BE8A-4239-B9B9-F4744D3B6A1B}"/>
    <cellStyle name="Vírgula 7 3 2 7 3" xfId="29787" xr:uid="{5761D4E1-BB66-4BD7-92F4-9821463473DF}"/>
    <cellStyle name="Vírgula 7 3 2 7 3 2" xfId="29788" xr:uid="{A6C3EF21-4483-475F-80D9-A1276A91ADE8}"/>
    <cellStyle name="Vírgula 7 3 2 7 3 2 2" xfId="29789" xr:uid="{A90D5634-84C2-4387-9F4C-9476949E884E}"/>
    <cellStyle name="Vírgula 7 3 2 7 3 2 2 2" xfId="29790" xr:uid="{E051D057-DF97-426B-A0B1-76B6F28CAED6}"/>
    <cellStyle name="Vírgula 7 3 2 7 3 2 3" xfId="29791" xr:uid="{93C396F3-A067-4D92-94DC-55E608DC7221}"/>
    <cellStyle name="Vírgula 7 3 2 7 3 3" xfId="29792" xr:uid="{42F044D0-A40F-417D-A885-AD2173D717A3}"/>
    <cellStyle name="Vírgula 7 3 2 7 3 3 2" xfId="29793" xr:uid="{CC0A481F-EF56-46F5-855F-5263ACE8890D}"/>
    <cellStyle name="Vírgula 7 3 2 7 3 3 2 2" xfId="29794" xr:uid="{CC9B64F5-D284-4724-8ABB-CBC980042694}"/>
    <cellStyle name="Vírgula 7 3 2 7 3 3 3" xfId="29795" xr:uid="{1F301DA0-D09E-4C7D-BC53-23F26F63B5B4}"/>
    <cellStyle name="Vírgula 7 3 2 7 3 4" xfId="29796" xr:uid="{D56BAB57-17DA-48D0-B2F8-EC5659A27571}"/>
    <cellStyle name="Vírgula 7 3 2 7 3 4 2" xfId="29797" xr:uid="{E1A6B52D-A5DF-48A2-B2FA-2841148856E7}"/>
    <cellStyle name="Vírgula 7 3 2 7 3 5" xfId="29798" xr:uid="{141C1970-AEFA-4DD6-834F-F0C65FABE0C2}"/>
    <cellStyle name="Vírgula 7 3 2 7 3_Plan1" xfId="29799" xr:uid="{BC6182E2-6066-4EFA-A280-14CCD7D0E0D8}"/>
    <cellStyle name="Vírgula 7 3 2 7 4" xfId="29800" xr:uid="{AB5EE075-2B3E-4CDA-8F85-38E5932FDFF0}"/>
    <cellStyle name="Vírgula 7 3 2 7 4 2" xfId="29801" xr:uid="{CF3E68A1-39D4-4581-BBE9-6921C4C7D63D}"/>
    <cellStyle name="Vírgula 7 3 2 7 4 2 2" xfId="29802" xr:uid="{210FCADD-B999-49C2-A8FA-2653A62F620F}"/>
    <cellStyle name="Vírgula 7 3 2 7 4 3" xfId="29803" xr:uid="{52FC018E-BF1A-4154-984F-3C637A0421C8}"/>
    <cellStyle name="Vírgula 7 3 2 7 5" xfId="29804" xr:uid="{066E4223-E10D-4DB4-ABC9-B5CCF5B3E813}"/>
    <cellStyle name="Vírgula 7 3 2 7 5 2" xfId="29805" xr:uid="{F0EFE043-6560-4BCC-94A7-6AD10788184C}"/>
    <cellStyle name="Vírgula 7 3 2 7 5 2 2" xfId="29806" xr:uid="{A0FB19C2-8C16-454B-8C74-6026E328B3D6}"/>
    <cellStyle name="Vírgula 7 3 2 7 5 3" xfId="29807" xr:uid="{B2D378E9-EFD3-4446-B97C-41B82D9DA67B}"/>
    <cellStyle name="Vírgula 7 3 2 7 6" xfId="29808" xr:uid="{9D3A3193-0207-4D44-B702-29164CDAA07D}"/>
    <cellStyle name="Vírgula 7 3 2 7 6 2" xfId="29809" xr:uid="{F51631DE-94D9-4969-BF0C-D8E5506A00B0}"/>
    <cellStyle name="Vírgula 7 3 2 7 7" xfId="29810" xr:uid="{5535F09B-625C-4DEF-BBEC-6BD04DE1A42B}"/>
    <cellStyle name="Vírgula 7 3 2 7_Plan1" xfId="29811" xr:uid="{47941EA3-F618-431D-A100-74ACEF45A73E}"/>
    <cellStyle name="Vírgula 7 3 2 8" xfId="29812" xr:uid="{5918AC60-6B4F-4580-A4DF-3E35D8682D2E}"/>
    <cellStyle name="Vírgula 7 3 2 8 2" xfId="29813" xr:uid="{D18DA9C2-B71F-4A83-93AE-309B46618B3A}"/>
    <cellStyle name="Vírgula 7 3 2 8 2 2" xfId="29814" xr:uid="{67A328F6-073C-4FBD-A83D-DAB70913D5A7}"/>
    <cellStyle name="Vírgula 7 3 2 8 2 2 2" xfId="29815" xr:uid="{37C126D0-42C0-4F64-9A61-9E755E38B03B}"/>
    <cellStyle name="Vírgula 7 3 2 8 2 3" xfId="29816" xr:uid="{BFB61544-43F8-44A7-A7B1-DF8A62105072}"/>
    <cellStyle name="Vírgula 7 3 2 8 3" xfId="29817" xr:uid="{64650D04-D04F-4E7A-86A8-40AECF854F63}"/>
    <cellStyle name="Vírgula 7 3 2 8 3 2" xfId="29818" xr:uid="{265330B6-A992-485C-A1FF-304F34B344A1}"/>
    <cellStyle name="Vírgula 7 3 2 8 3 2 2" xfId="29819" xr:uid="{FC4A117B-7A72-43F0-9C87-80B643F5D299}"/>
    <cellStyle name="Vírgula 7 3 2 8 3 3" xfId="29820" xr:uid="{566E41D3-6D04-4B5F-A57D-7C18F399938E}"/>
    <cellStyle name="Vírgula 7 3 2 8 4" xfId="29821" xr:uid="{4E7E5DD6-DB3D-4ACF-BC1E-A2999A889DEE}"/>
    <cellStyle name="Vírgula 7 3 2 8 4 2" xfId="29822" xr:uid="{1C84CC69-3496-4032-90D0-927E579CB4AF}"/>
    <cellStyle name="Vírgula 7 3 2 8 5" xfId="29823" xr:uid="{9F81A9AB-93D7-4B69-8796-913CE3F79EBA}"/>
    <cellStyle name="Vírgula 7 3 2 8_Plan1" xfId="29824" xr:uid="{A1A6BB9F-D363-41A8-91D9-64938D96FF7C}"/>
    <cellStyle name="Vírgula 7 3 2 9" xfId="29825" xr:uid="{BB991363-A930-4029-8530-B14222AB7962}"/>
    <cellStyle name="Vírgula 7 3 2 9 2" xfId="29826" xr:uid="{5BCCF7F5-9B7F-4F89-B717-F4A2FA20BF34}"/>
    <cellStyle name="Vírgula 7 3 2 9 2 2" xfId="29827" xr:uid="{2873C22B-0C6A-4F4E-9679-1BBFD6D7B978}"/>
    <cellStyle name="Vírgula 7 3 2 9 3" xfId="29828" xr:uid="{6A49AD67-BB5F-421A-B4C6-E4271B0C698B}"/>
    <cellStyle name="Vírgula 7 3 2_Plan1" xfId="29829" xr:uid="{79A6CB36-6C47-4D19-A3F9-47B31FB89B7B}"/>
    <cellStyle name="Vírgula 7 3 3" xfId="29830" xr:uid="{CA8C0F31-9ECC-4402-9CF7-52A76EF980CF}"/>
    <cellStyle name="Vírgula 7 3 3 2" xfId="29831" xr:uid="{C5F8AEE6-5E47-4BE0-A48A-3AA1910F1872}"/>
    <cellStyle name="Vírgula 7 3 3 2 2" xfId="29832" xr:uid="{27AAE2AC-0EDD-408C-BF04-51A2F071A232}"/>
    <cellStyle name="Vírgula 7 3 3 2 2 2" xfId="29833" xr:uid="{ABAB8EEC-EBBB-439D-A5F2-0D6DDD49ED14}"/>
    <cellStyle name="Vírgula 7 3 3 2 3" xfId="29834" xr:uid="{52F9C861-7A05-4242-BF0F-13D8165990B8}"/>
    <cellStyle name="Vírgula 7 3 3 3" xfId="29835" xr:uid="{B00A17AF-C7E0-4BEC-917C-D2D116D2CF12}"/>
    <cellStyle name="Vírgula 7 3 3 3 2" xfId="29836" xr:uid="{3C4F3178-50DA-4D94-AFDA-49F47C55B7D5}"/>
    <cellStyle name="Vírgula 7 3 3 3 2 2" xfId="29837" xr:uid="{D7813813-3E55-4E8E-84FA-BA1C5293588B}"/>
    <cellStyle name="Vírgula 7 3 3 3 3" xfId="29838" xr:uid="{F00A892C-03E3-457A-BA22-2743DE1532FC}"/>
    <cellStyle name="Vírgula 7 3 3 4" xfId="29839" xr:uid="{8271E728-FE25-4C8D-8631-721DE01C35C7}"/>
    <cellStyle name="Vírgula 7 3 3 4 2" xfId="29840" xr:uid="{1DD9736D-4C26-4449-9971-5183257BA08D}"/>
    <cellStyle name="Vírgula 7 3 3 4 2 2" xfId="29841" xr:uid="{7C899A57-F0E6-4369-B332-0ABE8C250D74}"/>
    <cellStyle name="Vírgula 7 3 3 4 2 2 2" xfId="29842" xr:uid="{4AD4FB6F-4B8B-4CBF-BA5B-450A962743DD}"/>
    <cellStyle name="Vírgula 7 3 3 4 2 3" xfId="29843" xr:uid="{67398249-36BF-4AC0-B191-83CB4F67A9CE}"/>
    <cellStyle name="Vírgula 7 3 3 4 3" xfId="29844" xr:uid="{FC1BA2AC-7066-4F1E-AB4B-4C2A40EC7211}"/>
    <cellStyle name="Vírgula 7 3 3 4 3 2" xfId="29845" xr:uid="{1C1A0051-24DB-486C-B4D6-8013AF5A36EE}"/>
    <cellStyle name="Vírgula 7 3 3 4 4" xfId="29846" xr:uid="{055BCDA7-8BDB-4477-ADCF-1DD7AE80960B}"/>
    <cellStyle name="Vírgula 7 3 3 4_Plan1" xfId="29847" xr:uid="{4AD19006-D06F-4E9E-8DC6-604E6E3087F4}"/>
    <cellStyle name="Vírgula 7 3 3 5" xfId="29848" xr:uid="{54410E80-45C8-4BD9-B734-D8F5B1EB4308}"/>
    <cellStyle name="Vírgula 7 3 3 5 2" xfId="29849" xr:uid="{6BE0953B-4642-43EE-A8CE-AACEFAA87771}"/>
    <cellStyle name="Vírgula 7 3 3 5 2 2" xfId="29850" xr:uid="{50C3591C-1A1A-419C-B46C-2DA7A8BB137D}"/>
    <cellStyle name="Vírgula 7 3 3 5 3" xfId="29851" xr:uid="{7DDA4A2B-FF9C-4899-9E1C-38BE84CEC5BB}"/>
    <cellStyle name="Vírgula 7 3 3 6" xfId="29852" xr:uid="{E67F9707-5683-4AAA-A9E0-13D3BAA65D74}"/>
    <cellStyle name="Vírgula 7 3 3 6 2" xfId="29853" xr:uid="{9E3297FD-8FCA-4942-91B9-F97AB38F14E4}"/>
    <cellStyle name="Vírgula 7 3 3 6 2 2" xfId="29854" xr:uid="{A22618A6-BC80-4778-A5B6-9AA96934A575}"/>
    <cellStyle name="Vírgula 7 3 3 6 3" xfId="29855" xr:uid="{21C090C3-3F2F-4D93-B951-D0D14E915B7A}"/>
    <cellStyle name="Vírgula 7 3 3 7" xfId="29856" xr:uid="{7E537EB0-CD99-46D6-9485-B1C8CC8C0B0E}"/>
    <cellStyle name="Vírgula 7 3 3 7 2" xfId="29857" xr:uid="{9FD33FFE-BB9D-4355-BC21-7E9D61860429}"/>
    <cellStyle name="Vírgula 7 3 3 7 2 2" xfId="29858" xr:uid="{6C7237DF-D6D9-463E-8324-CAF5E31B8D1A}"/>
    <cellStyle name="Vírgula 7 3 3 7 3" xfId="29859" xr:uid="{2399A550-27A8-4B6B-971C-39EE2953D02F}"/>
    <cellStyle name="Vírgula 7 3 3 8" xfId="29860" xr:uid="{3A63E8C8-2407-40DC-AA05-8685123A1704}"/>
    <cellStyle name="Vírgula 7 3 3 8 2" xfId="29861" xr:uid="{75FADDF7-11FC-43D9-B630-C77123889F9D}"/>
    <cellStyle name="Vírgula 7 3 3 9" xfId="29862" xr:uid="{501F579E-2A6E-43C8-AAEF-95D4B5198D54}"/>
    <cellStyle name="Vírgula 7 3 3_Plan1" xfId="29863" xr:uid="{D841D5E0-DF89-4EFC-8396-281F1D95C911}"/>
    <cellStyle name="Vírgula 7 3 4" xfId="29864" xr:uid="{5E49DDFB-420C-42BE-B257-4C31FDFD30E2}"/>
    <cellStyle name="Vírgula 7 3 4 2" xfId="29865" xr:uid="{1DD868DD-904B-4883-912B-3A9E03397F24}"/>
    <cellStyle name="Vírgula 7 3 4 2 2" xfId="29866" xr:uid="{9F89EEBF-2ADE-43C6-B3B1-2C3CDB35B17B}"/>
    <cellStyle name="Vírgula 7 3 4 2 2 2" xfId="29867" xr:uid="{3AC3A959-F903-4CC1-A66B-B4D60A3FC764}"/>
    <cellStyle name="Vírgula 7 3 4 2 3" xfId="29868" xr:uid="{AD9368B2-C09C-4300-BAE2-EA90F85991BC}"/>
    <cellStyle name="Vírgula 7 3 4 3" xfId="29869" xr:uid="{3854A71C-F200-463E-85EA-122A3A0AF26E}"/>
    <cellStyle name="Vírgula 7 3 4 3 2" xfId="29870" xr:uid="{95885899-74E5-4011-A9B8-095EC91FE939}"/>
    <cellStyle name="Vírgula 7 3 4 3 2 2" xfId="29871" xr:uid="{A5E565F7-2251-45B2-BBA4-029BF070AD40}"/>
    <cellStyle name="Vírgula 7 3 4 3 3" xfId="29872" xr:uid="{A457DADC-F0D1-492C-B962-C57F78673C12}"/>
    <cellStyle name="Vírgula 7 3 4 4" xfId="29873" xr:uid="{E35D90FC-EF49-48EA-9999-C4F0AF510CD2}"/>
    <cellStyle name="Vírgula 7 3 4 4 2" xfId="29874" xr:uid="{4AC1D9A4-4F8A-4687-B28E-268FFDC5B251}"/>
    <cellStyle name="Vírgula 7 3 4 4 2 2" xfId="29875" xr:uid="{4F44DD39-C983-4BAD-B1DB-5F0627791899}"/>
    <cellStyle name="Vírgula 7 3 4 4 2 2 2" xfId="29876" xr:uid="{6D04D831-D315-405F-958D-77D4135C8509}"/>
    <cellStyle name="Vírgula 7 3 4 4 2 3" xfId="29877" xr:uid="{52203817-3BE7-4BB8-AC98-F88EFBC3AB52}"/>
    <cellStyle name="Vírgula 7 3 4 4 3" xfId="29878" xr:uid="{E32DDE98-8A75-47ED-8EF3-DC4813D9E7BF}"/>
    <cellStyle name="Vírgula 7 3 4 4 3 2" xfId="29879" xr:uid="{95723831-BE37-4456-8A19-EB8F59F28343}"/>
    <cellStyle name="Vírgula 7 3 4 4 4" xfId="29880" xr:uid="{B0EC43EC-221F-48B7-84A5-7B63895CB58A}"/>
    <cellStyle name="Vírgula 7 3 4 4_Plan1" xfId="29881" xr:uid="{E98591F0-FD97-4DAE-8256-C1D819B0FEBA}"/>
    <cellStyle name="Vírgula 7 3 4 5" xfId="29882" xr:uid="{07CADA0A-EB8F-424E-B30E-744F9C232B03}"/>
    <cellStyle name="Vírgula 7 3 4 5 2" xfId="29883" xr:uid="{B398733E-180E-412F-9521-541D4B5D894B}"/>
    <cellStyle name="Vírgula 7 3 4 5 2 2" xfId="29884" xr:uid="{C5AA92B7-CFA5-4329-907F-B3117F7EE181}"/>
    <cellStyle name="Vírgula 7 3 4 5 3" xfId="29885" xr:uid="{BE2B4419-E4C5-4430-B543-2A4953C02519}"/>
    <cellStyle name="Vírgula 7 3 4 6" xfId="29886" xr:uid="{84430916-2C90-46C1-920B-1C1D7FD5D576}"/>
    <cellStyle name="Vírgula 7 3 4 6 2" xfId="29887" xr:uid="{10EC5C40-1EFD-4627-9E17-C2DAD8DAF3D4}"/>
    <cellStyle name="Vírgula 7 3 4 6 2 2" xfId="29888" xr:uid="{57D21155-8F94-4ED8-9DF1-55B67F7FBB17}"/>
    <cellStyle name="Vírgula 7 3 4 6 3" xfId="29889" xr:uid="{04591E90-7590-4520-97A9-9CB74AC6AE5E}"/>
    <cellStyle name="Vírgula 7 3 4 7" xfId="29890" xr:uid="{5E9873BA-9937-4C49-9595-31A9454637AE}"/>
    <cellStyle name="Vírgula 7 3 4 7 2" xfId="29891" xr:uid="{7DAD3813-AD0E-46B3-BE13-05027EFA68AF}"/>
    <cellStyle name="Vírgula 7 3 4 7 2 2" xfId="29892" xr:uid="{405A60E1-0C93-4D10-B8B9-66FDDC6DA95F}"/>
    <cellStyle name="Vírgula 7 3 4 7 3" xfId="29893" xr:uid="{29DA71B1-9D21-44D3-A20B-FD4920EA3373}"/>
    <cellStyle name="Vírgula 7 3 4 8" xfId="29894" xr:uid="{D66D78FD-38AB-418D-AF34-087BFCBCC6C9}"/>
    <cellStyle name="Vírgula 7 3 4 8 2" xfId="29895" xr:uid="{AD19156C-CC19-42AA-8A7F-221982DC390C}"/>
    <cellStyle name="Vírgula 7 3 4 9" xfId="29896" xr:uid="{54F1494B-42AB-4316-B0D0-B0ADF0BEF252}"/>
    <cellStyle name="Vírgula 7 3 4_Plan1" xfId="29897" xr:uid="{8A60DFB7-5602-40BF-BBFB-1FDEB3D58798}"/>
    <cellStyle name="Vírgula 7 3 5" xfId="29898" xr:uid="{3D2E65C5-339D-4374-8A6C-39FF72F4307E}"/>
    <cellStyle name="Vírgula 7 3 5 2" xfId="29899" xr:uid="{C9D8063E-E936-4431-AE19-D639095EDC19}"/>
    <cellStyle name="Vírgula 7 3 5 2 2" xfId="29900" xr:uid="{FDF2F048-724B-4EC9-988F-F5B9F7E847EB}"/>
    <cellStyle name="Vírgula 7 3 5 2 2 2" xfId="29901" xr:uid="{6249B290-7703-4CCD-905A-E275433C40CB}"/>
    <cellStyle name="Vírgula 7 3 5 2 3" xfId="29902" xr:uid="{C3F052D6-0056-4D0E-9286-E0D1BD5B4E57}"/>
    <cellStyle name="Vírgula 7 3 5 3" xfId="29903" xr:uid="{404BB59C-B05B-436A-BCEB-C56F97AEB683}"/>
    <cellStyle name="Vírgula 7 3 5 3 2" xfId="29904" xr:uid="{565A91A0-5E26-4065-A20C-65D9F4DC068E}"/>
    <cellStyle name="Vírgula 7 3 5 3 2 2" xfId="29905" xr:uid="{0027618E-750C-460F-88C9-F9E0A2A3351C}"/>
    <cellStyle name="Vírgula 7 3 5 3 3" xfId="29906" xr:uid="{E9B36E8A-3CF6-4387-8718-ECE8199265DA}"/>
    <cellStyle name="Vírgula 7 3 5 4" xfId="29907" xr:uid="{C35B3FE1-B6EA-4AD1-8F6A-2180510CDBB1}"/>
    <cellStyle name="Vírgula 7 3 5 4 2" xfId="29908" xr:uid="{07DB2021-DA40-4E4D-8F16-0034BDF16599}"/>
    <cellStyle name="Vírgula 7 3 5 4 2 2" xfId="29909" xr:uid="{0D6927CB-AB8B-46F4-9EC5-C7841FC1E218}"/>
    <cellStyle name="Vírgula 7 3 5 4 2 2 2" xfId="29910" xr:uid="{03E905FB-A709-4322-B8D9-9BE177893AA2}"/>
    <cellStyle name="Vírgula 7 3 5 4 2 3" xfId="29911" xr:uid="{F86E26BA-9E66-472C-8C98-D27935637E90}"/>
    <cellStyle name="Vírgula 7 3 5 4 3" xfId="29912" xr:uid="{35328B47-87C3-4C83-9AE7-1B5303E4C393}"/>
    <cellStyle name="Vírgula 7 3 5 4 3 2" xfId="29913" xr:uid="{9C8EAF51-1E3B-4FD1-8E00-46CE3FED19CF}"/>
    <cellStyle name="Vírgula 7 3 5 4 4" xfId="29914" xr:uid="{E0E73F2C-949A-48B2-B335-FF518BC8D10D}"/>
    <cellStyle name="Vírgula 7 3 5 4_Plan1" xfId="29915" xr:uid="{066F5C7B-E23B-48B4-A044-BF02784E1DEB}"/>
    <cellStyle name="Vírgula 7 3 5 5" xfId="29916" xr:uid="{13C9CC3F-9E45-469F-A2FC-906F04A6271B}"/>
    <cellStyle name="Vírgula 7 3 5 5 2" xfId="29917" xr:uid="{C9FE1BB2-584E-4D31-8895-07408D5CA818}"/>
    <cellStyle name="Vírgula 7 3 5 5 2 2" xfId="29918" xr:uid="{2BD22F29-191F-4374-BD00-C197D613350F}"/>
    <cellStyle name="Vírgula 7 3 5 5 3" xfId="29919" xr:uid="{FD9CA8EA-C26C-4349-97AB-80048B209D56}"/>
    <cellStyle name="Vírgula 7 3 5 6" xfId="29920" xr:uid="{457B81B6-10BB-40E6-BB1F-48E8F843A031}"/>
    <cellStyle name="Vírgula 7 3 5 6 2" xfId="29921" xr:uid="{33E904B5-893A-4656-8855-7827ABF20C80}"/>
    <cellStyle name="Vírgula 7 3 5 6 2 2" xfId="29922" xr:uid="{A09B983E-DEC8-477F-8ED6-06F01497B653}"/>
    <cellStyle name="Vírgula 7 3 5 6 3" xfId="29923" xr:uid="{8BB6822D-C70D-4640-B314-BA45653BB947}"/>
    <cellStyle name="Vírgula 7 3 5 7" xfId="29924" xr:uid="{B553377B-48FC-4511-A28C-7AFA37814685}"/>
    <cellStyle name="Vírgula 7 3 5 7 2" xfId="29925" xr:uid="{27A84D70-E00E-4B34-82AF-19626C437654}"/>
    <cellStyle name="Vírgula 7 3 5 7 2 2" xfId="29926" xr:uid="{1465170C-60CA-4678-B4EA-9B9DAC2C80F1}"/>
    <cellStyle name="Vírgula 7 3 5 7 3" xfId="29927" xr:uid="{DD3C3053-0591-4F45-9BC7-69729DF118A4}"/>
    <cellStyle name="Vírgula 7 3 5 8" xfId="29928" xr:uid="{11DC66B5-9ED4-4EC8-A7B3-C645AAA8163C}"/>
    <cellStyle name="Vírgula 7 3 5 8 2" xfId="29929" xr:uid="{06231FDF-209E-4A9C-8D8B-20B371869137}"/>
    <cellStyle name="Vírgula 7 3 5 9" xfId="29930" xr:uid="{C61CAD8B-47A7-4410-A5AC-AC1B338830C0}"/>
    <cellStyle name="Vírgula 7 3 5_Plan1" xfId="29931" xr:uid="{3C825FD9-A455-4934-ABDE-B4B06B3E9476}"/>
    <cellStyle name="Vírgula 7 3 6" xfId="29932" xr:uid="{FD444694-C246-4397-BBD1-B23FBDB49797}"/>
    <cellStyle name="Vírgula 7 3 6 2" xfId="29933" xr:uid="{11E51A39-1E81-4300-92C3-BE2B5557C81E}"/>
    <cellStyle name="Vírgula 7 3 6 2 2" xfId="29934" xr:uid="{CF3DD636-B97A-4477-B35D-7DE515D32264}"/>
    <cellStyle name="Vírgula 7 3 6 2 2 2" xfId="29935" xr:uid="{2D5A658D-B5D0-4AE1-8B8A-88BDF5911F84}"/>
    <cellStyle name="Vírgula 7 3 6 2 3" xfId="29936" xr:uid="{FC5C40BC-FB89-460F-9D4B-BD29428E2178}"/>
    <cellStyle name="Vírgula 7 3 6 3" xfId="29937" xr:uid="{FF557610-2DCE-4338-B3F6-3C0AF7F0B78A}"/>
    <cellStyle name="Vírgula 7 3 6 3 2" xfId="29938" xr:uid="{F0520778-D675-4541-B4F5-6659BAD41891}"/>
    <cellStyle name="Vírgula 7 3 6 3 2 2" xfId="29939" xr:uid="{5AC8D330-6ADB-4596-8146-CFFCA0BDC74E}"/>
    <cellStyle name="Vírgula 7 3 6 3 3" xfId="29940" xr:uid="{4AD7C4CE-26AE-4283-8093-85063B3A65C9}"/>
    <cellStyle name="Vírgula 7 3 6 4" xfId="29941" xr:uid="{9C359BB8-3204-46BB-809B-88325F463F00}"/>
    <cellStyle name="Vírgula 7 3 6 4 2" xfId="29942" xr:uid="{73EDA010-0A57-493D-B0E1-283C43B911D8}"/>
    <cellStyle name="Vírgula 7 3 6 4 2 2" xfId="29943" xr:uid="{C2953A01-96EF-43CF-B920-6A96189C3BE0}"/>
    <cellStyle name="Vírgula 7 3 6 4 3" xfId="29944" xr:uid="{9EC5923A-7712-4335-9717-9DD49827541C}"/>
    <cellStyle name="Vírgula 7 3 6 5" xfId="29945" xr:uid="{5A337EF8-406D-412D-B7BE-652A71B5F568}"/>
    <cellStyle name="Vírgula 7 3 6 5 2" xfId="29946" xr:uid="{C50E4D89-C337-4999-87D9-6D42ECDD1CD4}"/>
    <cellStyle name="Vírgula 7 3 6 6" xfId="29947" xr:uid="{B5013842-91BC-4E5A-8D9B-497742EE7097}"/>
    <cellStyle name="Vírgula 7 3 6_Plan1" xfId="29948" xr:uid="{66838945-9D42-4A7A-A130-D9CA3D1B8364}"/>
    <cellStyle name="Vírgula 7 3 7" xfId="29949" xr:uid="{1D549947-CC1D-44FE-BEF9-98CB64FF007C}"/>
    <cellStyle name="Vírgula 7 3 7 2" xfId="29950" xr:uid="{31B37F6E-FFF2-4D0C-A976-05B537C9A859}"/>
    <cellStyle name="Vírgula 7 3 7 2 2" xfId="29951" xr:uid="{127BE4B3-6A8D-40C7-A33F-A9CDB0430337}"/>
    <cellStyle name="Vírgula 7 3 7 2 2 2" xfId="29952" xr:uid="{E7596F70-F0EA-47F4-B06B-48F86544E529}"/>
    <cellStyle name="Vírgula 7 3 7 2 2 2 2" xfId="29953" xr:uid="{650ACC28-E937-4803-9F76-91295C2569AB}"/>
    <cellStyle name="Vírgula 7 3 7 2 2 3" xfId="29954" xr:uid="{B6587DA8-5532-40E7-B8BD-5383D834DEC5}"/>
    <cellStyle name="Vírgula 7 3 7 2 3" xfId="29955" xr:uid="{54FE25F8-AD66-48A5-B88B-6A32B6CEAB39}"/>
    <cellStyle name="Vírgula 7 3 7 2 3 2" xfId="29956" xr:uid="{82588C84-E1D0-45B8-98F6-D651EF994F80}"/>
    <cellStyle name="Vírgula 7 3 7 2 3 2 2" xfId="29957" xr:uid="{EC9D69B0-8C92-4A13-A4E2-CCFAA63B4BBF}"/>
    <cellStyle name="Vírgula 7 3 7 2 3 3" xfId="29958" xr:uid="{56A132D6-15D6-4D69-98F8-5D77760AF28D}"/>
    <cellStyle name="Vírgula 7 3 7 2 4" xfId="29959" xr:uid="{18EC274E-A021-49A4-AD07-4293EEF4E667}"/>
    <cellStyle name="Vírgula 7 3 7 2 4 2" xfId="29960" xr:uid="{A6E843BF-0AA9-4821-997F-ED5A1744E1DB}"/>
    <cellStyle name="Vírgula 7 3 7 2 5" xfId="29961" xr:uid="{A03E6331-1D0F-414B-9EEA-4DDF51D399BE}"/>
    <cellStyle name="Vírgula 7 3 7 2_Plan1" xfId="29962" xr:uid="{FD471DFD-5F12-40C2-B6E3-986BE341417A}"/>
    <cellStyle name="Vírgula 7 3 7 3" xfId="29963" xr:uid="{2858A4A9-E395-4660-B129-6F7D9BC36C17}"/>
    <cellStyle name="Vírgula 7 3 7 3 2" xfId="29964" xr:uid="{948C6708-1192-4767-90E2-6502DC936D32}"/>
    <cellStyle name="Vírgula 7 3 7 3 2 2" xfId="29965" xr:uid="{B5CD1D4E-E815-4A42-86EC-1EE9599C66BA}"/>
    <cellStyle name="Vírgula 7 3 7 3 2 2 2" xfId="29966" xr:uid="{6E5D51B1-BE62-4721-973B-509545FC2BAC}"/>
    <cellStyle name="Vírgula 7 3 7 3 2 3" xfId="29967" xr:uid="{D77257AD-BAD1-44B1-A474-F1DA8EB5DE99}"/>
    <cellStyle name="Vírgula 7 3 7 3 3" xfId="29968" xr:uid="{66F11954-3262-4F99-9602-5F6F4AE09267}"/>
    <cellStyle name="Vírgula 7 3 7 3 3 2" xfId="29969" xr:uid="{86DE3D42-7C34-494D-A83A-F8DA2F71F39B}"/>
    <cellStyle name="Vírgula 7 3 7 3 3 2 2" xfId="29970" xr:uid="{84FC9647-CAF5-49E1-99DD-D88E6034A931}"/>
    <cellStyle name="Vírgula 7 3 7 3 3 3" xfId="29971" xr:uid="{81637C63-CF76-436C-A691-C30C2235CAC4}"/>
    <cellStyle name="Vírgula 7 3 7 3 4" xfId="29972" xr:uid="{690B1EAF-9271-4893-8038-F3C880A544DB}"/>
    <cellStyle name="Vírgula 7 3 7 3 4 2" xfId="29973" xr:uid="{94E4D5CB-75F8-4788-A0AC-4DD23EA0B12F}"/>
    <cellStyle name="Vírgula 7 3 7 3 5" xfId="29974" xr:uid="{4B8C53AE-F2AE-4414-9FBD-7FF0B79135E9}"/>
    <cellStyle name="Vírgula 7 3 7 3_Plan1" xfId="29975" xr:uid="{0881CFDB-2683-4155-A84C-9D7CE8302F90}"/>
    <cellStyle name="Vírgula 7 3 7 4" xfId="29976" xr:uid="{DF33E8BB-C57B-4FD1-860A-EAC8A8D5DC2F}"/>
    <cellStyle name="Vírgula 7 3 7 4 2" xfId="29977" xr:uid="{B41E36B8-B18A-4A8D-8FCC-EA220DB623D7}"/>
    <cellStyle name="Vírgula 7 3 7 4 2 2" xfId="29978" xr:uid="{2AA53B95-F748-465A-BDE3-D28CD74B3245}"/>
    <cellStyle name="Vírgula 7 3 7 4 3" xfId="29979" xr:uid="{5810A71A-188F-46E4-A19B-2CD7BD5203AA}"/>
    <cellStyle name="Vírgula 7 3 7 5" xfId="29980" xr:uid="{26C6F3B2-1F6A-4B46-B548-B3A449FDFCFA}"/>
    <cellStyle name="Vírgula 7 3 7 5 2" xfId="29981" xr:uid="{F34F7AE2-9884-4678-BE56-8E2E5773D6B1}"/>
    <cellStyle name="Vírgula 7 3 7 5 2 2" xfId="29982" xr:uid="{58353ABE-758B-41B2-96DB-25339A2B8787}"/>
    <cellStyle name="Vírgula 7 3 7 5 3" xfId="29983" xr:uid="{AEE64B95-7CA3-48F9-94CB-242B001F16FC}"/>
    <cellStyle name="Vírgula 7 3 7 6" xfId="29984" xr:uid="{CF608087-9336-4A62-9F81-C548D11F380F}"/>
    <cellStyle name="Vírgula 7 3 7 6 2" xfId="29985" xr:uid="{26AD3555-6B97-4D1D-AA87-7149AD9AC156}"/>
    <cellStyle name="Vírgula 7 3 7 7" xfId="29986" xr:uid="{0D6C91F2-263A-4FB3-BC77-4A21BF53202D}"/>
    <cellStyle name="Vírgula 7 3 7_Plan1" xfId="29987" xr:uid="{FA348327-CB1F-4AA7-99F3-A8F435772662}"/>
    <cellStyle name="Vírgula 7 3 8" xfId="29988" xr:uid="{709122A7-233B-45AE-A901-0ECA9A6E4589}"/>
    <cellStyle name="Vírgula 7 3 8 2" xfId="29989" xr:uid="{420AAB8E-1CAE-4033-BFAB-3AD6B67ABD30}"/>
    <cellStyle name="Vírgula 7 3 8 2 2" xfId="29990" xr:uid="{C303A55B-1558-4020-B900-AEF2AFEF9B44}"/>
    <cellStyle name="Vírgula 7 3 8 2 2 2" xfId="29991" xr:uid="{030CD177-15A0-465F-86EA-9AF5C255C3D4}"/>
    <cellStyle name="Vírgula 7 3 8 2 2 2 2" xfId="29992" xr:uid="{E2E85761-3E1C-4C98-9B74-D18D39BA678E}"/>
    <cellStyle name="Vírgula 7 3 8 2 2 3" xfId="29993" xr:uid="{0A96A699-7347-4B5C-987A-584F86038137}"/>
    <cellStyle name="Vírgula 7 3 8 2 3" xfId="29994" xr:uid="{C4F2FA7F-181D-4F46-A29F-6273AA06F1EC}"/>
    <cellStyle name="Vírgula 7 3 8 2 3 2" xfId="29995" xr:uid="{36C447EE-CD48-4104-BE00-F370925CC078}"/>
    <cellStyle name="Vírgula 7 3 8 2 3 2 2" xfId="29996" xr:uid="{331F6BA8-E936-46F4-A2DD-84E00B98F5C1}"/>
    <cellStyle name="Vírgula 7 3 8 2 3 3" xfId="29997" xr:uid="{D367BC83-7EC0-4C35-8A68-6A96600039F7}"/>
    <cellStyle name="Vírgula 7 3 8 2 4" xfId="29998" xr:uid="{30BF6B3F-5E1E-4E7D-83EE-0E44FF530CBB}"/>
    <cellStyle name="Vírgula 7 3 8 2 4 2" xfId="29999" xr:uid="{D4120B7D-E23F-4F8E-AA5B-B867B7B7247F}"/>
    <cellStyle name="Vírgula 7 3 8 2 5" xfId="30000" xr:uid="{1B25185E-BD3F-4669-B7EF-B78E103E5F26}"/>
    <cellStyle name="Vírgula 7 3 8 2_Plan1" xfId="30001" xr:uid="{D417F73F-E785-4159-BD27-1CFB98DEEAF3}"/>
    <cellStyle name="Vírgula 7 3 8 3" xfId="30002" xr:uid="{4ACB3EF5-A2D3-49D4-8D9C-49B79CB5B0FA}"/>
    <cellStyle name="Vírgula 7 3 8 3 2" xfId="30003" xr:uid="{17B03F05-ADF5-4048-AFE4-D97A79C208FF}"/>
    <cellStyle name="Vírgula 7 3 8 3 2 2" xfId="30004" xr:uid="{DFEA13AD-6C86-4024-8C9A-7FFA5BF4FFC6}"/>
    <cellStyle name="Vírgula 7 3 8 3 2 2 2" xfId="30005" xr:uid="{3ED2F174-1298-4D93-AD3C-F440C0ED05FE}"/>
    <cellStyle name="Vírgula 7 3 8 3 2 3" xfId="30006" xr:uid="{BAFCCDBA-0A8C-41F1-BE33-86806B816E29}"/>
    <cellStyle name="Vírgula 7 3 8 3 3" xfId="30007" xr:uid="{ABE336AB-12A8-43BE-B96C-EA11094629DA}"/>
    <cellStyle name="Vírgula 7 3 8 3 3 2" xfId="30008" xr:uid="{0C8C70AC-779B-426F-BBC5-CCB7F236EC33}"/>
    <cellStyle name="Vírgula 7 3 8 3 3 2 2" xfId="30009" xr:uid="{7718E8C1-7CB7-43C2-8912-D7C5AD2DF3E3}"/>
    <cellStyle name="Vírgula 7 3 8 3 3 3" xfId="30010" xr:uid="{E1E622FC-9DF4-4B88-8DBA-819A6FDED096}"/>
    <cellStyle name="Vírgula 7 3 8 3 4" xfId="30011" xr:uid="{AE1ADEC7-F77A-43A2-BD9A-4D2071311E9C}"/>
    <cellStyle name="Vírgula 7 3 8 3 4 2" xfId="30012" xr:uid="{56711E14-AC9A-48F0-B805-55C3C6AD02E0}"/>
    <cellStyle name="Vírgula 7 3 8 3 5" xfId="30013" xr:uid="{C5D7823E-7ECC-41BE-8C4E-F53D8B3B2CFA}"/>
    <cellStyle name="Vírgula 7 3 8 3_Plan1" xfId="30014" xr:uid="{173B4B0F-8CDE-4B6C-849B-FDD81A13168C}"/>
    <cellStyle name="Vírgula 7 3 8 4" xfId="30015" xr:uid="{2028928D-B948-4E08-B436-57EA60631765}"/>
    <cellStyle name="Vírgula 7 3 8 4 2" xfId="30016" xr:uid="{CC035D95-0057-4BEB-97C3-F80878B8B293}"/>
    <cellStyle name="Vírgula 7 3 8 4 2 2" xfId="30017" xr:uid="{144D0267-34F2-474B-B15C-6E839BA87955}"/>
    <cellStyle name="Vírgula 7 3 8 4 3" xfId="30018" xr:uid="{4B31B05D-634C-46B4-909D-A7FC2A2B160E}"/>
    <cellStyle name="Vírgula 7 3 8 5" xfId="30019" xr:uid="{DD5709D2-9C79-4062-8DB9-41C261F71066}"/>
    <cellStyle name="Vírgula 7 3 8 5 2" xfId="30020" xr:uid="{97A73008-A649-4165-85D4-03E6EDE0156F}"/>
    <cellStyle name="Vírgula 7 3 8 5 2 2" xfId="30021" xr:uid="{C97CED47-3188-4FC3-BCA4-3A9769133281}"/>
    <cellStyle name="Vírgula 7 3 8 5 3" xfId="30022" xr:uid="{B9238DAD-7CEA-4482-B909-58343FFC2FA6}"/>
    <cellStyle name="Vírgula 7 3 8 6" xfId="30023" xr:uid="{F6943393-50F3-4296-8F34-C25638293844}"/>
    <cellStyle name="Vírgula 7 3 8 6 2" xfId="30024" xr:uid="{3EF50318-D4E5-4708-B1FD-6FC54CEE72D7}"/>
    <cellStyle name="Vírgula 7 3 8 7" xfId="30025" xr:uid="{0818B6DF-7A4A-4593-8246-3D7D860F95EC}"/>
    <cellStyle name="Vírgula 7 3 8_Plan1" xfId="30026" xr:uid="{6C40D53D-2377-4175-966A-D482DB442693}"/>
    <cellStyle name="Vírgula 7 3 9" xfId="30027" xr:uid="{1F0946F5-8272-4618-ABB6-1009A4BC9701}"/>
    <cellStyle name="Vírgula 7 3 9 2" xfId="30028" xr:uid="{3206CE0A-4265-49CF-A881-9D26505AB1C3}"/>
    <cellStyle name="Vírgula 7 3 9 2 2" xfId="30029" xr:uid="{CEA42873-E4DB-49BC-ABD5-1A2E4C2A275C}"/>
    <cellStyle name="Vírgula 7 3 9 2 2 2" xfId="30030" xr:uid="{0AD6A61F-E8EB-4FA3-8FF8-487E4BC82C78}"/>
    <cellStyle name="Vírgula 7 3 9 2 3" xfId="30031" xr:uid="{F87ABB9D-8400-4DDD-B0AA-6B867093EF8C}"/>
    <cellStyle name="Vírgula 7 3 9 3" xfId="30032" xr:uid="{4AED5FA8-A20B-472E-B02E-5339C559A5D4}"/>
    <cellStyle name="Vírgula 7 3 9 3 2" xfId="30033" xr:uid="{974908E7-10D2-459A-8EE0-8AF9B820D19D}"/>
    <cellStyle name="Vírgula 7 3 9 3 2 2" xfId="30034" xr:uid="{891CCF6A-82C7-4F75-A04B-8CBA39844A49}"/>
    <cellStyle name="Vírgula 7 3 9 3 3" xfId="30035" xr:uid="{0CB5BB53-19C9-4DAF-AFE0-497950621EF3}"/>
    <cellStyle name="Vírgula 7 3 9 4" xfId="30036" xr:uid="{B02523CC-75DA-41DF-866C-BFEB2F6A4116}"/>
    <cellStyle name="Vírgula 7 3 9 4 2" xfId="30037" xr:uid="{1FC726D3-7D58-465E-A33E-AA06670E9884}"/>
    <cellStyle name="Vírgula 7 3 9 5" xfId="30038" xr:uid="{8616C3AD-A556-46D8-A7FB-8E4C4BF6DCBA}"/>
    <cellStyle name="Vírgula 7 3 9_Plan1" xfId="30039" xr:uid="{C66DB041-A4FF-45C3-8ACD-8893A7ACA45B}"/>
    <cellStyle name="Vírgula 7 3_Plan1" xfId="30040" xr:uid="{64927344-963B-4764-9B4F-E7575B87FB8A}"/>
    <cellStyle name="Vírgula 7 4" xfId="30041" xr:uid="{F60B6276-2FF3-49DA-9B2D-D1525BD189EC}"/>
    <cellStyle name="Vírgula 7 4 10" xfId="30042" xr:uid="{76217A22-D9B1-432E-A642-0D0CF8526E09}"/>
    <cellStyle name="Vírgula 7 4 10 2" xfId="30043" xr:uid="{AF5369AF-113B-4788-B25A-EAE0328E4F76}"/>
    <cellStyle name="Vírgula 7 4 10 2 2" xfId="30044" xr:uid="{B25A0655-9337-441D-8EA0-AD0C5A3BC499}"/>
    <cellStyle name="Vírgula 7 4 10 3" xfId="30045" xr:uid="{168929EB-7DE5-48C0-B724-0E49CC11671B}"/>
    <cellStyle name="Vírgula 7 4 11" xfId="30046" xr:uid="{00E125FD-4E1E-443A-A21C-F3DC1378D661}"/>
    <cellStyle name="Vírgula 7 4 11 2" xfId="30047" xr:uid="{45E034ED-7D5D-4FF0-8D3E-B7A2B0847FB7}"/>
    <cellStyle name="Vírgula 7 4 11 2 2" xfId="30048" xr:uid="{F83FA760-3E89-4BB0-8CBB-C34BD24D353E}"/>
    <cellStyle name="Vírgula 7 4 11 3" xfId="30049" xr:uid="{C585538F-3E4D-4385-B162-49B14BEECC0F}"/>
    <cellStyle name="Vírgula 7 4 12" xfId="30050" xr:uid="{C42F179A-A638-4D9B-B07E-788DBB6D99D4}"/>
    <cellStyle name="Vírgula 7 4 12 2" xfId="30051" xr:uid="{BBC40D13-6177-47F8-8BD9-A71FC8B57333}"/>
    <cellStyle name="Vírgula 7 4 12 2 2" xfId="30052" xr:uid="{593E60C1-A1C3-4C32-A305-E64209EE593A}"/>
    <cellStyle name="Vírgula 7 4 12 3" xfId="30053" xr:uid="{B70483E7-1CD1-4660-8D86-919938F1642B}"/>
    <cellStyle name="Vírgula 7 4 13" xfId="30054" xr:uid="{6D6A5E9E-6022-4583-AB9E-77612E2494D0}"/>
    <cellStyle name="Vírgula 7 4 13 2" xfId="30055" xr:uid="{28EB97D9-D174-43C3-A54C-6B103AC63761}"/>
    <cellStyle name="Vírgula 7 4 13 2 2" xfId="30056" xr:uid="{1A1BC4F6-7CE8-4AE7-8F2E-3D9C66156A5A}"/>
    <cellStyle name="Vírgula 7 4 13 3" xfId="30057" xr:uid="{B7181639-C212-4A0B-8332-441617427B60}"/>
    <cellStyle name="Vírgula 7 4 14" xfId="30058" xr:uid="{7D219A16-AD71-4A41-B620-23639E4372DC}"/>
    <cellStyle name="Vírgula 7 4 14 2" xfId="30059" xr:uid="{3489592A-B192-4905-A5B7-ABC5238AB9E1}"/>
    <cellStyle name="Vírgula 7 4 14 2 2" xfId="30060" xr:uid="{C70A8E44-BD29-41F4-9953-818886627097}"/>
    <cellStyle name="Vírgula 7 4 14 3" xfId="30061" xr:uid="{6BAD47D9-AE38-4B86-991E-061912886121}"/>
    <cellStyle name="Vírgula 7 4 15" xfId="30062" xr:uid="{0CA7F360-9065-4033-8977-B926D6F31D69}"/>
    <cellStyle name="Vírgula 7 4 15 2" xfId="30063" xr:uid="{69D3576F-425C-435A-B329-CFDC03E90258}"/>
    <cellStyle name="Vírgula 7 4 15 2 2" xfId="30064" xr:uid="{02CC6076-B395-44E1-9D74-D938ADEBF704}"/>
    <cellStyle name="Vírgula 7 4 15 3" xfId="30065" xr:uid="{B23F91A4-D1C2-48FE-9A30-6F10F197C2C6}"/>
    <cellStyle name="Vírgula 7 4 16" xfId="30066" xr:uid="{68D54BDA-61D3-4F4F-B003-6AB89D8129D0}"/>
    <cellStyle name="Vírgula 7 4 16 2" xfId="30067" xr:uid="{4785BFC8-FD6E-402A-879D-0E09A3A8FD3C}"/>
    <cellStyle name="Vírgula 7 4 17" xfId="30068" xr:uid="{DA7C3311-1AAB-4429-BF38-5E9FB177D23E}"/>
    <cellStyle name="Vírgula 7 4 2" xfId="30069" xr:uid="{E77B40D1-E6F3-4C3E-AE9B-7B4482B61680}"/>
    <cellStyle name="Vírgula 7 4 2 2" xfId="30070" xr:uid="{375CC566-0415-40E9-8CC2-5922C6549CF6}"/>
    <cellStyle name="Vírgula 7 4 2 2 2" xfId="30071" xr:uid="{AD5365A4-190D-491A-BD8C-CAA7D0957DEC}"/>
    <cellStyle name="Vírgula 7 4 2 2 2 2" xfId="30072" xr:uid="{15A58EA1-CC1F-4544-9EB6-0CDEEB4D43E2}"/>
    <cellStyle name="Vírgula 7 4 2 2 3" xfId="30073" xr:uid="{D4AAE675-A0ED-4ABF-80DC-887C1DE8DA0B}"/>
    <cellStyle name="Vírgula 7 4 2 3" xfId="30074" xr:uid="{1DF9E58F-419E-4122-88B9-30FB95914550}"/>
    <cellStyle name="Vírgula 7 4 2 3 2" xfId="30075" xr:uid="{3627130F-EAF5-4A31-B330-2BBBACA35A80}"/>
    <cellStyle name="Vírgula 7 4 2 3 2 2" xfId="30076" xr:uid="{A9D5B5AE-90B7-41F9-86C5-9108CFF4F76A}"/>
    <cellStyle name="Vírgula 7 4 2 3 3" xfId="30077" xr:uid="{CBFB1821-0DA2-4F53-9597-F0C3E0D20577}"/>
    <cellStyle name="Vírgula 7 4 2 4" xfId="30078" xr:uid="{B6357BAD-6BE7-4C2B-84AD-149A90ABCE48}"/>
    <cellStyle name="Vírgula 7 4 2 4 2" xfId="30079" xr:uid="{D98CBB90-67E9-496D-9E33-F22243EB1534}"/>
    <cellStyle name="Vírgula 7 4 2 4 2 2" xfId="30080" xr:uid="{84B3FCFA-3CEE-47FA-8512-82115988F938}"/>
    <cellStyle name="Vírgula 7 4 2 4 2 2 2" xfId="30081" xr:uid="{169FB150-0C1A-43E4-B6D0-B0BB0467447D}"/>
    <cellStyle name="Vírgula 7 4 2 4 2 3" xfId="30082" xr:uid="{29CE07A6-33CD-4E90-A6CD-BE89F0737BBE}"/>
    <cellStyle name="Vírgula 7 4 2 4 3" xfId="30083" xr:uid="{39075894-FABF-430F-A3BC-2A38D98BE627}"/>
    <cellStyle name="Vírgula 7 4 2 4 3 2" xfId="30084" xr:uid="{252795FE-C6F1-47CC-8199-85A76049A2D2}"/>
    <cellStyle name="Vírgula 7 4 2 4 4" xfId="30085" xr:uid="{14A0ED93-8A5A-4CBA-A15C-BD0BA31AE98D}"/>
    <cellStyle name="Vírgula 7 4 2 4_Plan1" xfId="30086" xr:uid="{5616200A-4CF6-4F0E-9E1B-0280F6A003F8}"/>
    <cellStyle name="Vírgula 7 4 2 5" xfId="30087" xr:uid="{8DD9A345-D85E-470F-B85C-97657CE92A21}"/>
    <cellStyle name="Vírgula 7 4 2 5 2" xfId="30088" xr:uid="{6927E173-33A7-45B6-A52E-51D7B9411D0F}"/>
    <cellStyle name="Vírgula 7 4 2 5 2 2" xfId="30089" xr:uid="{D684FA65-BF85-4AE8-901F-28358FB22629}"/>
    <cellStyle name="Vírgula 7 4 2 5 3" xfId="30090" xr:uid="{01348EB1-A61E-48F5-A91B-683435BA935A}"/>
    <cellStyle name="Vírgula 7 4 2 6" xfId="30091" xr:uid="{BF108B19-7039-40CD-A8AC-7708FDCDF4F4}"/>
    <cellStyle name="Vírgula 7 4 2 6 2" xfId="30092" xr:uid="{1E0D70C1-D3B7-491B-87C4-BA3DE82B8B0B}"/>
    <cellStyle name="Vírgula 7 4 2 6 2 2" xfId="30093" xr:uid="{04AAEC6B-7198-4553-A433-DFEA4F3C8018}"/>
    <cellStyle name="Vírgula 7 4 2 6 3" xfId="30094" xr:uid="{E6577797-EF79-4FBF-B4E9-938A06A20201}"/>
    <cellStyle name="Vírgula 7 4 2 7" xfId="30095" xr:uid="{80F0FC55-0FF3-4769-BA38-9923CFF9B2A3}"/>
    <cellStyle name="Vírgula 7 4 2 7 2" xfId="30096" xr:uid="{77E8A861-027A-4DF1-BD50-18E3F2739103}"/>
    <cellStyle name="Vírgula 7 4 2 7 2 2" xfId="30097" xr:uid="{2B31E136-B3C1-4A91-99AF-19D9F51B5C03}"/>
    <cellStyle name="Vírgula 7 4 2 7 3" xfId="30098" xr:uid="{0B1F538D-D598-4A27-9529-E8DE13BA5EA7}"/>
    <cellStyle name="Vírgula 7 4 2 8" xfId="30099" xr:uid="{789F204E-043B-402A-B235-D1CB92C039B2}"/>
    <cellStyle name="Vírgula 7 4 2 8 2" xfId="30100" xr:uid="{B6EF96F3-814F-4FA9-9C8B-8E94DAB4E383}"/>
    <cellStyle name="Vírgula 7 4 2 9" xfId="30101" xr:uid="{A7E878DF-33E3-4A47-9915-7695B6BB4608}"/>
    <cellStyle name="Vírgula 7 4 2_Plan1" xfId="30102" xr:uid="{3353982D-EBE9-443E-B618-FEC549FE0211}"/>
    <cellStyle name="Vírgula 7 4 3" xfId="30103" xr:uid="{3BE26E3D-E226-4DA7-A477-B3FFD12ACD88}"/>
    <cellStyle name="Vírgula 7 4 3 2" xfId="30104" xr:uid="{81841788-3A30-45C7-8FC1-FF7C92660D69}"/>
    <cellStyle name="Vírgula 7 4 3 2 2" xfId="30105" xr:uid="{43A49433-A8AD-43F2-8C18-E4C551CF0DC6}"/>
    <cellStyle name="Vírgula 7 4 3 2 2 2" xfId="30106" xr:uid="{86CA711A-A16F-4240-815F-BE55A1CDF136}"/>
    <cellStyle name="Vírgula 7 4 3 2 3" xfId="30107" xr:uid="{079DA960-6378-487A-8F05-D1F8027FDCA4}"/>
    <cellStyle name="Vírgula 7 4 3 3" xfId="30108" xr:uid="{A6D21EF0-5284-44D6-B231-4A141DC4C6A1}"/>
    <cellStyle name="Vírgula 7 4 3 3 2" xfId="30109" xr:uid="{7F4C8339-EAE0-46D0-B283-AF2E0EA16CA4}"/>
    <cellStyle name="Vírgula 7 4 3 3 2 2" xfId="30110" xr:uid="{26E9945A-4A39-4161-83D6-2D050F884CB2}"/>
    <cellStyle name="Vírgula 7 4 3 3 3" xfId="30111" xr:uid="{F3A17E34-52D7-4EE3-9AA1-BA0D9847CD18}"/>
    <cellStyle name="Vírgula 7 4 3 4" xfId="30112" xr:uid="{67718469-CDAA-4170-B0DF-409ADC959171}"/>
    <cellStyle name="Vírgula 7 4 3 4 2" xfId="30113" xr:uid="{CB1CE01D-04CE-4995-BE83-8E80162D7AAC}"/>
    <cellStyle name="Vírgula 7 4 3 4 2 2" xfId="30114" xr:uid="{0029D786-8A0B-4AE7-AADB-85A5FD6E937C}"/>
    <cellStyle name="Vírgula 7 4 3 4 2 2 2" xfId="30115" xr:uid="{C62589B0-27F0-4AEA-997C-28B3E6AE6131}"/>
    <cellStyle name="Vírgula 7 4 3 4 2 3" xfId="30116" xr:uid="{6001F5ED-2541-434B-81A8-AB8C5723A1CF}"/>
    <cellStyle name="Vírgula 7 4 3 4 3" xfId="30117" xr:uid="{4F5FD160-1BD1-456B-9449-B3460B98C8CC}"/>
    <cellStyle name="Vírgula 7 4 3 4 3 2" xfId="30118" xr:uid="{6F27DE73-B097-44FD-8C8A-A33C7D7E2F47}"/>
    <cellStyle name="Vírgula 7 4 3 4 4" xfId="30119" xr:uid="{2A8D2746-349E-493B-972F-79AA6DDA04B8}"/>
    <cellStyle name="Vírgula 7 4 3 4_Plan1" xfId="30120" xr:uid="{2413F4FC-2028-4CD6-B3E7-0FE56CFB16F0}"/>
    <cellStyle name="Vírgula 7 4 3 5" xfId="30121" xr:uid="{D2707B77-E769-4189-8451-D12832C50B16}"/>
    <cellStyle name="Vírgula 7 4 3 5 2" xfId="30122" xr:uid="{2DFE3475-E41E-4E1D-A0FB-A3709FB611E1}"/>
    <cellStyle name="Vírgula 7 4 3 5 2 2" xfId="30123" xr:uid="{7CEFC700-792C-4817-90E9-A02B88DDB749}"/>
    <cellStyle name="Vírgula 7 4 3 5 3" xfId="30124" xr:uid="{E4E2ED67-B2B7-4FF2-B8CF-192F4518D070}"/>
    <cellStyle name="Vírgula 7 4 3 6" xfId="30125" xr:uid="{1DB1C993-1BC6-43FF-8187-F5409228E22C}"/>
    <cellStyle name="Vírgula 7 4 3 6 2" xfId="30126" xr:uid="{B757D925-36F9-44EA-8032-E596C20AE78E}"/>
    <cellStyle name="Vírgula 7 4 3 6 2 2" xfId="30127" xr:uid="{C23724E1-F1C5-42AF-846E-DA042FA33A4D}"/>
    <cellStyle name="Vírgula 7 4 3 6 3" xfId="30128" xr:uid="{EC7773CC-05E8-4193-BCDE-F73D4F45296E}"/>
    <cellStyle name="Vírgula 7 4 3 7" xfId="30129" xr:uid="{7E781982-F902-4B9E-B7E8-7DA667111921}"/>
    <cellStyle name="Vírgula 7 4 3 7 2" xfId="30130" xr:uid="{08C38B58-D50B-44D5-93D2-7CC028B03310}"/>
    <cellStyle name="Vírgula 7 4 3 7 2 2" xfId="30131" xr:uid="{2DE31CDB-CE10-4A01-9436-F7C5615DD35A}"/>
    <cellStyle name="Vírgula 7 4 3 7 3" xfId="30132" xr:uid="{268111B8-C539-4CD6-A7D3-57F7A6695DCC}"/>
    <cellStyle name="Vírgula 7 4 3 8" xfId="30133" xr:uid="{65F45382-F3FD-4428-AC1C-3D05A03ED366}"/>
    <cellStyle name="Vírgula 7 4 3 8 2" xfId="30134" xr:uid="{EF3852A4-6CAA-4945-B77D-DD0870A93709}"/>
    <cellStyle name="Vírgula 7 4 3 9" xfId="30135" xr:uid="{26D5BD9A-A5C4-4B23-B8DF-B7F6B58441C3}"/>
    <cellStyle name="Vírgula 7 4 3_Plan1" xfId="30136" xr:uid="{EE852851-FCE3-4762-8500-AFC3E9CC4D7F}"/>
    <cellStyle name="Vírgula 7 4 4" xfId="30137" xr:uid="{3FB051B5-4601-4AD7-9E77-F2F88A056D57}"/>
    <cellStyle name="Vírgula 7 4 4 2" xfId="30138" xr:uid="{760FFF1D-53FA-43A3-ABCC-2D41C14928AE}"/>
    <cellStyle name="Vírgula 7 4 4 2 2" xfId="30139" xr:uid="{E936549E-3EC4-4080-A319-8ED8081776F5}"/>
    <cellStyle name="Vírgula 7 4 4 2 2 2" xfId="30140" xr:uid="{C76AD9EA-A70A-4142-BCB6-8E1D8B58DB4A}"/>
    <cellStyle name="Vírgula 7 4 4 2 3" xfId="30141" xr:uid="{D505B99B-72AC-426C-976D-ED4551522737}"/>
    <cellStyle name="Vírgula 7 4 4 3" xfId="30142" xr:uid="{4BEC2F7F-71D6-4BD1-BF86-0A6508329202}"/>
    <cellStyle name="Vírgula 7 4 4 3 2" xfId="30143" xr:uid="{4B8D956C-23E6-4378-860F-A19AABC15020}"/>
    <cellStyle name="Vírgula 7 4 4 3 2 2" xfId="30144" xr:uid="{25CDBD1D-5E39-4F8F-A373-1059AA78D523}"/>
    <cellStyle name="Vírgula 7 4 4 3 3" xfId="30145" xr:uid="{38E1C9C2-D78B-40B2-A8DF-EB35467AD7EE}"/>
    <cellStyle name="Vírgula 7 4 4 4" xfId="30146" xr:uid="{33004C6F-68A6-4247-96BE-99A9CF886995}"/>
    <cellStyle name="Vírgula 7 4 4 4 2" xfId="30147" xr:uid="{639C3645-ECE1-4B3D-B302-752688D9DAC1}"/>
    <cellStyle name="Vírgula 7 4 4 4 2 2" xfId="30148" xr:uid="{0C531B52-24EF-49F8-AA0F-220C031F851A}"/>
    <cellStyle name="Vírgula 7 4 4 4 2 2 2" xfId="30149" xr:uid="{1D483E5F-67C6-4EB0-8FD0-8B325A255C49}"/>
    <cellStyle name="Vírgula 7 4 4 4 2 3" xfId="30150" xr:uid="{92F7F040-8A54-49EF-940D-E54C6891C5D2}"/>
    <cellStyle name="Vírgula 7 4 4 4 3" xfId="30151" xr:uid="{2E638B9B-AB3A-4998-A84F-1D05D96CD2CC}"/>
    <cellStyle name="Vírgula 7 4 4 4 3 2" xfId="30152" xr:uid="{6BC8BC12-D60F-4AFF-BC44-55AF2BCD9F2D}"/>
    <cellStyle name="Vírgula 7 4 4 4 4" xfId="30153" xr:uid="{420F1080-F3C3-41BF-A22A-EAFA2800446E}"/>
    <cellStyle name="Vírgula 7 4 4 4_Plan1" xfId="30154" xr:uid="{02E48082-013A-4384-B384-7C24EA43512B}"/>
    <cellStyle name="Vírgula 7 4 4 5" xfId="30155" xr:uid="{B3DD1C76-EB2F-4B7B-8C06-426D8DCAE31F}"/>
    <cellStyle name="Vírgula 7 4 4 5 2" xfId="30156" xr:uid="{0A72CC76-1AFE-46E0-8ADD-6C9057BF41E2}"/>
    <cellStyle name="Vírgula 7 4 4 5 2 2" xfId="30157" xr:uid="{F1286837-F62E-4EC4-8604-83991F944BBF}"/>
    <cellStyle name="Vírgula 7 4 4 5 3" xfId="30158" xr:uid="{FA7229B4-48A0-4968-807B-468C8A319D26}"/>
    <cellStyle name="Vírgula 7 4 4 6" xfId="30159" xr:uid="{CA801D81-DF2B-42E7-A090-8EBD491F0CAA}"/>
    <cellStyle name="Vírgula 7 4 4 6 2" xfId="30160" xr:uid="{A4EDD30F-5292-4033-84C3-3F84B858C95A}"/>
    <cellStyle name="Vírgula 7 4 4 6 2 2" xfId="30161" xr:uid="{E1C32C5A-8646-49AD-9E0D-16441AF447F0}"/>
    <cellStyle name="Vírgula 7 4 4 6 3" xfId="30162" xr:uid="{DC0D3052-F123-429E-B86B-51DE771B2D1D}"/>
    <cellStyle name="Vírgula 7 4 4 7" xfId="30163" xr:uid="{6A21599C-8A48-40DB-8831-EC36AC9BCB9B}"/>
    <cellStyle name="Vírgula 7 4 4 7 2" xfId="30164" xr:uid="{A08DA0E0-04A3-43FA-9F07-5F1FDA4E46AF}"/>
    <cellStyle name="Vírgula 7 4 4 7 2 2" xfId="30165" xr:uid="{50C9712A-2218-4692-85A4-1FE5052E41FB}"/>
    <cellStyle name="Vírgula 7 4 4 7 3" xfId="30166" xr:uid="{54FB50E8-BA86-44EA-BB8B-8CEDC8C5CF05}"/>
    <cellStyle name="Vírgula 7 4 4 8" xfId="30167" xr:uid="{09B141D6-1B1B-47F8-A396-52A9D2ACB6FB}"/>
    <cellStyle name="Vírgula 7 4 4 8 2" xfId="30168" xr:uid="{EDB4207C-2752-4E22-A1CD-27E56BA73AB9}"/>
    <cellStyle name="Vírgula 7 4 4 9" xfId="30169" xr:uid="{0E284FD4-8498-4BFD-904B-59171231DB87}"/>
    <cellStyle name="Vírgula 7 4 4_Plan1" xfId="30170" xr:uid="{C8813F10-10BE-4161-9396-CEC8AB7AA4D6}"/>
    <cellStyle name="Vírgula 7 4 5" xfId="30171" xr:uid="{D37787AC-76EB-4F71-A722-6C83E89E44FB}"/>
    <cellStyle name="Vírgula 7 4 5 2" xfId="30172" xr:uid="{3D242C08-A739-4FAC-AA7A-C89AAFAEAC9C}"/>
    <cellStyle name="Vírgula 7 4 5 2 2" xfId="30173" xr:uid="{3CAD6D49-A901-4326-A268-B61C9182276F}"/>
    <cellStyle name="Vírgula 7 4 5 2 2 2" xfId="30174" xr:uid="{22E58962-2D66-4B44-923F-90A363BE5EF7}"/>
    <cellStyle name="Vírgula 7 4 5 2 3" xfId="30175" xr:uid="{ADCF267B-AC64-4D1E-A398-9BA4BB5057C3}"/>
    <cellStyle name="Vírgula 7 4 5 3" xfId="30176" xr:uid="{2815A64B-D4DB-4887-BE26-06649BECA883}"/>
    <cellStyle name="Vírgula 7 4 5 3 2" xfId="30177" xr:uid="{2FC1B04A-4167-4FFE-ABBB-5CE5FE5E502C}"/>
    <cellStyle name="Vírgula 7 4 5 3 2 2" xfId="30178" xr:uid="{4D2426EC-E8ED-44FF-852D-EA224EFDADEA}"/>
    <cellStyle name="Vírgula 7 4 5 3 3" xfId="30179" xr:uid="{098EC01F-7659-49D7-8172-651546071573}"/>
    <cellStyle name="Vírgula 7 4 5 4" xfId="30180" xr:uid="{6D8F5A25-BED2-403B-802E-CFF098F500C4}"/>
    <cellStyle name="Vírgula 7 4 5 4 2" xfId="30181" xr:uid="{322F66B0-0545-4F28-8DAC-12510D14504C}"/>
    <cellStyle name="Vírgula 7 4 5 4 2 2" xfId="30182" xr:uid="{10C8A7AD-0E2B-457C-AEF7-C531705CCC95}"/>
    <cellStyle name="Vírgula 7 4 5 4 3" xfId="30183" xr:uid="{1F6F280D-8458-493B-ADD8-C5F504AE43B0}"/>
    <cellStyle name="Vírgula 7 4 5 5" xfId="30184" xr:uid="{A9A269B3-B403-461D-824C-909AC8000D34}"/>
    <cellStyle name="Vírgula 7 4 5 5 2" xfId="30185" xr:uid="{6E962995-88E0-40EA-A792-CBE4831034F3}"/>
    <cellStyle name="Vírgula 7 4 5 6" xfId="30186" xr:uid="{A3AC6982-38D5-448E-9AEC-7A6FD119CD8F}"/>
    <cellStyle name="Vírgula 7 4 5_Plan1" xfId="30187" xr:uid="{090858D0-5694-440E-8DA1-DECA9DA40AB8}"/>
    <cellStyle name="Vírgula 7 4 6" xfId="30188" xr:uid="{4C44B140-E618-4F54-9422-B7C006AFD8C9}"/>
    <cellStyle name="Vírgula 7 4 6 2" xfId="30189" xr:uid="{16D5C1E4-6AB0-440A-8A59-703FF7EE455E}"/>
    <cellStyle name="Vírgula 7 4 6 2 2" xfId="30190" xr:uid="{C4DC3AD7-6700-43F7-A38F-7A0D83302352}"/>
    <cellStyle name="Vírgula 7 4 6 2 2 2" xfId="30191" xr:uid="{3B99F28C-B948-419F-A3CE-0260628D0A20}"/>
    <cellStyle name="Vírgula 7 4 6 2 2 2 2" xfId="30192" xr:uid="{A71D022A-B46F-4422-B816-866E19DFF5A9}"/>
    <cellStyle name="Vírgula 7 4 6 2 2 3" xfId="30193" xr:uid="{8E9B23FE-902B-4BD1-B2C4-0603CAEB07F1}"/>
    <cellStyle name="Vírgula 7 4 6 2 3" xfId="30194" xr:uid="{D29145B7-E006-41E4-AABA-B91BEEC177B9}"/>
    <cellStyle name="Vírgula 7 4 6 2 3 2" xfId="30195" xr:uid="{7B6D8809-1AAC-4732-BD44-A9ED1C564AA4}"/>
    <cellStyle name="Vírgula 7 4 6 2 3 2 2" xfId="30196" xr:uid="{F33596E5-7A1C-4912-9BE5-94001598BF63}"/>
    <cellStyle name="Vírgula 7 4 6 2 3 3" xfId="30197" xr:uid="{59EEC8C0-FACA-4607-891A-0877C0F83689}"/>
    <cellStyle name="Vírgula 7 4 6 2 4" xfId="30198" xr:uid="{E661C027-5A19-4CE6-BC1F-E6A6841DD4A1}"/>
    <cellStyle name="Vírgula 7 4 6 2 4 2" xfId="30199" xr:uid="{80483C52-ACCE-451E-8688-88EAD54B3BC2}"/>
    <cellStyle name="Vírgula 7 4 6 2 5" xfId="30200" xr:uid="{56F7BF59-E14C-4DEE-B921-880E57DCAE95}"/>
    <cellStyle name="Vírgula 7 4 6 2_Plan1" xfId="30201" xr:uid="{5FA647C7-F41E-44D6-962A-DFFD401A48F1}"/>
    <cellStyle name="Vírgula 7 4 6 3" xfId="30202" xr:uid="{911FF46C-7083-496A-8D7D-8D94BE341B39}"/>
    <cellStyle name="Vírgula 7 4 6 3 2" xfId="30203" xr:uid="{AF3B1F36-6B80-4C92-A089-2F6E9963FC49}"/>
    <cellStyle name="Vírgula 7 4 6 3 2 2" xfId="30204" xr:uid="{D4743FD1-315D-4B5C-8722-9A753D09D15F}"/>
    <cellStyle name="Vírgula 7 4 6 3 2 2 2" xfId="30205" xr:uid="{EB4B6DB3-6FCB-4E0A-8290-65D47659D40B}"/>
    <cellStyle name="Vírgula 7 4 6 3 2 3" xfId="30206" xr:uid="{F96AA219-369A-4725-8A55-17DA58CB48C5}"/>
    <cellStyle name="Vírgula 7 4 6 3 3" xfId="30207" xr:uid="{50766199-4A60-4A03-984B-3CDE5360B603}"/>
    <cellStyle name="Vírgula 7 4 6 3 3 2" xfId="30208" xr:uid="{08D84CDA-D5CA-4081-B4D9-3769CD7F9328}"/>
    <cellStyle name="Vírgula 7 4 6 3 3 2 2" xfId="30209" xr:uid="{A726E32F-9DC5-443D-B629-F6960F3A5998}"/>
    <cellStyle name="Vírgula 7 4 6 3 3 3" xfId="30210" xr:uid="{2ECD0328-FB14-4794-9B02-33A21779CFD3}"/>
    <cellStyle name="Vírgula 7 4 6 3 4" xfId="30211" xr:uid="{556B0D71-650A-437C-9ACF-2BAEBEC3A221}"/>
    <cellStyle name="Vírgula 7 4 6 3 4 2" xfId="30212" xr:uid="{8043F96D-16FE-4669-8C06-3A5BC685AD0C}"/>
    <cellStyle name="Vírgula 7 4 6 3 5" xfId="30213" xr:uid="{D2B74609-1BF9-4119-AEA1-33206892151C}"/>
    <cellStyle name="Vírgula 7 4 6 3_Plan1" xfId="30214" xr:uid="{E6AA727A-A9B2-48A2-B72E-2DABCDD43E2E}"/>
    <cellStyle name="Vírgula 7 4 6 4" xfId="30215" xr:uid="{5F8597F4-F711-4146-9C8E-17E0E776492A}"/>
    <cellStyle name="Vírgula 7 4 6 4 2" xfId="30216" xr:uid="{69D2A6C5-07E1-47C6-B773-F8F89B4FC5E9}"/>
    <cellStyle name="Vírgula 7 4 6 4 2 2" xfId="30217" xr:uid="{4D71B9AA-7E3B-4C3A-8246-E4537BA60AC5}"/>
    <cellStyle name="Vírgula 7 4 6 4 3" xfId="30218" xr:uid="{B0CEAF39-2E9D-43C5-B41D-D9E89E804EB6}"/>
    <cellStyle name="Vírgula 7 4 6 5" xfId="30219" xr:uid="{216BC588-F84A-4971-BED1-42F41956944D}"/>
    <cellStyle name="Vírgula 7 4 6 5 2" xfId="30220" xr:uid="{2ED57045-B39C-4ECC-9883-3C15DFBF0A54}"/>
    <cellStyle name="Vírgula 7 4 6 5 2 2" xfId="30221" xr:uid="{D61DD2A3-AAA1-4364-BA5F-32963FC6D55E}"/>
    <cellStyle name="Vírgula 7 4 6 5 3" xfId="30222" xr:uid="{1961BD05-D00E-4CCE-8004-374CBDDB996F}"/>
    <cellStyle name="Vírgula 7 4 6 6" xfId="30223" xr:uid="{97F9E099-59B1-4E31-BEBF-2FBB32FB78B6}"/>
    <cellStyle name="Vírgula 7 4 6 6 2" xfId="30224" xr:uid="{89E2807C-6AA3-4BF5-94E5-E6029A93DE28}"/>
    <cellStyle name="Vírgula 7 4 6 7" xfId="30225" xr:uid="{28F5E7B7-5712-4A08-AD02-4252ED32BEE0}"/>
    <cellStyle name="Vírgula 7 4 6_Plan1" xfId="30226" xr:uid="{259F4E3F-F45D-423A-8BA3-A4C8941CC214}"/>
    <cellStyle name="Vírgula 7 4 7" xfId="30227" xr:uid="{F324A939-5FF3-4DB4-A398-15520F83A1B1}"/>
    <cellStyle name="Vírgula 7 4 7 2" xfId="30228" xr:uid="{A811169F-5BF4-48DB-BA27-99626AEFC9EC}"/>
    <cellStyle name="Vírgula 7 4 7 2 2" xfId="30229" xr:uid="{BB5EFF57-FAA3-4186-A79F-C8646297B957}"/>
    <cellStyle name="Vírgula 7 4 7 2 2 2" xfId="30230" xr:uid="{55F42641-319C-4063-B6FF-19140E4D8419}"/>
    <cellStyle name="Vírgula 7 4 7 2 2 2 2" xfId="30231" xr:uid="{D612FB25-6857-47B8-8AEF-48746FBFBC16}"/>
    <cellStyle name="Vírgula 7 4 7 2 2 3" xfId="30232" xr:uid="{4D43E464-5B1B-4D30-9600-DA6A87FA2142}"/>
    <cellStyle name="Vírgula 7 4 7 2 3" xfId="30233" xr:uid="{5915430E-CDE2-43DF-9F22-E40C22CC6B9D}"/>
    <cellStyle name="Vírgula 7 4 7 2 3 2" xfId="30234" xr:uid="{B27A35FD-B681-40BF-A7E6-B73884FFCC5D}"/>
    <cellStyle name="Vírgula 7 4 7 2 3 2 2" xfId="30235" xr:uid="{967B076B-5D9E-4976-A71A-CADFD410F93A}"/>
    <cellStyle name="Vírgula 7 4 7 2 3 3" xfId="30236" xr:uid="{A8F9082B-9A83-44FF-AE9A-92140FB5A34E}"/>
    <cellStyle name="Vírgula 7 4 7 2 4" xfId="30237" xr:uid="{38D39561-D00E-431E-A1F0-0653D0889861}"/>
    <cellStyle name="Vírgula 7 4 7 2 4 2" xfId="30238" xr:uid="{2F5EDF71-55FB-413A-BA1E-8A64BEFFBD35}"/>
    <cellStyle name="Vírgula 7 4 7 2 5" xfId="30239" xr:uid="{D8A8EF08-3C87-4B09-A1EB-990A0AE02889}"/>
    <cellStyle name="Vírgula 7 4 7 2_Plan1" xfId="30240" xr:uid="{9EC0DE57-D0F7-4EE7-8811-64F9E46CDF55}"/>
    <cellStyle name="Vírgula 7 4 7 3" xfId="30241" xr:uid="{B36F2BE5-2188-4454-A5EC-506C4E4A4092}"/>
    <cellStyle name="Vírgula 7 4 7 3 2" xfId="30242" xr:uid="{C703990D-4F27-4AD4-8DB9-6D3F06F85AD3}"/>
    <cellStyle name="Vírgula 7 4 7 3 2 2" xfId="30243" xr:uid="{52882B77-7064-4B14-B108-6C48F7E91C8B}"/>
    <cellStyle name="Vírgula 7 4 7 3 2 2 2" xfId="30244" xr:uid="{020F5BF0-EEA6-478C-987D-64E6D68CD99D}"/>
    <cellStyle name="Vírgula 7 4 7 3 2 3" xfId="30245" xr:uid="{074559EA-5E23-43C0-830F-ACFD33813817}"/>
    <cellStyle name="Vírgula 7 4 7 3 3" xfId="30246" xr:uid="{BA6F5F5D-7968-45E8-9995-0433DFD14BBF}"/>
    <cellStyle name="Vírgula 7 4 7 3 3 2" xfId="30247" xr:uid="{98E9181E-1BAB-44F6-858B-A8BBC5C415D7}"/>
    <cellStyle name="Vírgula 7 4 7 3 3 2 2" xfId="30248" xr:uid="{30C1946C-BE1B-462B-91CA-510A60B4B48B}"/>
    <cellStyle name="Vírgula 7 4 7 3 3 3" xfId="30249" xr:uid="{13385CBB-70B1-41A7-A069-B7C72C8A6F84}"/>
    <cellStyle name="Vírgula 7 4 7 3 4" xfId="30250" xr:uid="{0CB78B0A-A74E-41A0-9BAE-05B98AA05F91}"/>
    <cellStyle name="Vírgula 7 4 7 3 4 2" xfId="30251" xr:uid="{5AA10E68-35D8-443D-A718-F88BC889E546}"/>
    <cellStyle name="Vírgula 7 4 7 3 5" xfId="30252" xr:uid="{2FB0A2AF-7D89-4FAC-A437-ACAA16244A65}"/>
    <cellStyle name="Vírgula 7 4 7 3_Plan1" xfId="30253" xr:uid="{3391F0E5-01F2-438F-B2D1-50435E95F131}"/>
    <cellStyle name="Vírgula 7 4 7 4" xfId="30254" xr:uid="{1702CD23-9AD0-4967-AA21-0A4028944B32}"/>
    <cellStyle name="Vírgula 7 4 7 4 2" xfId="30255" xr:uid="{A81AA674-15DE-4E27-A1CB-467A92AD6803}"/>
    <cellStyle name="Vírgula 7 4 7 4 2 2" xfId="30256" xr:uid="{06F02DEB-0FED-4AB3-9540-827BCE680787}"/>
    <cellStyle name="Vírgula 7 4 7 4 3" xfId="30257" xr:uid="{057DF5B1-F9CF-42AA-855D-46AB332102F5}"/>
    <cellStyle name="Vírgula 7 4 7 5" xfId="30258" xr:uid="{CFDCD005-9298-472D-8724-5EBFF6CE672A}"/>
    <cellStyle name="Vírgula 7 4 7 5 2" xfId="30259" xr:uid="{EDAD498C-B0D5-426B-90C9-EAD1FCBDFE73}"/>
    <cellStyle name="Vírgula 7 4 7 5 2 2" xfId="30260" xr:uid="{2733F7C4-AD79-42DB-A587-A60AC9C6285E}"/>
    <cellStyle name="Vírgula 7 4 7 5 3" xfId="30261" xr:uid="{5E933F52-492A-4C06-8E30-A3FC22DC1CDF}"/>
    <cellStyle name="Vírgula 7 4 7 6" xfId="30262" xr:uid="{F2E20D9D-DFFA-4F84-907E-7C389E8DC02F}"/>
    <cellStyle name="Vírgula 7 4 7 6 2" xfId="30263" xr:uid="{9385A1AA-9C31-4D8A-BD6B-5CB64AF4EB6C}"/>
    <cellStyle name="Vírgula 7 4 7 7" xfId="30264" xr:uid="{FDFD4736-15FB-4E2B-9275-AC9656BB7286}"/>
    <cellStyle name="Vírgula 7 4 7_Plan1" xfId="30265" xr:uid="{541F8516-C8F6-4A2E-8288-F0CDC2DA2BFB}"/>
    <cellStyle name="Vírgula 7 4 8" xfId="30266" xr:uid="{480DD96F-9A03-4DFC-A996-984FAF243790}"/>
    <cellStyle name="Vírgula 7 4 8 2" xfId="30267" xr:uid="{EB2316C6-3B20-4261-93C1-C541A44F3625}"/>
    <cellStyle name="Vírgula 7 4 8 2 2" xfId="30268" xr:uid="{2E4BF8DB-C844-406F-A26A-209FB414B71C}"/>
    <cellStyle name="Vírgula 7 4 8 2 2 2" xfId="30269" xr:uid="{CED1CE1E-9D30-41CF-A6C3-8D035AADAFCE}"/>
    <cellStyle name="Vírgula 7 4 8 2 3" xfId="30270" xr:uid="{CC69BBC2-A6D0-48A0-AF99-E044473405CA}"/>
    <cellStyle name="Vírgula 7 4 8 3" xfId="30271" xr:uid="{EBAAF111-FA9F-4AD2-A9D2-A22AC0FF5C1B}"/>
    <cellStyle name="Vírgula 7 4 8 3 2" xfId="30272" xr:uid="{3C9CF1F3-964B-4292-B024-E2EFDDA7ED3B}"/>
    <cellStyle name="Vírgula 7 4 8 3 2 2" xfId="30273" xr:uid="{4028BDAA-413A-4018-AAAE-627AFF187D5E}"/>
    <cellStyle name="Vírgula 7 4 8 3 3" xfId="30274" xr:uid="{D93DD916-9A43-4B50-86C3-F2DB20DCDA79}"/>
    <cellStyle name="Vírgula 7 4 8 4" xfId="30275" xr:uid="{25393397-61D6-41C4-9DE1-3407AF668FE7}"/>
    <cellStyle name="Vírgula 7 4 8 4 2" xfId="30276" xr:uid="{84025404-260E-45D4-8541-C52641222B18}"/>
    <cellStyle name="Vírgula 7 4 8 5" xfId="30277" xr:uid="{18240AB3-03A1-463E-973A-2073ADB03D0A}"/>
    <cellStyle name="Vírgula 7 4 8_Plan1" xfId="30278" xr:uid="{05154AA8-4513-4335-AA69-B8E7E71739FD}"/>
    <cellStyle name="Vírgula 7 4 9" xfId="30279" xr:uid="{E10C4AED-BCEA-4AD0-B85A-906BF5C0539D}"/>
    <cellStyle name="Vírgula 7 4 9 2" xfId="30280" xr:uid="{086305F0-7679-4715-8DFA-B1D8B1D5D49D}"/>
    <cellStyle name="Vírgula 7 4 9 2 2" xfId="30281" xr:uid="{0031C390-A95D-4F96-805F-92F0CBB7DC5B}"/>
    <cellStyle name="Vírgula 7 4 9 3" xfId="30282" xr:uid="{003EE261-794C-45F9-B031-562A87A46374}"/>
    <cellStyle name="Vírgula 7 4_Plan1" xfId="30283" xr:uid="{C8A199B4-CC7E-4006-9DD0-F2BF0A2DC2E9}"/>
    <cellStyle name="Vírgula 7 5" xfId="30284" xr:uid="{7F01448A-3068-4EEE-9CDC-FA59F0482ED2}"/>
    <cellStyle name="Vírgula 7 5 2" xfId="30285" xr:uid="{B2EDC5EB-400F-40F6-8B96-121D4B9E289F}"/>
    <cellStyle name="Vírgula 7 5 2 2" xfId="30286" xr:uid="{B266C4CB-10CF-4651-BF63-A7A8EB177B8C}"/>
    <cellStyle name="Vírgula 7 5 2 2 2" xfId="30287" xr:uid="{A81D5ABB-1AA3-443E-838D-9755A5CC5D1B}"/>
    <cellStyle name="Vírgula 7 5 2 3" xfId="30288" xr:uid="{54015D8D-103E-42AD-BFF3-0EFFE420DD5B}"/>
    <cellStyle name="Vírgula 7 5 3" xfId="30289" xr:uid="{CE4BE65D-1262-4AF7-AF97-AC29519F8914}"/>
    <cellStyle name="Vírgula 7 5 3 2" xfId="30290" xr:uid="{DD46AF7C-7FDF-4EE3-ACEE-BC7E27009B01}"/>
    <cellStyle name="Vírgula 7 5 3 2 2" xfId="30291" xr:uid="{8ED608C7-ADB6-401F-A7EA-CF44D94C0E87}"/>
    <cellStyle name="Vírgula 7 5 3 3" xfId="30292" xr:uid="{2D830E8C-B09C-43B8-87B6-2D350A99669D}"/>
    <cellStyle name="Vírgula 7 5 4" xfId="30293" xr:uid="{B82B9AD2-89DB-4DD0-ACA2-0269C92D302D}"/>
    <cellStyle name="Vírgula 7 5 4 2" xfId="30294" xr:uid="{718DCDE0-46D0-4E3D-829B-E496CCA5E591}"/>
    <cellStyle name="Vírgula 7 5 4 2 2" xfId="30295" xr:uid="{4BE5DC7A-04F0-429D-893B-BBEA0C6BA174}"/>
    <cellStyle name="Vírgula 7 5 4 2 2 2" xfId="30296" xr:uid="{896705CC-45B5-4790-AFAE-2DCE0645DBE8}"/>
    <cellStyle name="Vírgula 7 5 4 2 3" xfId="30297" xr:uid="{8C5BA46D-F0C0-4983-BD3E-CEF06C278C6E}"/>
    <cellStyle name="Vírgula 7 5 4 3" xfId="30298" xr:uid="{C8417D99-2E62-4E1E-A5A1-41DA5A129328}"/>
    <cellStyle name="Vírgula 7 5 4 3 2" xfId="30299" xr:uid="{7D9AE186-B20E-4623-8A2E-7215324F9245}"/>
    <cellStyle name="Vírgula 7 5 4 4" xfId="30300" xr:uid="{E5AD0000-E966-4E2D-B383-F2F61B0002AC}"/>
    <cellStyle name="Vírgula 7 5 4_Plan1" xfId="30301" xr:uid="{F2B6FAE4-6994-40A6-B841-22E8D259DB0C}"/>
    <cellStyle name="Vírgula 7 5 5" xfId="30302" xr:uid="{08749A7C-87FB-4ECD-B6DC-183570C9CCDC}"/>
    <cellStyle name="Vírgula 7 5 5 2" xfId="30303" xr:uid="{AF9E0FB0-60C2-40F7-B61F-7BF1E83AF044}"/>
    <cellStyle name="Vírgula 7 5 5 2 2" xfId="30304" xr:uid="{717D130B-F31C-4CF9-9B8B-4998A6926BC9}"/>
    <cellStyle name="Vírgula 7 5 5 3" xfId="30305" xr:uid="{D705C73C-28AA-46C6-A8ED-B2F492394520}"/>
    <cellStyle name="Vírgula 7 5 6" xfId="30306" xr:uid="{1D3AA992-FB02-481D-8934-094C69CB22BD}"/>
    <cellStyle name="Vírgula 7 5 6 2" xfId="30307" xr:uid="{BA62EF0E-CEA1-44B3-9AD5-4D571074EEAD}"/>
    <cellStyle name="Vírgula 7 5 6 2 2" xfId="30308" xr:uid="{6F62D9FC-E370-497D-A3DE-A441910CAE85}"/>
    <cellStyle name="Vírgula 7 5 6 3" xfId="30309" xr:uid="{85FCF986-A55C-4522-A274-A8116E2C9A2A}"/>
    <cellStyle name="Vírgula 7 5 7" xfId="30310" xr:uid="{5A2BF1DB-0638-4022-A806-B9306E2367A2}"/>
    <cellStyle name="Vírgula 7 5 7 2" xfId="30311" xr:uid="{B699BBF0-19B5-40A4-8D9C-9284A9AE0417}"/>
    <cellStyle name="Vírgula 7 5 7 2 2" xfId="30312" xr:uid="{5D5CCB62-B288-4327-ACE8-8662207A3EB8}"/>
    <cellStyle name="Vírgula 7 5 7 3" xfId="30313" xr:uid="{3D3F181E-774E-4C01-BA83-0406A06CAB53}"/>
    <cellStyle name="Vírgula 7 5 8" xfId="30314" xr:uid="{999D025D-928C-4CEE-AD14-04FD4916D2EC}"/>
    <cellStyle name="Vírgula 7 5 8 2" xfId="30315" xr:uid="{FECEBB8F-A8B5-41A7-9502-A34C3CBD316F}"/>
    <cellStyle name="Vírgula 7 5 9" xfId="30316" xr:uid="{A4A6D2E7-0E61-4877-B369-E8E63B12E362}"/>
    <cellStyle name="Vírgula 7 5_Plan1" xfId="30317" xr:uid="{9E748A4F-6CA0-4995-906F-010CC8496279}"/>
    <cellStyle name="Vírgula 7 6" xfId="30318" xr:uid="{3B808EFB-5DEB-4D16-B874-04CAC7C1CFD5}"/>
    <cellStyle name="Vírgula 7 6 2" xfId="30319" xr:uid="{0002D1BA-8FA2-4B81-953C-BF8B75A13DD1}"/>
    <cellStyle name="Vírgula 7 6 2 2" xfId="30320" xr:uid="{479BE266-CF8B-4768-BD34-A2173138514C}"/>
    <cellStyle name="Vírgula 7 6 2 2 2" xfId="30321" xr:uid="{D8E60772-A3EA-4533-98D3-83D8D924E9EC}"/>
    <cellStyle name="Vírgula 7 6 2 3" xfId="30322" xr:uid="{CB0767A2-4E2C-4310-818D-3012CECDE754}"/>
    <cellStyle name="Vírgula 7 6 3" xfId="30323" xr:uid="{FC1DC1E1-1A87-4F43-B696-349885855D39}"/>
    <cellStyle name="Vírgula 7 6 3 2" xfId="30324" xr:uid="{51BCF39D-E9DC-4440-9BBA-A5E7E3056D29}"/>
    <cellStyle name="Vírgula 7 6 3 2 2" xfId="30325" xr:uid="{3B0F321E-4957-48DF-AF11-D0E9992BEACE}"/>
    <cellStyle name="Vírgula 7 6 3 3" xfId="30326" xr:uid="{13066BDA-B5AF-424E-B8AF-0F8FDBDB2BD2}"/>
    <cellStyle name="Vírgula 7 6 4" xfId="30327" xr:uid="{6E30F9BA-914B-4A7C-B635-4A5F9113CF58}"/>
    <cellStyle name="Vírgula 7 6 4 2" xfId="30328" xr:uid="{2BF6595E-E9B2-4580-BBCB-AD05BFA090F1}"/>
    <cellStyle name="Vírgula 7 6 4 2 2" xfId="30329" xr:uid="{356C57AB-1B50-4605-82A1-4BCDB0470255}"/>
    <cellStyle name="Vírgula 7 6 4 2 2 2" xfId="30330" xr:uid="{B9DECCAA-9FF0-4188-BA77-59672ACC8E19}"/>
    <cellStyle name="Vírgula 7 6 4 2 3" xfId="30331" xr:uid="{49D9E63A-2918-4356-BFF1-4458A92F8A13}"/>
    <cellStyle name="Vírgula 7 6 4 3" xfId="30332" xr:uid="{549C14EB-650A-4897-8B93-3DEE0490F34F}"/>
    <cellStyle name="Vírgula 7 6 4 3 2" xfId="30333" xr:uid="{57C09000-4AE2-40B7-9B2D-379AB12445D2}"/>
    <cellStyle name="Vírgula 7 6 4 4" xfId="30334" xr:uid="{095FE9D2-9129-432C-ABCC-787D87C66DF3}"/>
    <cellStyle name="Vírgula 7 6 4_Plan1" xfId="30335" xr:uid="{7F28B142-7F24-468D-BE37-1C12DA4C7F16}"/>
    <cellStyle name="Vírgula 7 6 5" xfId="30336" xr:uid="{E278A4AD-CE1E-46EB-88E1-3BA9DD143C0F}"/>
    <cellStyle name="Vírgula 7 6 5 2" xfId="30337" xr:uid="{9A643C59-3F77-4CDE-A9B9-CCDA074572B0}"/>
    <cellStyle name="Vírgula 7 6 5 2 2" xfId="30338" xr:uid="{6D96CB8D-0ABC-4E31-B745-DF83EA88FBCE}"/>
    <cellStyle name="Vírgula 7 6 5 3" xfId="30339" xr:uid="{F010CABB-863F-4869-8568-6DF85E93BB67}"/>
    <cellStyle name="Vírgula 7 6 6" xfId="30340" xr:uid="{66F5508B-E324-4E2A-B5FD-2C6A23A77D28}"/>
    <cellStyle name="Vírgula 7 6 6 2" xfId="30341" xr:uid="{AE21C25B-F38F-4567-8195-9217C19311D2}"/>
    <cellStyle name="Vírgula 7 6 6 2 2" xfId="30342" xr:uid="{36C5DAC7-224F-4BA1-9C3E-6E231793BB72}"/>
    <cellStyle name="Vírgula 7 6 6 3" xfId="30343" xr:uid="{56284D41-BBEC-47EF-AEFF-C7315F39C683}"/>
    <cellStyle name="Vírgula 7 6 7" xfId="30344" xr:uid="{AB41B38F-DD03-4361-AE73-D13CE384DB32}"/>
    <cellStyle name="Vírgula 7 6 7 2" xfId="30345" xr:uid="{0CFC1463-9889-4B06-B3D5-9944820B7667}"/>
    <cellStyle name="Vírgula 7 6 7 2 2" xfId="30346" xr:uid="{8FBF58DB-D5BA-4705-9BB8-F12592B8B3BA}"/>
    <cellStyle name="Vírgula 7 6 7 3" xfId="30347" xr:uid="{158F7C6B-DE1D-43BD-8604-B8869015A148}"/>
    <cellStyle name="Vírgula 7 6 8" xfId="30348" xr:uid="{30822A4E-EC2A-4CBD-8E95-25464FFA6021}"/>
    <cellStyle name="Vírgula 7 6 8 2" xfId="30349" xr:uid="{4E48C152-58FF-4FED-9791-F82118ED4C52}"/>
    <cellStyle name="Vírgula 7 6 9" xfId="30350" xr:uid="{FFB040DD-31D2-430A-AC2C-623FB920ED4F}"/>
    <cellStyle name="Vírgula 7 6_Plan1" xfId="30351" xr:uid="{32DE31C7-8B60-472B-908C-C7C658867B28}"/>
    <cellStyle name="Vírgula 7 7" xfId="30352" xr:uid="{45E8C0DC-6398-46EB-A908-012C7AFBAF13}"/>
    <cellStyle name="Vírgula 7 7 2" xfId="30353" xr:uid="{DD39AA92-E44F-4BDD-9063-F90535192316}"/>
    <cellStyle name="Vírgula 7 7 2 2" xfId="30354" xr:uid="{C6EDDE64-E3C8-41FC-B43C-4E233265F118}"/>
    <cellStyle name="Vírgula 7 7 2 2 2" xfId="30355" xr:uid="{EF741907-6AA2-4F37-A19C-6F8624C69AF8}"/>
    <cellStyle name="Vírgula 7 7 2 3" xfId="30356" xr:uid="{F60F8650-BBBB-4D76-AD5B-9F9A02637553}"/>
    <cellStyle name="Vírgula 7 7 3" xfId="30357" xr:uid="{D01B559D-C1FC-4F51-9E1A-F27B7F024E26}"/>
    <cellStyle name="Vírgula 7 7 3 2" xfId="30358" xr:uid="{149ECDE6-9A8C-4F92-AC89-12B390406393}"/>
    <cellStyle name="Vírgula 7 7 3 2 2" xfId="30359" xr:uid="{81BA3E29-A2A9-4BC7-89AD-AF06E280A6FA}"/>
    <cellStyle name="Vírgula 7 7 3 3" xfId="30360" xr:uid="{2DBC2383-3064-4D39-BF51-D1CCCFDDA3BD}"/>
    <cellStyle name="Vírgula 7 7 4" xfId="30361" xr:uid="{F69882B3-B437-4A89-BF17-3F2AD17BDEC1}"/>
    <cellStyle name="Vírgula 7 7 4 2" xfId="30362" xr:uid="{E50AB692-EDBD-41B7-AA56-98B830AC0B0D}"/>
    <cellStyle name="Vírgula 7 7 4 2 2" xfId="30363" xr:uid="{557B17BE-3B37-4C9E-93FD-D0E1C94E0B6A}"/>
    <cellStyle name="Vírgula 7 7 4 2 2 2" xfId="30364" xr:uid="{08DBF658-2816-46E2-9429-7366E56849A2}"/>
    <cellStyle name="Vírgula 7 7 4 2 3" xfId="30365" xr:uid="{10794D17-BE5F-43C8-A2B8-158D91D0FE01}"/>
    <cellStyle name="Vírgula 7 7 4 3" xfId="30366" xr:uid="{35E6CCE3-5B09-45CA-90AB-D89C1D89D7BA}"/>
    <cellStyle name="Vírgula 7 7 4 3 2" xfId="30367" xr:uid="{59BEC181-EEAE-4720-A5B1-5C290F426E79}"/>
    <cellStyle name="Vírgula 7 7 4 4" xfId="30368" xr:uid="{B27B20BB-6735-4FB2-952C-047D49524F6A}"/>
    <cellStyle name="Vírgula 7 7 4_Plan1" xfId="30369" xr:uid="{0F717726-8680-4079-8556-3694F265E48F}"/>
    <cellStyle name="Vírgula 7 7 5" xfId="30370" xr:uid="{E15269D4-0C71-45EE-B6CB-71528FB767DA}"/>
    <cellStyle name="Vírgula 7 7 5 2" xfId="30371" xr:uid="{5EEDB492-EAA4-494B-800D-C1985CF46A9B}"/>
    <cellStyle name="Vírgula 7 7 5 2 2" xfId="30372" xr:uid="{30045332-7FA4-43DF-AB30-E18F49C1E9E8}"/>
    <cellStyle name="Vírgula 7 7 5 3" xfId="30373" xr:uid="{E8F163F4-C3C7-4AFC-87AA-B16A83371B60}"/>
    <cellStyle name="Vírgula 7 7 6" xfId="30374" xr:uid="{8D734242-032A-4FAD-AED4-851CAA695E12}"/>
    <cellStyle name="Vírgula 7 7 6 2" xfId="30375" xr:uid="{A32FD26E-0422-4DE4-80C6-5088D3563751}"/>
    <cellStyle name="Vírgula 7 7 6 2 2" xfId="30376" xr:uid="{7E2D0614-6782-46A3-8E76-A8365812DC59}"/>
    <cellStyle name="Vírgula 7 7 6 3" xfId="30377" xr:uid="{4F17C1D9-9CE9-4290-9558-16F7BB928651}"/>
    <cellStyle name="Vírgula 7 7 7" xfId="30378" xr:uid="{43C15333-20CC-46DE-AA48-EA95225D5552}"/>
    <cellStyle name="Vírgula 7 7 7 2" xfId="30379" xr:uid="{34BEE8F6-E52E-4C20-8F14-4690E9131CBA}"/>
    <cellStyle name="Vírgula 7 7 7 2 2" xfId="30380" xr:uid="{76733D54-CA84-47E6-980D-D386F0FA54A6}"/>
    <cellStyle name="Vírgula 7 7 7 3" xfId="30381" xr:uid="{99679B82-4C78-49BC-9DD1-6E6DD93773A6}"/>
    <cellStyle name="Vírgula 7 7 8" xfId="30382" xr:uid="{47009290-DEFD-42C5-B2BA-E6693AA738E6}"/>
    <cellStyle name="Vírgula 7 7 8 2" xfId="30383" xr:uid="{1FDDD7F6-9087-493C-9E03-268AFFF18435}"/>
    <cellStyle name="Vírgula 7 7 9" xfId="30384" xr:uid="{84E4D2F6-F5E8-4AC1-9B01-923B6F82F026}"/>
    <cellStyle name="Vírgula 7 7_Plan1" xfId="30385" xr:uid="{47B458A3-DE55-4FC3-9F71-2577DC3A4DEE}"/>
    <cellStyle name="Vírgula 7 8" xfId="30386" xr:uid="{BC4279C7-3441-48BB-94BD-372D01007FC9}"/>
    <cellStyle name="Vírgula 7 8 2" xfId="30387" xr:uid="{967B168F-0AD4-449D-854B-3E246BD1126A}"/>
    <cellStyle name="Vírgula 7 8 2 2" xfId="30388" xr:uid="{F4617CF7-8ECB-459C-86F7-905AEB33EC12}"/>
    <cellStyle name="Vírgula 7 8 2 2 2" xfId="30389" xr:uid="{745F4935-D03B-4E6D-A704-CE400D69DAA2}"/>
    <cellStyle name="Vírgula 7 8 2 3" xfId="30390" xr:uid="{D5173CD2-1D49-408A-9506-6B0145ACD04C}"/>
    <cellStyle name="Vírgula 7 8 3" xfId="30391" xr:uid="{BE5C2FF0-6703-4F22-B726-3EC8471DC44B}"/>
    <cellStyle name="Vírgula 7 8 3 2" xfId="30392" xr:uid="{55080ED4-D06F-4778-B464-DA26292A8235}"/>
    <cellStyle name="Vírgula 7 8 3 2 2" xfId="30393" xr:uid="{7374B0C3-78B6-4CF6-B9BC-998FD27A1E2B}"/>
    <cellStyle name="Vírgula 7 8 3 3" xfId="30394" xr:uid="{6FB33E49-7FA0-4E83-BAB8-40FD8633BA54}"/>
    <cellStyle name="Vírgula 7 8 4" xfId="30395" xr:uid="{445A1097-490E-406F-9EDF-6C2E0D675B4E}"/>
    <cellStyle name="Vírgula 7 8 4 2" xfId="30396" xr:uid="{F3360F10-6D48-493C-9A81-E45EEB681899}"/>
    <cellStyle name="Vírgula 7 8 4 2 2" xfId="30397" xr:uid="{DEB22DE7-807B-4E83-AF86-5667A891AD6E}"/>
    <cellStyle name="Vírgula 7 8 4 3" xfId="30398" xr:uid="{284AA6BF-E2CA-4117-885B-11FD04EDF9E9}"/>
    <cellStyle name="Vírgula 7 8 5" xfId="30399" xr:uid="{9CEFDC54-4FCE-405F-8569-D1F6E337E5D5}"/>
    <cellStyle name="Vírgula 7 8 5 2" xfId="30400" xr:uid="{5577D61A-F558-4CD4-BE32-CE3BB320D049}"/>
    <cellStyle name="Vírgula 7 8 6" xfId="30401" xr:uid="{D1D53D6F-0C02-4187-82F3-3CC51122B2C4}"/>
    <cellStyle name="Vírgula 7 8_Plan1" xfId="30402" xr:uid="{8E04F7E0-2481-489A-ABEB-A7AEBA04010A}"/>
    <cellStyle name="Vírgula 7 9" xfId="30403" xr:uid="{276B3BBF-7248-4C65-9EFF-D097C3A9808C}"/>
    <cellStyle name="Vírgula 7 9 2" xfId="30404" xr:uid="{35C7DCF1-BD2A-4791-977C-DCFEB37ECA80}"/>
    <cellStyle name="Vírgula 7 9 2 2" xfId="30405" xr:uid="{E4D1CD22-203E-4EF0-BD4C-C0C6C44821EB}"/>
    <cellStyle name="Vírgula 7 9 2 2 2" xfId="30406" xr:uid="{69C43694-98A2-4DCE-BB21-B63DB05CDC7F}"/>
    <cellStyle name="Vírgula 7 9 2 2 2 2" xfId="30407" xr:uid="{686CAED0-19DF-4B6B-B407-3DDC97BE0373}"/>
    <cellStyle name="Vírgula 7 9 2 2 3" xfId="30408" xr:uid="{B72B45BE-8BB0-4F5A-9B26-591BE7F97580}"/>
    <cellStyle name="Vírgula 7 9 2 3" xfId="30409" xr:uid="{FA854AC3-59B5-42BE-BD8C-7D900CF2184F}"/>
    <cellStyle name="Vírgula 7 9 2 3 2" xfId="30410" xr:uid="{23780D64-3A1B-4557-B400-4ECC15FC7CC1}"/>
    <cellStyle name="Vírgula 7 9 2 3 2 2" xfId="30411" xr:uid="{4C2289DC-B8A1-44D5-BB6C-16E008532C19}"/>
    <cellStyle name="Vírgula 7 9 2 3 3" xfId="30412" xr:uid="{3A7D20C6-FA95-425E-A529-8127D5081592}"/>
    <cellStyle name="Vírgula 7 9 2 4" xfId="30413" xr:uid="{FC50ECA8-595E-45EF-B6DD-63A928824BDA}"/>
    <cellStyle name="Vírgula 7 9 2 4 2" xfId="30414" xr:uid="{A18BE701-CDC2-490C-8A46-C97DBDF804E5}"/>
    <cellStyle name="Vírgula 7 9 2 5" xfId="30415" xr:uid="{7E735235-DFF4-4135-A204-04137CFBA9FB}"/>
    <cellStyle name="Vírgula 7 9 2_Plan1" xfId="30416" xr:uid="{A1DAD20B-4128-4025-844B-525BEED3BA9F}"/>
    <cellStyle name="Vírgula 7 9 3" xfId="30417" xr:uid="{55AF9605-9FB0-48DC-A07C-12B935A676BF}"/>
    <cellStyle name="Vírgula 7 9 3 2" xfId="30418" xr:uid="{FAFC2D58-A6E2-4203-86CD-17B4C5246530}"/>
    <cellStyle name="Vírgula 7 9 3 2 2" xfId="30419" xr:uid="{AF897078-3CB8-4939-BBBA-78C53BE24776}"/>
    <cellStyle name="Vírgula 7 9 3 2 2 2" xfId="30420" xr:uid="{796E402D-00E0-4501-B70E-267C3C621237}"/>
    <cellStyle name="Vírgula 7 9 3 2 3" xfId="30421" xr:uid="{54E4EC5C-4925-419E-9D13-20B6F986E9E3}"/>
    <cellStyle name="Vírgula 7 9 3 3" xfId="30422" xr:uid="{A0842433-D3D4-4262-8108-14105A4EAAC0}"/>
    <cellStyle name="Vírgula 7 9 3 3 2" xfId="30423" xr:uid="{FACB2476-26E5-496B-91E1-CDDE195167A8}"/>
    <cellStyle name="Vírgula 7 9 3 3 2 2" xfId="30424" xr:uid="{4205FDF8-3B51-4BA7-B7C0-8AAC0C78E3B4}"/>
    <cellStyle name="Vírgula 7 9 3 3 3" xfId="30425" xr:uid="{971858F6-E94E-4BBD-8811-CC92B77B6CAB}"/>
    <cellStyle name="Vírgula 7 9 3 4" xfId="30426" xr:uid="{93F6ED3C-A581-48B2-AA3C-1A41D7D9F419}"/>
    <cellStyle name="Vírgula 7 9 3 4 2" xfId="30427" xr:uid="{479E8F7A-FF10-4320-9D12-B491034E8118}"/>
    <cellStyle name="Vírgula 7 9 3 5" xfId="30428" xr:uid="{B862586F-3565-4299-BF5E-DF5675387DCD}"/>
    <cellStyle name="Vírgula 7 9 3_Plan1" xfId="30429" xr:uid="{3E25BFEF-70A9-4470-AF82-7D325ACBDB1C}"/>
    <cellStyle name="Vírgula 7 9 4" xfId="30430" xr:uid="{E43F8202-442E-48E9-B211-85B3592045AF}"/>
    <cellStyle name="Vírgula 7 9 4 2" xfId="30431" xr:uid="{7B489776-660E-459D-8A38-9FE9550800DD}"/>
    <cellStyle name="Vírgula 7 9 4 2 2" xfId="30432" xr:uid="{BB3D7726-2409-4E7E-A82A-27E98E978FC7}"/>
    <cellStyle name="Vírgula 7 9 4 3" xfId="30433" xr:uid="{B1EF6DDD-8443-4E83-AF42-5425DF0E2BC6}"/>
    <cellStyle name="Vírgula 7 9 5" xfId="30434" xr:uid="{DCF1429B-F816-48C6-B4C6-C0FE1A6C2866}"/>
    <cellStyle name="Vírgula 7 9 5 2" xfId="30435" xr:uid="{50E63DC5-02E3-4AD8-B591-05C71C107BD1}"/>
    <cellStyle name="Vírgula 7 9 5 2 2" xfId="30436" xr:uid="{69300914-4F9A-4719-8EFC-C6163CD9A288}"/>
    <cellStyle name="Vírgula 7 9 5 3" xfId="30437" xr:uid="{B095ED3D-B622-4725-9B1B-34FD740C1C7F}"/>
    <cellStyle name="Vírgula 7 9 6" xfId="30438" xr:uid="{787963EF-6C37-446C-AAC4-698C64CF601F}"/>
    <cellStyle name="Vírgula 7 9 6 2" xfId="30439" xr:uid="{EEDF9A7E-A6E5-4714-AD08-29A26F7B80BD}"/>
    <cellStyle name="Vírgula 7 9 7" xfId="30440" xr:uid="{E876126B-35F5-4435-B5D1-985D185ED613}"/>
    <cellStyle name="Vírgula 7 9_Plan1" xfId="30441" xr:uid="{D4F10ED3-1900-4CD8-9BB8-A88D18D457EC}"/>
    <cellStyle name="Vírgula 7_Plan1" xfId="30442" xr:uid="{E7A34F7D-5CEB-4EBE-BC8B-5C73EA8A453F}"/>
    <cellStyle name="Vírgula 8" xfId="30443" xr:uid="{9D33F487-9922-4016-A9D3-058193350140}"/>
    <cellStyle name="Vírgula 8 10" xfId="30444" xr:uid="{7227D753-D377-4119-9DB0-1E8C97269C19}"/>
    <cellStyle name="Vírgula 8 10 2" xfId="30445" xr:uid="{8830B0EE-7E62-4054-8646-C5EE49FD6EB1}"/>
    <cellStyle name="Vírgula 8 10 2 2" xfId="30446" xr:uid="{FD8E45A7-BEBF-43CE-8034-5B2B43066791}"/>
    <cellStyle name="Vírgula 8 10 2 2 2" xfId="30447" xr:uid="{FC82B773-EE1D-4F53-AAA2-D9568AC688D8}"/>
    <cellStyle name="Vírgula 8 10 2 2 2 2" xfId="30448" xr:uid="{E088F08A-A356-453F-89B3-1DED84D1DB17}"/>
    <cellStyle name="Vírgula 8 10 2 2 3" xfId="30449" xr:uid="{6A4E2EF7-E9AC-4B4B-84BC-4C3C3986D61E}"/>
    <cellStyle name="Vírgula 8 10 2 3" xfId="30450" xr:uid="{90A702C7-BDB2-4089-BDEA-D4F7CB7A9A77}"/>
    <cellStyle name="Vírgula 8 10 2 3 2" xfId="30451" xr:uid="{0405204B-B351-4548-B293-D591AE1904D1}"/>
    <cellStyle name="Vírgula 8 10 2 3 2 2" xfId="30452" xr:uid="{B553396A-7919-49ED-8159-E8B30CCD3D41}"/>
    <cellStyle name="Vírgula 8 10 2 3 3" xfId="30453" xr:uid="{80B908A5-8F68-4259-B971-3A1986D5D424}"/>
    <cellStyle name="Vírgula 8 10 2 4" xfId="30454" xr:uid="{E74C925A-EDC4-478E-8DAC-77655801B5F0}"/>
    <cellStyle name="Vírgula 8 10 2 4 2" xfId="30455" xr:uid="{82635DD2-6E5E-417E-96D6-17E52D0294F2}"/>
    <cellStyle name="Vírgula 8 10 2 5" xfId="30456" xr:uid="{B12CAEB1-E2FF-4779-AA1D-0F6E5B3F1E96}"/>
    <cellStyle name="Vírgula 8 10 2_Plan1" xfId="30457" xr:uid="{BC72C49E-21C2-423C-AD40-92B4E5E86D8A}"/>
    <cellStyle name="Vírgula 8 10 3" xfId="30458" xr:uid="{0DDAE253-F881-47AF-BDC3-F5DDB1BC1CAD}"/>
    <cellStyle name="Vírgula 8 10 3 2" xfId="30459" xr:uid="{98E92FD3-69D0-4009-A707-0C93BC0EBAD1}"/>
    <cellStyle name="Vírgula 8 10 3 2 2" xfId="30460" xr:uid="{9D7A7439-FE37-4BA7-B934-6EFFF5463846}"/>
    <cellStyle name="Vírgula 8 10 3 2 2 2" xfId="30461" xr:uid="{ABC6EE7F-7D8A-4B8A-B9E1-D60A2E5EDFC6}"/>
    <cellStyle name="Vírgula 8 10 3 2 3" xfId="30462" xr:uid="{2D99A489-F6AE-4A43-A937-2B9A15DD9A63}"/>
    <cellStyle name="Vírgula 8 10 3 3" xfId="30463" xr:uid="{EB06E7B0-2AA8-446F-AC7B-DEDEBC9D865E}"/>
    <cellStyle name="Vírgula 8 10 3 3 2" xfId="30464" xr:uid="{4E51C99C-4ECB-457E-8F1C-2940EDCA5D76}"/>
    <cellStyle name="Vírgula 8 10 3 3 2 2" xfId="30465" xr:uid="{06D84087-D367-4AEE-A759-8E5C36F0487C}"/>
    <cellStyle name="Vírgula 8 10 3 3 3" xfId="30466" xr:uid="{414AB1C8-4330-4440-9C1D-E8A1E504B485}"/>
    <cellStyle name="Vírgula 8 10 3 4" xfId="30467" xr:uid="{E4C2D634-951C-4B03-B8CB-EECFA53B1E2E}"/>
    <cellStyle name="Vírgula 8 10 3 4 2" xfId="30468" xr:uid="{12B0BBF9-92D5-4200-9A1F-DE8AB44B79F1}"/>
    <cellStyle name="Vírgula 8 10 3 5" xfId="30469" xr:uid="{F39D4470-0AFB-4178-938A-90F227DEC1F9}"/>
    <cellStyle name="Vírgula 8 10 3_Plan1" xfId="30470" xr:uid="{E659BA80-258F-45E5-BA02-133F26E82EE5}"/>
    <cellStyle name="Vírgula 8 10 4" xfId="30471" xr:uid="{D58B9C6A-F82A-4118-886E-C873845269B6}"/>
    <cellStyle name="Vírgula 8 10 4 2" xfId="30472" xr:uid="{6C2B9502-2DE1-49AC-8F59-537733566FA9}"/>
    <cellStyle name="Vírgula 8 10 4 2 2" xfId="30473" xr:uid="{968ACF3E-8208-4456-95C3-63E64835414D}"/>
    <cellStyle name="Vírgula 8 10 4 3" xfId="30474" xr:uid="{E3D0DF1D-32DE-4E4A-A6CC-09902CC0C769}"/>
    <cellStyle name="Vírgula 8 10 5" xfId="30475" xr:uid="{40A93C74-9A3F-4F38-874F-98E901C6B698}"/>
    <cellStyle name="Vírgula 8 10 5 2" xfId="30476" xr:uid="{4DC50784-4622-4BC1-9910-FD0D82308B98}"/>
    <cellStyle name="Vírgula 8 10 5 2 2" xfId="30477" xr:uid="{6919565C-AC58-45D1-9C37-AF817F414077}"/>
    <cellStyle name="Vírgula 8 10 5 3" xfId="30478" xr:uid="{7C17309D-18E9-449C-8172-4B665707E637}"/>
    <cellStyle name="Vírgula 8 10 6" xfId="30479" xr:uid="{B7B32081-9DAE-4B9F-9EA2-79EAAD65148C}"/>
    <cellStyle name="Vírgula 8 10 6 2" xfId="30480" xr:uid="{1F1E70CD-8F37-452D-A4FD-FC95BF35DD71}"/>
    <cellStyle name="Vírgula 8 10 7" xfId="30481" xr:uid="{45E78885-784A-48E6-905E-F8DBDCCD928C}"/>
    <cellStyle name="Vírgula 8 10_Plan1" xfId="30482" xr:uid="{E1568885-32CD-4EB3-9F21-21BB0810DABB}"/>
    <cellStyle name="Vírgula 8 11" xfId="30483" xr:uid="{BA0823C1-BBE2-4A7F-BE06-973239BA962C}"/>
    <cellStyle name="Vírgula 8 11 2" xfId="30484" xr:uid="{4E14E4EB-064A-48FD-8CBF-E7D33B605B78}"/>
    <cellStyle name="Vírgula 8 11 2 2" xfId="30485" xr:uid="{E8246E78-0FEE-4FFF-B816-AEA277B8B409}"/>
    <cellStyle name="Vírgula 8 11 2 2 2" xfId="30486" xr:uid="{C7001351-4F02-4BEF-AB96-9E18AAB445F8}"/>
    <cellStyle name="Vírgula 8 11 2 3" xfId="30487" xr:uid="{F66CDBCA-240C-4BFB-84C0-AAB6D47900AF}"/>
    <cellStyle name="Vírgula 8 11 3" xfId="30488" xr:uid="{27716C17-686A-4C94-9B3A-A5FB02740190}"/>
    <cellStyle name="Vírgula 8 11 3 2" xfId="30489" xr:uid="{E7E7F9F9-1D13-40C4-AF61-C1CCAFD7178A}"/>
    <cellStyle name="Vírgula 8 11 3 2 2" xfId="30490" xr:uid="{DEDBBB03-DCF9-4149-8ED5-56798A177721}"/>
    <cellStyle name="Vírgula 8 11 3 3" xfId="30491" xr:uid="{174CC701-E351-4322-9C3E-503172B88A08}"/>
    <cellStyle name="Vírgula 8 11 4" xfId="30492" xr:uid="{5C0DDA33-22C8-4F4A-A76F-A14CDF92B735}"/>
    <cellStyle name="Vírgula 8 11 4 2" xfId="30493" xr:uid="{CEC06923-9E36-49C5-95A2-BECD843C7356}"/>
    <cellStyle name="Vírgula 8 11 5" xfId="30494" xr:uid="{D7AFEA98-878E-42FE-8853-5775F8C496E0}"/>
    <cellStyle name="Vírgula 8 11_Plan1" xfId="30495" xr:uid="{330580C1-5A89-486D-A5CD-82BFEBC2C9FF}"/>
    <cellStyle name="Vírgula 8 12" xfId="30496" xr:uid="{B10680C7-3865-4F32-959C-D0BC9C4993FB}"/>
    <cellStyle name="Vírgula 8 12 2" xfId="30497" xr:uid="{E721CD10-EB15-4EC4-8A42-DED61C04457D}"/>
    <cellStyle name="Vírgula 8 12 2 2" xfId="30498" xr:uid="{9BD3AED1-1418-48F1-B29E-27F557097037}"/>
    <cellStyle name="Vírgula 8 12 3" xfId="30499" xr:uid="{A4715F35-56CE-419B-A467-ABE931F2424F}"/>
    <cellStyle name="Vírgula 8 13" xfId="30500" xr:uid="{96B36336-ED56-4576-A47B-50A1B491D23F}"/>
    <cellStyle name="Vírgula 8 13 2" xfId="30501" xr:uid="{50D614D1-103A-46CB-BB67-69DD46EE3339}"/>
    <cellStyle name="Vírgula 8 13 2 2" xfId="30502" xr:uid="{A4B30352-DB34-46A1-A49B-CD45D542EE91}"/>
    <cellStyle name="Vírgula 8 13 3" xfId="30503" xr:uid="{FDA5F947-8372-4807-AE5B-C861E179EB14}"/>
    <cellStyle name="Vírgula 8 14" xfId="30504" xr:uid="{F3C2602F-0BA1-4919-B32D-31B0670B9D47}"/>
    <cellStyle name="Vírgula 8 14 2" xfId="30505" xr:uid="{C191B3EF-D9EE-4094-BF68-0790B5FA7D32}"/>
    <cellStyle name="Vírgula 8 14 2 2" xfId="30506" xr:uid="{51C69E33-B10F-4FD3-B7C7-79FAA2BCD749}"/>
    <cellStyle name="Vírgula 8 14 3" xfId="30507" xr:uid="{06C84950-AC27-4620-98CC-BD34F06581C7}"/>
    <cellStyle name="Vírgula 8 15" xfId="30508" xr:uid="{6DE84CAC-E1B0-411A-91C2-A1184360F678}"/>
    <cellStyle name="Vírgula 8 16" xfId="30509" xr:uid="{5181A2F1-079C-4D32-BCCA-FB15BE948534}"/>
    <cellStyle name="Vírgula 8 16 2" xfId="30510" xr:uid="{3B2B03FD-7866-45B2-A8E5-EA5195D48427}"/>
    <cellStyle name="Vírgula 8 16 2 2" xfId="30511" xr:uid="{EC530BCD-4A9E-45A6-AF32-DDE7DAFF6664}"/>
    <cellStyle name="Vírgula 8 16 3" xfId="30512" xr:uid="{89DA2349-9E2A-4F71-AECE-87CEF92F0855}"/>
    <cellStyle name="Vírgula 8 17" xfId="30513" xr:uid="{3BF145A3-E78B-40AD-901E-3E9ACD5C255C}"/>
    <cellStyle name="Vírgula 8 17 2" xfId="30514" xr:uid="{88481683-055B-4810-B4B9-B3AC91D558A6}"/>
    <cellStyle name="Vírgula 8 17 2 2" xfId="30515" xr:uid="{F24E87BD-E74B-488B-A1CA-4D68FC44E28F}"/>
    <cellStyle name="Vírgula 8 17 3" xfId="30516" xr:uid="{CD5B5DAB-39DB-4A18-B2A2-5CC106E27ABC}"/>
    <cellStyle name="Vírgula 8 18" xfId="30517" xr:uid="{DA7149E0-7AF5-4B25-BADB-6CB72C70AD6E}"/>
    <cellStyle name="Vírgula 8 18 2" xfId="30518" xr:uid="{1966ACCE-2064-4DFC-A159-3DD35C661BE7}"/>
    <cellStyle name="Vírgula 8 18 2 2" xfId="30519" xr:uid="{91AD6C80-55DF-4409-A076-19E381B92B47}"/>
    <cellStyle name="Vírgula 8 18 3" xfId="30520" xr:uid="{88501480-B0E8-407B-880E-841245D89E48}"/>
    <cellStyle name="Vírgula 8 19" xfId="30521" xr:uid="{977DF945-4CAF-43DF-975B-D6C6724E2089}"/>
    <cellStyle name="Vírgula 8 19 2" xfId="30522" xr:uid="{C90E1B88-427C-44F0-B34B-959C8092E570}"/>
    <cellStyle name="Vírgula 8 19 2 2" xfId="30523" xr:uid="{F4DE2ADA-E65D-44B8-B7C4-36D72F6D3927}"/>
    <cellStyle name="Vírgula 8 19 3" xfId="30524" xr:uid="{ADD80D3B-F10B-44BA-B248-CA3E717467F8}"/>
    <cellStyle name="Vírgula 8 2" xfId="30525" xr:uid="{644ABCE5-ABF9-46D3-9C8D-D8CA683FB4CF}"/>
    <cellStyle name="Vírgula 8 2 10" xfId="30526" xr:uid="{E48DC650-213D-4064-B331-1A87233A6F26}"/>
    <cellStyle name="Vírgula 8 2 10 2" xfId="30527" xr:uid="{62AD1A28-FEB1-4BCE-9535-BD2341028332}"/>
    <cellStyle name="Vírgula 8 2 10 2 2" xfId="30528" xr:uid="{8BC48C89-CA40-477F-A4AF-D5F8E40FF123}"/>
    <cellStyle name="Vírgula 8 2 10 3" xfId="30529" xr:uid="{658B6E7C-816F-48CB-8F25-836A7B80D21D}"/>
    <cellStyle name="Vírgula 8 2 11" xfId="30530" xr:uid="{DF4B1FE7-8CFD-4407-82DC-DAB757F9FF4E}"/>
    <cellStyle name="Vírgula 8 2 11 2" xfId="30531" xr:uid="{DB9B26A8-B146-4A9A-9D6D-C66B5FCC92F8}"/>
    <cellStyle name="Vírgula 8 2 11 2 2" xfId="30532" xr:uid="{95C499C4-F9BE-41F3-BEFC-850FF2715513}"/>
    <cellStyle name="Vírgula 8 2 11 3" xfId="30533" xr:uid="{AB14387E-D3C7-4D05-9018-358B39691B38}"/>
    <cellStyle name="Vírgula 8 2 12" xfId="30534" xr:uid="{CB8633FC-06B3-41D7-B4DA-E26252DD29E9}"/>
    <cellStyle name="Vírgula 8 2 12 2" xfId="30535" xr:uid="{A037B8AF-E190-47FC-BF01-3D9706E94E88}"/>
    <cellStyle name="Vírgula 8 2 12 2 2" xfId="30536" xr:uid="{E7FA5DAE-7765-40A5-8C44-A7196BBA0CB0}"/>
    <cellStyle name="Vírgula 8 2 12 3" xfId="30537" xr:uid="{8E5E6D1A-F940-4363-9E89-B0712F72302E}"/>
    <cellStyle name="Vírgula 8 2 13" xfId="30538" xr:uid="{BCDDC0C9-2B9A-4027-8FF7-D6CDCC2FF131}"/>
    <cellStyle name="Vírgula 8 2 13 2" xfId="30539" xr:uid="{671A4078-E267-44CA-8F9A-F13469628976}"/>
    <cellStyle name="Vírgula 8 2 13 2 2" xfId="30540" xr:uid="{356AD110-10C4-4240-B58D-1DFCC4B61A1C}"/>
    <cellStyle name="Vírgula 8 2 13 3" xfId="30541" xr:uid="{219B6FD2-8588-4292-AB06-24D0E73AE493}"/>
    <cellStyle name="Vírgula 8 2 14" xfId="30542" xr:uid="{1F8D3A63-9E04-4CF9-95EE-A644229B4377}"/>
    <cellStyle name="Vírgula 8 2 14 2" xfId="30543" xr:uid="{0BD8992A-EC9F-4D6A-82A2-74914170BCA2}"/>
    <cellStyle name="Vírgula 8 2 14 2 2" xfId="30544" xr:uid="{A0510EEF-D80E-42BB-B57A-A2435679B1F9}"/>
    <cellStyle name="Vírgula 8 2 14 3" xfId="30545" xr:uid="{8BBDFF28-5865-4F69-837E-30305F62E76C}"/>
    <cellStyle name="Vírgula 8 2 15" xfId="30546" xr:uid="{2CD13B61-9EDB-49CA-A942-3A534CCB0F6D}"/>
    <cellStyle name="Vírgula 8 2 15 2" xfId="30547" xr:uid="{5AA3DC53-B823-4BCD-B392-A03E65D82B10}"/>
    <cellStyle name="Vírgula 8 2 15 2 2" xfId="30548" xr:uid="{71616C7F-1E7A-4ED3-A8ED-E4736B95E279}"/>
    <cellStyle name="Vírgula 8 2 15 3" xfId="30549" xr:uid="{4F4B492F-D4D7-4F01-B9FE-80DA7A481385}"/>
    <cellStyle name="Vírgula 8 2 16" xfId="30550" xr:uid="{3386CA1D-0DDD-4441-9FC7-56BA084681E6}"/>
    <cellStyle name="Vírgula 8 2 16 2" xfId="30551" xr:uid="{D10064DA-D3A4-47B2-8440-D57A895712FA}"/>
    <cellStyle name="Vírgula 8 2 16 2 2" xfId="30552" xr:uid="{FD1DB00A-DB5C-41E0-9F39-7E221D4A0AE1}"/>
    <cellStyle name="Vírgula 8 2 16 3" xfId="30553" xr:uid="{D762013B-5423-4BFF-87AE-F406D8A987E2}"/>
    <cellStyle name="Vírgula 8 2 17" xfId="30554" xr:uid="{EC3C2DF4-4E28-4AEA-97FA-8FD9BAC2587E}"/>
    <cellStyle name="Vírgula 8 2 17 2" xfId="30555" xr:uid="{FB459EAF-B028-42D7-A3C6-378FE61B4E54}"/>
    <cellStyle name="Vírgula 8 2 18" xfId="30556" xr:uid="{29930500-2B93-42DA-8675-8D4A03BE4C90}"/>
    <cellStyle name="Vírgula 8 2 2" xfId="30557" xr:uid="{C6DB3FFF-1963-4DFD-86EB-B8405E15A239}"/>
    <cellStyle name="Vírgula 8 2 2 10" xfId="30558" xr:uid="{86EA6D18-5A62-4471-8CE8-7FF58B6E32C9}"/>
    <cellStyle name="Vírgula 8 2 2 10 2" xfId="30559" xr:uid="{4AC41189-3AF6-4977-B0B0-39D311F601FE}"/>
    <cellStyle name="Vírgula 8 2 2 10 2 2" xfId="30560" xr:uid="{885BDD3B-A3F8-48A0-84EE-53DAAC27D2A7}"/>
    <cellStyle name="Vírgula 8 2 2 10 3" xfId="30561" xr:uid="{8048E50E-ED80-4470-9493-11E0F94BD457}"/>
    <cellStyle name="Vírgula 8 2 2 11" xfId="30562" xr:uid="{45A64DF5-C9B1-4B3F-A294-1E83030DB884}"/>
    <cellStyle name="Vírgula 8 2 2 11 2" xfId="30563" xr:uid="{E576A16A-D88B-4B4D-8C8F-05C750707C5B}"/>
    <cellStyle name="Vírgula 8 2 2 11 2 2" xfId="30564" xr:uid="{CD1FD848-172D-490D-AC1B-B3DF8185FA13}"/>
    <cellStyle name="Vírgula 8 2 2 11 3" xfId="30565" xr:uid="{E66EF49F-6024-4D05-B1CD-5A839DD95A2F}"/>
    <cellStyle name="Vírgula 8 2 2 12" xfId="30566" xr:uid="{94156CA4-5B5E-4F72-8CA4-80EC32FE67CC}"/>
    <cellStyle name="Vírgula 8 2 2 12 2" xfId="30567" xr:uid="{58619DF8-F5CF-49D5-91E2-0F68C7FC16F8}"/>
    <cellStyle name="Vírgula 8 2 2 12 2 2" xfId="30568" xr:uid="{01DA21D6-5B56-4BD2-8907-78E690AD183D}"/>
    <cellStyle name="Vírgula 8 2 2 12 3" xfId="30569" xr:uid="{C40A57FC-9D84-4C36-B119-692C2F4A987F}"/>
    <cellStyle name="Vírgula 8 2 2 13" xfId="30570" xr:uid="{6C7AD0EC-3335-4173-8BDC-3084A9147779}"/>
    <cellStyle name="Vírgula 8 2 2 13 2" xfId="30571" xr:uid="{9F59C09A-F9AD-4089-9D32-572805841E14}"/>
    <cellStyle name="Vírgula 8 2 2 13 2 2" xfId="30572" xr:uid="{392FEAAA-B0AD-461B-9981-CB232CED107D}"/>
    <cellStyle name="Vírgula 8 2 2 13 3" xfId="30573" xr:uid="{1CE4957C-E0CF-4E43-B698-4966D9280EE1}"/>
    <cellStyle name="Vírgula 8 2 2 14" xfId="30574" xr:uid="{D55B45AB-A234-4748-926A-D41BEC5B68FE}"/>
    <cellStyle name="Vírgula 8 2 2 14 2" xfId="30575" xr:uid="{F7DD6045-81CB-4B94-83C3-4F3C44858AE8}"/>
    <cellStyle name="Vírgula 8 2 2 14 2 2" xfId="30576" xr:uid="{8BB4B227-1F5C-4021-8EFA-A56005D69A0B}"/>
    <cellStyle name="Vírgula 8 2 2 14 3" xfId="30577" xr:uid="{BDF8B35E-3FC3-4AEA-B7C2-0A0ABCD65FF8}"/>
    <cellStyle name="Vírgula 8 2 2 15" xfId="30578" xr:uid="{2D433CC1-9E35-4B86-9771-0E057219ABD0}"/>
    <cellStyle name="Vírgula 8 2 2 15 2" xfId="30579" xr:uid="{BA771FF3-CEDC-4DAA-ADE2-90E4E00B3DBE}"/>
    <cellStyle name="Vírgula 8 2 2 15 2 2" xfId="30580" xr:uid="{DD41DF8B-300C-4156-99AA-5D0881ED4566}"/>
    <cellStyle name="Vírgula 8 2 2 15 3" xfId="30581" xr:uid="{5E0A9F8F-F5B8-47F6-97BF-3A58A43EEC35}"/>
    <cellStyle name="Vírgula 8 2 2 16" xfId="30582" xr:uid="{1BA9FC65-CF01-4172-9CED-F728561AD258}"/>
    <cellStyle name="Vírgula 8 2 2 16 2" xfId="30583" xr:uid="{B4C5D95D-47E3-448E-AC3B-B11DBECA8109}"/>
    <cellStyle name="Vírgula 8 2 2 17" xfId="30584" xr:uid="{C36FF26D-3C1B-464F-A57A-4DF364C5593D}"/>
    <cellStyle name="Vírgula 8 2 2 2" xfId="30585" xr:uid="{D9779F12-B8BD-48BE-B14F-26F14BD5DA49}"/>
    <cellStyle name="Vírgula 8 2 2 2 2" xfId="30586" xr:uid="{A3B9795E-C71E-4CA5-9189-6B0DA5C1F624}"/>
    <cellStyle name="Vírgula 8 2 2 2 2 2" xfId="30587" xr:uid="{39A6194B-651D-4A1C-A8A3-38180DF57129}"/>
    <cellStyle name="Vírgula 8 2 2 2 2 2 2" xfId="30588" xr:uid="{3D76FFD3-CE93-4C5C-A3DC-6BED61B6A4A3}"/>
    <cellStyle name="Vírgula 8 2 2 2 2 3" xfId="30589" xr:uid="{ABB1B742-0D3A-476D-8E74-CD8F68DAE8EC}"/>
    <cellStyle name="Vírgula 8 2 2 2 3" xfId="30590" xr:uid="{21B3A88F-C879-478C-B52D-F265B7F67D22}"/>
    <cellStyle name="Vírgula 8 2 2 2 3 2" xfId="30591" xr:uid="{688F2EB7-613B-4927-B1D0-5A66AC51D57A}"/>
    <cellStyle name="Vírgula 8 2 2 2 3 2 2" xfId="30592" xr:uid="{16C836FC-0A07-4AA4-905A-04E5F533F99E}"/>
    <cellStyle name="Vírgula 8 2 2 2 3 3" xfId="30593" xr:uid="{F5BD1C3E-5FB4-4E98-9F22-6E20E0A040EB}"/>
    <cellStyle name="Vírgula 8 2 2 2 4" xfId="30594" xr:uid="{8760B3FD-AA11-42B5-8A9E-1791614CBEE3}"/>
    <cellStyle name="Vírgula 8 2 2 2 4 2" xfId="30595" xr:uid="{3009DF71-C249-43F0-9A44-D11265B3B89F}"/>
    <cellStyle name="Vírgula 8 2 2 2 4 2 2" xfId="30596" xr:uid="{9FD78DB3-7056-45C5-AB62-967C88429610}"/>
    <cellStyle name="Vírgula 8 2 2 2 4 2 2 2" xfId="30597" xr:uid="{AD104DE1-A3D8-42CE-9FC1-8D6F1D1B9FDD}"/>
    <cellStyle name="Vírgula 8 2 2 2 4 2 3" xfId="30598" xr:uid="{F9894188-F5BF-482B-8FE6-F639155DD11F}"/>
    <cellStyle name="Vírgula 8 2 2 2 4 3" xfId="30599" xr:uid="{AAA36F07-E3BF-409C-A29F-D569FA7ED2D6}"/>
    <cellStyle name="Vírgula 8 2 2 2 4 3 2" xfId="30600" xr:uid="{C65F2BD3-EA55-41CA-83B5-006D0D5BF445}"/>
    <cellStyle name="Vírgula 8 2 2 2 4 4" xfId="30601" xr:uid="{1BB5428D-1836-4D6C-912B-826E8A78B8B9}"/>
    <cellStyle name="Vírgula 8 2 2 2 4_Plan1" xfId="30602" xr:uid="{DFDD43A0-52AA-4FC4-B0F4-D1F4BA1A3DF2}"/>
    <cellStyle name="Vírgula 8 2 2 2 5" xfId="30603" xr:uid="{E46A1B55-EC5F-4013-993A-8168F8FA1C56}"/>
    <cellStyle name="Vírgula 8 2 2 2 5 2" xfId="30604" xr:uid="{265D0DFE-C2E0-4EE3-B995-7931D3710EB3}"/>
    <cellStyle name="Vírgula 8 2 2 2 5 2 2" xfId="30605" xr:uid="{75D50D17-92CF-4C65-8159-92D3927FFA48}"/>
    <cellStyle name="Vírgula 8 2 2 2 5 3" xfId="30606" xr:uid="{292B06C8-F1B7-4DAC-BED0-3DE1B3129FCF}"/>
    <cellStyle name="Vírgula 8 2 2 2 6" xfId="30607" xr:uid="{E40471CC-08F4-453D-B851-17E931DD7985}"/>
    <cellStyle name="Vírgula 8 2 2 2 6 2" xfId="30608" xr:uid="{2D1DDCE5-98E7-4177-8AF3-25C1DB015DAD}"/>
    <cellStyle name="Vírgula 8 2 2 2 6 2 2" xfId="30609" xr:uid="{ACBB5300-CD03-4E7D-BDD3-97B180B818B7}"/>
    <cellStyle name="Vírgula 8 2 2 2 6 3" xfId="30610" xr:uid="{B008A206-38F7-4278-9E55-4D3C92FBD51D}"/>
    <cellStyle name="Vírgula 8 2 2 2 7" xfId="30611" xr:uid="{4CABD906-07EC-405E-A5E1-B1F423414C67}"/>
    <cellStyle name="Vírgula 8 2 2 2 7 2" xfId="30612" xr:uid="{AE754289-A4E9-4BDE-B485-CC6284E9DC07}"/>
    <cellStyle name="Vírgula 8 2 2 2 7 2 2" xfId="30613" xr:uid="{9B3A9AA0-3FFD-4150-8E7E-D63718099D3A}"/>
    <cellStyle name="Vírgula 8 2 2 2 7 3" xfId="30614" xr:uid="{5366B2C8-8690-452E-9F1A-4698590C27D8}"/>
    <cellStyle name="Vírgula 8 2 2 2 8" xfId="30615" xr:uid="{F7E0E188-21A7-4E3B-87B4-50CDF34F32F1}"/>
    <cellStyle name="Vírgula 8 2 2 2 8 2" xfId="30616" xr:uid="{ED89D828-E5AA-4D78-B69B-051BD9215B0A}"/>
    <cellStyle name="Vírgula 8 2 2 2 9" xfId="30617" xr:uid="{F5D71837-801A-4735-83F9-788CAB941785}"/>
    <cellStyle name="Vírgula 8 2 2 2_Plan1" xfId="30618" xr:uid="{21FF75B1-A6CC-41E7-89E8-0A6F118A9086}"/>
    <cellStyle name="Vírgula 8 2 2 3" xfId="30619" xr:uid="{BC2EF1B6-8C51-435F-BA73-EA4FB66A8532}"/>
    <cellStyle name="Vírgula 8 2 2 3 2" xfId="30620" xr:uid="{405A4119-8E20-481A-8A7D-3213595CD225}"/>
    <cellStyle name="Vírgula 8 2 2 3 2 2" xfId="30621" xr:uid="{25B25BB8-8E10-4EAB-92A7-82334973FD3F}"/>
    <cellStyle name="Vírgula 8 2 2 3 2 2 2" xfId="30622" xr:uid="{8071070B-42C0-47E8-9A7E-E38962774A60}"/>
    <cellStyle name="Vírgula 8 2 2 3 2 3" xfId="30623" xr:uid="{0174FED3-88AB-420D-BDF6-7C118609779E}"/>
    <cellStyle name="Vírgula 8 2 2 3 3" xfId="30624" xr:uid="{EA59C797-51A9-4072-90EA-0BD9057D3BAF}"/>
    <cellStyle name="Vírgula 8 2 2 3 3 2" xfId="30625" xr:uid="{90E6A465-0596-4800-872A-496D1BC2858A}"/>
    <cellStyle name="Vírgula 8 2 2 3 3 2 2" xfId="30626" xr:uid="{97AD3151-4F2C-4706-BCC0-493FAB1936C1}"/>
    <cellStyle name="Vírgula 8 2 2 3 3 3" xfId="30627" xr:uid="{A6005B16-2686-434A-8A8E-3A9DD9173EC4}"/>
    <cellStyle name="Vírgula 8 2 2 3 4" xfId="30628" xr:uid="{FA9413A5-BBA9-4851-9894-18978BF6D689}"/>
    <cellStyle name="Vírgula 8 2 2 3 4 2" xfId="30629" xr:uid="{124729E7-4092-4DA5-A92E-C4BDF544D473}"/>
    <cellStyle name="Vírgula 8 2 2 3 4 2 2" xfId="30630" xr:uid="{3F0AE2A9-63D9-4032-89A1-C31982E03ABF}"/>
    <cellStyle name="Vírgula 8 2 2 3 4 2 2 2" xfId="30631" xr:uid="{ED7C9ED2-3498-4783-96E8-3A733B7427AC}"/>
    <cellStyle name="Vírgula 8 2 2 3 4 2 3" xfId="30632" xr:uid="{E021485B-0AED-402C-9271-7D629A84A5D7}"/>
    <cellStyle name="Vírgula 8 2 2 3 4 3" xfId="30633" xr:uid="{8E841547-CE99-448E-A9E4-C32D027E9045}"/>
    <cellStyle name="Vírgula 8 2 2 3 4 3 2" xfId="30634" xr:uid="{0D1EB686-0B19-4999-8C7E-E38C81229C04}"/>
    <cellStyle name="Vírgula 8 2 2 3 4 4" xfId="30635" xr:uid="{603595FC-EA38-4773-8A38-449B61AEF63D}"/>
    <cellStyle name="Vírgula 8 2 2 3 4_Plan1" xfId="30636" xr:uid="{014B4EE4-040E-4A1B-B8AD-3BFBACD72CF7}"/>
    <cellStyle name="Vírgula 8 2 2 3 5" xfId="30637" xr:uid="{1EFDFDEA-0B24-4A32-8D2D-B5318D12487B}"/>
    <cellStyle name="Vírgula 8 2 2 3 5 2" xfId="30638" xr:uid="{2A5CE260-415E-4F97-A1BA-FA39E0F333B4}"/>
    <cellStyle name="Vírgula 8 2 2 3 5 2 2" xfId="30639" xr:uid="{E0A927BD-D102-44E6-9537-16ABBBDFE853}"/>
    <cellStyle name="Vírgula 8 2 2 3 5 3" xfId="30640" xr:uid="{A950C5CE-BEDC-498A-BC13-B3FD6D018EC2}"/>
    <cellStyle name="Vírgula 8 2 2 3 6" xfId="30641" xr:uid="{253243AE-B5D9-44E6-8BDB-3FE14BCA2BAD}"/>
    <cellStyle name="Vírgula 8 2 2 3 6 2" xfId="30642" xr:uid="{7A22B281-CD0D-4633-8E66-1E59CD38FB7C}"/>
    <cellStyle name="Vírgula 8 2 2 3 6 2 2" xfId="30643" xr:uid="{74321FE5-F4AD-4A68-8BAF-4CEB75AD1BC5}"/>
    <cellStyle name="Vírgula 8 2 2 3 6 3" xfId="30644" xr:uid="{0A441605-8A1B-4E5C-A43B-C1FAD23612AF}"/>
    <cellStyle name="Vírgula 8 2 2 3 7" xfId="30645" xr:uid="{B3C938A5-A88C-49D7-B021-8DD590E98659}"/>
    <cellStyle name="Vírgula 8 2 2 3 7 2" xfId="30646" xr:uid="{A2A77ADF-CCD2-4A27-A4B3-CACF8C056FE6}"/>
    <cellStyle name="Vírgula 8 2 2 3 7 2 2" xfId="30647" xr:uid="{81B532BD-D083-43DE-891D-EE5C6D4F39FA}"/>
    <cellStyle name="Vírgula 8 2 2 3 7 3" xfId="30648" xr:uid="{F9B44767-8A51-4ECC-998C-CD3459AFD7ED}"/>
    <cellStyle name="Vírgula 8 2 2 3 8" xfId="30649" xr:uid="{2AD88A8B-1CAE-40E1-B4B8-5E96B1E6CEC5}"/>
    <cellStyle name="Vírgula 8 2 2 3 8 2" xfId="30650" xr:uid="{1ED0871C-E253-42AB-AFAD-91D3A2038BDD}"/>
    <cellStyle name="Vírgula 8 2 2 3 9" xfId="30651" xr:uid="{2600322F-BC0B-42AD-8388-1FFB8EECA6DF}"/>
    <cellStyle name="Vírgula 8 2 2 3_Plan1" xfId="30652" xr:uid="{DEDBD2B4-3621-40C2-BE72-358F9E334E88}"/>
    <cellStyle name="Vírgula 8 2 2 4" xfId="30653" xr:uid="{B2197507-B92E-413B-BFAE-93A9281CA761}"/>
    <cellStyle name="Vírgula 8 2 2 4 2" xfId="30654" xr:uid="{B06967D6-8C92-4A51-AD20-130C60955E9E}"/>
    <cellStyle name="Vírgula 8 2 2 4 2 2" xfId="30655" xr:uid="{021EBF1F-954C-4427-AD14-99F09E8F11C5}"/>
    <cellStyle name="Vírgula 8 2 2 4 2 2 2" xfId="30656" xr:uid="{B568E357-C2E1-424F-965D-B3C3B31FBBD5}"/>
    <cellStyle name="Vírgula 8 2 2 4 2 3" xfId="30657" xr:uid="{0DBD4160-82E9-4979-973C-DD612927302A}"/>
    <cellStyle name="Vírgula 8 2 2 4 3" xfId="30658" xr:uid="{7BD0B9C5-0595-403E-B058-77D1C1AA2406}"/>
    <cellStyle name="Vírgula 8 2 2 4 3 2" xfId="30659" xr:uid="{0AD3B7B1-77CA-40E5-8AB8-970DDD6D848D}"/>
    <cellStyle name="Vírgula 8 2 2 4 3 2 2" xfId="30660" xr:uid="{94CF2D19-EA3F-480B-B448-0E917CF2F273}"/>
    <cellStyle name="Vírgula 8 2 2 4 3 3" xfId="30661" xr:uid="{E2378289-FD5C-4E3D-BAA8-703F9BD659A4}"/>
    <cellStyle name="Vírgula 8 2 2 4 4" xfId="30662" xr:uid="{E593924D-D1E0-4FDC-AB1F-7B42884C7150}"/>
    <cellStyle name="Vírgula 8 2 2 4 4 2" xfId="30663" xr:uid="{A416757C-6FB2-41AC-9ED6-E4C0AB683FA4}"/>
    <cellStyle name="Vírgula 8 2 2 4 4 2 2" xfId="30664" xr:uid="{7EE96451-067F-4CE8-947B-4C63CB499D02}"/>
    <cellStyle name="Vírgula 8 2 2 4 4 2 2 2" xfId="30665" xr:uid="{BAED91A3-3365-47B6-8150-749660F7C42B}"/>
    <cellStyle name="Vírgula 8 2 2 4 4 2 3" xfId="30666" xr:uid="{0F016F9A-5FD8-4F11-A906-946C943F139C}"/>
    <cellStyle name="Vírgula 8 2 2 4 4 3" xfId="30667" xr:uid="{BD821FB2-C8D8-434B-866F-C8D4EDD044D0}"/>
    <cellStyle name="Vírgula 8 2 2 4 4 3 2" xfId="30668" xr:uid="{0492F726-65CA-4D73-B121-2909C59AA61F}"/>
    <cellStyle name="Vírgula 8 2 2 4 4 4" xfId="30669" xr:uid="{494C3084-3E9E-40B0-A379-677BD24EFD61}"/>
    <cellStyle name="Vírgula 8 2 2 4 4_Plan1" xfId="30670" xr:uid="{AA7D0A76-3F8D-4C4B-AEB5-ED73D6F4E587}"/>
    <cellStyle name="Vírgula 8 2 2 4 5" xfId="30671" xr:uid="{CD346B79-4B6C-4229-A2C6-E924C554A593}"/>
    <cellStyle name="Vírgula 8 2 2 4 5 2" xfId="30672" xr:uid="{A666F2DF-2B92-4948-BB4D-DFC269601543}"/>
    <cellStyle name="Vírgula 8 2 2 4 5 2 2" xfId="30673" xr:uid="{AC6E9241-0BBE-40FE-A1C6-7F77DBAED6B8}"/>
    <cellStyle name="Vírgula 8 2 2 4 5 3" xfId="30674" xr:uid="{878EF4BF-53E6-4BAA-9985-06D268501907}"/>
    <cellStyle name="Vírgula 8 2 2 4 6" xfId="30675" xr:uid="{E9DC7069-2A72-45BA-89B8-4D9F2DF29419}"/>
    <cellStyle name="Vírgula 8 2 2 4 6 2" xfId="30676" xr:uid="{69D372A3-1CDC-4A12-97D2-39A35C7E4048}"/>
    <cellStyle name="Vírgula 8 2 2 4 6 2 2" xfId="30677" xr:uid="{3E441CDC-363B-4DAC-9A11-B281FE508D10}"/>
    <cellStyle name="Vírgula 8 2 2 4 6 3" xfId="30678" xr:uid="{29A54C53-9113-4660-8B5E-5EE369678D21}"/>
    <cellStyle name="Vírgula 8 2 2 4 7" xfId="30679" xr:uid="{7F5BB448-10F5-496C-B0E3-C63BDE74CA9C}"/>
    <cellStyle name="Vírgula 8 2 2 4 7 2" xfId="30680" xr:uid="{6FE84C69-1CCC-4009-BCBE-155204E28E14}"/>
    <cellStyle name="Vírgula 8 2 2 4 7 2 2" xfId="30681" xr:uid="{FDC6F06B-925F-446D-93DF-F35C1E8BC084}"/>
    <cellStyle name="Vírgula 8 2 2 4 7 3" xfId="30682" xr:uid="{C44E04EA-D342-4D9D-8421-31530C914D56}"/>
    <cellStyle name="Vírgula 8 2 2 4 8" xfId="30683" xr:uid="{9746E412-88AC-46E8-B398-119CE7B8885F}"/>
    <cellStyle name="Vírgula 8 2 2 4 8 2" xfId="30684" xr:uid="{E6540145-6804-4545-8FDA-84C952F3AC8C}"/>
    <cellStyle name="Vírgula 8 2 2 4 9" xfId="30685" xr:uid="{B34522E7-BFBF-4A45-9BA5-64DB535A7735}"/>
    <cellStyle name="Vírgula 8 2 2 4_Plan1" xfId="30686" xr:uid="{F69D4EC7-C48B-4ED9-ABD5-CA852028A96F}"/>
    <cellStyle name="Vírgula 8 2 2 5" xfId="30687" xr:uid="{947CFDEA-8F7A-4631-950C-0274F4CCCDE9}"/>
    <cellStyle name="Vírgula 8 2 2 5 2" xfId="30688" xr:uid="{AE157493-B236-4A65-A22A-81729520D6EB}"/>
    <cellStyle name="Vírgula 8 2 2 5 2 2" xfId="30689" xr:uid="{A4A4080A-FC7F-491F-A2EB-1C73B991C5E2}"/>
    <cellStyle name="Vírgula 8 2 2 5 2 2 2" xfId="30690" xr:uid="{5C9D76F8-551B-4712-88CA-5249EBCB4F6D}"/>
    <cellStyle name="Vírgula 8 2 2 5 2 3" xfId="30691" xr:uid="{E6875663-9A9D-4480-9BB0-9BA3521F8BAD}"/>
    <cellStyle name="Vírgula 8 2 2 5 3" xfId="30692" xr:uid="{2B034C73-879A-4401-84E6-4237E6E5588F}"/>
    <cellStyle name="Vírgula 8 2 2 5 3 2" xfId="30693" xr:uid="{20F5A195-38FD-45D1-86E0-0CD2B7140107}"/>
    <cellStyle name="Vírgula 8 2 2 5 3 2 2" xfId="30694" xr:uid="{9BB907F8-22B1-4602-8066-4A7F05A7FE06}"/>
    <cellStyle name="Vírgula 8 2 2 5 3 3" xfId="30695" xr:uid="{7C8CE910-B86F-40FF-A087-0445DE69F44C}"/>
    <cellStyle name="Vírgula 8 2 2 5 4" xfId="30696" xr:uid="{7F84F563-631B-47CB-88D2-4E0980C4D0C0}"/>
    <cellStyle name="Vírgula 8 2 2 5 4 2" xfId="30697" xr:uid="{CC4B693A-E398-4D85-9BF4-6643EF46CE3C}"/>
    <cellStyle name="Vírgula 8 2 2 5 4 2 2" xfId="30698" xr:uid="{F4C536B8-5AE8-482F-BD44-0C3C4C8F962F}"/>
    <cellStyle name="Vírgula 8 2 2 5 4 3" xfId="30699" xr:uid="{2C162FFC-21BF-4721-8784-DB0DAFC7907E}"/>
    <cellStyle name="Vírgula 8 2 2 5 5" xfId="30700" xr:uid="{5D030D52-B8EF-4D8B-8985-7D5946577649}"/>
    <cellStyle name="Vírgula 8 2 2 5 5 2" xfId="30701" xr:uid="{25E749D9-E937-481B-A1E0-B0D9D34085CB}"/>
    <cellStyle name="Vírgula 8 2 2 5 6" xfId="30702" xr:uid="{3612F886-3173-476E-A478-2FF95641309D}"/>
    <cellStyle name="Vírgula 8 2 2 5_Plan1" xfId="30703" xr:uid="{EFA7A0B3-D67C-4F1B-BD43-8EC8A6238534}"/>
    <cellStyle name="Vírgula 8 2 2 6" xfId="30704" xr:uid="{292CA39D-B374-4EA0-8B5A-51FF11A1B087}"/>
    <cellStyle name="Vírgula 8 2 2 6 2" xfId="30705" xr:uid="{06D94E76-9768-45AA-8BEA-3FB2C69E4BD1}"/>
    <cellStyle name="Vírgula 8 2 2 6 2 2" xfId="30706" xr:uid="{E39314DF-14AE-4A6F-B553-6EB5D8D4E931}"/>
    <cellStyle name="Vírgula 8 2 2 6 2 2 2" xfId="30707" xr:uid="{09E94908-F8F0-4090-AD04-86FD904DB110}"/>
    <cellStyle name="Vírgula 8 2 2 6 2 2 2 2" xfId="30708" xr:uid="{98DA7168-B210-45BE-855C-15A4F1CC666C}"/>
    <cellStyle name="Vírgula 8 2 2 6 2 2 3" xfId="30709" xr:uid="{C08B9E25-23CA-4ED4-83F9-27D752767750}"/>
    <cellStyle name="Vírgula 8 2 2 6 2 3" xfId="30710" xr:uid="{1E03179D-BB17-4061-A20E-8CF38B83ED58}"/>
    <cellStyle name="Vírgula 8 2 2 6 2 3 2" xfId="30711" xr:uid="{ACCDD989-F6EF-467D-AB07-5C02FAD6684F}"/>
    <cellStyle name="Vírgula 8 2 2 6 2 3 2 2" xfId="30712" xr:uid="{28A7A811-DCE2-4145-894B-F6B69FE5C83E}"/>
    <cellStyle name="Vírgula 8 2 2 6 2 3 3" xfId="30713" xr:uid="{3FCDD000-F6A3-467C-94A6-B0A3CF8C2CD5}"/>
    <cellStyle name="Vírgula 8 2 2 6 2 4" xfId="30714" xr:uid="{9F0415E4-6DAB-4CAC-8EFF-CF96DF0782F9}"/>
    <cellStyle name="Vírgula 8 2 2 6 2 4 2" xfId="30715" xr:uid="{3DA83B26-3FBA-483B-A9F8-CEB178C09589}"/>
    <cellStyle name="Vírgula 8 2 2 6 2 5" xfId="30716" xr:uid="{96420A87-E61B-4BE1-8611-9FC1821968B1}"/>
    <cellStyle name="Vírgula 8 2 2 6 2_Plan1" xfId="30717" xr:uid="{555A5085-A5A2-46AF-B7E7-98C8D2E8CD77}"/>
    <cellStyle name="Vírgula 8 2 2 6 3" xfId="30718" xr:uid="{9DF25BB4-FFD2-45C8-AFF7-CE15192BD4F9}"/>
    <cellStyle name="Vírgula 8 2 2 6 3 2" xfId="30719" xr:uid="{269D83A6-E6EF-495A-8E37-764D92C6C61A}"/>
    <cellStyle name="Vírgula 8 2 2 6 3 2 2" xfId="30720" xr:uid="{7B7CE403-46F2-455A-BF94-AE692803B498}"/>
    <cellStyle name="Vírgula 8 2 2 6 3 2 2 2" xfId="30721" xr:uid="{CE4F091A-5F79-4811-8BFA-D254908EB13D}"/>
    <cellStyle name="Vírgula 8 2 2 6 3 2 3" xfId="30722" xr:uid="{8A7892FF-5460-405A-AFF7-910E25EEDCB4}"/>
    <cellStyle name="Vírgula 8 2 2 6 3 3" xfId="30723" xr:uid="{BCAD792B-F28E-47CE-9E16-22B7A63EBECF}"/>
    <cellStyle name="Vírgula 8 2 2 6 3 3 2" xfId="30724" xr:uid="{8A40D33D-BD13-492F-8B25-31612D606C9C}"/>
    <cellStyle name="Vírgula 8 2 2 6 3 3 2 2" xfId="30725" xr:uid="{7740EB83-6133-4D45-BC23-A68C5A1C0711}"/>
    <cellStyle name="Vírgula 8 2 2 6 3 3 3" xfId="30726" xr:uid="{E681E917-A3B1-40EC-9797-417ABD1BDD90}"/>
    <cellStyle name="Vírgula 8 2 2 6 3 4" xfId="30727" xr:uid="{BEF2692A-3549-40AD-8D3C-DD7FB4DC6658}"/>
    <cellStyle name="Vírgula 8 2 2 6 3 4 2" xfId="30728" xr:uid="{7221663E-84C6-4ACA-B17B-3330770D9A35}"/>
    <cellStyle name="Vírgula 8 2 2 6 3 5" xfId="30729" xr:uid="{E2CF0CB4-FD55-4DDD-B401-4E4E2CDF3349}"/>
    <cellStyle name="Vírgula 8 2 2 6 3_Plan1" xfId="30730" xr:uid="{3112D207-F997-482B-9F9C-FB530E079FE6}"/>
    <cellStyle name="Vírgula 8 2 2 6 4" xfId="30731" xr:uid="{9D527741-F7F6-414E-A7E2-D0E0DF59827C}"/>
    <cellStyle name="Vírgula 8 2 2 6 4 2" xfId="30732" xr:uid="{C41A405B-7531-4890-9871-482B5450F1DB}"/>
    <cellStyle name="Vírgula 8 2 2 6 4 2 2" xfId="30733" xr:uid="{E6C825B4-58CB-4CA6-B976-DBBA077A7369}"/>
    <cellStyle name="Vírgula 8 2 2 6 4 3" xfId="30734" xr:uid="{E49A8521-8EC6-4D1A-B6A7-4B0886C4E00C}"/>
    <cellStyle name="Vírgula 8 2 2 6 5" xfId="30735" xr:uid="{CD0068AE-FC4D-4753-8D29-B17AA227D1C9}"/>
    <cellStyle name="Vírgula 8 2 2 6 5 2" xfId="30736" xr:uid="{3B1416D4-2503-40BB-92DB-619F182A7C23}"/>
    <cellStyle name="Vírgula 8 2 2 6 5 2 2" xfId="30737" xr:uid="{55CE0D02-E50C-4AD0-8054-29B62628E3AB}"/>
    <cellStyle name="Vírgula 8 2 2 6 5 3" xfId="30738" xr:uid="{EC9FFEF0-49AD-453E-B2EA-3B906BC316B4}"/>
    <cellStyle name="Vírgula 8 2 2 6 6" xfId="30739" xr:uid="{F8F0BFD6-4674-45FC-81A1-61161D2556DD}"/>
    <cellStyle name="Vírgula 8 2 2 6 6 2" xfId="30740" xr:uid="{CD9BB374-C68A-468D-B650-F29EE390EA84}"/>
    <cellStyle name="Vírgula 8 2 2 6 7" xfId="30741" xr:uid="{9E0B3A0A-FB05-4877-BB48-D52BBB53CC22}"/>
    <cellStyle name="Vírgula 8 2 2 6_Plan1" xfId="30742" xr:uid="{0CDA5CDB-9374-4416-86F6-AC2B4BECA5B0}"/>
    <cellStyle name="Vírgula 8 2 2 7" xfId="30743" xr:uid="{0DBA9891-7104-4651-B0F7-B557DB2C98D7}"/>
    <cellStyle name="Vírgula 8 2 2 7 2" xfId="30744" xr:uid="{2A0AA94D-3FFC-468C-9054-56F605E6805F}"/>
    <cellStyle name="Vírgula 8 2 2 7 2 2" xfId="30745" xr:uid="{266B01CD-EB5B-4ED2-9C1A-CFBD3EA7204B}"/>
    <cellStyle name="Vírgula 8 2 2 7 2 2 2" xfId="30746" xr:uid="{8D2CAB02-33DD-4092-BB2D-F4FC799C21D4}"/>
    <cellStyle name="Vírgula 8 2 2 7 2 2 2 2" xfId="30747" xr:uid="{526C75C8-1765-461C-8F6C-7CA4C29CEF62}"/>
    <cellStyle name="Vírgula 8 2 2 7 2 2 3" xfId="30748" xr:uid="{4279E918-6680-4923-8C17-0157F7E9482C}"/>
    <cellStyle name="Vírgula 8 2 2 7 2 3" xfId="30749" xr:uid="{F0F94862-B683-456C-B208-C1D01E5C2FD1}"/>
    <cellStyle name="Vírgula 8 2 2 7 2 3 2" xfId="30750" xr:uid="{37928C3B-0914-4B09-B6A9-BC618079BFC2}"/>
    <cellStyle name="Vírgula 8 2 2 7 2 3 2 2" xfId="30751" xr:uid="{DCE36B56-CC0B-4ED1-B224-786F708822DD}"/>
    <cellStyle name="Vírgula 8 2 2 7 2 3 3" xfId="30752" xr:uid="{1C3B1E4C-B53B-4641-9004-9DC74E9A1094}"/>
    <cellStyle name="Vírgula 8 2 2 7 2 4" xfId="30753" xr:uid="{04AF2F88-F0F4-4CB8-87BA-23808158538C}"/>
    <cellStyle name="Vírgula 8 2 2 7 2 4 2" xfId="30754" xr:uid="{299BF3DB-E126-4ADC-ABC7-B0E5DB70C18F}"/>
    <cellStyle name="Vírgula 8 2 2 7 2 5" xfId="30755" xr:uid="{9F7FC8D2-6242-43AB-8BEA-174265FE7BB9}"/>
    <cellStyle name="Vírgula 8 2 2 7 2_Plan1" xfId="30756" xr:uid="{CD413CDD-03C7-4568-A7BE-EEC44B72D09F}"/>
    <cellStyle name="Vírgula 8 2 2 7 3" xfId="30757" xr:uid="{AA2E3C2D-D03E-4454-9766-220116099683}"/>
    <cellStyle name="Vírgula 8 2 2 7 3 2" xfId="30758" xr:uid="{5D628BEF-CD1D-4AFE-BDF5-E99F982888F6}"/>
    <cellStyle name="Vírgula 8 2 2 7 3 2 2" xfId="30759" xr:uid="{270B4B4D-3B1F-4BA0-9E91-CB61F0D4BA36}"/>
    <cellStyle name="Vírgula 8 2 2 7 3 2 2 2" xfId="30760" xr:uid="{4E06786D-6290-4F1F-A720-4B6EE3A011CB}"/>
    <cellStyle name="Vírgula 8 2 2 7 3 2 3" xfId="30761" xr:uid="{448DEFDC-1E51-47EE-BC9F-845AF39A355C}"/>
    <cellStyle name="Vírgula 8 2 2 7 3 3" xfId="30762" xr:uid="{4D558767-8E00-41D4-911B-8BC9AFD0F278}"/>
    <cellStyle name="Vírgula 8 2 2 7 3 3 2" xfId="30763" xr:uid="{A193BB83-5732-4D8B-86E7-9C016206588F}"/>
    <cellStyle name="Vírgula 8 2 2 7 3 3 2 2" xfId="30764" xr:uid="{31E0ADDB-25D0-42BA-AB35-136E192A63F6}"/>
    <cellStyle name="Vírgula 8 2 2 7 3 3 3" xfId="30765" xr:uid="{A04761CE-0029-4417-959F-A10F1A04F5D5}"/>
    <cellStyle name="Vírgula 8 2 2 7 3 4" xfId="30766" xr:uid="{4E68A9F9-CB11-4DBF-9890-75869EFA519A}"/>
    <cellStyle name="Vírgula 8 2 2 7 3 4 2" xfId="30767" xr:uid="{DA8DFDC3-F6FE-436D-90C2-BE3486AEFA19}"/>
    <cellStyle name="Vírgula 8 2 2 7 3 5" xfId="30768" xr:uid="{884880D7-9FF4-413F-88D4-4F71D766B38C}"/>
    <cellStyle name="Vírgula 8 2 2 7 3_Plan1" xfId="30769" xr:uid="{D0EBC417-2416-4034-8E45-1DB56BAA4A24}"/>
    <cellStyle name="Vírgula 8 2 2 7 4" xfId="30770" xr:uid="{36CC91DE-DF7F-4293-BCBA-B5E6C00FA955}"/>
    <cellStyle name="Vírgula 8 2 2 7 4 2" xfId="30771" xr:uid="{00CB5DAF-DE5B-4692-A98D-E8B1F816C267}"/>
    <cellStyle name="Vírgula 8 2 2 7 4 2 2" xfId="30772" xr:uid="{8B78C0A0-75E1-4E33-BEE7-92033F71F999}"/>
    <cellStyle name="Vírgula 8 2 2 7 4 3" xfId="30773" xr:uid="{85F1F09B-2736-4729-B539-115ECA99B7DF}"/>
    <cellStyle name="Vírgula 8 2 2 7 5" xfId="30774" xr:uid="{26517DC6-3C63-420D-9F3C-FCC0C085E0D7}"/>
    <cellStyle name="Vírgula 8 2 2 7 5 2" xfId="30775" xr:uid="{50442B27-158E-4B7B-A92B-304B73A7E26D}"/>
    <cellStyle name="Vírgula 8 2 2 7 5 2 2" xfId="30776" xr:uid="{5C801513-EDD3-4E59-A530-9889E986C20C}"/>
    <cellStyle name="Vírgula 8 2 2 7 5 3" xfId="30777" xr:uid="{A79220E6-35DF-4689-830C-2FB992A53799}"/>
    <cellStyle name="Vírgula 8 2 2 7 6" xfId="30778" xr:uid="{0C279D39-949C-4DA3-B804-0127146F8D70}"/>
    <cellStyle name="Vírgula 8 2 2 7 6 2" xfId="30779" xr:uid="{277FCB6E-63C6-422F-9679-CA2E9140B105}"/>
    <cellStyle name="Vírgula 8 2 2 7 7" xfId="30780" xr:uid="{551ADDA1-4092-4386-89D2-CEA6D704FEFE}"/>
    <cellStyle name="Vírgula 8 2 2 7_Plan1" xfId="30781" xr:uid="{43C9EA22-B3CF-4599-BA2B-80F8B5C6ECEB}"/>
    <cellStyle name="Vírgula 8 2 2 8" xfId="30782" xr:uid="{FB705FFF-CA02-4E39-91BB-059D315CADC6}"/>
    <cellStyle name="Vírgula 8 2 2 8 2" xfId="30783" xr:uid="{780B0C40-CD21-4C37-8034-E48A644C4A62}"/>
    <cellStyle name="Vírgula 8 2 2 8 2 2" xfId="30784" xr:uid="{FF7A1285-D948-4FE0-ABBF-341DC02E517F}"/>
    <cellStyle name="Vírgula 8 2 2 8 2 2 2" xfId="30785" xr:uid="{BDF6E35B-1A24-4D3F-999E-FE2765DA4A5B}"/>
    <cellStyle name="Vírgula 8 2 2 8 2 3" xfId="30786" xr:uid="{56C4F23E-A881-4C90-8771-43369FC83BA2}"/>
    <cellStyle name="Vírgula 8 2 2 8 3" xfId="30787" xr:uid="{DAEDDC64-9753-47C5-B221-0FFDC24FC777}"/>
    <cellStyle name="Vírgula 8 2 2 8 3 2" xfId="30788" xr:uid="{9448E161-0A81-482C-A9EC-CB68EC878D39}"/>
    <cellStyle name="Vírgula 8 2 2 8 3 2 2" xfId="30789" xr:uid="{4ABFAECE-EB1C-4730-AB1C-374D84D7F6A9}"/>
    <cellStyle name="Vírgula 8 2 2 8 3 3" xfId="30790" xr:uid="{0469DBAF-9ABE-44AC-A97B-7E601918883B}"/>
    <cellStyle name="Vírgula 8 2 2 8 4" xfId="30791" xr:uid="{97A39EC1-AD2E-470F-8778-EBB3BF817CC5}"/>
    <cellStyle name="Vírgula 8 2 2 8 4 2" xfId="30792" xr:uid="{91B630E9-47C8-4EA3-B6FB-A3C1D976E70E}"/>
    <cellStyle name="Vírgula 8 2 2 8 5" xfId="30793" xr:uid="{39178F63-39B1-4C1B-947D-C3D886187E67}"/>
    <cellStyle name="Vírgula 8 2 2 8_Plan1" xfId="30794" xr:uid="{E38B319E-FBBE-4638-85D4-9D9A57DBD27C}"/>
    <cellStyle name="Vírgula 8 2 2 9" xfId="30795" xr:uid="{EAEE2A12-4B60-487A-916A-295280B216FC}"/>
    <cellStyle name="Vírgula 8 2 2 9 2" xfId="30796" xr:uid="{36631937-34E5-4C99-8E65-45634E17D4D6}"/>
    <cellStyle name="Vírgula 8 2 2 9 2 2" xfId="30797" xr:uid="{ECEFB08E-4C18-49F6-B476-647FFB9D27A2}"/>
    <cellStyle name="Vírgula 8 2 2 9 3" xfId="30798" xr:uid="{039E9478-DF47-4F68-B550-177B56F34027}"/>
    <cellStyle name="Vírgula 8 2 2_Plan1" xfId="30799" xr:uid="{E76DD451-E492-4B44-8FB7-0DCB95DF6DC8}"/>
    <cellStyle name="Vírgula 8 2 3" xfId="30800" xr:uid="{67684C6D-A421-4B8D-87FA-3AED3A8EBF78}"/>
    <cellStyle name="Vírgula 8 2 3 2" xfId="30801" xr:uid="{FD7B6EE8-D0E5-4396-8356-65C23BB252E8}"/>
    <cellStyle name="Vírgula 8 2 3 2 2" xfId="30802" xr:uid="{CB318CA4-2587-4DF1-B1FC-A712E271513C}"/>
    <cellStyle name="Vírgula 8 2 3 2 2 2" xfId="30803" xr:uid="{09396047-2EFE-406A-8344-28D43D5284C2}"/>
    <cellStyle name="Vírgula 8 2 3 2 3" xfId="30804" xr:uid="{320693BD-A0B5-4BB9-88C7-5489E557CC00}"/>
    <cellStyle name="Vírgula 8 2 3 3" xfId="30805" xr:uid="{0AC5010F-3B9F-4D06-BDCE-F8DA947D457D}"/>
    <cellStyle name="Vírgula 8 2 3 3 2" xfId="30806" xr:uid="{0A284B95-DA99-4898-ABC1-C26F8C5148CA}"/>
    <cellStyle name="Vírgula 8 2 3 3 2 2" xfId="30807" xr:uid="{2DFBA67D-1F37-4523-B1F1-708F6DCF3DA9}"/>
    <cellStyle name="Vírgula 8 2 3 3 3" xfId="30808" xr:uid="{1185D267-7ABC-4109-8D66-C0B68E5CABC3}"/>
    <cellStyle name="Vírgula 8 2 3 4" xfId="30809" xr:uid="{9954184C-736D-4026-AD96-C528B059E194}"/>
    <cellStyle name="Vírgula 8 2 3 4 2" xfId="30810" xr:uid="{C37AF60F-DFC6-4454-956F-7A509035D47F}"/>
    <cellStyle name="Vírgula 8 2 3 4 2 2" xfId="30811" xr:uid="{86705E00-5F61-4DD1-961D-AE039F00407D}"/>
    <cellStyle name="Vírgula 8 2 3 4 2 2 2" xfId="30812" xr:uid="{D784ED07-0CFA-471C-AC4F-3A20CEE627EE}"/>
    <cellStyle name="Vírgula 8 2 3 4 2 3" xfId="30813" xr:uid="{7597B601-7CBE-4E26-865C-6B1A6A18DAA6}"/>
    <cellStyle name="Vírgula 8 2 3 4 3" xfId="30814" xr:uid="{48E117D3-1E6E-462B-A802-9642B84972AD}"/>
    <cellStyle name="Vírgula 8 2 3 4 3 2" xfId="30815" xr:uid="{F6FE20D3-5334-45A1-8755-4169E0C5D9EE}"/>
    <cellStyle name="Vírgula 8 2 3 4 4" xfId="30816" xr:uid="{A59D497A-DF89-4457-9015-EE0AC44BB26C}"/>
    <cellStyle name="Vírgula 8 2 3 4_Plan1" xfId="30817" xr:uid="{E5774AB1-87CF-4BC6-B137-A3132D2E6D56}"/>
    <cellStyle name="Vírgula 8 2 3 5" xfId="30818" xr:uid="{23E28F27-3999-4634-A15D-52204C09917B}"/>
    <cellStyle name="Vírgula 8 2 3 5 2" xfId="30819" xr:uid="{B9522B5B-F5D1-4A6A-BB78-3FF52948A364}"/>
    <cellStyle name="Vírgula 8 2 3 5 2 2" xfId="30820" xr:uid="{B5C80A60-A1A4-43F4-BA3D-77E03A9723A5}"/>
    <cellStyle name="Vírgula 8 2 3 5 3" xfId="30821" xr:uid="{3DDFF86A-BE71-4A1A-A3F4-46E9D4229893}"/>
    <cellStyle name="Vírgula 8 2 3 6" xfId="30822" xr:uid="{48061FBD-DD7D-4DD4-BF4A-A7169746C8C7}"/>
    <cellStyle name="Vírgula 8 2 3 6 2" xfId="30823" xr:uid="{2B253774-614E-4C1E-B7E4-2D6E81820298}"/>
    <cellStyle name="Vírgula 8 2 3 6 2 2" xfId="30824" xr:uid="{A40FDF49-3EF3-45C0-AA86-C0869FF191D8}"/>
    <cellStyle name="Vírgula 8 2 3 6 3" xfId="30825" xr:uid="{9974704B-F0C7-40E4-A75A-920481066036}"/>
    <cellStyle name="Vírgula 8 2 3 7" xfId="30826" xr:uid="{46761B12-278F-412B-8588-7FE378D698C5}"/>
    <cellStyle name="Vírgula 8 2 3 7 2" xfId="30827" xr:uid="{B5EA09A8-AAAD-4209-9850-DA36E86FF4F0}"/>
    <cellStyle name="Vírgula 8 2 3 7 2 2" xfId="30828" xr:uid="{47463736-8FA9-4DB5-B2C4-3A8359964058}"/>
    <cellStyle name="Vírgula 8 2 3 7 3" xfId="30829" xr:uid="{40FE6DDB-C56C-41B2-AF9E-638012E8D3F6}"/>
    <cellStyle name="Vírgula 8 2 3 8" xfId="30830" xr:uid="{7EFA4A15-8B45-45D6-93BD-B1F32AC8F529}"/>
    <cellStyle name="Vírgula 8 2 3 8 2" xfId="30831" xr:uid="{E7BC9997-BBE9-43F3-BBB0-3A15CEE82F4E}"/>
    <cellStyle name="Vírgula 8 2 3 9" xfId="30832" xr:uid="{8800F9F8-DED2-49E6-9E85-061348D41F5E}"/>
    <cellStyle name="Vírgula 8 2 3_Plan1" xfId="30833" xr:uid="{A8675846-ADC3-41C7-A3B1-E6B48A953B5F}"/>
    <cellStyle name="Vírgula 8 2 4" xfId="30834" xr:uid="{CD1AC9D9-AEE8-4A0E-9C55-374E97EF9A56}"/>
    <cellStyle name="Vírgula 8 2 4 2" xfId="30835" xr:uid="{67F5533D-E144-42AB-802F-E3A07A9ED905}"/>
    <cellStyle name="Vírgula 8 2 4 2 2" xfId="30836" xr:uid="{CECF2AEB-E0CA-4AF6-B348-77945C5613B7}"/>
    <cellStyle name="Vírgula 8 2 4 2 2 2" xfId="30837" xr:uid="{09EF9FD8-46A9-4A15-8297-D6056C1E57D5}"/>
    <cellStyle name="Vírgula 8 2 4 2 3" xfId="30838" xr:uid="{E2A164AF-5EBC-4FFA-A260-0A58A259C038}"/>
    <cellStyle name="Vírgula 8 2 4 3" xfId="30839" xr:uid="{491AF5E6-FF83-4E84-B80A-10052C7E2034}"/>
    <cellStyle name="Vírgula 8 2 4 3 2" xfId="30840" xr:uid="{D7E16388-135A-4254-91C1-BF39EBE6F6B3}"/>
    <cellStyle name="Vírgula 8 2 4 3 2 2" xfId="30841" xr:uid="{9A4DC59F-8FF5-4243-8086-52C1354CEED2}"/>
    <cellStyle name="Vírgula 8 2 4 3 3" xfId="30842" xr:uid="{30395156-3DFB-4BC2-8CDB-CA54B517EFFF}"/>
    <cellStyle name="Vírgula 8 2 4 4" xfId="30843" xr:uid="{EC9D48B2-C476-4E7E-93D6-D6645ADBC2B3}"/>
    <cellStyle name="Vírgula 8 2 4 4 2" xfId="30844" xr:uid="{9C5539BB-7FD3-402D-BF82-4A8E8D704DFF}"/>
    <cellStyle name="Vírgula 8 2 4 4 2 2" xfId="30845" xr:uid="{A9E72B81-7B9E-43E6-B301-162CA75E29DB}"/>
    <cellStyle name="Vírgula 8 2 4 4 2 2 2" xfId="30846" xr:uid="{7441CD26-CBEF-4FAC-AB2E-BB6F3334802B}"/>
    <cellStyle name="Vírgula 8 2 4 4 2 3" xfId="30847" xr:uid="{B72EA077-BEE8-4F4E-84FE-04CA965DF426}"/>
    <cellStyle name="Vírgula 8 2 4 4 3" xfId="30848" xr:uid="{A9B687B6-C0A1-435E-B873-6FE480158B33}"/>
    <cellStyle name="Vírgula 8 2 4 4 3 2" xfId="30849" xr:uid="{345F5F17-74C7-461E-9E9A-820F3D87DF5D}"/>
    <cellStyle name="Vírgula 8 2 4 4 4" xfId="30850" xr:uid="{C0C80C6C-DBA3-46AA-81BE-9C3ACE3AA9F2}"/>
    <cellStyle name="Vírgula 8 2 4 4_Plan1" xfId="30851" xr:uid="{510E3FAD-A9DD-4DC3-9656-984ACC59FFA7}"/>
    <cellStyle name="Vírgula 8 2 4 5" xfId="30852" xr:uid="{2BF70AAF-A153-4CCC-8D33-6949909BAD97}"/>
    <cellStyle name="Vírgula 8 2 4 5 2" xfId="30853" xr:uid="{49D7EE4B-2815-4F00-B94F-5EADBC56AAB9}"/>
    <cellStyle name="Vírgula 8 2 4 5 2 2" xfId="30854" xr:uid="{F9257402-6CCC-41B7-B421-D20EE372D44F}"/>
    <cellStyle name="Vírgula 8 2 4 5 3" xfId="30855" xr:uid="{07F3F94C-0A95-4CEC-BA52-8D788E0788EE}"/>
    <cellStyle name="Vírgula 8 2 4 6" xfId="30856" xr:uid="{C019A265-ABC5-423D-B3E0-058E2DCC33AB}"/>
    <cellStyle name="Vírgula 8 2 4 6 2" xfId="30857" xr:uid="{BD308837-209F-4AF9-B76E-FD7DE7198855}"/>
    <cellStyle name="Vírgula 8 2 4 6 2 2" xfId="30858" xr:uid="{8CE8D149-A6CB-4034-8C31-E08DC4BC87F3}"/>
    <cellStyle name="Vírgula 8 2 4 6 3" xfId="30859" xr:uid="{50C4AAF6-B17F-4D7B-A2F7-530D1538DC8B}"/>
    <cellStyle name="Vírgula 8 2 4 7" xfId="30860" xr:uid="{59AB538C-C242-4B92-BAF6-A52C8F7F8B63}"/>
    <cellStyle name="Vírgula 8 2 4 7 2" xfId="30861" xr:uid="{4359CDC3-E146-42E3-982C-887C5FB9FA68}"/>
    <cellStyle name="Vírgula 8 2 4 7 2 2" xfId="30862" xr:uid="{9978425C-B737-4410-8A10-5F03BC07C9EB}"/>
    <cellStyle name="Vírgula 8 2 4 7 3" xfId="30863" xr:uid="{D233A197-1E2F-42A6-A09A-0A9ED7E90C39}"/>
    <cellStyle name="Vírgula 8 2 4 8" xfId="30864" xr:uid="{65856C60-B0E4-4556-B3A4-945AA50C4477}"/>
    <cellStyle name="Vírgula 8 2 4 8 2" xfId="30865" xr:uid="{4D1AB07B-BBE2-4FD1-A634-1B1350BF61E0}"/>
    <cellStyle name="Vírgula 8 2 4 9" xfId="30866" xr:uid="{39FFCE95-EFDA-4056-AAC5-64AE27C65AE0}"/>
    <cellStyle name="Vírgula 8 2 4_Plan1" xfId="30867" xr:uid="{C669734E-759C-4E28-9CF5-5BC756A1C696}"/>
    <cellStyle name="Vírgula 8 2 5" xfId="30868" xr:uid="{53DB3E0D-EC3E-4117-946C-A921C896D119}"/>
    <cellStyle name="Vírgula 8 2 5 2" xfId="30869" xr:uid="{BBB46CAE-0865-450A-871C-4DB4F05C2517}"/>
    <cellStyle name="Vírgula 8 2 5 2 2" xfId="30870" xr:uid="{354D2DE4-54D3-47EA-81C3-D126E34948C7}"/>
    <cellStyle name="Vírgula 8 2 5 2 2 2" xfId="30871" xr:uid="{C976F4F1-A6C1-4C49-A84F-75200D493FFB}"/>
    <cellStyle name="Vírgula 8 2 5 2 3" xfId="30872" xr:uid="{8F02D9E7-D064-4F28-A951-91CBAD5BF86C}"/>
    <cellStyle name="Vírgula 8 2 5 3" xfId="30873" xr:uid="{71E6677E-2BC7-4EBD-AA44-BA7A3B3CBA2A}"/>
    <cellStyle name="Vírgula 8 2 5 3 2" xfId="30874" xr:uid="{25A9493A-C443-4739-81F0-014A04E8C257}"/>
    <cellStyle name="Vírgula 8 2 5 3 2 2" xfId="30875" xr:uid="{3AF49816-8465-4B76-8A5C-DEDC53E2E214}"/>
    <cellStyle name="Vírgula 8 2 5 3 3" xfId="30876" xr:uid="{BC5B9B85-5101-478D-8EE2-DACD92B809A2}"/>
    <cellStyle name="Vírgula 8 2 5 4" xfId="30877" xr:uid="{7CA1AB82-7AE3-4806-B447-CFE09B0AA9BB}"/>
    <cellStyle name="Vírgula 8 2 5 4 2" xfId="30878" xr:uid="{51D82C56-48A9-4F77-BE0A-1C95D279D540}"/>
    <cellStyle name="Vírgula 8 2 5 4 2 2" xfId="30879" xr:uid="{AA2FBB8A-BDB9-4012-80C3-CF1A2487EEAA}"/>
    <cellStyle name="Vírgula 8 2 5 4 2 2 2" xfId="30880" xr:uid="{34E3941F-5C42-4CC9-BAB9-BB58E5D4C85D}"/>
    <cellStyle name="Vírgula 8 2 5 4 2 3" xfId="30881" xr:uid="{13CC7A0A-A6B0-4776-B3B7-7DE9EE41B6B3}"/>
    <cellStyle name="Vírgula 8 2 5 4 3" xfId="30882" xr:uid="{F792619A-0F24-456D-9ECD-16C84BE75814}"/>
    <cellStyle name="Vírgula 8 2 5 4 3 2" xfId="30883" xr:uid="{587DCDD0-0DB4-4CB1-86B7-29C03E4063C2}"/>
    <cellStyle name="Vírgula 8 2 5 4 4" xfId="30884" xr:uid="{1CF1C22B-D46A-4B8C-A519-8523554A041E}"/>
    <cellStyle name="Vírgula 8 2 5 4_Plan1" xfId="30885" xr:uid="{DF19F8CC-4867-4135-A0AF-1AB106C9C986}"/>
    <cellStyle name="Vírgula 8 2 5 5" xfId="30886" xr:uid="{88A0D745-8353-45F6-950D-501FC3376976}"/>
    <cellStyle name="Vírgula 8 2 5 5 2" xfId="30887" xr:uid="{EA8D6CE1-F812-4FB4-9433-B3444F110FC1}"/>
    <cellStyle name="Vírgula 8 2 5 5 2 2" xfId="30888" xr:uid="{80A42865-C94F-4F05-9667-038598F3C022}"/>
    <cellStyle name="Vírgula 8 2 5 5 3" xfId="30889" xr:uid="{393C4186-9BD0-4EC9-9169-CD309EB2A4D9}"/>
    <cellStyle name="Vírgula 8 2 5 6" xfId="30890" xr:uid="{A14DD44F-1483-48EA-8B80-29A49A38334D}"/>
    <cellStyle name="Vírgula 8 2 5 6 2" xfId="30891" xr:uid="{285CFFB5-0C02-4918-8197-FA9BAB46B22D}"/>
    <cellStyle name="Vírgula 8 2 5 6 2 2" xfId="30892" xr:uid="{E21507EB-BCE9-49ED-AE2F-7EBDFB46D0D7}"/>
    <cellStyle name="Vírgula 8 2 5 6 3" xfId="30893" xr:uid="{D82A6B1C-193F-4F1D-BFE1-CDC213953509}"/>
    <cellStyle name="Vírgula 8 2 5 7" xfId="30894" xr:uid="{8D5BF8B7-F2B0-47C1-B0D1-7C00520ED688}"/>
    <cellStyle name="Vírgula 8 2 5 7 2" xfId="30895" xr:uid="{79058075-8004-421E-8CF9-7D4339F4CE7F}"/>
    <cellStyle name="Vírgula 8 2 5 7 2 2" xfId="30896" xr:uid="{4291BAD5-39A5-4FA3-90CE-107928F9DBDD}"/>
    <cellStyle name="Vírgula 8 2 5 7 3" xfId="30897" xr:uid="{C19FE6AD-2DC8-438E-9903-5B57F5DEB903}"/>
    <cellStyle name="Vírgula 8 2 5 8" xfId="30898" xr:uid="{65199343-EAD8-4932-A695-C60CFF724AC0}"/>
    <cellStyle name="Vírgula 8 2 5 8 2" xfId="30899" xr:uid="{18B8D1E6-21C3-44A8-ABA0-3FBAB5854F1B}"/>
    <cellStyle name="Vírgula 8 2 5 9" xfId="30900" xr:uid="{B6FFCE46-C3C0-4400-9483-577859816D59}"/>
    <cellStyle name="Vírgula 8 2 5_Plan1" xfId="30901" xr:uid="{176A375B-968C-4CD1-8928-8554758A57C8}"/>
    <cellStyle name="Vírgula 8 2 6" xfId="30902" xr:uid="{9F37F9F9-686F-478F-9256-10CEDCC199B6}"/>
    <cellStyle name="Vírgula 8 2 6 2" xfId="30903" xr:uid="{540B0346-A51F-4CB5-9B0B-424CBE8F78AB}"/>
    <cellStyle name="Vírgula 8 2 6 2 2" xfId="30904" xr:uid="{347DDB8D-FBF1-4566-80C9-C9D222AF7CE9}"/>
    <cellStyle name="Vírgula 8 2 6 2 2 2" xfId="30905" xr:uid="{2130055D-E869-4D8B-B990-5A171FCCA420}"/>
    <cellStyle name="Vírgula 8 2 6 2 3" xfId="30906" xr:uid="{0E655053-906F-47BA-AC1D-DBCFB149166C}"/>
    <cellStyle name="Vírgula 8 2 6 3" xfId="30907" xr:uid="{DFAF3828-BA1D-4B95-9FDC-7C85E2252FE9}"/>
    <cellStyle name="Vírgula 8 2 6 3 2" xfId="30908" xr:uid="{93D50A12-2C37-4421-A56F-7701CC92829C}"/>
    <cellStyle name="Vírgula 8 2 6 3 2 2" xfId="30909" xr:uid="{7D4C97F9-1254-4F6B-A9A1-318E3CDBC29B}"/>
    <cellStyle name="Vírgula 8 2 6 3 3" xfId="30910" xr:uid="{C8FE8CB2-14E8-4C6F-B578-3D12C6A2C299}"/>
    <cellStyle name="Vírgula 8 2 6 4" xfId="30911" xr:uid="{7AFB7009-9204-4DBD-AF6A-68FC37BABD24}"/>
    <cellStyle name="Vírgula 8 2 6 4 2" xfId="30912" xr:uid="{68D3EAD9-EC6C-4D24-B3F4-5589B327278B}"/>
    <cellStyle name="Vírgula 8 2 6 4 2 2" xfId="30913" xr:uid="{E9CDAB00-8C61-451B-9418-B387D513166F}"/>
    <cellStyle name="Vírgula 8 2 6 4 3" xfId="30914" xr:uid="{2E099516-BC94-4B10-97D8-25B18E1EEDD2}"/>
    <cellStyle name="Vírgula 8 2 6 5" xfId="30915" xr:uid="{3133C1BD-F4D1-4BFB-875A-715A7D5D0294}"/>
    <cellStyle name="Vírgula 8 2 6 5 2" xfId="30916" xr:uid="{7562B295-8C18-418C-8D37-8ED5171D4F90}"/>
    <cellStyle name="Vírgula 8 2 6 6" xfId="30917" xr:uid="{B5471CEE-8ED3-408F-BF2A-ED7717205F2A}"/>
    <cellStyle name="Vírgula 8 2 6_Plan1" xfId="30918" xr:uid="{E1E54052-DFC9-4201-BD56-6A0D5CAA5C7E}"/>
    <cellStyle name="Vírgula 8 2 7" xfId="30919" xr:uid="{2F0E47D4-03EB-4F6E-B5BA-1D1D1FCD2B35}"/>
    <cellStyle name="Vírgula 8 2 7 2" xfId="30920" xr:uid="{696A9D25-3EA0-4C92-9A63-94E890677F1E}"/>
    <cellStyle name="Vírgula 8 2 7 2 2" xfId="30921" xr:uid="{348B4B84-E60E-4AAF-AD9E-744AD7867AF6}"/>
    <cellStyle name="Vírgula 8 2 7 2 2 2" xfId="30922" xr:uid="{01C80FB5-4F31-4F1B-98FD-2EFAE3768720}"/>
    <cellStyle name="Vírgula 8 2 7 2 2 2 2" xfId="30923" xr:uid="{AA82158E-73A5-4FD5-90A1-0F869D636698}"/>
    <cellStyle name="Vírgula 8 2 7 2 2 3" xfId="30924" xr:uid="{8CF1EA27-E592-4725-8146-45900567DB62}"/>
    <cellStyle name="Vírgula 8 2 7 2 3" xfId="30925" xr:uid="{FCAE3C15-BAC5-4445-A6CD-C34116F7920B}"/>
    <cellStyle name="Vírgula 8 2 7 2 3 2" xfId="30926" xr:uid="{7F4CD71E-9AB3-49C1-A1C4-B65B15BD4216}"/>
    <cellStyle name="Vírgula 8 2 7 2 3 2 2" xfId="30927" xr:uid="{ED5894DE-EF8E-4ABA-9055-45EEB3829CF3}"/>
    <cellStyle name="Vírgula 8 2 7 2 3 3" xfId="30928" xr:uid="{59D38A71-DD49-4700-AD85-5321C44EDFFB}"/>
    <cellStyle name="Vírgula 8 2 7 2 4" xfId="30929" xr:uid="{19D7137D-90DB-4033-BD27-4F440A460580}"/>
    <cellStyle name="Vírgula 8 2 7 2 4 2" xfId="30930" xr:uid="{300A4F7D-A5D2-4F27-9682-D6273315B429}"/>
    <cellStyle name="Vírgula 8 2 7 2 5" xfId="30931" xr:uid="{F59BDBE0-BBCF-490B-88EF-94AA6E4A99DA}"/>
    <cellStyle name="Vírgula 8 2 7 2_Plan1" xfId="30932" xr:uid="{15945929-6593-4491-8337-DDC95FD6A896}"/>
    <cellStyle name="Vírgula 8 2 7 3" xfId="30933" xr:uid="{D0DCF741-9171-4EA2-88BD-81715F946B0E}"/>
    <cellStyle name="Vírgula 8 2 7 3 2" xfId="30934" xr:uid="{17C300ED-56DA-4A3C-9CD5-DA41824910FF}"/>
    <cellStyle name="Vírgula 8 2 7 3 2 2" xfId="30935" xr:uid="{E3BC7D77-F477-453F-80D4-9A137FE51EF7}"/>
    <cellStyle name="Vírgula 8 2 7 3 2 2 2" xfId="30936" xr:uid="{6A7C514B-0AA9-471B-AFAF-E0CA7CEFEF3B}"/>
    <cellStyle name="Vírgula 8 2 7 3 2 3" xfId="30937" xr:uid="{D64DE1C9-65AF-44F6-B065-D58510B20AE3}"/>
    <cellStyle name="Vírgula 8 2 7 3 3" xfId="30938" xr:uid="{E56A4280-B712-4C9B-BFB8-C42DF7BD53EC}"/>
    <cellStyle name="Vírgula 8 2 7 3 3 2" xfId="30939" xr:uid="{B4C80995-855F-4635-AF75-945839DCF22C}"/>
    <cellStyle name="Vírgula 8 2 7 3 3 2 2" xfId="30940" xr:uid="{B2335686-2632-4901-B0FD-43163B9B3C43}"/>
    <cellStyle name="Vírgula 8 2 7 3 3 3" xfId="30941" xr:uid="{166281A2-3AF7-4005-99A5-1BBB610DB2CA}"/>
    <cellStyle name="Vírgula 8 2 7 3 4" xfId="30942" xr:uid="{E4EDC991-5ED7-409B-9EC0-F447AE4CBFBB}"/>
    <cellStyle name="Vírgula 8 2 7 3 4 2" xfId="30943" xr:uid="{1CA7171A-2C4B-4164-8ACD-98178C5F4C7C}"/>
    <cellStyle name="Vírgula 8 2 7 3 5" xfId="30944" xr:uid="{DD38C39C-D460-4968-BCBE-C205240CDD92}"/>
    <cellStyle name="Vírgula 8 2 7 3_Plan1" xfId="30945" xr:uid="{EA62052F-2248-410C-A1E4-6B575A0BFFC4}"/>
    <cellStyle name="Vírgula 8 2 7 4" xfId="30946" xr:uid="{E57CDC2F-6535-41EB-B9FE-1BF787D16147}"/>
    <cellStyle name="Vírgula 8 2 7 4 2" xfId="30947" xr:uid="{8ED6B4AC-E1B2-407C-B14B-5954E4729ABE}"/>
    <cellStyle name="Vírgula 8 2 7 4 2 2" xfId="30948" xr:uid="{B2EC017A-0406-4D3C-90E5-CAD9BD9674C0}"/>
    <cellStyle name="Vírgula 8 2 7 4 3" xfId="30949" xr:uid="{62D48014-5874-4F19-9D20-70D5B3F71A1C}"/>
    <cellStyle name="Vírgula 8 2 7 5" xfId="30950" xr:uid="{B451934A-F387-4D48-9728-1073E94A4C1A}"/>
    <cellStyle name="Vírgula 8 2 7 5 2" xfId="30951" xr:uid="{E8D10175-8D36-4AA6-B68B-16502F5C71CA}"/>
    <cellStyle name="Vírgula 8 2 7 5 2 2" xfId="30952" xr:uid="{E68600F6-4E09-4E45-9F3A-EE452059D703}"/>
    <cellStyle name="Vírgula 8 2 7 5 3" xfId="30953" xr:uid="{479E9FA6-953A-4DE4-AF74-39EA158DC617}"/>
    <cellStyle name="Vírgula 8 2 7 6" xfId="30954" xr:uid="{E72C55A3-1BDF-40D0-B538-91871406A3A9}"/>
    <cellStyle name="Vírgula 8 2 7 6 2" xfId="30955" xr:uid="{86343522-46C8-4322-87B4-EDF61C2B3832}"/>
    <cellStyle name="Vírgula 8 2 7 7" xfId="30956" xr:uid="{663296DF-AF2B-4372-8C85-C6FD97143E3E}"/>
    <cellStyle name="Vírgula 8 2 7_Plan1" xfId="30957" xr:uid="{C04D82EA-BAC3-4CF8-B6A5-D8794F582688}"/>
    <cellStyle name="Vírgula 8 2 8" xfId="30958" xr:uid="{214F29EE-540A-4971-97F5-50ADEEE88198}"/>
    <cellStyle name="Vírgula 8 2 8 2" xfId="30959" xr:uid="{22588B1D-E4F9-4F00-A3E1-96C4CDD62943}"/>
    <cellStyle name="Vírgula 8 2 8 2 2" xfId="30960" xr:uid="{28E9526A-C594-4FBA-8242-31E831EA7961}"/>
    <cellStyle name="Vírgula 8 2 8 2 2 2" xfId="30961" xr:uid="{69663C3A-DC20-47F6-BBDD-CFD18CAC0CC6}"/>
    <cellStyle name="Vírgula 8 2 8 2 2 2 2" xfId="30962" xr:uid="{1A827229-E354-4B59-89A3-83C09B9C142D}"/>
    <cellStyle name="Vírgula 8 2 8 2 2 3" xfId="30963" xr:uid="{2BDF528E-EBBB-41BB-B235-9A41E0F1998D}"/>
    <cellStyle name="Vírgula 8 2 8 2 3" xfId="30964" xr:uid="{6C384B52-35C5-4983-9115-ACBF28B72EC9}"/>
    <cellStyle name="Vírgula 8 2 8 2 3 2" xfId="30965" xr:uid="{0D038E63-3E9A-4CB4-AC82-117E180A2FF4}"/>
    <cellStyle name="Vírgula 8 2 8 2 3 2 2" xfId="30966" xr:uid="{1C72E458-E94B-487A-A156-3CEB0B6874A4}"/>
    <cellStyle name="Vírgula 8 2 8 2 3 3" xfId="30967" xr:uid="{94DBF774-C05F-4803-961C-E3BFBC253000}"/>
    <cellStyle name="Vírgula 8 2 8 2 4" xfId="30968" xr:uid="{159C63FC-6165-43C6-B509-157244757301}"/>
    <cellStyle name="Vírgula 8 2 8 2 4 2" xfId="30969" xr:uid="{CA99350C-16FA-47D5-8839-ACFE8792C00F}"/>
    <cellStyle name="Vírgula 8 2 8 2 5" xfId="30970" xr:uid="{12B61DCD-5E15-4876-8C46-DCEDA605C6C7}"/>
    <cellStyle name="Vírgula 8 2 8 2_Plan1" xfId="30971" xr:uid="{45253C7A-0147-4A4D-9505-6B485BAADCC2}"/>
    <cellStyle name="Vírgula 8 2 8 3" xfId="30972" xr:uid="{FF580C44-8EDB-4324-A672-E201776E64DE}"/>
    <cellStyle name="Vírgula 8 2 8 3 2" xfId="30973" xr:uid="{EC4D3622-39B5-47B8-A33C-02F627F198FD}"/>
    <cellStyle name="Vírgula 8 2 8 3 2 2" xfId="30974" xr:uid="{1EDD6CD7-72F5-4422-A755-D6C842468302}"/>
    <cellStyle name="Vírgula 8 2 8 3 2 2 2" xfId="30975" xr:uid="{139DC4BC-6162-4E8D-80FA-520AFF4EE0AE}"/>
    <cellStyle name="Vírgula 8 2 8 3 2 3" xfId="30976" xr:uid="{A43F70EE-76D7-45CF-92E9-44D70F2F2326}"/>
    <cellStyle name="Vírgula 8 2 8 3 3" xfId="30977" xr:uid="{719FAD55-8B47-41D0-86A2-7E991BECB717}"/>
    <cellStyle name="Vírgula 8 2 8 3 3 2" xfId="30978" xr:uid="{8356E47D-B21E-4A92-9414-F8D18523931F}"/>
    <cellStyle name="Vírgula 8 2 8 3 3 2 2" xfId="30979" xr:uid="{FB0E3846-5554-4BF2-9A35-FD6E6EAD32A9}"/>
    <cellStyle name="Vírgula 8 2 8 3 3 3" xfId="30980" xr:uid="{0FCAC6E8-04C3-4D6F-B107-E9F07374DAED}"/>
    <cellStyle name="Vírgula 8 2 8 3 4" xfId="30981" xr:uid="{A2176A7B-AD51-4609-A43F-27A7935D3FC9}"/>
    <cellStyle name="Vírgula 8 2 8 3 4 2" xfId="30982" xr:uid="{32A99DDD-2113-4DA8-9F14-0BEE69CC5947}"/>
    <cellStyle name="Vírgula 8 2 8 3 5" xfId="30983" xr:uid="{AA1E07AA-5AD0-464C-822F-CB7C8AE80094}"/>
    <cellStyle name="Vírgula 8 2 8 3_Plan1" xfId="30984" xr:uid="{3918E168-71C7-45A3-972C-DDDAD5A41765}"/>
    <cellStyle name="Vírgula 8 2 8 4" xfId="30985" xr:uid="{41950047-69FA-4B7F-B9D0-88D7B2310D2F}"/>
    <cellStyle name="Vírgula 8 2 8 4 2" xfId="30986" xr:uid="{C539BC16-2C9F-41D2-8ED1-7560C5DA0440}"/>
    <cellStyle name="Vírgula 8 2 8 4 2 2" xfId="30987" xr:uid="{254EB308-71DA-42A2-9569-A3B1BBFBDA28}"/>
    <cellStyle name="Vírgula 8 2 8 4 3" xfId="30988" xr:uid="{47880C66-3DC3-4C96-90D8-03A00F6649CE}"/>
    <cellStyle name="Vírgula 8 2 8 5" xfId="30989" xr:uid="{731AE41A-361E-464C-B9F7-252FAE8E0FBF}"/>
    <cellStyle name="Vírgula 8 2 8 5 2" xfId="30990" xr:uid="{54BFC4AF-73F2-46D2-AA5F-F4354CD313BD}"/>
    <cellStyle name="Vírgula 8 2 8 5 2 2" xfId="30991" xr:uid="{DBE51D9B-EA23-4764-A847-1D5EF987CFAE}"/>
    <cellStyle name="Vírgula 8 2 8 5 3" xfId="30992" xr:uid="{5EE335BF-E1D8-4BF6-867C-0930197F8910}"/>
    <cellStyle name="Vírgula 8 2 8 6" xfId="30993" xr:uid="{AD41D605-F502-4397-A209-A2D9C16F682D}"/>
    <cellStyle name="Vírgula 8 2 8 6 2" xfId="30994" xr:uid="{1F70EA5B-685D-484A-AE5D-F884B986A1BA}"/>
    <cellStyle name="Vírgula 8 2 8 7" xfId="30995" xr:uid="{73C6AFE1-9F0E-419E-B7B6-69865B1EE540}"/>
    <cellStyle name="Vírgula 8 2 8_Plan1" xfId="30996" xr:uid="{EB3FE2B3-B27F-472D-97EA-CB5C91276F8D}"/>
    <cellStyle name="Vírgula 8 2 9" xfId="30997" xr:uid="{F025AF7F-751D-4974-A32B-6837795EBF18}"/>
    <cellStyle name="Vírgula 8 2 9 2" xfId="30998" xr:uid="{2864D832-2203-4454-9D5B-CA74E429F0C3}"/>
    <cellStyle name="Vírgula 8 2 9 2 2" xfId="30999" xr:uid="{40BB0B56-656F-41E9-99C6-F1F7E5272960}"/>
    <cellStyle name="Vírgula 8 2 9 2 2 2" xfId="31000" xr:uid="{815FC7F7-AE8C-4BB0-BAA2-B567F81BF65C}"/>
    <cellStyle name="Vírgula 8 2 9 2 3" xfId="31001" xr:uid="{28D315CB-A64E-48F2-8748-40B9BB81136C}"/>
    <cellStyle name="Vírgula 8 2 9 3" xfId="31002" xr:uid="{058DCE7A-1BA6-4172-AFD5-E176103AF9AE}"/>
    <cellStyle name="Vírgula 8 2 9 3 2" xfId="31003" xr:uid="{DD55819B-A49A-45AC-BBC5-FED5589EE893}"/>
    <cellStyle name="Vírgula 8 2 9 3 2 2" xfId="31004" xr:uid="{671ECB78-365B-40F8-AF9F-770161E5D56A}"/>
    <cellStyle name="Vírgula 8 2 9 3 3" xfId="31005" xr:uid="{28A2ACB1-0888-4E1B-9362-788AFEBF6094}"/>
    <cellStyle name="Vírgula 8 2 9 4" xfId="31006" xr:uid="{0D921E34-53E3-4D2E-B0B0-D85509F154EC}"/>
    <cellStyle name="Vírgula 8 2 9 4 2" xfId="31007" xr:uid="{36DEF0E2-92D8-480B-8392-A4A9056B7803}"/>
    <cellStyle name="Vírgula 8 2 9 5" xfId="31008" xr:uid="{4B75C11E-B070-42EF-A9CF-E7D03804BC92}"/>
    <cellStyle name="Vírgula 8 2 9_Plan1" xfId="31009" xr:uid="{B4F1BF9F-D449-40C8-8FA0-2B455C367556}"/>
    <cellStyle name="Vírgula 8 2_Plan1" xfId="31010" xr:uid="{7E4740C0-3708-470E-82FF-2290008F8BC4}"/>
    <cellStyle name="Vírgula 8 20" xfId="31011" xr:uid="{088AA2AC-FD70-4EAB-BB40-0392607A3E2E}"/>
    <cellStyle name="Vírgula 8 20 2" xfId="31012" xr:uid="{8FFA7AB4-7D3F-43C7-B731-5CF283029026}"/>
    <cellStyle name="Vírgula 8 20 2 2" xfId="31013" xr:uid="{A9476E0B-C10A-461E-A254-F6BE56910C5E}"/>
    <cellStyle name="Vírgula 8 20 3" xfId="31014" xr:uid="{C2BD0834-D9AB-4FD9-B786-0C00F762A1DC}"/>
    <cellStyle name="Vírgula 8 21" xfId="31015" xr:uid="{5D9AEE67-C023-45E1-985B-F36D4E6F268C}"/>
    <cellStyle name="Vírgula 8 22" xfId="31016" xr:uid="{6A8C24AF-6402-471F-8C04-4DD483BFFF24}"/>
    <cellStyle name="Vírgula 8 22 2" xfId="31017" xr:uid="{915093C0-7DFC-46AE-951B-1C062B825996}"/>
    <cellStyle name="Vírgula 8 23" xfId="31018" xr:uid="{F7D19527-1750-42F0-856D-B284C7067BA3}"/>
    <cellStyle name="Vírgula 8 3" xfId="31019" xr:uid="{F95BA538-3D40-4466-A768-1B74C2F8D69F}"/>
    <cellStyle name="Vírgula 8 3 10" xfId="31020" xr:uid="{4B8282E2-E784-4D1D-87E6-9EF3E4A1B3FA}"/>
    <cellStyle name="Vírgula 8 3 10 2" xfId="31021" xr:uid="{5026526A-FB4C-4E62-9804-F3DE25049FF4}"/>
    <cellStyle name="Vírgula 8 3 10 2 2" xfId="31022" xr:uid="{2EF34916-327B-4959-9DE7-9CB502BA3E9D}"/>
    <cellStyle name="Vírgula 8 3 10 3" xfId="31023" xr:uid="{0B4DE3F3-F0D8-4F07-8509-7608E04A2D19}"/>
    <cellStyle name="Vírgula 8 3 11" xfId="31024" xr:uid="{27BA62B2-CFAB-48A1-BD5B-F95C8B296329}"/>
    <cellStyle name="Vírgula 8 3 11 2" xfId="31025" xr:uid="{49C36CB0-5768-4E21-9016-E0485D768A49}"/>
    <cellStyle name="Vírgula 8 3 11 2 2" xfId="31026" xr:uid="{E7056024-9035-4174-B1B5-607194AA9F9E}"/>
    <cellStyle name="Vírgula 8 3 11 3" xfId="31027" xr:uid="{04E9CFDA-513F-436E-9F14-3A3FBEE7D181}"/>
    <cellStyle name="Vírgula 8 3 12" xfId="31028" xr:uid="{7D63DE9C-6100-4758-86C0-0F16086CA50C}"/>
    <cellStyle name="Vírgula 8 3 12 2" xfId="31029" xr:uid="{AE8EAC37-8E05-4A14-A343-B1A640DAAB86}"/>
    <cellStyle name="Vírgula 8 3 12 2 2" xfId="31030" xr:uid="{72ED212C-90B8-421C-8628-31BBCB24AB8E}"/>
    <cellStyle name="Vírgula 8 3 12 3" xfId="31031" xr:uid="{28842D0F-13C8-4918-BB3B-8BB4DF13D054}"/>
    <cellStyle name="Vírgula 8 3 13" xfId="31032" xr:uid="{6B62B167-4E98-4F9C-AB55-8FE131F0546C}"/>
    <cellStyle name="Vírgula 8 3 13 2" xfId="31033" xr:uid="{A3E3A364-4FD5-4398-841D-CD0421025FCE}"/>
    <cellStyle name="Vírgula 8 3 13 2 2" xfId="31034" xr:uid="{E168FC89-2CE7-456E-8A69-C3081957EC43}"/>
    <cellStyle name="Vírgula 8 3 13 3" xfId="31035" xr:uid="{F0AC8D4F-E756-4E43-9149-B97B95726464}"/>
    <cellStyle name="Vírgula 8 3 14" xfId="31036" xr:uid="{AD1F09EC-7BFC-4AF1-9502-445E8E55815B}"/>
    <cellStyle name="Vírgula 8 3 14 2" xfId="31037" xr:uid="{E273A563-A1C6-4696-942E-13E1645B362D}"/>
    <cellStyle name="Vírgula 8 3 14 2 2" xfId="31038" xr:uid="{27711A97-864B-4C3A-B3AE-210DB51EF43C}"/>
    <cellStyle name="Vírgula 8 3 14 3" xfId="31039" xr:uid="{EE175DFF-1C34-4E8A-9277-579D90E3B380}"/>
    <cellStyle name="Vírgula 8 3 15" xfId="31040" xr:uid="{1D4E7BA0-5135-4FAB-9961-52346D77E150}"/>
    <cellStyle name="Vírgula 8 3 15 2" xfId="31041" xr:uid="{4A82BDD0-4D44-4BAC-815D-E76F214C8C77}"/>
    <cellStyle name="Vírgula 8 3 15 2 2" xfId="31042" xr:uid="{D7890DE6-D757-4E92-B730-F4CE30747F3D}"/>
    <cellStyle name="Vírgula 8 3 15 3" xfId="31043" xr:uid="{EAA3F48D-3914-4080-B880-BF338F81B08B}"/>
    <cellStyle name="Vírgula 8 3 16" xfId="31044" xr:uid="{0B2B146A-9415-4A73-8FA2-CB086CBBA808}"/>
    <cellStyle name="Vírgula 8 3 16 2" xfId="31045" xr:uid="{FC70C979-627B-4EE0-BC02-F1A41461D564}"/>
    <cellStyle name="Vírgula 8 3 16 2 2" xfId="31046" xr:uid="{4F0D2847-84F1-48DE-8EB9-E0B955AB280A}"/>
    <cellStyle name="Vírgula 8 3 16 3" xfId="31047" xr:uid="{49A9FDE4-60C1-45FE-AFFE-CCF8FADF9CF4}"/>
    <cellStyle name="Vírgula 8 3 17" xfId="31048" xr:uid="{0F640C5B-C5AD-42EA-927E-C8695DE90F13}"/>
    <cellStyle name="Vírgula 8 3 17 2" xfId="31049" xr:uid="{3694256C-2491-4E2D-9C3D-9A67ECDE17D4}"/>
    <cellStyle name="Vírgula 8 3 18" xfId="31050" xr:uid="{BE020499-8BD9-4744-A5E9-03761E935144}"/>
    <cellStyle name="Vírgula 8 3 2" xfId="31051" xr:uid="{3BE91101-B510-413D-A286-5BB7D46BF07E}"/>
    <cellStyle name="Vírgula 8 3 2 10" xfId="31052" xr:uid="{52D1D5D0-C84A-4F82-815D-1D3169D3CDE1}"/>
    <cellStyle name="Vírgula 8 3 2 10 2" xfId="31053" xr:uid="{5C710F16-7135-4CC1-82F1-A87897E12543}"/>
    <cellStyle name="Vírgula 8 3 2 10 2 2" xfId="31054" xr:uid="{558A86C2-DBBA-4704-BB12-1064F307C6AA}"/>
    <cellStyle name="Vírgula 8 3 2 10 3" xfId="31055" xr:uid="{78116170-5C5F-4A29-A6AD-55261CF43D63}"/>
    <cellStyle name="Vírgula 8 3 2 11" xfId="31056" xr:uid="{C51CA23A-9845-480A-AE43-38DCA3C4AE66}"/>
    <cellStyle name="Vírgula 8 3 2 11 2" xfId="31057" xr:uid="{4EED108C-16CC-4D3C-86D7-8B9C30CCD0F5}"/>
    <cellStyle name="Vírgula 8 3 2 11 2 2" xfId="31058" xr:uid="{D6B25B2F-FB40-4227-B9EC-2D706565424A}"/>
    <cellStyle name="Vírgula 8 3 2 11 3" xfId="31059" xr:uid="{76529EE4-BF8E-4E26-B6E6-9565CC31FA74}"/>
    <cellStyle name="Vírgula 8 3 2 12" xfId="31060" xr:uid="{A0D16816-2EF8-450C-B75C-C357825701EE}"/>
    <cellStyle name="Vírgula 8 3 2 12 2" xfId="31061" xr:uid="{D16EBA47-A5E5-4A72-A236-22D1638CA9E6}"/>
    <cellStyle name="Vírgula 8 3 2 12 2 2" xfId="31062" xr:uid="{8A1573C5-54E1-4261-A355-D6218BA9D6FB}"/>
    <cellStyle name="Vírgula 8 3 2 12 3" xfId="31063" xr:uid="{407A0C0A-A806-4F01-A4F9-22C4108FDBCB}"/>
    <cellStyle name="Vírgula 8 3 2 13" xfId="31064" xr:uid="{EFEAD702-E9FF-4272-B3AD-772FFC622BAE}"/>
    <cellStyle name="Vírgula 8 3 2 13 2" xfId="31065" xr:uid="{C71AE725-CD35-4926-8062-F7D0BA1B880F}"/>
    <cellStyle name="Vírgula 8 3 2 13 2 2" xfId="31066" xr:uid="{33C8CDA9-A1C4-40DC-8397-4B1EB7A1F843}"/>
    <cellStyle name="Vírgula 8 3 2 13 3" xfId="31067" xr:uid="{A4C89BA1-E678-41F8-A873-0F34C34AA331}"/>
    <cellStyle name="Vírgula 8 3 2 14" xfId="31068" xr:uid="{0D56A28A-27D4-403C-9E26-9B9A26153380}"/>
    <cellStyle name="Vírgula 8 3 2 14 2" xfId="31069" xr:uid="{79E9D51A-103E-43EA-A586-AC42D677EE0F}"/>
    <cellStyle name="Vírgula 8 3 2 14 2 2" xfId="31070" xr:uid="{5036EB90-DB36-4FEB-8E70-109510682AFA}"/>
    <cellStyle name="Vírgula 8 3 2 14 3" xfId="31071" xr:uid="{00372E16-C265-451C-8BF4-73938F2C5248}"/>
    <cellStyle name="Vírgula 8 3 2 15" xfId="31072" xr:uid="{6D189FBC-4445-4F77-ACEC-77BFD1BAFCA3}"/>
    <cellStyle name="Vírgula 8 3 2 15 2" xfId="31073" xr:uid="{F924D5B1-1F6F-40F3-BD0C-5BF7965653AD}"/>
    <cellStyle name="Vírgula 8 3 2 15 2 2" xfId="31074" xr:uid="{29F6E5F1-4332-43F5-99C5-F31FE1DC77B3}"/>
    <cellStyle name="Vírgula 8 3 2 15 3" xfId="31075" xr:uid="{5A88141D-CAAB-43F1-B97B-02DD1965956A}"/>
    <cellStyle name="Vírgula 8 3 2 16" xfId="31076" xr:uid="{2030D981-3DC3-4005-BB33-567BBA6A36C4}"/>
    <cellStyle name="Vírgula 8 3 2 16 2" xfId="31077" xr:uid="{98B914E4-0CF8-4412-947C-56340C12DA71}"/>
    <cellStyle name="Vírgula 8 3 2 17" xfId="31078" xr:uid="{1553452D-8A01-4095-BA70-971E3A576E10}"/>
    <cellStyle name="Vírgula 8 3 2 2" xfId="31079" xr:uid="{BAA9665B-6DC2-46D4-B6C2-191FBDA2E3AB}"/>
    <cellStyle name="Vírgula 8 3 2 2 2" xfId="31080" xr:uid="{64A4F6D8-31FC-4954-8A07-DDD8340C93E2}"/>
    <cellStyle name="Vírgula 8 3 2 2 2 2" xfId="31081" xr:uid="{2B21AC38-E199-4D50-AB99-3AF1102CADCB}"/>
    <cellStyle name="Vírgula 8 3 2 2 2 2 2" xfId="31082" xr:uid="{219A39D3-B8D2-460B-A3E1-E4B61398828F}"/>
    <cellStyle name="Vírgula 8 3 2 2 2 3" xfId="31083" xr:uid="{F91748A9-1B1C-4E80-B6D3-738D3B281C6D}"/>
    <cellStyle name="Vírgula 8 3 2 2 3" xfId="31084" xr:uid="{3282AA37-116B-4E2B-9C3B-EFB989AC5A4A}"/>
    <cellStyle name="Vírgula 8 3 2 2 3 2" xfId="31085" xr:uid="{B2083E00-A102-4741-A672-E519D8B9746E}"/>
    <cellStyle name="Vírgula 8 3 2 2 3 2 2" xfId="31086" xr:uid="{2CBBE966-1EE0-4C4E-94CB-82800816F136}"/>
    <cellStyle name="Vírgula 8 3 2 2 3 3" xfId="31087" xr:uid="{BAEC3232-4427-4F16-91DD-E975E6D43558}"/>
    <cellStyle name="Vírgula 8 3 2 2 4" xfId="31088" xr:uid="{5510A102-2E5A-4995-A6F1-2842F433C714}"/>
    <cellStyle name="Vírgula 8 3 2 2 4 2" xfId="31089" xr:uid="{14ED2B55-FD88-4D84-AA7C-1B4AAF10EA80}"/>
    <cellStyle name="Vírgula 8 3 2 2 4 2 2" xfId="31090" xr:uid="{CADF3E76-CBE8-4E97-92BC-FC102F34AC5F}"/>
    <cellStyle name="Vírgula 8 3 2 2 4 2 2 2" xfId="31091" xr:uid="{0EAAFA12-5EF1-4C18-9CB4-6CCEA857D46A}"/>
    <cellStyle name="Vírgula 8 3 2 2 4 2 3" xfId="31092" xr:uid="{FB9ACD50-C1C0-40F8-BA0E-E9CA921EDFDB}"/>
    <cellStyle name="Vírgula 8 3 2 2 4 3" xfId="31093" xr:uid="{0A76B6D5-F978-4649-84CD-2491D5083864}"/>
    <cellStyle name="Vírgula 8 3 2 2 4 3 2" xfId="31094" xr:uid="{FCD7E48B-0BB7-42E9-8B92-587BE0B35254}"/>
    <cellStyle name="Vírgula 8 3 2 2 4 4" xfId="31095" xr:uid="{AB02E5F0-2190-4C4D-B54C-F6569FA0369A}"/>
    <cellStyle name="Vírgula 8 3 2 2 4_Plan1" xfId="31096" xr:uid="{4DCAA402-E46E-42D3-AF98-48A5AF5B49C2}"/>
    <cellStyle name="Vírgula 8 3 2 2 5" xfId="31097" xr:uid="{17F72CD2-EE99-4181-9337-EA73D36E3E52}"/>
    <cellStyle name="Vírgula 8 3 2 2 5 2" xfId="31098" xr:uid="{A3F59084-B170-442E-9759-B309E068F57C}"/>
    <cellStyle name="Vírgula 8 3 2 2 5 2 2" xfId="31099" xr:uid="{F245B4A8-6780-43FF-9BB2-8095D84F4E03}"/>
    <cellStyle name="Vírgula 8 3 2 2 5 3" xfId="31100" xr:uid="{87F4071B-F20D-45CB-A8D5-3ED332FEC8D8}"/>
    <cellStyle name="Vírgula 8 3 2 2 6" xfId="31101" xr:uid="{F8D96B2F-045B-429D-9337-0EEE1E6C11B2}"/>
    <cellStyle name="Vírgula 8 3 2 2 6 2" xfId="31102" xr:uid="{5AE84B99-C4C1-4DBC-A31C-E75BEA836E0A}"/>
    <cellStyle name="Vírgula 8 3 2 2 6 2 2" xfId="31103" xr:uid="{F0FF34A0-63A6-416B-986B-FA1B4EB0B60D}"/>
    <cellStyle name="Vírgula 8 3 2 2 6 3" xfId="31104" xr:uid="{4EDCBB74-2D0F-470F-BDE2-9DDE99614D00}"/>
    <cellStyle name="Vírgula 8 3 2 2 7" xfId="31105" xr:uid="{B0D2AB02-FBAA-4B9E-849D-E8C79A34DFAB}"/>
    <cellStyle name="Vírgula 8 3 2 2 7 2" xfId="31106" xr:uid="{C84615BA-5ED3-40B3-903E-005C04CE6E7F}"/>
    <cellStyle name="Vírgula 8 3 2 2 7 2 2" xfId="31107" xr:uid="{AE868139-7789-4E6E-AE38-FC8E7C14E78D}"/>
    <cellStyle name="Vírgula 8 3 2 2 7 3" xfId="31108" xr:uid="{3A6CB762-37FD-4B55-95F0-8418F1A71137}"/>
    <cellStyle name="Vírgula 8 3 2 2 8" xfId="31109" xr:uid="{F8A5228D-8160-43A5-B970-9ACD198D52F4}"/>
    <cellStyle name="Vírgula 8 3 2 2 8 2" xfId="31110" xr:uid="{72A1E0AF-5D9A-443D-A37F-96E3AF0E22BB}"/>
    <cellStyle name="Vírgula 8 3 2 2 9" xfId="31111" xr:uid="{12DA69D8-8426-4549-B7A8-5F9422EB8F28}"/>
    <cellStyle name="Vírgula 8 3 2 2_Plan1" xfId="31112" xr:uid="{0EC65512-38F9-4AD6-8805-CB58F64A4370}"/>
    <cellStyle name="Vírgula 8 3 2 3" xfId="31113" xr:uid="{42A220C9-CA7F-4CB1-9F09-C4409FBB83E1}"/>
    <cellStyle name="Vírgula 8 3 2 3 2" xfId="31114" xr:uid="{99F7581B-BD4E-46CC-AF8C-25BB0C55EB67}"/>
    <cellStyle name="Vírgula 8 3 2 3 2 2" xfId="31115" xr:uid="{EFD31097-D34D-46E6-B26A-87F344BEA931}"/>
    <cellStyle name="Vírgula 8 3 2 3 2 2 2" xfId="31116" xr:uid="{6C0DF251-EE92-4C58-A349-5636261883E1}"/>
    <cellStyle name="Vírgula 8 3 2 3 2 3" xfId="31117" xr:uid="{628D765A-A17A-4E9F-B3C2-0C63F6235853}"/>
    <cellStyle name="Vírgula 8 3 2 3 3" xfId="31118" xr:uid="{A5594AAA-A5FF-47AA-9E8B-C91F51D05695}"/>
    <cellStyle name="Vírgula 8 3 2 3 3 2" xfId="31119" xr:uid="{92188ED0-0608-47FC-88AE-32CB8BB824D5}"/>
    <cellStyle name="Vírgula 8 3 2 3 3 2 2" xfId="31120" xr:uid="{F7516231-B43D-4FF9-89ED-C1FE23313962}"/>
    <cellStyle name="Vírgula 8 3 2 3 3 3" xfId="31121" xr:uid="{23393B33-CCFF-436D-8017-4971A4285E17}"/>
    <cellStyle name="Vírgula 8 3 2 3 4" xfId="31122" xr:uid="{AEA74DE8-6627-44C6-A48E-B3635E07FF92}"/>
    <cellStyle name="Vírgula 8 3 2 3 4 2" xfId="31123" xr:uid="{3335C4AB-C92B-4571-8400-FFA8A3BCAF6D}"/>
    <cellStyle name="Vírgula 8 3 2 3 4 2 2" xfId="31124" xr:uid="{DD0F7399-52AD-4BAC-B8AC-CDD00246DC18}"/>
    <cellStyle name="Vírgula 8 3 2 3 4 2 2 2" xfId="31125" xr:uid="{AC503536-E707-4B0E-B624-8ECF04421F6F}"/>
    <cellStyle name="Vírgula 8 3 2 3 4 2 3" xfId="31126" xr:uid="{756346E8-0F98-4C24-AFFB-681DE4022304}"/>
    <cellStyle name="Vírgula 8 3 2 3 4 3" xfId="31127" xr:uid="{ADCD4842-F969-4C23-94AA-68D78A5F79B0}"/>
    <cellStyle name="Vírgula 8 3 2 3 4 3 2" xfId="31128" xr:uid="{C22FB562-FD0B-457F-B368-39E92C791396}"/>
    <cellStyle name="Vírgula 8 3 2 3 4 4" xfId="31129" xr:uid="{2C8240C3-1D10-47A6-87A3-D9A7A3761077}"/>
    <cellStyle name="Vírgula 8 3 2 3 4_Plan1" xfId="31130" xr:uid="{705CC1CA-359D-4498-8E24-8F1B23EB1057}"/>
    <cellStyle name="Vírgula 8 3 2 3 5" xfId="31131" xr:uid="{AFE420BF-93B8-4AAB-8884-253348EE8AB4}"/>
    <cellStyle name="Vírgula 8 3 2 3 5 2" xfId="31132" xr:uid="{8885D2BD-AFE1-44C1-916B-20F55775A8E3}"/>
    <cellStyle name="Vírgula 8 3 2 3 5 2 2" xfId="31133" xr:uid="{AAD63D6A-43B4-4A65-B2FB-58A7D86C0FCD}"/>
    <cellStyle name="Vírgula 8 3 2 3 5 3" xfId="31134" xr:uid="{CF20986F-FB2D-4CBF-8FBE-22F0F3A66672}"/>
    <cellStyle name="Vírgula 8 3 2 3 6" xfId="31135" xr:uid="{EE2C7E15-4028-4F2B-B58C-F2A36BB55453}"/>
    <cellStyle name="Vírgula 8 3 2 3 6 2" xfId="31136" xr:uid="{981E906A-C5F3-4F88-BD96-D1EEBBB75709}"/>
    <cellStyle name="Vírgula 8 3 2 3 6 2 2" xfId="31137" xr:uid="{535C4D7B-AE92-408B-8DC6-5834F50BBCE9}"/>
    <cellStyle name="Vírgula 8 3 2 3 6 3" xfId="31138" xr:uid="{376A6996-FA06-4C87-A67B-BDC354D01EDB}"/>
    <cellStyle name="Vírgula 8 3 2 3 7" xfId="31139" xr:uid="{EC558367-1F6C-4315-820B-93BE2941FDB2}"/>
    <cellStyle name="Vírgula 8 3 2 3 7 2" xfId="31140" xr:uid="{92F31E75-9FF1-4215-8CDC-6B39083513E5}"/>
    <cellStyle name="Vírgula 8 3 2 3 7 2 2" xfId="31141" xr:uid="{A2B0B9FD-2E23-4300-836E-600D30999F8D}"/>
    <cellStyle name="Vírgula 8 3 2 3 7 3" xfId="31142" xr:uid="{80D38F81-52A0-475D-BB61-75A7C6FAC256}"/>
    <cellStyle name="Vírgula 8 3 2 3 8" xfId="31143" xr:uid="{192BD10A-DB9D-4660-A2A2-93EAFD1F99B3}"/>
    <cellStyle name="Vírgula 8 3 2 3 8 2" xfId="31144" xr:uid="{5613C424-0E06-4357-A3DE-024590F8E187}"/>
    <cellStyle name="Vírgula 8 3 2 3 9" xfId="31145" xr:uid="{550093E8-B69D-4529-86E2-1F19CDCFA0A8}"/>
    <cellStyle name="Vírgula 8 3 2 3_Plan1" xfId="31146" xr:uid="{DBC46340-90BF-4833-A5F2-4529FD017399}"/>
    <cellStyle name="Vírgula 8 3 2 4" xfId="31147" xr:uid="{62ECB8E4-57A4-4038-9442-5EEA77607D13}"/>
    <cellStyle name="Vírgula 8 3 2 4 2" xfId="31148" xr:uid="{738340A5-529E-4DE6-9704-166E1D3B48E4}"/>
    <cellStyle name="Vírgula 8 3 2 4 2 2" xfId="31149" xr:uid="{4F301DED-EA5B-4CA2-BB5B-D5CFFA844D5A}"/>
    <cellStyle name="Vírgula 8 3 2 4 2 2 2" xfId="31150" xr:uid="{BF1AD1BD-F46E-4952-8C1A-AD5F5F182D91}"/>
    <cellStyle name="Vírgula 8 3 2 4 2 3" xfId="31151" xr:uid="{F379D67D-2538-4115-9400-B956ED8FAB6B}"/>
    <cellStyle name="Vírgula 8 3 2 4 3" xfId="31152" xr:uid="{B57075D9-FB7F-4B4D-BFCB-4B94861666C0}"/>
    <cellStyle name="Vírgula 8 3 2 4 3 2" xfId="31153" xr:uid="{6FA80329-60C2-43D0-9024-AA42464FDB9E}"/>
    <cellStyle name="Vírgula 8 3 2 4 3 2 2" xfId="31154" xr:uid="{F4F23DBC-E03A-4D0C-875B-3D1B053C398A}"/>
    <cellStyle name="Vírgula 8 3 2 4 3 3" xfId="31155" xr:uid="{B95DAED4-9E8F-4646-AE12-ABED19A0AEA0}"/>
    <cellStyle name="Vírgula 8 3 2 4 4" xfId="31156" xr:uid="{8FD65B21-9847-465A-9ED1-97D34DF1D0CC}"/>
    <cellStyle name="Vírgula 8 3 2 4 4 2" xfId="31157" xr:uid="{778C72C0-20FB-4F6B-B6B1-C35F5B4D7414}"/>
    <cellStyle name="Vírgula 8 3 2 4 4 2 2" xfId="31158" xr:uid="{862A0454-F8DF-4E04-B5E6-A97E04048FE5}"/>
    <cellStyle name="Vírgula 8 3 2 4 4 2 2 2" xfId="31159" xr:uid="{D4292A71-40F7-453D-8F60-AD999055D98A}"/>
    <cellStyle name="Vírgula 8 3 2 4 4 2 3" xfId="31160" xr:uid="{517F4669-009B-401F-AC84-2DCFCA86B2D2}"/>
    <cellStyle name="Vírgula 8 3 2 4 4 3" xfId="31161" xr:uid="{B2FE8648-F4B3-483A-BDEE-7667B517F5BC}"/>
    <cellStyle name="Vírgula 8 3 2 4 4 3 2" xfId="31162" xr:uid="{FF3B3AA0-67E1-4FC1-A17F-C13C2582D4B0}"/>
    <cellStyle name="Vírgula 8 3 2 4 4 4" xfId="31163" xr:uid="{5F8302DB-425C-4C28-A991-1CF33CBBB099}"/>
    <cellStyle name="Vírgula 8 3 2 4 4_Plan1" xfId="31164" xr:uid="{9352E0F4-4065-48FB-A8B9-4788262BA0AC}"/>
    <cellStyle name="Vírgula 8 3 2 4 5" xfId="31165" xr:uid="{19365F67-B1E8-4142-B660-B52BDF59B425}"/>
    <cellStyle name="Vírgula 8 3 2 4 5 2" xfId="31166" xr:uid="{EE418644-5047-4B66-A27A-1CA70A2B7387}"/>
    <cellStyle name="Vírgula 8 3 2 4 5 2 2" xfId="31167" xr:uid="{256F6D0B-8B80-4169-843B-E4843B6260BF}"/>
    <cellStyle name="Vírgula 8 3 2 4 5 3" xfId="31168" xr:uid="{E180D598-A69B-4C88-851D-963D498CAF06}"/>
    <cellStyle name="Vírgula 8 3 2 4 6" xfId="31169" xr:uid="{189C6EB6-9BAE-4D43-9C1C-A38753477E2D}"/>
    <cellStyle name="Vírgula 8 3 2 4 6 2" xfId="31170" xr:uid="{6827771D-852E-4249-8022-3613A85CA0E7}"/>
    <cellStyle name="Vírgula 8 3 2 4 6 2 2" xfId="31171" xr:uid="{357D201B-A367-42A6-BD25-04D54851E2FB}"/>
    <cellStyle name="Vírgula 8 3 2 4 6 3" xfId="31172" xr:uid="{BA506F9F-486F-42F2-AB29-971BF990AC9D}"/>
    <cellStyle name="Vírgula 8 3 2 4 7" xfId="31173" xr:uid="{9FC6AFD3-664F-47F6-BF81-2D99F92253F4}"/>
    <cellStyle name="Vírgula 8 3 2 4 7 2" xfId="31174" xr:uid="{0FBDA7A2-2CD5-480A-BF61-3BD09183AD73}"/>
    <cellStyle name="Vírgula 8 3 2 4 7 2 2" xfId="31175" xr:uid="{2A019FA2-B529-42D9-A089-7CB6FF71A904}"/>
    <cellStyle name="Vírgula 8 3 2 4 7 3" xfId="31176" xr:uid="{459B5050-F3C7-4E16-B8CA-9037F62A25B9}"/>
    <cellStyle name="Vírgula 8 3 2 4 8" xfId="31177" xr:uid="{A2E6907D-05FF-45D4-BFC6-D2C5F63C2AC0}"/>
    <cellStyle name="Vírgula 8 3 2 4 8 2" xfId="31178" xr:uid="{C61DC387-F01D-4A5C-A6C5-DC5692C812C9}"/>
    <cellStyle name="Vírgula 8 3 2 4 9" xfId="31179" xr:uid="{619FD845-22F9-4B1B-BCF0-DBEB95ABCFE8}"/>
    <cellStyle name="Vírgula 8 3 2 4_Plan1" xfId="31180" xr:uid="{01F5E7C0-A178-4AEF-8793-6265F9622F27}"/>
    <cellStyle name="Vírgula 8 3 2 5" xfId="31181" xr:uid="{9C5AA6F1-C2B7-42FA-9C1E-89635C0E5C32}"/>
    <cellStyle name="Vírgula 8 3 2 5 2" xfId="31182" xr:uid="{80EC8A69-60DC-407E-9102-E738A89153A8}"/>
    <cellStyle name="Vírgula 8 3 2 5 2 2" xfId="31183" xr:uid="{BF0E1B78-D68D-4AED-9BB1-C63EAB9B87FE}"/>
    <cellStyle name="Vírgula 8 3 2 5 2 2 2" xfId="31184" xr:uid="{AAF6A2A8-EA1A-4602-9944-67BC0F94BB91}"/>
    <cellStyle name="Vírgula 8 3 2 5 2 3" xfId="31185" xr:uid="{0DE14AD6-178B-4A04-847C-ED425E9C0D2D}"/>
    <cellStyle name="Vírgula 8 3 2 5 3" xfId="31186" xr:uid="{344F4F75-8B46-45AE-A4CE-57ED96D862EB}"/>
    <cellStyle name="Vírgula 8 3 2 5 3 2" xfId="31187" xr:uid="{F62838B7-CE85-44D5-8A77-53E5CCDEDDDD}"/>
    <cellStyle name="Vírgula 8 3 2 5 3 2 2" xfId="31188" xr:uid="{38E4C386-7C58-4A13-A84B-CFDD4A3E08B2}"/>
    <cellStyle name="Vírgula 8 3 2 5 3 3" xfId="31189" xr:uid="{075E3228-4907-43DA-9078-45461C37E988}"/>
    <cellStyle name="Vírgula 8 3 2 5 4" xfId="31190" xr:uid="{8EA44BBA-D159-448D-A892-BAB095DD5FC5}"/>
    <cellStyle name="Vírgula 8 3 2 5 4 2" xfId="31191" xr:uid="{CA0754CC-4719-49EA-A93C-275300E30E8D}"/>
    <cellStyle name="Vírgula 8 3 2 5 4 2 2" xfId="31192" xr:uid="{C5E5B56E-551D-4855-A460-5579A8120A17}"/>
    <cellStyle name="Vírgula 8 3 2 5 4 3" xfId="31193" xr:uid="{133A267F-F9AD-445E-A114-789FF1DFE90B}"/>
    <cellStyle name="Vírgula 8 3 2 5 5" xfId="31194" xr:uid="{6BD7A39B-4561-4079-8DDE-BB230A94B7E2}"/>
    <cellStyle name="Vírgula 8 3 2 5 5 2" xfId="31195" xr:uid="{7A3007F5-CECB-4562-9059-CA73FAF71836}"/>
    <cellStyle name="Vírgula 8 3 2 5 6" xfId="31196" xr:uid="{5B5E408C-60B5-4041-A345-22635FCDD975}"/>
    <cellStyle name="Vírgula 8 3 2 5_Plan1" xfId="31197" xr:uid="{E719FCDC-F5A8-4FA2-ACF2-7C961C76D7A3}"/>
    <cellStyle name="Vírgula 8 3 2 6" xfId="31198" xr:uid="{B2FFD56B-DC27-4877-924D-C729A2A0038B}"/>
    <cellStyle name="Vírgula 8 3 2 6 2" xfId="31199" xr:uid="{16CB26F7-7A35-4D82-A1A4-18EE714C24F7}"/>
    <cellStyle name="Vírgula 8 3 2 6 2 2" xfId="31200" xr:uid="{8FD035BC-EA13-4F31-8306-E7D5B35A7BF6}"/>
    <cellStyle name="Vírgula 8 3 2 6 2 2 2" xfId="31201" xr:uid="{D6370C2D-0193-4A0D-9821-2D685986D630}"/>
    <cellStyle name="Vírgula 8 3 2 6 2 2 2 2" xfId="31202" xr:uid="{7A878CED-4CA7-44E0-B598-ED30B75D6361}"/>
    <cellStyle name="Vírgula 8 3 2 6 2 2 3" xfId="31203" xr:uid="{F1258D5C-2BF0-4B73-967B-84E364BAD55F}"/>
    <cellStyle name="Vírgula 8 3 2 6 2 3" xfId="31204" xr:uid="{E31AB623-4A19-4E22-8A79-1AE9A9DF8945}"/>
    <cellStyle name="Vírgula 8 3 2 6 2 3 2" xfId="31205" xr:uid="{B8B581E4-DB04-4A4B-ACBA-C32A85579ABA}"/>
    <cellStyle name="Vírgula 8 3 2 6 2 3 2 2" xfId="31206" xr:uid="{1484F2D3-90B4-468F-A338-9F65E2F83EE5}"/>
    <cellStyle name="Vírgula 8 3 2 6 2 3 3" xfId="31207" xr:uid="{A9580086-44AF-4D9D-B6EA-AACC04AB52BB}"/>
    <cellStyle name="Vírgula 8 3 2 6 2 4" xfId="31208" xr:uid="{48FCDC1C-06F5-426B-9D9A-BF86614E3C49}"/>
    <cellStyle name="Vírgula 8 3 2 6 2 4 2" xfId="31209" xr:uid="{712D8730-9613-484C-8254-97FD423E2021}"/>
    <cellStyle name="Vírgula 8 3 2 6 2 5" xfId="31210" xr:uid="{E7AEC0B5-BD26-4289-893D-A7E5F6A23A85}"/>
    <cellStyle name="Vírgula 8 3 2 6 2_Plan1" xfId="31211" xr:uid="{530D695B-A6C2-4296-8FFA-D3742B248D71}"/>
    <cellStyle name="Vírgula 8 3 2 6 3" xfId="31212" xr:uid="{111472BF-98C4-4289-81FC-DBC16333828E}"/>
    <cellStyle name="Vírgula 8 3 2 6 3 2" xfId="31213" xr:uid="{B324E568-FB14-45FF-98C1-89F7CC1EF7C2}"/>
    <cellStyle name="Vírgula 8 3 2 6 3 2 2" xfId="31214" xr:uid="{E5B1A304-F9A6-4F2D-9C3B-1B08921060D3}"/>
    <cellStyle name="Vírgula 8 3 2 6 3 2 2 2" xfId="31215" xr:uid="{5FFDE617-36F7-49BA-927F-ACDD2565C7DF}"/>
    <cellStyle name="Vírgula 8 3 2 6 3 2 3" xfId="31216" xr:uid="{9637832B-D18D-4918-87DF-62E9360FFB63}"/>
    <cellStyle name="Vírgula 8 3 2 6 3 3" xfId="31217" xr:uid="{FEDF9C51-CC8B-4640-B7FF-B2C1A666F36A}"/>
    <cellStyle name="Vírgula 8 3 2 6 3 3 2" xfId="31218" xr:uid="{6E3CD9FC-D23F-4FF2-87D0-1C32E19AEE76}"/>
    <cellStyle name="Vírgula 8 3 2 6 3 3 2 2" xfId="31219" xr:uid="{BEEC0C39-12EF-4203-88FB-B0491A53795E}"/>
    <cellStyle name="Vírgula 8 3 2 6 3 3 3" xfId="31220" xr:uid="{96A4378F-9DCD-4B96-A774-4C0BEDB95C88}"/>
    <cellStyle name="Vírgula 8 3 2 6 3 4" xfId="31221" xr:uid="{2E41DBDC-5179-4952-BA8F-2C4CE8346861}"/>
    <cellStyle name="Vírgula 8 3 2 6 3 4 2" xfId="31222" xr:uid="{47807346-5FA4-4786-9DDE-8EB14B90882C}"/>
    <cellStyle name="Vírgula 8 3 2 6 3 5" xfId="31223" xr:uid="{99DC42EA-6936-47D7-B201-6FB6AA06CEDE}"/>
    <cellStyle name="Vírgula 8 3 2 6 3_Plan1" xfId="31224" xr:uid="{E1FCA510-C9D8-41C1-A0FB-843D18DA594A}"/>
    <cellStyle name="Vírgula 8 3 2 6 4" xfId="31225" xr:uid="{3C6E1A36-3543-4E65-8099-ECD051FEEB08}"/>
    <cellStyle name="Vírgula 8 3 2 6 4 2" xfId="31226" xr:uid="{58A60434-4B3B-4AB2-BA2C-BD2F574A18AF}"/>
    <cellStyle name="Vírgula 8 3 2 6 4 2 2" xfId="31227" xr:uid="{97C7412B-3CC4-4D72-8DFD-C313717753A6}"/>
    <cellStyle name="Vírgula 8 3 2 6 4 3" xfId="31228" xr:uid="{117A7DC3-7988-4FEC-B478-38D88B86834A}"/>
    <cellStyle name="Vírgula 8 3 2 6 5" xfId="31229" xr:uid="{E142507C-98B4-4D01-9F1A-C4907C722E94}"/>
    <cellStyle name="Vírgula 8 3 2 6 5 2" xfId="31230" xr:uid="{CA02FF7A-49CB-4FA1-808E-8029F3A87923}"/>
    <cellStyle name="Vírgula 8 3 2 6 5 2 2" xfId="31231" xr:uid="{0CAB0278-9FDB-47C7-B94B-22A221751B89}"/>
    <cellStyle name="Vírgula 8 3 2 6 5 3" xfId="31232" xr:uid="{E8CE6ED5-B5B7-47C9-BA74-0E9D06894590}"/>
    <cellStyle name="Vírgula 8 3 2 6 6" xfId="31233" xr:uid="{40CCA6DA-62EF-44D7-AA48-76F551742658}"/>
    <cellStyle name="Vírgula 8 3 2 6 6 2" xfId="31234" xr:uid="{E142D91E-6055-4B28-81C5-8C6F39A3B968}"/>
    <cellStyle name="Vírgula 8 3 2 6 7" xfId="31235" xr:uid="{D0B4D7DE-D10A-46D4-8E0D-B40ADC262DE5}"/>
    <cellStyle name="Vírgula 8 3 2 6_Plan1" xfId="31236" xr:uid="{88CA05ED-C436-4CED-B5C7-2D2D1A6989E2}"/>
    <cellStyle name="Vírgula 8 3 2 7" xfId="31237" xr:uid="{3FD3953B-EB86-47F9-B47A-BB4A82547B8D}"/>
    <cellStyle name="Vírgula 8 3 2 7 2" xfId="31238" xr:uid="{2FF6E11C-7CF0-4850-822A-C6776700E16F}"/>
    <cellStyle name="Vírgula 8 3 2 7 2 2" xfId="31239" xr:uid="{657AADA1-441E-422B-9B70-C3E7790DCC41}"/>
    <cellStyle name="Vírgula 8 3 2 7 2 2 2" xfId="31240" xr:uid="{2E3A9DCD-AAA7-4696-8E86-7F595A6F66E3}"/>
    <cellStyle name="Vírgula 8 3 2 7 2 2 2 2" xfId="31241" xr:uid="{399247AD-3354-4F3F-BA59-01363548372B}"/>
    <cellStyle name="Vírgula 8 3 2 7 2 2 3" xfId="31242" xr:uid="{885226D1-657A-4AFA-8E38-B24644A99FD7}"/>
    <cellStyle name="Vírgula 8 3 2 7 2 3" xfId="31243" xr:uid="{D25484D1-1AF0-4E3D-BB30-34C7DDEFEA55}"/>
    <cellStyle name="Vírgula 8 3 2 7 2 3 2" xfId="31244" xr:uid="{6E093748-098A-47A7-987E-BE2508581FB3}"/>
    <cellStyle name="Vírgula 8 3 2 7 2 3 2 2" xfId="31245" xr:uid="{0A54CF70-BF56-475A-A597-DB9BFE6A4142}"/>
    <cellStyle name="Vírgula 8 3 2 7 2 3 3" xfId="31246" xr:uid="{7CCF5503-C848-457C-A1EB-92047341364E}"/>
    <cellStyle name="Vírgula 8 3 2 7 2 4" xfId="31247" xr:uid="{DF8D1C21-907F-407A-A05B-DF9AAB8611E2}"/>
    <cellStyle name="Vírgula 8 3 2 7 2 4 2" xfId="31248" xr:uid="{585B46CE-C2A9-42D9-9D78-F30CC619A5F1}"/>
    <cellStyle name="Vírgula 8 3 2 7 2 5" xfId="31249" xr:uid="{375B6107-126A-4B6D-BE2D-73F3536B0707}"/>
    <cellStyle name="Vírgula 8 3 2 7 2_Plan1" xfId="31250" xr:uid="{E7DC223F-B91D-427A-864A-E6A64F02AEF0}"/>
    <cellStyle name="Vírgula 8 3 2 7 3" xfId="31251" xr:uid="{8B514587-D1DE-4635-97F3-B68E16DD5D1C}"/>
    <cellStyle name="Vírgula 8 3 2 7 3 2" xfId="31252" xr:uid="{D4DC03C9-31B3-483F-B735-168917258947}"/>
    <cellStyle name="Vírgula 8 3 2 7 3 2 2" xfId="31253" xr:uid="{8B65D850-31E4-4DC4-BA29-729C7BB1EB8F}"/>
    <cellStyle name="Vírgula 8 3 2 7 3 2 2 2" xfId="31254" xr:uid="{DC93CD76-48BF-4324-BC48-A30F795E3631}"/>
    <cellStyle name="Vírgula 8 3 2 7 3 2 3" xfId="31255" xr:uid="{4065A9E6-858D-446B-A727-B4A0F2234BB4}"/>
    <cellStyle name="Vírgula 8 3 2 7 3 3" xfId="31256" xr:uid="{0C0A3E0E-B83E-423A-9D7F-FE9253D14687}"/>
    <cellStyle name="Vírgula 8 3 2 7 3 3 2" xfId="31257" xr:uid="{3C6A67E6-6A2C-40B6-824C-439CFB5BBD28}"/>
    <cellStyle name="Vírgula 8 3 2 7 3 3 2 2" xfId="31258" xr:uid="{AFF7A1FA-0E15-4ED3-8DDD-217EC7B75D27}"/>
    <cellStyle name="Vírgula 8 3 2 7 3 3 3" xfId="31259" xr:uid="{6AE241BF-2E28-4616-B641-325B86BB839B}"/>
    <cellStyle name="Vírgula 8 3 2 7 3 4" xfId="31260" xr:uid="{A1AE1791-752E-4FF9-A3AC-70DEED71DA33}"/>
    <cellStyle name="Vírgula 8 3 2 7 3 4 2" xfId="31261" xr:uid="{B6904068-400A-49B7-AAD0-EBF4ECE99A67}"/>
    <cellStyle name="Vírgula 8 3 2 7 3 5" xfId="31262" xr:uid="{D7732DB8-3568-45CD-A476-E7387A9017CF}"/>
    <cellStyle name="Vírgula 8 3 2 7 3_Plan1" xfId="31263" xr:uid="{E389A3B3-40D0-4496-BAA9-C78E485E3FEE}"/>
    <cellStyle name="Vírgula 8 3 2 7 4" xfId="31264" xr:uid="{B551D314-5C2C-4F81-92B7-CB937DD4CF7D}"/>
    <cellStyle name="Vírgula 8 3 2 7 4 2" xfId="31265" xr:uid="{524CA0B9-125F-4CAC-970D-6176EFB12D4C}"/>
    <cellStyle name="Vírgula 8 3 2 7 4 2 2" xfId="31266" xr:uid="{DBC2BE8B-84A2-48CB-9CD5-65AC0BE5B400}"/>
    <cellStyle name="Vírgula 8 3 2 7 4 3" xfId="31267" xr:uid="{8F3B2D99-512F-4BB7-80FC-810FEABF638B}"/>
    <cellStyle name="Vírgula 8 3 2 7 5" xfId="31268" xr:uid="{7062D26F-98F2-43DD-873F-6E8E4FB6C71F}"/>
    <cellStyle name="Vírgula 8 3 2 7 5 2" xfId="31269" xr:uid="{D6F0598B-5196-4771-AACE-CA5D11ECF31C}"/>
    <cellStyle name="Vírgula 8 3 2 7 5 2 2" xfId="31270" xr:uid="{4FB9C03D-1FB3-40C5-9C0E-557FA8443DD2}"/>
    <cellStyle name="Vírgula 8 3 2 7 5 3" xfId="31271" xr:uid="{9286470E-3254-4835-8C45-84919B09025A}"/>
    <cellStyle name="Vírgula 8 3 2 7 6" xfId="31272" xr:uid="{7D8F2961-0888-40E3-B498-E3E8B14C33C4}"/>
    <cellStyle name="Vírgula 8 3 2 7 6 2" xfId="31273" xr:uid="{EAFE6773-5B6A-45B4-A334-251AA08DBBD1}"/>
    <cellStyle name="Vírgula 8 3 2 7 7" xfId="31274" xr:uid="{DC7E6F68-7E81-492C-9EC3-6E10935F2F20}"/>
    <cellStyle name="Vírgula 8 3 2 7_Plan1" xfId="31275" xr:uid="{A56F59F7-3CA9-463F-A3FD-76F6E4C733DC}"/>
    <cellStyle name="Vírgula 8 3 2 8" xfId="31276" xr:uid="{62DAF3D0-CB1F-44AD-B21C-C192CE1106CC}"/>
    <cellStyle name="Vírgula 8 3 2 8 2" xfId="31277" xr:uid="{A4A9673C-DA6B-481B-95DB-F853E66AF9AE}"/>
    <cellStyle name="Vírgula 8 3 2 8 2 2" xfId="31278" xr:uid="{515B3620-88DC-416E-8213-0B6A59F489FD}"/>
    <cellStyle name="Vírgula 8 3 2 8 2 2 2" xfId="31279" xr:uid="{667B1F59-BCD4-4F74-8502-6990A3519515}"/>
    <cellStyle name="Vírgula 8 3 2 8 2 3" xfId="31280" xr:uid="{09A04DA1-737D-456C-8A27-A48396F649A8}"/>
    <cellStyle name="Vírgula 8 3 2 8 3" xfId="31281" xr:uid="{4E2AA401-E86B-4ADC-B494-C6C21FDD0D80}"/>
    <cellStyle name="Vírgula 8 3 2 8 3 2" xfId="31282" xr:uid="{DDC9C556-7994-459A-B623-CB8C155D9262}"/>
    <cellStyle name="Vírgula 8 3 2 8 3 2 2" xfId="31283" xr:uid="{CD7630FC-3439-41E0-92AD-B44EA94D7A22}"/>
    <cellStyle name="Vírgula 8 3 2 8 3 3" xfId="31284" xr:uid="{09F40085-3F95-45CA-9965-B48C6A117FA4}"/>
    <cellStyle name="Vírgula 8 3 2 8 4" xfId="31285" xr:uid="{0884DABE-4D06-4769-A6F9-1B5EC4012AFD}"/>
    <cellStyle name="Vírgula 8 3 2 8 4 2" xfId="31286" xr:uid="{BCAA6002-E4DF-4314-80E4-406E351D83B2}"/>
    <cellStyle name="Vírgula 8 3 2 8 5" xfId="31287" xr:uid="{1A2948D9-AC31-48CD-9402-809898AF39EA}"/>
    <cellStyle name="Vírgula 8 3 2 8_Plan1" xfId="31288" xr:uid="{6915AEF4-28C1-4B44-866F-F7825D0EEBBE}"/>
    <cellStyle name="Vírgula 8 3 2 9" xfId="31289" xr:uid="{405AC065-9DBC-4790-A329-FC780E39318C}"/>
    <cellStyle name="Vírgula 8 3 2 9 2" xfId="31290" xr:uid="{D7D0C612-5766-45EF-B292-711F6E1F755B}"/>
    <cellStyle name="Vírgula 8 3 2 9 2 2" xfId="31291" xr:uid="{244770B3-2C50-4B69-B35F-1B2F26804DD9}"/>
    <cellStyle name="Vírgula 8 3 2 9 3" xfId="31292" xr:uid="{31BAF904-F328-4823-B5B6-329751F03CBD}"/>
    <cellStyle name="Vírgula 8 3 2_Plan1" xfId="31293" xr:uid="{A9D740BD-D930-4EA9-8848-7C122EFCF0CB}"/>
    <cellStyle name="Vírgula 8 3 3" xfId="31294" xr:uid="{9EDB6285-5ADC-44E0-9975-F970D85FB4EC}"/>
    <cellStyle name="Vírgula 8 3 3 2" xfId="31295" xr:uid="{D8B30123-1957-4E33-B5C7-263EA79D6529}"/>
    <cellStyle name="Vírgula 8 3 3 2 2" xfId="31296" xr:uid="{F7D9182C-00B2-4379-BC83-4B81CB3CEDBF}"/>
    <cellStyle name="Vírgula 8 3 3 2 2 2" xfId="31297" xr:uid="{A9D15042-0DC9-406B-BCF2-21170EA0ADBC}"/>
    <cellStyle name="Vírgula 8 3 3 2 3" xfId="31298" xr:uid="{74401FE9-6C8C-40DB-9371-E6AE6A08AEEE}"/>
    <cellStyle name="Vírgula 8 3 3 3" xfId="31299" xr:uid="{D857B788-972D-4A97-8884-B1E10990D59D}"/>
    <cellStyle name="Vírgula 8 3 3 3 2" xfId="31300" xr:uid="{C5ED6F36-92D9-4948-8E26-5F442DC8FCE6}"/>
    <cellStyle name="Vírgula 8 3 3 3 2 2" xfId="31301" xr:uid="{E7BCB326-E445-48D5-84A3-5296964D55CD}"/>
    <cellStyle name="Vírgula 8 3 3 3 3" xfId="31302" xr:uid="{1B0D66E5-408F-4D0F-AC9D-DBD87AF452BB}"/>
    <cellStyle name="Vírgula 8 3 3 4" xfId="31303" xr:uid="{5E968DB3-DCB3-4BD7-93ED-46CB428CC924}"/>
    <cellStyle name="Vírgula 8 3 3 4 2" xfId="31304" xr:uid="{7D540135-F237-462E-B5AE-3BD5005DE7E1}"/>
    <cellStyle name="Vírgula 8 3 3 4 2 2" xfId="31305" xr:uid="{08D9E805-2570-46FD-81F6-930444D5904A}"/>
    <cellStyle name="Vírgula 8 3 3 4 2 2 2" xfId="31306" xr:uid="{62B9FBF2-33D5-4549-9EEE-0F08908AA063}"/>
    <cellStyle name="Vírgula 8 3 3 4 2 3" xfId="31307" xr:uid="{41A3856A-D64D-4515-BD2D-C2FE66384DCA}"/>
    <cellStyle name="Vírgula 8 3 3 4 3" xfId="31308" xr:uid="{74DEF611-4E64-4713-AD55-268352F7A288}"/>
    <cellStyle name="Vírgula 8 3 3 4 3 2" xfId="31309" xr:uid="{CCB43447-CDC5-431E-872E-074C5B88A188}"/>
    <cellStyle name="Vírgula 8 3 3 4 4" xfId="31310" xr:uid="{6D488419-2F89-4A82-A537-BA78A834537D}"/>
    <cellStyle name="Vírgula 8 3 3 4_Plan1" xfId="31311" xr:uid="{0BC363CD-3564-4522-993A-F0FCAD0231CF}"/>
    <cellStyle name="Vírgula 8 3 3 5" xfId="31312" xr:uid="{0FB70CDD-76D9-4798-AFFB-AF5B84621719}"/>
    <cellStyle name="Vírgula 8 3 3 5 2" xfId="31313" xr:uid="{046E8F40-004A-47CD-8F6E-339108E23842}"/>
    <cellStyle name="Vírgula 8 3 3 5 2 2" xfId="31314" xr:uid="{9029EEC1-7CED-4476-874E-1876622F3E43}"/>
    <cellStyle name="Vírgula 8 3 3 5 3" xfId="31315" xr:uid="{A4542B90-E0D2-4B88-8FFB-33166500DD6D}"/>
    <cellStyle name="Vírgula 8 3 3 6" xfId="31316" xr:uid="{26FB021D-61F3-43F9-968D-206BBD8586BB}"/>
    <cellStyle name="Vírgula 8 3 3 6 2" xfId="31317" xr:uid="{6469FC19-2F9D-4078-97C9-FD3B941A4B8F}"/>
    <cellStyle name="Vírgula 8 3 3 6 2 2" xfId="31318" xr:uid="{67A28A86-BD3F-4207-84AD-0D772480418C}"/>
    <cellStyle name="Vírgula 8 3 3 6 3" xfId="31319" xr:uid="{9A31A353-94D9-4245-BCD0-842AFD6478AD}"/>
    <cellStyle name="Vírgula 8 3 3 7" xfId="31320" xr:uid="{D66C6380-ED22-4B74-B32D-6655438A1AC4}"/>
    <cellStyle name="Vírgula 8 3 3 7 2" xfId="31321" xr:uid="{08B72B3B-E650-4A2C-8088-16BD9395FA8B}"/>
    <cellStyle name="Vírgula 8 3 3 7 2 2" xfId="31322" xr:uid="{6D93CDBC-309B-4559-8B4B-802D03F818B3}"/>
    <cellStyle name="Vírgula 8 3 3 7 3" xfId="31323" xr:uid="{DDE1F47E-B928-4768-9705-61524909CDA3}"/>
    <cellStyle name="Vírgula 8 3 3 8" xfId="31324" xr:uid="{304B376F-069A-4BBA-B1B2-59DF6F49EC59}"/>
    <cellStyle name="Vírgula 8 3 3 8 2" xfId="31325" xr:uid="{85850C92-99D7-4E75-8286-0F47FEA1F9DD}"/>
    <cellStyle name="Vírgula 8 3 3 9" xfId="31326" xr:uid="{9F197DBC-E962-4246-98E8-4E64E2856FBD}"/>
    <cellStyle name="Vírgula 8 3 3_Plan1" xfId="31327" xr:uid="{4C9A6466-A9A5-4635-A40D-00E0B1D7F008}"/>
    <cellStyle name="Vírgula 8 3 4" xfId="31328" xr:uid="{5D72B0EB-ABF0-4229-98F5-5431B7564D92}"/>
    <cellStyle name="Vírgula 8 3 4 2" xfId="31329" xr:uid="{3DFB3810-F112-4AB4-A52C-39142209F73B}"/>
    <cellStyle name="Vírgula 8 3 4 2 2" xfId="31330" xr:uid="{12188F2E-A887-493A-8489-46AA5194BBF8}"/>
    <cellStyle name="Vírgula 8 3 4 2 2 2" xfId="31331" xr:uid="{DD0F6B59-3CC9-41E5-8E75-578F33E6B414}"/>
    <cellStyle name="Vírgula 8 3 4 2 3" xfId="31332" xr:uid="{0FCFCECF-1393-4CC0-8BA9-C74BFF349EA5}"/>
    <cellStyle name="Vírgula 8 3 4 3" xfId="31333" xr:uid="{230D571F-01ED-4916-8ECB-CEDC2E3A3361}"/>
    <cellStyle name="Vírgula 8 3 4 3 2" xfId="31334" xr:uid="{EAB28B92-60CD-46F8-88F5-A9DBFCD7C954}"/>
    <cellStyle name="Vírgula 8 3 4 3 2 2" xfId="31335" xr:uid="{B3B7653B-81F8-453B-BA21-40C7FEDE7B3A}"/>
    <cellStyle name="Vírgula 8 3 4 3 3" xfId="31336" xr:uid="{1F54B2A2-9F41-4234-B7B1-B25FEB17BC08}"/>
    <cellStyle name="Vírgula 8 3 4 4" xfId="31337" xr:uid="{1C5AE46D-AA69-4020-8AF5-8AC0B4097AE3}"/>
    <cellStyle name="Vírgula 8 3 4 4 2" xfId="31338" xr:uid="{073C2A9E-F2A6-46D4-A77D-3AF5A8AF8D3F}"/>
    <cellStyle name="Vírgula 8 3 4 4 2 2" xfId="31339" xr:uid="{17A3EDCD-A161-4F5D-A04F-C907469FEFF7}"/>
    <cellStyle name="Vírgula 8 3 4 4 2 2 2" xfId="31340" xr:uid="{BC49491F-2612-4372-9EDE-FCD25F610D26}"/>
    <cellStyle name="Vírgula 8 3 4 4 2 3" xfId="31341" xr:uid="{4C155258-4A99-45B3-8183-5445A3B1BB8C}"/>
    <cellStyle name="Vírgula 8 3 4 4 3" xfId="31342" xr:uid="{01109FBE-144E-4B8A-BB42-7014B9AA63AF}"/>
    <cellStyle name="Vírgula 8 3 4 4 3 2" xfId="31343" xr:uid="{75948E9C-DD4B-47E0-8603-1366689DB568}"/>
    <cellStyle name="Vírgula 8 3 4 4 4" xfId="31344" xr:uid="{53653194-4D88-42E0-B65D-EA7241AD9CAE}"/>
    <cellStyle name="Vírgula 8 3 4 4_Plan1" xfId="31345" xr:uid="{A0935327-F03B-47A0-8DE3-F528B1DAEBB7}"/>
    <cellStyle name="Vírgula 8 3 4 5" xfId="31346" xr:uid="{205EF76E-B352-49BC-B94C-144A12C5E69A}"/>
    <cellStyle name="Vírgula 8 3 4 5 2" xfId="31347" xr:uid="{394F30BF-22CE-4816-8470-11013F60828B}"/>
    <cellStyle name="Vírgula 8 3 4 5 2 2" xfId="31348" xr:uid="{D3CD2F48-8B8B-4655-A4AC-4D70BCA03A89}"/>
    <cellStyle name="Vírgula 8 3 4 5 3" xfId="31349" xr:uid="{0F79E77D-593C-4952-AF8F-2880C892A0F7}"/>
    <cellStyle name="Vírgula 8 3 4 6" xfId="31350" xr:uid="{67F79B8B-6A7C-4551-93BD-357285000FB7}"/>
    <cellStyle name="Vírgula 8 3 4 6 2" xfId="31351" xr:uid="{0587CDD1-6792-4B85-839A-4A6A4301F2C9}"/>
    <cellStyle name="Vírgula 8 3 4 6 2 2" xfId="31352" xr:uid="{9DB9671A-D6A2-4D10-A09C-353552476EF3}"/>
    <cellStyle name="Vírgula 8 3 4 6 3" xfId="31353" xr:uid="{DE1BBBE5-E8E2-4557-B5E8-179B457A28E8}"/>
    <cellStyle name="Vírgula 8 3 4 7" xfId="31354" xr:uid="{855C3E49-52FB-4F79-939D-AEEBF11B8304}"/>
    <cellStyle name="Vírgula 8 3 4 7 2" xfId="31355" xr:uid="{05149F95-F647-4CBE-9D1A-109681D87287}"/>
    <cellStyle name="Vírgula 8 3 4 7 2 2" xfId="31356" xr:uid="{1C6B359A-ABCE-48ED-BF7E-CA700D5560A2}"/>
    <cellStyle name="Vírgula 8 3 4 7 3" xfId="31357" xr:uid="{96B5218E-8848-42BE-98CC-C94679AE0C97}"/>
    <cellStyle name="Vírgula 8 3 4 8" xfId="31358" xr:uid="{6F8BBF34-CBFE-42C0-815A-53A206843D16}"/>
    <cellStyle name="Vírgula 8 3 4 8 2" xfId="31359" xr:uid="{5517DECE-039C-466B-AFC0-8C6F05896173}"/>
    <cellStyle name="Vírgula 8 3 4 9" xfId="31360" xr:uid="{A98D37E7-B121-406E-A0CF-E1B80C6407A0}"/>
    <cellStyle name="Vírgula 8 3 4_Plan1" xfId="31361" xr:uid="{B9C4B9C0-873B-4560-B12B-6B0326770B55}"/>
    <cellStyle name="Vírgula 8 3 5" xfId="31362" xr:uid="{0617B26C-8DAF-4D35-B5B9-486652022E20}"/>
    <cellStyle name="Vírgula 8 3 5 2" xfId="31363" xr:uid="{27A9BD36-38AD-4CDC-8B34-4DD186DAB737}"/>
    <cellStyle name="Vírgula 8 3 5 2 2" xfId="31364" xr:uid="{4FDF36BE-1B96-405F-9BD2-3DDA28DAFA73}"/>
    <cellStyle name="Vírgula 8 3 5 2 2 2" xfId="31365" xr:uid="{0A1C077D-AF8F-43C9-BD4A-1483C79AD200}"/>
    <cellStyle name="Vírgula 8 3 5 2 3" xfId="31366" xr:uid="{97509B90-193C-4F4F-A4B5-EC9EEA901963}"/>
    <cellStyle name="Vírgula 8 3 5 3" xfId="31367" xr:uid="{E57A1592-79CE-4BED-BF09-69E43476F383}"/>
    <cellStyle name="Vírgula 8 3 5 3 2" xfId="31368" xr:uid="{6A37B252-366D-4415-8925-1E8CF90ABA20}"/>
    <cellStyle name="Vírgula 8 3 5 3 2 2" xfId="31369" xr:uid="{57C51A55-5CCC-4EE1-ACAE-A64AE4E291A2}"/>
    <cellStyle name="Vírgula 8 3 5 3 3" xfId="31370" xr:uid="{B64E1BC6-DFFA-4974-9A9C-7C7580C1E9D6}"/>
    <cellStyle name="Vírgula 8 3 5 4" xfId="31371" xr:uid="{83C65B30-D284-4DF6-84A4-3237C38A48E9}"/>
    <cellStyle name="Vírgula 8 3 5 4 2" xfId="31372" xr:uid="{E933D1F9-B1CC-464B-BB04-E4D6DDF23510}"/>
    <cellStyle name="Vírgula 8 3 5 4 2 2" xfId="31373" xr:uid="{08132495-DB89-4373-A796-8630735EF7C5}"/>
    <cellStyle name="Vírgula 8 3 5 4 2 2 2" xfId="31374" xr:uid="{42EEDF4C-EB76-49E5-9B4A-76CA03A71E64}"/>
    <cellStyle name="Vírgula 8 3 5 4 2 3" xfId="31375" xr:uid="{EE0076D5-DB2D-435A-BF0C-4597D98C3BA3}"/>
    <cellStyle name="Vírgula 8 3 5 4 3" xfId="31376" xr:uid="{84BB25F6-6615-49D1-AC41-46BDDBDAF6D9}"/>
    <cellStyle name="Vírgula 8 3 5 4 3 2" xfId="31377" xr:uid="{27CF175D-08AA-4AE4-BB17-ECC0005AF738}"/>
    <cellStyle name="Vírgula 8 3 5 4 4" xfId="31378" xr:uid="{2D2A7FDE-C31D-4D60-8B3B-0E0382CE9AA2}"/>
    <cellStyle name="Vírgula 8 3 5 4_Plan1" xfId="31379" xr:uid="{6796B9D9-DF30-452C-B983-0E653037C3AE}"/>
    <cellStyle name="Vírgula 8 3 5 5" xfId="31380" xr:uid="{CF8C2659-C57D-4D09-AE45-4F533AF515FA}"/>
    <cellStyle name="Vírgula 8 3 5 5 2" xfId="31381" xr:uid="{57CA3D01-944F-4FF4-84E2-AFD598B2A251}"/>
    <cellStyle name="Vírgula 8 3 5 5 2 2" xfId="31382" xr:uid="{3BF3CC2C-BE78-4737-9A9A-067D1CDA59D1}"/>
    <cellStyle name="Vírgula 8 3 5 5 3" xfId="31383" xr:uid="{BE17EEA8-C660-407E-9822-B4C072139AC1}"/>
    <cellStyle name="Vírgula 8 3 5 6" xfId="31384" xr:uid="{47ED2C3F-5E52-4A63-97D6-A40AB1177C6E}"/>
    <cellStyle name="Vírgula 8 3 5 6 2" xfId="31385" xr:uid="{115D6678-64B3-47EC-8FFF-A96E66781D7B}"/>
    <cellStyle name="Vírgula 8 3 5 6 2 2" xfId="31386" xr:uid="{4D42E0FC-1325-476D-B4A0-DE6F26E66470}"/>
    <cellStyle name="Vírgula 8 3 5 6 3" xfId="31387" xr:uid="{04825B24-4B0E-43A7-8318-6918F7931E7A}"/>
    <cellStyle name="Vírgula 8 3 5 7" xfId="31388" xr:uid="{82453B58-6910-44FF-8CB6-380F1002A574}"/>
    <cellStyle name="Vírgula 8 3 5 7 2" xfId="31389" xr:uid="{BD85977B-239F-4D78-B87E-26BB3680BD5C}"/>
    <cellStyle name="Vírgula 8 3 5 7 2 2" xfId="31390" xr:uid="{8A7D73EE-E92D-480E-9D78-4564689B359C}"/>
    <cellStyle name="Vírgula 8 3 5 7 3" xfId="31391" xr:uid="{05C77161-12BF-46AC-A68B-45CB6E879B1F}"/>
    <cellStyle name="Vírgula 8 3 5 8" xfId="31392" xr:uid="{1223BDD1-4334-4CE2-9CF4-CFE051AD3AE6}"/>
    <cellStyle name="Vírgula 8 3 5 8 2" xfId="31393" xr:uid="{DBF3C77F-08D0-4678-ABE9-4A11EECFAF83}"/>
    <cellStyle name="Vírgula 8 3 5 9" xfId="31394" xr:uid="{250BCFB8-4F8D-48CC-973E-32C4A4930D3F}"/>
    <cellStyle name="Vírgula 8 3 5_Plan1" xfId="31395" xr:uid="{66ABD1F6-C2CA-4F23-B76F-1BBAA6A1C677}"/>
    <cellStyle name="Vírgula 8 3 6" xfId="31396" xr:uid="{0DC8838F-46FD-43D4-ABC3-DCDA590ACDD2}"/>
    <cellStyle name="Vírgula 8 3 6 2" xfId="31397" xr:uid="{C2EBC547-14FB-491C-8446-3A2A28577C97}"/>
    <cellStyle name="Vírgula 8 3 6 2 2" xfId="31398" xr:uid="{6F841D77-FE28-419B-B2D9-0CFF2625232B}"/>
    <cellStyle name="Vírgula 8 3 6 2 2 2" xfId="31399" xr:uid="{7C23E127-4B3E-405D-BB7A-A2DB3CFCBF3C}"/>
    <cellStyle name="Vírgula 8 3 6 2 3" xfId="31400" xr:uid="{C03461BD-E1CE-47B5-9D2B-D0629E30E682}"/>
    <cellStyle name="Vírgula 8 3 6 3" xfId="31401" xr:uid="{C8061702-C780-40B0-9470-E70DA3D803A9}"/>
    <cellStyle name="Vírgula 8 3 6 3 2" xfId="31402" xr:uid="{A9D45AC8-58F1-49FB-8C60-E52F040B3350}"/>
    <cellStyle name="Vírgula 8 3 6 3 2 2" xfId="31403" xr:uid="{FB7F24BD-5BB4-46F2-A18D-BF7D8BE47645}"/>
    <cellStyle name="Vírgula 8 3 6 3 3" xfId="31404" xr:uid="{8A95A0F7-3FF6-44EB-84C8-EC38E939F7D5}"/>
    <cellStyle name="Vírgula 8 3 6 4" xfId="31405" xr:uid="{F9606863-CB68-4A8A-A614-BB09B27B7F04}"/>
    <cellStyle name="Vírgula 8 3 6 4 2" xfId="31406" xr:uid="{9ED895BD-33C4-4037-BC06-A608430D0AA4}"/>
    <cellStyle name="Vírgula 8 3 6 4 2 2" xfId="31407" xr:uid="{59A047DE-FB38-4C26-B441-CCD5F0004113}"/>
    <cellStyle name="Vírgula 8 3 6 4 3" xfId="31408" xr:uid="{F0D89F81-BF06-4729-937E-31EE897B3FDD}"/>
    <cellStyle name="Vírgula 8 3 6 5" xfId="31409" xr:uid="{4BCE0C8C-CF6E-463D-889D-1463B8D2BFD7}"/>
    <cellStyle name="Vírgula 8 3 6 5 2" xfId="31410" xr:uid="{389B65C9-ACC8-4728-B7C9-400560E40628}"/>
    <cellStyle name="Vírgula 8 3 6 6" xfId="31411" xr:uid="{2954B6EA-EEB1-4683-ADDD-E11614661D60}"/>
    <cellStyle name="Vírgula 8 3 6_Plan1" xfId="31412" xr:uid="{6D9E2337-B23F-4517-B9A1-EF9DA1313831}"/>
    <cellStyle name="Vírgula 8 3 7" xfId="31413" xr:uid="{DB7B84CE-B4C3-41AC-8865-F8C4F8A05395}"/>
    <cellStyle name="Vírgula 8 3 7 2" xfId="31414" xr:uid="{B17EBF9A-F47B-49D6-B232-A6E46344DC9A}"/>
    <cellStyle name="Vírgula 8 3 7 2 2" xfId="31415" xr:uid="{BF70D741-0F1A-4D28-81CB-1E406FE6D42A}"/>
    <cellStyle name="Vírgula 8 3 7 2 2 2" xfId="31416" xr:uid="{E6ADF457-D427-4FBC-9B52-808657D6AD26}"/>
    <cellStyle name="Vírgula 8 3 7 2 2 2 2" xfId="31417" xr:uid="{3A07937A-1AB0-4C1B-A47D-175EB7F380E8}"/>
    <cellStyle name="Vírgula 8 3 7 2 2 3" xfId="31418" xr:uid="{2F79248A-568B-41FA-A64A-1AB8CD4602FA}"/>
    <cellStyle name="Vírgula 8 3 7 2 3" xfId="31419" xr:uid="{B103F02F-A796-45A8-9FD6-997CE849A14E}"/>
    <cellStyle name="Vírgula 8 3 7 2 3 2" xfId="31420" xr:uid="{525C0D60-F8CA-4453-AD2F-5B081887FAF4}"/>
    <cellStyle name="Vírgula 8 3 7 2 3 2 2" xfId="31421" xr:uid="{0325DE28-E14F-426A-81D2-535A6AE3D9EA}"/>
    <cellStyle name="Vírgula 8 3 7 2 3 3" xfId="31422" xr:uid="{EECE3FC4-3111-4EBA-98E5-15C1800BEDB6}"/>
    <cellStyle name="Vírgula 8 3 7 2 4" xfId="31423" xr:uid="{46BE7BED-6A75-46F1-BD5A-1442B4D1E429}"/>
    <cellStyle name="Vírgula 8 3 7 2 4 2" xfId="31424" xr:uid="{0BCA3E49-25DE-4B89-8C48-82C53040B6F9}"/>
    <cellStyle name="Vírgula 8 3 7 2 5" xfId="31425" xr:uid="{4555F120-22EA-4731-B1C7-CECB2B3F9E68}"/>
    <cellStyle name="Vírgula 8 3 7 2_Plan1" xfId="31426" xr:uid="{15427AF0-0DB0-4AA2-97CE-460CA652FB86}"/>
    <cellStyle name="Vírgula 8 3 7 3" xfId="31427" xr:uid="{AF460CA1-A5FB-450E-B670-41ADFFC1D7C1}"/>
    <cellStyle name="Vírgula 8 3 7 3 2" xfId="31428" xr:uid="{D17A8202-2698-4639-B781-12B236DDA169}"/>
    <cellStyle name="Vírgula 8 3 7 3 2 2" xfId="31429" xr:uid="{E291B0BB-53C3-43FE-BA27-266C32428CD7}"/>
    <cellStyle name="Vírgula 8 3 7 3 2 2 2" xfId="31430" xr:uid="{CFBB1103-1A97-437D-B15F-1E06F87EF3DD}"/>
    <cellStyle name="Vírgula 8 3 7 3 2 3" xfId="31431" xr:uid="{6B7E3C15-75BF-4228-8668-2BF881AF9E1F}"/>
    <cellStyle name="Vírgula 8 3 7 3 3" xfId="31432" xr:uid="{B8791DA1-7A17-41EC-9CAD-7E10F7A8911F}"/>
    <cellStyle name="Vírgula 8 3 7 3 3 2" xfId="31433" xr:uid="{78DBAA0B-ABAD-4CA3-98AE-5C9A7FCCE0B6}"/>
    <cellStyle name="Vírgula 8 3 7 3 3 2 2" xfId="31434" xr:uid="{05CBB245-A002-42F9-873E-7C1FE41A4BA2}"/>
    <cellStyle name="Vírgula 8 3 7 3 3 3" xfId="31435" xr:uid="{4C8A5654-E208-4175-A75A-B2FACF51ABB7}"/>
    <cellStyle name="Vírgula 8 3 7 3 4" xfId="31436" xr:uid="{C97328DE-00D1-46C9-998C-FF20F854418B}"/>
    <cellStyle name="Vírgula 8 3 7 3 4 2" xfId="31437" xr:uid="{D7B9AF78-25DD-42F0-997D-0BC3971A5281}"/>
    <cellStyle name="Vírgula 8 3 7 3 5" xfId="31438" xr:uid="{AEB0232C-FF10-4B6A-B982-790F629D0B54}"/>
    <cellStyle name="Vírgula 8 3 7 3_Plan1" xfId="31439" xr:uid="{DDABAAC3-4B5D-48D9-8E98-7CD0E80AF232}"/>
    <cellStyle name="Vírgula 8 3 7 4" xfId="31440" xr:uid="{C407F91B-5B75-481D-B86C-8855CB46C14C}"/>
    <cellStyle name="Vírgula 8 3 7 4 2" xfId="31441" xr:uid="{B28745EB-64CE-4938-9984-5683DBE4F771}"/>
    <cellStyle name="Vírgula 8 3 7 4 2 2" xfId="31442" xr:uid="{3B9DC1A6-DDF4-4FDA-97E1-BA3237810C1C}"/>
    <cellStyle name="Vírgula 8 3 7 4 3" xfId="31443" xr:uid="{127DB0C3-779C-44AC-9660-6B8FC5A32618}"/>
    <cellStyle name="Vírgula 8 3 7 5" xfId="31444" xr:uid="{714CB8E1-7C59-4A73-A41F-DDA2E9611A93}"/>
    <cellStyle name="Vírgula 8 3 7 5 2" xfId="31445" xr:uid="{FD0B9A0B-2578-4759-9538-2D8AD0CD6A4B}"/>
    <cellStyle name="Vírgula 8 3 7 5 2 2" xfId="31446" xr:uid="{2842AE63-0B2B-4FC4-A070-EF2A721D841E}"/>
    <cellStyle name="Vírgula 8 3 7 5 3" xfId="31447" xr:uid="{D1E5F544-46DB-4C6C-AB4B-05C2E4485CBE}"/>
    <cellStyle name="Vírgula 8 3 7 6" xfId="31448" xr:uid="{22DD8275-E5F0-4B88-B3C6-7B1848DD868F}"/>
    <cellStyle name="Vírgula 8 3 7 6 2" xfId="31449" xr:uid="{D6E2AD24-2BAF-4808-9679-6D2E6ABF0797}"/>
    <cellStyle name="Vírgula 8 3 7 7" xfId="31450" xr:uid="{31013D9D-9B59-4886-AB68-6A2BEE85DA98}"/>
    <cellStyle name="Vírgula 8 3 7_Plan1" xfId="31451" xr:uid="{C7934430-4098-4B1A-AE28-2BED6D57D522}"/>
    <cellStyle name="Vírgula 8 3 8" xfId="31452" xr:uid="{D2639702-12DB-471F-889E-56F111710772}"/>
    <cellStyle name="Vírgula 8 3 8 2" xfId="31453" xr:uid="{9B05A9E6-1C7F-4526-93B5-075FD78E88F8}"/>
    <cellStyle name="Vírgula 8 3 8 2 2" xfId="31454" xr:uid="{19CEF9AB-6905-4FC6-A17B-6CBBC136C296}"/>
    <cellStyle name="Vírgula 8 3 8 2 2 2" xfId="31455" xr:uid="{CECC9032-E6E5-49E2-B50B-A6251F40190E}"/>
    <cellStyle name="Vírgula 8 3 8 2 2 2 2" xfId="31456" xr:uid="{A3F6FEED-32B6-40CA-AE02-0FE327FFF5BA}"/>
    <cellStyle name="Vírgula 8 3 8 2 2 3" xfId="31457" xr:uid="{FDC8A121-576D-4115-82CD-0D983EF7CC75}"/>
    <cellStyle name="Vírgula 8 3 8 2 3" xfId="31458" xr:uid="{78252E7A-CC3E-4609-BEF4-1C4C61E7CBEF}"/>
    <cellStyle name="Vírgula 8 3 8 2 3 2" xfId="31459" xr:uid="{F9DD28C6-4BB6-40DA-9D3F-22C99E5ABDE9}"/>
    <cellStyle name="Vírgula 8 3 8 2 3 2 2" xfId="31460" xr:uid="{EF2DD46F-47E7-42F2-923D-203D8F5774F5}"/>
    <cellStyle name="Vírgula 8 3 8 2 3 3" xfId="31461" xr:uid="{E10CFF27-E758-4796-A09A-00FFF25684AE}"/>
    <cellStyle name="Vírgula 8 3 8 2 4" xfId="31462" xr:uid="{B962B3E3-7CEB-419C-A45B-E396F1284478}"/>
    <cellStyle name="Vírgula 8 3 8 2 4 2" xfId="31463" xr:uid="{C2BF336E-2D12-40A3-8428-67E326DB5F51}"/>
    <cellStyle name="Vírgula 8 3 8 2 5" xfId="31464" xr:uid="{AFA7C7F5-8AF3-4888-8029-124A45DC088B}"/>
    <cellStyle name="Vírgula 8 3 8 2_Plan1" xfId="31465" xr:uid="{A82B5A88-03B6-4B17-A8B3-DE889E52CAA9}"/>
    <cellStyle name="Vírgula 8 3 8 3" xfId="31466" xr:uid="{58476DB6-698B-49F5-888F-3C0BB9AE12C6}"/>
    <cellStyle name="Vírgula 8 3 8 3 2" xfId="31467" xr:uid="{224F7478-B4EF-4F8C-8B49-A28886586785}"/>
    <cellStyle name="Vírgula 8 3 8 3 2 2" xfId="31468" xr:uid="{7E0A3D08-349B-41D3-99BD-AD2E90EEFFC0}"/>
    <cellStyle name="Vírgula 8 3 8 3 2 2 2" xfId="31469" xr:uid="{2ABDE5CE-EC26-49A4-9DBB-3C8CA5C14277}"/>
    <cellStyle name="Vírgula 8 3 8 3 2 3" xfId="31470" xr:uid="{C22DB8B4-E2B7-4963-99F6-B83B043963E7}"/>
    <cellStyle name="Vírgula 8 3 8 3 3" xfId="31471" xr:uid="{263C3BC9-2AF2-4DEE-9F1F-7E78371FFF27}"/>
    <cellStyle name="Vírgula 8 3 8 3 3 2" xfId="31472" xr:uid="{E226B713-D10D-4E9A-AEED-A891528A2F9F}"/>
    <cellStyle name="Vírgula 8 3 8 3 3 2 2" xfId="31473" xr:uid="{A8464757-3A67-4B03-B70B-F7FDCA08EC74}"/>
    <cellStyle name="Vírgula 8 3 8 3 3 3" xfId="31474" xr:uid="{9DB3B9E1-3302-47EB-B5DF-630D6BC9F967}"/>
    <cellStyle name="Vírgula 8 3 8 3 4" xfId="31475" xr:uid="{D64AA05E-4667-4F9F-A4AD-BBF691AC0F71}"/>
    <cellStyle name="Vírgula 8 3 8 3 4 2" xfId="31476" xr:uid="{F2CA1ED8-2A32-43CF-9871-A4467DD89105}"/>
    <cellStyle name="Vírgula 8 3 8 3 5" xfId="31477" xr:uid="{008F3588-B025-49AA-9BB3-9E1B9FA2711C}"/>
    <cellStyle name="Vírgula 8 3 8 3_Plan1" xfId="31478" xr:uid="{8DD987B8-3602-4C24-8675-2D8A7F0C9B9E}"/>
    <cellStyle name="Vírgula 8 3 8 4" xfId="31479" xr:uid="{DD5845DC-4EA4-46A3-9AB2-53B7558113A0}"/>
    <cellStyle name="Vírgula 8 3 8 4 2" xfId="31480" xr:uid="{0DE81D5E-0EF5-47DF-8B37-FBA5F109198B}"/>
    <cellStyle name="Vírgula 8 3 8 4 2 2" xfId="31481" xr:uid="{DF526ABA-C9DE-4C01-A5D2-51BE51388EBC}"/>
    <cellStyle name="Vírgula 8 3 8 4 3" xfId="31482" xr:uid="{094C5BE4-D890-4A85-B1D1-50CD4EBA57AF}"/>
    <cellStyle name="Vírgula 8 3 8 5" xfId="31483" xr:uid="{1D47BCC4-AF38-4831-9AA7-73A06CEA7947}"/>
    <cellStyle name="Vírgula 8 3 8 5 2" xfId="31484" xr:uid="{2BC04C3C-FEE7-466A-A5A5-176AFD7F376C}"/>
    <cellStyle name="Vírgula 8 3 8 5 2 2" xfId="31485" xr:uid="{7A822859-CB56-4AB8-AA93-5CECEDECF856}"/>
    <cellStyle name="Vírgula 8 3 8 5 3" xfId="31486" xr:uid="{4C29B377-68ED-41A1-8CF6-86250D6383E8}"/>
    <cellStyle name="Vírgula 8 3 8 6" xfId="31487" xr:uid="{A08E8277-38B1-4540-A175-1E3A0A6924F1}"/>
    <cellStyle name="Vírgula 8 3 8 6 2" xfId="31488" xr:uid="{C998F434-BA24-4FCF-AF79-8750ACFD573D}"/>
    <cellStyle name="Vírgula 8 3 8 7" xfId="31489" xr:uid="{E76A0238-E589-48A7-B4C0-B7B0C91CCB8B}"/>
    <cellStyle name="Vírgula 8 3 8_Plan1" xfId="31490" xr:uid="{EF0BDA35-A0CA-419B-94EA-A7D22499D9C1}"/>
    <cellStyle name="Vírgula 8 3 9" xfId="31491" xr:uid="{6A06A0DA-7616-4278-AA66-B9C658C04FFF}"/>
    <cellStyle name="Vírgula 8 3 9 2" xfId="31492" xr:uid="{4720658F-E8E5-46EE-88C3-5E647E7A581A}"/>
    <cellStyle name="Vírgula 8 3 9 2 2" xfId="31493" xr:uid="{5F59ED8F-A341-4FA2-9083-056513DE72F0}"/>
    <cellStyle name="Vírgula 8 3 9 2 2 2" xfId="31494" xr:uid="{D2110D4B-87D9-4FA3-8920-38DF30E5B21D}"/>
    <cellStyle name="Vírgula 8 3 9 2 3" xfId="31495" xr:uid="{8B355880-CB73-4DB6-A1B7-11CD92A52135}"/>
    <cellStyle name="Vírgula 8 3 9 3" xfId="31496" xr:uid="{6BBA5E3B-F8DF-49B5-AEEE-6870E177AA25}"/>
    <cellStyle name="Vírgula 8 3 9 3 2" xfId="31497" xr:uid="{0FA81E07-AD2F-4293-B2F1-FE7B92EF7BB3}"/>
    <cellStyle name="Vírgula 8 3 9 3 2 2" xfId="31498" xr:uid="{BD1C16CE-ACD3-4752-A6E5-6E01E839D465}"/>
    <cellStyle name="Vírgula 8 3 9 3 3" xfId="31499" xr:uid="{638598DE-A5BF-4FD2-817B-E7EDD690D44A}"/>
    <cellStyle name="Vírgula 8 3 9 4" xfId="31500" xr:uid="{C22813B3-6911-4081-9334-4267A8494076}"/>
    <cellStyle name="Vírgula 8 3 9 4 2" xfId="31501" xr:uid="{FBE6DD59-686B-471D-93CB-0E5473583A2C}"/>
    <cellStyle name="Vírgula 8 3 9 5" xfId="31502" xr:uid="{71FE4AE9-F985-4AE8-B1CB-6B1E2BDA4822}"/>
    <cellStyle name="Vírgula 8 3 9_Plan1" xfId="31503" xr:uid="{BE7D90CF-C967-4B52-A522-E8CB47089B1D}"/>
    <cellStyle name="Vírgula 8 3_Plan1" xfId="31504" xr:uid="{BEBEE034-BAD4-4252-B71F-9718294CB7F6}"/>
    <cellStyle name="Vírgula 8 4" xfId="31505" xr:uid="{50491BCB-86B6-4E2A-83F8-00131A27CEAD}"/>
    <cellStyle name="Vírgula 8 4 10" xfId="31506" xr:uid="{E6A389D8-D6FC-44FB-8EBA-054BFBD4CD9E}"/>
    <cellStyle name="Vírgula 8 4 10 2" xfId="31507" xr:uid="{113A9D19-57CE-4297-BCB1-B7F671FE1D28}"/>
    <cellStyle name="Vírgula 8 4 10 2 2" xfId="31508" xr:uid="{34D2855A-59CC-48AC-83C5-3CA8318B7BF2}"/>
    <cellStyle name="Vírgula 8 4 10 3" xfId="31509" xr:uid="{33D98E6A-98B7-4318-93B5-CE6DCB995D54}"/>
    <cellStyle name="Vírgula 8 4 11" xfId="31510" xr:uid="{495E651C-33E8-4AB0-88A6-98B84AE5A5E4}"/>
    <cellStyle name="Vírgula 8 4 11 2" xfId="31511" xr:uid="{5AB86E68-D2AA-4A33-8D6E-4135A2D33566}"/>
    <cellStyle name="Vírgula 8 4 11 2 2" xfId="31512" xr:uid="{18443131-5FB1-41BE-9997-AFCF5A00CFBA}"/>
    <cellStyle name="Vírgula 8 4 11 3" xfId="31513" xr:uid="{24B555AF-748B-433C-BD61-AB2B1542C188}"/>
    <cellStyle name="Vírgula 8 4 12" xfId="31514" xr:uid="{65F39AFE-E111-4F11-B2EC-DDCD04578CCA}"/>
    <cellStyle name="Vírgula 8 4 12 2" xfId="31515" xr:uid="{B0EBE0C3-0DC0-45DB-BF07-CCA11B1DF897}"/>
    <cellStyle name="Vírgula 8 4 12 2 2" xfId="31516" xr:uid="{7E9CD67D-6C00-4BB9-9C2E-2E3A26374C03}"/>
    <cellStyle name="Vírgula 8 4 12 3" xfId="31517" xr:uid="{C5276241-BEA8-4F0A-A749-D079BFF2E628}"/>
    <cellStyle name="Vírgula 8 4 13" xfId="31518" xr:uid="{E73644AC-09D1-49FA-BEEA-B170571D0D21}"/>
    <cellStyle name="Vírgula 8 4 13 2" xfId="31519" xr:uid="{22ECDABD-BB7F-459C-9A02-F9A166076851}"/>
    <cellStyle name="Vírgula 8 4 13 2 2" xfId="31520" xr:uid="{A6398958-9631-40A9-B65F-E1095A8D2E5F}"/>
    <cellStyle name="Vírgula 8 4 13 3" xfId="31521" xr:uid="{6D2410D8-DF40-43AD-AFE9-3E71278B4C9D}"/>
    <cellStyle name="Vírgula 8 4 14" xfId="31522" xr:uid="{326E5601-134C-4CB4-9426-32CB9068CF37}"/>
    <cellStyle name="Vírgula 8 4 14 2" xfId="31523" xr:uid="{613CFC00-A1F2-46C4-851C-8BF62A005291}"/>
    <cellStyle name="Vírgula 8 4 14 2 2" xfId="31524" xr:uid="{CBF99117-2A61-4B8C-AA49-C4BBD8A6EA45}"/>
    <cellStyle name="Vírgula 8 4 14 3" xfId="31525" xr:uid="{FC8642E5-8A0B-4749-82DF-FB39F7A19B4F}"/>
    <cellStyle name="Vírgula 8 4 15" xfId="31526" xr:uid="{4A66446A-3B91-4245-914B-19BB8224C130}"/>
    <cellStyle name="Vírgula 8 4 15 2" xfId="31527" xr:uid="{D56FCF85-7051-4CF4-A896-50307E3BDF3A}"/>
    <cellStyle name="Vírgula 8 4 15 2 2" xfId="31528" xr:uid="{F6D5EB30-BDE7-47D9-B874-CCCD69616762}"/>
    <cellStyle name="Vírgula 8 4 15 3" xfId="31529" xr:uid="{5749267D-41F5-4C1A-A3BB-D7B7CB189000}"/>
    <cellStyle name="Vírgula 8 4 16" xfId="31530" xr:uid="{04C766BF-95AC-44EE-A421-41AE85F72CD6}"/>
    <cellStyle name="Vírgula 8 4 16 2" xfId="31531" xr:uid="{5069EC59-14EC-417E-90FA-8F6D448AEF10}"/>
    <cellStyle name="Vírgula 8 4 17" xfId="31532" xr:uid="{2262EAE9-3417-41A2-A01B-13E30D57C10B}"/>
    <cellStyle name="Vírgula 8 4 2" xfId="31533" xr:uid="{1605F769-9CAA-4DE9-99B3-7500807C55DA}"/>
    <cellStyle name="Vírgula 8 4 2 2" xfId="31534" xr:uid="{3C94EF3E-DF79-49DE-B3AB-4FD3520B7F0F}"/>
    <cellStyle name="Vírgula 8 4 2 2 2" xfId="31535" xr:uid="{252C8CA0-FE8E-41D3-B992-C699B654D8A3}"/>
    <cellStyle name="Vírgula 8 4 2 2 2 2" xfId="31536" xr:uid="{B74ADD55-5F9D-4D25-9F27-299CFB469976}"/>
    <cellStyle name="Vírgula 8 4 2 2 3" xfId="31537" xr:uid="{D11F1B8E-B987-42D0-8596-AE7AB8903B8D}"/>
    <cellStyle name="Vírgula 8 4 2 3" xfId="31538" xr:uid="{9AAE0954-0CFC-4F35-B4C3-FD569F7B09E4}"/>
    <cellStyle name="Vírgula 8 4 2 3 2" xfId="31539" xr:uid="{2321B759-0519-42AE-8125-832C54FBDD62}"/>
    <cellStyle name="Vírgula 8 4 2 3 2 2" xfId="31540" xr:uid="{984EBF32-D0D5-4BFE-9CD0-4018FA8AFDD9}"/>
    <cellStyle name="Vírgula 8 4 2 3 3" xfId="31541" xr:uid="{EBA5D9A9-2C68-4BA0-A06F-95E497889A26}"/>
    <cellStyle name="Vírgula 8 4 2 4" xfId="31542" xr:uid="{49E5D982-C280-49D0-ACAE-EE58AAC4A476}"/>
    <cellStyle name="Vírgula 8 4 2 4 2" xfId="31543" xr:uid="{95D20A6A-DB01-4C70-A3E4-7404388114A3}"/>
    <cellStyle name="Vírgula 8 4 2 4 2 2" xfId="31544" xr:uid="{D5046405-EF34-4E20-838C-8AD22C83060D}"/>
    <cellStyle name="Vírgula 8 4 2 4 2 2 2" xfId="31545" xr:uid="{EB8F6B9A-BAA8-414A-86F5-2D4E92232E19}"/>
    <cellStyle name="Vírgula 8 4 2 4 2 3" xfId="31546" xr:uid="{39E65DA3-96F6-408A-B604-0FC4F272439A}"/>
    <cellStyle name="Vírgula 8 4 2 4 3" xfId="31547" xr:uid="{777F37CF-0CC8-401F-8E2C-BB525915D39F}"/>
    <cellStyle name="Vírgula 8 4 2 4 3 2" xfId="31548" xr:uid="{307603AF-F409-482C-85AE-AD49C8BC1B84}"/>
    <cellStyle name="Vírgula 8 4 2 4 4" xfId="31549" xr:uid="{62098403-9955-41B0-B884-38B29A10ECDA}"/>
    <cellStyle name="Vírgula 8 4 2 4_Plan1" xfId="31550" xr:uid="{4F7E8920-A8B4-4BB0-ABFB-6AB40CDCAFBE}"/>
    <cellStyle name="Vírgula 8 4 2 5" xfId="31551" xr:uid="{390F5D9D-ACE4-4A00-B707-78DFA72CE3B2}"/>
    <cellStyle name="Vírgula 8 4 2 5 2" xfId="31552" xr:uid="{4326AA0C-39D3-44E0-9E05-BCF5BCAE21A9}"/>
    <cellStyle name="Vírgula 8 4 2 5 2 2" xfId="31553" xr:uid="{A6782385-2FD7-4BFF-99F1-102631E0FF45}"/>
    <cellStyle name="Vírgula 8 4 2 5 3" xfId="31554" xr:uid="{CA16FCEA-EFEC-45E8-A17E-7B50BF9D6453}"/>
    <cellStyle name="Vírgula 8 4 2 6" xfId="31555" xr:uid="{BD0CB7FF-79DA-4EB6-8AC1-B7F0203BC3DB}"/>
    <cellStyle name="Vírgula 8 4 2 6 2" xfId="31556" xr:uid="{16F97B2E-8D6C-4728-BBE4-4E975DE84E00}"/>
    <cellStyle name="Vírgula 8 4 2 6 2 2" xfId="31557" xr:uid="{4BF4A64C-663F-42AC-8502-A3F9B3AB28BC}"/>
    <cellStyle name="Vírgula 8 4 2 6 3" xfId="31558" xr:uid="{D30DB244-4217-4370-83B7-80C0B7CA691F}"/>
    <cellStyle name="Vírgula 8 4 2 7" xfId="31559" xr:uid="{8D196541-AB0C-4936-9800-1736DF3B8871}"/>
    <cellStyle name="Vírgula 8 4 2 7 2" xfId="31560" xr:uid="{539011AE-B860-415D-B54C-85996EF845C0}"/>
    <cellStyle name="Vírgula 8 4 2 7 2 2" xfId="31561" xr:uid="{407733D1-60B1-4CD5-854B-CDACAB33C7D8}"/>
    <cellStyle name="Vírgula 8 4 2 7 3" xfId="31562" xr:uid="{392FF1ED-FBD3-45B4-82B3-01E3BE27DFDA}"/>
    <cellStyle name="Vírgula 8 4 2 8" xfId="31563" xr:uid="{A2779A27-135F-485F-8989-2F21EF71B665}"/>
    <cellStyle name="Vírgula 8 4 2 8 2" xfId="31564" xr:uid="{ECDD28AB-C0D9-4F33-915D-00B5FA34DB11}"/>
    <cellStyle name="Vírgula 8 4 2 9" xfId="31565" xr:uid="{D4DA6530-B77E-4EEA-B548-4523F8050DDB}"/>
    <cellStyle name="Vírgula 8 4 2_Plan1" xfId="31566" xr:uid="{210BCD59-834B-4187-9A11-0AA9B04CEDF3}"/>
    <cellStyle name="Vírgula 8 4 3" xfId="31567" xr:uid="{B966CC35-C3F5-4EEC-8B21-36C1B6B93509}"/>
    <cellStyle name="Vírgula 8 4 3 2" xfId="31568" xr:uid="{76CDBE49-FD26-426E-BD4E-160F6B1BE26F}"/>
    <cellStyle name="Vírgula 8 4 3 2 2" xfId="31569" xr:uid="{10D75802-3C9F-4CF8-A429-29C3F6B86F77}"/>
    <cellStyle name="Vírgula 8 4 3 2 2 2" xfId="31570" xr:uid="{F51347E8-AC2D-41FA-9520-764E7510E4D1}"/>
    <cellStyle name="Vírgula 8 4 3 2 3" xfId="31571" xr:uid="{2CD23107-79A8-45CE-B2E4-2B12D8D5E04A}"/>
    <cellStyle name="Vírgula 8 4 3 3" xfId="31572" xr:uid="{951EC6BD-BB4D-429B-BB2C-D904E0C6F4F3}"/>
    <cellStyle name="Vírgula 8 4 3 3 2" xfId="31573" xr:uid="{5DD42137-2F47-4366-89F3-B3C0B162D83C}"/>
    <cellStyle name="Vírgula 8 4 3 3 2 2" xfId="31574" xr:uid="{16FDE7C4-90B0-4DBB-9233-FB22449C70FB}"/>
    <cellStyle name="Vírgula 8 4 3 3 3" xfId="31575" xr:uid="{EB818E92-9869-4B2C-9A91-EE1DBFEE4D77}"/>
    <cellStyle name="Vírgula 8 4 3 4" xfId="31576" xr:uid="{BBD0498B-8F9D-40AA-8D19-F2717B8E4DEB}"/>
    <cellStyle name="Vírgula 8 4 3 4 2" xfId="31577" xr:uid="{B3748508-DCD9-4E1C-94BA-AC4311827129}"/>
    <cellStyle name="Vírgula 8 4 3 4 2 2" xfId="31578" xr:uid="{E3E26647-CC2D-4AE0-8AF5-96DB1CA13175}"/>
    <cellStyle name="Vírgula 8 4 3 4 2 2 2" xfId="31579" xr:uid="{264B615E-7958-4016-BC7A-EA3EBFD97053}"/>
    <cellStyle name="Vírgula 8 4 3 4 2 3" xfId="31580" xr:uid="{FABCE78E-36FE-4473-8C09-B8653E7EF58C}"/>
    <cellStyle name="Vírgula 8 4 3 4 3" xfId="31581" xr:uid="{7767944A-54D0-4048-8EF6-F7331838A6F7}"/>
    <cellStyle name="Vírgula 8 4 3 4 3 2" xfId="31582" xr:uid="{268394E1-A93F-4B3B-899A-BE4B41755506}"/>
    <cellStyle name="Vírgula 8 4 3 4 4" xfId="31583" xr:uid="{C89F5C93-BE0F-41B9-B4D4-05CABEE10FA3}"/>
    <cellStyle name="Vírgula 8 4 3 4_Plan1" xfId="31584" xr:uid="{4243F1A4-DBAC-4A24-84F0-847A12E22E44}"/>
    <cellStyle name="Vírgula 8 4 3 5" xfId="31585" xr:uid="{8E97B84D-F3EB-413B-B93C-0FFB8D5F5BF0}"/>
    <cellStyle name="Vírgula 8 4 3 5 2" xfId="31586" xr:uid="{F9EF087C-2900-43A6-80E2-4761F22AE990}"/>
    <cellStyle name="Vírgula 8 4 3 5 2 2" xfId="31587" xr:uid="{E48846FA-3245-4BE5-8182-417BA158DCAA}"/>
    <cellStyle name="Vírgula 8 4 3 5 3" xfId="31588" xr:uid="{7DD3849E-65B1-4FB3-AF15-73972AD72CAF}"/>
    <cellStyle name="Vírgula 8 4 3 6" xfId="31589" xr:uid="{40378A61-64D1-4BDD-9240-85A0A1C53B62}"/>
    <cellStyle name="Vírgula 8 4 3 6 2" xfId="31590" xr:uid="{67005446-F436-4F2B-B8BE-E1095188E991}"/>
    <cellStyle name="Vírgula 8 4 3 6 2 2" xfId="31591" xr:uid="{C8AA5EDA-7B8B-4186-9AE1-2FED7BB994BE}"/>
    <cellStyle name="Vírgula 8 4 3 6 3" xfId="31592" xr:uid="{C077ED64-8B39-4D17-8250-3EC65EAE2B37}"/>
    <cellStyle name="Vírgula 8 4 3 7" xfId="31593" xr:uid="{0B63B0D4-444D-4FC7-AF69-DC66609892AA}"/>
    <cellStyle name="Vírgula 8 4 3 7 2" xfId="31594" xr:uid="{C6C13FAF-6BC6-49D2-AD8D-D0036EC75BF7}"/>
    <cellStyle name="Vírgula 8 4 3 7 2 2" xfId="31595" xr:uid="{63288015-4691-4131-85D1-C335A5479B09}"/>
    <cellStyle name="Vírgula 8 4 3 7 3" xfId="31596" xr:uid="{AC87F632-488E-43F7-A263-D533ACFEBAFA}"/>
    <cellStyle name="Vírgula 8 4 3 8" xfId="31597" xr:uid="{CFA483C6-FB22-4F28-BF3A-039480416BCB}"/>
    <cellStyle name="Vírgula 8 4 3 8 2" xfId="31598" xr:uid="{5A06E660-108B-47A8-B0F9-F278F95203FD}"/>
    <cellStyle name="Vírgula 8 4 3 9" xfId="31599" xr:uid="{89C87417-0334-404E-938F-362C8825C47B}"/>
    <cellStyle name="Vírgula 8 4 3_Plan1" xfId="31600" xr:uid="{832CF859-F9E3-4696-ACD3-5B6F96999388}"/>
    <cellStyle name="Vírgula 8 4 4" xfId="31601" xr:uid="{117B8343-0031-444F-8FC1-3640CF1A0DE7}"/>
    <cellStyle name="Vírgula 8 4 4 2" xfId="31602" xr:uid="{E917571D-33FE-4798-9BE2-62A9059507A5}"/>
    <cellStyle name="Vírgula 8 4 4 2 2" xfId="31603" xr:uid="{2FACCE8C-0586-42B5-A5A5-6F9B54B50BF5}"/>
    <cellStyle name="Vírgula 8 4 4 2 2 2" xfId="31604" xr:uid="{B861B051-A6FE-4A16-92B1-D607F6C4B8AA}"/>
    <cellStyle name="Vírgula 8 4 4 2 3" xfId="31605" xr:uid="{AEC21F7A-7F26-41FB-8F53-FE1E9FE7D392}"/>
    <cellStyle name="Vírgula 8 4 4 3" xfId="31606" xr:uid="{4D552167-CD6E-4AD0-9315-7B7239F96604}"/>
    <cellStyle name="Vírgula 8 4 4 3 2" xfId="31607" xr:uid="{26AA3810-91B6-4682-B4BA-EDA81CCFFC80}"/>
    <cellStyle name="Vírgula 8 4 4 3 2 2" xfId="31608" xr:uid="{6E9B772F-69E9-41E6-857C-C9807E47720D}"/>
    <cellStyle name="Vírgula 8 4 4 3 3" xfId="31609" xr:uid="{4F25D08C-0E0D-4948-B425-0EDE4E452B9E}"/>
    <cellStyle name="Vírgula 8 4 4 4" xfId="31610" xr:uid="{CBA54627-7EE5-4384-8721-B6EFC309FBCB}"/>
    <cellStyle name="Vírgula 8 4 4 4 2" xfId="31611" xr:uid="{94BC8EE8-D8A4-40B9-A7F6-5EEE40579B7A}"/>
    <cellStyle name="Vírgula 8 4 4 4 2 2" xfId="31612" xr:uid="{CC898C18-623C-4F77-B009-1A8BD4D1334D}"/>
    <cellStyle name="Vírgula 8 4 4 4 2 2 2" xfId="31613" xr:uid="{076CC395-7B2A-45AD-BE24-AEEB7F4F325C}"/>
    <cellStyle name="Vírgula 8 4 4 4 2 3" xfId="31614" xr:uid="{80E79D18-E04F-4162-A9D3-97F8B5C7C5B2}"/>
    <cellStyle name="Vírgula 8 4 4 4 3" xfId="31615" xr:uid="{0391E81C-F6E2-4664-A87B-7A14E9FB4566}"/>
    <cellStyle name="Vírgula 8 4 4 4 3 2" xfId="31616" xr:uid="{307E502A-C03A-4B50-92F0-F926FDE77507}"/>
    <cellStyle name="Vírgula 8 4 4 4 4" xfId="31617" xr:uid="{3780EFE2-50B1-4BCB-A318-42872D508A8A}"/>
    <cellStyle name="Vírgula 8 4 4 4_Plan1" xfId="31618" xr:uid="{C0F2E8CF-A29A-4FBA-9C2C-81F061C6352A}"/>
    <cellStyle name="Vírgula 8 4 4 5" xfId="31619" xr:uid="{23EAF203-D2FD-4745-BD54-883BD19BD676}"/>
    <cellStyle name="Vírgula 8 4 4 5 2" xfId="31620" xr:uid="{0A2FBE13-38B5-4DFA-8FE0-6432CFCC3D18}"/>
    <cellStyle name="Vírgula 8 4 4 5 2 2" xfId="31621" xr:uid="{9013A118-1507-43B9-AE2C-ABA97B34F89C}"/>
    <cellStyle name="Vírgula 8 4 4 5 3" xfId="31622" xr:uid="{B0608E99-0D44-4C0E-B2EC-1F4AD25567A2}"/>
    <cellStyle name="Vírgula 8 4 4 6" xfId="31623" xr:uid="{74B2D7F4-B372-4E15-8F2A-F7D959EF528A}"/>
    <cellStyle name="Vírgula 8 4 4 6 2" xfId="31624" xr:uid="{B32B6B98-6E30-4B75-95DD-A6941BCC1A57}"/>
    <cellStyle name="Vírgula 8 4 4 6 2 2" xfId="31625" xr:uid="{90D65073-AB04-4D73-B2D5-801C1FBC6C02}"/>
    <cellStyle name="Vírgula 8 4 4 6 3" xfId="31626" xr:uid="{4D6CC7B7-4523-4C4B-B79B-66893D27B574}"/>
    <cellStyle name="Vírgula 8 4 4 7" xfId="31627" xr:uid="{DE913013-2E6A-4968-8367-2ED06EF4F991}"/>
    <cellStyle name="Vírgula 8 4 4 7 2" xfId="31628" xr:uid="{4432E8A0-1E26-44DC-AC2A-2809A1E1F88B}"/>
    <cellStyle name="Vírgula 8 4 4 7 2 2" xfId="31629" xr:uid="{7BF1F81B-0922-4EF4-8A5A-05302255F9D1}"/>
    <cellStyle name="Vírgula 8 4 4 7 3" xfId="31630" xr:uid="{01AEF8F6-046C-4D48-BCEF-63FFC68A1246}"/>
    <cellStyle name="Vírgula 8 4 4 8" xfId="31631" xr:uid="{9F9B2AA5-64DD-44D4-93E8-3EC281BEEF29}"/>
    <cellStyle name="Vírgula 8 4 4 8 2" xfId="31632" xr:uid="{1E08A834-A88C-4C33-AB44-31F8BA499C19}"/>
    <cellStyle name="Vírgula 8 4 4 9" xfId="31633" xr:uid="{C5EBD1AD-7059-42BC-A755-12DF756BE0C7}"/>
    <cellStyle name="Vírgula 8 4 4_Plan1" xfId="31634" xr:uid="{94AB2421-046B-4EC7-8C1F-201EBA8F7552}"/>
    <cellStyle name="Vírgula 8 4 5" xfId="31635" xr:uid="{2820C4C6-ECB5-4D9E-81AB-C3EC5EEB93C6}"/>
    <cellStyle name="Vírgula 8 4 5 2" xfId="31636" xr:uid="{EF9B8076-E0F8-4176-9EDC-07A27C9602AB}"/>
    <cellStyle name="Vírgula 8 4 5 2 2" xfId="31637" xr:uid="{3B8BD0D5-287B-4E7E-B344-5441A9B59BE8}"/>
    <cellStyle name="Vírgula 8 4 5 2 2 2" xfId="31638" xr:uid="{D44036C6-B910-4C31-A798-21D827AB950D}"/>
    <cellStyle name="Vírgula 8 4 5 2 3" xfId="31639" xr:uid="{F3356521-15B5-4DF9-A9BD-E756E4D09BD4}"/>
    <cellStyle name="Vírgula 8 4 5 3" xfId="31640" xr:uid="{70330A51-8A4F-44C9-9DBB-E5F5F2657905}"/>
    <cellStyle name="Vírgula 8 4 5 3 2" xfId="31641" xr:uid="{97B0C7B5-D567-4816-B926-C4106BF735B4}"/>
    <cellStyle name="Vírgula 8 4 5 3 2 2" xfId="31642" xr:uid="{897BE2E3-7E81-4A85-839E-DDCDA6591479}"/>
    <cellStyle name="Vírgula 8 4 5 3 3" xfId="31643" xr:uid="{8FA78166-74BA-48CF-BA76-4DF2E07B0158}"/>
    <cellStyle name="Vírgula 8 4 5 4" xfId="31644" xr:uid="{59BD51DC-9E41-486C-9FC7-E513357AD20E}"/>
    <cellStyle name="Vírgula 8 4 5 4 2" xfId="31645" xr:uid="{AC665462-6A65-42F6-A209-5C7832794E10}"/>
    <cellStyle name="Vírgula 8 4 5 4 2 2" xfId="31646" xr:uid="{DA0E6832-D559-4BB0-B041-8B1C922F7477}"/>
    <cellStyle name="Vírgula 8 4 5 4 3" xfId="31647" xr:uid="{CF56AA5E-5B6C-489D-B641-5E5F6BE3ED79}"/>
    <cellStyle name="Vírgula 8 4 5 5" xfId="31648" xr:uid="{64EC9070-BF6D-49C7-9BB7-E8F8D8924163}"/>
    <cellStyle name="Vírgula 8 4 5 5 2" xfId="31649" xr:uid="{D502C2A8-387D-40A9-A6A7-24E3DD4F850E}"/>
    <cellStyle name="Vírgula 8 4 5 6" xfId="31650" xr:uid="{C677127B-114A-4923-B902-0B6775C025E1}"/>
    <cellStyle name="Vírgula 8 4 5_Plan1" xfId="31651" xr:uid="{D1C6FD0C-D899-4281-8751-7785D3880E8B}"/>
    <cellStyle name="Vírgula 8 4 6" xfId="31652" xr:uid="{08D06B9D-EF15-4B4A-A18E-BAA137BC30EF}"/>
    <cellStyle name="Vírgula 8 4 6 2" xfId="31653" xr:uid="{62D1871C-3ECE-4D72-A10E-7BF3D2DEF804}"/>
    <cellStyle name="Vírgula 8 4 6 2 2" xfId="31654" xr:uid="{B594EAA0-A556-4B15-9E18-F9B2940F80A5}"/>
    <cellStyle name="Vírgula 8 4 6 2 2 2" xfId="31655" xr:uid="{086DC59C-3763-4EF1-B4D4-0A612353A654}"/>
    <cellStyle name="Vírgula 8 4 6 2 2 2 2" xfId="31656" xr:uid="{5C05F999-21F8-4B89-83B2-E8C1ABC1D184}"/>
    <cellStyle name="Vírgula 8 4 6 2 2 3" xfId="31657" xr:uid="{E864D540-F5C6-4AC6-B57B-01B60EA1BA2B}"/>
    <cellStyle name="Vírgula 8 4 6 2 3" xfId="31658" xr:uid="{ED1A05B6-7389-4931-827B-5F50DB57ADDB}"/>
    <cellStyle name="Vírgula 8 4 6 2 3 2" xfId="31659" xr:uid="{6CB56981-F80C-40F1-95D6-EDAE64127AEB}"/>
    <cellStyle name="Vírgula 8 4 6 2 3 2 2" xfId="31660" xr:uid="{34C53368-E9E4-48C1-A3DB-045373B3ACFB}"/>
    <cellStyle name="Vírgula 8 4 6 2 3 3" xfId="31661" xr:uid="{5CDA8D5A-6FF6-4874-A4A3-B142320746E7}"/>
    <cellStyle name="Vírgula 8 4 6 2 4" xfId="31662" xr:uid="{EECDF030-4E8D-45A8-813F-4067D2A319D2}"/>
    <cellStyle name="Vírgula 8 4 6 2 4 2" xfId="31663" xr:uid="{AC5DF9A0-C026-4C5D-9B0B-50F40A8BD674}"/>
    <cellStyle name="Vírgula 8 4 6 2 5" xfId="31664" xr:uid="{BE9E92FB-D670-47C7-809C-90719BB06CD0}"/>
    <cellStyle name="Vírgula 8 4 6 2_Plan1" xfId="31665" xr:uid="{974FB5E2-8E9C-4485-89D5-B90E67E9BCEE}"/>
    <cellStyle name="Vírgula 8 4 6 3" xfId="31666" xr:uid="{FD69F37F-90B8-403B-A102-CFB37C5EC8D1}"/>
    <cellStyle name="Vírgula 8 4 6 3 2" xfId="31667" xr:uid="{121D7920-03BC-4405-96A3-878008CF3F36}"/>
    <cellStyle name="Vírgula 8 4 6 3 2 2" xfId="31668" xr:uid="{C9BDBE32-D3EB-475C-BE86-B67A3A1170E9}"/>
    <cellStyle name="Vírgula 8 4 6 3 2 2 2" xfId="31669" xr:uid="{A4C48E3A-0947-45CA-BAE6-5BE1FB78A44B}"/>
    <cellStyle name="Vírgula 8 4 6 3 2 3" xfId="31670" xr:uid="{2F2CC5EC-8DC9-4074-A0C8-33E44DD85CA5}"/>
    <cellStyle name="Vírgula 8 4 6 3 3" xfId="31671" xr:uid="{7E88ABC8-7294-4E85-BCD6-DAD7AFBCB3A5}"/>
    <cellStyle name="Vírgula 8 4 6 3 3 2" xfId="31672" xr:uid="{453436CB-118F-47A8-96CF-7F64F3DFED7D}"/>
    <cellStyle name="Vírgula 8 4 6 3 3 2 2" xfId="31673" xr:uid="{A1DCE0CE-6260-41F3-9AE7-59D921CE00E6}"/>
    <cellStyle name="Vírgula 8 4 6 3 3 3" xfId="31674" xr:uid="{87A49F19-DA0B-43CE-A709-7F963CAD3FEC}"/>
    <cellStyle name="Vírgula 8 4 6 3 4" xfId="31675" xr:uid="{D2FB1F74-D9DB-46D9-8AA6-6C5CD75858D5}"/>
    <cellStyle name="Vírgula 8 4 6 3 4 2" xfId="31676" xr:uid="{0EF6CB2D-32B1-4AA3-B81F-F3A361283048}"/>
    <cellStyle name="Vírgula 8 4 6 3 5" xfId="31677" xr:uid="{3B08CE7B-ED3F-417E-8C60-D7B09C0E19D0}"/>
    <cellStyle name="Vírgula 8 4 6 3_Plan1" xfId="31678" xr:uid="{9465EA11-14D7-4AC1-B6D1-7FFDF0531B46}"/>
    <cellStyle name="Vírgula 8 4 6 4" xfId="31679" xr:uid="{CFD45BFF-AA3E-4087-BFCB-10BB55565E5D}"/>
    <cellStyle name="Vírgula 8 4 6 4 2" xfId="31680" xr:uid="{19EC05C0-7430-4265-BE42-033CD1DE0CE9}"/>
    <cellStyle name="Vírgula 8 4 6 4 2 2" xfId="31681" xr:uid="{83ABEB1C-5C0D-4F26-A097-BB620F9BD9E8}"/>
    <cellStyle name="Vírgula 8 4 6 4 3" xfId="31682" xr:uid="{E1F63233-3F0F-4927-BEEA-DD47918FF40B}"/>
    <cellStyle name="Vírgula 8 4 6 5" xfId="31683" xr:uid="{5BC13A58-6C68-4978-8DE2-2C4AFAE5E242}"/>
    <cellStyle name="Vírgula 8 4 6 5 2" xfId="31684" xr:uid="{D1D539CC-0652-4492-9275-2A667E539077}"/>
    <cellStyle name="Vírgula 8 4 6 5 2 2" xfId="31685" xr:uid="{55BD238E-D9B1-4F1F-A5BA-FDDF0C025274}"/>
    <cellStyle name="Vírgula 8 4 6 5 3" xfId="31686" xr:uid="{90A69583-AC54-4717-A1C7-968848EB1834}"/>
    <cellStyle name="Vírgula 8 4 6 6" xfId="31687" xr:uid="{529FE4E7-326F-470E-A578-AB1E625A61AE}"/>
    <cellStyle name="Vírgula 8 4 6 6 2" xfId="31688" xr:uid="{C2DFBA40-80BF-4766-B905-5554C9A378FE}"/>
    <cellStyle name="Vírgula 8 4 6 7" xfId="31689" xr:uid="{A86FD45E-6032-4E8E-912F-5303E3FD92E3}"/>
    <cellStyle name="Vírgula 8 4 6_Plan1" xfId="31690" xr:uid="{671E7F75-FE05-4558-83A6-6BE64AA0CECE}"/>
    <cellStyle name="Vírgula 8 4 7" xfId="31691" xr:uid="{467EE9F4-0811-4BC8-A7C4-561704865455}"/>
    <cellStyle name="Vírgula 8 4 7 2" xfId="31692" xr:uid="{B1E9D015-013C-4625-BE92-B05FEAD5C299}"/>
    <cellStyle name="Vírgula 8 4 7 2 2" xfId="31693" xr:uid="{ED14235D-E7DC-4AB3-91A1-8FBE89FE371A}"/>
    <cellStyle name="Vírgula 8 4 7 2 2 2" xfId="31694" xr:uid="{51EFE5EF-8FC6-4221-8A15-60F182A36047}"/>
    <cellStyle name="Vírgula 8 4 7 2 2 2 2" xfId="31695" xr:uid="{92C9BDAB-4799-4F4B-A16C-3468DE26DA0B}"/>
    <cellStyle name="Vírgula 8 4 7 2 2 3" xfId="31696" xr:uid="{22FCD3C1-67B7-4F3D-825B-04EF524C199E}"/>
    <cellStyle name="Vírgula 8 4 7 2 3" xfId="31697" xr:uid="{60C53CDD-C763-42A3-8AD1-092A88013BCC}"/>
    <cellStyle name="Vírgula 8 4 7 2 3 2" xfId="31698" xr:uid="{3022AC4C-03E5-4F6D-99DD-39919C0B9F96}"/>
    <cellStyle name="Vírgula 8 4 7 2 3 2 2" xfId="31699" xr:uid="{87365AE1-E2BE-4379-8E4C-BA8C5FFC1DCA}"/>
    <cellStyle name="Vírgula 8 4 7 2 3 3" xfId="31700" xr:uid="{4F97F4DF-F985-47B9-B4B0-FBA501960D04}"/>
    <cellStyle name="Vírgula 8 4 7 2 4" xfId="31701" xr:uid="{D4480967-BCB6-43F3-A597-E0EF5FAEFE67}"/>
    <cellStyle name="Vírgula 8 4 7 2 4 2" xfId="31702" xr:uid="{6E083EE2-A32C-47DB-AB4F-1DFEEC5DA3B9}"/>
    <cellStyle name="Vírgula 8 4 7 2 5" xfId="31703" xr:uid="{0467E6A7-817D-4122-B0DB-97151393FA4F}"/>
    <cellStyle name="Vírgula 8 4 7 2_Plan1" xfId="31704" xr:uid="{38CE12F0-A81B-4413-B7B5-6525316A0C58}"/>
    <cellStyle name="Vírgula 8 4 7 3" xfId="31705" xr:uid="{464FBB8D-26B3-4197-AB04-81D6B226DF66}"/>
    <cellStyle name="Vírgula 8 4 7 3 2" xfId="31706" xr:uid="{37735194-0ADB-49AC-B1E2-B426F26FCA67}"/>
    <cellStyle name="Vírgula 8 4 7 3 2 2" xfId="31707" xr:uid="{979E55A3-0F4B-4B62-AA0F-9FD651136178}"/>
    <cellStyle name="Vírgula 8 4 7 3 2 2 2" xfId="31708" xr:uid="{79D94F03-1F5A-4A51-AD5F-DA2FF1E76758}"/>
    <cellStyle name="Vírgula 8 4 7 3 2 3" xfId="31709" xr:uid="{F4752F31-3E8A-4EBF-94B6-18F01E94A2EA}"/>
    <cellStyle name="Vírgula 8 4 7 3 3" xfId="31710" xr:uid="{F853F6F4-BBCF-41EC-AE91-1518A69FA47B}"/>
    <cellStyle name="Vírgula 8 4 7 3 3 2" xfId="31711" xr:uid="{D4E2BDD6-6DC2-4E38-AD5F-65D0F6A76360}"/>
    <cellStyle name="Vírgula 8 4 7 3 3 2 2" xfId="31712" xr:uid="{CF73FC8D-75D0-41A4-8C65-B7B6D6D82B41}"/>
    <cellStyle name="Vírgula 8 4 7 3 3 3" xfId="31713" xr:uid="{C2BC404E-A583-46B3-A781-CE4F8C3CD5CB}"/>
    <cellStyle name="Vírgula 8 4 7 3 4" xfId="31714" xr:uid="{8C599160-069F-4CDD-BEDF-018D2A76DC44}"/>
    <cellStyle name="Vírgula 8 4 7 3 4 2" xfId="31715" xr:uid="{3BA30559-9515-4706-9498-CC2DC8C3EDC2}"/>
    <cellStyle name="Vírgula 8 4 7 3 5" xfId="31716" xr:uid="{B41BCD91-8BC4-4DC0-BA7E-4671190E829A}"/>
    <cellStyle name="Vírgula 8 4 7 3_Plan1" xfId="31717" xr:uid="{78380EC5-6541-4D04-AB09-2A857B1C62C8}"/>
    <cellStyle name="Vírgula 8 4 7 4" xfId="31718" xr:uid="{83612036-A5B9-4A13-AB23-AF6D3BC369F5}"/>
    <cellStyle name="Vírgula 8 4 7 4 2" xfId="31719" xr:uid="{592825D8-1B8F-41D0-9F19-E91B8C7C75BF}"/>
    <cellStyle name="Vírgula 8 4 7 4 2 2" xfId="31720" xr:uid="{4710C8A9-CD5B-4B32-B96B-5CB7041AD926}"/>
    <cellStyle name="Vírgula 8 4 7 4 3" xfId="31721" xr:uid="{4F319A03-22B4-48F9-A167-249F8BB2A41F}"/>
    <cellStyle name="Vírgula 8 4 7 5" xfId="31722" xr:uid="{E07D6373-ECB3-42F9-B581-E5DF7DB52C8F}"/>
    <cellStyle name="Vírgula 8 4 7 5 2" xfId="31723" xr:uid="{6D547E12-270C-4B64-B94F-5116A549B7E4}"/>
    <cellStyle name="Vírgula 8 4 7 5 2 2" xfId="31724" xr:uid="{30337BE5-E275-48E6-BC48-B7F562323143}"/>
    <cellStyle name="Vírgula 8 4 7 5 3" xfId="31725" xr:uid="{E33FEAA5-78FE-4EE9-96FF-2AFE7C3DB5E0}"/>
    <cellStyle name="Vírgula 8 4 7 6" xfId="31726" xr:uid="{59620C58-814A-4372-97A3-D6297D429507}"/>
    <cellStyle name="Vírgula 8 4 7 6 2" xfId="31727" xr:uid="{760211C4-85D1-4FA4-B86B-7B67DB14B729}"/>
    <cellStyle name="Vírgula 8 4 7 7" xfId="31728" xr:uid="{9BF09A3B-BDE6-4FBC-B592-701A6F0925A1}"/>
    <cellStyle name="Vírgula 8 4 7_Plan1" xfId="31729" xr:uid="{A4B3E7A8-826C-4BC3-9068-FA4C708611A5}"/>
    <cellStyle name="Vírgula 8 4 8" xfId="31730" xr:uid="{7553C95E-D188-4586-B169-D4C442036745}"/>
    <cellStyle name="Vírgula 8 4 8 2" xfId="31731" xr:uid="{F61EFAFB-0F66-4B8C-A79F-9CBAF74D1956}"/>
    <cellStyle name="Vírgula 8 4 8 2 2" xfId="31732" xr:uid="{0CB445A0-3C38-4D44-92F1-56B44BF1F445}"/>
    <cellStyle name="Vírgula 8 4 8 2 2 2" xfId="31733" xr:uid="{751C3269-4800-44C9-B731-83574BD9A428}"/>
    <cellStyle name="Vírgula 8 4 8 2 3" xfId="31734" xr:uid="{6E58D201-C44F-4571-9CA3-DC9A7650A6D1}"/>
    <cellStyle name="Vírgula 8 4 8 3" xfId="31735" xr:uid="{FD219AD3-62E2-45C7-94BC-B9D639E5508F}"/>
    <cellStyle name="Vírgula 8 4 8 3 2" xfId="31736" xr:uid="{109DC3F1-235B-454B-96A1-9674949DAEDF}"/>
    <cellStyle name="Vírgula 8 4 8 3 2 2" xfId="31737" xr:uid="{2C740540-6EDA-4514-98BD-C0581762C6F6}"/>
    <cellStyle name="Vírgula 8 4 8 3 3" xfId="31738" xr:uid="{C93CB81D-EFCF-42B3-A197-9165EDFD79BC}"/>
    <cellStyle name="Vírgula 8 4 8 4" xfId="31739" xr:uid="{231613B3-4B66-4FDE-B955-3C22FD33526A}"/>
    <cellStyle name="Vírgula 8 4 8 4 2" xfId="31740" xr:uid="{05BE515B-AB43-433B-AFA4-A3D8117F0453}"/>
    <cellStyle name="Vírgula 8 4 8 5" xfId="31741" xr:uid="{08FA5629-75D1-481E-90FE-54AC4094B1CE}"/>
    <cellStyle name="Vírgula 8 4 8_Plan1" xfId="31742" xr:uid="{FDCABB49-59DF-4873-88AA-39EE6E5EE4E6}"/>
    <cellStyle name="Vírgula 8 4 9" xfId="31743" xr:uid="{AFA6EEDF-E140-41B1-AD48-256502E5296D}"/>
    <cellStyle name="Vírgula 8 4 9 2" xfId="31744" xr:uid="{2872AFB8-854C-44C0-862E-B99544DAC8EF}"/>
    <cellStyle name="Vírgula 8 4 9 2 2" xfId="31745" xr:uid="{3EFF1863-DC3F-45C1-8D61-9D443BACE5A1}"/>
    <cellStyle name="Vírgula 8 4 9 3" xfId="31746" xr:uid="{0164B3C9-1619-4A6B-BCEA-A6873F8E0678}"/>
    <cellStyle name="Vírgula 8 4_Plan1" xfId="31747" xr:uid="{60C3BE4B-B398-4B19-98EF-6D6EEDAD89C8}"/>
    <cellStyle name="Vírgula 8 5" xfId="31748" xr:uid="{FA24CF01-D60D-4912-A519-2F223AF406EC}"/>
    <cellStyle name="Vírgula 8 5 2" xfId="31749" xr:uid="{B3A4FAA5-67D6-4A0A-93D3-95CC2D2D0B0A}"/>
    <cellStyle name="Vírgula 8 5 2 2" xfId="31750" xr:uid="{AB803373-3C07-46B9-968D-47A80FFD43CE}"/>
    <cellStyle name="Vírgula 8 5 2 2 2" xfId="31751" xr:uid="{B7485DE0-475B-4285-88BD-02B619A857C6}"/>
    <cellStyle name="Vírgula 8 5 2 3" xfId="31752" xr:uid="{804ED1FD-5BE9-438A-BD8A-A7DCEA1FC847}"/>
    <cellStyle name="Vírgula 8 5 3" xfId="31753" xr:uid="{9706D5ED-EF7E-4EBC-B4FC-735A5D7D946D}"/>
    <cellStyle name="Vírgula 8 5 3 2" xfId="31754" xr:uid="{D2190C28-3844-480B-B0A5-5365C9F730CE}"/>
    <cellStyle name="Vírgula 8 5 3 2 2" xfId="31755" xr:uid="{65097D01-0BB6-4F56-900E-AD8DB6B8307E}"/>
    <cellStyle name="Vírgula 8 5 3 3" xfId="31756" xr:uid="{4B3BB049-BC47-4E28-8DC5-CAAC9FFB2AD6}"/>
    <cellStyle name="Vírgula 8 5 4" xfId="31757" xr:uid="{765962D0-83DF-415B-B198-35B983177EEF}"/>
    <cellStyle name="Vírgula 8 5 4 2" xfId="31758" xr:uid="{A8715B07-C1E4-45F2-8BAF-D39C23E56F39}"/>
    <cellStyle name="Vírgula 8 5 4 2 2" xfId="31759" xr:uid="{F723BAF2-5824-41A8-9DAC-D7D755E0FB49}"/>
    <cellStyle name="Vírgula 8 5 4 2 2 2" xfId="31760" xr:uid="{7271103A-5959-4353-B0E9-180FA0E55EB9}"/>
    <cellStyle name="Vírgula 8 5 4 2 3" xfId="31761" xr:uid="{8D0BD8D7-F237-4D5C-9876-99E5EA51556A}"/>
    <cellStyle name="Vírgula 8 5 4 3" xfId="31762" xr:uid="{16F18EDF-D1AC-4A63-8C14-4B738C18DDB1}"/>
    <cellStyle name="Vírgula 8 5 4 3 2" xfId="31763" xr:uid="{C3CB7D45-4A1F-4FB0-9684-1D560D235E69}"/>
    <cellStyle name="Vírgula 8 5 4 4" xfId="31764" xr:uid="{727DF2F9-8C9D-4D9D-B601-EBEC40F744FC}"/>
    <cellStyle name="Vírgula 8 5 4_Plan1" xfId="31765" xr:uid="{8A01936C-920F-4C93-87C9-7457B987D55C}"/>
    <cellStyle name="Vírgula 8 5 5" xfId="31766" xr:uid="{1726687F-5C3A-4F08-A9D2-D68478F8A2AF}"/>
    <cellStyle name="Vírgula 8 5 5 2" xfId="31767" xr:uid="{277D59FC-90BB-4BC2-B19A-8FD79059E59D}"/>
    <cellStyle name="Vírgula 8 5 5 2 2" xfId="31768" xr:uid="{2B351611-6D37-47FE-AB3A-70293ECC4582}"/>
    <cellStyle name="Vírgula 8 5 5 3" xfId="31769" xr:uid="{00E62EA8-6BD6-4346-8C10-A7502B9844E8}"/>
    <cellStyle name="Vírgula 8 5 6" xfId="31770" xr:uid="{F3590706-4A76-49BE-8662-4EE8288A7815}"/>
    <cellStyle name="Vírgula 8 5 6 2" xfId="31771" xr:uid="{CC8CCF94-52E6-4869-BA70-F389D01AA220}"/>
    <cellStyle name="Vírgula 8 5 6 2 2" xfId="31772" xr:uid="{2B5D9681-72F0-485D-9E1E-44CE97BDA3E5}"/>
    <cellStyle name="Vírgula 8 5 6 3" xfId="31773" xr:uid="{B915A967-E492-4F03-A7A7-795F6A237304}"/>
    <cellStyle name="Vírgula 8 5 7" xfId="31774" xr:uid="{35A788F3-927B-45C6-B541-04FDB57E2AEC}"/>
    <cellStyle name="Vírgula 8 5 7 2" xfId="31775" xr:uid="{026EE992-C6B1-4570-A816-29B69FB2E7D5}"/>
    <cellStyle name="Vírgula 8 5 7 2 2" xfId="31776" xr:uid="{C91F88D4-808A-4DC3-ABBC-4335690ACFE1}"/>
    <cellStyle name="Vírgula 8 5 7 3" xfId="31777" xr:uid="{6FBAC1C2-171C-4059-BD75-735886363EAD}"/>
    <cellStyle name="Vírgula 8 5 8" xfId="31778" xr:uid="{8DCE2B29-FA9C-4FA3-AC1D-17D62B769E1C}"/>
    <cellStyle name="Vírgula 8 5 8 2" xfId="31779" xr:uid="{94DDAFAF-1CBA-4617-BE0D-7ADD70EFB4B4}"/>
    <cellStyle name="Vírgula 8 5 9" xfId="31780" xr:uid="{3054B2C8-1E74-45FB-AC56-CE7646B7AAC1}"/>
    <cellStyle name="Vírgula 8 5_Plan1" xfId="31781" xr:uid="{23A04471-B28E-460E-A031-C921EE3F39AB}"/>
    <cellStyle name="Vírgula 8 6" xfId="31782" xr:uid="{9443BD45-7415-45FF-8F0F-71D9F0E75521}"/>
    <cellStyle name="Vírgula 8 6 2" xfId="31783" xr:uid="{E462F0E3-7875-4171-AFA7-875067BD8167}"/>
    <cellStyle name="Vírgula 8 6 2 2" xfId="31784" xr:uid="{203A0A35-A7C1-4544-80C7-D3C2D2C99044}"/>
    <cellStyle name="Vírgula 8 6 2 2 2" xfId="31785" xr:uid="{0AB3A9F7-1C71-4714-85C0-B4E653ACBCE2}"/>
    <cellStyle name="Vírgula 8 6 2 3" xfId="31786" xr:uid="{3357CEE6-871D-4DCB-B136-9497AFD5C7A6}"/>
    <cellStyle name="Vírgula 8 6 3" xfId="31787" xr:uid="{1E2A62C4-84BE-4240-BD28-C073C9922D9C}"/>
    <cellStyle name="Vírgula 8 6 3 2" xfId="31788" xr:uid="{F98979C2-BFFC-487C-841F-9197F7AF061F}"/>
    <cellStyle name="Vírgula 8 6 3 2 2" xfId="31789" xr:uid="{26F4222F-6C0E-40E3-895B-1CB9E7443347}"/>
    <cellStyle name="Vírgula 8 6 3 3" xfId="31790" xr:uid="{87B8E227-CB11-48A0-A3BC-98CB398A8B4B}"/>
    <cellStyle name="Vírgula 8 6 4" xfId="31791" xr:uid="{1C7C7546-202F-4F5F-A6C7-08E4DB3A04EE}"/>
    <cellStyle name="Vírgula 8 6 4 2" xfId="31792" xr:uid="{BBF66F96-C038-4363-9FA2-C771098D3D99}"/>
    <cellStyle name="Vírgula 8 6 4 2 2" xfId="31793" xr:uid="{E3451B56-D87D-40D5-922D-BB1B99CE3665}"/>
    <cellStyle name="Vírgula 8 6 4 2 2 2" xfId="31794" xr:uid="{57A5FDE2-8557-48D7-B221-911E06CB05F9}"/>
    <cellStyle name="Vírgula 8 6 4 2 3" xfId="31795" xr:uid="{79F14429-7323-4A3B-9E37-51185187D2DF}"/>
    <cellStyle name="Vírgula 8 6 4 3" xfId="31796" xr:uid="{CA4A84BC-A6B5-4D52-B25C-26F983121475}"/>
    <cellStyle name="Vírgula 8 6 4 3 2" xfId="31797" xr:uid="{4A781824-D3F6-429F-B8DB-1E9B7598BE5D}"/>
    <cellStyle name="Vírgula 8 6 4 4" xfId="31798" xr:uid="{1B197BE1-6F3E-45CC-BAC2-38452D3A6BD9}"/>
    <cellStyle name="Vírgula 8 6 4_Plan1" xfId="31799" xr:uid="{6A804574-7FCB-4C84-B7F0-5BDE545231C0}"/>
    <cellStyle name="Vírgula 8 6 5" xfId="31800" xr:uid="{6CCB8386-F90E-409E-BB60-080E105B507D}"/>
    <cellStyle name="Vírgula 8 6 5 2" xfId="31801" xr:uid="{06A3065F-4415-4286-B918-67CA7ADC0B33}"/>
    <cellStyle name="Vírgula 8 6 5 2 2" xfId="31802" xr:uid="{D42DE60B-A6FB-4203-8582-110B07046BB8}"/>
    <cellStyle name="Vírgula 8 6 5 3" xfId="31803" xr:uid="{E260687F-7C69-40B8-9FE7-2A4B87420C17}"/>
    <cellStyle name="Vírgula 8 6 6" xfId="31804" xr:uid="{BC7780F3-F577-45AE-9F3E-BEB36E7447E6}"/>
    <cellStyle name="Vírgula 8 6 6 2" xfId="31805" xr:uid="{CE4F8C95-0C30-4E49-8BD2-44F829C8E64E}"/>
    <cellStyle name="Vírgula 8 6 6 2 2" xfId="31806" xr:uid="{D66AF4B0-EDA6-4846-9EB9-C577097CABA7}"/>
    <cellStyle name="Vírgula 8 6 6 3" xfId="31807" xr:uid="{DE4C59F9-2376-45E0-B9F6-2140EC0C68C0}"/>
    <cellStyle name="Vírgula 8 6 7" xfId="31808" xr:uid="{9217E36D-D838-4082-B0A7-BBB484EAF9F3}"/>
    <cellStyle name="Vírgula 8 6 7 2" xfId="31809" xr:uid="{A1FEA7A2-1C40-43A6-872A-4931466EA872}"/>
    <cellStyle name="Vírgula 8 6 7 2 2" xfId="31810" xr:uid="{93028298-DEA0-4C7E-A5DA-564793E5C4BA}"/>
    <cellStyle name="Vírgula 8 6 7 3" xfId="31811" xr:uid="{970DBFD1-A933-4F54-8ABF-C889A48E3D01}"/>
    <cellStyle name="Vírgula 8 6 8" xfId="31812" xr:uid="{44C4687F-5A55-4648-969F-DADC50BD337D}"/>
    <cellStyle name="Vírgula 8 6 8 2" xfId="31813" xr:uid="{1DE867EE-B45E-4BAA-9CDA-4A83A511EFA9}"/>
    <cellStyle name="Vírgula 8 6 9" xfId="31814" xr:uid="{08001F95-C8F3-4D28-BCB8-F0ECD9502BB4}"/>
    <cellStyle name="Vírgula 8 6_Plan1" xfId="31815" xr:uid="{6A1B045B-5387-494C-AAC8-4BF9A5695C9D}"/>
    <cellStyle name="Vírgula 8 7" xfId="31816" xr:uid="{566041A5-54E3-48D7-A2EC-DAE2D24F2165}"/>
    <cellStyle name="Vírgula 8 7 2" xfId="31817" xr:uid="{6CDC7C29-EBB8-4F3E-9203-86947DF2FCFB}"/>
    <cellStyle name="Vírgula 8 7 2 2" xfId="31818" xr:uid="{4F9B2143-9D13-48E3-8FAE-2D3C183BD3B2}"/>
    <cellStyle name="Vírgula 8 7 2 2 2" xfId="31819" xr:uid="{7BF7EC76-AA21-479D-B16A-46CC04002E2A}"/>
    <cellStyle name="Vírgula 8 7 2 3" xfId="31820" xr:uid="{C2435935-91E0-44C1-A190-F9FA9B9F2C00}"/>
    <cellStyle name="Vírgula 8 7 3" xfId="31821" xr:uid="{8E2AF065-6820-48E4-AEC5-0BF101672786}"/>
    <cellStyle name="Vírgula 8 7 3 2" xfId="31822" xr:uid="{252544CE-2C6A-4EDC-93EB-C01B3D0B1F83}"/>
    <cellStyle name="Vírgula 8 7 3 2 2" xfId="31823" xr:uid="{8D6BE348-B8BC-41F2-9BB6-54A8F5033CCA}"/>
    <cellStyle name="Vírgula 8 7 3 3" xfId="31824" xr:uid="{61983CC5-A3F0-4CBA-8F89-208493FFFBDD}"/>
    <cellStyle name="Vírgula 8 7 4" xfId="31825" xr:uid="{8E6265AA-F4DE-450E-9553-7AD148CB75A8}"/>
    <cellStyle name="Vírgula 8 7 4 2" xfId="31826" xr:uid="{2A9F34F1-E42C-4729-9236-1A993D4E06AB}"/>
    <cellStyle name="Vírgula 8 7 4 2 2" xfId="31827" xr:uid="{8B30514B-3177-48BD-9500-E795A40A6495}"/>
    <cellStyle name="Vírgula 8 7 4 2 2 2" xfId="31828" xr:uid="{6F5F409E-48CC-45DC-81DA-8C0128539730}"/>
    <cellStyle name="Vírgula 8 7 4 2 3" xfId="31829" xr:uid="{420C86A4-7168-4D85-9555-A0F74B399DEE}"/>
    <cellStyle name="Vírgula 8 7 4 3" xfId="31830" xr:uid="{80304A70-0081-46CE-8031-3BF8B0F137AF}"/>
    <cellStyle name="Vírgula 8 7 4 3 2" xfId="31831" xr:uid="{7ABE8CEE-FCC4-4355-A99E-891FBD2F3E17}"/>
    <cellStyle name="Vírgula 8 7 4 4" xfId="31832" xr:uid="{F0D2B373-639E-47ED-BFFC-32274B0D3691}"/>
    <cellStyle name="Vírgula 8 7 4_Plan1" xfId="31833" xr:uid="{6FA142F2-7016-4E2A-BA17-2042EEF3B649}"/>
    <cellStyle name="Vírgula 8 7 5" xfId="31834" xr:uid="{D5FD1EA1-5E05-4595-B074-BA3831CB2D3B}"/>
    <cellStyle name="Vírgula 8 7 5 2" xfId="31835" xr:uid="{EC781034-01D1-4281-9570-3F8000089D12}"/>
    <cellStyle name="Vírgula 8 7 5 2 2" xfId="31836" xr:uid="{ED61486C-A590-46FB-B823-686CEA0FD340}"/>
    <cellStyle name="Vírgula 8 7 5 3" xfId="31837" xr:uid="{2A38310D-549D-4FD3-998C-F1197488174F}"/>
    <cellStyle name="Vírgula 8 7 6" xfId="31838" xr:uid="{9A5E2870-1C1B-4A39-A20F-34C61BC0CECE}"/>
    <cellStyle name="Vírgula 8 7 6 2" xfId="31839" xr:uid="{092C7E8A-243B-4A25-AA93-F2E1E0DDD761}"/>
    <cellStyle name="Vírgula 8 7 6 2 2" xfId="31840" xr:uid="{397F5DCB-C2AF-4609-BD58-701E41F772B3}"/>
    <cellStyle name="Vírgula 8 7 6 3" xfId="31841" xr:uid="{64F28817-BE06-4DA4-92CB-AC1354D2DB4A}"/>
    <cellStyle name="Vírgula 8 7 7" xfId="31842" xr:uid="{4042B2F4-D8D9-4FC8-A816-9AE9B2520FA0}"/>
    <cellStyle name="Vírgula 8 7 7 2" xfId="31843" xr:uid="{31459372-0449-4B5C-AD23-BB8146C795F8}"/>
    <cellStyle name="Vírgula 8 7 7 2 2" xfId="31844" xr:uid="{965A728C-84C1-43AE-935D-FB61783CB865}"/>
    <cellStyle name="Vírgula 8 7 7 3" xfId="31845" xr:uid="{F74BBF4D-05B4-42C8-B730-0A9ABD6D7113}"/>
    <cellStyle name="Vírgula 8 7 8" xfId="31846" xr:uid="{6CF995F8-1E7E-44D6-BE3C-9B61D3A82C4C}"/>
    <cellStyle name="Vírgula 8 7 8 2" xfId="31847" xr:uid="{629162A3-4FFF-4892-930C-865B2CEE8A48}"/>
    <cellStyle name="Vírgula 8 7 9" xfId="31848" xr:uid="{EBFE2C93-E3D3-42D4-B408-A86CB6964199}"/>
    <cellStyle name="Vírgula 8 7_Plan1" xfId="31849" xr:uid="{77146D64-376B-4110-9685-0364C0D97476}"/>
    <cellStyle name="Vírgula 8 8" xfId="31850" xr:uid="{A2B45BE4-5241-463D-9FA0-D39B78D1E68A}"/>
    <cellStyle name="Vírgula 8 8 2" xfId="31851" xr:uid="{1F1AE6E3-61F3-418F-87E8-B1138C0C6F24}"/>
    <cellStyle name="Vírgula 8 8 2 2" xfId="31852" xr:uid="{CC0F6CC4-4925-4ECA-AECC-F3075BB96292}"/>
    <cellStyle name="Vírgula 8 8 2 2 2" xfId="31853" xr:uid="{AC55E71A-2A1F-435D-B86D-AF9EE64AB08C}"/>
    <cellStyle name="Vírgula 8 8 2 3" xfId="31854" xr:uid="{9B59EC1D-B4C8-4EFA-A5A6-3C9C45CFF1F2}"/>
    <cellStyle name="Vírgula 8 8 3" xfId="31855" xr:uid="{380581E5-BAA0-4AF1-A3BA-0ADB8C4035AF}"/>
    <cellStyle name="Vírgula 8 8 3 2" xfId="31856" xr:uid="{2E492E97-2972-4829-A5C5-39416650C35E}"/>
    <cellStyle name="Vírgula 8 8 3 2 2" xfId="31857" xr:uid="{314B2A4C-B6A4-4CA0-8E97-34A8FB8A933C}"/>
    <cellStyle name="Vírgula 8 8 3 3" xfId="31858" xr:uid="{7A70E932-42BD-4A39-8899-31D0288D1CD2}"/>
    <cellStyle name="Vírgula 8 8 4" xfId="31859" xr:uid="{68447F74-076E-4E95-A823-9A3CBB45D307}"/>
    <cellStyle name="Vírgula 8 8 4 2" xfId="31860" xr:uid="{AC8D50A9-9011-4AE8-A9FC-A964B3AB35D0}"/>
    <cellStyle name="Vírgula 8 8 4 2 2" xfId="31861" xr:uid="{62955D25-B2A3-4BD1-B0EF-9FEA42BD452F}"/>
    <cellStyle name="Vírgula 8 8 4 3" xfId="31862" xr:uid="{865CDB85-9F50-450E-869E-45AA7206E48A}"/>
    <cellStyle name="Vírgula 8 8 5" xfId="31863" xr:uid="{84186FBC-6E87-495D-865F-ED0BACE0BB9B}"/>
    <cellStyle name="Vírgula 8 8 5 2" xfId="31864" xr:uid="{17F9E0CA-BDA5-4FB4-8A97-01833DF718CF}"/>
    <cellStyle name="Vírgula 8 8 6" xfId="31865" xr:uid="{4AB93F80-BC9A-47B7-BEFA-850A6B48E4B5}"/>
    <cellStyle name="Vírgula 8 8_Plan1" xfId="31866" xr:uid="{35B49552-E751-4710-8449-5CEAF7B294B3}"/>
    <cellStyle name="Vírgula 8 9" xfId="31867" xr:uid="{9930CC4B-A1C4-45A7-B6A7-AC20FC184760}"/>
    <cellStyle name="Vírgula 8 9 2" xfId="31868" xr:uid="{43877D18-E105-4454-9A6D-77C5454B1E0E}"/>
    <cellStyle name="Vírgula 8 9 2 2" xfId="31869" xr:uid="{15D65031-1BB7-4CD1-8AF8-66D2F86CBAB7}"/>
    <cellStyle name="Vírgula 8 9 2 2 2" xfId="31870" xr:uid="{7002BDE8-5027-4E38-8494-31FF06BC2694}"/>
    <cellStyle name="Vírgula 8 9 2 2 2 2" xfId="31871" xr:uid="{9BD6FEF8-F8D3-4241-A0B4-A93F82888CC0}"/>
    <cellStyle name="Vírgula 8 9 2 2 3" xfId="31872" xr:uid="{63D85896-801E-40A4-938A-62991D5B82F3}"/>
    <cellStyle name="Vírgula 8 9 2 3" xfId="31873" xr:uid="{9FB60881-E97A-4FB1-A7C2-CC311FBD407C}"/>
    <cellStyle name="Vírgula 8 9 2 3 2" xfId="31874" xr:uid="{25C61CE8-47C4-4CD9-ADF5-FC49AE3A423D}"/>
    <cellStyle name="Vírgula 8 9 2 3 2 2" xfId="31875" xr:uid="{F2B1146D-F615-46CF-96DB-3ABB21688E7C}"/>
    <cellStyle name="Vírgula 8 9 2 3 3" xfId="31876" xr:uid="{7F0E30CC-49E3-4105-B88D-4CBBC3F87DA6}"/>
    <cellStyle name="Vírgula 8 9 2 4" xfId="31877" xr:uid="{7B01CDC5-7C23-4EDE-B29B-2189D86CD0AF}"/>
    <cellStyle name="Vírgula 8 9 2 4 2" xfId="31878" xr:uid="{5E56CB1B-98FB-4508-AD25-E20D6D48E049}"/>
    <cellStyle name="Vírgula 8 9 2 5" xfId="31879" xr:uid="{7782CA44-D93E-4B09-8E43-6739CEB54E53}"/>
    <cellStyle name="Vírgula 8 9 2_Plan1" xfId="31880" xr:uid="{AFF55AEF-572A-4F23-96FD-8C3DCC8AEEC7}"/>
    <cellStyle name="Vírgula 8 9 3" xfId="31881" xr:uid="{095F0CAF-B215-483C-8D7D-E419C25891D9}"/>
    <cellStyle name="Vírgula 8 9 3 2" xfId="31882" xr:uid="{DBACE932-B96B-4933-A42F-F77392DED486}"/>
    <cellStyle name="Vírgula 8 9 3 2 2" xfId="31883" xr:uid="{B6459CE4-AADB-457A-99F0-21BD9B85838B}"/>
    <cellStyle name="Vírgula 8 9 3 2 2 2" xfId="31884" xr:uid="{58A8E089-D496-4838-8E18-A8DF1F32F65B}"/>
    <cellStyle name="Vírgula 8 9 3 2 3" xfId="31885" xr:uid="{19B79B0A-951D-4CF5-941F-9CDC0438D150}"/>
    <cellStyle name="Vírgula 8 9 3 3" xfId="31886" xr:uid="{66A1054E-D429-4548-B081-34A399A071BE}"/>
    <cellStyle name="Vírgula 8 9 3 3 2" xfId="31887" xr:uid="{4B31E2A5-A686-4AED-A58D-DB2321D32B6F}"/>
    <cellStyle name="Vírgula 8 9 3 3 2 2" xfId="31888" xr:uid="{0C53ED57-A488-4FD0-9A77-BED4B2C4FF5E}"/>
    <cellStyle name="Vírgula 8 9 3 3 3" xfId="31889" xr:uid="{EEC96DC3-8BC0-4067-A03D-355C20BAB027}"/>
    <cellStyle name="Vírgula 8 9 3 4" xfId="31890" xr:uid="{594645C3-1668-41AF-8642-971F020FD2C1}"/>
    <cellStyle name="Vírgula 8 9 3 4 2" xfId="31891" xr:uid="{E523918D-111B-42F9-9230-B9F748E2411A}"/>
    <cellStyle name="Vírgula 8 9 3 5" xfId="31892" xr:uid="{43B18206-A637-494F-85AF-50EA266AECCC}"/>
    <cellStyle name="Vírgula 8 9 3_Plan1" xfId="31893" xr:uid="{85963572-8EBD-4D54-ABB8-F9E8D875FA00}"/>
    <cellStyle name="Vírgula 8 9 4" xfId="31894" xr:uid="{6314468E-EFE6-4A18-AE3A-D30292B10A2D}"/>
    <cellStyle name="Vírgula 8 9 4 2" xfId="31895" xr:uid="{38C8432A-3F1D-4CE5-998E-A2284A5E0F21}"/>
    <cellStyle name="Vírgula 8 9 4 2 2" xfId="31896" xr:uid="{C392432F-AEA4-4EAC-9631-ED866A66654B}"/>
    <cellStyle name="Vírgula 8 9 4 3" xfId="31897" xr:uid="{D18B80E8-3007-4243-96DD-0F043AA9FB47}"/>
    <cellStyle name="Vírgula 8 9 5" xfId="31898" xr:uid="{A8BF2414-DB45-4EBE-B2A2-818E2F83BDCD}"/>
    <cellStyle name="Vírgula 8 9 5 2" xfId="31899" xr:uid="{16FC6C4E-B6A1-4B78-BE26-03C58C8E4AEC}"/>
    <cellStyle name="Vírgula 8 9 5 2 2" xfId="31900" xr:uid="{A9EC0AAF-EA25-4C62-9DD9-F5039A107082}"/>
    <cellStyle name="Vírgula 8 9 5 3" xfId="31901" xr:uid="{F0747D5A-FFDE-4A81-981E-D4EB5D1A38BD}"/>
    <cellStyle name="Vírgula 8 9 6" xfId="31902" xr:uid="{127EF2A4-1064-48FE-A314-5753431A4B1E}"/>
    <cellStyle name="Vírgula 8 9 6 2" xfId="31903" xr:uid="{8F4BD2B6-DF35-4D93-9CBD-B4DDC6AFE21D}"/>
    <cellStyle name="Vírgula 8 9 7" xfId="31904" xr:uid="{3464701B-BC48-473E-8E02-9CD59430734B}"/>
    <cellStyle name="Vírgula 8 9_Plan1" xfId="31905" xr:uid="{06FF6D9F-0D1E-4D88-8163-FA6AC1B401D1}"/>
    <cellStyle name="Vírgula 8_Plan1" xfId="31906" xr:uid="{B8AB2D1A-B70F-43DE-BC31-D4D858E27878}"/>
    <cellStyle name="Vírgula 9" xfId="31907" xr:uid="{7FA70C16-639A-4B73-9D07-1F599AF32AD7}"/>
    <cellStyle name="Vírgula 9 10" xfId="31908" xr:uid="{663E883C-5D2B-4062-8445-E9AE6DA08FC2}"/>
    <cellStyle name="Vírgula 9 10 2" xfId="31909" xr:uid="{1C9A1849-999F-49E9-8B4B-91D3F066440B}"/>
    <cellStyle name="Vírgula 9 11" xfId="31910" xr:uid="{61FF9FDC-FA5A-4CAA-AF54-B102DAA0BFDA}"/>
    <cellStyle name="Vírgula 9 2" xfId="31911" xr:uid="{7456F181-A696-4CB0-B239-77F677EF45F0}"/>
    <cellStyle name="Vírgula 9 2 2" xfId="31912" xr:uid="{F52FE18E-8560-46AD-B6C5-2C4C1C63AF30}"/>
    <cellStyle name="Vírgula 9 2 2 2" xfId="31913" xr:uid="{EF09C968-396D-4440-8A78-A86E908D123F}"/>
    <cellStyle name="Vírgula 9 2 2 2 2" xfId="31914" xr:uid="{EDD896D6-3018-406E-BB8D-7CBAEEAC020E}"/>
    <cellStyle name="Vírgula 9 2 2 3" xfId="31915" xr:uid="{3268F2BA-5E79-42F0-B26F-7B98830BCC23}"/>
    <cellStyle name="Vírgula 9 2 3" xfId="31916" xr:uid="{9E266601-F8BD-49A6-925B-A46E0EDA43F9}"/>
    <cellStyle name="Vírgula 9 2 3 2" xfId="31917" xr:uid="{0EAEE3ED-A300-4FC4-A0E9-D8370555F95A}"/>
    <cellStyle name="Vírgula 9 2 3 2 2" xfId="31918" xr:uid="{F6AE2F42-4511-4FA9-8FFE-F218C270A74E}"/>
    <cellStyle name="Vírgula 9 2 3 3" xfId="31919" xr:uid="{37FAD36B-10C9-4284-AB67-6A2DBCE99BDC}"/>
    <cellStyle name="Vírgula 9 2 4" xfId="31920" xr:uid="{AE5EA8E1-D902-4295-BFEF-A27E4C14A3F2}"/>
    <cellStyle name="Vírgula 9 2 4 2" xfId="31921" xr:uid="{511E5223-914C-4529-9135-0F7335EB32D5}"/>
    <cellStyle name="Vírgula 9 2 5" xfId="31922" xr:uid="{C0F4E87E-CEFF-41EB-8FC8-EDA4FF04F111}"/>
    <cellStyle name="Vírgula 9 2_Plan1" xfId="31923" xr:uid="{43D48DEF-66C3-4550-8870-1D0E39ADEDD7}"/>
    <cellStyle name="Vírgula 9 3" xfId="31924" xr:uid="{59C3E3C7-A797-49D5-AEF2-E135FD4087DD}"/>
    <cellStyle name="Vírgula 9 3 2" xfId="31925" xr:uid="{ED4456A9-94EF-4A99-ACEC-BBD458A514F2}"/>
    <cellStyle name="Vírgula 9 3 2 2" xfId="31926" xr:uid="{0BD74CB7-4EEB-49D8-B137-1DD644C04716}"/>
    <cellStyle name="Vírgula 9 3 2 2 2" xfId="31927" xr:uid="{07C49EE4-B347-4D30-B018-17B836F1943D}"/>
    <cellStyle name="Vírgula 9 3 2 3" xfId="31928" xr:uid="{2041EE85-FDBD-435A-92FE-6921C1F65DF3}"/>
    <cellStyle name="Vírgula 9 3 3" xfId="31929" xr:uid="{A87ECFB2-BB36-4BE1-BD9A-88DBBC91EE47}"/>
    <cellStyle name="Vírgula 9 3 3 2" xfId="31930" xr:uid="{F530C56D-F4D4-4D1B-B289-7D2B2DF053E5}"/>
    <cellStyle name="Vírgula 9 3 3 2 2" xfId="31931" xr:uid="{BB0C3E51-1A6C-4F63-A913-46B55125FC74}"/>
    <cellStyle name="Vírgula 9 3 3 3" xfId="31932" xr:uid="{6B909538-4169-4F99-BD5E-A48C5F10B18D}"/>
    <cellStyle name="Vírgula 9 3 4" xfId="31933" xr:uid="{7B955DC5-66CC-4747-8978-4A6C6A984080}"/>
    <cellStyle name="Vírgula 9 3 4 2" xfId="31934" xr:uid="{8A01EF90-01AF-4F4F-9150-564CCC9E7FC5}"/>
    <cellStyle name="Vírgula 9 3 5" xfId="31935" xr:uid="{E7DD493B-CF46-4030-84FA-73869BAFBF81}"/>
    <cellStyle name="Vírgula 9 3_Plan1" xfId="31936" xr:uid="{3C7078B9-DAD0-499D-862F-F17AE2281716}"/>
    <cellStyle name="Vírgula 9 4" xfId="31937" xr:uid="{9B98BC16-65D3-4B5E-B68C-D28A5ECB2AC1}"/>
    <cellStyle name="Vírgula 9 4 2" xfId="31938" xr:uid="{C5EF42D7-A4C4-4469-96E2-387C5452E732}"/>
    <cellStyle name="Vírgula 9 4 2 2" xfId="31939" xr:uid="{BA455B0A-317E-4D5D-A053-4CC4683E8409}"/>
    <cellStyle name="Vírgula 9 4 2 2 2" xfId="31940" xr:uid="{0999E245-C75A-49F5-9281-838377238D1E}"/>
    <cellStyle name="Vírgula 9 4 2 3" xfId="31941" xr:uid="{AB51AA10-92EC-44DD-976C-A73A13519F6E}"/>
    <cellStyle name="Vírgula 9 4 3" xfId="31942" xr:uid="{3CB447F2-A1B4-40EA-BFED-4121C5DD0093}"/>
    <cellStyle name="Vírgula 9 4 3 2" xfId="31943" xr:uid="{CA80F458-FE16-4DE8-977B-08078D8F59BB}"/>
    <cellStyle name="Vírgula 9 4 3 2 2" xfId="31944" xr:uid="{26A3AD24-1319-4385-88A2-0DF4D82927DC}"/>
    <cellStyle name="Vírgula 9 4 3 3" xfId="31945" xr:uid="{9E2169EE-67BC-45E3-9804-DEB59D9FD10A}"/>
    <cellStyle name="Vírgula 9 4 4" xfId="31946" xr:uid="{87384795-6001-47B6-8FF9-8F15F94AC62B}"/>
    <cellStyle name="Vírgula 9 4 4 2" xfId="31947" xr:uid="{651DADA7-760C-4315-9D7F-15249C44286E}"/>
    <cellStyle name="Vírgula 9 4 5" xfId="31948" xr:uid="{CC9A0916-8B17-46C7-A68F-B0D63C6D8B2D}"/>
    <cellStyle name="Vírgula 9 4_Plan1" xfId="31949" xr:uid="{4E346CFC-C852-4D6C-A663-F5DD477CAA2D}"/>
    <cellStyle name="Vírgula 9 5" xfId="31950" xr:uid="{5F0E6D40-B5E1-4587-8171-6D9F7B33CC47}"/>
    <cellStyle name="Vírgula 9 5 2" xfId="31951" xr:uid="{DEE7A83E-ED88-435A-B33F-4C1C1CA1DFDC}"/>
    <cellStyle name="Vírgula 9 5 2 2" xfId="31952" xr:uid="{968398D6-D059-41AF-9519-9C842BA283A5}"/>
    <cellStyle name="Vírgula 9 5 2 2 2" xfId="31953" xr:uid="{F2D6845A-D385-4720-BAAD-EED4ADC78589}"/>
    <cellStyle name="Vírgula 9 5 2 3" xfId="31954" xr:uid="{E35DC519-9A96-49CD-84AF-FA4310F5673C}"/>
    <cellStyle name="Vírgula 9 5 3" xfId="31955" xr:uid="{5B2365C8-A00C-4E0B-8B36-657B58A1B278}"/>
    <cellStyle name="Vírgula 9 5 3 2" xfId="31956" xr:uid="{C0525E10-1E3B-4FB8-BDB2-557BA57EBB8F}"/>
    <cellStyle name="Vírgula 9 5 3 2 2" xfId="31957" xr:uid="{E2690574-C34A-4C11-B7CD-D07E20A50740}"/>
    <cellStyle name="Vírgula 9 5 3 3" xfId="31958" xr:uid="{C0D3E918-7312-438E-A7A9-315C752B2257}"/>
    <cellStyle name="Vírgula 9 5 4" xfId="31959" xr:uid="{9FC87153-5B36-45D6-8522-40A4824A0122}"/>
    <cellStyle name="Vírgula 9 5 4 2" xfId="31960" xr:uid="{636A208A-00BC-41ED-89F4-7BEC902014ED}"/>
    <cellStyle name="Vírgula 9 5 5" xfId="31961" xr:uid="{90484A30-AFDE-48DB-8714-EC88801D6855}"/>
    <cellStyle name="Vírgula 9 5_Plan1" xfId="31962" xr:uid="{17DED759-E6FA-45E8-81D0-4AFC56E7EE12}"/>
    <cellStyle name="Vírgula 9 6" xfId="31963" xr:uid="{F73C6887-F70D-491B-B7F1-C3CF8FD4417D}"/>
    <cellStyle name="Vírgula 9 6 2" xfId="31964" xr:uid="{13775B30-51AB-459A-922D-F30F2F2F056B}"/>
    <cellStyle name="Vírgula 9 6 2 2" xfId="31965" xr:uid="{5A611716-4144-443C-AA95-35BC64D820E4}"/>
    <cellStyle name="Vírgula 9 6 3" xfId="31966" xr:uid="{FEC16C25-81E9-4F2D-B1AB-B52162A08BFD}"/>
    <cellStyle name="Vírgula 9 7" xfId="31967" xr:uid="{8C64CAA8-E6FC-48E4-8167-604949E4C0D7}"/>
    <cellStyle name="Vírgula 9 7 2" xfId="31968" xr:uid="{167E6CA3-3118-487C-98BF-60F123D228A2}"/>
    <cellStyle name="Vírgula 9 7 2 2" xfId="31969" xr:uid="{4A5C1EBC-FA2A-463E-A5CF-74946E4DD537}"/>
    <cellStyle name="Vírgula 9 7 3" xfId="31970" xr:uid="{4F843049-C6A2-40F0-803F-02EBA378482F}"/>
    <cellStyle name="Vírgula 9 8" xfId="31971" xr:uid="{812C8362-E077-4BED-BC56-8C994220CEDA}"/>
    <cellStyle name="Vírgula 9 8 2" xfId="31972" xr:uid="{BF5E2934-5831-4684-A0C0-9414F892E38D}"/>
    <cellStyle name="Vírgula 9 8 2 2" xfId="31973" xr:uid="{62D1274D-DE78-4964-9A1D-AA0792F9A145}"/>
    <cellStyle name="Vírgula 9 8 3" xfId="31974" xr:uid="{EBB28A64-EE0E-47D4-B735-494AFB669CED}"/>
    <cellStyle name="Vírgula 9 9" xfId="31975" xr:uid="{C34E8458-303E-406B-9977-5440772AC91A}"/>
    <cellStyle name="Vírgula 9 9 2" xfId="31976" xr:uid="{250A43BF-D9CF-45A7-9D3B-0EA0D0EF209C}"/>
    <cellStyle name="Vírgula 9 9 2 2" xfId="31977" xr:uid="{0DAAA87A-C910-4C7B-9F30-4C1CA595B91E}"/>
    <cellStyle name="Vírgula 9 9 3" xfId="31978" xr:uid="{777F805B-F327-409A-B329-3ED0BFBB5A97}"/>
    <cellStyle name="Vírgula 9_Plan1" xfId="31979" xr:uid="{91726B39-4775-4A82-BD33-1CF2231C639D}"/>
    <cellStyle name="Warning Text" xfId="31980" xr:uid="{2700E112-D393-4F78-ACFE-14E36332BA1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omposi&#231;oes%20-%20Quadros%20El&#233;tricos%20-%20UFG%20-%20R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FG_CCO_SES_EXE_003_DIA_R01"/>
      <sheetName val="UFG_CCO_ELE_EXE_017_QED_R01"/>
      <sheetName val="UFG_CCO_ELE_EXE_018_QED_R01"/>
      <sheetName val="UFG_CCO_ELE_EXE_019_QED_R01"/>
      <sheetName val="UFG_CCO_ELE_EXE_020_QED_R01"/>
      <sheetName val="UFG_CCO_ELE_EXE_021_QED_R01"/>
      <sheetName val="UFG_CCO_ELE_EXE_022_QED_R01"/>
      <sheetName val="UFG_CCO_ELE_EXE_023_QED_R01"/>
    </sheetNames>
    <sheetDataSet>
      <sheetData sheetId="0" refreshError="1"/>
      <sheetData sheetId="1">
        <row r="15">
          <cell r="B15" t="str">
            <v>DISJUNTOR NSX400F MICROLOGIC 2.3 400A 3P</v>
          </cell>
          <cell r="C15" t="str">
            <v>400A</v>
          </cell>
          <cell r="D15" t="str">
            <v>36kA</v>
          </cell>
          <cell r="E15" t="str">
            <v>C40F32D400</v>
          </cell>
          <cell r="F15" t="str">
            <v>Schneider Electric</v>
          </cell>
          <cell r="G15" t="str">
            <v>pç</v>
          </cell>
          <cell r="H15">
            <v>1</v>
          </cell>
          <cell r="I15">
            <v>0</v>
          </cell>
          <cell r="J15">
            <v>0</v>
          </cell>
        </row>
        <row r="20">
          <cell r="B20" t="str">
            <v>Barramento de Cobre 1.1/4" X 1/4"</v>
          </cell>
          <cell r="C20" t="str">
            <v>400A</v>
          </cell>
          <cell r="D20" t="str">
            <v>-</v>
          </cell>
          <cell r="E20" t="str">
            <v>-</v>
          </cell>
          <cell r="F20" t="str">
            <v>-</v>
          </cell>
          <cell r="G20" t="str">
            <v>m</v>
          </cell>
          <cell r="H20">
            <v>3</v>
          </cell>
          <cell r="I20">
            <v>0</v>
          </cell>
          <cell r="J20">
            <v>0</v>
          </cell>
        </row>
        <row r="40">
          <cell r="B40" t="str">
            <v>DISJUNTOR NSX630N MICROLOGIC 2.3 3P</v>
          </cell>
          <cell r="C40" t="str">
            <v>630A</v>
          </cell>
          <cell r="D40" t="str">
            <v>36kA</v>
          </cell>
          <cell r="E40" t="str">
            <v>C63N32D630</v>
          </cell>
          <cell r="F40" t="str">
            <v>Schneider Electric</v>
          </cell>
          <cell r="G40" t="str">
            <v>pç</v>
          </cell>
          <cell r="H40">
            <v>1</v>
          </cell>
          <cell r="I40">
            <v>0</v>
          </cell>
          <cell r="J40">
            <v>0</v>
          </cell>
        </row>
        <row r="43">
          <cell r="B43" t="str">
            <v>Barramento de Cobre 1.1/2" X 3/8"</v>
          </cell>
          <cell r="C43" t="str">
            <v>630A</v>
          </cell>
          <cell r="D43" t="str">
            <v>-</v>
          </cell>
          <cell r="E43" t="str">
            <v>-</v>
          </cell>
          <cell r="F43" t="str">
            <v>-</v>
          </cell>
          <cell r="G43" t="str">
            <v>m</v>
          </cell>
          <cell r="H43">
            <v>3</v>
          </cell>
          <cell r="I43">
            <v>0</v>
          </cell>
          <cell r="J43">
            <v>0</v>
          </cell>
        </row>
        <row r="62">
          <cell r="B62" t="str">
            <v>DISJUNTOR NSX630N MICROLOGIC 2.3M 500A 3P</v>
          </cell>
          <cell r="C62" t="str">
            <v>500A</v>
          </cell>
          <cell r="D62" t="str">
            <v>36kA</v>
          </cell>
          <cell r="E62" t="str">
            <v>C63N32M500</v>
          </cell>
          <cell r="F62" t="str">
            <v>Schneider Electric</v>
          </cell>
          <cell r="G62" t="str">
            <v>PÇ</v>
          </cell>
          <cell r="H62">
            <v>1</v>
          </cell>
          <cell r="I62">
            <v>0</v>
          </cell>
          <cell r="J62">
            <v>0</v>
          </cell>
        </row>
        <row r="63">
          <cell r="I63">
            <v>0</v>
          </cell>
          <cell r="J63">
            <v>0</v>
          </cell>
        </row>
        <row r="66">
          <cell r="B66" t="str">
            <v>Barramento de Cobre 1.1/2" X 1/4"</v>
          </cell>
          <cell r="C66" t="str">
            <v>500A</v>
          </cell>
          <cell r="D66" t="str">
            <v>-</v>
          </cell>
          <cell r="E66" t="str">
            <v>-</v>
          </cell>
          <cell r="F66" t="str">
            <v>-</v>
          </cell>
          <cell r="G66" t="str">
            <v>m</v>
          </cell>
          <cell r="H66">
            <v>3</v>
          </cell>
          <cell r="I66">
            <v>0</v>
          </cell>
          <cell r="J66">
            <v>0</v>
          </cell>
        </row>
      </sheetData>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3" Type="http://schemas.openxmlformats.org/officeDocument/2006/relationships/hyperlink" Target="https://www.econodata.com.br/consulta-empresa/38493851000196-UNICA-ESQUADRIAS-DE-ALUMINIO-LTDA" TargetMode="External"/><Relationship Id="rId18" Type="http://schemas.openxmlformats.org/officeDocument/2006/relationships/hyperlink" Target="https://www.econodata.com.br/consulta-empresa/38493851000196-UNICA-ESQUADRIAS-DE-ALUMINIO-LTDA" TargetMode="External"/><Relationship Id="rId26" Type="http://schemas.openxmlformats.org/officeDocument/2006/relationships/hyperlink" Target="https://www.econodata.com.br/consulta-empresa/38493851000196-UNICA-ESQUADRIAS-DE-ALUMINIO-LTDA" TargetMode="External"/><Relationship Id="rId39" Type="http://schemas.openxmlformats.org/officeDocument/2006/relationships/hyperlink" Target="https://app.orcafascio.com/v2023/orc/orcamentos/6813eec1f76cbda23664e820/compositions/2edcb5b0-d844-46f4-902d-d9d214c58828?id_focus=04d76849-4735-4735-9125-0d984899ead5" TargetMode="External"/><Relationship Id="rId21" Type="http://schemas.openxmlformats.org/officeDocument/2006/relationships/hyperlink" Target="https://www.econodata.com.br/consulta-empresa/38493851000196-UNICA-ESQUADRIAS-DE-ALUMINIO-LTDA" TargetMode="External"/><Relationship Id="rId34" Type="http://schemas.openxmlformats.org/officeDocument/2006/relationships/hyperlink" Target="https://www.econodata.com.br/consulta-empresa/38493851000196-UNICA-ESQUADRIAS-DE-ALUMINIO-LTDA" TargetMode="External"/><Relationship Id="rId42" Type="http://schemas.openxmlformats.org/officeDocument/2006/relationships/printerSettings" Target="../printerSettings/printerSettings8.bin"/><Relationship Id="rId7" Type="http://schemas.openxmlformats.org/officeDocument/2006/relationships/hyperlink" Target="https://www.econodata.com.br/consulta-empresa/38493851000196-UNICA-ESQUADRIAS-DE-ALUMINIO-LTDA" TargetMode="External"/><Relationship Id="rId2" Type="http://schemas.openxmlformats.org/officeDocument/2006/relationships/hyperlink" Target="https://www.econodata.com.br/consulta-empresa/38493851000196-UNICA-ESQUADRIAS-DE-ALUMINIO-LTDA" TargetMode="External"/><Relationship Id="rId16" Type="http://schemas.openxmlformats.org/officeDocument/2006/relationships/hyperlink" Target="https://www.econodata.com.br/consulta-empresa/38493851000196-UNICA-ESQUADRIAS-DE-ALUMINIO-LTDA" TargetMode="External"/><Relationship Id="rId20" Type="http://schemas.openxmlformats.org/officeDocument/2006/relationships/hyperlink" Target="https://www.econodata.com.br/consulta-empresa/38493851000196-UNICA-ESQUADRIAS-DE-ALUMINIO-LTDA" TargetMode="External"/><Relationship Id="rId29" Type="http://schemas.openxmlformats.org/officeDocument/2006/relationships/hyperlink" Target="https://www.econodata.com.br/consulta-empresa/38493851000196-UNICA-ESQUADRIAS-DE-ALUMINIO-LTDA" TargetMode="External"/><Relationship Id="rId41" Type="http://schemas.openxmlformats.org/officeDocument/2006/relationships/hyperlink" Target="https://app.orcafascio.com/v2023/orc/orcamentos/6813eec1f76cbda23664e820/compositions/c13e77e9-d33b-450e-be88-d481a6bdc76d?id_focus=1d8380fb-f6d2-438b-9668-08c32d066136" TargetMode="External"/><Relationship Id="rId1" Type="http://schemas.openxmlformats.org/officeDocument/2006/relationships/hyperlink" Target="https://www.econodata.com.br/consulta-empresa/38493851000196-UNICA-ESQUADRIAS-DE-ALUMINIO-LTDA" TargetMode="External"/><Relationship Id="rId6" Type="http://schemas.openxmlformats.org/officeDocument/2006/relationships/hyperlink" Target="https://www.econodata.com.br/consulta-empresa/38493851000196-UNICA-ESQUADRIAS-DE-ALUMINIO-LTDA" TargetMode="External"/><Relationship Id="rId11" Type="http://schemas.openxmlformats.org/officeDocument/2006/relationships/hyperlink" Target="https://www.econodata.com.br/consulta-empresa/38493851000196-UNICA-ESQUADRIAS-DE-ALUMINIO-LTDA" TargetMode="External"/><Relationship Id="rId24" Type="http://schemas.openxmlformats.org/officeDocument/2006/relationships/hyperlink" Target="https://www.econodata.com.br/consulta-empresa/38493851000196-UNICA-ESQUADRIAS-DE-ALUMINIO-LTDA" TargetMode="External"/><Relationship Id="rId32" Type="http://schemas.openxmlformats.org/officeDocument/2006/relationships/hyperlink" Target="https://www.econodata.com.br/consulta-empresa/38493851000196-UNICA-ESQUADRIAS-DE-ALUMINIO-LTDA" TargetMode="External"/><Relationship Id="rId37" Type="http://schemas.openxmlformats.org/officeDocument/2006/relationships/hyperlink" Target="https://www.econodata.com.br/consulta-empresa/38493851000196-UNICA-ESQUADRIAS-DE-ALUMINIO-LTDA" TargetMode="External"/><Relationship Id="rId40" Type="http://schemas.openxmlformats.org/officeDocument/2006/relationships/hyperlink" Target="https://app.orcafascio.com/v2023/orc/orcamentos/6813eec1f76cbda23664e820/compositions/d933d36c-5b77-4473-806c-7a2295926c08?id_focus=f6bebd4c-bd4f-49bf-ac9c-d2d5366dfa0d" TargetMode="External"/><Relationship Id="rId5" Type="http://schemas.openxmlformats.org/officeDocument/2006/relationships/hyperlink" Target="https://www.econodata.com.br/consulta-empresa/38493851000196-UNICA-ESQUADRIAS-DE-ALUMINIO-LTDA" TargetMode="External"/><Relationship Id="rId15" Type="http://schemas.openxmlformats.org/officeDocument/2006/relationships/hyperlink" Target="https://www.econodata.com.br/consulta-empresa/38493851000196-UNICA-ESQUADRIAS-DE-ALUMINIO-LTDA" TargetMode="External"/><Relationship Id="rId23" Type="http://schemas.openxmlformats.org/officeDocument/2006/relationships/hyperlink" Target="https://www.econodata.com.br/consulta-empresa/38493851000196-UNICA-ESQUADRIAS-DE-ALUMINIO-LTDA" TargetMode="External"/><Relationship Id="rId28" Type="http://schemas.openxmlformats.org/officeDocument/2006/relationships/hyperlink" Target="https://www.econodata.com.br/consulta-empresa/38493851000196-UNICA-ESQUADRIAS-DE-ALUMINIO-LTDA" TargetMode="External"/><Relationship Id="rId36" Type="http://schemas.openxmlformats.org/officeDocument/2006/relationships/hyperlink" Target="https://www.econodata.com.br/consulta-empresa/38493851000196-UNICA-ESQUADRIAS-DE-ALUMINIO-LTDA" TargetMode="External"/><Relationship Id="rId10" Type="http://schemas.openxmlformats.org/officeDocument/2006/relationships/hyperlink" Target="https://www.econodata.com.br/consulta-empresa/38493851000196-UNICA-ESQUADRIAS-DE-ALUMINIO-LTDA" TargetMode="External"/><Relationship Id="rId19" Type="http://schemas.openxmlformats.org/officeDocument/2006/relationships/hyperlink" Target="https://www.econodata.com.br/consulta-empresa/38493851000196-UNICA-ESQUADRIAS-DE-ALUMINIO-LTDA" TargetMode="External"/><Relationship Id="rId31" Type="http://schemas.openxmlformats.org/officeDocument/2006/relationships/hyperlink" Target="https://www.econodata.com.br/consulta-empresa/38493851000196-UNICA-ESQUADRIAS-DE-ALUMINIO-LTDA" TargetMode="External"/><Relationship Id="rId4" Type="http://schemas.openxmlformats.org/officeDocument/2006/relationships/hyperlink" Target="https://www.econodata.com.br/consulta-empresa/38493851000196-UNICA-ESQUADRIAS-DE-ALUMINIO-LTDA" TargetMode="External"/><Relationship Id="rId9" Type="http://schemas.openxmlformats.org/officeDocument/2006/relationships/hyperlink" Target="https://www.econodata.com.br/consulta-empresa/38493851000196-UNICA-ESQUADRIAS-DE-ALUMINIO-LTDA" TargetMode="External"/><Relationship Id="rId14" Type="http://schemas.openxmlformats.org/officeDocument/2006/relationships/hyperlink" Target="https://www.econodata.com.br/consulta-empresa/38493851000196-UNICA-ESQUADRIAS-DE-ALUMINIO-LTDA" TargetMode="External"/><Relationship Id="rId22" Type="http://schemas.openxmlformats.org/officeDocument/2006/relationships/hyperlink" Target="https://www.econodata.com.br/consulta-empresa/38493851000196-UNICA-ESQUADRIAS-DE-ALUMINIO-LTDA" TargetMode="External"/><Relationship Id="rId27" Type="http://schemas.openxmlformats.org/officeDocument/2006/relationships/hyperlink" Target="https://www.econodata.com.br/consulta-empresa/38493851000196-UNICA-ESQUADRIAS-DE-ALUMINIO-LTDA" TargetMode="External"/><Relationship Id="rId30" Type="http://schemas.openxmlformats.org/officeDocument/2006/relationships/hyperlink" Target="https://www.econodata.com.br/consulta-empresa/38493851000196-UNICA-ESQUADRIAS-DE-ALUMINIO-LTDA" TargetMode="External"/><Relationship Id="rId35" Type="http://schemas.openxmlformats.org/officeDocument/2006/relationships/hyperlink" Target="https://www.econodata.com.br/consulta-empresa/38493851000196-UNICA-ESQUADRIAS-DE-ALUMINIO-LTDA" TargetMode="External"/><Relationship Id="rId8" Type="http://schemas.openxmlformats.org/officeDocument/2006/relationships/hyperlink" Target="https://www.econodata.com.br/consulta-empresa/38493851000196-UNICA-ESQUADRIAS-DE-ALUMINIO-LTDA" TargetMode="External"/><Relationship Id="rId3" Type="http://schemas.openxmlformats.org/officeDocument/2006/relationships/hyperlink" Target="https://www.econodata.com.br/consulta-empresa/38493851000196-UNICA-ESQUADRIAS-DE-ALUMINIO-LTDA" TargetMode="External"/><Relationship Id="rId12" Type="http://schemas.openxmlformats.org/officeDocument/2006/relationships/hyperlink" Target="https://www.econodata.com.br/consulta-empresa/38493851000196-UNICA-ESQUADRIAS-DE-ALUMINIO-LTDA" TargetMode="External"/><Relationship Id="rId17" Type="http://schemas.openxmlformats.org/officeDocument/2006/relationships/hyperlink" Target="https://www.econodata.com.br/consulta-empresa/38493851000196-UNICA-ESQUADRIAS-DE-ALUMINIO-LTDA" TargetMode="External"/><Relationship Id="rId25" Type="http://schemas.openxmlformats.org/officeDocument/2006/relationships/hyperlink" Target="https://www.econodata.com.br/consulta-empresa/38493851000196-UNICA-ESQUADRIAS-DE-ALUMINIO-LTDA" TargetMode="External"/><Relationship Id="rId33" Type="http://schemas.openxmlformats.org/officeDocument/2006/relationships/hyperlink" Target="https://www.econodata.com.br/consulta-empresa/38493851000196-UNICA-ESQUADRIAS-DE-ALUMINIO-LTDA" TargetMode="External"/><Relationship Id="rId38" Type="http://schemas.openxmlformats.org/officeDocument/2006/relationships/hyperlink" Target="https://www.econodata.com.br/consulta-empresa/38493851000196-UNICA-ESQUADRIAS-DE-ALUMINIO-LTD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C9E67-EAB2-4F6E-B259-66F9C0BB70E6}">
  <dimension ref="A1:I43"/>
  <sheetViews>
    <sheetView showGridLines="0" view="pageBreakPreview" topLeftCell="A18" zoomScale="91" zoomScaleNormal="100" zoomScaleSheetLayoutView="91" workbookViewId="0">
      <selection activeCell="J2" sqref="J2"/>
    </sheetView>
  </sheetViews>
  <sheetFormatPr defaultRowHeight="14.25"/>
  <cols>
    <col min="1" max="2" width="10" style="174" bestFit="1" customWidth="1"/>
    <col min="3" max="3" width="9" style="174"/>
    <col min="4" max="4" width="60" style="174" bestFit="1" customWidth="1"/>
    <col min="5" max="5" width="30" style="174" bestFit="1" customWidth="1"/>
    <col min="6" max="6" width="10.5" style="174" customWidth="1"/>
    <col min="7" max="7" width="13.875" style="174" customWidth="1"/>
    <col min="8" max="8" width="14.625" style="174" customWidth="1"/>
    <col min="9" max="9" width="10" style="174" bestFit="1" customWidth="1"/>
  </cols>
  <sheetData>
    <row r="1" spans="1:9" s="114" customFormat="1" ht="38.25" customHeight="1">
      <c r="A1" s="153"/>
      <c r="B1" s="153"/>
      <c r="C1" s="153"/>
      <c r="D1" s="153" t="s">
        <v>2220</v>
      </c>
      <c r="E1" s="153" t="s">
        <v>2221</v>
      </c>
      <c r="F1" s="187" t="s">
        <v>2222</v>
      </c>
      <c r="G1" s="185" t="s">
        <v>8718</v>
      </c>
      <c r="H1" s="154" t="s">
        <v>2223</v>
      </c>
      <c r="I1" s="154"/>
    </row>
    <row r="2" spans="1:9" s="114" customFormat="1" ht="114.75">
      <c r="A2" s="155"/>
      <c r="B2" s="155"/>
      <c r="C2" s="155"/>
      <c r="D2" s="155" t="s">
        <v>2224</v>
      </c>
      <c r="E2" s="155" t="s">
        <v>2265</v>
      </c>
      <c r="F2" s="188" t="s">
        <v>7654</v>
      </c>
      <c r="G2" s="186">
        <v>0.15279999999999999</v>
      </c>
      <c r="H2" s="156" t="s">
        <v>2225</v>
      </c>
      <c r="I2" s="156"/>
    </row>
    <row r="3" spans="1:9" s="114" customFormat="1" ht="15">
      <c r="A3" s="157" t="s">
        <v>2269</v>
      </c>
      <c r="B3" s="158"/>
      <c r="C3" s="158"/>
      <c r="D3" s="158"/>
      <c r="E3" s="158"/>
      <c r="F3" s="158"/>
      <c r="G3" s="158"/>
      <c r="H3" s="158"/>
      <c r="I3" s="158"/>
    </row>
    <row r="4" spans="1:9" s="114" customFormat="1" ht="15">
      <c r="A4" s="159" t="s">
        <v>0</v>
      </c>
      <c r="B4" s="160"/>
      <c r="C4" s="161"/>
      <c r="D4" s="162" t="s">
        <v>3</v>
      </c>
      <c r="E4" s="162"/>
      <c r="F4" s="162"/>
      <c r="G4" s="163" t="s">
        <v>5</v>
      </c>
      <c r="H4" s="163" t="s">
        <v>8</v>
      </c>
      <c r="I4" s="163" t="s">
        <v>9</v>
      </c>
    </row>
    <row r="5" spans="1:9" s="114" customFormat="1">
      <c r="A5" s="164" t="s">
        <v>10</v>
      </c>
      <c r="B5" s="164"/>
      <c r="C5" s="164"/>
      <c r="D5" s="164" t="s">
        <v>11</v>
      </c>
      <c r="E5" s="164"/>
      <c r="F5" s="165"/>
      <c r="G5" s="165">
        <v>1</v>
      </c>
      <c r="H5" s="166">
        <v>2090786.29</v>
      </c>
      <c r="I5" s="167">
        <v>5.1688221843897181E-2</v>
      </c>
    </row>
    <row r="6" spans="1:9" s="114" customFormat="1">
      <c r="A6" s="164" t="s">
        <v>81</v>
      </c>
      <c r="B6" s="164"/>
      <c r="C6" s="164"/>
      <c r="D6" s="164" t="s">
        <v>82</v>
      </c>
      <c r="E6" s="164"/>
      <c r="F6" s="165"/>
      <c r="G6" s="165">
        <v>1</v>
      </c>
      <c r="H6" s="166">
        <v>97590.6</v>
      </c>
      <c r="I6" s="167">
        <v>2.4126256264474706E-3</v>
      </c>
    </row>
    <row r="7" spans="1:9" s="114" customFormat="1">
      <c r="A7" s="164" t="s">
        <v>94</v>
      </c>
      <c r="B7" s="164"/>
      <c r="C7" s="164"/>
      <c r="D7" s="164" t="s">
        <v>95</v>
      </c>
      <c r="E7" s="164"/>
      <c r="F7" s="165"/>
      <c r="G7" s="165">
        <v>1</v>
      </c>
      <c r="H7" s="166">
        <v>3322187.65</v>
      </c>
      <c r="I7" s="167">
        <v>8.2130810347075436E-2</v>
      </c>
    </row>
    <row r="8" spans="1:9" s="114" customFormat="1">
      <c r="A8" s="164" t="s">
        <v>126</v>
      </c>
      <c r="B8" s="164"/>
      <c r="C8" s="164"/>
      <c r="D8" s="164" t="s">
        <v>127</v>
      </c>
      <c r="E8" s="164"/>
      <c r="F8" s="165"/>
      <c r="G8" s="165">
        <v>1</v>
      </c>
      <c r="H8" s="166">
        <v>87741.03</v>
      </c>
      <c r="I8" s="167">
        <v>2.1691254841029392E-3</v>
      </c>
    </row>
    <row r="9" spans="1:9" s="114" customFormat="1">
      <c r="A9" s="164" t="s">
        <v>134</v>
      </c>
      <c r="B9" s="164"/>
      <c r="C9" s="164"/>
      <c r="D9" s="164" t="s">
        <v>135</v>
      </c>
      <c r="E9" s="164"/>
      <c r="F9" s="165"/>
      <c r="G9" s="165">
        <v>1</v>
      </c>
      <c r="H9" s="166">
        <v>3639606.9</v>
      </c>
      <c r="I9" s="167">
        <v>8.9978019165114623E-2</v>
      </c>
    </row>
    <row r="10" spans="1:9" s="114" customFormat="1">
      <c r="A10" s="164" t="s">
        <v>204</v>
      </c>
      <c r="B10" s="164"/>
      <c r="C10" s="164"/>
      <c r="D10" s="164" t="s">
        <v>205</v>
      </c>
      <c r="E10" s="164"/>
      <c r="F10" s="165"/>
      <c r="G10" s="165">
        <v>1</v>
      </c>
      <c r="H10" s="166">
        <v>9067278.7699999996</v>
      </c>
      <c r="I10" s="167">
        <v>0.22416041219794836</v>
      </c>
    </row>
    <row r="11" spans="1:9" s="114" customFormat="1">
      <c r="A11" s="164" t="s">
        <v>321</v>
      </c>
      <c r="B11" s="164"/>
      <c r="C11" s="164"/>
      <c r="D11" s="164" t="s">
        <v>322</v>
      </c>
      <c r="E11" s="164"/>
      <c r="F11" s="165"/>
      <c r="G11" s="165">
        <v>1</v>
      </c>
      <c r="H11" s="166">
        <v>655040.94999999995</v>
      </c>
      <c r="I11" s="167">
        <v>1.6193860703208055E-2</v>
      </c>
    </row>
    <row r="12" spans="1:9" s="114" customFormat="1">
      <c r="A12" s="164" t="s">
        <v>354</v>
      </c>
      <c r="B12" s="164"/>
      <c r="C12" s="164"/>
      <c r="D12" s="164" t="s">
        <v>355</v>
      </c>
      <c r="E12" s="164"/>
      <c r="F12" s="165"/>
      <c r="G12" s="165">
        <v>1</v>
      </c>
      <c r="H12" s="166">
        <v>3040280.35</v>
      </c>
      <c r="I12" s="167">
        <v>7.5161524613996472E-2</v>
      </c>
    </row>
    <row r="13" spans="1:9" s="114" customFormat="1">
      <c r="A13" s="164" t="s">
        <v>395</v>
      </c>
      <c r="B13" s="164"/>
      <c r="C13" s="164"/>
      <c r="D13" s="164" t="s">
        <v>396</v>
      </c>
      <c r="E13" s="164"/>
      <c r="F13" s="165"/>
      <c r="G13" s="165">
        <v>1</v>
      </c>
      <c r="H13" s="166">
        <v>1465885.23</v>
      </c>
      <c r="I13" s="167">
        <v>3.6239476664031621E-2</v>
      </c>
    </row>
    <row r="14" spans="1:9" s="114" customFormat="1">
      <c r="A14" s="164" t="s">
        <v>428</v>
      </c>
      <c r="B14" s="164"/>
      <c r="C14" s="164"/>
      <c r="D14" s="164" t="s">
        <v>429</v>
      </c>
      <c r="E14" s="164"/>
      <c r="F14" s="165"/>
      <c r="G14" s="165">
        <v>1</v>
      </c>
      <c r="H14" s="166">
        <v>2026127.31</v>
      </c>
      <c r="I14" s="167">
        <v>5.0089728627050946E-2</v>
      </c>
    </row>
    <row r="15" spans="1:9" s="114" customFormat="1">
      <c r="A15" s="164" t="s">
        <v>466</v>
      </c>
      <c r="B15" s="164"/>
      <c r="C15" s="164"/>
      <c r="D15" s="164" t="s">
        <v>467</v>
      </c>
      <c r="E15" s="164"/>
      <c r="F15" s="165"/>
      <c r="G15" s="165">
        <v>1</v>
      </c>
      <c r="H15" s="166">
        <v>159565.06</v>
      </c>
      <c r="I15" s="167">
        <v>3.9447523925626874E-3</v>
      </c>
    </row>
    <row r="16" spans="1:9" s="114" customFormat="1">
      <c r="A16" s="164" t="s">
        <v>476</v>
      </c>
      <c r="B16" s="164"/>
      <c r="C16" s="164"/>
      <c r="D16" s="164" t="s">
        <v>477</v>
      </c>
      <c r="E16" s="164"/>
      <c r="F16" s="165"/>
      <c r="G16" s="165">
        <v>1</v>
      </c>
      <c r="H16" s="166">
        <v>952723.18</v>
      </c>
      <c r="I16" s="167">
        <v>2.3553132770764051E-2</v>
      </c>
    </row>
    <row r="17" spans="1:9" s="114" customFormat="1">
      <c r="A17" s="164" t="s">
        <v>949</v>
      </c>
      <c r="B17" s="164"/>
      <c r="C17" s="164"/>
      <c r="D17" s="164" t="s">
        <v>950</v>
      </c>
      <c r="E17" s="164"/>
      <c r="F17" s="165"/>
      <c r="G17" s="165">
        <v>1</v>
      </c>
      <c r="H17" s="166">
        <v>5085886.04</v>
      </c>
      <c r="I17" s="167">
        <v>0.12573279591779787</v>
      </c>
    </row>
    <row r="18" spans="1:9" s="114" customFormat="1">
      <c r="A18" s="164" t="s">
        <v>1203</v>
      </c>
      <c r="B18" s="164"/>
      <c r="C18" s="164"/>
      <c r="D18" s="164" t="s">
        <v>1204</v>
      </c>
      <c r="E18" s="164"/>
      <c r="F18" s="165"/>
      <c r="G18" s="165">
        <v>1</v>
      </c>
      <c r="H18" s="166">
        <v>132625.76</v>
      </c>
      <c r="I18" s="167">
        <v>3.2787615539106416E-3</v>
      </c>
    </row>
    <row r="19" spans="1:9" s="114" customFormat="1">
      <c r="A19" s="164" t="s">
        <v>1336</v>
      </c>
      <c r="B19" s="164"/>
      <c r="C19" s="164"/>
      <c r="D19" s="164" t="s">
        <v>1337</v>
      </c>
      <c r="E19" s="164"/>
      <c r="F19" s="165"/>
      <c r="G19" s="165">
        <v>1</v>
      </c>
      <c r="H19" s="166">
        <v>22356.59</v>
      </c>
      <c r="I19" s="167">
        <v>5.5269751342833478E-4</v>
      </c>
    </row>
    <row r="20" spans="1:9" s="114" customFormat="1">
      <c r="A20" s="164" t="s">
        <v>1359</v>
      </c>
      <c r="B20" s="164"/>
      <c r="C20" s="164"/>
      <c r="D20" s="164" t="s">
        <v>1360</v>
      </c>
      <c r="E20" s="164"/>
      <c r="F20" s="165"/>
      <c r="G20" s="165">
        <v>1</v>
      </c>
      <c r="H20" s="166">
        <v>83500.960000000006</v>
      </c>
      <c r="I20" s="167">
        <v>2.0643028727045962E-3</v>
      </c>
    </row>
    <row r="21" spans="1:9" s="114" customFormat="1">
      <c r="A21" s="164" t="s">
        <v>1396</v>
      </c>
      <c r="B21" s="164"/>
      <c r="C21" s="164"/>
      <c r="D21" s="164" t="s">
        <v>1397</v>
      </c>
      <c r="E21" s="164"/>
      <c r="F21" s="165"/>
      <c r="G21" s="165">
        <v>1</v>
      </c>
      <c r="H21" s="166">
        <v>719078.66</v>
      </c>
      <c r="I21" s="167">
        <v>1.7776994941597936E-2</v>
      </c>
    </row>
    <row r="22" spans="1:9" s="114" customFormat="1">
      <c r="A22" s="164" t="s">
        <v>1549</v>
      </c>
      <c r="B22" s="164"/>
      <c r="C22" s="164"/>
      <c r="D22" s="164" t="s">
        <v>1550</v>
      </c>
      <c r="E22" s="164"/>
      <c r="F22" s="165"/>
      <c r="G22" s="165">
        <v>1</v>
      </c>
      <c r="H22" s="166">
        <v>1659594.53</v>
      </c>
      <c r="I22" s="167">
        <v>4.1028339743684791E-2</v>
      </c>
    </row>
    <row r="23" spans="1:9" s="114" customFormat="1">
      <c r="A23" s="164" t="s">
        <v>1688</v>
      </c>
      <c r="B23" s="164"/>
      <c r="C23" s="164"/>
      <c r="D23" s="164" t="s">
        <v>1689</v>
      </c>
      <c r="E23" s="164"/>
      <c r="F23" s="165"/>
      <c r="G23" s="165">
        <v>1</v>
      </c>
      <c r="H23" s="166">
        <v>198086.11</v>
      </c>
      <c r="I23" s="167">
        <v>4.8970661644594099E-3</v>
      </c>
    </row>
    <row r="24" spans="1:9" s="114" customFormat="1">
      <c r="A24" s="164" t="s">
        <v>1693</v>
      </c>
      <c r="B24" s="164"/>
      <c r="C24" s="164"/>
      <c r="D24" s="164" t="s">
        <v>1694</v>
      </c>
      <c r="E24" s="164"/>
      <c r="F24" s="165"/>
      <c r="G24" s="165">
        <v>1</v>
      </c>
      <c r="H24" s="166">
        <v>735954.99</v>
      </c>
      <c r="I24" s="167">
        <v>1.8194209983193994E-2</v>
      </c>
    </row>
    <row r="25" spans="1:9" s="114" customFormat="1">
      <c r="A25" s="164" t="s">
        <v>1707</v>
      </c>
      <c r="B25" s="164"/>
      <c r="C25" s="164"/>
      <c r="D25" s="164" t="s">
        <v>1708</v>
      </c>
      <c r="E25" s="164"/>
      <c r="F25" s="165"/>
      <c r="G25" s="165">
        <v>1</v>
      </c>
      <c r="H25" s="166">
        <v>2118452.41</v>
      </c>
      <c r="I25" s="167">
        <v>5.237218105816957E-2</v>
      </c>
    </row>
    <row r="26" spans="1:9" s="114" customFormat="1">
      <c r="A26" s="164" t="s">
        <v>1857</v>
      </c>
      <c r="B26" s="164"/>
      <c r="C26" s="164"/>
      <c r="D26" s="164" t="s">
        <v>1858</v>
      </c>
      <c r="E26" s="164"/>
      <c r="F26" s="165"/>
      <c r="G26" s="165">
        <v>1</v>
      </c>
      <c r="H26" s="166">
        <v>4699.32</v>
      </c>
      <c r="I26" s="167">
        <v>1.1617614666655525E-4</v>
      </c>
    </row>
    <row r="27" spans="1:9" s="114" customFormat="1">
      <c r="A27" s="164" t="s">
        <v>1862</v>
      </c>
      <c r="B27" s="164"/>
      <c r="C27" s="164"/>
      <c r="D27" s="164" t="s">
        <v>1863</v>
      </c>
      <c r="E27" s="164"/>
      <c r="F27" s="165"/>
      <c r="G27" s="165">
        <v>1</v>
      </c>
      <c r="H27" s="166">
        <v>1412229.51</v>
      </c>
      <c r="I27" s="167">
        <v>3.4913005005106579E-2</v>
      </c>
    </row>
    <row r="28" spans="1:9" s="114" customFormat="1">
      <c r="A28" s="164" t="s">
        <v>1913</v>
      </c>
      <c r="B28" s="164"/>
      <c r="C28" s="164"/>
      <c r="D28" s="164" t="s">
        <v>1914</v>
      </c>
      <c r="E28" s="164"/>
      <c r="F28" s="165"/>
      <c r="G28" s="165">
        <v>1</v>
      </c>
      <c r="H28" s="166">
        <v>105715.85</v>
      </c>
      <c r="I28" s="167">
        <v>2.6134972920719497E-3</v>
      </c>
    </row>
    <row r="29" spans="1:9" s="114" customFormat="1">
      <c r="A29" s="164" t="s">
        <v>1944</v>
      </c>
      <c r="B29" s="164"/>
      <c r="C29" s="164"/>
      <c r="D29" s="164" t="s">
        <v>1945</v>
      </c>
      <c r="E29" s="164"/>
      <c r="F29" s="165"/>
      <c r="G29" s="165">
        <v>1</v>
      </c>
      <c r="H29" s="166">
        <v>1566961.77</v>
      </c>
      <c r="I29" s="167">
        <v>3.8738281371007932E-2</v>
      </c>
    </row>
    <row r="30" spans="1:9" s="114" customFormat="1">
      <c r="A30" s="168"/>
      <c r="B30" s="168"/>
      <c r="C30" s="168"/>
      <c r="D30" s="168"/>
      <c r="E30" s="168"/>
      <c r="F30" s="168"/>
      <c r="G30" s="168"/>
      <c r="H30" s="168"/>
      <c r="I30" s="168"/>
    </row>
    <row r="31" spans="1:9" s="114" customFormat="1" ht="25.5">
      <c r="A31" s="169"/>
      <c r="B31" s="169"/>
      <c r="C31" s="169"/>
      <c r="D31" s="170" t="s">
        <v>12</v>
      </c>
      <c r="E31" s="171"/>
      <c r="F31" s="155" t="s">
        <v>2266</v>
      </c>
      <c r="G31" s="172">
        <v>33071225.329999998</v>
      </c>
      <c r="H31" s="169"/>
      <c r="I31" s="169"/>
    </row>
    <row r="32" spans="1:9" s="114" customFormat="1" ht="25.5">
      <c r="A32" s="169"/>
      <c r="B32" s="169"/>
      <c r="C32" s="169"/>
      <c r="D32" s="170"/>
      <c r="E32" s="171"/>
      <c r="F32" s="155" t="s">
        <v>2267</v>
      </c>
      <c r="G32" s="172">
        <v>7378730.4900000002</v>
      </c>
      <c r="H32" s="169"/>
      <c r="I32" s="169"/>
    </row>
    <row r="33" spans="1:9" s="114" customFormat="1">
      <c r="A33" s="169"/>
      <c r="B33" s="169"/>
      <c r="C33" s="169"/>
      <c r="D33" s="170" t="s">
        <v>12</v>
      </c>
      <c r="E33" s="171"/>
      <c r="F33" s="155" t="s">
        <v>2268</v>
      </c>
      <c r="G33" s="172">
        <v>40449955.82</v>
      </c>
      <c r="H33" s="169"/>
      <c r="I33" s="169"/>
    </row>
    <row r="34" spans="1:9" s="114" customFormat="1">
      <c r="A34" s="173"/>
      <c r="B34" s="173"/>
      <c r="C34" s="173"/>
      <c r="D34" s="173"/>
      <c r="E34" s="173"/>
      <c r="F34" s="173"/>
      <c r="G34" s="173"/>
      <c r="H34" s="173"/>
      <c r="I34" s="173"/>
    </row>
    <row r="35" spans="1:9" ht="15">
      <c r="A35" s="175" t="s">
        <v>7655</v>
      </c>
      <c r="B35" s="152"/>
      <c r="C35" s="152"/>
      <c r="D35" s="152"/>
      <c r="E35" s="152"/>
      <c r="F35" s="152"/>
      <c r="G35" s="152"/>
      <c r="H35" s="152"/>
      <c r="I35" s="152"/>
    </row>
    <row r="36" spans="1:9" ht="14.25" customHeight="1"/>
    <row r="37" spans="1:9" ht="15">
      <c r="A37" s="63" t="s">
        <v>2274</v>
      </c>
      <c r="B37" s="63"/>
      <c r="C37" s="63"/>
      <c r="D37" s="63" t="s">
        <v>2273</v>
      </c>
    </row>
    <row r="38" spans="1:9" ht="15">
      <c r="A38" s="63"/>
      <c r="B38" s="63"/>
      <c r="C38" s="63"/>
      <c r="D38" s="63" t="s">
        <v>2275</v>
      </c>
    </row>
    <row r="39" spans="1:9" ht="15">
      <c r="A39" s="63"/>
      <c r="B39" s="63"/>
      <c r="C39" s="63"/>
      <c r="D39" s="63" t="s">
        <v>2276</v>
      </c>
    </row>
    <row r="41" spans="1:9" ht="15">
      <c r="D41" s="63" t="s">
        <v>2277</v>
      </c>
    </row>
    <row r="42" spans="1:9" ht="15">
      <c r="D42" s="63" t="s">
        <v>2275</v>
      </c>
    </row>
    <row r="43" spans="1:9" ht="15">
      <c r="D43" s="63" t="s">
        <v>2278</v>
      </c>
    </row>
  </sheetData>
  <mergeCells count="12">
    <mergeCell ref="A33:C33"/>
    <mergeCell ref="G33:I33"/>
    <mergeCell ref="A35:I35"/>
    <mergeCell ref="H1:I1"/>
    <mergeCell ref="H2:I2"/>
    <mergeCell ref="A3:I3"/>
    <mergeCell ref="A4:C4"/>
    <mergeCell ref="D4:F4"/>
    <mergeCell ref="A31:C31"/>
    <mergeCell ref="G31:I31"/>
    <mergeCell ref="A32:C32"/>
    <mergeCell ref="G32:I32"/>
  </mergeCells>
  <pageMargins left="0.511811024" right="0.511811024" top="0.78740157499999996" bottom="0.78740157499999996" header="0.31496062000000002" footer="0.31496062000000002"/>
  <pageSetup scale="5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FD8F-6DC8-4F63-A33E-5247984F1323}">
  <dimension ref="A1:L42"/>
  <sheetViews>
    <sheetView showGridLines="0" view="pageBreakPreview" topLeftCell="A22" zoomScale="96" zoomScaleNormal="98" zoomScaleSheetLayoutView="96" workbookViewId="0">
      <selection activeCell="E30" sqref="E30"/>
    </sheetView>
  </sheetViews>
  <sheetFormatPr defaultRowHeight="14.25"/>
  <cols>
    <col min="5" max="5" width="35.625" customWidth="1"/>
  </cols>
  <sheetData>
    <row r="1" spans="1:12" ht="15">
      <c r="A1" s="59"/>
      <c r="B1" s="59" t="s">
        <v>2220</v>
      </c>
      <c r="C1" s="59"/>
      <c r="E1" s="59" t="s">
        <v>2221</v>
      </c>
      <c r="F1" s="129" t="s">
        <v>2222</v>
      </c>
      <c r="G1" s="129"/>
      <c r="H1" s="129"/>
      <c r="I1" s="129" t="s">
        <v>2223</v>
      </c>
      <c r="J1" s="129"/>
      <c r="K1" s="129"/>
      <c r="L1" s="129"/>
    </row>
    <row r="2" spans="1:12" ht="129" customHeight="1">
      <c r="A2" s="60"/>
      <c r="B2" s="60"/>
      <c r="C2" s="133" t="s">
        <v>2224</v>
      </c>
      <c r="D2" s="133"/>
      <c r="E2" s="60" t="s">
        <v>2265</v>
      </c>
      <c r="F2" s="130">
        <v>22.88</v>
      </c>
      <c r="G2" s="130"/>
      <c r="H2" s="130"/>
      <c r="I2" s="130" t="s">
        <v>2225</v>
      </c>
      <c r="J2" s="130"/>
      <c r="K2" s="130"/>
      <c r="L2" s="130"/>
    </row>
    <row r="3" spans="1:12" ht="24.75" customHeight="1">
      <c r="A3" s="134" t="s">
        <v>2226</v>
      </c>
      <c r="B3" s="135"/>
      <c r="C3" s="135"/>
      <c r="D3" s="135"/>
      <c r="E3" s="135"/>
      <c r="F3" s="135"/>
      <c r="G3" s="135"/>
      <c r="H3" s="135"/>
      <c r="I3" s="135"/>
      <c r="J3" s="135"/>
      <c r="K3" s="135"/>
      <c r="L3" s="135"/>
    </row>
    <row r="4" spans="1:12">
      <c r="A4" s="4" t="s">
        <v>2227</v>
      </c>
      <c r="B4" s="136" t="s">
        <v>2228</v>
      </c>
      <c r="C4" s="136"/>
      <c r="D4" s="136"/>
      <c r="E4" s="136"/>
      <c r="F4" s="136"/>
      <c r="G4" s="136"/>
      <c r="H4" s="136"/>
      <c r="I4" s="136"/>
      <c r="J4" s="136"/>
      <c r="K4" s="136"/>
      <c r="L4" s="137"/>
    </row>
    <row r="5" spans="1:12">
      <c r="A5" s="62">
        <v>1</v>
      </c>
      <c r="B5" s="132" t="s">
        <v>2229</v>
      </c>
      <c r="C5" s="132"/>
      <c r="D5" s="132"/>
      <c r="E5" s="132"/>
      <c r="F5" s="132"/>
      <c r="G5" s="132"/>
      <c r="H5" s="132"/>
      <c r="I5" s="132"/>
      <c r="J5" s="132"/>
      <c r="K5" s="132"/>
      <c r="L5" s="58" t="s">
        <v>2230</v>
      </c>
    </row>
    <row r="6" spans="1:12">
      <c r="A6" s="62"/>
      <c r="B6" s="128" t="s">
        <v>2231</v>
      </c>
      <c r="C6" s="132"/>
      <c r="D6" s="132"/>
      <c r="E6" s="132"/>
      <c r="F6" s="132"/>
      <c r="G6" s="132"/>
      <c r="H6" s="132"/>
      <c r="I6" s="132"/>
      <c r="J6" s="132"/>
      <c r="K6" s="132"/>
      <c r="L6" s="61" t="s">
        <v>2230</v>
      </c>
    </row>
    <row r="7" spans="1:12">
      <c r="A7" s="4" t="s">
        <v>2232</v>
      </c>
      <c r="B7" s="136" t="s">
        <v>2233</v>
      </c>
      <c r="C7" s="136"/>
      <c r="D7" s="136"/>
      <c r="E7" s="136"/>
      <c r="F7" s="136"/>
      <c r="G7" s="136"/>
      <c r="H7" s="136"/>
      <c r="I7" s="136"/>
      <c r="J7" s="136"/>
      <c r="K7" s="136"/>
      <c r="L7" s="137"/>
    </row>
    <row r="8" spans="1:12">
      <c r="A8" s="62">
        <v>1</v>
      </c>
      <c r="B8" s="132" t="s">
        <v>2234</v>
      </c>
      <c r="C8" s="132"/>
      <c r="D8" s="132"/>
      <c r="E8" s="132"/>
      <c r="F8" s="132"/>
      <c r="G8" s="132"/>
      <c r="H8" s="132"/>
      <c r="I8" s="132"/>
      <c r="J8" s="132"/>
      <c r="K8" s="132"/>
      <c r="L8" s="58" t="s">
        <v>2235</v>
      </c>
    </row>
    <row r="9" spans="1:12">
      <c r="A9" s="62"/>
      <c r="B9" s="128" t="s">
        <v>2231</v>
      </c>
      <c r="C9" s="132"/>
      <c r="D9" s="132"/>
      <c r="E9" s="132"/>
      <c r="F9" s="132"/>
      <c r="G9" s="132"/>
      <c r="H9" s="132"/>
      <c r="I9" s="132"/>
      <c r="J9" s="132"/>
      <c r="K9" s="132"/>
      <c r="L9" s="61" t="s">
        <v>2235</v>
      </c>
    </row>
    <row r="10" spans="1:12">
      <c r="A10" s="4" t="s">
        <v>2236</v>
      </c>
      <c r="B10" s="136" t="s">
        <v>2237</v>
      </c>
      <c r="C10" s="136"/>
      <c r="D10" s="136"/>
      <c r="E10" s="136"/>
      <c r="F10" s="136"/>
      <c r="G10" s="136"/>
      <c r="H10" s="136"/>
      <c r="I10" s="136"/>
      <c r="J10" s="136"/>
      <c r="K10" s="136"/>
      <c r="L10" s="137"/>
    </row>
    <row r="11" spans="1:12">
      <c r="A11" s="62">
        <v>1</v>
      </c>
      <c r="B11" s="132" t="s">
        <v>2238</v>
      </c>
      <c r="C11" s="132"/>
      <c r="D11" s="132"/>
      <c r="E11" s="132"/>
      <c r="F11" s="132"/>
      <c r="G11" s="132"/>
      <c r="H11" s="132"/>
      <c r="I11" s="132"/>
      <c r="J11" s="132"/>
      <c r="K11" s="132"/>
      <c r="L11" s="58" t="s">
        <v>2239</v>
      </c>
    </row>
    <row r="12" spans="1:12">
      <c r="A12" s="62"/>
      <c r="B12" s="128" t="s">
        <v>2231</v>
      </c>
      <c r="C12" s="132"/>
      <c r="D12" s="132"/>
      <c r="E12" s="132"/>
      <c r="F12" s="132"/>
      <c r="G12" s="132"/>
      <c r="H12" s="132"/>
      <c r="I12" s="132"/>
      <c r="J12" s="132"/>
      <c r="K12" s="132"/>
      <c r="L12" s="61" t="s">
        <v>2239</v>
      </c>
    </row>
    <row r="13" spans="1:12">
      <c r="A13" s="4" t="s">
        <v>2240</v>
      </c>
      <c r="B13" s="136" t="s">
        <v>2241</v>
      </c>
      <c r="C13" s="136"/>
      <c r="D13" s="136"/>
      <c r="E13" s="136"/>
      <c r="F13" s="136"/>
      <c r="G13" s="136"/>
      <c r="H13" s="136"/>
      <c r="I13" s="136"/>
      <c r="J13" s="136"/>
      <c r="K13" s="136"/>
      <c r="L13" s="137"/>
    </row>
    <row r="14" spans="1:12">
      <c r="A14" s="62">
        <v>1</v>
      </c>
      <c r="B14" s="132" t="s">
        <v>2242</v>
      </c>
      <c r="C14" s="132"/>
      <c r="D14" s="132"/>
      <c r="E14" s="132"/>
      <c r="F14" s="132"/>
      <c r="G14" s="132"/>
      <c r="H14" s="132"/>
      <c r="I14" s="132"/>
      <c r="J14" s="132"/>
      <c r="K14" s="132"/>
      <c r="L14" s="58" t="s">
        <v>2243</v>
      </c>
    </row>
    <row r="15" spans="1:12">
      <c r="A15" s="62"/>
      <c r="B15" s="128" t="s">
        <v>2231</v>
      </c>
      <c r="C15" s="132"/>
      <c r="D15" s="132"/>
      <c r="E15" s="132"/>
      <c r="F15" s="132"/>
      <c r="G15" s="132"/>
      <c r="H15" s="132"/>
      <c r="I15" s="132"/>
      <c r="J15" s="132"/>
      <c r="K15" s="132"/>
      <c r="L15" s="61" t="s">
        <v>2243</v>
      </c>
    </row>
    <row r="16" spans="1:12">
      <c r="A16" s="4" t="s">
        <v>2244</v>
      </c>
      <c r="B16" s="136" t="s">
        <v>2245</v>
      </c>
      <c r="C16" s="136"/>
      <c r="D16" s="136"/>
      <c r="E16" s="136"/>
      <c r="F16" s="136"/>
      <c r="G16" s="136"/>
      <c r="H16" s="136"/>
      <c r="I16" s="136"/>
      <c r="J16" s="136"/>
      <c r="K16" s="136"/>
      <c r="L16" s="137"/>
    </row>
    <row r="17" spans="1:12">
      <c r="A17" s="62">
        <v>1</v>
      </c>
      <c r="B17" s="132" t="s">
        <v>2246</v>
      </c>
      <c r="C17" s="132"/>
      <c r="D17" s="132"/>
      <c r="E17" s="132"/>
      <c r="F17" s="132"/>
      <c r="G17" s="132"/>
      <c r="H17" s="132"/>
      <c r="I17" s="132"/>
      <c r="J17" s="132"/>
      <c r="K17" s="132"/>
      <c r="L17" s="58" t="s">
        <v>2247</v>
      </c>
    </row>
    <row r="18" spans="1:12">
      <c r="A18" s="62"/>
      <c r="B18" s="128" t="s">
        <v>2231</v>
      </c>
      <c r="C18" s="132"/>
      <c r="D18" s="132"/>
      <c r="E18" s="132"/>
      <c r="F18" s="132"/>
      <c r="G18" s="132"/>
      <c r="H18" s="132"/>
      <c r="I18" s="132"/>
      <c r="J18" s="132"/>
      <c r="K18" s="132"/>
      <c r="L18" s="61" t="s">
        <v>2247</v>
      </c>
    </row>
    <row r="19" spans="1:12">
      <c r="A19" s="4" t="s">
        <v>2248</v>
      </c>
      <c r="B19" s="136" t="s">
        <v>2249</v>
      </c>
      <c r="C19" s="136"/>
      <c r="D19" s="136"/>
      <c r="E19" s="136"/>
      <c r="F19" s="136"/>
      <c r="G19" s="136"/>
      <c r="H19" s="136"/>
      <c r="I19" s="136"/>
      <c r="J19" s="136"/>
      <c r="K19" s="136"/>
      <c r="L19" s="137"/>
    </row>
    <row r="20" spans="1:12">
      <c r="A20" s="62">
        <v>1</v>
      </c>
      <c r="B20" s="132" t="s">
        <v>2250</v>
      </c>
      <c r="C20" s="132"/>
      <c r="D20" s="132"/>
      <c r="E20" s="132"/>
      <c r="F20" s="132"/>
      <c r="G20" s="132"/>
      <c r="H20" s="132"/>
      <c r="I20" s="132"/>
      <c r="J20" s="132"/>
      <c r="K20" s="132"/>
      <c r="L20" s="101">
        <v>2.5000000000000001E-2</v>
      </c>
    </row>
    <row r="21" spans="1:12">
      <c r="A21" s="62">
        <v>2</v>
      </c>
      <c r="B21" s="132" t="s">
        <v>2252</v>
      </c>
      <c r="C21" s="132"/>
      <c r="D21" s="132"/>
      <c r="E21" s="132"/>
      <c r="F21" s="132"/>
      <c r="G21" s="132"/>
      <c r="H21" s="132"/>
      <c r="I21" s="132"/>
      <c r="J21" s="132"/>
      <c r="K21" s="132"/>
      <c r="L21" s="100" t="s">
        <v>2251</v>
      </c>
    </row>
    <row r="22" spans="1:12">
      <c r="A22" s="62">
        <v>3</v>
      </c>
      <c r="B22" s="132" t="s">
        <v>2253</v>
      </c>
      <c r="C22" s="132"/>
      <c r="D22" s="132"/>
      <c r="E22" s="132"/>
      <c r="F22" s="132"/>
      <c r="G22" s="132"/>
      <c r="H22" s="132"/>
      <c r="I22" s="132"/>
      <c r="J22" s="132"/>
      <c r="K22" s="132"/>
      <c r="L22" s="58" t="s">
        <v>2254</v>
      </c>
    </row>
    <row r="23" spans="1:12">
      <c r="A23" s="62">
        <v>4</v>
      </c>
      <c r="B23" s="132" t="s">
        <v>2255</v>
      </c>
      <c r="C23" s="132"/>
      <c r="D23" s="132"/>
      <c r="E23" s="132"/>
      <c r="F23" s="132"/>
      <c r="G23" s="132"/>
      <c r="H23" s="132"/>
      <c r="I23" s="132"/>
      <c r="J23" s="132"/>
      <c r="K23" s="132"/>
      <c r="L23" s="58" t="s">
        <v>2256</v>
      </c>
    </row>
    <row r="24" spans="1:12">
      <c r="A24" s="62"/>
      <c r="B24" s="140" t="s">
        <v>2231</v>
      </c>
      <c r="C24" s="141"/>
      <c r="D24" s="141"/>
      <c r="E24" s="141"/>
      <c r="F24" s="141"/>
      <c r="G24" s="141"/>
      <c r="H24" s="141"/>
      <c r="I24" s="141"/>
      <c r="J24" s="141"/>
      <c r="K24" s="141"/>
      <c r="L24" s="103">
        <v>6.1499999999999999E-2</v>
      </c>
    </row>
    <row r="25" spans="1:12">
      <c r="A25" s="132"/>
      <c r="B25" s="132"/>
      <c r="C25" s="132"/>
      <c r="D25" s="132"/>
      <c r="E25" s="132"/>
      <c r="F25" s="132"/>
      <c r="G25" s="132"/>
      <c r="H25" s="132"/>
      <c r="I25" s="132"/>
      <c r="J25" s="132"/>
      <c r="K25" s="132"/>
      <c r="L25" s="137"/>
    </row>
    <row r="26" spans="1:12">
      <c r="A26" s="136" t="s">
        <v>2257</v>
      </c>
      <c r="B26" s="136"/>
      <c r="C26" s="136"/>
      <c r="D26" s="136"/>
      <c r="E26" s="136"/>
      <c r="F26" s="136"/>
      <c r="G26" s="136"/>
      <c r="H26" s="136"/>
      <c r="I26" s="139" t="s">
        <v>2258</v>
      </c>
      <c r="J26" s="136"/>
      <c r="K26" s="136"/>
      <c r="L26" s="137"/>
    </row>
    <row r="27" spans="1:12">
      <c r="A27" s="132"/>
      <c r="B27" s="132"/>
      <c r="C27" s="132"/>
      <c r="D27" s="132"/>
      <c r="E27" s="132"/>
      <c r="F27" s="132"/>
      <c r="G27" s="132"/>
      <c r="H27" s="132"/>
      <c r="I27" s="132"/>
      <c r="J27" s="132"/>
      <c r="K27" s="132"/>
      <c r="L27" s="137"/>
    </row>
    <row r="28" spans="1:12">
      <c r="A28" s="138" t="s">
        <v>2259</v>
      </c>
      <c r="B28" s="138"/>
      <c r="C28" s="138"/>
      <c r="D28" s="138"/>
      <c r="E28" s="138"/>
      <c r="F28" s="138"/>
      <c r="G28" s="138"/>
      <c r="H28" s="138"/>
      <c r="I28" s="138"/>
      <c r="J28" s="138"/>
      <c r="K28" s="138"/>
      <c r="L28" s="61">
        <v>22.88</v>
      </c>
    </row>
    <row r="29" spans="1:12">
      <c r="A29" s="58"/>
      <c r="B29" s="58"/>
      <c r="C29" s="58"/>
      <c r="D29" s="58"/>
      <c r="E29" s="58"/>
      <c r="F29" s="58"/>
      <c r="G29" s="58"/>
      <c r="H29" s="58"/>
      <c r="I29" s="58"/>
      <c r="J29" s="58"/>
      <c r="K29" s="58"/>
      <c r="L29" s="61"/>
    </row>
    <row r="30" spans="1:12">
      <c r="A30" s="58"/>
      <c r="B30" s="58"/>
      <c r="C30" s="58"/>
      <c r="D30" s="58"/>
      <c r="E30" s="58"/>
      <c r="F30" s="58"/>
      <c r="G30" s="58"/>
      <c r="H30" s="58"/>
      <c r="I30" s="58"/>
      <c r="J30" s="58"/>
      <c r="K30" s="58"/>
      <c r="L30" s="61"/>
    </row>
    <row r="31" spans="1:12">
      <c r="A31" s="58"/>
      <c r="B31" s="58"/>
      <c r="C31" s="58"/>
      <c r="D31" s="58"/>
      <c r="E31" s="58"/>
      <c r="F31" s="58"/>
      <c r="G31" s="58"/>
      <c r="H31" s="58"/>
      <c r="I31" s="58"/>
      <c r="J31" s="58"/>
      <c r="K31" s="58"/>
      <c r="L31" s="61"/>
    </row>
    <row r="32" spans="1:12">
      <c r="A32" s="58"/>
      <c r="B32" s="58"/>
      <c r="C32" s="58"/>
      <c r="D32" s="58"/>
      <c r="E32" s="58"/>
      <c r="F32" s="58"/>
      <c r="G32" s="58"/>
      <c r="H32" s="58"/>
      <c r="I32" s="58"/>
      <c r="J32" s="58"/>
      <c r="K32" s="58"/>
      <c r="L32" s="61"/>
    </row>
    <row r="33" spans="1:12">
      <c r="A33" s="58"/>
      <c r="B33" s="58"/>
      <c r="C33" s="58"/>
      <c r="D33" s="58"/>
      <c r="E33" s="58"/>
      <c r="F33" s="58"/>
      <c r="G33" s="58"/>
      <c r="H33" s="58"/>
      <c r="I33" s="58"/>
      <c r="J33" s="58"/>
      <c r="K33" s="58"/>
      <c r="L33" s="61"/>
    </row>
    <row r="34" spans="1:12">
      <c r="A34" s="58"/>
      <c r="B34" s="58"/>
      <c r="C34" s="58"/>
      <c r="D34" s="58"/>
      <c r="E34" s="58"/>
      <c r="F34" s="58"/>
      <c r="G34" s="58"/>
      <c r="H34" s="58"/>
      <c r="I34" s="58"/>
      <c r="J34" s="58"/>
      <c r="K34" s="58"/>
      <c r="L34" s="61"/>
    </row>
    <row r="35" spans="1:12">
      <c r="A35" s="58"/>
      <c r="B35" s="58"/>
      <c r="C35" s="58"/>
      <c r="D35" s="58"/>
      <c r="E35" s="58"/>
      <c r="F35" s="58"/>
      <c r="H35" s="58"/>
      <c r="I35" s="58"/>
      <c r="J35" s="58"/>
      <c r="K35" s="58"/>
      <c r="L35" s="61"/>
    </row>
    <row r="36" spans="1:12" ht="15">
      <c r="B36" s="63" t="s">
        <v>2274</v>
      </c>
      <c r="C36" s="63"/>
      <c r="D36" s="63"/>
      <c r="E36" s="63" t="s">
        <v>2273</v>
      </c>
      <c r="G36" s="63" t="s">
        <v>2277</v>
      </c>
    </row>
    <row r="37" spans="1:12" ht="15">
      <c r="B37" s="63"/>
      <c r="C37" s="63"/>
      <c r="D37" s="63"/>
      <c r="E37" s="63" t="s">
        <v>2275</v>
      </c>
      <c r="G37" s="63" t="s">
        <v>2275</v>
      </c>
    </row>
    <row r="38" spans="1:12" ht="15">
      <c r="B38" s="63"/>
      <c r="C38" s="63"/>
      <c r="D38" s="63"/>
      <c r="E38" s="63" t="s">
        <v>2276</v>
      </c>
      <c r="G38" s="63" t="s">
        <v>2278</v>
      </c>
    </row>
    <row r="39" spans="1:12" ht="15">
      <c r="B39" s="63"/>
      <c r="C39" s="63"/>
      <c r="D39" s="63"/>
      <c r="E39" s="63"/>
    </row>
    <row r="40" spans="1:12" ht="15">
      <c r="B40" s="63"/>
      <c r="C40" s="63"/>
      <c r="D40" s="63"/>
    </row>
    <row r="41" spans="1:12" ht="15">
      <c r="B41" s="63"/>
      <c r="C41" s="63"/>
      <c r="D41" s="63"/>
    </row>
    <row r="42" spans="1:12" ht="15">
      <c r="B42" s="63"/>
      <c r="C42" s="63"/>
      <c r="D42" s="63"/>
    </row>
  </sheetData>
  <mergeCells count="32">
    <mergeCell ref="A28:K28"/>
    <mergeCell ref="B24:K24"/>
    <mergeCell ref="A25:L25"/>
    <mergeCell ref="A26:H26"/>
    <mergeCell ref="I26:L26"/>
    <mergeCell ref="A27:L27"/>
    <mergeCell ref="B19:L19"/>
    <mergeCell ref="B20:K20"/>
    <mergeCell ref="B21:K21"/>
    <mergeCell ref="B22:K22"/>
    <mergeCell ref="B23:K23"/>
    <mergeCell ref="B14:K14"/>
    <mergeCell ref="B15:K15"/>
    <mergeCell ref="B16:L16"/>
    <mergeCell ref="B17:K17"/>
    <mergeCell ref="B18:K18"/>
    <mergeCell ref="B9:K9"/>
    <mergeCell ref="B10:L10"/>
    <mergeCell ref="B11:K11"/>
    <mergeCell ref="B12:K12"/>
    <mergeCell ref="B13:L13"/>
    <mergeCell ref="B4:L4"/>
    <mergeCell ref="B5:K5"/>
    <mergeCell ref="B6:K6"/>
    <mergeCell ref="B7:L7"/>
    <mergeCell ref="B8:K8"/>
    <mergeCell ref="F1:H1"/>
    <mergeCell ref="I1:L1"/>
    <mergeCell ref="F2:H2"/>
    <mergeCell ref="I2:L2"/>
    <mergeCell ref="A3:L3"/>
    <mergeCell ref="C2:D2"/>
  </mergeCells>
  <pageMargins left="0.511811024" right="0.511811024" top="0.78740157499999996" bottom="0.78740157499999996" header="0.31496062000000002" footer="0.31496062000000002"/>
  <pageSetup scale="6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26B60A-AF88-4A8D-8122-0EBC56A82993}">
  <dimension ref="A1:L42"/>
  <sheetViews>
    <sheetView showGridLines="0" view="pageBreakPreview" topLeftCell="A19" zoomScale="98" zoomScaleNormal="98" zoomScaleSheetLayoutView="98" workbookViewId="0">
      <selection activeCell="C36" sqref="C36:H38"/>
    </sheetView>
  </sheetViews>
  <sheetFormatPr defaultRowHeight="14.25"/>
  <cols>
    <col min="1" max="4" width="9" style="89"/>
    <col min="5" max="5" width="35.625" style="89" customWidth="1"/>
    <col min="6" max="16384" width="9" style="89"/>
  </cols>
  <sheetData>
    <row r="1" spans="1:12" ht="15">
      <c r="A1" s="90"/>
      <c r="B1" s="90" t="s">
        <v>2220</v>
      </c>
      <c r="C1" s="90"/>
      <c r="E1" s="90" t="s">
        <v>2221</v>
      </c>
      <c r="F1" s="129" t="s">
        <v>2222</v>
      </c>
      <c r="G1" s="129"/>
      <c r="H1" s="129"/>
      <c r="I1" s="129" t="s">
        <v>2223</v>
      </c>
      <c r="J1" s="129"/>
      <c r="K1" s="129"/>
      <c r="L1" s="129"/>
    </row>
    <row r="2" spans="1:12" ht="129" customHeight="1">
      <c r="A2" s="92"/>
      <c r="B2" s="92"/>
      <c r="C2" s="133" t="s">
        <v>2224</v>
      </c>
      <c r="D2" s="133"/>
      <c r="E2" s="92" t="s">
        <v>2265</v>
      </c>
      <c r="F2" s="130">
        <v>15.28</v>
      </c>
      <c r="G2" s="130"/>
      <c r="H2" s="130"/>
      <c r="I2" s="130" t="s">
        <v>2225</v>
      </c>
      <c r="J2" s="130"/>
      <c r="K2" s="130"/>
      <c r="L2" s="130"/>
    </row>
    <row r="3" spans="1:12" ht="24.75" customHeight="1">
      <c r="A3" s="134" t="s">
        <v>7635</v>
      </c>
      <c r="B3" s="135"/>
      <c r="C3" s="135"/>
      <c r="D3" s="135"/>
      <c r="E3" s="135"/>
      <c r="F3" s="135"/>
      <c r="G3" s="135"/>
      <c r="H3" s="135"/>
      <c r="I3" s="135"/>
      <c r="J3" s="135"/>
      <c r="K3" s="135"/>
      <c r="L3" s="135"/>
    </row>
    <row r="4" spans="1:12">
      <c r="A4" s="4" t="s">
        <v>2227</v>
      </c>
      <c r="B4" s="136" t="s">
        <v>2228</v>
      </c>
      <c r="C4" s="136"/>
      <c r="D4" s="136"/>
      <c r="E4" s="136"/>
      <c r="F4" s="136"/>
      <c r="G4" s="136"/>
      <c r="H4" s="136"/>
      <c r="I4" s="136"/>
      <c r="J4" s="136"/>
      <c r="K4" s="136"/>
      <c r="L4" s="137"/>
    </row>
    <row r="5" spans="1:12">
      <c r="A5" s="62">
        <v>1</v>
      </c>
      <c r="B5" s="132" t="s">
        <v>2229</v>
      </c>
      <c r="C5" s="132"/>
      <c r="D5" s="132"/>
      <c r="E5" s="132"/>
      <c r="F5" s="132"/>
      <c r="G5" s="132"/>
      <c r="H5" s="132"/>
      <c r="I5" s="132"/>
      <c r="J5" s="132"/>
      <c r="K5" s="132"/>
      <c r="L5" s="58">
        <v>3.45</v>
      </c>
    </row>
    <row r="6" spans="1:12">
      <c r="A6" s="62"/>
      <c r="B6" s="128" t="s">
        <v>2231</v>
      </c>
      <c r="C6" s="132"/>
      <c r="D6" s="132"/>
      <c r="E6" s="132"/>
      <c r="F6" s="132"/>
      <c r="G6" s="132"/>
      <c r="H6" s="132"/>
      <c r="I6" s="132"/>
      <c r="J6" s="132"/>
      <c r="K6" s="132"/>
      <c r="L6" s="93">
        <v>3.45</v>
      </c>
    </row>
    <row r="7" spans="1:12">
      <c r="A7" s="4" t="s">
        <v>2232</v>
      </c>
      <c r="B7" s="136" t="s">
        <v>2233</v>
      </c>
      <c r="C7" s="136"/>
      <c r="D7" s="136"/>
      <c r="E7" s="136"/>
      <c r="F7" s="136"/>
      <c r="G7" s="136"/>
      <c r="H7" s="136"/>
      <c r="I7" s="136"/>
      <c r="J7" s="136"/>
      <c r="K7" s="136"/>
      <c r="L7" s="137"/>
    </row>
    <row r="8" spans="1:12">
      <c r="A8" s="62">
        <v>1</v>
      </c>
      <c r="B8" s="132" t="s">
        <v>2234</v>
      </c>
      <c r="C8" s="132"/>
      <c r="D8" s="132"/>
      <c r="E8" s="132"/>
      <c r="F8" s="132"/>
      <c r="G8" s="132"/>
      <c r="H8" s="132"/>
      <c r="I8" s="132"/>
      <c r="J8" s="132"/>
      <c r="K8" s="132"/>
      <c r="L8" s="58">
        <v>0.85</v>
      </c>
    </row>
    <row r="9" spans="1:12">
      <c r="A9" s="62"/>
      <c r="B9" s="128" t="s">
        <v>2231</v>
      </c>
      <c r="C9" s="132"/>
      <c r="D9" s="132"/>
      <c r="E9" s="132"/>
      <c r="F9" s="132"/>
      <c r="G9" s="132"/>
      <c r="H9" s="132"/>
      <c r="I9" s="132"/>
      <c r="J9" s="132"/>
      <c r="K9" s="132"/>
      <c r="L9" s="93">
        <v>0.85</v>
      </c>
    </row>
    <row r="10" spans="1:12">
      <c r="A10" s="4" t="s">
        <v>2236</v>
      </c>
      <c r="B10" s="136" t="s">
        <v>2237</v>
      </c>
      <c r="C10" s="136"/>
      <c r="D10" s="136"/>
      <c r="E10" s="136"/>
      <c r="F10" s="136"/>
      <c r="G10" s="136"/>
      <c r="H10" s="136"/>
      <c r="I10" s="136"/>
      <c r="J10" s="136"/>
      <c r="K10" s="136"/>
      <c r="L10" s="137"/>
    </row>
    <row r="11" spans="1:12">
      <c r="A11" s="62">
        <v>1</v>
      </c>
      <c r="B11" s="132" t="s">
        <v>2238</v>
      </c>
      <c r="C11" s="132"/>
      <c r="D11" s="132"/>
      <c r="E11" s="132"/>
      <c r="F11" s="132"/>
      <c r="G11" s="132"/>
      <c r="H11" s="132"/>
      <c r="I11" s="132"/>
      <c r="J11" s="132"/>
      <c r="K11" s="132"/>
      <c r="L11" s="58">
        <v>0.48</v>
      </c>
    </row>
    <row r="12" spans="1:12">
      <c r="A12" s="62"/>
      <c r="B12" s="128" t="s">
        <v>2231</v>
      </c>
      <c r="C12" s="132"/>
      <c r="D12" s="132"/>
      <c r="E12" s="132"/>
      <c r="F12" s="132"/>
      <c r="G12" s="132"/>
      <c r="H12" s="132"/>
      <c r="I12" s="132"/>
      <c r="J12" s="132"/>
      <c r="K12" s="132"/>
      <c r="L12" s="93">
        <v>0.48</v>
      </c>
    </row>
    <row r="13" spans="1:12">
      <c r="A13" s="4" t="s">
        <v>2240</v>
      </c>
      <c r="B13" s="136" t="s">
        <v>2241</v>
      </c>
      <c r="C13" s="136"/>
      <c r="D13" s="136"/>
      <c r="E13" s="136"/>
      <c r="F13" s="136"/>
      <c r="G13" s="136"/>
      <c r="H13" s="136"/>
      <c r="I13" s="136"/>
      <c r="J13" s="136"/>
      <c r="K13" s="136"/>
      <c r="L13" s="137"/>
    </row>
    <row r="14" spans="1:12">
      <c r="A14" s="62">
        <v>1</v>
      </c>
      <c r="B14" s="132" t="s">
        <v>2242</v>
      </c>
      <c r="C14" s="132"/>
      <c r="D14" s="132"/>
      <c r="E14" s="132"/>
      <c r="F14" s="132"/>
      <c r="G14" s="132"/>
      <c r="H14" s="132"/>
      <c r="I14" s="132"/>
      <c r="J14" s="132"/>
      <c r="K14" s="132"/>
      <c r="L14" s="58">
        <v>0.85</v>
      </c>
    </row>
    <row r="15" spans="1:12">
      <c r="A15" s="62"/>
      <c r="B15" s="128" t="s">
        <v>2231</v>
      </c>
      <c r="C15" s="132"/>
      <c r="D15" s="132"/>
      <c r="E15" s="132"/>
      <c r="F15" s="132"/>
      <c r="G15" s="132"/>
      <c r="H15" s="132"/>
      <c r="I15" s="132"/>
      <c r="J15" s="132"/>
      <c r="K15" s="132"/>
      <c r="L15" s="93">
        <v>0.85</v>
      </c>
    </row>
    <row r="16" spans="1:12">
      <c r="A16" s="4" t="s">
        <v>2244</v>
      </c>
      <c r="B16" s="136" t="s">
        <v>2245</v>
      </c>
      <c r="C16" s="136"/>
      <c r="D16" s="136"/>
      <c r="E16" s="136"/>
      <c r="F16" s="136"/>
      <c r="G16" s="136"/>
      <c r="H16" s="136"/>
      <c r="I16" s="136"/>
      <c r="J16" s="136"/>
      <c r="K16" s="136"/>
      <c r="L16" s="137"/>
    </row>
    <row r="17" spans="1:12">
      <c r="A17" s="62">
        <v>1</v>
      </c>
      <c r="B17" s="132" t="s">
        <v>2246</v>
      </c>
      <c r="C17" s="132"/>
      <c r="D17" s="132"/>
      <c r="E17" s="132"/>
      <c r="F17" s="132"/>
      <c r="G17" s="132"/>
      <c r="H17" s="132"/>
      <c r="I17" s="132"/>
      <c r="J17" s="132"/>
      <c r="K17" s="132"/>
      <c r="L17" s="58">
        <v>5.1100000000000003</v>
      </c>
    </row>
    <row r="18" spans="1:12">
      <c r="A18" s="62"/>
      <c r="B18" s="128" t="s">
        <v>2231</v>
      </c>
      <c r="C18" s="132"/>
      <c r="D18" s="132"/>
      <c r="E18" s="132"/>
      <c r="F18" s="132"/>
      <c r="G18" s="132"/>
      <c r="H18" s="132"/>
      <c r="I18" s="132"/>
      <c r="J18" s="132"/>
      <c r="K18" s="132"/>
      <c r="L18" s="93">
        <v>5.1100000000000003</v>
      </c>
    </row>
    <row r="19" spans="1:12">
      <c r="A19" s="4" t="s">
        <v>2248</v>
      </c>
      <c r="B19" s="136" t="s">
        <v>2249</v>
      </c>
      <c r="C19" s="136"/>
      <c r="D19" s="136"/>
      <c r="E19" s="136"/>
      <c r="F19" s="136"/>
      <c r="G19" s="136"/>
      <c r="H19" s="136"/>
      <c r="I19" s="136"/>
      <c r="J19" s="136"/>
      <c r="K19" s="136"/>
      <c r="L19" s="137"/>
    </row>
    <row r="20" spans="1:12">
      <c r="A20" s="62">
        <v>1</v>
      </c>
      <c r="B20" s="132" t="s">
        <v>2250</v>
      </c>
      <c r="C20" s="132"/>
      <c r="D20" s="132"/>
      <c r="E20" s="132"/>
      <c r="F20" s="132"/>
      <c r="G20" s="132"/>
      <c r="H20" s="132"/>
      <c r="I20" s="132"/>
      <c r="J20" s="132"/>
      <c r="K20" s="132"/>
      <c r="L20" s="58"/>
    </row>
    <row r="21" spans="1:12">
      <c r="A21" s="62">
        <v>2</v>
      </c>
      <c r="B21" s="132" t="s">
        <v>2252</v>
      </c>
      <c r="C21" s="132"/>
      <c r="D21" s="132"/>
      <c r="E21" s="132"/>
      <c r="F21" s="132"/>
      <c r="G21" s="132"/>
      <c r="H21" s="132"/>
      <c r="I21" s="132"/>
      <c r="J21" s="132"/>
      <c r="K21" s="132"/>
      <c r="L21" s="58" t="s">
        <v>2251</v>
      </c>
    </row>
    <row r="22" spans="1:12">
      <c r="A22" s="62">
        <v>3</v>
      </c>
      <c r="B22" s="132" t="s">
        <v>2253</v>
      </c>
      <c r="C22" s="132"/>
      <c r="D22" s="132"/>
      <c r="E22" s="132"/>
      <c r="F22" s="132"/>
      <c r="G22" s="132"/>
      <c r="H22" s="132"/>
      <c r="I22" s="132"/>
      <c r="J22" s="132"/>
      <c r="K22" s="132"/>
      <c r="L22" s="58" t="s">
        <v>2254</v>
      </c>
    </row>
    <row r="23" spans="1:12">
      <c r="A23" s="62">
        <v>4</v>
      </c>
      <c r="B23" s="132" t="s">
        <v>2255</v>
      </c>
      <c r="C23" s="132"/>
      <c r="D23" s="132"/>
      <c r="E23" s="132"/>
      <c r="F23" s="132"/>
      <c r="G23" s="132"/>
      <c r="H23" s="132"/>
      <c r="I23" s="132"/>
      <c r="J23" s="132"/>
      <c r="K23" s="132"/>
      <c r="L23" s="58" t="s">
        <v>2256</v>
      </c>
    </row>
    <row r="24" spans="1:12">
      <c r="A24" s="62"/>
      <c r="B24" s="128" t="s">
        <v>2231</v>
      </c>
      <c r="C24" s="132"/>
      <c r="D24" s="132"/>
      <c r="E24" s="132"/>
      <c r="F24" s="132"/>
      <c r="G24" s="132"/>
      <c r="H24" s="132"/>
      <c r="I24" s="132"/>
      <c r="J24" s="132"/>
      <c r="K24" s="132"/>
      <c r="L24" s="102">
        <v>3.6499999999999998E-2</v>
      </c>
    </row>
    <row r="25" spans="1:12">
      <c r="A25" s="132"/>
      <c r="B25" s="132"/>
      <c r="C25" s="132"/>
      <c r="D25" s="132"/>
      <c r="E25" s="132"/>
      <c r="F25" s="132"/>
      <c r="G25" s="132"/>
      <c r="H25" s="132"/>
      <c r="I25" s="132"/>
      <c r="J25" s="132"/>
      <c r="K25" s="132"/>
      <c r="L25" s="137"/>
    </row>
    <row r="26" spans="1:12">
      <c r="A26" s="136" t="s">
        <v>2257</v>
      </c>
      <c r="B26" s="136"/>
      <c r="C26" s="136"/>
      <c r="D26" s="136"/>
      <c r="E26" s="136"/>
      <c r="F26" s="136"/>
      <c r="G26" s="136"/>
      <c r="H26" s="136"/>
      <c r="I26" s="139" t="s">
        <v>2258</v>
      </c>
      <c r="J26" s="136"/>
      <c r="K26" s="136"/>
      <c r="L26" s="137"/>
    </row>
    <row r="27" spans="1:12">
      <c r="A27" s="132"/>
      <c r="B27" s="132"/>
      <c r="C27" s="132"/>
      <c r="D27" s="132"/>
      <c r="E27" s="132"/>
      <c r="F27" s="132"/>
      <c r="G27" s="132"/>
      <c r="H27" s="132"/>
      <c r="I27" s="132"/>
      <c r="J27" s="132"/>
      <c r="K27" s="132"/>
      <c r="L27" s="137"/>
    </row>
    <row r="28" spans="1:12">
      <c r="A28" s="138" t="s">
        <v>2259</v>
      </c>
      <c r="B28" s="138"/>
      <c r="C28" s="138"/>
      <c r="D28" s="138"/>
      <c r="E28" s="138"/>
      <c r="F28" s="138"/>
      <c r="G28" s="138"/>
      <c r="H28" s="138"/>
      <c r="I28" s="138"/>
      <c r="J28" s="138"/>
      <c r="K28" s="138"/>
      <c r="L28" s="93">
        <v>15.28</v>
      </c>
    </row>
    <row r="29" spans="1:12">
      <c r="A29" s="58"/>
      <c r="B29" s="58"/>
      <c r="C29" s="58"/>
      <c r="D29" s="58"/>
      <c r="E29" s="58"/>
      <c r="F29" s="58"/>
      <c r="G29" s="58"/>
      <c r="H29" s="58"/>
      <c r="I29" s="58"/>
      <c r="J29" s="58"/>
      <c r="K29" s="58"/>
      <c r="L29" s="93"/>
    </row>
    <row r="30" spans="1:12">
      <c r="A30" s="58"/>
      <c r="B30" s="58"/>
      <c r="C30" s="58"/>
      <c r="D30" s="58"/>
      <c r="E30" s="58"/>
      <c r="F30" s="58"/>
      <c r="G30" s="58"/>
      <c r="H30" s="58"/>
      <c r="I30" s="58"/>
      <c r="J30" s="58"/>
      <c r="K30" s="58"/>
      <c r="L30" s="93"/>
    </row>
    <row r="31" spans="1:12">
      <c r="A31" s="58"/>
      <c r="B31" s="58"/>
      <c r="C31" s="58"/>
      <c r="D31" s="58"/>
      <c r="E31" s="58"/>
      <c r="F31" s="58"/>
      <c r="G31" s="58"/>
      <c r="H31" s="58"/>
      <c r="I31" s="58"/>
      <c r="J31" s="58"/>
      <c r="K31" s="58"/>
      <c r="L31" s="93"/>
    </row>
    <row r="32" spans="1:12">
      <c r="A32" s="58"/>
      <c r="B32" s="58"/>
      <c r="C32" s="58"/>
      <c r="D32" s="58"/>
      <c r="E32" s="58"/>
      <c r="F32" s="58"/>
      <c r="G32" s="58"/>
      <c r="H32" s="58"/>
      <c r="I32" s="58"/>
      <c r="J32" s="58"/>
      <c r="K32" s="58"/>
      <c r="L32" s="93"/>
    </row>
    <row r="33" spans="1:12">
      <c r="A33" s="58"/>
      <c r="B33" s="58"/>
      <c r="C33" s="58"/>
      <c r="D33" s="58"/>
      <c r="E33" s="58"/>
      <c r="F33" s="58"/>
      <c r="G33" s="58"/>
      <c r="H33" s="58"/>
      <c r="I33" s="58"/>
      <c r="J33" s="58"/>
      <c r="K33" s="58"/>
      <c r="L33" s="93"/>
    </row>
    <row r="34" spans="1:12">
      <c r="A34" s="58"/>
      <c r="B34" s="58"/>
      <c r="C34" s="58"/>
      <c r="D34" s="58"/>
      <c r="E34" s="58"/>
      <c r="F34" s="58"/>
      <c r="G34" s="58"/>
      <c r="H34" s="58"/>
      <c r="I34" s="58"/>
      <c r="J34" s="58"/>
      <c r="K34" s="58"/>
      <c r="L34" s="93"/>
    </row>
    <row r="35" spans="1:12">
      <c r="A35" s="58"/>
      <c r="B35" s="58"/>
      <c r="C35" s="58"/>
      <c r="D35" s="58"/>
      <c r="E35" s="58"/>
      <c r="F35" s="58"/>
      <c r="H35" s="58"/>
      <c r="I35" s="58"/>
      <c r="J35" s="58"/>
      <c r="K35" s="58"/>
      <c r="L35" s="93"/>
    </row>
    <row r="36" spans="1:12" ht="15">
      <c r="B36" s="63" t="s">
        <v>2274</v>
      </c>
      <c r="C36" s="63"/>
      <c r="D36" s="63"/>
      <c r="E36" s="63" t="s">
        <v>2273</v>
      </c>
      <c r="G36" s="63" t="s">
        <v>2277</v>
      </c>
    </row>
    <row r="37" spans="1:12" ht="15">
      <c r="B37" s="63"/>
      <c r="C37" s="63"/>
      <c r="D37" s="63"/>
      <c r="E37" s="63" t="s">
        <v>2275</v>
      </c>
      <c r="G37" s="63" t="s">
        <v>2275</v>
      </c>
    </row>
    <row r="38" spans="1:12" ht="15">
      <c r="B38" s="63"/>
      <c r="C38" s="63"/>
      <c r="D38" s="63"/>
      <c r="E38" s="63" t="s">
        <v>2276</v>
      </c>
      <c r="G38" s="63" t="s">
        <v>2278</v>
      </c>
    </row>
    <row r="39" spans="1:12" ht="15">
      <c r="B39" s="63"/>
      <c r="C39" s="63"/>
      <c r="D39" s="63"/>
      <c r="E39" s="63"/>
    </row>
    <row r="40" spans="1:12" ht="15">
      <c r="B40" s="63"/>
      <c r="C40" s="63"/>
      <c r="D40" s="63"/>
    </row>
    <row r="41" spans="1:12" ht="15">
      <c r="B41" s="63"/>
      <c r="C41" s="63"/>
      <c r="D41" s="63"/>
    </row>
    <row r="42" spans="1:12" ht="15">
      <c r="B42" s="63"/>
      <c r="C42" s="63"/>
      <c r="D42" s="63"/>
    </row>
  </sheetData>
  <mergeCells count="32">
    <mergeCell ref="A27:L27"/>
    <mergeCell ref="A28:K28"/>
    <mergeCell ref="B22:K22"/>
    <mergeCell ref="B23:K23"/>
    <mergeCell ref="B24:K24"/>
    <mergeCell ref="A25:L25"/>
    <mergeCell ref="A26:H26"/>
    <mergeCell ref="I26:L26"/>
    <mergeCell ref="B21:K21"/>
    <mergeCell ref="B10:L10"/>
    <mergeCell ref="B11:K11"/>
    <mergeCell ref="B12:K12"/>
    <mergeCell ref="B13:L13"/>
    <mergeCell ref="B14:K14"/>
    <mergeCell ref="B15:K15"/>
    <mergeCell ref="B16:L16"/>
    <mergeCell ref="B17:K17"/>
    <mergeCell ref="B18:K18"/>
    <mergeCell ref="B19:L19"/>
    <mergeCell ref="B20:K20"/>
    <mergeCell ref="B9:K9"/>
    <mergeCell ref="F1:H1"/>
    <mergeCell ref="I1:L1"/>
    <mergeCell ref="C2:D2"/>
    <mergeCell ref="F2:H2"/>
    <mergeCell ref="I2:L2"/>
    <mergeCell ref="A3:L3"/>
    <mergeCell ref="B4:L4"/>
    <mergeCell ref="B5:K5"/>
    <mergeCell ref="B6:K6"/>
    <mergeCell ref="B7:L7"/>
    <mergeCell ref="B8:K8"/>
  </mergeCells>
  <pageMargins left="0.511811024" right="0.511811024" top="0.78740157499999996" bottom="0.78740157499999996" header="0.31496062000000002" footer="0.31496062000000002"/>
  <pageSetup scale="6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459A0-4B1A-4A32-BF2D-122C22C24BD3}">
  <dimension ref="A1:J664"/>
  <sheetViews>
    <sheetView showGridLines="0" view="pageBreakPreview" zoomScale="91" zoomScaleNormal="68" zoomScaleSheetLayoutView="91" workbookViewId="0">
      <selection activeCell="F1" sqref="F1:F2"/>
    </sheetView>
  </sheetViews>
  <sheetFormatPr defaultRowHeight="14.25"/>
  <cols>
    <col min="1" max="2" width="10" style="114" bestFit="1" customWidth="1"/>
    <col min="3" max="3" width="60" style="114" bestFit="1" customWidth="1"/>
    <col min="4" max="4" width="30" style="114" bestFit="1" customWidth="1"/>
    <col min="5" max="5" width="10" style="114" bestFit="1" customWidth="1"/>
    <col min="6" max="6" width="13.125" style="114" customWidth="1"/>
    <col min="7" max="9" width="10" style="114" bestFit="1" customWidth="1"/>
    <col min="10" max="10" width="15" style="114" bestFit="1" customWidth="1"/>
  </cols>
  <sheetData>
    <row r="1" spans="1:10" ht="37.5" customHeight="1">
      <c r="A1" s="111"/>
      <c r="B1" s="111"/>
      <c r="C1" s="111" t="s">
        <v>2220</v>
      </c>
      <c r="D1" s="111" t="s">
        <v>2221</v>
      </c>
      <c r="E1" s="185" t="s">
        <v>2222</v>
      </c>
      <c r="F1" s="185" t="s">
        <v>8718</v>
      </c>
      <c r="G1" s="185"/>
      <c r="H1" s="129" t="s">
        <v>2223</v>
      </c>
      <c r="I1" s="129"/>
      <c r="J1" s="137"/>
    </row>
    <row r="2" spans="1:10" ht="109.5" customHeight="1">
      <c r="A2" s="112"/>
      <c r="B2" s="112"/>
      <c r="C2" s="112" t="s">
        <v>2224</v>
      </c>
      <c r="D2" s="112" t="s">
        <v>2265</v>
      </c>
      <c r="E2" s="184" t="s">
        <v>7654</v>
      </c>
      <c r="F2" s="186">
        <v>0.15279999999999999</v>
      </c>
      <c r="G2" s="184"/>
      <c r="H2" s="130" t="s">
        <v>2225</v>
      </c>
      <c r="I2" s="130"/>
      <c r="J2" s="137"/>
    </row>
    <row r="3" spans="1:10" ht="38.25" customHeight="1">
      <c r="A3" s="178" t="s">
        <v>8091</v>
      </c>
      <c r="B3" s="178"/>
      <c r="C3" s="178"/>
      <c r="D3" s="178"/>
      <c r="E3" s="178"/>
      <c r="F3" s="178"/>
      <c r="G3" s="178"/>
      <c r="H3" s="178"/>
      <c r="I3" s="178"/>
      <c r="J3" s="178"/>
    </row>
    <row r="4" spans="1:10" ht="30">
      <c r="A4" s="121" t="s">
        <v>1</v>
      </c>
      <c r="B4" s="120" t="s">
        <v>2</v>
      </c>
      <c r="C4" s="120" t="s">
        <v>3</v>
      </c>
      <c r="D4" s="120" t="s">
        <v>2279</v>
      </c>
      <c r="E4" s="122" t="s">
        <v>4</v>
      </c>
      <c r="F4" s="121" t="s">
        <v>5</v>
      </c>
      <c r="G4" s="121" t="s">
        <v>2280</v>
      </c>
      <c r="H4" s="121" t="s">
        <v>8</v>
      </c>
      <c r="I4" s="121" t="s">
        <v>9</v>
      </c>
      <c r="J4" s="121" t="s">
        <v>2281</v>
      </c>
    </row>
    <row r="5" spans="1:10" ht="38.25">
      <c r="A5" s="117" t="s">
        <v>256</v>
      </c>
      <c r="B5" s="116" t="s">
        <v>17</v>
      </c>
      <c r="C5" s="116" t="s">
        <v>257</v>
      </c>
      <c r="D5" s="116" t="s">
        <v>2282</v>
      </c>
      <c r="E5" s="5" t="s">
        <v>31</v>
      </c>
      <c r="F5" s="117" t="s">
        <v>2283</v>
      </c>
      <c r="G5" s="117" t="s">
        <v>2284</v>
      </c>
      <c r="H5" s="117" t="s">
        <v>2285</v>
      </c>
      <c r="I5" s="117" t="s">
        <v>2908</v>
      </c>
      <c r="J5" s="117" t="s">
        <v>2908</v>
      </c>
    </row>
    <row r="6" spans="1:10" ht="25.5">
      <c r="A6" s="117" t="s">
        <v>60</v>
      </c>
      <c r="B6" s="116" t="s">
        <v>57</v>
      </c>
      <c r="C6" s="116" t="s">
        <v>61</v>
      </c>
      <c r="D6" s="116" t="s">
        <v>2286</v>
      </c>
      <c r="E6" s="5" t="s">
        <v>26</v>
      </c>
      <c r="F6" s="117" t="s">
        <v>2287</v>
      </c>
      <c r="G6" s="117" t="s">
        <v>2288</v>
      </c>
      <c r="H6" s="117" t="s">
        <v>2289</v>
      </c>
      <c r="I6" s="117" t="s">
        <v>7656</v>
      </c>
      <c r="J6" s="117" t="s">
        <v>7657</v>
      </c>
    </row>
    <row r="7" spans="1:10" ht="38.25">
      <c r="A7" s="117" t="s">
        <v>202</v>
      </c>
      <c r="B7" s="116" t="s">
        <v>17</v>
      </c>
      <c r="C7" s="116" t="s">
        <v>203</v>
      </c>
      <c r="D7" s="116" t="s">
        <v>2290</v>
      </c>
      <c r="E7" s="5" t="s">
        <v>31</v>
      </c>
      <c r="F7" s="117" t="s">
        <v>2291</v>
      </c>
      <c r="G7" s="117" t="s">
        <v>2292</v>
      </c>
      <c r="H7" s="117" t="s">
        <v>2293</v>
      </c>
      <c r="I7" s="117" t="s">
        <v>7658</v>
      </c>
      <c r="J7" s="117" t="s">
        <v>7659</v>
      </c>
    </row>
    <row r="8" spans="1:10" ht="25.5">
      <c r="A8" s="117" t="s">
        <v>318</v>
      </c>
      <c r="B8" s="116" t="s">
        <v>29</v>
      </c>
      <c r="C8" s="116" t="s">
        <v>319</v>
      </c>
      <c r="D8" s="116">
        <v>1502</v>
      </c>
      <c r="E8" s="5" t="s">
        <v>320</v>
      </c>
      <c r="F8" s="117" t="s">
        <v>2294</v>
      </c>
      <c r="G8" s="117" t="s">
        <v>2295</v>
      </c>
      <c r="H8" s="117" t="s">
        <v>2296</v>
      </c>
      <c r="I8" s="117" t="s">
        <v>7660</v>
      </c>
      <c r="J8" s="117" t="s">
        <v>7661</v>
      </c>
    </row>
    <row r="9" spans="1:10" ht="38.25">
      <c r="A9" s="117" t="s">
        <v>357</v>
      </c>
      <c r="B9" s="116" t="s">
        <v>17</v>
      </c>
      <c r="C9" s="116" t="s">
        <v>358</v>
      </c>
      <c r="D9" s="116" t="s">
        <v>2297</v>
      </c>
      <c r="E9" s="5" t="s">
        <v>19</v>
      </c>
      <c r="F9" s="117" t="s">
        <v>2298</v>
      </c>
      <c r="G9" s="117" t="s">
        <v>2299</v>
      </c>
      <c r="H9" s="117" t="s">
        <v>2300</v>
      </c>
      <c r="I9" s="117" t="s">
        <v>7455</v>
      </c>
      <c r="J9" s="117" t="s">
        <v>7662</v>
      </c>
    </row>
    <row r="10" spans="1:10" ht="51">
      <c r="A10" s="117" t="s">
        <v>1200</v>
      </c>
      <c r="B10" s="116" t="s">
        <v>365</v>
      </c>
      <c r="C10" s="116" t="s">
        <v>1201</v>
      </c>
      <c r="D10" s="116" t="s">
        <v>2302</v>
      </c>
      <c r="E10" s="5" t="s">
        <v>1202</v>
      </c>
      <c r="F10" s="117" t="s">
        <v>2303</v>
      </c>
      <c r="G10" s="117" t="s">
        <v>7663</v>
      </c>
      <c r="H10" s="117" t="s">
        <v>7663</v>
      </c>
      <c r="I10" s="117" t="s">
        <v>6452</v>
      </c>
      <c r="J10" s="117" t="s">
        <v>7664</v>
      </c>
    </row>
    <row r="11" spans="1:10" ht="63.75">
      <c r="A11" s="117" t="s">
        <v>446</v>
      </c>
      <c r="B11" s="116" t="s">
        <v>365</v>
      </c>
      <c r="C11" s="116" t="s">
        <v>447</v>
      </c>
      <c r="D11" s="116" t="s">
        <v>12</v>
      </c>
      <c r="E11" s="5" t="s">
        <v>19</v>
      </c>
      <c r="F11" s="117" t="s">
        <v>2304</v>
      </c>
      <c r="G11" s="117" t="s">
        <v>2305</v>
      </c>
      <c r="H11" s="117" t="s">
        <v>2306</v>
      </c>
      <c r="I11" s="117" t="s">
        <v>7665</v>
      </c>
      <c r="J11" s="117" t="s">
        <v>7666</v>
      </c>
    </row>
    <row r="12" spans="1:10" ht="38.25">
      <c r="A12" s="117" t="s">
        <v>1736</v>
      </c>
      <c r="B12" s="116" t="s">
        <v>365</v>
      </c>
      <c r="C12" s="116" t="s">
        <v>2307</v>
      </c>
      <c r="D12" s="116" t="s">
        <v>2308</v>
      </c>
      <c r="E12" s="5" t="s">
        <v>80</v>
      </c>
      <c r="F12" s="117" t="s">
        <v>2309</v>
      </c>
      <c r="G12" s="117" t="s">
        <v>2310</v>
      </c>
      <c r="H12" s="117" t="s">
        <v>2311</v>
      </c>
      <c r="I12" s="117" t="s">
        <v>7667</v>
      </c>
      <c r="J12" s="117" t="s">
        <v>5071</v>
      </c>
    </row>
    <row r="13" spans="1:10" ht="38.25">
      <c r="A13" s="117" t="s">
        <v>267</v>
      </c>
      <c r="B13" s="116" t="s">
        <v>17</v>
      </c>
      <c r="C13" s="116" t="s">
        <v>268</v>
      </c>
      <c r="D13" s="116" t="s">
        <v>2312</v>
      </c>
      <c r="E13" s="5" t="s">
        <v>19</v>
      </c>
      <c r="F13" s="117" t="s">
        <v>2313</v>
      </c>
      <c r="G13" s="117" t="s">
        <v>2314</v>
      </c>
      <c r="H13" s="117" t="s">
        <v>2315</v>
      </c>
      <c r="I13" s="117" t="s">
        <v>6974</v>
      </c>
      <c r="J13" s="117" t="s">
        <v>5464</v>
      </c>
    </row>
    <row r="14" spans="1:10" ht="38.25">
      <c r="A14" s="117" t="s">
        <v>7425</v>
      </c>
      <c r="B14" s="116" t="s">
        <v>365</v>
      </c>
      <c r="C14" s="116" t="s">
        <v>7668</v>
      </c>
      <c r="D14" s="116" t="s">
        <v>2302</v>
      </c>
      <c r="E14" s="5" t="s">
        <v>1202</v>
      </c>
      <c r="F14" s="117" t="s">
        <v>2303</v>
      </c>
      <c r="G14" s="117" t="s">
        <v>7669</v>
      </c>
      <c r="H14" s="117" t="s">
        <v>7669</v>
      </c>
      <c r="I14" s="117" t="s">
        <v>7670</v>
      </c>
      <c r="J14" s="117" t="s">
        <v>7671</v>
      </c>
    </row>
    <row r="15" spans="1:10" ht="25.5">
      <c r="A15" s="117" t="s">
        <v>112</v>
      </c>
      <c r="B15" s="116" t="s">
        <v>17</v>
      </c>
      <c r="C15" s="116" t="s">
        <v>113</v>
      </c>
      <c r="D15" s="116" t="s">
        <v>2323</v>
      </c>
      <c r="E15" s="5" t="s">
        <v>47</v>
      </c>
      <c r="F15" s="117" t="s">
        <v>3129</v>
      </c>
      <c r="G15" s="117" t="s">
        <v>2325</v>
      </c>
      <c r="H15" s="117" t="s">
        <v>7457</v>
      </c>
      <c r="I15" s="117" t="s">
        <v>7672</v>
      </c>
      <c r="J15" s="117" t="s">
        <v>7673</v>
      </c>
    </row>
    <row r="16" spans="1:10" ht="25.5">
      <c r="A16" s="117" t="s">
        <v>1608</v>
      </c>
      <c r="B16" s="116" t="s">
        <v>17</v>
      </c>
      <c r="C16" s="116" t="s">
        <v>1609</v>
      </c>
      <c r="D16" s="116" t="s">
        <v>2316</v>
      </c>
      <c r="E16" s="5" t="s">
        <v>72</v>
      </c>
      <c r="F16" s="117" t="s">
        <v>2317</v>
      </c>
      <c r="G16" s="117" t="s">
        <v>2318</v>
      </c>
      <c r="H16" s="117" t="s">
        <v>2319</v>
      </c>
      <c r="I16" s="117" t="s">
        <v>7070</v>
      </c>
      <c r="J16" s="117" t="s">
        <v>7674</v>
      </c>
    </row>
    <row r="17" spans="1:10" ht="25.5">
      <c r="A17" s="117" t="s">
        <v>226</v>
      </c>
      <c r="B17" s="116" t="s">
        <v>17</v>
      </c>
      <c r="C17" s="116" t="s">
        <v>227</v>
      </c>
      <c r="D17" s="116" t="s">
        <v>2312</v>
      </c>
      <c r="E17" s="5" t="s">
        <v>19</v>
      </c>
      <c r="F17" s="117" t="s">
        <v>2320</v>
      </c>
      <c r="G17" s="117" t="s">
        <v>2321</v>
      </c>
      <c r="H17" s="117" t="s">
        <v>2322</v>
      </c>
      <c r="I17" s="117" t="s">
        <v>7070</v>
      </c>
      <c r="J17" s="117" t="s">
        <v>7675</v>
      </c>
    </row>
    <row r="18" spans="1:10" ht="25.5">
      <c r="A18" s="117" t="s">
        <v>115</v>
      </c>
      <c r="B18" s="116" t="s">
        <v>17</v>
      </c>
      <c r="C18" s="116" t="s">
        <v>116</v>
      </c>
      <c r="D18" s="116" t="s">
        <v>2323</v>
      </c>
      <c r="E18" s="5" t="s">
        <v>47</v>
      </c>
      <c r="F18" s="117" t="s">
        <v>3129</v>
      </c>
      <c r="G18" s="117" t="s">
        <v>2327</v>
      </c>
      <c r="H18" s="117" t="s">
        <v>7458</v>
      </c>
      <c r="I18" s="117" t="s">
        <v>7676</v>
      </c>
      <c r="J18" s="117" t="s">
        <v>7677</v>
      </c>
    </row>
    <row r="19" spans="1:10" ht="38.25">
      <c r="A19" s="117" t="s">
        <v>1870</v>
      </c>
      <c r="B19" s="116" t="s">
        <v>17</v>
      </c>
      <c r="C19" s="116" t="s">
        <v>1871</v>
      </c>
      <c r="D19" s="116" t="s">
        <v>2328</v>
      </c>
      <c r="E19" s="5" t="s">
        <v>19</v>
      </c>
      <c r="F19" s="117" t="s">
        <v>2329</v>
      </c>
      <c r="G19" s="117" t="s">
        <v>2330</v>
      </c>
      <c r="H19" s="117" t="s">
        <v>2331</v>
      </c>
      <c r="I19" s="117" t="s">
        <v>6739</v>
      </c>
      <c r="J19" s="117" t="s">
        <v>7678</v>
      </c>
    </row>
    <row r="20" spans="1:10" ht="76.5">
      <c r="A20" s="117" t="s">
        <v>1705</v>
      </c>
      <c r="B20" s="116" t="s">
        <v>365</v>
      </c>
      <c r="C20" s="116" t="s">
        <v>1706</v>
      </c>
      <c r="D20" s="116" t="s">
        <v>12</v>
      </c>
      <c r="E20" s="5" t="s">
        <v>19</v>
      </c>
      <c r="F20" s="117" t="s">
        <v>2332</v>
      </c>
      <c r="G20" s="117" t="s">
        <v>2333</v>
      </c>
      <c r="H20" s="117" t="s">
        <v>2334</v>
      </c>
      <c r="I20" s="117" t="s">
        <v>7679</v>
      </c>
      <c r="J20" s="117" t="s">
        <v>7680</v>
      </c>
    </row>
    <row r="21" spans="1:10" ht="51">
      <c r="A21" s="117" t="s">
        <v>1195</v>
      </c>
      <c r="B21" s="116" t="s">
        <v>365</v>
      </c>
      <c r="C21" s="116" t="s">
        <v>1196</v>
      </c>
      <c r="D21" s="116" t="s">
        <v>2302</v>
      </c>
      <c r="E21" s="5" t="s">
        <v>72</v>
      </c>
      <c r="F21" s="117" t="s">
        <v>2303</v>
      </c>
      <c r="G21" s="117" t="s">
        <v>7681</v>
      </c>
      <c r="H21" s="117" t="s">
        <v>7681</v>
      </c>
      <c r="I21" s="117" t="s">
        <v>7682</v>
      </c>
      <c r="J21" s="117" t="s">
        <v>7683</v>
      </c>
    </row>
    <row r="22" spans="1:10" ht="25.5">
      <c r="A22" s="117" t="s">
        <v>103</v>
      </c>
      <c r="B22" s="116" t="s">
        <v>17</v>
      </c>
      <c r="C22" s="116" t="s">
        <v>104</v>
      </c>
      <c r="D22" s="116" t="s">
        <v>2323</v>
      </c>
      <c r="E22" s="5" t="s">
        <v>47</v>
      </c>
      <c r="F22" s="117" t="s">
        <v>7459</v>
      </c>
      <c r="G22" s="117" t="s">
        <v>2339</v>
      </c>
      <c r="H22" s="117" t="s">
        <v>7460</v>
      </c>
      <c r="I22" s="117" t="s">
        <v>7684</v>
      </c>
      <c r="J22" s="117" t="s">
        <v>7685</v>
      </c>
    </row>
    <row r="23" spans="1:10" ht="38.25">
      <c r="A23" s="117" t="s">
        <v>161</v>
      </c>
      <c r="B23" s="116" t="s">
        <v>17</v>
      </c>
      <c r="C23" s="116" t="s">
        <v>162</v>
      </c>
      <c r="D23" s="116" t="s">
        <v>2335</v>
      </c>
      <c r="E23" s="5" t="s">
        <v>31</v>
      </c>
      <c r="F23" s="117" t="s">
        <v>2336</v>
      </c>
      <c r="G23" s="117" t="s">
        <v>2337</v>
      </c>
      <c r="H23" s="117" t="s">
        <v>2338</v>
      </c>
      <c r="I23" s="117" t="s">
        <v>7686</v>
      </c>
      <c r="J23" s="117" t="s">
        <v>7687</v>
      </c>
    </row>
    <row r="24" spans="1:10" ht="25.5">
      <c r="A24" s="117" t="s">
        <v>2340</v>
      </c>
      <c r="B24" s="116" t="s">
        <v>365</v>
      </c>
      <c r="C24" s="116" t="s">
        <v>2341</v>
      </c>
      <c r="D24" s="116" t="s">
        <v>2302</v>
      </c>
      <c r="E24" s="5" t="s">
        <v>19</v>
      </c>
      <c r="F24" s="117" t="s">
        <v>2342</v>
      </c>
      <c r="G24" s="117" t="s">
        <v>2343</v>
      </c>
      <c r="H24" s="117" t="s">
        <v>2344</v>
      </c>
      <c r="I24" s="117" t="s">
        <v>7688</v>
      </c>
      <c r="J24" s="117" t="s">
        <v>7689</v>
      </c>
    </row>
    <row r="25" spans="1:10" ht="38.25">
      <c r="A25" s="117" t="s">
        <v>250</v>
      </c>
      <c r="B25" s="116" t="s">
        <v>17</v>
      </c>
      <c r="C25" s="116" t="s">
        <v>251</v>
      </c>
      <c r="D25" s="116" t="s">
        <v>2345</v>
      </c>
      <c r="E25" s="5" t="s">
        <v>144</v>
      </c>
      <c r="F25" s="117" t="s">
        <v>2346</v>
      </c>
      <c r="G25" s="117" t="s">
        <v>2347</v>
      </c>
      <c r="H25" s="117" t="s">
        <v>2348</v>
      </c>
      <c r="I25" s="117" t="s">
        <v>7461</v>
      </c>
      <c r="J25" s="117" t="s">
        <v>7690</v>
      </c>
    </row>
    <row r="26" spans="1:10" ht="25.5">
      <c r="A26" s="117" t="s">
        <v>282</v>
      </c>
      <c r="B26" s="116" t="s">
        <v>17</v>
      </c>
      <c r="C26" s="116" t="s">
        <v>283</v>
      </c>
      <c r="D26" s="116" t="s">
        <v>2345</v>
      </c>
      <c r="E26" s="5" t="s">
        <v>144</v>
      </c>
      <c r="F26" s="117" t="s">
        <v>2349</v>
      </c>
      <c r="G26" s="117" t="s">
        <v>2350</v>
      </c>
      <c r="H26" s="117" t="s">
        <v>2351</v>
      </c>
      <c r="I26" s="117" t="s">
        <v>6369</v>
      </c>
      <c r="J26" s="117" t="s">
        <v>7691</v>
      </c>
    </row>
    <row r="27" spans="1:10" ht="38.25">
      <c r="A27" s="117" t="s">
        <v>155</v>
      </c>
      <c r="B27" s="116" t="s">
        <v>17</v>
      </c>
      <c r="C27" s="116" t="s">
        <v>156</v>
      </c>
      <c r="D27" s="116" t="s">
        <v>2353</v>
      </c>
      <c r="E27" s="5" t="s">
        <v>26</v>
      </c>
      <c r="F27" s="117" t="s">
        <v>2354</v>
      </c>
      <c r="G27" s="117" t="s">
        <v>2355</v>
      </c>
      <c r="H27" s="117" t="s">
        <v>2356</v>
      </c>
      <c r="I27" s="117" t="s">
        <v>7692</v>
      </c>
      <c r="J27" s="117" t="s">
        <v>7693</v>
      </c>
    </row>
    <row r="28" spans="1:10" ht="51">
      <c r="A28" s="117" t="s">
        <v>420</v>
      </c>
      <c r="B28" s="116" t="s">
        <v>17</v>
      </c>
      <c r="C28" s="116" t="s">
        <v>421</v>
      </c>
      <c r="D28" s="116" t="s">
        <v>2358</v>
      </c>
      <c r="E28" s="5" t="s">
        <v>19</v>
      </c>
      <c r="F28" s="117" t="s">
        <v>2359</v>
      </c>
      <c r="G28" s="117" t="s">
        <v>2360</v>
      </c>
      <c r="H28" s="117" t="s">
        <v>2361</v>
      </c>
      <c r="I28" s="117" t="s">
        <v>2373</v>
      </c>
      <c r="J28" s="117" t="s">
        <v>7694</v>
      </c>
    </row>
    <row r="29" spans="1:10" ht="51">
      <c r="A29" s="117" t="s">
        <v>360</v>
      </c>
      <c r="B29" s="116" t="s">
        <v>17</v>
      </c>
      <c r="C29" s="116" t="s">
        <v>361</v>
      </c>
      <c r="D29" s="116" t="s">
        <v>2362</v>
      </c>
      <c r="E29" s="5" t="s">
        <v>19</v>
      </c>
      <c r="F29" s="117" t="s">
        <v>2363</v>
      </c>
      <c r="G29" s="117" t="s">
        <v>2364</v>
      </c>
      <c r="H29" s="117" t="s">
        <v>2365</v>
      </c>
      <c r="I29" s="117" t="s">
        <v>6400</v>
      </c>
      <c r="J29" s="117" t="s">
        <v>7695</v>
      </c>
    </row>
    <row r="30" spans="1:10" ht="38.25">
      <c r="A30" s="117" t="s">
        <v>223</v>
      </c>
      <c r="B30" s="116" t="s">
        <v>17</v>
      </c>
      <c r="C30" s="116" t="s">
        <v>224</v>
      </c>
      <c r="D30" s="116" t="s">
        <v>2312</v>
      </c>
      <c r="E30" s="5" t="s">
        <v>19</v>
      </c>
      <c r="F30" s="117" t="s">
        <v>2367</v>
      </c>
      <c r="G30" s="117" t="s">
        <v>2368</v>
      </c>
      <c r="H30" s="117" t="s">
        <v>2369</v>
      </c>
      <c r="I30" s="117" t="s">
        <v>7462</v>
      </c>
      <c r="J30" s="117" t="s">
        <v>7696</v>
      </c>
    </row>
    <row r="31" spans="1:10" ht="38.25">
      <c r="A31" s="117" t="s">
        <v>384</v>
      </c>
      <c r="B31" s="116" t="s">
        <v>365</v>
      </c>
      <c r="C31" s="116" t="s">
        <v>385</v>
      </c>
      <c r="D31" s="116" t="s">
        <v>12</v>
      </c>
      <c r="E31" s="5" t="s">
        <v>19</v>
      </c>
      <c r="F31" s="117" t="s">
        <v>2370</v>
      </c>
      <c r="G31" s="117" t="s">
        <v>2371</v>
      </c>
      <c r="H31" s="117" t="s">
        <v>2372</v>
      </c>
      <c r="I31" s="117" t="s">
        <v>7697</v>
      </c>
      <c r="J31" s="117" t="s">
        <v>7698</v>
      </c>
    </row>
    <row r="32" spans="1:10" ht="25.5">
      <c r="A32" s="117" t="s">
        <v>279</v>
      </c>
      <c r="B32" s="116" t="s">
        <v>17</v>
      </c>
      <c r="C32" s="116" t="s">
        <v>280</v>
      </c>
      <c r="D32" s="116" t="s">
        <v>2345</v>
      </c>
      <c r="E32" s="5" t="s">
        <v>144</v>
      </c>
      <c r="F32" s="117" t="s">
        <v>2374</v>
      </c>
      <c r="G32" s="117" t="s">
        <v>2375</v>
      </c>
      <c r="H32" s="117" t="s">
        <v>2376</v>
      </c>
      <c r="I32" s="117" t="s">
        <v>7464</v>
      </c>
      <c r="J32" s="117" t="s">
        <v>7699</v>
      </c>
    </row>
    <row r="33" spans="1:10" ht="25.5">
      <c r="A33" s="117" t="s">
        <v>119</v>
      </c>
      <c r="B33" s="116" t="s">
        <v>120</v>
      </c>
      <c r="C33" s="116" t="s">
        <v>121</v>
      </c>
      <c r="D33" s="116" t="s">
        <v>2411</v>
      </c>
      <c r="E33" s="5" t="s">
        <v>122</v>
      </c>
      <c r="F33" s="117" t="s">
        <v>2802</v>
      </c>
      <c r="G33" s="117" t="s">
        <v>2413</v>
      </c>
      <c r="H33" s="117" t="s">
        <v>7463</v>
      </c>
      <c r="I33" s="117" t="s">
        <v>7700</v>
      </c>
      <c r="J33" s="117" t="s">
        <v>7701</v>
      </c>
    </row>
    <row r="34" spans="1:10" ht="25.5">
      <c r="A34" s="117" t="s">
        <v>199</v>
      </c>
      <c r="B34" s="116" t="s">
        <v>17</v>
      </c>
      <c r="C34" s="116" t="s">
        <v>200</v>
      </c>
      <c r="D34" s="116" t="s">
        <v>2290</v>
      </c>
      <c r="E34" s="5" t="s">
        <v>144</v>
      </c>
      <c r="F34" s="117" t="s">
        <v>2377</v>
      </c>
      <c r="G34" s="117" t="s">
        <v>2378</v>
      </c>
      <c r="H34" s="117" t="s">
        <v>2379</v>
      </c>
      <c r="I34" s="117" t="s">
        <v>7702</v>
      </c>
      <c r="J34" s="117" t="s">
        <v>7703</v>
      </c>
    </row>
    <row r="35" spans="1:10" ht="25.5">
      <c r="A35" s="117" t="s">
        <v>1989</v>
      </c>
      <c r="B35" s="116" t="s">
        <v>365</v>
      </c>
      <c r="C35" s="116" t="s">
        <v>1990</v>
      </c>
      <c r="D35" s="116" t="s">
        <v>12</v>
      </c>
      <c r="E35" s="5" t="s">
        <v>350</v>
      </c>
      <c r="F35" s="117" t="s">
        <v>2380</v>
      </c>
      <c r="G35" s="117" t="s">
        <v>2381</v>
      </c>
      <c r="H35" s="117" t="s">
        <v>2382</v>
      </c>
      <c r="I35" s="117" t="s">
        <v>7465</v>
      </c>
      <c r="J35" s="117" t="s">
        <v>7704</v>
      </c>
    </row>
    <row r="36" spans="1:10">
      <c r="A36" s="117" t="s">
        <v>1974</v>
      </c>
      <c r="B36" s="116" t="s">
        <v>365</v>
      </c>
      <c r="C36" s="116" t="s">
        <v>1975</v>
      </c>
      <c r="D36" s="116" t="s">
        <v>12</v>
      </c>
      <c r="E36" s="5" t="s">
        <v>350</v>
      </c>
      <c r="F36" s="117" t="s">
        <v>2383</v>
      </c>
      <c r="G36" s="117" t="s">
        <v>2384</v>
      </c>
      <c r="H36" s="117" t="s">
        <v>2385</v>
      </c>
      <c r="I36" s="117" t="s">
        <v>6930</v>
      </c>
      <c r="J36" s="117" t="s">
        <v>7705</v>
      </c>
    </row>
    <row r="37" spans="1:10" ht="38.25">
      <c r="A37" s="117" t="s">
        <v>1085</v>
      </c>
      <c r="B37" s="116" t="s">
        <v>17</v>
      </c>
      <c r="C37" s="116" t="s">
        <v>1086</v>
      </c>
      <c r="D37" s="116" t="s">
        <v>2386</v>
      </c>
      <c r="E37" s="5" t="s">
        <v>26</v>
      </c>
      <c r="F37" s="117" t="s">
        <v>2387</v>
      </c>
      <c r="G37" s="117" t="s">
        <v>2388</v>
      </c>
      <c r="H37" s="117" t="s">
        <v>2389</v>
      </c>
      <c r="I37" s="117" t="s">
        <v>7706</v>
      </c>
      <c r="J37" s="117" t="s">
        <v>7707</v>
      </c>
    </row>
    <row r="38" spans="1:10" ht="25.5">
      <c r="A38" s="117" t="s">
        <v>1605</v>
      </c>
      <c r="B38" s="116" t="s">
        <v>17</v>
      </c>
      <c r="C38" s="116" t="s">
        <v>1606</v>
      </c>
      <c r="D38" s="116" t="s">
        <v>2316</v>
      </c>
      <c r="E38" s="5" t="s">
        <v>72</v>
      </c>
      <c r="F38" s="117" t="s">
        <v>2390</v>
      </c>
      <c r="G38" s="117" t="s">
        <v>2391</v>
      </c>
      <c r="H38" s="117" t="s">
        <v>2392</v>
      </c>
      <c r="I38" s="117" t="s">
        <v>7706</v>
      </c>
      <c r="J38" s="117" t="s">
        <v>7708</v>
      </c>
    </row>
    <row r="39" spans="1:10" ht="38.25">
      <c r="A39" s="117" t="s">
        <v>7423</v>
      </c>
      <c r="B39" s="116" t="s">
        <v>365</v>
      </c>
      <c r="C39" s="116" t="s">
        <v>7424</v>
      </c>
      <c r="D39" s="116" t="s">
        <v>2843</v>
      </c>
      <c r="E39" s="5" t="s">
        <v>1202</v>
      </c>
      <c r="F39" s="117" t="s">
        <v>2303</v>
      </c>
      <c r="G39" s="117" t="s">
        <v>7709</v>
      </c>
      <c r="H39" s="117" t="s">
        <v>7709</v>
      </c>
      <c r="I39" s="117" t="s">
        <v>7710</v>
      </c>
      <c r="J39" s="117" t="s">
        <v>7711</v>
      </c>
    </row>
    <row r="40" spans="1:10" ht="38.25">
      <c r="A40" s="117" t="s">
        <v>426</v>
      </c>
      <c r="B40" s="116" t="s">
        <v>365</v>
      </c>
      <c r="C40" s="116" t="s">
        <v>427</v>
      </c>
      <c r="D40" s="116" t="s">
        <v>12</v>
      </c>
      <c r="E40" s="5" t="s">
        <v>19</v>
      </c>
      <c r="F40" s="117" t="s">
        <v>2395</v>
      </c>
      <c r="G40" s="117" t="s">
        <v>2396</v>
      </c>
      <c r="H40" s="117" t="s">
        <v>2397</v>
      </c>
      <c r="I40" s="117" t="s">
        <v>7710</v>
      </c>
      <c r="J40" s="117" t="s">
        <v>7712</v>
      </c>
    </row>
    <row r="41" spans="1:10" ht="25.5">
      <c r="A41" s="117" t="s">
        <v>1547</v>
      </c>
      <c r="B41" s="116" t="s">
        <v>17</v>
      </c>
      <c r="C41" s="116" t="s">
        <v>1548</v>
      </c>
      <c r="D41" s="116" t="s">
        <v>2398</v>
      </c>
      <c r="E41" s="5" t="s">
        <v>26</v>
      </c>
      <c r="F41" s="117" t="s">
        <v>2399</v>
      </c>
      <c r="G41" s="117" t="s">
        <v>2400</v>
      </c>
      <c r="H41" s="117" t="s">
        <v>2401</v>
      </c>
      <c r="I41" s="117" t="s">
        <v>5851</v>
      </c>
      <c r="J41" s="117" t="s">
        <v>2424</v>
      </c>
    </row>
    <row r="42" spans="1:10">
      <c r="A42" s="117" t="s">
        <v>1959</v>
      </c>
      <c r="B42" s="116" t="s">
        <v>365</v>
      </c>
      <c r="C42" s="116" t="s">
        <v>1960</v>
      </c>
      <c r="D42" s="116" t="s">
        <v>12</v>
      </c>
      <c r="E42" s="5" t="s">
        <v>1716</v>
      </c>
      <c r="F42" s="117" t="s">
        <v>2402</v>
      </c>
      <c r="G42" s="117" t="s">
        <v>2403</v>
      </c>
      <c r="H42" s="117" t="s">
        <v>2404</v>
      </c>
      <c r="I42" s="117" t="s">
        <v>7466</v>
      </c>
      <c r="J42" s="117" t="s">
        <v>7713</v>
      </c>
    </row>
    <row r="43" spans="1:10" ht="51">
      <c r="A43" s="117" t="s">
        <v>7441</v>
      </c>
      <c r="B43" s="116" t="s">
        <v>365</v>
      </c>
      <c r="C43" s="116" t="s">
        <v>7714</v>
      </c>
      <c r="D43" s="116" t="s">
        <v>2302</v>
      </c>
      <c r="E43" s="5" t="s">
        <v>1202</v>
      </c>
      <c r="F43" s="117" t="s">
        <v>2303</v>
      </c>
      <c r="G43" s="117" t="s">
        <v>7715</v>
      </c>
      <c r="H43" s="117" t="s">
        <v>7715</v>
      </c>
      <c r="I43" s="117" t="s">
        <v>5475</v>
      </c>
      <c r="J43" s="117" t="s">
        <v>7716</v>
      </c>
    </row>
    <row r="44" spans="1:10" ht="51">
      <c r="A44" s="117" t="s">
        <v>1188</v>
      </c>
      <c r="B44" s="116" t="s">
        <v>365</v>
      </c>
      <c r="C44" s="116" t="s">
        <v>1189</v>
      </c>
      <c r="D44" s="116" t="s">
        <v>2302</v>
      </c>
      <c r="E44" s="5" t="s">
        <v>72</v>
      </c>
      <c r="F44" s="117" t="s">
        <v>2393</v>
      </c>
      <c r="G44" s="117" t="s">
        <v>7467</v>
      </c>
      <c r="H44" s="117" t="s">
        <v>7468</v>
      </c>
      <c r="I44" s="117" t="s">
        <v>5679</v>
      </c>
      <c r="J44" s="117" t="s">
        <v>7717</v>
      </c>
    </row>
    <row r="45" spans="1:10">
      <c r="A45" s="117" t="s">
        <v>409</v>
      </c>
      <c r="B45" s="116" t="s">
        <v>57</v>
      </c>
      <c r="C45" s="116" t="s">
        <v>410</v>
      </c>
      <c r="D45" s="116" t="s">
        <v>2405</v>
      </c>
      <c r="E45" s="5" t="s">
        <v>19</v>
      </c>
      <c r="F45" s="117" t="s">
        <v>7718</v>
      </c>
      <c r="G45" s="117" t="s">
        <v>2407</v>
      </c>
      <c r="H45" s="117" t="s">
        <v>7719</v>
      </c>
      <c r="I45" s="117" t="s">
        <v>2414</v>
      </c>
      <c r="J45" s="117" t="s">
        <v>7720</v>
      </c>
    </row>
    <row r="46" spans="1:10" ht="38.25">
      <c r="A46" s="117" t="s">
        <v>235</v>
      </c>
      <c r="B46" s="116" t="s">
        <v>17</v>
      </c>
      <c r="C46" s="116" t="s">
        <v>236</v>
      </c>
      <c r="D46" s="116" t="s">
        <v>2345</v>
      </c>
      <c r="E46" s="5" t="s">
        <v>144</v>
      </c>
      <c r="F46" s="117" t="s">
        <v>2408</v>
      </c>
      <c r="G46" s="117" t="s">
        <v>2409</v>
      </c>
      <c r="H46" s="117" t="s">
        <v>2410</v>
      </c>
      <c r="I46" s="117" t="s">
        <v>3959</v>
      </c>
      <c r="J46" s="117" t="s">
        <v>7721</v>
      </c>
    </row>
    <row r="47" spans="1:10">
      <c r="A47" s="117" t="s">
        <v>97</v>
      </c>
      <c r="B47" s="116" t="s">
        <v>17</v>
      </c>
      <c r="C47" s="116" t="s">
        <v>98</v>
      </c>
      <c r="D47" s="116" t="s">
        <v>2323</v>
      </c>
      <c r="E47" s="5" t="s">
        <v>47</v>
      </c>
      <c r="F47" s="117" t="s">
        <v>3129</v>
      </c>
      <c r="G47" s="117" t="s">
        <v>2415</v>
      </c>
      <c r="H47" s="117" t="s">
        <v>7469</v>
      </c>
      <c r="I47" s="117" t="s">
        <v>6960</v>
      </c>
      <c r="J47" s="117" t="s">
        <v>7722</v>
      </c>
    </row>
    <row r="48" spans="1:10" ht="25.5">
      <c r="A48" s="117" t="s">
        <v>431</v>
      </c>
      <c r="B48" s="116" t="s">
        <v>29</v>
      </c>
      <c r="C48" s="116" t="s">
        <v>432</v>
      </c>
      <c r="D48" s="116">
        <v>2200</v>
      </c>
      <c r="E48" s="5" t="s">
        <v>19</v>
      </c>
      <c r="F48" s="117" t="s">
        <v>7723</v>
      </c>
      <c r="G48" s="117" t="s">
        <v>2417</v>
      </c>
      <c r="H48" s="117" t="s">
        <v>7724</v>
      </c>
      <c r="I48" s="117" t="s">
        <v>2431</v>
      </c>
      <c r="J48" s="117" t="s">
        <v>7725</v>
      </c>
    </row>
    <row r="49" spans="1:10">
      <c r="A49" s="117" t="s">
        <v>1971</v>
      </c>
      <c r="B49" s="116" t="s">
        <v>57</v>
      </c>
      <c r="C49" s="116" t="s">
        <v>1972</v>
      </c>
      <c r="D49" s="116" t="s">
        <v>2418</v>
      </c>
      <c r="E49" s="5" t="s">
        <v>19</v>
      </c>
      <c r="F49" s="117" t="s">
        <v>2419</v>
      </c>
      <c r="G49" s="117" t="s">
        <v>2420</v>
      </c>
      <c r="H49" s="117" t="s">
        <v>2421</v>
      </c>
      <c r="I49" s="117" t="s">
        <v>2435</v>
      </c>
      <c r="J49" s="117" t="s">
        <v>7726</v>
      </c>
    </row>
    <row r="50" spans="1:10" ht="38.25">
      <c r="A50" s="117" t="s">
        <v>329</v>
      </c>
      <c r="B50" s="116" t="s">
        <v>17</v>
      </c>
      <c r="C50" s="116" t="s">
        <v>330</v>
      </c>
      <c r="D50" s="116" t="s">
        <v>2422</v>
      </c>
      <c r="E50" s="5" t="s">
        <v>19</v>
      </c>
      <c r="F50" s="117" t="s">
        <v>2423</v>
      </c>
      <c r="G50" s="117" t="s">
        <v>2424</v>
      </c>
      <c r="H50" s="117" t="s">
        <v>2425</v>
      </c>
      <c r="I50" s="117" t="s">
        <v>2435</v>
      </c>
      <c r="J50" s="117" t="s">
        <v>7727</v>
      </c>
    </row>
    <row r="51" spans="1:10" ht="38.25">
      <c r="A51" s="117" t="s">
        <v>247</v>
      </c>
      <c r="B51" s="116" t="s">
        <v>17</v>
      </c>
      <c r="C51" s="116" t="s">
        <v>248</v>
      </c>
      <c r="D51" s="116" t="s">
        <v>2345</v>
      </c>
      <c r="E51" s="5" t="s">
        <v>144</v>
      </c>
      <c r="F51" s="117" t="s">
        <v>2426</v>
      </c>
      <c r="G51" s="117" t="s">
        <v>2427</v>
      </c>
      <c r="H51" s="117" t="s">
        <v>2428</v>
      </c>
      <c r="I51" s="117" t="s">
        <v>2435</v>
      </c>
      <c r="J51" s="117" t="s">
        <v>7728</v>
      </c>
    </row>
    <row r="52" spans="1:10" ht="25.5">
      <c r="A52" s="117" t="s">
        <v>820</v>
      </c>
      <c r="B52" s="116" t="s">
        <v>365</v>
      </c>
      <c r="C52" s="116" t="s">
        <v>821</v>
      </c>
      <c r="D52" s="116" t="s">
        <v>2302</v>
      </c>
      <c r="E52" s="5" t="s">
        <v>72</v>
      </c>
      <c r="F52" s="117" t="s">
        <v>2393</v>
      </c>
      <c r="G52" s="117" t="s">
        <v>2429</v>
      </c>
      <c r="H52" s="117" t="s">
        <v>2430</v>
      </c>
      <c r="I52" s="117" t="s">
        <v>3907</v>
      </c>
      <c r="J52" s="117" t="s">
        <v>7729</v>
      </c>
    </row>
    <row r="53" spans="1:10" ht="25.5">
      <c r="A53" s="117" t="s">
        <v>264</v>
      </c>
      <c r="B53" s="116" t="s">
        <v>17</v>
      </c>
      <c r="C53" s="116" t="s">
        <v>265</v>
      </c>
      <c r="D53" s="116" t="s">
        <v>2312</v>
      </c>
      <c r="E53" s="5" t="s">
        <v>19</v>
      </c>
      <c r="F53" s="117" t="s">
        <v>2432</v>
      </c>
      <c r="G53" s="117" t="s">
        <v>2433</v>
      </c>
      <c r="H53" s="117" t="s">
        <v>2434</v>
      </c>
      <c r="I53" s="117" t="s">
        <v>5479</v>
      </c>
      <c r="J53" s="117" t="s">
        <v>7730</v>
      </c>
    </row>
    <row r="54" spans="1:10" ht="38.25">
      <c r="A54" s="117" t="s">
        <v>1691</v>
      </c>
      <c r="B54" s="116" t="s">
        <v>365</v>
      </c>
      <c r="C54" s="116" t="s">
        <v>2436</v>
      </c>
      <c r="D54" s="116" t="s">
        <v>2302</v>
      </c>
      <c r="E54" s="5" t="s">
        <v>1202</v>
      </c>
      <c r="F54" s="117" t="s">
        <v>2303</v>
      </c>
      <c r="G54" s="117" t="s">
        <v>2437</v>
      </c>
      <c r="H54" s="117" t="s">
        <v>2437</v>
      </c>
      <c r="I54" s="117" t="s">
        <v>7731</v>
      </c>
      <c r="J54" s="117" t="s">
        <v>7732</v>
      </c>
    </row>
    <row r="55" spans="1:10" ht="38.25">
      <c r="A55" s="117" t="s">
        <v>1079</v>
      </c>
      <c r="B55" s="116" t="s">
        <v>17</v>
      </c>
      <c r="C55" s="116" t="s">
        <v>1080</v>
      </c>
      <c r="D55" s="116" t="s">
        <v>2386</v>
      </c>
      <c r="E55" s="5" t="s">
        <v>26</v>
      </c>
      <c r="F55" s="117" t="s">
        <v>2438</v>
      </c>
      <c r="G55" s="117" t="s">
        <v>2439</v>
      </c>
      <c r="H55" s="117" t="s">
        <v>2440</v>
      </c>
      <c r="I55" s="117" t="s">
        <v>2444</v>
      </c>
      <c r="J55" s="117" t="s">
        <v>7733</v>
      </c>
    </row>
    <row r="56" spans="1:10" ht="25.5">
      <c r="A56" s="117" t="s">
        <v>7421</v>
      </c>
      <c r="B56" s="116" t="s">
        <v>365</v>
      </c>
      <c r="C56" s="116" t="s">
        <v>7422</v>
      </c>
      <c r="D56" s="116" t="s">
        <v>2302</v>
      </c>
      <c r="E56" s="5" t="s">
        <v>1202</v>
      </c>
      <c r="F56" s="117" t="s">
        <v>2303</v>
      </c>
      <c r="G56" s="117" t="s">
        <v>7734</v>
      </c>
      <c r="H56" s="117" t="s">
        <v>7734</v>
      </c>
      <c r="I56" s="117" t="s">
        <v>2453</v>
      </c>
      <c r="J56" s="117" t="s">
        <v>7735</v>
      </c>
    </row>
    <row r="57" spans="1:10">
      <c r="A57" s="117" t="s">
        <v>63</v>
      </c>
      <c r="B57" s="116" t="s">
        <v>57</v>
      </c>
      <c r="C57" s="116" t="s">
        <v>64</v>
      </c>
      <c r="D57" s="116" t="s">
        <v>2454</v>
      </c>
      <c r="E57" s="5" t="s">
        <v>47</v>
      </c>
      <c r="F57" s="117" t="s">
        <v>3129</v>
      </c>
      <c r="G57" s="117" t="s">
        <v>2455</v>
      </c>
      <c r="H57" s="117" t="s">
        <v>7470</v>
      </c>
      <c r="I57" s="117" t="s">
        <v>2460</v>
      </c>
      <c r="J57" s="117" t="s">
        <v>7736</v>
      </c>
    </row>
    <row r="58" spans="1:10" ht="38.25">
      <c r="A58" s="117" t="s">
        <v>175</v>
      </c>
      <c r="B58" s="116" t="s">
        <v>17</v>
      </c>
      <c r="C58" s="116" t="s">
        <v>176</v>
      </c>
      <c r="D58" s="116" t="s">
        <v>2290</v>
      </c>
      <c r="E58" s="5" t="s">
        <v>19</v>
      </c>
      <c r="F58" s="117" t="s">
        <v>2441</v>
      </c>
      <c r="G58" s="117" t="s">
        <v>2442</v>
      </c>
      <c r="H58" s="117" t="s">
        <v>2443</v>
      </c>
      <c r="I58" s="117" t="s">
        <v>2460</v>
      </c>
      <c r="J58" s="117" t="s">
        <v>7737</v>
      </c>
    </row>
    <row r="59" spans="1:10" ht="25.5">
      <c r="A59" s="117" t="s">
        <v>100</v>
      </c>
      <c r="B59" s="116" t="s">
        <v>17</v>
      </c>
      <c r="C59" s="116" t="s">
        <v>101</v>
      </c>
      <c r="D59" s="116" t="s">
        <v>2323</v>
      </c>
      <c r="E59" s="5" t="s">
        <v>47</v>
      </c>
      <c r="F59" s="117" t="s">
        <v>3129</v>
      </c>
      <c r="G59" s="117" t="s">
        <v>2456</v>
      </c>
      <c r="H59" s="117" t="s">
        <v>7471</v>
      </c>
      <c r="I59" s="117" t="s">
        <v>2460</v>
      </c>
      <c r="J59" s="117" t="s">
        <v>7738</v>
      </c>
    </row>
    <row r="60" spans="1:10" ht="38.25">
      <c r="A60" s="117" t="s">
        <v>406</v>
      </c>
      <c r="B60" s="116" t="s">
        <v>17</v>
      </c>
      <c r="C60" s="116" t="s">
        <v>407</v>
      </c>
      <c r="D60" s="116" t="s">
        <v>2445</v>
      </c>
      <c r="E60" s="5" t="s">
        <v>19</v>
      </c>
      <c r="F60" s="117" t="s">
        <v>2446</v>
      </c>
      <c r="G60" s="117" t="s">
        <v>2447</v>
      </c>
      <c r="H60" s="117" t="s">
        <v>2448</v>
      </c>
      <c r="I60" s="117" t="s">
        <v>2464</v>
      </c>
      <c r="J60" s="117" t="s">
        <v>7739</v>
      </c>
    </row>
    <row r="61" spans="1:10" ht="38.25">
      <c r="A61" s="117" t="s">
        <v>261</v>
      </c>
      <c r="B61" s="116" t="s">
        <v>17</v>
      </c>
      <c r="C61" s="116" t="s">
        <v>262</v>
      </c>
      <c r="D61" s="116" t="s">
        <v>2449</v>
      </c>
      <c r="E61" s="5" t="s">
        <v>144</v>
      </c>
      <c r="F61" s="117" t="s">
        <v>2450</v>
      </c>
      <c r="G61" s="117" t="s">
        <v>2451</v>
      </c>
      <c r="H61" s="117" t="s">
        <v>2452</v>
      </c>
      <c r="I61" s="117" t="s">
        <v>2464</v>
      </c>
      <c r="J61" s="117" t="s">
        <v>7740</v>
      </c>
    </row>
    <row r="62" spans="1:10" ht="25.5">
      <c r="A62" s="117" t="s">
        <v>1846</v>
      </c>
      <c r="B62" s="116" t="s">
        <v>78</v>
      </c>
      <c r="C62" s="116" t="s">
        <v>1847</v>
      </c>
      <c r="D62" s="116">
        <v>23.09</v>
      </c>
      <c r="E62" s="5" t="s">
        <v>80</v>
      </c>
      <c r="F62" s="117" t="s">
        <v>2457</v>
      </c>
      <c r="G62" s="117" t="s">
        <v>2458</v>
      </c>
      <c r="H62" s="117" t="s">
        <v>2459</v>
      </c>
      <c r="I62" s="117" t="s">
        <v>2469</v>
      </c>
      <c r="J62" s="117" t="s">
        <v>7741</v>
      </c>
    </row>
    <row r="63" spans="1:10" ht="25.5">
      <c r="A63" s="117" t="s">
        <v>193</v>
      </c>
      <c r="B63" s="116" t="s">
        <v>17</v>
      </c>
      <c r="C63" s="116" t="s">
        <v>194</v>
      </c>
      <c r="D63" s="116" t="s">
        <v>2290</v>
      </c>
      <c r="E63" s="5" t="s">
        <v>144</v>
      </c>
      <c r="F63" s="117" t="s">
        <v>2461</v>
      </c>
      <c r="G63" s="117" t="s">
        <v>2462</v>
      </c>
      <c r="H63" s="117" t="s">
        <v>2463</v>
      </c>
      <c r="I63" s="117" t="s">
        <v>5678</v>
      </c>
      <c r="J63" s="117" t="s">
        <v>7742</v>
      </c>
    </row>
    <row r="64" spans="1:10">
      <c r="A64" s="117" t="s">
        <v>452</v>
      </c>
      <c r="B64" s="116" t="s">
        <v>57</v>
      </c>
      <c r="C64" s="116" t="s">
        <v>453</v>
      </c>
      <c r="D64" s="116" t="s">
        <v>2465</v>
      </c>
      <c r="E64" s="5" t="s">
        <v>19</v>
      </c>
      <c r="F64" s="117" t="s">
        <v>2466</v>
      </c>
      <c r="G64" s="117" t="s">
        <v>2467</v>
      </c>
      <c r="H64" s="117" t="s">
        <v>2468</v>
      </c>
      <c r="I64" s="117" t="s">
        <v>2474</v>
      </c>
      <c r="J64" s="117" t="s">
        <v>7743</v>
      </c>
    </row>
    <row r="65" spans="1:10">
      <c r="A65" s="117" t="s">
        <v>443</v>
      </c>
      <c r="B65" s="116" t="s">
        <v>57</v>
      </c>
      <c r="C65" s="116" t="s">
        <v>444</v>
      </c>
      <c r="D65" s="116" t="s">
        <v>2465</v>
      </c>
      <c r="E65" s="5" t="s">
        <v>19</v>
      </c>
      <c r="F65" s="117" t="s">
        <v>7744</v>
      </c>
      <c r="G65" s="117" t="s">
        <v>2470</v>
      </c>
      <c r="H65" s="117" t="s">
        <v>7745</v>
      </c>
      <c r="I65" s="117" t="s">
        <v>2479</v>
      </c>
      <c r="J65" s="117" t="s">
        <v>7746</v>
      </c>
    </row>
    <row r="66" spans="1:10" ht="25.5">
      <c r="A66" s="117" t="s">
        <v>1873</v>
      </c>
      <c r="B66" s="116" t="s">
        <v>17</v>
      </c>
      <c r="C66" s="116" t="s">
        <v>1874</v>
      </c>
      <c r="D66" s="116" t="s">
        <v>2471</v>
      </c>
      <c r="E66" s="5" t="s">
        <v>19</v>
      </c>
      <c r="F66" s="117" t="s">
        <v>2329</v>
      </c>
      <c r="G66" s="117" t="s">
        <v>2472</v>
      </c>
      <c r="H66" s="117" t="s">
        <v>2473</v>
      </c>
      <c r="I66" s="117" t="s">
        <v>2484</v>
      </c>
      <c r="J66" s="117" t="s">
        <v>7747</v>
      </c>
    </row>
    <row r="67" spans="1:10">
      <c r="A67" s="117" t="s">
        <v>464</v>
      </c>
      <c r="B67" s="116" t="s">
        <v>57</v>
      </c>
      <c r="C67" s="116" t="s">
        <v>465</v>
      </c>
      <c r="D67" s="116" t="s">
        <v>2475</v>
      </c>
      <c r="E67" s="5" t="s">
        <v>19</v>
      </c>
      <c r="F67" s="117" t="s">
        <v>2476</v>
      </c>
      <c r="G67" s="117" t="s">
        <v>2477</v>
      </c>
      <c r="H67" s="117" t="s">
        <v>2478</v>
      </c>
      <c r="I67" s="117" t="s">
        <v>6970</v>
      </c>
      <c r="J67" s="117" t="s">
        <v>7748</v>
      </c>
    </row>
    <row r="68" spans="1:10" ht="38.25">
      <c r="A68" s="117" t="s">
        <v>253</v>
      </c>
      <c r="B68" s="116" t="s">
        <v>17</v>
      </c>
      <c r="C68" s="116" t="s">
        <v>254</v>
      </c>
      <c r="D68" s="116" t="s">
        <v>2282</v>
      </c>
      <c r="E68" s="5" t="s">
        <v>31</v>
      </c>
      <c r="F68" s="117" t="s">
        <v>2481</v>
      </c>
      <c r="G68" s="117" t="s">
        <v>2482</v>
      </c>
      <c r="H68" s="117" t="s">
        <v>2483</v>
      </c>
      <c r="I68" s="117" t="s">
        <v>2488</v>
      </c>
      <c r="J68" s="117" t="s">
        <v>7749</v>
      </c>
    </row>
    <row r="69" spans="1:10" ht="25.5">
      <c r="A69" s="117" t="s">
        <v>169</v>
      </c>
      <c r="B69" s="116" t="s">
        <v>17</v>
      </c>
      <c r="C69" s="116" t="s">
        <v>170</v>
      </c>
      <c r="D69" s="116" t="s">
        <v>2290</v>
      </c>
      <c r="E69" s="5" t="s">
        <v>31</v>
      </c>
      <c r="F69" s="117" t="s">
        <v>2485</v>
      </c>
      <c r="G69" s="117" t="s">
        <v>2486</v>
      </c>
      <c r="H69" s="117" t="s">
        <v>2487</v>
      </c>
      <c r="I69" s="117" t="s">
        <v>2499</v>
      </c>
      <c r="J69" s="117" t="s">
        <v>7750</v>
      </c>
    </row>
    <row r="70" spans="1:10" ht="38.25">
      <c r="A70" s="117" t="s">
        <v>375</v>
      </c>
      <c r="B70" s="116" t="s">
        <v>17</v>
      </c>
      <c r="C70" s="116" t="s">
        <v>376</v>
      </c>
      <c r="D70" s="116" t="s">
        <v>2489</v>
      </c>
      <c r="E70" s="5" t="s">
        <v>19</v>
      </c>
      <c r="F70" s="117" t="s">
        <v>2490</v>
      </c>
      <c r="G70" s="117" t="s">
        <v>2491</v>
      </c>
      <c r="H70" s="117" t="s">
        <v>2492</v>
      </c>
      <c r="I70" s="117" t="s">
        <v>2499</v>
      </c>
      <c r="J70" s="117" t="s">
        <v>7751</v>
      </c>
    </row>
    <row r="71" spans="1:10">
      <c r="A71" s="117" t="s">
        <v>124</v>
      </c>
      <c r="B71" s="116" t="s">
        <v>17</v>
      </c>
      <c r="C71" s="116" t="s">
        <v>125</v>
      </c>
      <c r="D71" s="116" t="s">
        <v>2323</v>
      </c>
      <c r="E71" s="5" t="s">
        <v>47</v>
      </c>
      <c r="F71" s="117" t="s">
        <v>3129</v>
      </c>
      <c r="G71" s="117" t="s">
        <v>2501</v>
      </c>
      <c r="H71" s="117" t="s">
        <v>7472</v>
      </c>
      <c r="I71" s="117" t="s">
        <v>2506</v>
      </c>
      <c r="J71" s="117" t="s">
        <v>7752</v>
      </c>
    </row>
    <row r="72" spans="1:10" ht="38.25">
      <c r="A72" s="117" t="s">
        <v>244</v>
      </c>
      <c r="B72" s="116" t="s">
        <v>17</v>
      </c>
      <c r="C72" s="116" t="s">
        <v>245</v>
      </c>
      <c r="D72" s="116" t="s">
        <v>2345</v>
      </c>
      <c r="E72" s="5" t="s">
        <v>144</v>
      </c>
      <c r="F72" s="117" t="s">
        <v>2493</v>
      </c>
      <c r="G72" s="117" t="s">
        <v>2494</v>
      </c>
      <c r="H72" s="117" t="s">
        <v>2495</v>
      </c>
      <c r="I72" s="117" t="s">
        <v>2506</v>
      </c>
      <c r="J72" s="117" t="s">
        <v>7753</v>
      </c>
    </row>
    <row r="73" spans="1:10">
      <c r="A73" s="117" t="s">
        <v>106</v>
      </c>
      <c r="B73" s="116" t="s">
        <v>17</v>
      </c>
      <c r="C73" s="116" t="s">
        <v>107</v>
      </c>
      <c r="D73" s="116" t="s">
        <v>2323</v>
      </c>
      <c r="E73" s="5" t="s">
        <v>47</v>
      </c>
      <c r="F73" s="117" t="s">
        <v>3129</v>
      </c>
      <c r="G73" s="117" t="s">
        <v>2507</v>
      </c>
      <c r="H73" s="117" t="s">
        <v>7473</v>
      </c>
      <c r="I73" s="117" t="s">
        <v>2506</v>
      </c>
      <c r="J73" s="117" t="s">
        <v>7754</v>
      </c>
    </row>
    <row r="74" spans="1:10" ht="38.25">
      <c r="A74" s="117" t="s">
        <v>332</v>
      </c>
      <c r="B74" s="116" t="s">
        <v>17</v>
      </c>
      <c r="C74" s="116" t="s">
        <v>333</v>
      </c>
      <c r="D74" s="116" t="s">
        <v>2422</v>
      </c>
      <c r="E74" s="5" t="s">
        <v>19</v>
      </c>
      <c r="F74" s="117" t="s">
        <v>2496</v>
      </c>
      <c r="G74" s="117" t="s">
        <v>2497</v>
      </c>
      <c r="H74" s="117" t="s">
        <v>2498</v>
      </c>
      <c r="I74" s="117" t="s">
        <v>2513</v>
      </c>
      <c r="J74" s="117" t="s">
        <v>7755</v>
      </c>
    </row>
    <row r="75" spans="1:10" ht="38.25">
      <c r="A75" s="117" t="s">
        <v>1775</v>
      </c>
      <c r="B75" s="116" t="s">
        <v>365</v>
      </c>
      <c r="C75" s="116" t="s">
        <v>2502</v>
      </c>
      <c r="D75" s="116" t="s">
        <v>2308</v>
      </c>
      <c r="E75" s="5" t="s">
        <v>80</v>
      </c>
      <c r="F75" s="117" t="s">
        <v>2503</v>
      </c>
      <c r="G75" s="117" t="s">
        <v>2504</v>
      </c>
      <c r="H75" s="117" t="s">
        <v>2505</v>
      </c>
      <c r="I75" s="117" t="s">
        <v>2520</v>
      </c>
      <c r="J75" s="117" t="s">
        <v>7474</v>
      </c>
    </row>
    <row r="76" spans="1:10" ht="25.5">
      <c r="A76" s="117" t="s">
        <v>390</v>
      </c>
      <c r="B76" s="116" t="s">
        <v>365</v>
      </c>
      <c r="C76" s="116" t="s">
        <v>391</v>
      </c>
      <c r="D76" s="116" t="s">
        <v>12</v>
      </c>
      <c r="E76" s="5" t="s">
        <v>19</v>
      </c>
      <c r="F76" s="117" t="s">
        <v>7756</v>
      </c>
      <c r="G76" s="117" t="s">
        <v>2526</v>
      </c>
      <c r="H76" s="117" t="s">
        <v>7757</v>
      </c>
      <c r="I76" s="117" t="s">
        <v>2520</v>
      </c>
      <c r="J76" s="117" t="s">
        <v>7475</v>
      </c>
    </row>
    <row r="77" spans="1:10" ht="38.25">
      <c r="A77" s="117" t="s">
        <v>469</v>
      </c>
      <c r="B77" s="116" t="s">
        <v>365</v>
      </c>
      <c r="C77" s="116" t="s">
        <v>2508</v>
      </c>
      <c r="D77" s="116" t="s">
        <v>2509</v>
      </c>
      <c r="E77" s="5" t="s">
        <v>19</v>
      </c>
      <c r="F77" s="117" t="s">
        <v>2510</v>
      </c>
      <c r="G77" s="117" t="s">
        <v>2511</v>
      </c>
      <c r="H77" s="117" t="s">
        <v>2512</v>
      </c>
      <c r="I77" s="117" t="s">
        <v>2520</v>
      </c>
      <c r="J77" s="117" t="s">
        <v>7476</v>
      </c>
    </row>
    <row r="78" spans="1:10" ht="38.25">
      <c r="A78" s="117" t="s">
        <v>211</v>
      </c>
      <c r="B78" s="116" t="s">
        <v>17</v>
      </c>
      <c r="C78" s="116" t="s">
        <v>212</v>
      </c>
      <c r="D78" s="116" t="s">
        <v>2290</v>
      </c>
      <c r="E78" s="5" t="s">
        <v>19</v>
      </c>
      <c r="F78" s="117" t="s">
        <v>2514</v>
      </c>
      <c r="G78" s="117" t="s">
        <v>2515</v>
      </c>
      <c r="H78" s="117" t="s">
        <v>2516</v>
      </c>
      <c r="I78" s="117" t="s">
        <v>2520</v>
      </c>
      <c r="J78" s="117" t="s">
        <v>7758</v>
      </c>
    </row>
    <row r="79" spans="1:10" ht="38.25">
      <c r="A79" s="117" t="s">
        <v>238</v>
      </c>
      <c r="B79" s="116" t="s">
        <v>17</v>
      </c>
      <c r="C79" s="116" t="s">
        <v>239</v>
      </c>
      <c r="D79" s="116" t="s">
        <v>2345</v>
      </c>
      <c r="E79" s="5" t="s">
        <v>144</v>
      </c>
      <c r="F79" s="117" t="s">
        <v>2518</v>
      </c>
      <c r="G79" s="117" t="s">
        <v>2462</v>
      </c>
      <c r="H79" s="117" t="s">
        <v>2519</v>
      </c>
      <c r="I79" s="117" t="s">
        <v>2531</v>
      </c>
      <c r="J79" s="117" t="s">
        <v>7759</v>
      </c>
    </row>
    <row r="80" spans="1:10" ht="25.5">
      <c r="A80" s="117" t="s">
        <v>2521</v>
      </c>
      <c r="B80" s="116" t="s">
        <v>29</v>
      </c>
      <c r="C80" s="116" t="s">
        <v>2522</v>
      </c>
      <c r="D80" s="116">
        <v>716</v>
      </c>
      <c r="E80" s="5" t="s">
        <v>80</v>
      </c>
      <c r="F80" s="117" t="s">
        <v>2523</v>
      </c>
      <c r="G80" s="117" t="s">
        <v>2524</v>
      </c>
      <c r="H80" s="117" t="s">
        <v>2525</v>
      </c>
      <c r="I80" s="117" t="s">
        <v>2533</v>
      </c>
      <c r="J80" s="117" t="s">
        <v>7760</v>
      </c>
    </row>
    <row r="81" spans="1:10">
      <c r="A81" s="117" t="s">
        <v>109</v>
      </c>
      <c r="B81" s="116" t="s">
        <v>17</v>
      </c>
      <c r="C81" s="116" t="s">
        <v>110</v>
      </c>
      <c r="D81" s="116" t="s">
        <v>2323</v>
      </c>
      <c r="E81" s="5" t="s">
        <v>47</v>
      </c>
      <c r="F81" s="117" t="s">
        <v>3129</v>
      </c>
      <c r="G81" s="117" t="s">
        <v>2532</v>
      </c>
      <c r="H81" s="117" t="s">
        <v>7477</v>
      </c>
      <c r="I81" s="117" t="s">
        <v>2533</v>
      </c>
      <c r="J81" s="117" t="s">
        <v>7761</v>
      </c>
    </row>
    <row r="82" spans="1:10">
      <c r="A82" s="117" t="s">
        <v>449</v>
      </c>
      <c r="B82" s="116" t="s">
        <v>57</v>
      </c>
      <c r="C82" s="116" t="s">
        <v>450</v>
      </c>
      <c r="D82" s="116" t="s">
        <v>2527</v>
      </c>
      <c r="E82" s="5" t="s">
        <v>26</v>
      </c>
      <c r="F82" s="117" t="s">
        <v>2528</v>
      </c>
      <c r="G82" s="117" t="s">
        <v>2529</v>
      </c>
      <c r="H82" s="117" t="s">
        <v>2530</v>
      </c>
      <c r="I82" s="117" t="s">
        <v>6397</v>
      </c>
      <c r="J82" s="117" t="s">
        <v>7762</v>
      </c>
    </row>
    <row r="83" spans="1:10" ht="38.25">
      <c r="A83" s="117" t="s">
        <v>241</v>
      </c>
      <c r="B83" s="116" t="s">
        <v>17</v>
      </c>
      <c r="C83" s="116" t="s">
        <v>242</v>
      </c>
      <c r="D83" s="116" t="s">
        <v>2345</v>
      </c>
      <c r="E83" s="5" t="s">
        <v>144</v>
      </c>
      <c r="F83" s="117" t="s">
        <v>2534</v>
      </c>
      <c r="G83" s="117" t="s">
        <v>2535</v>
      </c>
      <c r="H83" s="117" t="s">
        <v>2536</v>
      </c>
      <c r="I83" s="117" t="s">
        <v>6397</v>
      </c>
      <c r="J83" s="117" t="s">
        <v>7763</v>
      </c>
    </row>
    <row r="84" spans="1:10" ht="38.25">
      <c r="A84" s="64" t="s">
        <v>1082</v>
      </c>
      <c r="B84" s="124" t="s">
        <v>17</v>
      </c>
      <c r="C84" s="124" t="s">
        <v>1083</v>
      </c>
      <c r="D84" s="124" t="s">
        <v>2386</v>
      </c>
      <c r="E84" s="84" t="s">
        <v>26</v>
      </c>
      <c r="F84" s="64" t="s">
        <v>2537</v>
      </c>
      <c r="G84" s="64" t="s">
        <v>2538</v>
      </c>
      <c r="H84" s="64" t="s">
        <v>2539</v>
      </c>
      <c r="I84" s="64" t="s">
        <v>2549</v>
      </c>
      <c r="J84" s="64" t="s">
        <v>7764</v>
      </c>
    </row>
    <row r="85" spans="1:10" ht="25.5">
      <c r="A85" s="64" t="s">
        <v>1900</v>
      </c>
      <c r="B85" s="124" t="s">
        <v>17</v>
      </c>
      <c r="C85" s="124" t="s">
        <v>1901</v>
      </c>
      <c r="D85" s="124" t="s">
        <v>2540</v>
      </c>
      <c r="E85" s="84" t="s">
        <v>19</v>
      </c>
      <c r="F85" s="64" t="s">
        <v>2541</v>
      </c>
      <c r="G85" s="64" t="s">
        <v>2542</v>
      </c>
      <c r="H85" s="64" t="s">
        <v>2543</v>
      </c>
      <c r="I85" s="64" t="s">
        <v>2549</v>
      </c>
      <c r="J85" s="64" t="s">
        <v>7765</v>
      </c>
    </row>
    <row r="86" spans="1:10" ht="38.25">
      <c r="A86" s="64" t="s">
        <v>1733</v>
      </c>
      <c r="B86" s="124" t="s">
        <v>365</v>
      </c>
      <c r="C86" s="124" t="s">
        <v>2545</v>
      </c>
      <c r="D86" s="124" t="s">
        <v>2308</v>
      </c>
      <c r="E86" s="84" t="s">
        <v>80</v>
      </c>
      <c r="F86" s="64" t="s">
        <v>2546</v>
      </c>
      <c r="G86" s="64" t="s">
        <v>2547</v>
      </c>
      <c r="H86" s="64" t="s">
        <v>2548</v>
      </c>
      <c r="I86" s="64" t="s">
        <v>2553</v>
      </c>
      <c r="J86" s="64" t="s">
        <v>6994</v>
      </c>
    </row>
    <row r="87" spans="1:10" ht="25.5">
      <c r="A87" s="64" t="s">
        <v>142</v>
      </c>
      <c r="B87" s="124" t="s">
        <v>17</v>
      </c>
      <c r="C87" s="124" t="s">
        <v>143</v>
      </c>
      <c r="D87" s="124" t="s">
        <v>2550</v>
      </c>
      <c r="E87" s="84" t="s">
        <v>144</v>
      </c>
      <c r="F87" s="64" t="s">
        <v>2551</v>
      </c>
      <c r="G87" s="64" t="s">
        <v>2350</v>
      </c>
      <c r="H87" s="64" t="s">
        <v>2552</v>
      </c>
      <c r="I87" s="64" t="s">
        <v>2564</v>
      </c>
      <c r="J87" s="64" t="s">
        <v>7766</v>
      </c>
    </row>
    <row r="88" spans="1:10" ht="25.5">
      <c r="A88" s="64" t="s">
        <v>273</v>
      </c>
      <c r="B88" s="124" t="s">
        <v>17</v>
      </c>
      <c r="C88" s="124" t="s">
        <v>274</v>
      </c>
      <c r="D88" s="124" t="s">
        <v>2345</v>
      </c>
      <c r="E88" s="84" t="s">
        <v>144</v>
      </c>
      <c r="F88" s="64" t="s">
        <v>2554</v>
      </c>
      <c r="G88" s="64" t="s">
        <v>2555</v>
      </c>
      <c r="H88" s="64" t="s">
        <v>2556</v>
      </c>
      <c r="I88" s="64" t="s">
        <v>2564</v>
      </c>
      <c r="J88" s="64" t="s">
        <v>7767</v>
      </c>
    </row>
    <row r="89" spans="1:10" ht="25.5">
      <c r="A89" s="64" t="s">
        <v>1898</v>
      </c>
      <c r="B89" s="124" t="s">
        <v>29</v>
      </c>
      <c r="C89" s="124" t="s">
        <v>7768</v>
      </c>
      <c r="D89" s="124">
        <v>2609</v>
      </c>
      <c r="E89" s="84" t="s">
        <v>19</v>
      </c>
      <c r="F89" s="64" t="s">
        <v>2557</v>
      </c>
      <c r="G89" s="64" t="s">
        <v>2558</v>
      </c>
      <c r="H89" s="64" t="s">
        <v>2559</v>
      </c>
      <c r="I89" s="64" t="s">
        <v>2567</v>
      </c>
      <c r="J89" s="64" t="s">
        <v>7769</v>
      </c>
    </row>
    <row r="90" spans="1:10">
      <c r="A90" s="64" t="s">
        <v>35</v>
      </c>
      <c r="B90" s="124" t="s">
        <v>17</v>
      </c>
      <c r="C90" s="124" t="s">
        <v>36</v>
      </c>
      <c r="D90" s="124" t="s">
        <v>2560</v>
      </c>
      <c r="E90" s="84" t="s">
        <v>19</v>
      </c>
      <c r="F90" s="64" t="s">
        <v>2561</v>
      </c>
      <c r="G90" s="64" t="s">
        <v>2562</v>
      </c>
      <c r="H90" s="64" t="s">
        <v>2563</v>
      </c>
      <c r="I90" s="64" t="s">
        <v>2567</v>
      </c>
      <c r="J90" s="64" t="s">
        <v>7770</v>
      </c>
    </row>
    <row r="91" spans="1:10">
      <c r="A91" s="64" t="s">
        <v>56</v>
      </c>
      <c r="B91" s="124" t="s">
        <v>57</v>
      </c>
      <c r="C91" s="124" t="s">
        <v>58</v>
      </c>
      <c r="D91" s="124" t="s">
        <v>2565</v>
      </c>
      <c r="E91" s="84" t="s">
        <v>47</v>
      </c>
      <c r="F91" s="64" t="s">
        <v>3129</v>
      </c>
      <c r="G91" s="64" t="s">
        <v>2566</v>
      </c>
      <c r="H91" s="64" t="s">
        <v>7478</v>
      </c>
      <c r="I91" s="64" t="s">
        <v>2567</v>
      </c>
      <c r="J91" s="64" t="s">
        <v>7771</v>
      </c>
    </row>
    <row r="92" spans="1:10" ht="51">
      <c r="A92" s="64" t="s">
        <v>1185</v>
      </c>
      <c r="B92" s="124" t="s">
        <v>365</v>
      </c>
      <c r="C92" s="124" t="s">
        <v>1186</v>
      </c>
      <c r="D92" s="124" t="s">
        <v>2302</v>
      </c>
      <c r="E92" s="84" t="s">
        <v>72</v>
      </c>
      <c r="F92" s="64" t="s">
        <v>2303</v>
      </c>
      <c r="G92" s="64" t="s">
        <v>7772</v>
      </c>
      <c r="H92" s="64" t="s">
        <v>7772</v>
      </c>
      <c r="I92" s="64" t="s">
        <v>2572</v>
      </c>
      <c r="J92" s="64" t="s">
        <v>7773</v>
      </c>
    </row>
    <row r="93" spans="1:10" ht="25.5">
      <c r="A93" s="64" t="s">
        <v>1712</v>
      </c>
      <c r="B93" s="124" t="s">
        <v>29</v>
      </c>
      <c r="C93" s="124" t="s">
        <v>1713</v>
      </c>
      <c r="D93" s="124">
        <v>2402</v>
      </c>
      <c r="E93" s="84" t="s">
        <v>19</v>
      </c>
      <c r="F93" s="64" t="s">
        <v>2569</v>
      </c>
      <c r="G93" s="64" t="s">
        <v>2570</v>
      </c>
      <c r="H93" s="64" t="s">
        <v>2571</v>
      </c>
      <c r="I93" s="64" t="s">
        <v>2577</v>
      </c>
      <c r="J93" s="64" t="s">
        <v>7774</v>
      </c>
    </row>
    <row r="94" spans="1:10" ht="25.5">
      <c r="A94" s="64" t="s">
        <v>1814</v>
      </c>
      <c r="B94" s="124" t="s">
        <v>365</v>
      </c>
      <c r="C94" s="124" t="s">
        <v>2573</v>
      </c>
      <c r="D94" s="124" t="s">
        <v>2302</v>
      </c>
      <c r="E94" s="84" t="s">
        <v>80</v>
      </c>
      <c r="F94" s="64" t="s">
        <v>2574</v>
      </c>
      <c r="G94" s="64" t="s">
        <v>2575</v>
      </c>
      <c r="H94" s="64" t="s">
        <v>2576</v>
      </c>
      <c r="I94" s="64" t="s">
        <v>2588</v>
      </c>
      <c r="J94" s="64" t="s">
        <v>3888</v>
      </c>
    </row>
    <row r="95" spans="1:10" ht="25.5">
      <c r="A95" s="64" t="s">
        <v>387</v>
      </c>
      <c r="B95" s="124" t="s">
        <v>365</v>
      </c>
      <c r="C95" s="124" t="s">
        <v>388</v>
      </c>
      <c r="D95" s="124" t="s">
        <v>12</v>
      </c>
      <c r="E95" s="84" t="s">
        <v>19</v>
      </c>
      <c r="F95" s="64" t="s">
        <v>2578</v>
      </c>
      <c r="G95" s="64" t="s">
        <v>2579</v>
      </c>
      <c r="H95" s="64" t="s">
        <v>2580</v>
      </c>
      <c r="I95" s="64" t="s">
        <v>2597</v>
      </c>
      <c r="J95" s="64" t="s">
        <v>7775</v>
      </c>
    </row>
    <row r="96" spans="1:10" ht="38.25">
      <c r="A96" s="64" t="s">
        <v>1030</v>
      </c>
      <c r="B96" s="124" t="s">
        <v>17</v>
      </c>
      <c r="C96" s="124" t="s">
        <v>1031</v>
      </c>
      <c r="D96" s="124" t="s">
        <v>2581</v>
      </c>
      <c r="E96" s="84" t="s">
        <v>26</v>
      </c>
      <c r="F96" s="64" t="s">
        <v>2582</v>
      </c>
      <c r="G96" s="64" t="s">
        <v>2583</v>
      </c>
      <c r="H96" s="64" t="s">
        <v>2584</v>
      </c>
      <c r="I96" s="64" t="s">
        <v>2597</v>
      </c>
      <c r="J96" s="64" t="s">
        <v>7776</v>
      </c>
    </row>
    <row r="97" spans="1:10" ht="25.5">
      <c r="A97" s="64" t="s">
        <v>196</v>
      </c>
      <c r="B97" s="124" t="s">
        <v>17</v>
      </c>
      <c r="C97" s="124" t="s">
        <v>197</v>
      </c>
      <c r="D97" s="124" t="s">
        <v>2290</v>
      </c>
      <c r="E97" s="84" t="s">
        <v>144</v>
      </c>
      <c r="F97" s="64" t="s">
        <v>2585</v>
      </c>
      <c r="G97" s="64" t="s">
        <v>2586</v>
      </c>
      <c r="H97" s="64" t="s">
        <v>2587</v>
      </c>
      <c r="I97" s="64" t="s">
        <v>2597</v>
      </c>
      <c r="J97" s="64" t="s">
        <v>7777</v>
      </c>
    </row>
    <row r="98" spans="1:10" ht="38.25">
      <c r="A98" s="64" t="s">
        <v>344</v>
      </c>
      <c r="B98" s="124" t="s">
        <v>17</v>
      </c>
      <c r="C98" s="124" t="s">
        <v>345</v>
      </c>
      <c r="D98" s="124" t="s">
        <v>2589</v>
      </c>
      <c r="E98" s="84" t="s">
        <v>31</v>
      </c>
      <c r="F98" s="64" t="s">
        <v>2590</v>
      </c>
      <c r="G98" s="64" t="s">
        <v>2591</v>
      </c>
      <c r="H98" s="64" t="s">
        <v>2592</v>
      </c>
      <c r="I98" s="64" t="s">
        <v>2597</v>
      </c>
      <c r="J98" s="64" t="s">
        <v>7778</v>
      </c>
    </row>
    <row r="99" spans="1:10" ht="38.25">
      <c r="A99" s="64" t="s">
        <v>1811</v>
      </c>
      <c r="B99" s="124" t="s">
        <v>365</v>
      </c>
      <c r="C99" s="124" t="s">
        <v>2593</v>
      </c>
      <c r="D99" s="124" t="s">
        <v>2308</v>
      </c>
      <c r="E99" s="84" t="s">
        <v>80</v>
      </c>
      <c r="F99" s="64" t="s">
        <v>2594</v>
      </c>
      <c r="G99" s="64" t="s">
        <v>2595</v>
      </c>
      <c r="H99" s="64" t="s">
        <v>2596</v>
      </c>
      <c r="I99" s="64" t="s">
        <v>2601</v>
      </c>
      <c r="J99" s="64" t="s">
        <v>7779</v>
      </c>
    </row>
    <row r="100" spans="1:10" ht="25.5">
      <c r="A100" s="64" t="s">
        <v>347</v>
      </c>
      <c r="B100" s="124" t="s">
        <v>348</v>
      </c>
      <c r="C100" s="124" t="s">
        <v>349</v>
      </c>
      <c r="D100" s="124" t="s">
        <v>12</v>
      </c>
      <c r="E100" s="84" t="s">
        <v>350</v>
      </c>
      <c r="F100" s="64" t="s">
        <v>2598</v>
      </c>
      <c r="G100" s="64" t="s">
        <v>2599</v>
      </c>
      <c r="H100" s="64" t="s">
        <v>2600</v>
      </c>
      <c r="I100" s="64" t="s">
        <v>2617</v>
      </c>
      <c r="J100" s="64" t="s">
        <v>7780</v>
      </c>
    </row>
    <row r="101" spans="1:10" ht="25.5">
      <c r="A101" s="64" t="s">
        <v>311</v>
      </c>
      <c r="B101" s="124" t="s">
        <v>17</v>
      </c>
      <c r="C101" s="124" t="s">
        <v>312</v>
      </c>
      <c r="D101" s="124" t="s">
        <v>2602</v>
      </c>
      <c r="E101" s="84" t="s">
        <v>26</v>
      </c>
      <c r="F101" s="64" t="s">
        <v>2603</v>
      </c>
      <c r="G101" s="64" t="s">
        <v>2604</v>
      </c>
      <c r="H101" s="64" t="s">
        <v>2605</v>
      </c>
      <c r="I101" s="64" t="s">
        <v>2617</v>
      </c>
      <c r="J101" s="64" t="s">
        <v>7781</v>
      </c>
    </row>
    <row r="102" spans="1:10" ht="25.5">
      <c r="A102" s="64" t="s">
        <v>594</v>
      </c>
      <c r="B102" s="124" t="s">
        <v>57</v>
      </c>
      <c r="C102" s="124" t="s">
        <v>595</v>
      </c>
      <c r="D102" s="124" t="s">
        <v>2606</v>
      </c>
      <c r="E102" s="84" t="s">
        <v>26</v>
      </c>
      <c r="F102" s="64" t="s">
        <v>2607</v>
      </c>
      <c r="G102" s="64" t="s">
        <v>2608</v>
      </c>
      <c r="H102" s="64" t="s">
        <v>2609</v>
      </c>
      <c r="I102" s="64" t="s">
        <v>2617</v>
      </c>
      <c r="J102" s="64" t="s">
        <v>7782</v>
      </c>
    </row>
    <row r="103" spans="1:10">
      <c r="A103" s="64" t="s">
        <v>1953</v>
      </c>
      <c r="B103" s="124" t="s">
        <v>57</v>
      </c>
      <c r="C103" s="124" t="s">
        <v>1954</v>
      </c>
      <c r="D103" s="124" t="s">
        <v>2527</v>
      </c>
      <c r="E103" s="84" t="s">
        <v>26</v>
      </c>
      <c r="F103" s="64" t="s">
        <v>2610</v>
      </c>
      <c r="G103" s="64" t="s">
        <v>2611</v>
      </c>
      <c r="H103" s="64" t="s">
        <v>2612</v>
      </c>
      <c r="I103" s="64" t="s">
        <v>2617</v>
      </c>
      <c r="J103" s="64" t="s">
        <v>7783</v>
      </c>
    </row>
    <row r="104" spans="1:10" ht="38.25">
      <c r="A104" s="64" t="s">
        <v>381</v>
      </c>
      <c r="B104" s="124" t="s">
        <v>17</v>
      </c>
      <c r="C104" s="124" t="s">
        <v>382</v>
      </c>
      <c r="D104" s="124" t="s">
        <v>2613</v>
      </c>
      <c r="E104" s="84" t="s">
        <v>19</v>
      </c>
      <c r="F104" s="64" t="s">
        <v>2614</v>
      </c>
      <c r="G104" s="64" t="s">
        <v>2615</v>
      </c>
      <c r="H104" s="64" t="s">
        <v>2616</v>
      </c>
      <c r="I104" s="64" t="s">
        <v>2625</v>
      </c>
      <c r="J104" s="64" t="s">
        <v>7784</v>
      </c>
    </row>
    <row r="105" spans="1:10" ht="38.25">
      <c r="A105" s="64" t="s">
        <v>954</v>
      </c>
      <c r="B105" s="124" t="s">
        <v>17</v>
      </c>
      <c r="C105" s="124" t="s">
        <v>955</v>
      </c>
      <c r="D105" s="124" t="s">
        <v>2618</v>
      </c>
      <c r="E105" s="84" t="s">
        <v>26</v>
      </c>
      <c r="F105" s="64" t="s">
        <v>2619</v>
      </c>
      <c r="G105" s="64" t="s">
        <v>2620</v>
      </c>
      <c r="H105" s="64" t="s">
        <v>2621</v>
      </c>
      <c r="I105" s="64" t="s">
        <v>2625</v>
      </c>
      <c r="J105" s="64" t="s">
        <v>7785</v>
      </c>
    </row>
    <row r="106" spans="1:10" ht="25.5">
      <c r="A106" s="64" t="s">
        <v>181</v>
      </c>
      <c r="B106" s="124" t="s">
        <v>17</v>
      </c>
      <c r="C106" s="124" t="s">
        <v>182</v>
      </c>
      <c r="D106" s="124" t="s">
        <v>2290</v>
      </c>
      <c r="E106" s="84" t="s">
        <v>144</v>
      </c>
      <c r="F106" s="64" t="s">
        <v>2622</v>
      </c>
      <c r="G106" s="64" t="s">
        <v>2623</v>
      </c>
      <c r="H106" s="64" t="s">
        <v>2624</v>
      </c>
      <c r="I106" s="64" t="s">
        <v>2649</v>
      </c>
      <c r="J106" s="64" t="s">
        <v>7786</v>
      </c>
    </row>
    <row r="107" spans="1:10" ht="25.5">
      <c r="A107" s="64" t="s">
        <v>440</v>
      </c>
      <c r="B107" s="124" t="s">
        <v>17</v>
      </c>
      <c r="C107" s="124" t="s">
        <v>441</v>
      </c>
      <c r="D107" s="124" t="s">
        <v>2626</v>
      </c>
      <c r="E107" s="84" t="s">
        <v>19</v>
      </c>
      <c r="F107" s="64" t="s">
        <v>2627</v>
      </c>
      <c r="G107" s="64" t="s">
        <v>2628</v>
      </c>
      <c r="H107" s="64" t="s">
        <v>2629</v>
      </c>
      <c r="I107" s="64" t="s">
        <v>2649</v>
      </c>
      <c r="J107" s="64" t="s">
        <v>7787</v>
      </c>
    </row>
    <row r="108" spans="1:10" ht="51">
      <c r="A108" s="64" t="s">
        <v>1766</v>
      </c>
      <c r="B108" s="124" t="s">
        <v>365</v>
      </c>
      <c r="C108" s="124" t="s">
        <v>2630</v>
      </c>
      <c r="D108" s="124" t="s">
        <v>2308</v>
      </c>
      <c r="E108" s="84" t="s">
        <v>80</v>
      </c>
      <c r="F108" s="64" t="s">
        <v>2631</v>
      </c>
      <c r="G108" s="64" t="s">
        <v>2632</v>
      </c>
      <c r="H108" s="64" t="s">
        <v>2633</v>
      </c>
      <c r="I108" s="64" t="s">
        <v>2649</v>
      </c>
      <c r="J108" s="64" t="s">
        <v>7788</v>
      </c>
    </row>
    <row r="109" spans="1:10" ht="38.25">
      <c r="A109" s="64" t="s">
        <v>967</v>
      </c>
      <c r="B109" s="124" t="s">
        <v>120</v>
      </c>
      <c r="C109" s="124" t="s">
        <v>968</v>
      </c>
      <c r="D109" s="124" t="s">
        <v>2411</v>
      </c>
      <c r="E109" s="84" t="s">
        <v>350</v>
      </c>
      <c r="F109" s="64" t="s">
        <v>2634</v>
      </c>
      <c r="G109" s="64" t="s">
        <v>2635</v>
      </c>
      <c r="H109" s="64" t="s">
        <v>2636</v>
      </c>
      <c r="I109" s="64" t="s">
        <v>2649</v>
      </c>
      <c r="J109" s="64" t="s">
        <v>7789</v>
      </c>
    </row>
    <row r="110" spans="1:10" ht="25.5">
      <c r="A110" s="64" t="s">
        <v>88</v>
      </c>
      <c r="B110" s="124" t="s">
        <v>17</v>
      </c>
      <c r="C110" s="124" t="s">
        <v>89</v>
      </c>
      <c r="D110" s="124" t="s">
        <v>2637</v>
      </c>
      <c r="E110" s="84" t="s">
        <v>90</v>
      </c>
      <c r="F110" s="64" t="s">
        <v>2638</v>
      </c>
      <c r="G110" s="64" t="s">
        <v>2639</v>
      </c>
      <c r="H110" s="64" t="s">
        <v>2640</v>
      </c>
      <c r="I110" s="64" t="s">
        <v>2649</v>
      </c>
      <c r="J110" s="64" t="s">
        <v>7790</v>
      </c>
    </row>
    <row r="111" spans="1:10" ht="25.5">
      <c r="A111" s="64" t="s">
        <v>1884</v>
      </c>
      <c r="B111" s="124" t="s">
        <v>17</v>
      </c>
      <c r="C111" s="124" t="s">
        <v>1885</v>
      </c>
      <c r="D111" s="124" t="s">
        <v>2641</v>
      </c>
      <c r="E111" s="84" t="s">
        <v>19</v>
      </c>
      <c r="F111" s="64" t="s">
        <v>2642</v>
      </c>
      <c r="G111" s="64" t="s">
        <v>2643</v>
      </c>
      <c r="H111" s="64" t="s">
        <v>2644</v>
      </c>
      <c r="I111" s="64" t="s">
        <v>2649</v>
      </c>
      <c r="J111" s="64" t="s">
        <v>7791</v>
      </c>
    </row>
    <row r="112" spans="1:10" ht="38.25">
      <c r="A112" s="64" t="s">
        <v>1730</v>
      </c>
      <c r="B112" s="124" t="s">
        <v>365</v>
      </c>
      <c r="C112" s="124" t="s">
        <v>2645</v>
      </c>
      <c r="D112" s="124" t="s">
        <v>2308</v>
      </c>
      <c r="E112" s="84" t="s">
        <v>80</v>
      </c>
      <c r="F112" s="64" t="s">
        <v>2646</v>
      </c>
      <c r="G112" s="64" t="s">
        <v>2647</v>
      </c>
      <c r="H112" s="64" t="s">
        <v>2648</v>
      </c>
      <c r="I112" s="64" t="s">
        <v>2657</v>
      </c>
      <c r="J112" s="64" t="s">
        <v>7792</v>
      </c>
    </row>
    <row r="113" spans="1:10" ht="38.25">
      <c r="A113" s="64" t="s">
        <v>49</v>
      </c>
      <c r="B113" s="124" t="s">
        <v>17</v>
      </c>
      <c r="C113" s="124" t="s">
        <v>50</v>
      </c>
      <c r="D113" s="124" t="s">
        <v>2655</v>
      </c>
      <c r="E113" s="84" t="s">
        <v>47</v>
      </c>
      <c r="F113" s="64" t="s">
        <v>2523</v>
      </c>
      <c r="G113" s="64" t="s">
        <v>2656</v>
      </c>
      <c r="H113" s="64" t="s">
        <v>7480</v>
      </c>
      <c r="I113" s="64" t="s">
        <v>2657</v>
      </c>
      <c r="J113" s="64" t="s">
        <v>7479</v>
      </c>
    </row>
    <row r="114" spans="1:10" ht="38.25">
      <c r="A114" s="64" t="s">
        <v>129</v>
      </c>
      <c r="B114" s="124" t="s">
        <v>17</v>
      </c>
      <c r="C114" s="124" t="s">
        <v>130</v>
      </c>
      <c r="D114" s="124" t="s">
        <v>2651</v>
      </c>
      <c r="E114" s="84" t="s">
        <v>31</v>
      </c>
      <c r="F114" s="64" t="s">
        <v>2652</v>
      </c>
      <c r="G114" s="64" t="s">
        <v>2653</v>
      </c>
      <c r="H114" s="64" t="s">
        <v>2654</v>
      </c>
      <c r="I114" s="64" t="s">
        <v>2657</v>
      </c>
      <c r="J114" s="64" t="s">
        <v>7481</v>
      </c>
    </row>
    <row r="115" spans="1:10" ht="25.5">
      <c r="A115" s="64" t="s">
        <v>1563</v>
      </c>
      <c r="B115" s="124" t="s">
        <v>365</v>
      </c>
      <c r="C115" s="124" t="s">
        <v>1564</v>
      </c>
      <c r="D115" s="124" t="s">
        <v>12</v>
      </c>
      <c r="E115" s="84" t="s">
        <v>72</v>
      </c>
      <c r="F115" s="64" t="s">
        <v>2631</v>
      </c>
      <c r="G115" s="64" t="s">
        <v>2658</v>
      </c>
      <c r="H115" s="64" t="s">
        <v>2659</v>
      </c>
      <c r="I115" s="64" t="s">
        <v>2667</v>
      </c>
      <c r="J115" s="64" t="s">
        <v>7793</v>
      </c>
    </row>
    <row r="116" spans="1:10" ht="38.25">
      <c r="A116" s="64" t="s">
        <v>1881</v>
      </c>
      <c r="B116" s="124" t="s">
        <v>17</v>
      </c>
      <c r="C116" s="124" t="s">
        <v>1882</v>
      </c>
      <c r="D116" s="124" t="s">
        <v>2471</v>
      </c>
      <c r="E116" s="84" t="s">
        <v>19</v>
      </c>
      <c r="F116" s="64" t="s">
        <v>2660</v>
      </c>
      <c r="G116" s="64" t="s">
        <v>2661</v>
      </c>
      <c r="H116" s="64" t="s">
        <v>2662</v>
      </c>
      <c r="I116" s="64" t="s">
        <v>2667</v>
      </c>
      <c r="J116" s="64" t="s">
        <v>7794</v>
      </c>
    </row>
    <row r="117" spans="1:10" ht="38.25">
      <c r="A117" s="64" t="s">
        <v>24</v>
      </c>
      <c r="B117" s="124" t="s">
        <v>17</v>
      </c>
      <c r="C117" s="124" t="s">
        <v>25</v>
      </c>
      <c r="D117" s="124" t="s">
        <v>2663</v>
      </c>
      <c r="E117" s="84" t="s">
        <v>26</v>
      </c>
      <c r="F117" s="64" t="s">
        <v>2664</v>
      </c>
      <c r="G117" s="64" t="s">
        <v>2665</v>
      </c>
      <c r="H117" s="64" t="s">
        <v>2666</v>
      </c>
      <c r="I117" s="64" t="s">
        <v>2684</v>
      </c>
      <c r="J117" s="64" t="s">
        <v>7795</v>
      </c>
    </row>
    <row r="118" spans="1:10">
      <c r="A118" s="64" t="s">
        <v>1702</v>
      </c>
      <c r="B118" s="124" t="s">
        <v>57</v>
      </c>
      <c r="C118" s="124" t="s">
        <v>1703</v>
      </c>
      <c r="D118" s="124" t="s">
        <v>2286</v>
      </c>
      <c r="E118" s="84" t="s">
        <v>26</v>
      </c>
      <c r="F118" s="64" t="s">
        <v>2668</v>
      </c>
      <c r="G118" s="64" t="s">
        <v>2669</v>
      </c>
      <c r="H118" s="64" t="s">
        <v>2670</v>
      </c>
      <c r="I118" s="64" t="s">
        <v>2684</v>
      </c>
      <c r="J118" s="64" t="s">
        <v>7796</v>
      </c>
    </row>
    <row r="119" spans="1:10" ht="38.25">
      <c r="A119" s="64" t="s">
        <v>1665</v>
      </c>
      <c r="B119" s="124" t="s">
        <v>17</v>
      </c>
      <c r="C119" s="124" t="s">
        <v>1666</v>
      </c>
      <c r="D119" s="124" t="s">
        <v>2671</v>
      </c>
      <c r="E119" s="84" t="s">
        <v>26</v>
      </c>
      <c r="F119" s="64" t="s">
        <v>2672</v>
      </c>
      <c r="G119" s="64" t="s">
        <v>2673</v>
      </c>
      <c r="H119" s="64" t="s">
        <v>2674</v>
      </c>
      <c r="I119" s="64" t="s">
        <v>2684</v>
      </c>
      <c r="J119" s="64" t="s">
        <v>7797</v>
      </c>
    </row>
    <row r="120" spans="1:10" ht="25.5">
      <c r="A120" s="64" t="s">
        <v>326</v>
      </c>
      <c r="B120" s="124" t="s">
        <v>17</v>
      </c>
      <c r="C120" s="124" t="s">
        <v>327</v>
      </c>
      <c r="D120" s="124" t="s">
        <v>2422</v>
      </c>
      <c r="E120" s="84" t="s">
        <v>19</v>
      </c>
      <c r="F120" s="64" t="s">
        <v>2675</v>
      </c>
      <c r="G120" s="64" t="s">
        <v>2676</v>
      </c>
      <c r="H120" s="64" t="s">
        <v>2677</v>
      </c>
      <c r="I120" s="64" t="s">
        <v>2684</v>
      </c>
      <c r="J120" s="64" t="s">
        <v>7798</v>
      </c>
    </row>
    <row r="121" spans="1:10" ht="25.5">
      <c r="A121" s="64" t="s">
        <v>1523</v>
      </c>
      <c r="B121" s="124" t="s">
        <v>120</v>
      </c>
      <c r="C121" s="124" t="s">
        <v>1524</v>
      </c>
      <c r="D121" s="124" t="s">
        <v>2411</v>
      </c>
      <c r="E121" s="84" t="s">
        <v>80</v>
      </c>
      <c r="F121" s="64" t="s">
        <v>2678</v>
      </c>
      <c r="G121" s="64" t="s">
        <v>2679</v>
      </c>
      <c r="H121" s="64" t="s">
        <v>2680</v>
      </c>
      <c r="I121" s="64" t="s">
        <v>2684</v>
      </c>
      <c r="J121" s="64" t="s">
        <v>7799</v>
      </c>
    </row>
    <row r="122" spans="1:10" ht="25.5">
      <c r="A122" s="64" t="s">
        <v>270</v>
      </c>
      <c r="B122" s="124" t="s">
        <v>17</v>
      </c>
      <c r="C122" s="124" t="s">
        <v>271</v>
      </c>
      <c r="D122" s="124" t="s">
        <v>2345</v>
      </c>
      <c r="E122" s="84" t="s">
        <v>144</v>
      </c>
      <c r="F122" s="64" t="s">
        <v>2681</v>
      </c>
      <c r="G122" s="64" t="s">
        <v>2682</v>
      </c>
      <c r="H122" s="64" t="s">
        <v>2683</v>
      </c>
      <c r="I122" s="64" t="s">
        <v>2684</v>
      </c>
      <c r="J122" s="64" t="s">
        <v>7800</v>
      </c>
    </row>
    <row r="123" spans="1:10" ht="25.5">
      <c r="A123" s="64" t="s">
        <v>149</v>
      </c>
      <c r="B123" s="124" t="s">
        <v>17</v>
      </c>
      <c r="C123" s="124" t="s">
        <v>150</v>
      </c>
      <c r="D123" s="124" t="s">
        <v>2550</v>
      </c>
      <c r="E123" s="84" t="s">
        <v>144</v>
      </c>
      <c r="F123" s="64" t="s">
        <v>2685</v>
      </c>
      <c r="G123" s="64" t="s">
        <v>2686</v>
      </c>
      <c r="H123" s="64" t="s">
        <v>2687</v>
      </c>
      <c r="I123" s="64" t="s">
        <v>2706</v>
      </c>
      <c r="J123" s="64" t="s">
        <v>7801</v>
      </c>
    </row>
    <row r="124" spans="1:10" ht="25.5">
      <c r="A124" s="64" t="s">
        <v>1557</v>
      </c>
      <c r="B124" s="124" t="s">
        <v>365</v>
      </c>
      <c r="C124" s="124" t="s">
        <v>1558</v>
      </c>
      <c r="D124" s="124" t="s">
        <v>12</v>
      </c>
      <c r="E124" s="84" t="s">
        <v>72</v>
      </c>
      <c r="F124" s="64" t="s">
        <v>2688</v>
      </c>
      <c r="G124" s="64" t="s">
        <v>2689</v>
      </c>
      <c r="H124" s="64" t="s">
        <v>2690</v>
      </c>
      <c r="I124" s="64" t="s">
        <v>2706</v>
      </c>
      <c r="J124" s="64" t="s">
        <v>7802</v>
      </c>
    </row>
    <row r="125" spans="1:10" ht="25.5">
      <c r="A125" s="64" t="s">
        <v>1892</v>
      </c>
      <c r="B125" s="124" t="s">
        <v>17</v>
      </c>
      <c r="C125" s="124" t="s">
        <v>1893</v>
      </c>
      <c r="D125" s="124" t="s">
        <v>2471</v>
      </c>
      <c r="E125" s="84" t="s">
        <v>19</v>
      </c>
      <c r="F125" s="64" t="s">
        <v>2541</v>
      </c>
      <c r="G125" s="64" t="s">
        <v>2691</v>
      </c>
      <c r="H125" s="64" t="s">
        <v>2692</v>
      </c>
      <c r="I125" s="64" t="s">
        <v>2706</v>
      </c>
      <c r="J125" s="64" t="s">
        <v>7803</v>
      </c>
    </row>
    <row r="126" spans="1:10" ht="51">
      <c r="A126" s="64" t="s">
        <v>417</v>
      </c>
      <c r="B126" s="124" t="s">
        <v>17</v>
      </c>
      <c r="C126" s="124" t="s">
        <v>418</v>
      </c>
      <c r="D126" s="124" t="s">
        <v>2693</v>
      </c>
      <c r="E126" s="84" t="s">
        <v>19</v>
      </c>
      <c r="F126" s="64" t="s">
        <v>2359</v>
      </c>
      <c r="G126" s="64" t="s">
        <v>2694</v>
      </c>
      <c r="H126" s="64" t="s">
        <v>2695</v>
      </c>
      <c r="I126" s="64" t="s">
        <v>2706</v>
      </c>
      <c r="J126" s="64" t="s">
        <v>7804</v>
      </c>
    </row>
    <row r="127" spans="1:10" ht="25.5">
      <c r="A127" s="64" t="s">
        <v>957</v>
      </c>
      <c r="B127" s="124" t="s">
        <v>78</v>
      </c>
      <c r="C127" s="124" t="s">
        <v>958</v>
      </c>
      <c r="D127" s="124">
        <v>38.07</v>
      </c>
      <c r="E127" s="84" t="s">
        <v>350</v>
      </c>
      <c r="F127" s="64" t="s">
        <v>2696</v>
      </c>
      <c r="G127" s="64" t="s">
        <v>2697</v>
      </c>
      <c r="H127" s="64" t="s">
        <v>2698</v>
      </c>
      <c r="I127" s="64" t="s">
        <v>2706</v>
      </c>
      <c r="J127" s="64" t="s">
        <v>7805</v>
      </c>
    </row>
    <row r="128" spans="1:10" ht="25.5">
      <c r="A128" s="64" t="s">
        <v>1867</v>
      </c>
      <c r="B128" s="124" t="s">
        <v>17</v>
      </c>
      <c r="C128" s="124" t="s">
        <v>1868</v>
      </c>
      <c r="D128" s="124" t="s">
        <v>2471</v>
      </c>
      <c r="E128" s="84" t="s">
        <v>19</v>
      </c>
      <c r="F128" s="64" t="s">
        <v>2699</v>
      </c>
      <c r="G128" s="64" t="s">
        <v>2700</v>
      </c>
      <c r="H128" s="64" t="s">
        <v>2701</v>
      </c>
      <c r="I128" s="64" t="s">
        <v>2706</v>
      </c>
      <c r="J128" s="64" t="s">
        <v>7806</v>
      </c>
    </row>
    <row r="129" spans="1:10" ht="25.5">
      <c r="A129" s="64" t="s">
        <v>7418</v>
      </c>
      <c r="B129" s="124" t="s">
        <v>57</v>
      </c>
      <c r="C129" s="124" t="s">
        <v>7419</v>
      </c>
      <c r="D129" s="124" t="s">
        <v>7482</v>
      </c>
      <c r="E129" s="84" t="s">
        <v>72</v>
      </c>
      <c r="F129" s="64" t="s">
        <v>7483</v>
      </c>
      <c r="G129" s="64" t="s">
        <v>7484</v>
      </c>
      <c r="H129" s="64" t="s">
        <v>7485</v>
      </c>
      <c r="I129" s="64" t="s">
        <v>2706</v>
      </c>
      <c r="J129" s="64" t="s">
        <v>7807</v>
      </c>
    </row>
    <row r="130" spans="1:10" ht="25.5">
      <c r="A130" s="64" t="s">
        <v>1962</v>
      </c>
      <c r="B130" s="124" t="s">
        <v>365</v>
      </c>
      <c r="C130" s="124" t="s">
        <v>2702</v>
      </c>
      <c r="D130" s="124" t="s">
        <v>2302</v>
      </c>
      <c r="E130" s="84" t="s">
        <v>350</v>
      </c>
      <c r="F130" s="64" t="s">
        <v>2703</v>
      </c>
      <c r="G130" s="64" t="s">
        <v>2704</v>
      </c>
      <c r="H130" s="64" t="s">
        <v>2705</v>
      </c>
      <c r="I130" s="64" t="s">
        <v>2717</v>
      </c>
      <c r="J130" s="64" t="s">
        <v>7808</v>
      </c>
    </row>
    <row r="131" spans="1:10">
      <c r="A131" s="64" t="s">
        <v>869</v>
      </c>
      <c r="B131" s="124" t="s">
        <v>57</v>
      </c>
      <c r="C131" s="124" t="s">
        <v>870</v>
      </c>
      <c r="D131" s="124" t="s">
        <v>2707</v>
      </c>
      <c r="E131" s="84" t="s">
        <v>26</v>
      </c>
      <c r="F131" s="64" t="s">
        <v>2708</v>
      </c>
      <c r="G131" s="64" t="s">
        <v>2709</v>
      </c>
      <c r="H131" s="64" t="s">
        <v>2710</v>
      </c>
      <c r="I131" s="64" t="s">
        <v>2717</v>
      </c>
      <c r="J131" s="64" t="s">
        <v>7809</v>
      </c>
    </row>
    <row r="132" spans="1:10">
      <c r="A132" s="64" t="s">
        <v>434</v>
      </c>
      <c r="B132" s="124" t="s">
        <v>57</v>
      </c>
      <c r="C132" s="124" t="s">
        <v>435</v>
      </c>
      <c r="D132" s="124" t="s">
        <v>2465</v>
      </c>
      <c r="E132" s="84" t="s">
        <v>19</v>
      </c>
      <c r="F132" s="64" t="s">
        <v>2711</v>
      </c>
      <c r="G132" s="64" t="s">
        <v>2712</v>
      </c>
      <c r="H132" s="64" t="s">
        <v>2713</v>
      </c>
      <c r="I132" s="64" t="s">
        <v>2717</v>
      </c>
      <c r="J132" s="64" t="s">
        <v>7810</v>
      </c>
    </row>
    <row r="133" spans="1:10" ht="38.25">
      <c r="A133" s="64" t="s">
        <v>232</v>
      </c>
      <c r="B133" s="124" t="s">
        <v>17</v>
      </c>
      <c r="C133" s="124" t="s">
        <v>233</v>
      </c>
      <c r="D133" s="124" t="s">
        <v>2345</v>
      </c>
      <c r="E133" s="84" t="s">
        <v>144</v>
      </c>
      <c r="F133" s="64" t="s">
        <v>2714</v>
      </c>
      <c r="G133" s="64" t="s">
        <v>2715</v>
      </c>
      <c r="H133" s="64" t="s">
        <v>2716</v>
      </c>
      <c r="I133" s="64" t="s">
        <v>2717</v>
      </c>
      <c r="J133" s="64" t="s">
        <v>7811</v>
      </c>
    </row>
    <row r="134" spans="1:10" ht="25.5">
      <c r="A134" s="64" t="s">
        <v>1668</v>
      </c>
      <c r="B134" s="124" t="s">
        <v>78</v>
      </c>
      <c r="C134" s="124" t="s">
        <v>1669</v>
      </c>
      <c r="D134" s="124">
        <v>46.27</v>
      </c>
      <c r="E134" s="84" t="s">
        <v>350</v>
      </c>
      <c r="F134" s="64" t="s">
        <v>2718</v>
      </c>
      <c r="G134" s="64" t="s">
        <v>2719</v>
      </c>
      <c r="H134" s="64" t="s">
        <v>2720</v>
      </c>
      <c r="I134" s="64" t="s">
        <v>2717</v>
      </c>
      <c r="J134" s="64" t="s">
        <v>7812</v>
      </c>
    </row>
    <row r="135" spans="1:10" ht="25.5">
      <c r="A135" s="64" t="s">
        <v>1686</v>
      </c>
      <c r="B135" s="124" t="s">
        <v>57</v>
      </c>
      <c r="C135" s="124" t="s">
        <v>1687</v>
      </c>
      <c r="D135" s="124" t="s">
        <v>2721</v>
      </c>
      <c r="E135" s="84" t="s">
        <v>144</v>
      </c>
      <c r="F135" s="64" t="s">
        <v>2722</v>
      </c>
      <c r="G135" s="64" t="s">
        <v>2723</v>
      </c>
      <c r="H135" s="64" t="s">
        <v>2724</v>
      </c>
      <c r="I135" s="64" t="s">
        <v>2717</v>
      </c>
      <c r="J135" s="64" t="s">
        <v>7813</v>
      </c>
    </row>
    <row r="136" spans="1:10" ht="38.25">
      <c r="A136" s="64" t="s">
        <v>455</v>
      </c>
      <c r="B136" s="124" t="s">
        <v>17</v>
      </c>
      <c r="C136" s="124" t="s">
        <v>456</v>
      </c>
      <c r="D136" s="124" t="s">
        <v>2725</v>
      </c>
      <c r="E136" s="84" t="s">
        <v>19</v>
      </c>
      <c r="F136" s="64" t="s">
        <v>2726</v>
      </c>
      <c r="G136" s="64" t="s">
        <v>2727</v>
      </c>
      <c r="H136" s="64" t="s">
        <v>2728</v>
      </c>
      <c r="I136" s="64" t="s">
        <v>2747</v>
      </c>
      <c r="J136" s="64" t="s">
        <v>7486</v>
      </c>
    </row>
    <row r="137" spans="1:10" ht="38.25">
      <c r="A137" s="64" t="s">
        <v>1659</v>
      </c>
      <c r="B137" s="124" t="s">
        <v>17</v>
      </c>
      <c r="C137" s="124" t="s">
        <v>1660</v>
      </c>
      <c r="D137" s="124" t="s">
        <v>2671</v>
      </c>
      <c r="E137" s="84" t="s">
        <v>26</v>
      </c>
      <c r="F137" s="64" t="s">
        <v>2729</v>
      </c>
      <c r="G137" s="64" t="s">
        <v>2730</v>
      </c>
      <c r="H137" s="64" t="s">
        <v>2731</v>
      </c>
      <c r="I137" s="64" t="s">
        <v>2747</v>
      </c>
      <c r="J137" s="64" t="s">
        <v>7814</v>
      </c>
    </row>
    <row r="138" spans="1:10" ht="25.5">
      <c r="A138" s="64" t="s">
        <v>28</v>
      </c>
      <c r="B138" s="124" t="s">
        <v>29</v>
      </c>
      <c r="C138" s="124" t="s">
        <v>30</v>
      </c>
      <c r="D138" s="124">
        <v>301</v>
      </c>
      <c r="E138" s="84" t="s">
        <v>31</v>
      </c>
      <c r="F138" s="64" t="s">
        <v>2732</v>
      </c>
      <c r="G138" s="64" t="s">
        <v>2733</v>
      </c>
      <c r="H138" s="64" t="s">
        <v>2734</v>
      </c>
      <c r="I138" s="64" t="s">
        <v>2747</v>
      </c>
      <c r="J138" s="64" t="s">
        <v>7815</v>
      </c>
    </row>
    <row r="139" spans="1:10">
      <c r="A139" s="64" t="s">
        <v>1918</v>
      </c>
      <c r="B139" s="124" t="s">
        <v>17</v>
      </c>
      <c r="C139" s="124" t="s">
        <v>1919</v>
      </c>
      <c r="D139" s="124" t="s">
        <v>2735</v>
      </c>
      <c r="E139" s="84" t="s">
        <v>19</v>
      </c>
      <c r="F139" s="64" t="s">
        <v>2736</v>
      </c>
      <c r="G139" s="64" t="s">
        <v>2737</v>
      </c>
      <c r="H139" s="64" t="s">
        <v>2738</v>
      </c>
      <c r="I139" s="64" t="s">
        <v>2747</v>
      </c>
      <c r="J139" s="64" t="s">
        <v>7816</v>
      </c>
    </row>
    <row r="140" spans="1:10" ht="38.25">
      <c r="A140" s="64" t="s">
        <v>400</v>
      </c>
      <c r="B140" s="124" t="s">
        <v>17</v>
      </c>
      <c r="C140" s="124" t="s">
        <v>401</v>
      </c>
      <c r="D140" s="124" t="s">
        <v>2693</v>
      </c>
      <c r="E140" s="84" t="s">
        <v>19</v>
      </c>
      <c r="F140" s="64" t="s">
        <v>2739</v>
      </c>
      <c r="G140" s="64" t="s">
        <v>2740</v>
      </c>
      <c r="H140" s="64" t="s">
        <v>2741</v>
      </c>
      <c r="I140" s="64" t="s">
        <v>2747</v>
      </c>
      <c r="J140" s="64" t="s">
        <v>7817</v>
      </c>
    </row>
    <row r="141" spans="1:10" ht="25.5">
      <c r="A141" s="64" t="s">
        <v>158</v>
      </c>
      <c r="B141" s="124" t="s">
        <v>29</v>
      </c>
      <c r="C141" s="124" t="s">
        <v>159</v>
      </c>
      <c r="D141" s="124">
        <v>510</v>
      </c>
      <c r="E141" s="84" t="s">
        <v>31</v>
      </c>
      <c r="F141" s="64" t="s">
        <v>2336</v>
      </c>
      <c r="G141" s="64" t="s">
        <v>2742</v>
      </c>
      <c r="H141" s="64" t="s">
        <v>2743</v>
      </c>
      <c r="I141" s="64" t="s">
        <v>2747</v>
      </c>
      <c r="J141" s="64" t="s">
        <v>7818</v>
      </c>
    </row>
    <row r="142" spans="1:10" ht="38.25">
      <c r="A142" s="64" t="s">
        <v>294</v>
      </c>
      <c r="B142" s="124" t="s">
        <v>17</v>
      </c>
      <c r="C142" s="124" t="s">
        <v>295</v>
      </c>
      <c r="D142" s="124" t="s">
        <v>292</v>
      </c>
      <c r="E142" s="84" t="s">
        <v>19</v>
      </c>
      <c r="F142" s="64" t="s">
        <v>2744</v>
      </c>
      <c r="G142" s="64" t="s">
        <v>2745</v>
      </c>
      <c r="H142" s="64" t="s">
        <v>2746</v>
      </c>
      <c r="I142" s="64" t="s">
        <v>2747</v>
      </c>
      <c r="J142" s="64" t="s">
        <v>7819</v>
      </c>
    </row>
    <row r="143" spans="1:10" ht="51">
      <c r="A143" s="64" t="s">
        <v>1769</v>
      </c>
      <c r="B143" s="124" t="s">
        <v>365</v>
      </c>
      <c r="C143" s="124" t="s">
        <v>2748</v>
      </c>
      <c r="D143" s="124" t="s">
        <v>2308</v>
      </c>
      <c r="E143" s="84" t="s">
        <v>80</v>
      </c>
      <c r="F143" s="64" t="s">
        <v>2393</v>
      </c>
      <c r="G143" s="64" t="s">
        <v>2749</v>
      </c>
      <c r="H143" s="64" t="s">
        <v>2750</v>
      </c>
      <c r="I143" s="64" t="s">
        <v>2770</v>
      </c>
      <c r="J143" s="64" t="s">
        <v>7820</v>
      </c>
    </row>
    <row r="144" spans="1:10" ht="38.25">
      <c r="A144" s="64" t="s">
        <v>403</v>
      </c>
      <c r="B144" s="124" t="s">
        <v>17</v>
      </c>
      <c r="C144" s="124" t="s">
        <v>404</v>
      </c>
      <c r="D144" s="124" t="s">
        <v>2445</v>
      </c>
      <c r="E144" s="84" t="s">
        <v>19</v>
      </c>
      <c r="F144" s="64" t="s">
        <v>2406</v>
      </c>
      <c r="G144" s="64" t="s">
        <v>2751</v>
      </c>
      <c r="H144" s="64" t="s">
        <v>2752</v>
      </c>
      <c r="I144" s="64" t="s">
        <v>2770</v>
      </c>
      <c r="J144" s="64" t="s">
        <v>7821</v>
      </c>
    </row>
    <row r="145" spans="1:10" ht="38.25">
      <c r="A145" s="64" t="s">
        <v>229</v>
      </c>
      <c r="B145" s="124" t="s">
        <v>17</v>
      </c>
      <c r="C145" s="124" t="s">
        <v>230</v>
      </c>
      <c r="D145" s="124" t="s">
        <v>2345</v>
      </c>
      <c r="E145" s="84" t="s">
        <v>144</v>
      </c>
      <c r="F145" s="64" t="s">
        <v>2753</v>
      </c>
      <c r="G145" s="64" t="s">
        <v>2754</v>
      </c>
      <c r="H145" s="64" t="s">
        <v>2755</v>
      </c>
      <c r="I145" s="64" t="s">
        <v>2770</v>
      </c>
      <c r="J145" s="64" t="s">
        <v>7822</v>
      </c>
    </row>
    <row r="146" spans="1:10" ht="25.5">
      <c r="A146" s="64" t="s">
        <v>74</v>
      </c>
      <c r="B146" s="124" t="s">
        <v>29</v>
      </c>
      <c r="C146" s="124" t="s">
        <v>75</v>
      </c>
      <c r="D146" s="124">
        <v>502</v>
      </c>
      <c r="E146" s="84" t="s">
        <v>40</v>
      </c>
      <c r="F146" s="64" t="s">
        <v>2756</v>
      </c>
      <c r="G146" s="64" t="s">
        <v>2757</v>
      </c>
      <c r="H146" s="64" t="s">
        <v>2758</v>
      </c>
      <c r="I146" s="64" t="s">
        <v>2770</v>
      </c>
      <c r="J146" s="64" t="s">
        <v>7823</v>
      </c>
    </row>
    <row r="147" spans="1:10" ht="25.5">
      <c r="A147" s="64" t="s">
        <v>458</v>
      </c>
      <c r="B147" s="124" t="s">
        <v>17</v>
      </c>
      <c r="C147" s="124" t="s">
        <v>459</v>
      </c>
      <c r="D147" s="124" t="s">
        <v>2626</v>
      </c>
      <c r="E147" s="84" t="s">
        <v>26</v>
      </c>
      <c r="F147" s="64" t="s">
        <v>2759</v>
      </c>
      <c r="G147" s="64" t="s">
        <v>2760</v>
      </c>
      <c r="H147" s="64" t="s">
        <v>2761</v>
      </c>
      <c r="I147" s="64" t="s">
        <v>2770</v>
      </c>
      <c r="J147" s="64" t="s">
        <v>7824</v>
      </c>
    </row>
    <row r="148" spans="1:10" ht="38.25">
      <c r="A148" s="64" t="s">
        <v>7451</v>
      </c>
      <c r="B148" s="124" t="s">
        <v>17</v>
      </c>
      <c r="C148" s="124" t="s">
        <v>7452</v>
      </c>
      <c r="D148" s="124" t="s">
        <v>7487</v>
      </c>
      <c r="E148" s="84" t="s">
        <v>19</v>
      </c>
      <c r="F148" s="64" t="s">
        <v>7488</v>
      </c>
      <c r="G148" s="64" t="s">
        <v>7489</v>
      </c>
      <c r="H148" s="64" t="s">
        <v>7490</v>
      </c>
      <c r="I148" s="64" t="s">
        <v>2770</v>
      </c>
      <c r="J148" s="64" t="s">
        <v>7825</v>
      </c>
    </row>
    <row r="149" spans="1:10" ht="25.5">
      <c r="A149" s="64" t="s">
        <v>308</v>
      </c>
      <c r="B149" s="124" t="s">
        <v>17</v>
      </c>
      <c r="C149" s="124" t="s">
        <v>309</v>
      </c>
      <c r="D149" s="124" t="s">
        <v>2602</v>
      </c>
      <c r="E149" s="84" t="s">
        <v>26</v>
      </c>
      <c r="F149" s="64" t="s">
        <v>2762</v>
      </c>
      <c r="G149" s="64" t="s">
        <v>2763</v>
      </c>
      <c r="H149" s="64" t="s">
        <v>2764</v>
      </c>
      <c r="I149" s="64" t="s">
        <v>2770</v>
      </c>
      <c r="J149" s="64" t="s">
        <v>7826</v>
      </c>
    </row>
    <row r="150" spans="1:10" ht="38.25">
      <c r="A150" s="64" t="s">
        <v>1326</v>
      </c>
      <c r="B150" s="124" t="s">
        <v>17</v>
      </c>
      <c r="C150" s="124" t="s">
        <v>1327</v>
      </c>
      <c r="D150" s="124" t="s">
        <v>2581</v>
      </c>
      <c r="E150" s="84" t="s">
        <v>26</v>
      </c>
      <c r="F150" s="64" t="s">
        <v>2765</v>
      </c>
      <c r="G150" s="64" t="s">
        <v>2766</v>
      </c>
      <c r="H150" s="64" t="s">
        <v>2767</v>
      </c>
      <c r="I150" s="64" t="s">
        <v>2770</v>
      </c>
      <c r="J150" s="64" t="s">
        <v>7827</v>
      </c>
    </row>
    <row r="151" spans="1:10" ht="38.25">
      <c r="A151" s="64" t="s">
        <v>1656</v>
      </c>
      <c r="B151" s="124" t="s">
        <v>17</v>
      </c>
      <c r="C151" s="124" t="s">
        <v>1657</v>
      </c>
      <c r="D151" s="124" t="s">
        <v>2671</v>
      </c>
      <c r="E151" s="84" t="s">
        <v>26</v>
      </c>
      <c r="F151" s="64" t="s">
        <v>2771</v>
      </c>
      <c r="G151" s="64" t="s">
        <v>2772</v>
      </c>
      <c r="H151" s="64" t="s">
        <v>2773</v>
      </c>
      <c r="I151" s="64" t="s">
        <v>2770</v>
      </c>
      <c r="J151" s="64" t="s">
        <v>7828</v>
      </c>
    </row>
    <row r="152" spans="1:10" ht="38.25">
      <c r="A152" s="64" t="s">
        <v>1365</v>
      </c>
      <c r="B152" s="124" t="s">
        <v>17</v>
      </c>
      <c r="C152" s="124" t="s">
        <v>1366</v>
      </c>
      <c r="D152" s="124" t="s">
        <v>2768</v>
      </c>
      <c r="E152" s="84" t="s">
        <v>26</v>
      </c>
      <c r="F152" s="64" t="s">
        <v>2774</v>
      </c>
      <c r="G152" s="64" t="s">
        <v>2775</v>
      </c>
      <c r="H152" s="64" t="s">
        <v>2776</v>
      </c>
      <c r="I152" s="64" t="s">
        <v>2770</v>
      </c>
      <c r="J152" s="64" t="s">
        <v>7829</v>
      </c>
    </row>
    <row r="153" spans="1:10">
      <c r="A153" s="64" t="s">
        <v>1572</v>
      </c>
      <c r="B153" s="124" t="s">
        <v>365</v>
      </c>
      <c r="C153" s="124" t="s">
        <v>1573</v>
      </c>
      <c r="D153" s="124" t="s">
        <v>12</v>
      </c>
      <c r="E153" s="84" t="s">
        <v>72</v>
      </c>
      <c r="F153" s="64" t="s">
        <v>2594</v>
      </c>
      <c r="G153" s="64" t="s">
        <v>2777</v>
      </c>
      <c r="H153" s="64" t="s">
        <v>2778</v>
      </c>
      <c r="I153" s="64" t="s">
        <v>2770</v>
      </c>
      <c r="J153" s="64" t="s">
        <v>7830</v>
      </c>
    </row>
    <row r="154" spans="1:10" ht="25.5">
      <c r="A154" s="64" t="s">
        <v>1887</v>
      </c>
      <c r="B154" s="124" t="s">
        <v>17</v>
      </c>
      <c r="C154" s="124" t="s">
        <v>1888</v>
      </c>
      <c r="D154" s="124" t="s">
        <v>2641</v>
      </c>
      <c r="E154" s="84" t="s">
        <v>19</v>
      </c>
      <c r="F154" s="64" t="s">
        <v>2370</v>
      </c>
      <c r="G154" s="64" t="s">
        <v>2779</v>
      </c>
      <c r="H154" s="64" t="s">
        <v>2780</v>
      </c>
      <c r="I154" s="64" t="s">
        <v>2788</v>
      </c>
      <c r="J154" s="64" t="s">
        <v>7831</v>
      </c>
    </row>
    <row r="155" spans="1:10" ht="25.5">
      <c r="A155" s="64" t="s">
        <v>184</v>
      </c>
      <c r="B155" s="124" t="s">
        <v>17</v>
      </c>
      <c r="C155" s="124" t="s">
        <v>185</v>
      </c>
      <c r="D155" s="124" t="s">
        <v>2290</v>
      </c>
      <c r="E155" s="84" t="s">
        <v>144</v>
      </c>
      <c r="F155" s="64" t="s">
        <v>2781</v>
      </c>
      <c r="G155" s="64" t="s">
        <v>2782</v>
      </c>
      <c r="H155" s="64" t="s">
        <v>2783</v>
      </c>
      <c r="I155" s="64" t="s">
        <v>2788</v>
      </c>
      <c r="J155" s="64" t="s">
        <v>7832</v>
      </c>
    </row>
    <row r="156" spans="1:10" ht="25.5">
      <c r="A156" s="64" t="s">
        <v>7833</v>
      </c>
      <c r="B156" s="124" t="s">
        <v>57</v>
      </c>
      <c r="C156" s="124" t="s">
        <v>7834</v>
      </c>
      <c r="D156" s="124" t="s">
        <v>3792</v>
      </c>
      <c r="E156" s="84" t="s">
        <v>72</v>
      </c>
      <c r="F156" s="64" t="s">
        <v>7835</v>
      </c>
      <c r="G156" s="64" t="s">
        <v>7836</v>
      </c>
      <c r="H156" s="64" t="s">
        <v>7837</v>
      </c>
      <c r="I156" s="64" t="s">
        <v>2788</v>
      </c>
      <c r="J156" s="64" t="s">
        <v>7838</v>
      </c>
    </row>
    <row r="157" spans="1:10" ht="25.5">
      <c r="A157" s="64" t="s">
        <v>797</v>
      </c>
      <c r="B157" s="124" t="s">
        <v>17</v>
      </c>
      <c r="C157" s="124" t="s">
        <v>798</v>
      </c>
      <c r="D157" s="124" t="s">
        <v>2784</v>
      </c>
      <c r="E157" s="84" t="s">
        <v>26</v>
      </c>
      <c r="F157" s="64" t="s">
        <v>2785</v>
      </c>
      <c r="G157" s="64" t="s">
        <v>2786</v>
      </c>
      <c r="H157" s="64" t="s">
        <v>2787</v>
      </c>
      <c r="I157" s="64" t="s">
        <v>2788</v>
      </c>
      <c r="J157" s="64" t="s">
        <v>7491</v>
      </c>
    </row>
    <row r="158" spans="1:10" ht="25.5">
      <c r="A158" s="64" t="s">
        <v>606</v>
      </c>
      <c r="B158" s="124" t="s">
        <v>17</v>
      </c>
      <c r="C158" s="124" t="s">
        <v>607</v>
      </c>
      <c r="D158" s="124" t="s">
        <v>2789</v>
      </c>
      <c r="E158" s="84" t="s">
        <v>26</v>
      </c>
      <c r="F158" s="64" t="s">
        <v>2790</v>
      </c>
      <c r="G158" s="64" t="s">
        <v>2791</v>
      </c>
      <c r="H158" s="64" t="s">
        <v>2792</v>
      </c>
      <c r="I158" s="64" t="s">
        <v>2788</v>
      </c>
      <c r="J158" s="64" t="s">
        <v>7839</v>
      </c>
    </row>
    <row r="159" spans="1:10" ht="38.25">
      <c r="A159" s="64" t="s">
        <v>369</v>
      </c>
      <c r="B159" s="124" t="s">
        <v>17</v>
      </c>
      <c r="C159" s="124" t="s">
        <v>370</v>
      </c>
      <c r="D159" s="124" t="s">
        <v>2297</v>
      </c>
      <c r="E159" s="84" t="s">
        <v>19</v>
      </c>
      <c r="F159" s="64" t="s">
        <v>2793</v>
      </c>
      <c r="G159" s="64" t="s">
        <v>2794</v>
      </c>
      <c r="H159" s="64" t="s">
        <v>2795</v>
      </c>
      <c r="I159" s="64" t="s">
        <v>2788</v>
      </c>
      <c r="J159" s="64" t="s">
        <v>7840</v>
      </c>
    </row>
    <row r="160" spans="1:10" ht="25.5">
      <c r="A160" s="64" t="s">
        <v>1855</v>
      </c>
      <c r="B160" s="124" t="s">
        <v>365</v>
      </c>
      <c r="C160" s="124" t="s">
        <v>1856</v>
      </c>
      <c r="D160" s="124" t="s">
        <v>2302</v>
      </c>
      <c r="E160" s="84" t="s">
        <v>72</v>
      </c>
      <c r="F160" s="64" t="s">
        <v>2631</v>
      </c>
      <c r="G160" s="64" t="s">
        <v>2796</v>
      </c>
      <c r="H160" s="64" t="s">
        <v>2797</v>
      </c>
      <c r="I160" s="64" t="s">
        <v>2788</v>
      </c>
      <c r="J160" s="64" t="s">
        <v>7841</v>
      </c>
    </row>
    <row r="161" spans="1:10" ht="25.5">
      <c r="A161" s="64" t="s">
        <v>1175</v>
      </c>
      <c r="B161" s="124" t="s">
        <v>17</v>
      </c>
      <c r="C161" s="124" t="s">
        <v>1176</v>
      </c>
      <c r="D161" s="124" t="s">
        <v>2798</v>
      </c>
      <c r="E161" s="84" t="s">
        <v>72</v>
      </c>
      <c r="F161" s="64" t="s">
        <v>2799</v>
      </c>
      <c r="G161" s="64" t="s">
        <v>2800</v>
      </c>
      <c r="H161" s="64" t="s">
        <v>2801</v>
      </c>
      <c r="I161" s="64" t="s">
        <v>2824</v>
      </c>
      <c r="J161" s="64" t="s">
        <v>3693</v>
      </c>
    </row>
    <row r="162" spans="1:10" ht="38.25">
      <c r="A162" s="64" t="s">
        <v>52</v>
      </c>
      <c r="B162" s="124" t="s">
        <v>29</v>
      </c>
      <c r="C162" s="124" t="s">
        <v>53</v>
      </c>
      <c r="D162" s="124">
        <v>202</v>
      </c>
      <c r="E162" s="84" t="s">
        <v>54</v>
      </c>
      <c r="F162" s="64" t="s">
        <v>3129</v>
      </c>
      <c r="G162" s="64" t="s">
        <v>2825</v>
      </c>
      <c r="H162" s="64" t="s">
        <v>7492</v>
      </c>
      <c r="I162" s="64" t="s">
        <v>2824</v>
      </c>
      <c r="J162" s="64" t="s">
        <v>7842</v>
      </c>
    </row>
    <row r="163" spans="1:10" ht="51">
      <c r="A163" s="64" t="s">
        <v>1247</v>
      </c>
      <c r="B163" s="124" t="s">
        <v>17</v>
      </c>
      <c r="C163" s="124" t="s">
        <v>1248</v>
      </c>
      <c r="D163" s="124" t="s">
        <v>2581</v>
      </c>
      <c r="E163" s="84" t="s">
        <v>72</v>
      </c>
      <c r="F163" s="64" t="s">
        <v>2802</v>
      </c>
      <c r="G163" s="64" t="s">
        <v>2803</v>
      </c>
      <c r="H163" s="64" t="s">
        <v>2804</v>
      </c>
      <c r="I163" s="64" t="s">
        <v>2824</v>
      </c>
      <c r="J163" s="64" t="s">
        <v>7843</v>
      </c>
    </row>
    <row r="164" spans="1:10">
      <c r="A164" s="64" t="s">
        <v>1983</v>
      </c>
      <c r="B164" s="124" t="s">
        <v>57</v>
      </c>
      <c r="C164" s="124" t="s">
        <v>1984</v>
      </c>
      <c r="D164" s="124" t="s">
        <v>2805</v>
      </c>
      <c r="E164" s="84" t="s">
        <v>19</v>
      </c>
      <c r="F164" s="64" t="s">
        <v>2806</v>
      </c>
      <c r="G164" s="64" t="s">
        <v>2807</v>
      </c>
      <c r="H164" s="64" t="s">
        <v>2808</v>
      </c>
      <c r="I164" s="64" t="s">
        <v>2824</v>
      </c>
      <c r="J164" s="64" t="s">
        <v>7844</v>
      </c>
    </row>
    <row r="165" spans="1:10" ht="25.5">
      <c r="A165" s="64" t="s">
        <v>1676</v>
      </c>
      <c r="B165" s="124" t="s">
        <v>78</v>
      </c>
      <c r="C165" s="124" t="s">
        <v>2809</v>
      </c>
      <c r="D165" s="124">
        <v>39.24</v>
      </c>
      <c r="E165" s="84" t="s">
        <v>350</v>
      </c>
      <c r="F165" s="64" t="s">
        <v>2810</v>
      </c>
      <c r="G165" s="64" t="s">
        <v>2811</v>
      </c>
      <c r="H165" s="64" t="s">
        <v>2812</v>
      </c>
      <c r="I165" s="64" t="s">
        <v>2824</v>
      </c>
      <c r="J165" s="64" t="s">
        <v>7845</v>
      </c>
    </row>
    <row r="166" spans="1:10" ht="25.5">
      <c r="A166" s="64" t="s">
        <v>1852</v>
      </c>
      <c r="B166" s="124" t="s">
        <v>365</v>
      </c>
      <c r="C166" s="124" t="s">
        <v>1853</v>
      </c>
      <c r="D166" s="124" t="s">
        <v>12</v>
      </c>
      <c r="E166" s="84" t="s">
        <v>80</v>
      </c>
      <c r="F166" s="64" t="s">
        <v>2813</v>
      </c>
      <c r="G166" s="64" t="s">
        <v>2814</v>
      </c>
      <c r="H166" s="64" t="s">
        <v>2815</v>
      </c>
      <c r="I166" s="64" t="s">
        <v>2824</v>
      </c>
      <c r="J166" s="64" t="s">
        <v>7846</v>
      </c>
    </row>
    <row r="167" spans="1:10" ht="25.5">
      <c r="A167" s="64" t="s">
        <v>378</v>
      </c>
      <c r="B167" s="124" t="s">
        <v>17</v>
      </c>
      <c r="C167" s="124" t="s">
        <v>379</v>
      </c>
      <c r="D167" s="124" t="s">
        <v>2602</v>
      </c>
      <c r="E167" s="84" t="s">
        <v>26</v>
      </c>
      <c r="F167" s="64" t="s">
        <v>2816</v>
      </c>
      <c r="G167" s="64" t="s">
        <v>2817</v>
      </c>
      <c r="H167" s="64" t="s">
        <v>2818</v>
      </c>
      <c r="I167" s="64" t="s">
        <v>2824</v>
      </c>
      <c r="J167" s="64" t="s">
        <v>7847</v>
      </c>
    </row>
    <row r="168" spans="1:10" ht="25.5">
      <c r="A168" s="64" t="s">
        <v>372</v>
      </c>
      <c r="B168" s="124" t="s">
        <v>29</v>
      </c>
      <c r="C168" s="124" t="s">
        <v>373</v>
      </c>
      <c r="D168" s="124">
        <v>1002</v>
      </c>
      <c r="E168" s="84" t="s">
        <v>19</v>
      </c>
      <c r="F168" s="64" t="s">
        <v>2819</v>
      </c>
      <c r="G168" s="64" t="s">
        <v>2820</v>
      </c>
      <c r="H168" s="64" t="s">
        <v>2821</v>
      </c>
      <c r="I168" s="64" t="s">
        <v>2824</v>
      </c>
      <c r="J168" s="64" t="s">
        <v>7848</v>
      </c>
    </row>
    <row r="169" spans="1:10" ht="25.5">
      <c r="A169" s="64" t="s">
        <v>1599</v>
      </c>
      <c r="B169" s="124" t="s">
        <v>17</v>
      </c>
      <c r="C169" s="124" t="s">
        <v>1600</v>
      </c>
      <c r="D169" s="124" t="s">
        <v>2316</v>
      </c>
      <c r="E169" s="84" t="s">
        <v>72</v>
      </c>
      <c r="F169" s="64" t="s">
        <v>2546</v>
      </c>
      <c r="G169" s="64" t="s">
        <v>2822</v>
      </c>
      <c r="H169" s="64" t="s">
        <v>2823</v>
      </c>
      <c r="I169" s="64" t="s">
        <v>2824</v>
      </c>
      <c r="J169" s="64" t="s">
        <v>7849</v>
      </c>
    </row>
    <row r="170" spans="1:10" ht="38.25">
      <c r="A170" s="64" t="s">
        <v>1787</v>
      </c>
      <c r="B170" s="124" t="s">
        <v>365</v>
      </c>
      <c r="C170" s="124" t="s">
        <v>1788</v>
      </c>
      <c r="D170" s="124" t="s">
        <v>2302</v>
      </c>
      <c r="E170" s="84" t="s">
        <v>80</v>
      </c>
      <c r="F170" s="64" t="s">
        <v>2303</v>
      </c>
      <c r="G170" s="64" t="s">
        <v>2826</v>
      </c>
      <c r="H170" s="64" t="s">
        <v>2826</v>
      </c>
      <c r="I170" s="64" t="s">
        <v>2824</v>
      </c>
      <c r="J170" s="64" t="s">
        <v>7850</v>
      </c>
    </row>
    <row r="171" spans="1:10" ht="38.25">
      <c r="A171" s="64" t="s">
        <v>1140</v>
      </c>
      <c r="B171" s="124" t="s">
        <v>17</v>
      </c>
      <c r="C171" s="124" t="s">
        <v>1141</v>
      </c>
      <c r="D171" s="124" t="s">
        <v>2386</v>
      </c>
      <c r="E171" s="84" t="s">
        <v>72</v>
      </c>
      <c r="F171" s="64" t="s">
        <v>2827</v>
      </c>
      <c r="G171" s="64" t="s">
        <v>2828</v>
      </c>
      <c r="H171" s="64" t="s">
        <v>2829</v>
      </c>
      <c r="I171" s="64" t="s">
        <v>2824</v>
      </c>
      <c r="J171" s="64" t="s">
        <v>7851</v>
      </c>
    </row>
    <row r="172" spans="1:10" ht="38.25">
      <c r="A172" s="64" t="s">
        <v>7852</v>
      </c>
      <c r="B172" s="124" t="s">
        <v>947</v>
      </c>
      <c r="C172" s="124" t="s">
        <v>7853</v>
      </c>
      <c r="D172" s="124" t="s">
        <v>7854</v>
      </c>
      <c r="E172" s="84" t="s">
        <v>80</v>
      </c>
      <c r="F172" s="64" t="s">
        <v>2303</v>
      </c>
      <c r="G172" s="64" t="s">
        <v>7855</v>
      </c>
      <c r="H172" s="64" t="s">
        <v>7855</v>
      </c>
      <c r="I172" s="64" t="s">
        <v>2824</v>
      </c>
      <c r="J172" s="64" t="s">
        <v>7856</v>
      </c>
    </row>
    <row r="173" spans="1:10" ht="38.25">
      <c r="A173" s="64" t="s">
        <v>1739</v>
      </c>
      <c r="B173" s="124" t="s">
        <v>365</v>
      </c>
      <c r="C173" s="124" t="s">
        <v>2830</v>
      </c>
      <c r="D173" s="124" t="s">
        <v>2302</v>
      </c>
      <c r="E173" s="84" t="s">
        <v>80</v>
      </c>
      <c r="F173" s="64" t="s">
        <v>2831</v>
      </c>
      <c r="G173" s="64" t="s">
        <v>2832</v>
      </c>
      <c r="H173" s="64" t="s">
        <v>2833</v>
      </c>
      <c r="I173" s="64" t="s">
        <v>2824</v>
      </c>
      <c r="J173" s="64" t="s">
        <v>7857</v>
      </c>
    </row>
    <row r="174" spans="1:10" ht="25.5">
      <c r="A174" s="64" t="s">
        <v>190</v>
      </c>
      <c r="B174" s="124" t="s">
        <v>17</v>
      </c>
      <c r="C174" s="124" t="s">
        <v>191</v>
      </c>
      <c r="D174" s="124" t="s">
        <v>2290</v>
      </c>
      <c r="E174" s="84" t="s">
        <v>144</v>
      </c>
      <c r="F174" s="64" t="s">
        <v>2834</v>
      </c>
      <c r="G174" s="64" t="s">
        <v>2835</v>
      </c>
      <c r="H174" s="64" t="s">
        <v>2836</v>
      </c>
      <c r="I174" s="64" t="s">
        <v>2824</v>
      </c>
      <c r="J174" s="64" t="s">
        <v>7858</v>
      </c>
    </row>
    <row r="175" spans="1:10" ht="25.5">
      <c r="A175" s="64" t="s">
        <v>437</v>
      </c>
      <c r="B175" s="124" t="s">
        <v>17</v>
      </c>
      <c r="C175" s="124" t="s">
        <v>438</v>
      </c>
      <c r="D175" s="124" t="s">
        <v>2626</v>
      </c>
      <c r="E175" s="84" t="s">
        <v>26</v>
      </c>
      <c r="F175" s="64" t="s">
        <v>2837</v>
      </c>
      <c r="G175" s="64" t="s">
        <v>2838</v>
      </c>
      <c r="H175" s="64" t="s">
        <v>2839</v>
      </c>
      <c r="I175" s="64" t="s">
        <v>2824</v>
      </c>
      <c r="J175" s="64" t="s">
        <v>7859</v>
      </c>
    </row>
    <row r="176" spans="1:10" ht="38.25">
      <c r="A176" s="64" t="s">
        <v>1662</v>
      </c>
      <c r="B176" s="124" t="s">
        <v>17</v>
      </c>
      <c r="C176" s="124" t="s">
        <v>1663</v>
      </c>
      <c r="D176" s="124" t="s">
        <v>2671</v>
      </c>
      <c r="E176" s="84" t="s">
        <v>26</v>
      </c>
      <c r="F176" s="64" t="s">
        <v>2840</v>
      </c>
      <c r="G176" s="64" t="s">
        <v>2841</v>
      </c>
      <c r="H176" s="64" t="s">
        <v>2842</v>
      </c>
      <c r="I176" s="64" t="s">
        <v>2855</v>
      </c>
      <c r="J176" s="64" t="s">
        <v>7860</v>
      </c>
    </row>
    <row r="177" spans="1:10" ht="38.25">
      <c r="A177" s="64" t="s">
        <v>1091</v>
      </c>
      <c r="B177" s="124" t="s">
        <v>17</v>
      </c>
      <c r="C177" s="124" t="s">
        <v>1092</v>
      </c>
      <c r="D177" s="124" t="s">
        <v>2843</v>
      </c>
      <c r="E177" s="84" t="s">
        <v>26</v>
      </c>
      <c r="F177" s="64" t="s">
        <v>2844</v>
      </c>
      <c r="G177" s="64" t="s">
        <v>2845</v>
      </c>
      <c r="H177" s="64" t="s">
        <v>2846</v>
      </c>
      <c r="I177" s="64" t="s">
        <v>2855</v>
      </c>
      <c r="J177" s="64" t="s">
        <v>7861</v>
      </c>
    </row>
    <row r="178" spans="1:10" ht="25.5">
      <c r="A178" s="64" t="s">
        <v>1699</v>
      </c>
      <c r="B178" s="124" t="s">
        <v>17</v>
      </c>
      <c r="C178" s="124" t="s">
        <v>1700</v>
      </c>
      <c r="D178" s="124" t="s">
        <v>2847</v>
      </c>
      <c r="E178" s="84" t="s">
        <v>26</v>
      </c>
      <c r="F178" s="64" t="s">
        <v>2848</v>
      </c>
      <c r="G178" s="64" t="s">
        <v>2849</v>
      </c>
      <c r="H178" s="64" t="s">
        <v>2850</v>
      </c>
      <c r="I178" s="64" t="s">
        <v>2855</v>
      </c>
      <c r="J178" s="64" t="s">
        <v>7493</v>
      </c>
    </row>
    <row r="179" spans="1:10" ht="38.25">
      <c r="A179" s="64" t="s">
        <v>1088</v>
      </c>
      <c r="B179" s="124" t="s">
        <v>17</v>
      </c>
      <c r="C179" s="124" t="s">
        <v>1089</v>
      </c>
      <c r="D179" s="124" t="s">
        <v>2843</v>
      </c>
      <c r="E179" s="84" t="s">
        <v>26</v>
      </c>
      <c r="F179" s="64" t="s">
        <v>2852</v>
      </c>
      <c r="G179" s="64" t="s">
        <v>2853</v>
      </c>
      <c r="H179" s="64" t="s">
        <v>2854</v>
      </c>
      <c r="I179" s="64" t="s">
        <v>2855</v>
      </c>
      <c r="J179" s="64" t="s">
        <v>2851</v>
      </c>
    </row>
    <row r="180" spans="1:10" ht="25.5">
      <c r="A180" s="64" t="s">
        <v>7862</v>
      </c>
      <c r="B180" s="124" t="s">
        <v>78</v>
      </c>
      <c r="C180" s="124" t="s">
        <v>7863</v>
      </c>
      <c r="D180" s="124">
        <v>37.130000000000003</v>
      </c>
      <c r="E180" s="84" t="s">
        <v>80</v>
      </c>
      <c r="F180" s="64" t="s">
        <v>2303</v>
      </c>
      <c r="G180" s="64" t="s">
        <v>7864</v>
      </c>
      <c r="H180" s="64" t="s">
        <v>7864</v>
      </c>
      <c r="I180" s="64" t="s">
        <v>2855</v>
      </c>
      <c r="J180" s="64" t="s">
        <v>7865</v>
      </c>
    </row>
    <row r="181" spans="1:10" ht="38.25">
      <c r="A181" s="64" t="s">
        <v>303</v>
      </c>
      <c r="B181" s="124" t="s">
        <v>17</v>
      </c>
      <c r="C181" s="124" t="s">
        <v>304</v>
      </c>
      <c r="D181" s="124" t="s">
        <v>2282</v>
      </c>
      <c r="E181" s="84" t="s">
        <v>31</v>
      </c>
      <c r="F181" s="64" t="s">
        <v>2856</v>
      </c>
      <c r="G181" s="64" t="s">
        <v>2857</v>
      </c>
      <c r="H181" s="64" t="s">
        <v>2858</v>
      </c>
      <c r="I181" s="64" t="s">
        <v>2855</v>
      </c>
      <c r="J181" s="64" t="s">
        <v>7866</v>
      </c>
    </row>
    <row r="182" spans="1:10" ht="25.5">
      <c r="A182" s="64" t="s">
        <v>1826</v>
      </c>
      <c r="B182" s="124" t="s">
        <v>365</v>
      </c>
      <c r="C182" s="124" t="s">
        <v>2859</v>
      </c>
      <c r="D182" s="124" t="s">
        <v>2308</v>
      </c>
      <c r="E182" s="84" t="s">
        <v>80</v>
      </c>
      <c r="F182" s="64" t="s">
        <v>2303</v>
      </c>
      <c r="G182" s="64" t="s">
        <v>2860</v>
      </c>
      <c r="H182" s="64" t="s">
        <v>2860</v>
      </c>
      <c r="I182" s="64" t="s">
        <v>2855</v>
      </c>
      <c r="J182" s="64" t="s">
        <v>7867</v>
      </c>
    </row>
    <row r="183" spans="1:10" ht="25.5">
      <c r="A183" s="64" t="s">
        <v>788</v>
      </c>
      <c r="B183" s="124" t="s">
        <v>17</v>
      </c>
      <c r="C183" s="124" t="s">
        <v>789</v>
      </c>
      <c r="D183" s="124" t="s">
        <v>2784</v>
      </c>
      <c r="E183" s="84" t="s">
        <v>26</v>
      </c>
      <c r="F183" s="64" t="s">
        <v>2861</v>
      </c>
      <c r="G183" s="64" t="s">
        <v>2862</v>
      </c>
      <c r="H183" s="64" t="s">
        <v>2863</v>
      </c>
      <c r="I183" s="64" t="s">
        <v>2855</v>
      </c>
      <c r="J183" s="64" t="s">
        <v>7868</v>
      </c>
    </row>
    <row r="184" spans="1:10" ht="25.5">
      <c r="A184" s="64" t="s">
        <v>1379</v>
      </c>
      <c r="B184" s="124" t="s">
        <v>57</v>
      </c>
      <c r="C184" s="124" t="s">
        <v>1380</v>
      </c>
      <c r="D184" s="124" t="s">
        <v>2864</v>
      </c>
      <c r="E184" s="84" t="s">
        <v>72</v>
      </c>
      <c r="F184" s="64" t="s">
        <v>2802</v>
      </c>
      <c r="G184" s="64" t="s">
        <v>2865</v>
      </c>
      <c r="H184" s="64" t="s">
        <v>2866</v>
      </c>
      <c r="I184" s="64" t="s">
        <v>2855</v>
      </c>
      <c r="J184" s="64" t="s">
        <v>7869</v>
      </c>
    </row>
    <row r="185" spans="1:10" ht="25.5">
      <c r="A185" s="64" t="s">
        <v>934</v>
      </c>
      <c r="B185" s="124" t="s">
        <v>17</v>
      </c>
      <c r="C185" s="124" t="s">
        <v>935</v>
      </c>
      <c r="D185" s="124" t="s">
        <v>872</v>
      </c>
      <c r="E185" s="84" t="s">
        <v>72</v>
      </c>
      <c r="F185" s="64" t="s">
        <v>2867</v>
      </c>
      <c r="G185" s="64" t="s">
        <v>2868</v>
      </c>
      <c r="H185" s="64" t="s">
        <v>2869</v>
      </c>
      <c r="I185" s="64" t="s">
        <v>2855</v>
      </c>
      <c r="J185" s="64" t="s">
        <v>7870</v>
      </c>
    </row>
    <row r="186" spans="1:10" ht="38.25">
      <c r="A186" s="64" t="s">
        <v>45</v>
      </c>
      <c r="B186" s="124" t="s">
        <v>17</v>
      </c>
      <c r="C186" s="124" t="s">
        <v>46</v>
      </c>
      <c r="D186" s="124" t="s">
        <v>2655</v>
      </c>
      <c r="E186" s="84" t="s">
        <v>47</v>
      </c>
      <c r="F186" s="64" t="s">
        <v>3129</v>
      </c>
      <c r="G186" s="64" t="s">
        <v>2883</v>
      </c>
      <c r="H186" s="64" t="s">
        <v>7494</v>
      </c>
      <c r="I186" s="64" t="s">
        <v>2884</v>
      </c>
      <c r="J186" s="64" t="s">
        <v>7871</v>
      </c>
    </row>
    <row r="187" spans="1:10" ht="25.5">
      <c r="A187" s="64" t="s">
        <v>1602</v>
      </c>
      <c r="B187" s="124" t="s">
        <v>17</v>
      </c>
      <c r="C187" s="124" t="s">
        <v>1603</v>
      </c>
      <c r="D187" s="124" t="s">
        <v>2316</v>
      </c>
      <c r="E187" s="84" t="s">
        <v>72</v>
      </c>
      <c r="F187" s="64" t="s">
        <v>2870</v>
      </c>
      <c r="G187" s="64" t="s">
        <v>2871</v>
      </c>
      <c r="H187" s="64" t="s">
        <v>2872</v>
      </c>
      <c r="I187" s="64" t="s">
        <v>2884</v>
      </c>
      <c r="J187" s="64" t="s">
        <v>7872</v>
      </c>
    </row>
    <row r="188" spans="1:10" ht="38.25">
      <c r="A188" s="64" t="s">
        <v>652</v>
      </c>
      <c r="B188" s="124" t="s">
        <v>120</v>
      </c>
      <c r="C188" s="124" t="s">
        <v>653</v>
      </c>
      <c r="D188" s="124" t="s">
        <v>2411</v>
      </c>
      <c r="E188" s="84" t="s">
        <v>80</v>
      </c>
      <c r="F188" s="64" t="s">
        <v>2303</v>
      </c>
      <c r="G188" s="64" t="s">
        <v>2873</v>
      </c>
      <c r="H188" s="64" t="s">
        <v>2873</v>
      </c>
      <c r="I188" s="64" t="s">
        <v>2884</v>
      </c>
      <c r="J188" s="64" t="s">
        <v>7873</v>
      </c>
    </row>
    <row r="189" spans="1:10" ht="38.25">
      <c r="A189" s="64" t="s">
        <v>139</v>
      </c>
      <c r="B189" s="124" t="s">
        <v>17</v>
      </c>
      <c r="C189" s="124" t="s">
        <v>140</v>
      </c>
      <c r="D189" s="124" t="s">
        <v>2353</v>
      </c>
      <c r="E189" s="84" t="s">
        <v>26</v>
      </c>
      <c r="F189" s="64" t="s">
        <v>2874</v>
      </c>
      <c r="G189" s="64" t="s">
        <v>2875</v>
      </c>
      <c r="H189" s="64" t="s">
        <v>2876</v>
      </c>
      <c r="I189" s="64" t="s">
        <v>2884</v>
      </c>
      <c r="J189" s="64" t="s">
        <v>7874</v>
      </c>
    </row>
    <row r="190" spans="1:10" ht="51">
      <c r="A190" s="64" t="s">
        <v>1751</v>
      </c>
      <c r="B190" s="124" t="s">
        <v>365</v>
      </c>
      <c r="C190" s="124" t="s">
        <v>2877</v>
      </c>
      <c r="D190" s="124" t="s">
        <v>2308</v>
      </c>
      <c r="E190" s="84" t="s">
        <v>80</v>
      </c>
      <c r="F190" s="64" t="s">
        <v>2831</v>
      </c>
      <c r="G190" s="64" t="s">
        <v>2878</v>
      </c>
      <c r="H190" s="64" t="s">
        <v>2879</v>
      </c>
      <c r="I190" s="64" t="s">
        <v>2884</v>
      </c>
      <c r="J190" s="64" t="s">
        <v>7875</v>
      </c>
    </row>
    <row r="191" spans="1:10" ht="25.5">
      <c r="A191" s="64" t="s">
        <v>1843</v>
      </c>
      <c r="B191" s="124" t="s">
        <v>78</v>
      </c>
      <c r="C191" s="124" t="s">
        <v>1844</v>
      </c>
      <c r="D191" s="124">
        <v>23.09</v>
      </c>
      <c r="E191" s="84" t="s">
        <v>80</v>
      </c>
      <c r="F191" s="64" t="s">
        <v>2880</v>
      </c>
      <c r="G191" s="64" t="s">
        <v>2881</v>
      </c>
      <c r="H191" s="64" t="s">
        <v>2882</v>
      </c>
      <c r="I191" s="64" t="s">
        <v>2884</v>
      </c>
      <c r="J191" s="64" t="s">
        <v>7876</v>
      </c>
    </row>
    <row r="192" spans="1:10" ht="38.25">
      <c r="A192" s="64" t="s">
        <v>300</v>
      </c>
      <c r="B192" s="124" t="s">
        <v>17</v>
      </c>
      <c r="C192" s="124" t="s">
        <v>301</v>
      </c>
      <c r="D192" s="124" t="s">
        <v>292</v>
      </c>
      <c r="E192" s="84" t="s">
        <v>144</v>
      </c>
      <c r="F192" s="64" t="s">
        <v>2885</v>
      </c>
      <c r="G192" s="64" t="s">
        <v>2886</v>
      </c>
      <c r="H192" s="64" t="s">
        <v>2887</v>
      </c>
      <c r="I192" s="64" t="s">
        <v>2884</v>
      </c>
      <c r="J192" s="64" t="s">
        <v>7877</v>
      </c>
    </row>
    <row r="193" spans="1:10" ht="38.25">
      <c r="A193" s="64" t="s">
        <v>1418</v>
      </c>
      <c r="B193" s="124" t="s">
        <v>120</v>
      </c>
      <c r="C193" s="124" t="s">
        <v>1419</v>
      </c>
      <c r="D193" s="124" t="s">
        <v>2411</v>
      </c>
      <c r="E193" s="84" t="s">
        <v>350</v>
      </c>
      <c r="F193" s="64" t="s">
        <v>2888</v>
      </c>
      <c r="G193" s="64" t="s">
        <v>2889</v>
      </c>
      <c r="H193" s="64" t="s">
        <v>2890</v>
      </c>
      <c r="I193" s="64" t="s">
        <v>2884</v>
      </c>
      <c r="J193" s="64" t="s">
        <v>7878</v>
      </c>
    </row>
    <row r="194" spans="1:10" ht="38.25">
      <c r="A194" s="64" t="s">
        <v>1760</v>
      </c>
      <c r="B194" s="124" t="s">
        <v>365</v>
      </c>
      <c r="C194" s="124" t="s">
        <v>2891</v>
      </c>
      <c r="D194" s="124" t="s">
        <v>2308</v>
      </c>
      <c r="E194" s="84" t="s">
        <v>80</v>
      </c>
      <c r="F194" s="64" t="s">
        <v>2393</v>
      </c>
      <c r="G194" s="64" t="s">
        <v>2892</v>
      </c>
      <c r="H194" s="64" t="s">
        <v>2893</v>
      </c>
      <c r="I194" s="64" t="s">
        <v>2884</v>
      </c>
      <c r="J194" s="64" t="s">
        <v>7879</v>
      </c>
    </row>
    <row r="195" spans="1:10" ht="25.5">
      <c r="A195" s="64" t="s">
        <v>187</v>
      </c>
      <c r="B195" s="124" t="s">
        <v>17</v>
      </c>
      <c r="C195" s="124" t="s">
        <v>188</v>
      </c>
      <c r="D195" s="124" t="s">
        <v>2290</v>
      </c>
      <c r="E195" s="84" t="s">
        <v>144</v>
      </c>
      <c r="F195" s="64" t="s">
        <v>2894</v>
      </c>
      <c r="G195" s="64" t="s">
        <v>2757</v>
      </c>
      <c r="H195" s="64" t="s">
        <v>2895</v>
      </c>
      <c r="I195" s="64" t="s">
        <v>2884</v>
      </c>
      <c r="J195" s="64" t="s">
        <v>7880</v>
      </c>
    </row>
    <row r="196" spans="1:10">
      <c r="A196" s="64" t="s">
        <v>913</v>
      </c>
      <c r="B196" s="124" t="s">
        <v>57</v>
      </c>
      <c r="C196" s="124" t="s">
        <v>914</v>
      </c>
      <c r="D196" s="124" t="s">
        <v>2805</v>
      </c>
      <c r="E196" s="84" t="s">
        <v>72</v>
      </c>
      <c r="F196" s="64" t="s">
        <v>2317</v>
      </c>
      <c r="G196" s="64" t="s">
        <v>2896</v>
      </c>
      <c r="H196" s="64" t="s">
        <v>2897</v>
      </c>
      <c r="I196" s="64" t="s">
        <v>2884</v>
      </c>
      <c r="J196" s="64" t="s">
        <v>7881</v>
      </c>
    </row>
    <row r="197" spans="1:10" ht="51">
      <c r="A197" s="64" t="s">
        <v>132</v>
      </c>
      <c r="B197" s="124" t="s">
        <v>17</v>
      </c>
      <c r="C197" s="124" t="s">
        <v>133</v>
      </c>
      <c r="D197" s="124" t="s">
        <v>2898</v>
      </c>
      <c r="E197" s="84" t="s">
        <v>31</v>
      </c>
      <c r="F197" s="64" t="s">
        <v>2899</v>
      </c>
      <c r="G197" s="64" t="s">
        <v>2900</v>
      </c>
      <c r="H197" s="64" t="s">
        <v>2901</v>
      </c>
      <c r="I197" s="64" t="s">
        <v>2884</v>
      </c>
      <c r="J197" s="64" t="s">
        <v>7882</v>
      </c>
    </row>
    <row r="198" spans="1:10" ht="38.25">
      <c r="A198" s="64" t="s">
        <v>1009</v>
      </c>
      <c r="B198" s="124" t="s">
        <v>17</v>
      </c>
      <c r="C198" s="124" t="s">
        <v>1010</v>
      </c>
      <c r="D198" s="124" t="s">
        <v>2618</v>
      </c>
      <c r="E198" s="84" t="s">
        <v>72</v>
      </c>
      <c r="F198" s="64" t="s">
        <v>2902</v>
      </c>
      <c r="G198" s="64" t="s">
        <v>2903</v>
      </c>
      <c r="H198" s="64" t="s">
        <v>2904</v>
      </c>
      <c r="I198" s="64" t="s">
        <v>2884</v>
      </c>
      <c r="J198" s="64" t="s">
        <v>7883</v>
      </c>
    </row>
    <row r="199" spans="1:10" ht="25.5">
      <c r="A199" s="64" t="s">
        <v>895</v>
      </c>
      <c r="B199" s="124" t="s">
        <v>29</v>
      </c>
      <c r="C199" s="124" t="s">
        <v>896</v>
      </c>
      <c r="D199" s="124">
        <v>805</v>
      </c>
      <c r="E199" s="84" t="s">
        <v>40</v>
      </c>
      <c r="F199" s="64" t="s">
        <v>2905</v>
      </c>
      <c r="G199" s="64" t="s">
        <v>2906</v>
      </c>
      <c r="H199" s="64" t="s">
        <v>2907</v>
      </c>
      <c r="I199" s="64" t="s">
        <v>2884</v>
      </c>
      <c r="J199" s="64" t="s">
        <v>7884</v>
      </c>
    </row>
    <row r="200" spans="1:10" ht="38.25">
      <c r="A200" s="64" t="s">
        <v>1878</v>
      </c>
      <c r="B200" s="124" t="s">
        <v>17</v>
      </c>
      <c r="C200" s="124" t="s">
        <v>1879</v>
      </c>
      <c r="D200" s="124" t="s">
        <v>2328</v>
      </c>
      <c r="E200" s="84" t="s">
        <v>19</v>
      </c>
      <c r="F200" s="64" t="s">
        <v>2660</v>
      </c>
      <c r="G200" s="64" t="s">
        <v>2908</v>
      </c>
      <c r="H200" s="64" t="s">
        <v>2909</v>
      </c>
      <c r="I200" s="64" t="s">
        <v>2884</v>
      </c>
      <c r="J200" s="64" t="s">
        <v>7495</v>
      </c>
    </row>
    <row r="201" spans="1:10" ht="38.25">
      <c r="A201" s="64" t="s">
        <v>892</v>
      </c>
      <c r="B201" s="124" t="s">
        <v>17</v>
      </c>
      <c r="C201" s="124" t="s">
        <v>893</v>
      </c>
      <c r="D201" s="124" t="s">
        <v>872</v>
      </c>
      <c r="E201" s="84" t="s">
        <v>72</v>
      </c>
      <c r="F201" s="64" t="s">
        <v>2905</v>
      </c>
      <c r="G201" s="64" t="s">
        <v>2910</v>
      </c>
      <c r="H201" s="64" t="s">
        <v>2911</v>
      </c>
      <c r="I201" s="64" t="s">
        <v>2884</v>
      </c>
      <c r="J201" s="64" t="s">
        <v>7885</v>
      </c>
    </row>
    <row r="202" spans="1:10" ht="25.5">
      <c r="A202" s="64" t="s">
        <v>815</v>
      </c>
      <c r="B202" s="124" t="s">
        <v>17</v>
      </c>
      <c r="C202" s="124" t="s">
        <v>816</v>
      </c>
      <c r="D202" s="124" t="s">
        <v>2912</v>
      </c>
      <c r="E202" s="84" t="s">
        <v>72</v>
      </c>
      <c r="F202" s="64" t="s">
        <v>2905</v>
      </c>
      <c r="G202" s="64" t="s">
        <v>2913</v>
      </c>
      <c r="H202" s="64" t="s">
        <v>2914</v>
      </c>
      <c r="I202" s="64" t="s">
        <v>2935</v>
      </c>
      <c r="J202" s="64" t="s">
        <v>7496</v>
      </c>
    </row>
    <row r="203" spans="1:10">
      <c r="A203" s="64" t="s">
        <v>393</v>
      </c>
      <c r="B203" s="124" t="s">
        <v>365</v>
      </c>
      <c r="C203" s="124" t="s">
        <v>394</v>
      </c>
      <c r="D203" s="124" t="s">
        <v>12</v>
      </c>
      <c r="E203" s="84" t="s">
        <v>19</v>
      </c>
      <c r="F203" s="64" t="s">
        <v>2915</v>
      </c>
      <c r="G203" s="64" t="s">
        <v>2916</v>
      </c>
      <c r="H203" s="64" t="s">
        <v>2917</v>
      </c>
      <c r="I203" s="64" t="s">
        <v>2935</v>
      </c>
      <c r="J203" s="64" t="s">
        <v>7497</v>
      </c>
    </row>
    <row r="204" spans="1:10" ht="25.5">
      <c r="A204" s="64" t="s">
        <v>1895</v>
      </c>
      <c r="B204" s="124" t="s">
        <v>17</v>
      </c>
      <c r="C204" s="124" t="s">
        <v>1896</v>
      </c>
      <c r="D204" s="124" t="s">
        <v>2471</v>
      </c>
      <c r="E204" s="84" t="s">
        <v>19</v>
      </c>
      <c r="F204" s="64" t="s">
        <v>2541</v>
      </c>
      <c r="G204" s="64" t="s">
        <v>2918</v>
      </c>
      <c r="H204" s="64" t="s">
        <v>2919</v>
      </c>
      <c r="I204" s="64" t="s">
        <v>2935</v>
      </c>
      <c r="J204" s="64" t="s">
        <v>7498</v>
      </c>
    </row>
    <row r="205" spans="1:10" ht="25.5">
      <c r="A205" s="64" t="s">
        <v>1921</v>
      </c>
      <c r="B205" s="124" t="s">
        <v>365</v>
      </c>
      <c r="C205" s="124" t="s">
        <v>1922</v>
      </c>
      <c r="D205" s="124" t="s">
        <v>2302</v>
      </c>
      <c r="E205" s="84" t="s">
        <v>1923</v>
      </c>
      <c r="F205" s="64" t="s">
        <v>2920</v>
      </c>
      <c r="G205" s="64" t="s">
        <v>2921</v>
      </c>
      <c r="H205" s="64" t="s">
        <v>2922</v>
      </c>
      <c r="I205" s="64" t="s">
        <v>2935</v>
      </c>
      <c r="J205" s="64" t="s">
        <v>7499</v>
      </c>
    </row>
    <row r="206" spans="1:10" ht="38.25">
      <c r="A206" s="64" t="s">
        <v>1696</v>
      </c>
      <c r="B206" s="124" t="s">
        <v>17</v>
      </c>
      <c r="C206" s="124" t="s">
        <v>1697</v>
      </c>
      <c r="D206" s="124" t="s">
        <v>2847</v>
      </c>
      <c r="E206" s="84" t="s">
        <v>26</v>
      </c>
      <c r="F206" s="64" t="s">
        <v>2923</v>
      </c>
      <c r="G206" s="64" t="s">
        <v>2924</v>
      </c>
      <c r="H206" s="64" t="s">
        <v>2925</v>
      </c>
      <c r="I206" s="64" t="s">
        <v>2935</v>
      </c>
      <c r="J206" s="64" t="s">
        <v>7886</v>
      </c>
    </row>
    <row r="207" spans="1:10" ht="38.25">
      <c r="A207" s="64" t="s">
        <v>471</v>
      </c>
      <c r="B207" s="124" t="s">
        <v>365</v>
      </c>
      <c r="C207" s="124" t="s">
        <v>472</v>
      </c>
      <c r="D207" s="124" t="s">
        <v>12</v>
      </c>
      <c r="E207" s="84" t="s">
        <v>367</v>
      </c>
      <c r="F207" s="64" t="s">
        <v>2926</v>
      </c>
      <c r="G207" s="64" t="s">
        <v>2927</v>
      </c>
      <c r="H207" s="64" t="s">
        <v>2928</v>
      </c>
      <c r="I207" s="64" t="s">
        <v>2935</v>
      </c>
      <c r="J207" s="64" t="s">
        <v>7887</v>
      </c>
    </row>
    <row r="208" spans="1:10" ht="38.25">
      <c r="A208" s="64" t="s">
        <v>1763</v>
      </c>
      <c r="B208" s="124" t="s">
        <v>365</v>
      </c>
      <c r="C208" s="124" t="s">
        <v>2929</v>
      </c>
      <c r="D208" s="124" t="s">
        <v>2302</v>
      </c>
      <c r="E208" s="84" t="s">
        <v>80</v>
      </c>
      <c r="F208" s="64" t="s">
        <v>2870</v>
      </c>
      <c r="G208" s="64" t="s">
        <v>2930</v>
      </c>
      <c r="H208" s="64" t="s">
        <v>2931</v>
      </c>
      <c r="I208" s="64" t="s">
        <v>2935</v>
      </c>
      <c r="J208" s="64" t="s">
        <v>7888</v>
      </c>
    </row>
    <row r="209" spans="1:10" ht="25.5">
      <c r="A209" s="64" t="s">
        <v>423</v>
      </c>
      <c r="B209" s="124" t="s">
        <v>365</v>
      </c>
      <c r="C209" s="124" t="s">
        <v>424</v>
      </c>
      <c r="D209" s="124" t="s">
        <v>12</v>
      </c>
      <c r="E209" s="84" t="s">
        <v>19</v>
      </c>
      <c r="F209" s="64" t="s">
        <v>2932</v>
      </c>
      <c r="G209" s="64" t="s">
        <v>2933</v>
      </c>
      <c r="H209" s="64" t="s">
        <v>2934</v>
      </c>
      <c r="I209" s="64" t="s">
        <v>2935</v>
      </c>
      <c r="J209" s="64" t="s">
        <v>7889</v>
      </c>
    </row>
    <row r="210" spans="1:10" ht="25.5">
      <c r="A210" s="64" t="s">
        <v>866</v>
      </c>
      <c r="B210" s="124" t="s">
        <v>17</v>
      </c>
      <c r="C210" s="124" t="s">
        <v>867</v>
      </c>
      <c r="D210" s="124" t="s">
        <v>2936</v>
      </c>
      <c r="E210" s="84" t="s">
        <v>26</v>
      </c>
      <c r="F210" s="64" t="s">
        <v>2937</v>
      </c>
      <c r="G210" s="64" t="s">
        <v>2938</v>
      </c>
      <c r="H210" s="64" t="s">
        <v>2939</v>
      </c>
      <c r="I210" s="64" t="s">
        <v>2935</v>
      </c>
      <c r="J210" s="64" t="s">
        <v>7890</v>
      </c>
    </row>
    <row r="211" spans="1:10" ht="25.5">
      <c r="A211" s="64" t="s">
        <v>1540</v>
      </c>
      <c r="B211" s="124" t="s">
        <v>365</v>
      </c>
      <c r="C211" s="124" t="s">
        <v>1541</v>
      </c>
      <c r="D211" s="124" t="s">
        <v>12</v>
      </c>
      <c r="E211" s="84" t="s">
        <v>80</v>
      </c>
      <c r="F211" s="64" t="s">
        <v>2831</v>
      </c>
      <c r="G211" s="64" t="s">
        <v>2940</v>
      </c>
      <c r="H211" s="64" t="s">
        <v>2941</v>
      </c>
      <c r="I211" s="64" t="s">
        <v>2935</v>
      </c>
      <c r="J211" s="64" t="s">
        <v>7891</v>
      </c>
    </row>
    <row r="212" spans="1:10" ht="25.5">
      <c r="A212" s="64" t="s">
        <v>352</v>
      </c>
      <c r="B212" s="124" t="s">
        <v>348</v>
      </c>
      <c r="C212" s="124" t="s">
        <v>353</v>
      </c>
      <c r="D212" s="124" t="s">
        <v>12</v>
      </c>
      <c r="E212" s="84" t="s">
        <v>350</v>
      </c>
      <c r="F212" s="64" t="s">
        <v>2942</v>
      </c>
      <c r="G212" s="64" t="s">
        <v>2943</v>
      </c>
      <c r="H212" s="64" t="s">
        <v>2944</v>
      </c>
      <c r="I212" s="64" t="s">
        <v>2935</v>
      </c>
      <c r="J212" s="64" t="s">
        <v>7892</v>
      </c>
    </row>
    <row r="213" spans="1:10" ht="25.5">
      <c r="A213" s="66" t="s">
        <v>1554</v>
      </c>
      <c r="B213" s="65" t="s">
        <v>365</v>
      </c>
      <c r="C213" s="65" t="s">
        <v>1555</v>
      </c>
      <c r="D213" s="65" t="s">
        <v>12</v>
      </c>
      <c r="E213" s="81" t="s">
        <v>72</v>
      </c>
      <c r="F213" s="66" t="s">
        <v>2870</v>
      </c>
      <c r="G213" s="66" t="s">
        <v>2945</v>
      </c>
      <c r="H213" s="66" t="s">
        <v>2946</v>
      </c>
      <c r="I213" s="66" t="s">
        <v>2935</v>
      </c>
      <c r="J213" s="66" t="s">
        <v>7893</v>
      </c>
    </row>
    <row r="214" spans="1:10" ht="38.25">
      <c r="A214" s="66" t="s">
        <v>1143</v>
      </c>
      <c r="B214" s="65" t="s">
        <v>17</v>
      </c>
      <c r="C214" s="65" t="s">
        <v>1144</v>
      </c>
      <c r="D214" s="65" t="s">
        <v>2386</v>
      </c>
      <c r="E214" s="81" t="s">
        <v>72</v>
      </c>
      <c r="F214" s="66" t="s">
        <v>2949</v>
      </c>
      <c r="G214" s="66" t="s">
        <v>2950</v>
      </c>
      <c r="H214" s="66" t="s">
        <v>2951</v>
      </c>
      <c r="I214" s="66" t="s">
        <v>2935</v>
      </c>
      <c r="J214" s="66" t="s">
        <v>7894</v>
      </c>
    </row>
    <row r="215" spans="1:10" ht="25.5">
      <c r="A215" s="66" t="s">
        <v>1382</v>
      </c>
      <c r="B215" s="65" t="s">
        <v>78</v>
      </c>
      <c r="C215" s="65" t="s">
        <v>1383</v>
      </c>
      <c r="D215" s="65">
        <v>50.05</v>
      </c>
      <c r="E215" s="81" t="s">
        <v>80</v>
      </c>
      <c r="F215" s="66" t="s">
        <v>2952</v>
      </c>
      <c r="G215" s="66" t="s">
        <v>2953</v>
      </c>
      <c r="H215" s="66" t="s">
        <v>2954</v>
      </c>
      <c r="I215" s="66" t="s">
        <v>2935</v>
      </c>
      <c r="J215" s="66" t="s">
        <v>7895</v>
      </c>
    </row>
    <row r="216" spans="1:10" ht="25.5">
      <c r="A216" s="66" t="s">
        <v>1178</v>
      </c>
      <c r="B216" s="65" t="s">
        <v>17</v>
      </c>
      <c r="C216" s="65" t="s">
        <v>1179</v>
      </c>
      <c r="D216" s="65" t="s">
        <v>2798</v>
      </c>
      <c r="E216" s="81" t="s">
        <v>72</v>
      </c>
      <c r="F216" s="66" t="s">
        <v>2955</v>
      </c>
      <c r="G216" s="66" t="s">
        <v>2956</v>
      </c>
      <c r="H216" s="66" t="s">
        <v>2957</v>
      </c>
      <c r="I216" s="66" t="s">
        <v>2935</v>
      </c>
      <c r="J216" s="66" t="s">
        <v>7896</v>
      </c>
    </row>
    <row r="217" spans="1:10" ht="25.5">
      <c r="A217" s="66" t="s">
        <v>152</v>
      </c>
      <c r="B217" s="65" t="s">
        <v>17</v>
      </c>
      <c r="C217" s="65" t="s">
        <v>153</v>
      </c>
      <c r="D217" s="65" t="s">
        <v>2550</v>
      </c>
      <c r="E217" s="81" t="s">
        <v>144</v>
      </c>
      <c r="F217" s="66" t="s">
        <v>2958</v>
      </c>
      <c r="G217" s="66" t="s">
        <v>2959</v>
      </c>
      <c r="H217" s="66" t="s">
        <v>2960</v>
      </c>
      <c r="I217" s="66" t="s">
        <v>2935</v>
      </c>
      <c r="J217" s="66" t="s">
        <v>7897</v>
      </c>
    </row>
    <row r="218" spans="1:10" ht="25.5">
      <c r="A218" s="66" t="s">
        <v>7898</v>
      </c>
      <c r="B218" s="65" t="s">
        <v>29</v>
      </c>
      <c r="C218" s="65" t="s">
        <v>7899</v>
      </c>
      <c r="D218" s="65">
        <v>714</v>
      </c>
      <c r="E218" s="81" t="s">
        <v>40</v>
      </c>
      <c r="F218" s="66" t="s">
        <v>7900</v>
      </c>
      <c r="G218" s="66" t="s">
        <v>7901</v>
      </c>
      <c r="H218" s="66" t="s">
        <v>7902</v>
      </c>
      <c r="I218" s="66" t="s">
        <v>2935</v>
      </c>
      <c r="J218" s="66" t="s">
        <v>7903</v>
      </c>
    </row>
    <row r="219" spans="1:10" ht="25.5">
      <c r="A219" s="66" t="s">
        <v>1968</v>
      </c>
      <c r="B219" s="65" t="s">
        <v>365</v>
      </c>
      <c r="C219" s="65" t="s">
        <v>1969</v>
      </c>
      <c r="D219" s="65" t="s">
        <v>12</v>
      </c>
      <c r="E219" s="81" t="s">
        <v>72</v>
      </c>
      <c r="F219" s="66" t="s">
        <v>2303</v>
      </c>
      <c r="G219" s="66" t="s">
        <v>2961</v>
      </c>
      <c r="H219" s="66" t="s">
        <v>2961</v>
      </c>
      <c r="I219" s="66" t="s">
        <v>2935</v>
      </c>
      <c r="J219" s="66" t="s">
        <v>7904</v>
      </c>
    </row>
    <row r="220" spans="1:10" ht="25.5">
      <c r="A220" s="66" t="s">
        <v>609</v>
      </c>
      <c r="B220" s="65" t="s">
        <v>17</v>
      </c>
      <c r="C220" s="65" t="s">
        <v>610</v>
      </c>
      <c r="D220" s="65" t="s">
        <v>2789</v>
      </c>
      <c r="E220" s="81" t="s">
        <v>26</v>
      </c>
      <c r="F220" s="66" t="s">
        <v>2962</v>
      </c>
      <c r="G220" s="66" t="s">
        <v>2963</v>
      </c>
      <c r="H220" s="66" t="s">
        <v>2964</v>
      </c>
      <c r="I220" s="66" t="s">
        <v>2975</v>
      </c>
      <c r="J220" s="66" t="s">
        <v>7905</v>
      </c>
    </row>
    <row r="221" spans="1:10">
      <c r="A221" s="66" t="s">
        <v>1721</v>
      </c>
      <c r="B221" s="65" t="s">
        <v>57</v>
      </c>
      <c r="C221" s="65" t="s">
        <v>1722</v>
      </c>
      <c r="D221" s="65" t="s">
        <v>2965</v>
      </c>
      <c r="E221" s="81" t="s">
        <v>72</v>
      </c>
      <c r="F221" s="66" t="s">
        <v>2966</v>
      </c>
      <c r="G221" s="66" t="s">
        <v>2967</v>
      </c>
      <c r="H221" s="66" t="s">
        <v>2968</v>
      </c>
      <c r="I221" s="66" t="s">
        <v>2975</v>
      </c>
      <c r="J221" s="66" t="s">
        <v>7500</v>
      </c>
    </row>
    <row r="222" spans="1:10" ht="25.5">
      <c r="A222" s="66" t="s">
        <v>1097</v>
      </c>
      <c r="B222" s="65" t="s">
        <v>29</v>
      </c>
      <c r="C222" s="65" t="s">
        <v>1098</v>
      </c>
      <c r="D222" s="65">
        <v>705</v>
      </c>
      <c r="E222" s="81" t="s">
        <v>26</v>
      </c>
      <c r="F222" s="66" t="s">
        <v>2969</v>
      </c>
      <c r="G222" s="66" t="s">
        <v>2970</v>
      </c>
      <c r="H222" s="66" t="s">
        <v>2971</v>
      </c>
      <c r="I222" s="66" t="s">
        <v>2975</v>
      </c>
      <c r="J222" s="66" t="s">
        <v>7906</v>
      </c>
    </row>
    <row r="223" spans="1:10" ht="38.25">
      <c r="A223" s="66" t="s">
        <v>7412</v>
      </c>
      <c r="B223" s="65" t="s">
        <v>17</v>
      </c>
      <c r="C223" s="65" t="s">
        <v>7413</v>
      </c>
      <c r="D223" s="65" t="s">
        <v>2843</v>
      </c>
      <c r="E223" s="81" t="s">
        <v>26</v>
      </c>
      <c r="F223" s="66" t="s">
        <v>7503</v>
      </c>
      <c r="G223" s="66" t="s">
        <v>7504</v>
      </c>
      <c r="H223" s="66" t="s">
        <v>7505</v>
      </c>
      <c r="I223" s="66" t="s">
        <v>2975</v>
      </c>
      <c r="J223" s="66" t="s">
        <v>7501</v>
      </c>
    </row>
    <row r="224" spans="1:10" ht="25.5">
      <c r="A224" s="66" t="s">
        <v>1048</v>
      </c>
      <c r="B224" s="65" t="s">
        <v>17</v>
      </c>
      <c r="C224" s="65" t="s">
        <v>1049</v>
      </c>
      <c r="D224" s="65" t="s">
        <v>2768</v>
      </c>
      <c r="E224" s="81" t="s">
        <v>72</v>
      </c>
      <c r="F224" s="66" t="s">
        <v>2972</v>
      </c>
      <c r="G224" s="66" t="s">
        <v>2973</v>
      </c>
      <c r="H224" s="66" t="s">
        <v>2974</v>
      </c>
      <c r="I224" s="66" t="s">
        <v>2975</v>
      </c>
      <c r="J224" s="66" t="s">
        <v>7907</v>
      </c>
    </row>
    <row r="225" spans="1:10" ht="25.5">
      <c r="A225" s="66" t="s">
        <v>1718</v>
      </c>
      <c r="B225" s="65" t="s">
        <v>78</v>
      </c>
      <c r="C225" s="65" t="s">
        <v>1719</v>
      </c>
      <c r="D225" s="65">
        <v>24.02</v>
      </c>
      <c r="E225" s="81" t="s">
        <v>80</v>
      </c>
      <c r="F225" s="66" t="s">
        <v>2976</v>
      </c>
      <c r="G225" s="66" t="s">
        <v>2977</v>
      </c>
      <c r="H225" s="66" t="s">
        <v>2978</v>
      </c>
      <c r="I225" s="66" t="s">
        <v>2975</v>
      </c>
      <c r="J225" s="66" t="s">
        <v>7502</v>
      </c>
    </row>
    <row r="226" spans="1:10" ht="38.25">
      <c r="A226" s="66" t="s">
        <v>1772</v>
      </c>
      <c r="B226" s="65" t="s">
        <v>365</v>
      </c>
      <c r="C226" s="65" t="s">
        <v>2979</v>
      </c>
      <c r="D226" s="65" t="s">
        <v>2308</v>
      </c>
      <c r="E226" s="81" t="s">
        <v>80</v>
      </c>
      <c r="F226" s="66" t="s">
        <v>2831</v>
      </c>
      <c r="G226" s="66" t="s">
        <v>2980</v>
      </c>
      <c r="H226" s="66" t="s">
        <v>2981</v>
      </c>
      <c r="I226" s="66" t="s">
        <v>2975</v>
      </c>
      <c r="J226" s="66" t="s">
        <v>7506</v>
      </c>
    </row>
    <row r="227" spans="1:10" ht="25.5">
      <c r="A227" s="66" t="s">
        <v>1354</v>
      </c>
      <c r="B227" s="65" t="s">
        <v>17</v>
      </c>
      <c r="C227" s="65" t="s">
        <v>1355</v>
      </c>
      <c r="D227" s="65" t="s">
        <v>2947</v>
      </c>
      <c r="E227" s="81" t="s">
        <v>26</v>
      </c>
      <c r="F227" s="66" t="s">
        <v>7507</v>
      </c>
      <c r="G227" s="66" t="s">
        <v>2948</v>
      </c>
      <c r="H227" s="66" t="s">
        <v>7508</v>
      </c>
      <c r="I227" s="66" t="s">
        <v>2975</v>
      </c>
      <c r="J227" s="66" t="s">
        <v>7908</v>
      </c>
    </row>
    <row r="228" spans="1:10" ht="51">
      <c r="A228" s="66" t="s">
        <v>1754</v>
      </c>
      <c r="B228" s="65" t="s">
        <v>365</v>
      </c>
      <c r="C228" s="65" t="s">
        <v>2982</v>
      </c>
      <c r="D228" s="65" t="s">
        <v>2308</v>
      </c>
      <c r="E228" s="81" t="s">
        <v>80</v>
      </c>
      <c r="F228" s="66" t="s">
        <v>2393</v>
      </c>
      <c r="G228" s="66" t="s">
        <v>2983</v>
      </c>
      <c r="H228" s="66" t="s">
        <v>2984</v>
      </c>
      <c r="I228" s="66" t="s">
        <v>2975</v>
      </c>
      <c r="J228" s="66" t="s">
        <v>7909</v>
      </c>
    </row>
    <row r="229" spans="1:10" ht="38.25">
      <c r="A229" s="66" t="s">
        <v>338</v>
      </c>
      <c r="B229" s="65" t="s">
        <v>17</v>
      </c>
      <c r="C229" s="65" t="s">
        <v>339</v>
      </c>
      <c r="D229" s="65" t="s">
        <v>2422</v>
      </c>
      <c r="E229" s="81" t="s">
        <v>19</v>
      </c>
      <c r="F229" s="66" t="s">
        <v>2985</v>
      </c>
      <c r="G229" s="66" t="s">
        <v>2986</v>
      </c>
      <c r="H229" s="66" t="s">
        <v>2987</v>
      </c>
      <c r="I229" s="66" t="s">
        <v>2975</v>
      </c>
      <c r="J229" s="66" t="s">
        <v>7910</v>
      </c>
    </row>
    <row r="230" spans="1:10">
      <c r="A230" s="66" t="s">
        <v>925</v>
      </c>
      <c r="B230" s="65" t="s">
        <v>57</v>
      </c>
      <c r="C230" s="65" t="s">
        <v>926</v>
      </c>
      <c r="D230" s="65" t="s">
        <v>2805</v>
      </c>
      <c r="E230" s="81" t="s">
        <v>72</v>
      </c>
      <c r="F230" s="66" t="s">
        <v>2988</v>
      </c>
      <c r="G230" s="66" t="s">
        <v>2989</v>
      </c>
      <c r="H230" s="66" t="s">
        <v>2990</v>
      </c>
      <c r="I230" s="66" t="s">
        <v>2975</v>
      </c>
      <c r="J230" s="66" t="s">
        <v>7911</v>
      </c>
    </row>
    <row r="231" spans="1:10">
      <c r="A231" s="66" t="s">
        <v>1911</v>
      </c>
      <c r="B231" s="65" t="s">
        <v>57</v>
      </c>
      <c r="C231" s="65" t="s">
        <v>1912</v>
      </c>
      <c r="D231" s="65" t="s">
        <v>2991</v>
      </c>
      <c r="E231" s="81" t="s">
        <v>19</v>
      </c>
      <c r="F231" s="66" t="s">
        <v>2992</v>
      </c>
      <c r="G231" s="66" t="s">
        <v>2993</v>
      </c>
      <c r="H231" s="66" t="s">
        <v>2994</v>
      </c>
      <c r="I231" s="66" t="s">
        <v>2975</v>
      </c>
      <c r="J231" s="66" t="s">
        <v>7912</v>
      </c>
    </row>
    <row r="232" spans="1:10" ht="38.25">
      <c r="A232" s="66" t="s">
        <v>1727</v>
      </c>
      <c r="B232" s="65" t="s">
        <v>365</v>
      </c>
      <c r="C232" s="65" t="s">
        <v>2995</v>
      </c>
      <c r="D232" s="65" t="s">
        <v>2308</v>
      </c>
      <c r="E232" s="81" t="s">
        <v>80</v>
      </c>
      <c r="F232" s="66" t="s">
        <v>2966</v>
      </c>
      <c r="G232" s="66" t="s">
        <v>2996</v>
      </c>
      <c r="H232" s="66" t="s">
        <v>2997</v>
      </c>
      <c r="I232" s="66" t="s">
        <v>2975</v>
      </c>
      <c r="J232" s="66" t="s">
        <v>7913</v>
      </c>
    </row>
    <row r="233" spans="1:10" ht="38.25">
      <c r="A233" s="66" t="s">
        <v>1021</v>
      </c>
      <c r="B233" s="65" t="s">
        <v>17</v>
      </c>
      <c r="C233" s="65" t="s">
        <v>1022</v>
      </c>
      <c r="D233" s="65" t="s">
        <v>2581</v>
      </c>
      <c r="E233" s="81" t="s">
        <v>26</v>
      </c>
      <c r="F233" s="66" t="s">
        <v>2998</v>
      </c>
      <c r="G233" s="66" t="s">
        <v>2999</v>
      </c>
      <c r="H233" s="66" t="s">
        <v>3000</v>
      </c>
      <c r="I233" s="66" t="s">
        <v>2975</v>
      </c>
      <c r="J233" s="66" t="s">
        <v>7914</v>
      </c>
    </row>
    <row r="234" spans="1:10" ht="25.5">
      <c r="A234" s="66" t="s">
        <v>1947</v>
      </c>
      <c r="B234" s="65" t="s">
        <v>57</v>
      </c>
      <c r="C234" s="65" t="s">
        <v>1948</v>
      </c>
      <c r="D234" s="65" t="s">
        <v>2805</v>
      </c>
      <c r="E234" s="81" t="s">
        <v>26</v>
      </c>
      <c r="F234" s="66" t="s">
        <v>3001</v>
      </c>
      <c r="G234" s="66" t="s">
        <v>3002</v>
      </c>
      <c r="H234" s="66" t="s">
        <v>3003</v>
      </c>
      <c r="I234" s="66" t="s">
        <v>2975</v>
      </c>
      <c r="J234" s="66" t="s">
        <v>7915</v>
      </c>
    </row>
    <row r="235" spans="1:10" ht="25.5">
      <c r="A235" s="66" t="s">
        <v>1474</v>
      </c>
      <c r="B235" s="65" t="s">
        <v>365</v>
      </c>
      <c r="C235" s="65" t="s">
        <v>1475</v>
      </c>
      <c r="D235" s="65" t="s">
        <v>2302</v>
      </c>
      <c r="E235" s="81" t="s">
        <v>80</v>
      </c>
      <c r="F235" s="66" t="s">
        <v>3004</v>
      </c>
      <c r="G235" s="66" t="s">
        <v>3005</v>
      </c>
      <c r="H235" s="66" t="s">
        <v>3006</v>
      </c>
      <c r="I235" s="66" t="s">
        <v>2975</v>
      </c>
      <c r="J235" s="66" t="s">
        <v>7916</v>
      </c>
    </row>
    <row r="236" spans="1:10">
      <c r="A236" s="66" t="s">
        <v>898</v>
      </c>
      <c r="B236" s="65" t="s">
        <v>57</v>
      </c>
      <c r="C236" s="65" t="s">
        <v>899</v>
      </c>
      <c r="D236" s="65" t="s">
        <v>3007</v>
      </c>
      <c r="E236" s="81" t="s">
        <v>72</v>
      </c>
      <c r="F236" s="66" t="s">
        <v>2412</v>
      </c>
      <c r="G236" s="66" t="s">
        <v>3008</v>
      </c>
      <c r="H236" s="66" t="s">
        <v>3009</v>
      </c>
      <c r="I236" s="66" t="s">
        <v>2975</v>
      </c>
      <c r="J236" s="66" t="s">
        <v>7917</v>
      </c>
    </row>
    <row r="237" spans="1:10" ht="25.5">
      <c r="A237" s="66" t="s">
        <v>92</v>
      </c>
      <c r="B237" s="65" t="s">
        <v>17</v>
      </c>
      <c r="C237" s="65" t="s">
        <v>93</v>
      </c>
      <c r="D237" s="65" t="s">
        <v>3011</v>
      </c>
      <c r="E237" s="81" t="s">
        <v>26</v>
      </c>
      <c r="F237" s="66" t="s">
        <v>3012</v>
      </c>
      <c r="G237" s="66" t="s">
        <v>3013</v>
      </c>
      <c r="H237" s="66" t="s">
        <v>3014</v>
      </c>
      <c r="I237" s="66" t="s">
        <v>2975</v>
      </c>
      <c r="J237" s="66" t="s">
        <v>7918</v>
      </c>
    </row>
    <row r="238" spans="1:10">
      <c r="A238" s="66" t="s">
        <v>1992</v>
      </c>
      <c r="B238" s="65" t="s">
        <v>365</v>
      </c>
      <c r="C238" s="65" t="s">
        <v>1993</v>
      </c>
      <c r="D238" s="65" t="s">
        <v>12</v>
      </c>
      <c r="E238" s="81" t="s">
        <v>350</v>
      </c>
      <c r="F238" s="66" t="s">
        <v>3016</v>
      </c>
      <c r="G238" s="66" t="s">
        <v>3017</v>
      </c>
      <c r="H238" s="66" t="s">
        <v>3018</v>
      </c>
      <c r="I238" s="66" t="s">
        <v>2975</v>
      </c>
      <c r="J238" s="66" t="s">
        <v>7509</v>
      </c>
    </row>
    <row r="239" spans="1:10" ht="25.5">
      <c r="A239" s="66" t="s">
        <v>84</v>
      </c>
      <c r="B239" s="65" t="s">
        <v>85</v>
      </c>
      <c r="C239" s="65" t="s">
        <v>86</v>
      </c>
      <c r="D239" s="65" t="s">
        <v>3019</v>
      </c>
      <c r="E239" s="81" t="s">
        <v>31</v>
      </c>
      <c r="F239" s="66" t="s">
        <v>3020</v>
      </c>
      <c r="G239" s="66" t="s">
        <v>3021</v>
      </c>
      <c r="H239" s="66" t="s">
        <v>3022</v>
      </c>
      <c r="I239" s="66" t="s">
        <v>2975</v>
      </c>
      <c r="J239" s="66" t="s">
        <v>7510</v>
      </c>
    </row>
    <row r="240" spans="1:10" ht="25.5">
      <c r="A240" s="66" t="s">
        <v>276</v>
      </c>
      <c r="B240" s="65" t="s">
        <v>17</v>
      </c>
      <c r="C240" s="65" t="s">
        <v>277</v>
      </c>
      <c r="D240" s="65" t="s">
        <v>2345</v>
      </c>
      <c r="E240" s="81" t="s">
        <v>144</v>
      </c>
      <c r="F240" s="66" t="s">
        <v>3023</v>
      </c>
      <c r="G240" s="66" t="s">
        <v>3024</v>
      </c>
      <c r="H240" s="66" t="s">
        <v>3025</v>
      </c>
      <c r="I240" s="66" t="s">
        <v>3031</v>
      </c>
      <c r="J240" s="66" t="s">
        <v>3010</v>
      </c>
    </row>
    <row r="241" spans="1:10" ht="38.25">
      <c r="A241" s="66" t="s">
        <v>1936</v>
      </c>
      <c r="B241" s="65" t="s">
        <v>17</v>
      </c>
      <c r="C241" s="65" t="s">
        <v>1937</v>
      </c>
      <c r="D241" s="65" t="s">
        <v>2735</v>
      </c>
      <c r="E241" s="81" t="s">
        <v>72</v>
      </c>
      <c r="F241" s="66" t="s">
        <v>3026</v>
      </c>
      <c r="G241" s="66" t="s">
        <v>3027</v>
      </c>
      <c r="H241" s="66" t="s">
        <v>3028</v>
      </c>
      <c r="I241" s="66" t="s">
        <v>3031</v>
      </c>
      <c r="J241" s="66" t="s">
        <v>3015</v>
      </c>
    </row>
    <row r="242" spans="1:10" ht="25.5">
      <c r="A242" s="66" t="s">
        <v>1537</v>
      </c>
      <c r="B242" s="65" t="s">
        <v>17</v>
      </c>
      <c r="C242" s="65" t="s">
        <v>1538</v>
      </c>
      <c r="D242" s="65" t="s">
        <v>2398</v>
      </c>
      <c r="E242" s="81" t="s">
        <v>72</v>
      </c>
      <c r="F242" s="66" t="s">
        <v>2976</v>
      </c>
      <c r="G242" s="66" t="s">
        <v>3029</v>
      </c>
      <c r="H242" s="66" t="s">
        <v>3030</v>
      </c>
      <c r="I242" s="66" t="s">
        <v>3031</v>
      </c>
      <c r="J242" s="66" t="s">
        <v>7919</v>
      </c>
    </row>
    <row r="243" spans="1:10" ht="25.5">
      <c r="A243" s="66" t="s">
        <v>1611</v>
      </c>
      <c r="B243" s="65" t="s">
        <v>17</v>
      </c>
      <c r="C243" s="65" t="s">
        <v>1612</v>
      </c>
      <c r="D243" s="65" t="s">
        <v>2316</v>
      </c>
      <c r="E243" s="81" t="s">
        <v>72</v>
      </c>
      <c r="F243" s="66" t="s">
        <v>2303</v>
      </c>
      <c r="G243" s="66" t="s">
        <v>3032</v>
      </c>
      <c r="H243" s="66" t="s">
        <v>3032</v>
      </c>
      <c r="I243" s="66" t="s">
        <v>3031</v>
      </c>
      <c r="J243" s="66" t="s">
        <v>7920</v>
      </c>
    </row>
    <row r="244" spans="1:10" ht="51">
      <c r="A244" s="66" t="s">
        <v>1784</v>
      </c>
      <c r="B244" s="65" t="s">
        <v>365</v>
      </c>
      <c r="C244" s="65" t="s">
        <v>3033</v>
      </c>
      <c r="D244" s="65" t="s">
        <v>2302</v>
      </c>
      <c r="E244" s="81" t="s">
        <v>80</v>
      </c>
      <c r="F244" s="66" t="s">
        <v>2303</v>
      </c>
      <c r="G244" s="66" t="s">
        <v>3034</v>
      </c>
      <c r="H244" s="66" t="s">
        <v>3034</v>
      </c>
      <c r="I244" s="66" t="s">
        <v>3031</v>
      </c>
      <c r="J244" s="66" t="s">
        <v>7921</v>
      </c>
    </row>
    <row r="245" spans="1:10" ht="51">
      <c r="A245" s="66" t="s">
        <v>910</v>
      </c>
      <c r="B245" s="65" t="s">
        <v>120</v>
      </c>
      <c r="C245" s="65" t="s">
        <v>911</v>
      </c>
      <c r="D245" s="65" t="s">
        <v>2411</v>
      </c>
      <c r="E245" s="81" t="s">
        <v>80</v>
      </c>
      <c r="F245" s="66" t="s">
        <v>2813</v>
      </c>
      <c r="G245" s="66" t="s">
        <v>3035</v>
      </c>
      <c r="H245" s="66" t="s">
        <v>3036</v>
      </c>
      <c r="I245" s="66" t="s">
        <v>3031</v>
      </c>
      <c r="J245" s="66" t="s">
        <v>7922</v>
      </c>
    </row>
    <row r="246" spans="1:10" ht="38.25">
      <c r="A246" s="66" t="s">
        <v>1757</v>
      </c>
      <c r="B246" s="65" t="s">
        <v>365</v>
      </c>
      <c r="C246" s="65" t="s">
        <v>3038</v>
      </c>
      <c r="D246" s="65" t="s">
        <v>2308</v>
      </c>
      <c r="E246" s="81" t="s">
        <v>80</v>
      </c>
      <c r="F246" s="66" t="s">
        <v>2303</v>
      </c>
      <c r="G246" s="66" t="s">
        <v>3039</v>
      </c>
      <c r="H246" s="66" t="s">
        <v>3039</v>
      </c>
      <c r="I246" s="66" t="s">
        <v>3031</v>
      </c>
      <c r="J246" s="66" t="s">
        <v>7923</v>
      </c>
    </row>
    <row r="247" spans="1:10" ht="38.25">
      <c r="A247" s="66" t="s">
        <v>1986</v>
      </c>
      <c r="B247" s="65" t="s">
        <v>17</v>
      </c>
      <c r="C247" s="65" t="s">
        <v>1987</v>
      </c>
      <c r="D247" s="65" t="s">
        <v>292</v>
      </c>
      <c r="E247" s="81" t="s">
        <v>26</v>
      </c>
      <c r="F247" s="66" t="s">
        <v>3041</v>
      </c>
      <c r="G247" s="66" t="s">
        <v>3042</v>
      </c>
      <c r="H247" s="66" t="s">
        <v>3043</v>
      </c>
      <c r="I247" s="66" t="s">
        <v>3031</v>
      </c>
      <c r="J247" s="66" t="s">
        <v>7924</v>
      </c>
    </row>
    <row r="248" spans="1:10" ht="38.25">
      <c r="A248" s="66" t="s">
        <v>1042</v>
      </c>
      <c r="B248" s="65" t="s">
        <v>17</v>
      </c>
      <c r="C248" s="65" t="s">
        <v>1043</v>
      </c>
      <c r="D248" s="65" t="s">
        <v>2768</v>
      </c>
      <c r="E248" s="81" t="s">
        <v>72</v>
      </c>
      <c r="F248" s="66" t="s">
        <v>7512</v>
      </c>
      <c r="G248" s="66" t="s">
        <v>2769</v>
      </c>
      <c r="H248" s="66" t="s">
        <v>7513</v>
      </c>
      <c r="I248" s="66" t="s">
        <v>3031</v>
      </c>
      <c r="J248" s="66" t="s">
        <v>7925</v>
      </c>
    </row>
    <row r="249" spans="1:10" ht="25.5">
      <c r="A249" s="66" t="s">
        <v>1820</v>
      </c>
      <c r="B249" s="65" t="s">
        <v>365</v>
      </c>
      <c r="C249" s="65" t="s">
        <v>3044</v>
      </c>
      <c r="D249" s="65" t="s">
        <v>2308</v>
      </c>
      <c r="E249" s="81" t="s">
        <v>80</v>
      </c>
      <c r="F249" s="66" t="s">
        <v>2831</v>
      </c>
      <c r="G249" s="66" t="s">
        <v>3045</v>
      </c>
      <c r="H249" s="66" t="s">
        <v>3046</v>
      </c>
      <c r="I249" s="66" t="s">
        <v>3031</v>
      </c>
      <c r="J249" s="66" t="s">
        <v>7926</v>
      </c>
    </row>
    <row r="250" spans="1:10" ht="25.5">
      <c r="A250" s="66" t="s">
        <v>335</v>
      </c>
      <c r="B250" s="65" t="s">
        <v>29</v>
      </c>
      <c r="C250" s="65" t="s">
        <v>336</v>
      </c>
      <c r="D250" s="65">
        <v>1202</v>
      </c>
      <c r="E250" s="81" t="s">
        <v>19</v>
      </c>
      <c r="F250" s="66" t="s">
        <v>3047</v>
      </c>
      <c r="G250" s="66" t="s">
        <v>3048</v>
      </c>
      <c r="H250" s="66" t="s">
        <v>3049</v>
      </c>
      <c r="I250" s="66" t="s">
        <v>3031</v>
      </c>
      <c r="J250" s="66" t="s">
        <v>3037</v>
      </c>
    </row>
    <row r="251" spans="1:10" ht="25.5">
      <c r="A251" s="66" t="s">
        <v>1674</v>
      </c>
      <c r="B251" s="65" t="s">
        <v>78</v>
      </c>
      <c r="C251" s="65" t="s">
        <v>3050</v>
      </c>
      <c r="D251" s="65">
        <v>39.24</v>
      </c>
      <c r="E251" s="81" t="s">
        <v>350</v>
      </c>
      <c r="F251" s="66" t="s">
        <v>3051</v>
      </c>
      <c r="G251" s="66" t="s">
        <v>3052</v>
      </c>
      <c r="H251" s="66" t="s">
        <v>3053</v>
      </c>
      <c r="I251" s="66" t="s">
        <v>3031</v>
      </c>
      <c r="J251" s="66" t="s">
        <v>3040</v>
      </c>
    </row>
    <row r="252" spans="1:10" ht="38.25">
      <c r="A252" s="66" t="s">
        <v>1425</v>
      </c>
      <c r="B252" s="65" t="s">
        <v>120</v>
      </c>
      <c r="C252" s="65" t="s">
        <v>1426</v>
      </c>
      <c r="D252" s="65" t="s">
        <v>2411</v>
      </c>
      <c r="E252" s="81" t="s">
        <v>350</v>
      </c>
      <c r="F252" s="66" t="s">
        <v>3054</v>
      </c>
      <c r="G252" s="66" t="s">
        <v>3055</v>
      </c>
      <c r="H252" s="66" t="s">
        <v>3056</v>
      </c>
      <c r="I252" s="66" t="s">
        <v>3031</v>
      </c>
      <c r="J252" s="66" t="s">
        <v>7511</v>
      </c>
    </row>
    <row r="253" spans="1:10">
      <c r="A253" s="66" t="s">
        <v>1578</v>
      </c>
      <c r="B253" s="65" t="s">
        <v>365</v>
      </c>
      <c r="C253" s="65" t="s">
        <v>1579</v>
      </c>
      <c r="D253" s="65" t="s">
        <v>12</v>
      </c>
      <c r="E253" s="81" t="s">
        <v>72</v>
      </c>
      <c r="F253" s="66" t="s">
        <v>2813</v>
      </c>
      <c r="G253" s="66" t="s">
        <v>3057</v>
      </c>
      <c r="H253" s="66" t="s">
        <v>3058</v>
      </c>
      <c r="I253" s="66" t="s">
        <v>3031</v>
      </c>
      <c r="J253" s="66" t="s">
        <v>7514</v>
      </c>
    </row>
    <row r="254" spans="1:10" ht="25.5">
      <c r="A254" s="66" t="s">
        <v>1560</v>
      </c>
      <c r="B254" s="65" t="s">
        <v>365</v>
      </c>
      <c r="C254" s="65" t="s">
        <v>1561</v>
      </c>
      <c r="D254" s="65" t="s">
        <v>12</v>
      </c>
      <c r="E254" s="81" t="s">
        <v>72</v>
      </c>
      <c r="F254" s="66" t="s">
        <v>2393</v>
      </c>
      <c r="G254" s="66" t="s">
        <v>3061</v>
      </c>
      <c r="H254" s="66" t="s">
        <v>3062</v>
      </c>
      <c r="I254" s="66" t="s">
        <v>3031</v>
      </c>
      <c r="J254" s="66" t="s">
        <v>7515</v>
      </c>
    </row>
    <row r="255" spans="1:10">
      <c r="A255" s="66" t="s">
        <v>907</v>
      </c>
      <c r="B255" s="65" t="s">
        <v>57</v>
      </c>
      <c r="C255" s="65" t="s">
        <v>908</v>
      </c>
      <c r="D255" s="65" t="s">
        <v>3007</v>
      </c>
      <c r="E255" s="81" t="s">
        <v>72</v>
      </c>
      <c r="F255" s="66" t="s">
        <v>2412</v>
      </c>
      <c r="G255" s="66" t="s">
        <v>3063</v>
      </c>
      <c r="H255" s="66" t="s">
        <v>3064</v>
      </c>
      <c r="I255" s="66" t="s">
        <v>3031</v>
      </c>
      <c r="J255" s="66" t="s">
        <v>7927</v>
      </c>
    </row>
    <row r="256" spans="1:10" ht="38.25">
      <c r="A256" s="66" t="s">
        <v>597</v>
      </c>
      <c r="B256" s="65" t="s">
        <v>17</v>
      </c>
      <c r="C256" s="65" t="s">
        <v>598</v>
      </c>
      <c r="D256" s="65" t="s">
        <v>3065</v>
      </c>
      <c r="E256" s="81" t="s">
        <v>26</v>
      </c>
      <c r="F256" s="66" t="s">
        <v>3066</v>
      </c>
      <c r="G256" s="66" t="s">
        <v>3067</v>
      </c>
      <c r="H256" s="66" t="s">
        <v>3068</v>
      </c>
      <c r="I256" s="66" t="s">
        <v>3031</v>
      </c>
      <c r="J256" s="66" t="s">
        <v>7928</v>
      </c>
    </row>
    <row r="257" spans="1:10" ht="25.5">
      <c r="A257" s="66" t="s">
        <v>178</v>
      </c>
      <c r="B257" s="65" t="s">
        <v>17</v>
      </c>
      <c r="C257" s="65" t="s">
        <v>179</v>
      </c>
      <c r="D257" s="65" t="s">
        <v>2290</v>
      </c>
      <c r="E257" s="81" t="s">
        <v>144</v>
      </c>
      <c r="F257" s="66" t="s">
        <v>3069</v>
      </c>
      <c r="G257" s="66" t="s">
        <v>3070</v>
      </c>
      <c r="H257" s="66" t="s">
        <v>3071</v>
      </c>
      <c r="I257" s="66" t="s">
        <v>3031</v>
      </c>
      <c r="J257" s="66" t="s">
        <v>7929</v>
      </c>
    </row>
    <row r="258" spans="1:10" ht="38.25">
      <c r="A258" s="66" t="s">
        <v>1250</v>
      </c>
      <c r="B258" s="65" t="s">
        <v>17</v>
      </c>
      <c r="C258" s="65" t="s">
        <v>1251</v>
      </c>
      <c r="D258" s="65" t="s">
        <v>2581</v>
      </c>
      <c r="E258" s="81" t="s">
        <v>72</v>
      </c>
      <c r="F258" s="66" t="s">
        <v>3072</v>
      </c>
      <c r="G258" s="66" t="s">
        <v>3073</v>
      </c>
      <c r="H258" s="66" t="s">
        <v>3074</v>
      </c>
      <c r="I258" s="66" t="s">
        <v>3031</v>
      </c>
      <c r="J258" s="66" t="s">
        <v>7930</v>
      </c>
    </row>
    <row r="259" spans="1:10" ht="38.25">
      <c r="A259" s="66" t="s">
        <v>960</v>
      </c>
      <c r="B259" s="65" t="s">
        <v>17</v>
      </c>
      <c r="C259" s="65" t="s">
        <v>961</v>
      </c>
      <c r="D259" s="65" t="s">
        <v>2618</v>
      </c>
      <c r="E259" s="81" t="s">
        <v>26</v>
      </c>
      <c r="F259" s="66" t="s">
        <v>3075</v>
      </c>
      <c r="G259" s="66" t="s">
        <v>3076</v>
      </c>
      <c r="H259" s="66" t="s">
        <v>3077</v>
      </c>
      <c r="I259" s="66" t="s">
        <v>3031</v>
      </c>
      <c r="J259" s="66" t="s">
        <v>7931</v>
      </c>
    </row>
    <row r="260" spans="1:10" ht="25.5">
      <c r="A260" s="66" t="s">
        <v>1799</v>
      </c>
      <c r="B260" s="65" t="s">
        <v>365</v>
      </c>
      <c r="C260" s="65" t="s">
        <v>3079</v>
      </c>
      <c r="D260" s="65" t="s">
        <v>2302</v>
      </c>
      <c r="E260" s="81" t="s">
        <v>80</v>
      </c>
      <c r="F260" s="66" t="s">
        <v>2831</v>
      </c>
      <c r="G260" s="66" t="s">
        <v>3080</v>
      </c>
      <c r="H260" s="66" t="s">
        <v>3081</v>
      </c>
      <c r="I260" s="66" t="s">
        <v>3031</v>
      </c>
      <c r="J260" s="66" t="s">
        <v>7932</v>
      </c>
    </row>
    <row r="261" spans="1:10">
      <c r="A261" s="66" t="s">
        <v>940</v>
      </c>
      <c r="B261" s="65" t="s">
        <v>57</v>
      </c>
      <c r="C261" s="65" t="s">
        <v>941</v>
      </c>
      <c r="D261" s="65" t="s">
        <v>2805</v>
      </c>
      <c r="E261" s="81" t="s">
        <v>72</v>
      </c>
      <c r="F261" s="66" t="s">
        <v>3082</v>
      </c>
      <c r="G261" s="66" t="s">
        <v>3083</v>
      </c>
      <c r="H261" s="66" t="s">
        <v>3084</v>
      </c>
      <c r="I261" s="66" t="s">
        <v>3031</v>
      </c>
      <c r="J261" s="66" t="s">
        <v>7516</v>
      </c>
    </row>
    <row r="262" spans="1:10" ht="38.25">
      <c r="A262" s="66" t="s">
        <v>7933</v>
      </c>
      <c r="B262" s="65" t="s">
        <v>17</v>
      </c>
      <c r="C262" s="65" t="s">
        <v>7934</v>
      </c>
      <c r="D262" s="65" t="s">
        <v>2843</v>
      </c>
      <c r="E262" s="81" t="s">
        <v>72</v>
      </c>
      <c r="F262" s="66" t="s">
        <v>2688</v>
      </c>
      <c r="G262" s="66" t="s">
        <v>7935</v>
      </c>
      <c r="H262" s="66" t="s">
        <v>7936</v>
      </c>
      <c r="I262" s="66" t="s">
        <v>3031</v>
      </c>
      <c r="J262" s="66" t="s">
        <v>7937</v>
      </c>
    </row>
    <row r="263" spans="1:10" ht="38.25">
      <c r="A263" s="66" t="s">
        <v>1781</v>
      </c>
      <c r="B263" s="65" t="s">
        <v>365</v>
      </c>
      <c r="C263" s="65" t="s">
        <v>3085</v>
      </c>
      <c r="D263" s="65" t="s">
        <v>2302</v>
      </c>
      <c r="E263" s="81" t="s">
        <v>80</v>
      </c>
      <c r="F263" s="66" t="s">
        <v>2303</v>
      </c>
      <c r="G263" s="66" t="s">
        <v>3086</v>
      </c>
      <c r="H263" s="66" t="s">
        <v>3086</v>
      </c>
      <c r="I263" s="66" t="s">
        <v>3031</v>
      </c>
      <c r="J263" s="66" t="s">
        <v>7517</v>
      </c>
    </row>
    <row r="264" spans="1:10" ht="25.5">
      <c r="A264" s="66" t="s">
        <v>7938</v>
      </c>
      <c r="B264" s="65" t="s">
        <v>17</v>
      </c>
      <c r="C264" s="65" t="s">
        <v>7939</v>
      </c>
      <c r="D264" s="65" t="s">
        <v>7940</v>
      </c>
      <c r="E264" s="81" t="s">
        <v>19</v>
      </c>
      <c r="F264" s="66" t="s">
        <v>7941</v>
      </c>
      <c r="G264" s="66" t="s">
        <v>7942</v>
      </c>
      <c r="H264" s="66" t="s">
        <v>7943</v>
      </c>
      <c r="I264" s="66" t="s">
        <v>3031</v>
      </c>
      <c r="J264" s="66" t="s">
        <v>7518</v>
      </c>
    </row>
    <row r="265" spans="1:10" ht="25.5">
      <c r="A265" s="66" t="s">
        <v>1927</v>
      </c>
      <c r="B265" s="65" t="s">
        <v>17</v>
      </c>
      <c r="C265" s="65" t="s">
        <v>1928</v>
      </c>
      <c r="D265" s="65" t="s">
        <v>2735</v>
      </c>
      <c r="E265" s="81" t="s">
        <v>72</v>
      </c>
      <c r="F265" s="66" t="s">
        <v>3087</v>
      </c>
      <c r="G265" s="66" t="s">
        <v>2568</v>
      </c>
      <c r="H265" s="66" t="s">
        <v>3088</v>
      </c>
      <c r="I265" s="66" t="s">
        <v>3031</v>
      </c>
      <c r="J265" s="66" t="s">
        <v>7519</v>
      </c>
    </row>
    <row r="266" spans="1:10" ht="38.25">
      <c r="A266" s="66" t="s">
        <v>21</v>
      </c>
      <c r="B266" s="65" t="s">
        <v>17</v>
      </c>
      <c r="C266" s="65" t="s">
        <v>22</v>
      </c>
      <c r="D266" s="65" t="s">
        <v>3089</v>
      </c>
      <c r="E266" s="81" t="s">
        <v>19</v>
      </c>
      <c r="F266" s="66" t="s">
        <v>3090</v>
      </c>
      <c r="G266" s="66" t="s">
        <v>3091</v>
      </c>
      <c r="H266" s="66" t="s">
        <v>3092</v>
      </c>
      <c r="I266" s="66" t="s">
        <v>3031</v>
      </c>
      <c r="J266" s="66" t="s">
        <v>7944</v>
      </c>
    </row>
    <row r="267" spans="1:10" ht="25.5">
      <c r="A267" s="66" t="s">
        <v>1903</v>
      </c>
      <c r="B267" s="65" t="s">
        <v>17</v>
      </c>
      <c r="C267" s="65" t="s">
        <v>1904</v>
      </c>
      <c r="D267" s="65" t="s">
        <v>2540</v>
      </c>
      <c r="E267" s="81" t="s">
        <v>26</v>
      </c>
      <c r="F267" s="66" t="s">
        <v>3093</v>
      </c>
      <c r="G267" s="66" t="s">
        <v>3094</v>
      </c>
      <c r="H267" s="66" t="s">
        <v>3095</v>
      </c>
      <c r="I267" s="66" t="s">
        <v>3099</v>
      </c>
      <c r="J267" s="66" t="s">
        <v>7945</v>
      </c>
    </row>
    <row r="268" spans="1:10" ht="38.25">
      <c r="A268" s="66" t="s">
        <v>603</v>
      </c>
      <c r="B268" s="65" t="s">
        <v>17</v>
      </c>
      <c r="C268" s="65" t="s">
        <v>604</v>
      </c>
      <c r="D268" s="65" t="s">
        <v>3065</v>
      </c>
      <c r="E268" s="81" t="s">
        <v>26</v>
      </c>
      <c r="F268" s="66" t="s">
        <v>3096</v>
      </c>
      <c r="G268" s="66" t="s">
        <v>3097</v>
      </c>
      <c r="H268" s="66" t="s">
        <v>3098</v>
      </c>
      <c r="I268" s="66" t="s">
        <v>3099</v>
      </c>
      <c r="J268" s="66" t="s">
        <v>7946</v>
      </c>
    </row>
    <row r="269" spans="1:10" ht="38.25">
      <c r="A269" s="66" t="s">
        <v>461</v>
      </c>
      <c r="B269" s="65" t="s">
        <v>17</v>
      </c>
      <c r="C269" s="65" t="s">
        <v>462</v>
      </c>
      <c r="D269" s="65" t="s">
        <v>2725</v>
      </c>
      <c r="E269" s="81" t="s">
        <v>31</v>
      </c>
      <c r="F269" s="66" t="s">
        <v>3100</v>
      </c>
      <c r="G269" s="66" t="s">
        <v>3101</v>
      </c>
      <c r="H269" s="66" t="s">
        <v>3102</v>
      </c>
      <c r="I269" s="66" t="s">
        <v>3099</v>
      </c>
      <c r="J269" s="66" t="s">
        <v>7947</v>
      </c>
    </row>
    <row r="270" spans="1:10">
      <c r="A270" s="66" t="s">
        <v>412</v>
      </c>
      <c r="B270" s="65" t="s">
        <v>57</v>
      </c>
      <c r="C270" s="65" t="s">
        <v>413</v>
      </c>
      <c r="D270" s="65" t="s">
        <v>2465</v>
      </c>
      <c r="E270" s="81" t="s">
        <v>19</v>
      </c>
      <c r="F270" s="66" t="s">
        <v>7948</v>
      </c>
      <c r="G270" s="66" t="s">
        <v>3060</v>
      </c>
      <c r="H270" s="66" t="s">
        <v>7949</v>
      </c>
      <c r="I270" s="66" t="s">
        <v>3099</v>
      </c>
      <c r="J270" s="66" t="s">
        <v>7520</v>
      </c>
    </row>
    <row r="271" spans="1:10" ht="38.25">
      <c r="A271" s="66" t="s">
        <v>1933</v>
      </c>
      <c r="B271" s="65" t="s">
        <v>17</v>
      </c>
      <c r="C271" s="65" t="s">
        <v>1934</v>
      </c>
      <c r="D271" s="65" t="s">
        <v>2735</v>
      </c>
      <c r="E271" s="81" t="s">
        <v>72</v>
      </c>
      <c r="F271" s="66" t="s">
        <v>3103</v>
      </c>
      <c r="G271" s="66" t="s">
        <v>3104</v>
      </c>
      <c r="H271" s="66" t="s">
        <v>3105</v>
      </c>
      <c r="I271" s="66" t="s">
        <v>3099</v>
      </c>
      <c r="J271" s="66" t="s">
        <v>7521</v>
      </c>
    </row>
    <row r="272" spans="1:10" ht="25.5">
      <c r="A272" s="66" t="s">
        <v>1593</v>
      </c>
      <c r="B272" s="65" t="s">
        <v>365</v>
      </c>
      <c r="C272" s="65" t="s">
        <v>1594</v>
      </c>
      <c r="D272" s="65" t="s">
        <v>12</v>
      </c>
      <c r="E272" s="81" t="s">
        <v>72</v>
      </c>
      <c r="F272" s="66" t="s">
        <v>2870</v>
      </c>
      <c r="G272" s="66" t="s">
        <v>3106</v>
      </c>
      <c r="H272" s="66" t="s">
        <v>3107</v>
      </c>
      <c r="I272" s="66" t="s">
        <v>3099</v>
      </c>
      <c r="J272" s="66" t="s">
        <v>7522</v>
      </c>
    </row>
    <row r="273" spans="1:10" ht="25.5">
      <c r="A273" s="66" t="s">
        <v>1643</v>
      </c>
      <c r="B273" s="65" t="s">
        <v>365</v>
      </c>
      <c r="C273" s="65" t="s">
        <v>1644</v>
      </c>
      <c r="D273" s="65" t="s">
        <v>12</v>
      </c>
      <c r="E273" s="81" t="s">
        <v>72</v>
      </c>
      <c r="F273" s="66" t="s">
        <v>2390</v>
      </c>
      <c r="G273" s="66" t="s">
        <v>3108</v>
      </c>
      <c r="H273" s="66" t="s">
        <v>3109</v>
      </c>
      <c r="I273" s="66" t="s">
        <v>3099</v>
      </c>
      <c r="J273" s="66" t="s">
        <v>7950</v>
      </c>
    </row>
    <row r="274" spans="1:10" ht="38.25">
      <c r="A274" s="66" t="s">
        <v>1748</v>
      </c>
      <c r="B274" s="65" t="s">
        <v>365</v>
      </c>
      <c r="C274" s="65" t="s">
        <v>3110</v>
      </c>
      <c r="D274" s="65" t="s">
        <v>2308</v>
      </c>
      <c r="E274" s="81" t="s">
        <v>80</v>
      </c>
      <c r="F274" s="66" t="s">
        <v>2870</v>
      </c>
      <c r="G274" s="66" t="s">
        <v>3111</v>
      </c>
      <c r="H274" s="66" t="s">
        <v>3112</v>
      </c>
      <c r="I274" s="66" t="s">
        <v>3099</v>
      </c>
      <c r="J274" s="66" t="s">
        <v>7951</v>
      </c>
    </row>
    <row r="275" spans="1:10">
      <c r="A275" s="66" t="s">
        <v>1587</v>
      </c>
      <c r="B275" s="65" t="s">
        <v>365</v>
      </c>
      <c r="C275" s="65" t="s">
        <v>1588</v>
      </c>
      <c r="D275" s="65" t="s">
        <v>12</v>
      </c>
      <c r="E275" s="81" t="s">
        <v>72</v>
      </c>
      <c r="F275" s="66" t="s">
        <v>2976</v>
      </c>
      <c r="G275" s="66" t="s">
        <v>3114</v>
      </c>
      <c r="H275" s="66" t="s">
        <v>3115</v>
      </c>
      <c r="I275" s="66" t="s">
        <v>3099</v>
      </c>
      <c r="J275" s="66" t="s">
        <v>7952</v>
      </c>
    </row>
    <row r="276" spans="1:10" ht="38.25">
      <c r="A276" s="66" t="s">
        <v>1520</v>
      </c>
      <c r="B276" s="65" t="s">
        <v>120</v>
      </c>
      <c r="C276" s="65" t="s">
        <v>1521</v>
      </c>
      <c r="D276" s="65" t="s">
        <v>2411</v>
      </c>
      <c r="E276" s="81" t="s">
        <v>80</v>
      </c>
      <c r="F276" s="66" t="s">
        <v>3116</v>
      </c>
      <c r="G276" s="66" t="s">
        <v>3117</v>
      </c>
      <c r="H276" s="66" t="s">
        <v>3118</v>
      </c>
      <c r="I276" s="66" t="s">
        <v>3099</v>
      </c>
      <c r="J276" s="66" t="s">
        <v>7953</v>
      </c>
    </row>
    <row r="277" spans="1:10" ht="25.5">
      <c r="A277" s="66" t="s">
        <v>877</v>
      </c>
      <c r="B277" s="65" t="s">
        <v>17</v>
      </c>
      <c r="C277" s="65" t="s">
        <v>878</v>
      </c>
      <c r="D277" s="65" t="s">
        <v>872</v>
      </c>
      <c r="E277" s="81" t="s">
        <v>72</v>
      </c>
      <c r="F277" s="66" t="s">
        <v>2503</v>
      </c>
      <c r="G277" s="66" t="s">
        <v>3120</v>
      </c>
      <c r="H277" s="66" t="s">
        <v>3121</v>
      </c>
      <c r="I277" s="66" t="s">
        <v>3099</v>
      </c>
      <c r="J277" s="66" t="s">
        <v>7954</v>
      </c>
    </row>
    <row r="278" spans="1:10" ht="25.5">
      <c r="A278" s="66" t="s">
        <v>1715</v>
      </c>
      <c r="B278" s="65" t="s">
        <v>365</v>
      </c>
      <c r="C278" s="65" t="s">
        <v>3123</v>
      </c>
      <c r="D278" s="65" t="s">
        <v>2302</v>
      </c>
      <c r="E278" s="81" t="s">
        <v>1716</v>
      </c>
      <c r="F278" s="66" t="s">
        <v>2303</v>
      </c>
      <c r="G278" s="66" t="s">
        <v>2796</v>
      </c>
      <c r="H278" s="66" t="s">
        <v>2796</v>
      </c>
      <c r="I278" s="66" t="s">
        <v>3099</v>
      </c>
      <c r="J278" s="66" t="s">
        <v>7955</v>
      </c>
    </row>
    <row r="279" spans="1:10" ht="25.5">
      <c r="A279" s="66" t="s">
        <v>730</v>
      </c>
      <c r="B279" s="65" t="s">
        <v>29</v>
      </c>
      <c r="C279" s="65" t="s">
        <v>731</v>
      </c>
      <c r="D279" s="65">
        <v>809</v>
      </c>
      <c r="E279" s="81" t="s">
        <v>40</v>
      </c>
      <c r="F279" s="66" t="s">
        <v>3124</v>
      </c>
      <c r="G279" s="66" t="s">
        <v>3125</v>
      </c>
      <c r="H279" s="66" t="s">
        <v>3126</v>
      </c>
      <c r="I279" s="66" t="s">
        <v>3099</v>
      </c>
      <c r="J279" s="66" t="s">
        <v>7956</v>
      </c>
    </row>
    <row r="280" spans="1:10" ht="25.5">
      <c r="A280" s="66" t="s">
        <v>1832</v>
      </c>
      <c r="B280" s="65" t="s">
        <v>365</v>
      </c>
      <c r="C280" s="65" t="s">
        <v>3127</v>
      </c>
      <c r="D280" s="65" t="s">
        <v>2302</v>
      </c>
      <c r="E280" s="81" t="s">
        <v>80</v>
      </c>
      <c r="F280" s="66" t="s">
        <v>2303</v>
      </c>
      <c r="G280" s="66" t="s">
        <v>3128</v>
      </c>
      <c r="H280" s="66" t="s">
        <v>3128</v>
      </c>
      <c r="I280" s="66" t="s">
        <v>3099</v>
      </c>
      <c r="J280" s="66" t="s">
        <v>3875</v>
      </c>
    </row>
    <row r="281" spans="1:10" ht="25.5">
      <c r="A281" s="66" t="s">
        <v>1622</v>
      </c>
      <c r="B281" s="65" t="s">
        <v>365</v>
      </c>
      <c r="C281" s="65" t="s">
        <v>1623</v>
      </c>
      <c r="D281" s="65" t="s">
        <v>12</v>
      </c>
      <c r="E281" s="81" t="s">
        <v>80</v>
      </c>
      <c r="F281" s="66" t="s">
        <v>3129</v>
      </c>
      <c r="G281" s="66" t="s">
        <v>3130</v>
      </c>
      <c r="H281" s="66" t="s">
        <v>3131</v>
      </c>
      <c r="I281" s="66" t="s">
        <v>3099</v>
      </c>
      <c r="J281" s="66" t="s">
        <v>3113</v>
      </c>
    </row>
    <row r="282" spans="1:10" ht="25.5">
      <c r="A282" s="66" t="s">
        <v>781</v>
      </c>
      <c r="B282" s="65" t="s">
        <v>17</v>
      </c>
      <c r="C282" s="65" t="s">
        <v>782</v>
      </c>
      <c r="D282" s="65" t="s">
        <v>2784</v>
      </c>
      <c r="E282" s="81" t="s">
        <v>26</v>
      </c>
      <c r="F282" s="66" t="s">
        <v>3132</v>
      </c>
      <c r="G282" s="66" t="s">
        <v>3133</v>
      </c>
      <c r="H282" s="66" t="s">
        <v>3134</v>
      </c>
      <c r="I282" s="66" t="s">
        <v>3099</v>
      </c>
      <c r="J282" s="66" t="s">
        <v>2611</v>
      </c>
    </row>
    <row r="283" spans="1:10" ht="38.25">
      <c r="A283" s="66" t="s">
        <v>1401</v>
      </c>
      <c r="B283" s="65" t="s">
        <v>365</v>
      </c>
      <c r="C283" s="65" t="s">
        <v>1402</v>
      </c>
      <c r="D283" s="65" t="s">
        <v>12</v>
      </c>
      <c r="E283" s="81" t="s">
        <v>350</v>
      </c>
      <c r="F283" s="66" t="s">
        <v>3135</v>
      </c>
      <c r="G283" s="66" t="s">
        <v>3136</v>
      </c>
      <c r="H283" s="66" t="s">
        <v>3137</v>
      </c>
      <c r="I283" s="66" t="s">
        <v>3099</v>
      </c>
      <c r="J283" s="66" t="s">
        <v>3119</v>
      </c>
    </row>
    <row r="284" spans="1:10" ht="25.5">
      <c r="A284" s="66" t="s">
        <v>901</v>
      </c>
      <c r="B284" s="65" t="s">
        <v>17</v>
      </c>
      <c r="C284" s="65" t="s">
        <v>902</v>
      </c>
      <c r="D284" s="65" t="s">
        <v>872</v>
      </c>
      <c r="E284" s="81" t="s">
        <v>72</v>
      </c>
      <c r="F284" s="66" t="s">
        <v>2503</v>
      </c>
      <c r="G284" s="66" t="s">
        <v>3138</v>
      </c>
      <c r="H284" s="66" t="s">
        <v>3139</v>
      </c>
      <c r="I284" s="66" t="s">
        <v>3099</v>
      </c>
      <c r="J284" s="66" t="s">
        <v>3122</v>
      </c>
    </row>
    <row r="285" spans="1:10" ht="25.5">
      <c r="A285" s="66" t="s">
        <v>1849</v>
      </c>
      <c r="B285" s="65" t="s">
        <v>365</v>
      </c>
      <c r="C285" s="65" t="s">
        <v>1850</v>
      </c>
      <c r="D285" s="65" t="s">
        <v>12</v>
      </c>
      <c r="E285" s="81" t="s">
        <v>80</v>
      </c>
      <c r="F285" s="66" t="s">
        <v>2831</v>
      </c>
      <c r="G285" s="66" t="s">
        <v>3140</v>
      </c>
      <c r="H285" s="66" t="s">
        <v>3141</v>
      </c>
      <c r="I285" s="66" t="s">
        <v>3099</v>
      </c>
      <c r="J285" s="66" t="s">
        <v>7523</v>
      </c>
    </row>
    <row r="286" spans="1:10" ht="38.25">
      <c r="A286" s="66" t="s">
        <v>1374</v>
      </c>
      <c r="B286" s="65" t="s">
        <v>17</v>
      </c>
      <c r="C286" s="65" t="s">
        <v>1375</v>
      </c>
      <c r="D286" s="65" t="s">
        <v>2386</v>
      </c>
      <c r="E286" s="81" t="s">
        <v>26</v>
      </c>
      <c r="F286" s="66" t="s">
        <v>3142</v>
      </c>
      <c r="G286" s="66" t="s">
        <v>3143</v>
      </c>
      <c r="H286" s="66" t="s">
        <v>3144</v>
      </c>
      <c r="I286" s="66" t="s">
        <v>3099</v>
      </c>
      <c r="J286" s="66" t="s">
        <v>7524</v>
      </c>
    </row>
    <row r="287" spans="1:10" ht="25.5">
      <c r="A287" s="66" t="s">
        <v>1640</v>
      </c>
      <c r="B287" s="65" t="s">
        <v>365</v>
      </c>
      <c r="C287" s="65" t="s">
        <v>1641</v>
      </c>
      <c r="D287" s="65" t="s">
        <v>12</v>
      </c>
      <c r="E287" s="81" t="s">
        <v>72</v>
      </c>
      <c r="F287" s="66" t="s">
        <v>3145</v>
      </c>
      <c r="G287" s="66" t="s">
        <v>3146</v>
      </c>
      <c r="H287" s="66" t="s">
        <v>3147</v>
      </c>
      <c r="I287" s="66" t="s">
        <v>3099</v>
      </c>
      <c r="J287" s="66" t="s">
        <v>7957</v>
      </c>
    </row>
    <row r="288" spans="1:10" ht="38.25">
      <c r="A288" s="66" t="s">
        <v>1126</v>
      </c>
      <c r="B288" s="65" t="s">
        <v>17</v>
      </c>
      <c r="C288" s="65" t="s">
        <v>1127</v>
      </c>
      <c r="D288" s="65" t="s">
        <v>2386</v>
      </c>
      <c r="E288" s="81" t="s">
        <v>72</v>
      </c>
      <c r="F288" s="66" t="s">
        <v>3148</v>
      </c>
      <c r="G288" s="66" t="s">
        <v>3149</v>
      </c>
      <c r="H288" s="66" t="s">
        <v>3150</v>
      </c>
      <c r="I288" s="66" t="s">
        <v>3099</v>
      </c>
      <c r="J288" s="66" t="s">
        <v>7958</v>
      </c>
    </row>
    <row r="289" spans="1:10" ht="25.5">
      <c r="A289" s="66" t="s">
        <v>3213</v>
      </c>
      <c r="B289" s="65" t="s">
        <v>29</v>
      </c>
      <c r="C289" s="65" t="s">
        <v>3214</v>
      </c>
      <c r="D289" s="65">
        <v>710</v>
      </c>
      <c r="E289" s="81" t="s">
        <v>40</v>
      </c>
      <c r="F289" s="66" t="s">
        <v>2594</v>
      </c>
      <c r="G289" s="66" t="s">
        <v>3215</v>
      </c>
      <c r="H289" s="66" t="s">
        <v>7959</v>
      </c>
      <c r="I289" s="66" t="s">
        <v>3099</v>
      </c>
      <c r="J289" s="66" t="s">
        <v>7960</v>
      </c>
    </row>
    <row r="290" spans="1:10" ht="25.5">
      <c r="A290" s="66" t="s">
        <v>146</v>
      </c>
      <c r="B290" s="65" t="s">
        <v>17</v>
      </c>
      <c r="C290" s="65" t="s">
        <v>147</v>
      </c>
      <c r="D290" s="65" t="s">
        <v>2550</v>
      </c>
      <c r="E290" s="81" t="s">
        <v>144</v>
      </c>
      <c r="F290" s="66" t="s">
        <v>3151</v>
      </c>
      <c r="G290" s="66" t="s">
        <v>3152</v>
      </c>
      <c r="H290" s="66" t="s">
        <v>3153</v>
      </c>
      <c r="I290" s="66" t="s">
        <v>3099</v>
      </c>
      <c r="J290" s="66" t="s">
        <v>7961</v>
      </c>
    </row>
    <row r="291" spans="1:10" ht="25.5">
      <c r="A291" s="66" t="s">
        <v>1980</v>
      </c>
      <c r="B291" s="65" t="s">
        <v>365</v>
      </c>
      <c r="C291" s="65" t="s">
        <v>1981</v>
      </c>
      <c r="D291" s="65" t="s">
        <v>12</v>
      </c>
      <c r="E291" s="81" t="s">
        <v>72</v>
      </c>
      <c r="F291" s="66" t="s">
        <v>2303</v>
      </c>
      <c r="G291" s="66" t="s">
        <v>3154</v>
      </c>
      <c r="H291" s="66" t="s">
        <v>3154</v>
      </c>
      <c r="I291" s="66" t="s">
        <v>3099</v>
      </c>
      <c r="J291" s="66" t="s">
        <v>7962</v>
      </c>
    </row>
    <row r="292" spans="1:10" ht="38.25">
      <c r="A292" s="66" t="s">
        <v>7434</v>
      </c>
      <c r="B292" s="65" t="s">
        <v>17</v>
      </c>
      <c r="C292" s="65" t="s">
        <v>7963</v>
      </c>
      <c r="D292" s="65" t="s">
        <v>2843</v>
      </c>
      <c r="E292" s="81" t="s">
        <v>72</v>
      </c>
      <c r="F292" s="66" t="s">
        <v>2393</v>
      </c>
      <c r="G292" s="66" t="s">
        <v>7964</v>
      </c>
      <c r="H292" s="66" t="s">
        <v>7965</v>
      </c>
      <c r="I292" s="66" t="s">
        <v>3099</v>
      </c>
      <c r="J292" s="66" t="s">
        <v>7966</v>
      </c>
    </row>
    <row r="293" spans="1:10" ht="38.25">
      <c r="A293" s="66" t="s">
        <v>1268</v>
      </c>
      <c r="B293" s="65" t="s">
        <v>17</v>
      </c>
      <c r="C293" s="65" t="s">
        <v>1269</v>
      </c>
      <c r="D293" s="65" t="s">
        <v>2581</v>
      </c>
      <c r="E293" s="81" t="s">
        <v>72</v>
      </c>
      <c r="F293" s="66" t="s">
        <v>3145</v>
      </c>
      <c r="G293" s="66" t="s">
        <v>3155</v>
      </c>
      <c r="H293" s="66" t="s">
        <v>3156</v>
      </c>
      <c r="I293" s="66" t="s">
        <v>3099</v>
      </c>
      <c r="J293" s="66" t="s">
        <v>7967</v>
      </c>
    </row>
    <row r="294" spans="1:10">
      <c r="A294" s="66" t="s">
        <v>1449</v>
      </c>
      <c r="B294" s="65" t="s">
        <v>365</v>
      </c>
      <c r="C294" s="65" t="s">
        <v>1450</v>
      </c>
      <c r="D294" s="65" t="s">
        <v>12</v>
      </c>
      <c r="E294" s="81" t="s">
        <v>80</v>
      </c>
      <c r="F294" s="66" t="s">
        <v>3157</v>
      </c>
      <c r="G294" s="66" t="s">
        <v>3158</v>
      </c>
      <c r="H294" s="66" t="s">
        <v>3159</v>
      </c>
      <c r="I294" s="66" t="s">
        <v>3099</v>
      </c>
      <c r="J294" s="66" t="s">
        <v>7968</v>
      </c>
    </row>
    <row r="295" spans="1:10" ht="25.5">
      <c r="A295" s="66" t="s">
        <v>1817</v>
      </c>
      <c r="B295" s="65" t="s">
        <v>365</v>
      </c>
      <c r="C295" s="65" t="s">
        <v>3160</v>
      </c>
      <c r="D295" s="65" t="s">
        <v>2308</v>
      </c>
      <c r="E295" s="81" t="s">
        <v>80</v>
      </c>
      <c r="F295" s="66" t="s">
        <v>2393</v>
      </c>
      <c r="G295" s="66" t="s">
        <v>3161</v>
      </c>
      <c r="H295" s="66" t="s">
        <v>3162</v>
      </c>
      <c r="I295" s="66" t="s">
        <v>3099</v>
      </c>
      <c r="J295" s="66" t="s">
        <v>7525</v>
      </c>
    </row>
    <row r="296" spans="1:10" ht="25.5">
      <c r="A296" s="66" t="s">
        <v>7969</v>
      </c>
      <c r="B296" s="65" t="s">
        <v>57</v>
      </c>
      <c r="C296" s="65" t="s">
        <v>7970</v>
      </c>
      <c r="D296" s="65" t="s">
        <v>3976</v>
      </c>
      <c r="E296" s="81" t="s">
        <v>72</v>
      </c>
      <c r="F296" s="66" t="s">
        <v>2631</v>
      </c>
      <c r="G296" s="66" t="s">
        <v>7971</v>
      </c>
      <c r="H296" s="66" t="s">
        <v>7972</v>
      </c>
      <c r="I296" s="66" t="s">
        <v>3099</v>
      </c>
      <c r="J296" s="66" t="s">
        <v>7526</v>
      </c>
    </row>
    <row r="297" spans="1:10" ht="25.5">
      <c r="A297" s="66" t="s">
        <v>931</v>
      </c>
      <c r="B297" s="65" t="s">
        <v>17</v>
      </c>
      <c r="C297" s="65" t="s">
        <v>932</v>
      </c>
      <c r="D297" s="65" t="s">
        <v>872</v>
      </c>
      <c r="E297" s="81" t="s">
        <v>72</v>
      </c>
      <c r="F297" s="66" t="s">
        <v>2867</v>
      </c>
      <c r="G297" s="66" t="s">
        <v>3163</v>
      </c>
      <c r="H297" s="66" t="s">
        <v>3164</v>
      </c>
      <c r="I297" s="66" t="s">
        <v>3099</v>
      </c>
      <c r="J297" s="66" t="s">
        <v>7527</v>
      </c>
    </row>
    <row r="298" spans="1:10" ht="25.5">
      <c r="A298" s="66" t="s">
        <v>916</v>
      </c>
      <c r="B298" s="65" t="s">
        <v>78</v>
      </c>
      <c r="C298" s="65" t="s">
        <v>917</v>
      </c>
      <c r="D298" s="65">
        <v>44.03</v>
      </c>
      <c r="E298" s="81" t="s">
        <v>80</v>
      </c>
      <c r="F298" s="66" t="s">
        <v>2412</v>
      </c>
      <c r="G298" s="66" t="s">
        <v>3166</v>
      </c>
      <c r="H298" s="66" t="s">
        <v>3167</v>
      </c>
      <c r="I298" s="66" t="s">
        <v>3099</v>
      </c>
      <c r="J298" s="66" t="s">
        <v>7973</v>
      </c>
    </row>
    <row r="299" spans="1:10">
      <c r="A299" s="66" t="s">
        <v>1446</v>
      </c>
      <c r="B299" s="65" t="s">
        <v>365</v>
      </c>
      <c r="C299" s="65" t="s">
        <v>1447</v>
      </c>
      <c r="D299" s="65" t="s">
        <v>12</v>
      </c>
      <c r="E299" s="81" t="s">
        <v>80</v>
      </c>
      <c r="F299" s="66" t="s">
        <v>3168</v>
      </c>
      <c r="G299" s="66" t="s">
        <v>3169</v>
      </c>
      <c r="H299" s="66" t="s">
        <v>3170</v>
      </c>
      <c r="I299" s="66" t="s">
        <v>3099</v>
      </c>
      <c r="J299" s="66" t="s">
        <v>7974</v>
      </c>
    </row>
    <row r="300" spans="1:10">
      <c r="A300" s="66" t="s">
        <v>7975</v>
      </c>
      <c r="B300" s="65" t="s">
        <v>947</v>
      </c>
      <c r="C300" s="65" t="s">
        <v>7976</v>
      </c>
      <c r="D300" s="65" t="s">
        <v>3632</v>
      </c>
      <c r="E300" s="81" t="s">
        <v>80</v>
      </c>
      <c r="F300" s="66" t="s">
        <v>2880</v>
      </c>
      <c r="G300" s="66" t="s">
        <v>7977</v>
      </c>
      <c r="H300" s="66" t="s">
        <v>7978</v>
      </c>
      <c r="I300" s="66" t="s">
        <v>3099</v>
      </c>
      <c r="J300" s="66" t="s">
        <v>7979</v>
      </c>
    </row>
    <row r="301" spans="1:10" ht="25.5">
      <c r="A301" s="66" t="s">
        <v>7980</v>
      </c>
      <c r="B301" s="65" t="s">
        <v>57</v>
      </c>
      <c r="C301" s="65" t="s">
        <v>7981</v>
      </c>
      <c r="D301" s="65" t="s">
        <v>3792</v>
      </c>
      <c r="E301" s="81" t="s">
        <v>26</v>
      </c>
      <c r="F301" s="66" t="s">
        <v>7982</v>
      </c>
      <c r="G301" s="66" t="s">
        <v>7983</v>
      </c>
      <c r="H301" s="66" t="s">
        <v>7984</v>
      </c>
      <c r="I301" s="66" t="s">
        <v>3099</v>
      </c>
      <c r="J301" s="66" t="s">
        <v>7528</v>
      </c>
    </row>
    <row r="302" spans="1:10" ht="25.5">
      <c r="A302" s="66" t="s">
        <v>1537</v>
      </c>
      <c r="B302" s="65" t="s">
        <v>17</v>
      </c>
      <c r="C302" s="65" t="s">
        <v>5963</v>
      </c>
      <c r="D302" s="65" t="s">
        <v>2398</v>
      </c>
      <c r="E302" s="81" t="s">
        <v>72</v>
      </c>
      <c r="F302" s="66" t="s">
        <v>2631</v>
      </c>
      <c r="G302" s="66" t="s">
        <v>3029</v>
      </c>
      <c r="H302" s="66" t="s">
        <v>7985</v>
      </c>
      <c r="I302" s="66" t="s">
        <v>3099</v>
      </c>
      <c r="J302" s="66" t="s">
        <v>7986</v>
      </c>
    </row>
    <row r="303" spans="1:10" ht="25.5">
      <c r="A303" s="66" t="s">
        <v>1840</v>
      </c>
      <c r="B303" s="65" t="s">
        <v>365</v>
      </c>
      <c r="C303" s="65" t="s">
        <v>1841</v>
      </c>
      <c r="D303" s="65" t="s">
        <v>12</v>
      </c>
      <c r="E303" s="81" t="s">
        <v>1716</v>
      </c>
      <c r="F303" s="66" t="s">
        <v>2303</v>
      </c>
      <c r="G303" s="66" t="s">
        <v>3172</v>
      </c>
      <c r="H303" s="66" t="s">
        <v>3172</v>
      </c>
      <c r="I303" s="66" t="s">
        <v>3099</v>
      </c>
      <c r="J303" s="66" t="s">
        <v>7987</v>
      </c>
    </row>
    <row r="304" spans="1:10" ht="25.5">
      <c r="A304" s="66" t="s">
        <v>42</v>
      </c>
      <c r="B304" s="65" t="s">
        <v>29</v>
      </c>
      <c r="C304" s="65" t="s">
        <v>43</v>
      </c>
      <c r="D304" s="65">
        <v>205</v>
      </c>
      <c r="E304" s="81" t="s">
        <v>40</v>
      </c>
      <c r="F304" s="66" t="s">
        <v>2303</v>
      </c>
      <c r="G304" s="66" t="s">
        <v>3173</v>
      </c>
      <c r="H304" s="66" t="s">
        <v>3173</v>
      </c>
      <c r="I304" s="66" t="s">
        <v>3099</v>
      </c>
      <c r="J304" s="66" t="s">
        <v>3165</v>
      </c>
    </row>
    <row r="305" spans="1:10" ht="25.5">
      <c r="A305" s="66" t="s">
        <v>7988</v>
      </c>
      <c r="B305" s="65" t="s">
        <v>57</v>
      </c>
      <c r="C305" s="65" t="s">
        <v>7989</v>
      </c>
      <c r="D305" s="65" t="s">
        <v>3792</v>
      </c>
      <c r="E305" s="81" t="s">
        <v>72</v>
      </c>
      <c r="F305" s="66" t="s">
        <v>2880</v>
      </c>
      <c r="G305" s="66" t="s">
        <v>7990</v>
      </c>
      <c r="H305" s="66" t="s">
        <v>7991</v>
      </c>
      <c r="I305" s="66" t="s">
        <v>3099</v>
      </c>
      <c r="J305" s="66" t="s">
        <v>7992</v>
      </c>
    </row>
    <row r="306" spans="1:10" ht="25.5">
      <c r="A306" s="66" t="s">
        <v>1317</v>
      </c>
      <c r="B306" s="65" t="s">
        <v>57</v>
      </c>
      <c r="C306" s="65" t="s">
        <v>1318</v>
      </c>
      <c r="D306" s="65" t="s">
        <v>3174</v>
      </c>
      <c r="E306" s="81" t="s">
        <v>72</v>
      </c>
      <c r="F306" s="66" t="s">
        <v>2303</v>
      </c>
      <c r="G306" s="66" t="s">
        <v>3175</v>
      </c>
      <c r="H306" s="66" t="s">
        <v>3175</v>
      </c>
      <c r="I306" s="66" t="s">
        <v>3099</v>
      </c>
      <c r="J306" s="66" t="s">
        <v>3171</v>
      </c>
    </row>
    <row r="307" spans="1:10" ht="38.25">
      <c r="A307" s="66" t="s">
        <v>600</v>
      </c>
      <c r="B307" s="65" t="s">
        <v>17</v>
      </c>
      <c r="C307" s="65" t="s">
        <v>601</v>
      </c>
      <c r="D307" s="65" t="s">
        <v>3065</v>
      </c>
      <c r="E307" s="81" t="s">
        <v>26</v>
      </c>
      <c r="F307" s="66" t="s">
        <v>3177</v>
      </c>
      <c r="G307" s="66" t="s">
        <v>3178</v>
      </c>
      <c r="H307" s="66" t="s">
        <v>3179</v>
      </c>
      <c r="I307" s="66" t="s">
        <v>3099</v>
      </c>
      <c r="J307" s="66" t="s">
        <v>7993</v>
      </c>
    </row>
    <row r="308" spans="1:10">
      <c r="A308" s="66" t="s">
        <v>1956</v>
      </c>
      <c r="B308" s="65" t="s">
        <v>365</v>
      </c>
      <c r="C308" s="65" t="s">
        <v>1957</v>
      </c>
      <c r="D308" s="65" t="s">
        <v>12</v>
      </c>
      <c r="E308" s="81" t="s">
        <v>1716</v>
      </c>
      <c r="F308" s="66" t="s">
        <v>2393</v>
      </c>
      <c r="G308" s="66" t="s">
        <v>3180</v>
      </c>
      <c r="H308" s="66" t="s">
        <v>3181</v>
      </c>
      <c r="I308" s="66" t="s">
        <v>3197</v>
      </c>
      <c r="J308" s="66" t="s">
        <v>3005</v>
      </c>
    </row>
    <row r="309" spans="1:10" ht="25.5">
      <c r="A309" s="66" t="s">
        <v>1823</v>
      </c>
      <c r="B309" s="65" t="s">
        <v>365</v>
      </c>
      <c r="C309" s="65" t="s">
        <v>3183</v>
      </c>
      <c r="D309" s="65" t="s">
        <v>2302</v>
      </c>
      <c r="E309" s="81" t="s">
        <v>80</v>
      </c>
      <c r="F309" s="66" t="s">
        <v>2303</v>
      </c>
      <c r="G309" s="66" t="s">
        <v>3184</v>
      </c>
      <c r="H309" s="66" t="s">
        <v>3184</v>
      </c>
      <c r="I309" s="66" t="s">
        <v>3197</v>
      </c>
      <c r="J309" s="66" t="s">
        <v>3176</v>
      </c>
    </row>
    <row r="310" spans="1:10" ht="25.5">
      <c r="A310" s="66" t="s">
        <v>615</v>
      </c>
      <c r="B310" s="65" t="s">
        <v>17</v>
      </c>
      <c r="C310" s="65" t="s">
        <v>616</v>
      </c>
      <c r="D310" s="65" t="s">
        <v>2789</v>
      </c>
      <c r="E310" s="81" t="s">
        <v>26</v>
      </c>
      <c r="F310" s="66" t="s">
        <v>3186</v>
      </c>
      <c r="G310" s="66" t="s">
        <v>3187</v>
      </c>
      <c r="H310" s="66" t="s">
        <v>3188</v>
      </c>
      <c r="I310" s="66" t="s">
        <v>3197</v>
      </c>
      <c r="J310" s="66" t="s">
        <v>7529</v>
      </c>
    </row>
    <row r="311" spans="1:10" ht="38.25">
      <c r="A311" s="66" t="s">
        <v>297</v>
      </c>
      <c r="B311" s="65" t="s">
        <v>17</v>
      </c>
      <c r="C311" s="65" t="s">
        <v>298</v>
      </c>
      <c r="D311" s="65" t="s">
        <v>292</v>
      </c>
      <c r="E311" s="81" t="s">
        <v>144</v>
      </c>
      <c r="F311" s="66" t="s">
        <v>3190</v>
      </c>
      <c r="G311" s="66" t="s">
        <v>3191</v>
      </c>
      <c r="H311" s="66" t="s">
        <v>3192</v>
      </c>
      <c r="I311" s="66" t="s">
        <v>3197</v>
      </c>
      <c r="J311" s="66" t="s">
        <v>7530</v>
      </c>
    </row>
    <row r="312" spans="1:10" ht="25.5">
      <c r="A312" s="66" t="s">
        <v>1334</v>
      </c>
      <c r="B312" s="65" t="s">
        <v>78</v>
      </c>
      <c r="C312" s="65" t="s">
        <v>1335</v>
      </c>
      <c r="D312" s="65">
        <v>97.02</v>
      </c>
      <c r="E312" s="81" t="s">
        <v>80</v>
      </c>
      <c r="F312" s="66" t="s">
        <v>3194</v>
      </c>
      <c r="G312" s="66" t="s">
        <v>3195</v>
      </c>
      <c r="H312" s="66" t="s">
        <v>3196</v>
      </c>
      <c r="I312" s="66" t="s">
        <v>3197</v>
      </c>
      <c r="J312" s="66" t="s">
        <v>3182</v>
      </c>
    </row>
    <row r="313" spans="1:10" ht="25.5">
      <c r="A313" s="66" t="s">
        <v>973</v>
      </c>
      <c r="B313" s="65" t="s">
        <v>947</v>
      </c>
      <c r="C313" s="65" t="s">
        <v>974</v>
      </c>
      <c r="D313" s="65" t="s">
        <v>3198</v>
      </c>
      <c r="E313" s="81" t="s">
        <v>80</v>
      </c>
      <c r="F313" s="66" t="s">
        <v>3199</v>
      </c>
      <c r="G313" s="66" t="s">
        <v>3200</v>
      </c>
      <c r="H313" s="66" t="s">
        <v>3201</v>
      </c>
      <c r="I313" s="66" t="s">
        <v>3197</v>
      </c>
      <c r="J313" s="66" t="s">
        <v>3185</v>
      </c>
    </row>
    <row r="314" spans="1:10" ht="25.5">
      <c r="A314" s="66" t="s">
        <v>1596</v>
      </c>
      <c r="B314" s="65" t="s">
        <v>17</v>
      </c>
      <c r="C314" s="65" t="s">
        <v>1597</v>
      </c>
      <c r="D314" s="65" t="s">
        <v>2316</v>
      </c>
      <c r="E314" s="81" t="s">
        <v>72</v>
      </c>
      <c r="F314" s="66" t="s">
        <v>2393</v>
      </c>
      <c r="G314" s="66" t="s">
        <v>3203</v>
      </c>
      <c r="H314" s="66" t="s">
        <v>3204</v>
      </c>
      <c r="I314" s="66" t="s">
        <v>3197</v>
      </c>
      <c r="J314" s="66" t="s">
        <v>3189</v>
      </c>
    </row>
    <row r="315" spans="1:10">
      <c r="A315" s="66" t="s">
        <v>937</v>
      </c>
      <c r="B315" s="65" t="s">
        <v>57</v>
      </c>
      <c r="C315" s="65" t="s">
        <v>938</v>
      </c>
      <c r="D315" s="65" t="s">
        <v>2805</v>
      </c>
      <c r="E315" s="81" t="s">
        <v>72</v>
      </c>
      <c r="F315" s="66" t="s">
        <v>2831</v>
      </c>
      <c r="G315" s="66" t="s">
        <v>3205</v>
      </c>
      <c r="H315" s="66" t="s">
        <v>3206</v>
      </c>
      <c r="I315" s="66" t="s">
        <v>3197</v>
      </c>
      <c r="J315" s="66" t="s">
        <v>3193</v>
      </c>
    </row>
    <row r="316" spans="1:10" ht="25.5">
      <c r="A316" s="66" t="s">
        <v>794</v>
      </c>
      <c r="B316" s="65" t="s">
        <v>17</v>
      </c>
      <c r="C316" s="65" t="s">
        <v>795</v>
      </c>
      <c r="D316" s="65" t="s">
        <v>2784</v>
      </c>
      <c r="E316" s="81" t="s">
        <v>26</v>
      </c>
      <c r="F316" s="66" t="s">
        <v>3207</v>
      </c>
      <c r="G316" s="66" t="s">
        <v>3208</v>
      </c>
      <c r="H316" s="66" t="s">
        <v>3209</v>
      </c>
      <c r="I316" s="66" t="s">
        <v>3197</v>
      </c>
      <c r="J316" s="66" t="s">
        <v>7994</v>
      </c>
    </row>
    <row r="317" spans="1:10" ht="25.5">
      <c r="A317" s="66" t="s">
        <v>77</v>
      </c>
      <c r="B317" s="65" t="s">
        <v>78</v>
      </c>
      <c r="C317" s="65" t="s">
        <v>79</v>
      </c>
      <c r="D317" s="65">
        <v>1.28</v>
      </c>
      <c r="E317" s="81" t="s">
        <v>80</v>
      </c>
      <c r="F317" s="66" t="s">
        <v>2303</v>
      </c>
      <c r="G317" s="66" t="s">
        <v>3211</v>
      </c>
      <c r="H317" s="66" t="s">
        <v>3211</v>
      </c>
      <c r="I317" s="66" t="s">
        <v>3197</v>
      </c>
      <c r="J317" s="66" t="s">
        <v>3202</v>
      </c>
    </row>
    <row r="318" spans="1:10" ht="25.5">
      <c r="A318" s="66" t="s">
        <v>7995</v>
      </c>
      <c r="B318" s="65" t="s">
        <v>17</v>
      </c>
      <c r="C318" s="65" t="s">
        <v>7996</v>
      </c>
      <c r="D318" s="65" t="s">
        <v>7997</v>
      </c>
      <c r="E318" s="81" t="s">
        <v>72</v>
      </c>
      <c r="F318" s="66" t="s">
        <v>2303</v>
      </c>
      <c r="G318" s="66" t="s">
        <v>7998</v>
      </c>
      <c r="H318" s="66" t="s">
        <v>7998</v>
      </c>
      <c r="I318" s="66" t="s">
        <v>3197</v>
      </c>
      <c r="J318" s="66" t="s">
        <v>7531</v>
      </c>
    </row>
    <row r="319" spans="1:10" ht="25.5">
      <c r="A319" s="66" t="s">
        <v>16</v>
      </c>
      <c r="B319" s="65" t="s">
        <v>17</v>
      </c>
      <c r="C319" s="65" t="s">
        <v>18</v>
      </c>
      <c r="D319" s="65" t="s">
        <v>3216</v>
      </c>
      <c r="E319" s="81" t="s">
        <v>19</v>
      </c>
      <c r="F319" s="66" t="s">
        <v>2813</v>
      </c>
      <c r="G319" s="66" t="s">
        <v>3217</v>
      </c>
      <c r="H319" s="66" t="s">
        <v>3218</v>
      </c>
      <c r="I319" s="66" t="s">
        <v>3197</v>
      </c>
      <c r="J319" s="66" t="s">
        <v>7999</v>
      </c>
    </row>
    <row r="320" spans="1:10" ht="38.25">
      <c r="A320" s="66" t="s">
        <v>7426</v>
      </c>
      <c r="B320" s="65" t="s">
        <v>17</v>
      </c>
      <c r="C320" s="65" t="s">
        <v>7427</v>
      </c>
      <c r="D320" s="65" t="s">
        <v>2843</v>
      </c>
      <c r="E320" s="81" t="s">
        <v>72</v>
      </c>
      <c r="F320" s="66" t="s">
        <v>2393</v>
      </c>
      <c r="G320" s="66" t="s">
        <v>7532</v>
      </c>
      <c r="H320" s="66" t="s">
        <v>7533</v>
      </c>
      <c r="I320" s="66" t="s">
        <v>3197</v>
      </c>
      <c r="J320" s="66" t="s">
        <v>3210</v>
      </c>
    </row>
    <row r="321" spans="1:10" ht="25.5">
      <c r="A321" s="66" t="s">
        <v>1950</v>
      </c>
      <c r="B321" s="65" t="s">
        <v>365</v>
      </c>
      <c r="C321" s="65" t="s">
        <v>1951</v>
      </c>
      <c r="D321" s="65" t="s">
        <v>12</v>
      </c>
      <c r="E321" s="81" t="s">
        <v>1202</v>
      </c>
      <c r="F321" s="66" t="s">
        <v>2393</v>
      </c>
      <c r="G321" s="66" t="s">
        <v>3220</v>
      </c>
      <c r="H321" s="66" t="s">
        <v>3221</v>
      </c>
      <c r="I321" s="66" t="s">
        <v>3197</v>
      </c>
      <c r="J321" s="66" t="s">
        <v>7534</v>
      </c>
    </row>
    <row r="322" spans="1:10" ht="25.5">
      <c r="A322" s="66" t="s">
        <v>38</v>
      </c>
      <c r="B322" s="65" t="s">
        <v>29</v>
      </c>
      <c r="C322" s="65" t="s">
        <v>39</v>
      </c>
      <c r="D322" s="65">
        <v>204</v>
      </c>
      <c r="E322" s="81" t="s">
        <v>40</v>
      </c>
      <c r="F322" s="66" t="s">
        <v>2303</v>
      </c>
      <c r="G322" s="66" t="s">
        <v>3223</v>
      </c>
      <c r="H322" s="66" t="s">
        <v>3223</v>
      </c>
      <c r="I322" s="66" t="s">
        <v>3197</v>
      </c>
      <c r="J322" s="66" t="s">
        <v>3212</v>
      </c>
    </row>
    <row r="323" spans="1:10" ht="25.5">
      <c r="A323" s="66" t="s">
        <v>1628</v>
      </c>
      <c r="B323" s="65" t="s">
        <v>365</v>
      </c>
      <c r="C323" s="65" t="s">
        <v>1629</v>
      </c>
      <c r="D323" s="65" t="s">
        <v>12</v>
      </c>
      <c r="E323" s="81" t="s">
        <v>72</v>
      </c>
      <c r="F323" s="66" t="s">
        <v>3225</v>
      </c>
      <c r="G323" s="66" t="s">
        <v>3226</v>
      </c>
      <c r="H323" s="66" t="s">
        <v>3227</v>
      </c>
      <c r="I323" s="66" t="s">
        <v>3197</v>
      </c>
      <c r="J323" s="66" t="s">
        <v>8000</v>
      </c>
    </row>
    <row r="324" spans="1:10" ht="25.5">
      <c r="A324" s="66" t="s">
        <v>7430</v>
      </c>
      <c r="B324" s="65" t="s">
        <v>29</v>
      </c>
      <c r="C324" s="65" t="s">
        <v>7431</v>
      </c>
      <c r="D324" s="65">
        <v>711</v>
      </c>
      <c r="E324" s="81" t="s">
        <v>40</v>
      </c>
      <c r="F324" s="66" t="s">
        <v>2631</v>
      </c>
      <c r="G324" s="66" t="s">
        <v>7544</v>
      </c>
      <c r="H324" s="66" t="s">
        <v>8001</v>
      </c>
      <c r="I324" s="66" t="s">
        <v>3197</v>
      </c>
      <c r="J324" s="66" t="s">
        <v>3219</v>
      </c>
    </row>
    <row r="325" spans="1:10" ht="38.25">
      <c r="A325" s="66" t="s">
        <v>1406</v>
      </c>
      <c r="B325" s="65" t="s">
        <v>365</v>
      </c>
      <c r="C325" s="65" t="s">
        <v>1407</v>
      </c>
      <c r="D325" s="65" t="s">
        <v>12</v>
      </c>
      <c r="E325" s="81" t="s">
        <v>350</v>
      </c>
      <c r="F325" s="66" t="s">
        <v>3229</v>
      </c>
      <c r="G325" s="66" t="s">
        <v>3230</v>
      </c>
      <c r="H325" s="66" t="s">
        <v>3231</v>
      </c>
      <c r="I325" s="66" t="s">
        <v>3197</v>
      </c>
      <c r="J325" s="66" t="s">
        <v>3222</v>
      </c>
    </row>
    <row r="326" spans="1:10" ht="25.5">
      <c r="A326" s="66" t="s">
        <v>1860</v>
      </c>
      <c r="B326" s="65" t="s">
        <v>17</v>
      </c>
      <c r="C326" s="65" t="s">
        <v>1861</v>
      </c>
      <c r="D326" s="65" t="s">
        <v>3232</v>
      </c>
      <c r="E326" s="81" t="s">
        <v>19</v>
      </c>
      <c r="F326" s="66" t="s">
        <v>3233</v>
      </c>
      <c r="G326" s="66" t="s">
        <v>3234</v>
      </c>
      <c r="H326" s="66" t="s">
        <v>3235</v>
      </c>
      <c r="I326" s="66" t="s">
        <v>3197</v>
      </c>
      <c r="J326" s="66" t="s">
        <v>3224</v>
      </c>
    </row>
    <row r="327" spans="1:10" ht="25.5">
      <c r="A327" s="66" t="s">
        <v>1829</v>
      </c>
      <c r="B327" s="65" t="s">
        <v>365</v>
      </c>
      <c r="C327" s="65" t="s">
        <v>3237</v>
      </c>
      <c r="D327" s="65" t="s">
        <v>2302</v>
      </c>
      <c r="E327" s="81" t="s">
        <v>80</v>
      </c>
      <c r="F327" s="66" t="s">
        <v>2303</v>
      </c>
      <c r="G327" s="66" t="s">
        <v>3238</v>
      </c>
      <c r="H327" s="66" t="s">
        <v>3238</v>
      </c>
      <c r="I327" s="66" t="s">
        <v>3197</v>
      </c>
      <c r="J327" s="66" t="s">
        <v>3228</v>
      </c>
    </row>
    <row r="328" spans="1:10" ht="38.25">
      <c r="A328" s="66" t="s">
        <v>498</v>
      </c>
      <c r="B328" s="65" t="s">
        <v>17</v>
      </c>
      <c r="C328" s="65" t="s">
        <v>499</v>
      </c>
      <c r="D328" s="65" t="s">
        <v>3240</v>
      </c>
      <c r="E328" s="81" t="s">
        <v>72</v>
      </c>
      <c r="F328" s="66" t="s">
        <v>2390</v>
      </c>
      <c r="G328" s="66" t="s">
        <v>3241</v>
      </c>
      <c r="H328" s="66" t="s">
        <v>3242</v>
      </c>
      <c r="I328" s="66" t="s">
        <v>3197</v>
      </c>
      <c r="J328" s="66" t="s">
        <v>8002</v>
      </c>
    </row>
    <row r="329" spans="1:10" ht="25.5">
      <c r="A329" s="66" t="s">
        <v>66</v>
      </c>
      <c r="B329" s="65" t="s">
        <v>29</v>
      </c>
      <c r="C329" s="65" t="s">
        <v>67</v>
      </c>
      <c r="D329" s="65">
        <v>214</v>
      </c>
      <c r="E329" s="81" t="s">
        <v>68</v>
      </c>
      <c r="F329" s="66" t="s">
        <v>3129</v>
      </c>
      <c r="G329" s="66" t="s">
        <v>3260</v>
      </c>
      <c r="H329" s="66" t="s">
        <v>7536</v>
      </c>
      <c r="I329" s="66" t="s">
        <v>3197</v>
      </c>
      <c r="J329" s="66" t="s">
        <v>7535</v>
      </c>
    </row>
    <row r="330" spans="1:10" ht="38.25">
      <c r="A330" s="66" t="s">
        <v>1024</v>
      </c>
      <c r="B330" s="65" t="s">
        <v>17</v>
      </c>
      <c r="C330" s="65" t="s">
        <v>1025</v>
      </c>
      <c r="D330" s="65" t="s">
        <v>2581</v>
      </c>
      <c r="E330" s="81" t="s">
        <v>26</v>
      </c>
      <c r="F330" s="66" t="s">
        <v>3244</v>
      </c>
      <c r="G330" s="66" t="s">
        <v>3245</v>
      </c>
      <c r="H330" s="66" t="s">
        <v>3246</v>
      </c>
      <c r="I330" s="66" t="s">
        <v>3197</v>
      </c>
      <c r="J330" s="66" t="s">
        <v>3236</v>
      </c>
    </row>
    <row r="331" spans="1:10" ht="25.5">
      <c r="A331" s="66" t="s">
        <v>1253</v>
      </c>
      <c r="B331" s="65" t="s">
        <v>29</v>
      </c>
      <c r="C331" s="65" t="s">
        <v>1254</v>
      </c>
      <c r="D331" s="65">
        <v>850</v>
      </c>
      <c r="E331" s="81" t="s">
        <v>80</v>
      </c>
      <c r="F331" s="66" t="s">
        <v>2688</v>
      </c>
      <c r="G331" s="66" t="s">
        <v>3247</v>
      </c>
      <c r="H331" s="66" t="s">
        <v>3248</v>
      </c>
      <c r="I331" s="66" t="s">
        <v>3197</v>
      </c>
      <c r="J331" s="66" t="s">
        <v>3239</v>
      </c>
    </row>
    <row r="332" spans="1:10" ht="38.25">
      <c r="A332" s="66" t="s">
        <v>1233</v>
      </c>
      <c r="B332" s="65" t="s">
        <v>17</v>
      </c>
      <c r="C332" s="65" t="s">
        <v>1234</v>
      </c>
      <c r="D332" s="65" t="s">
        <v>2581</v>
      </c>
      <c r="E332" s="81" t="s">
        <v>26</v>
      </c>
      <c r="F332" s="66" t="s">
        <v>3250</v>
      </c>
      <c r="G332" s="66" t="s">
        <v>3251</v>
      </c>
      <c r="H332" s="66" t="s">
        <v>3252</v>
      </c>
      <c r="I332" s="66" t="s">
        <v>3197</v>
      </c>
      <c r="J332" s="66" t="s">
        <v>3243</v>
      </c>
    </row>
    <row r="333" spans="1:10">
      <c r="A333" s="66" t="s">
        <v>919</v>
      </c>
      <c r="B333" s="65" t="s">
        <v>57</v>
      </c>
      <c r="C333" s="65" t="s">
        <v>920</v>
      </c>
      <c r="D333" s="65" t="s">
        <v>2805</v>
      </c>
      <c r="E333" s="81" t="s">
        <v>72</v>
      </c>
      <c r="F333" s="66" t="s">
        <v>2412</v>
      </c>
      <c r="G333" s="66" t="s">
        <v>3253</v>
      </c>
      <c r="H333" s="66" t="s">
        <v>3254</v>
      </c>
      <c r="I333" s="66" t="s">
        <v>3197</v>
      </c>
      <c r="J333" s="66" t="s">
        <v>3249</v>
      </c>
    </row>
    <row r="334" spans="1:10">
      <c r="A334" s="66" t="s">
        <v>1581</v>
      </c>
      <c r="B334" s="65" t="s">
        <v>365</v>
      </c>
      <c r="C334" s="65" t="s">
        <v>1582</v>
      </c>
      <c r="D334" s="65" t="s">
        <v>12</v>
      </c>
      <c r="E334" s="81" t="s">
        <v>72</v>
      </c>
      <c r="F334" s="66" t="s">
        <v>3256</v>
      </c>
      <c r="G334" s="66" t="s">
        <v>3257</v>
      </c>
      <c r="H334" s="66" t="s">
        <v>3258</v>
      </c>
      <c r="I334" s="66" t="s">
        <v>3197</v>
      </c>
      <c r="J334" s="66" t="s">
        <v>7537</v>
      </c>
    </row>
    <row r="335" spans="1:10">
      <c r="A335" s="66" t="s">
        <v>1584</v>
      </c>
      <c r="B335" s="65" t="s">
        <v>365</v>
      </c>
      <c r="C335" s="65" t="s">
        <v>1585</v>
      </c>
      <c r="D335" s="65" t="s">
        <v>12</v>
      </c>
      <c r="E335" s="81" t="s">
        <v>72</v>
      </c>
      <c r="F335" s="66" t="s">
        <v>2966</v>
      </c>
      <c r="G335" s="66" t="s">
        <v>3262</v>
      </c>
      <c r="H335" s="66" t="s">
        <v>3263</v>
      </c>
      <c r="I335" s="66" t="s">
        <v>3197</v>
      </c>
      <c r="J335" s="66" t="s">
        <v>8003</v>
      </c>
    </row>
    <row r="336" spans="1:10" ht="25.5">
      <c r="A336" s="66" t="s">
        <v>1060</v>
      </c>
      <c r="B336" s="65" t="s">
        <v>17</v>
      </c>
      <c r="C336" s="65" t="s">
        <v>1061</v>
      </c>
      <c r="D336" s="65" t="s">
        <v>2768</v>
      </c>
      <c r="E336" s="81" t="s">
        <v>72</v>
      </c>
      <c r="F336" s="66" t="s">
        <v>3265</v>
      </c>
      <c r="G336" s="66" t="s">
        <v>3266</v>
      </c>
      <c r="H336" s="66" t="s">
        <v>3267</v>
      </c>
      <c r="I336" s="66" t="s">
        <v>3197</v>
      </c>
      <c r="J336" s="66" t="s">
        <v>3255</v>
      </c>
    </row>
    <row r="337" spans="1:10" ht="25.5">
      <c r="A337" s="66" t="s">
        <v>715</v>
      </c>
      <c r="B337" s="65" t="s">
        <v>17</v>
      </c>
      <c r="C337" s="65" t="s">
        <v>716</v>
      </c>
      <c r="D337" s="65" t="s">
        <v>2784</v>
      </c>
      <c r="E337" s="81" t="s">
        <v>72</v>
      </c>
      <c r="F337" s="66" t="s">
        <v>3072</v>
      </c>
      <c r="G337" s="66" t="s">
        <v>3269</v>
      </c>
      <c r="H337" s="66" t="s">
        <v>3270</v>
      </c>
      <c r="I337" s="66" t="s">
        <v>3197</v>
      </c>
      <c r="J337" s="66" t="s">
        <v>3259</v>
      </c>
    </row>
    <row r="338" spans="1:10" ht="38.25">
      <c r="A338" s="66" t="s">
        <v>510</v>
      </c>
      <c r="B338" s="65" t="s">
        <v>17</v>
      </c>
      <c r="C338" s="65" t="s">
        <v>511</v>
      </c>
      <c r="D338" s="65" t="s">
        <v>3065</v>
      </c>
      <c r="E338" s="81" t="s">
        <v>72</v>
      </c>
      <c r="F338" s="66" t="s">
        <v>3272</v>
      </c>
      <c r="G338" s="66" t="s">
        <v>3273</v>
      </c>
      <c r="H338" s="66" t="s">
        <v>3274</v>
      </c>
      <c r="I338" s="66" t="s">
        <v>3197</v>
      </c>
      <c r="J338" s="66" t="s">
        <v>3261</v>
      </c>
    </row>
    <row r="339" spans="1:10">
      <c r="A339" s="66" t="s">
        <v>1191</v>
      </c>
      <c r="B339" s="65" t="s">
        <v>365</v>
      </c>
      <c r="C339" s="65" t="s">
        <v>1192</v>
      </c>
      <c r="D339" s="65" t="s">
        <v>12</v>
      </c>
      <c r="E339" s="81" t="s">
        <v>72</v>
      </c>
      <c r="F339" s="66" t="s">
        <v>2303</v>
      </c>
      <c r="G339" s="66" t="s">
        <v>7538</v>
      </c>
      <c r="H339" s="66" t="s">
        <v>7538</v>
      </c>
      <c r="I339" s="66" t="s">
        <v>3197</v>
      </c>
      <c r="J339" s="66" t="s">
        <v>3264</v>
      </c>
    </row>
    <row r="340" spans="1:10" ht="25.5">
      <c r="A340" s="66" t="s">
        <v>1094</v>
      </c>
      <c r="B340" s="65" t="s">
        <v>29</v>
      </c>
      <c r="C340" s="65" t="s">
        <v>1095</v>
      </c>
      <c r="D340" s="65">
        <v>705</v>
      </c>
      <c r="E340" s="81" t="s">
        <v>26</v>
      </c>
      <c r="F340" s="66" t="s">
        <v>3276</v>
      </c>
      <c r="G340" s="66" t="s">
        <v>3277</v>
      </c>
      <c r="H340" s="66" t="s">
        <v>3278</v>
      </c>
      <c r="I340" s="66" t="s">
        <v>3197</v>
      </c>
      <c r="J340" s="66" t="s">
        <v>3268</v>
      </c>
    </row>
    <row r="341" spans="1:10" ht="25.5">
      <c r="A341" s="66" t="s">
        <v>963</v>
      </c>
      <c r="B341" s="65" t="s">
        <v>57</v>
      </c>
      <c r="C341" s="65" t="s">
        <v>964</v>
      </c>
      <c r="D341" s="65" t="s">
        <v>3280</v>
      </c>
      <c r="E341" s="81" t="s">
        <v>26</v>
      </c>
      <c r="F341" s="66" t="s">
        <v>3281</v>
      </c>
      <c r="G341" s="66" t="s">
        <v>3282</v>
      </c>
      <c r="H341" s="66" t="s">
        <v>3283</v>
      </c>
      <c r="I341" s="66" t="s">
        <v>3197</v>
      </c>
      <c r="J341" s="66" t="s">
        <v>3271</v>
      </c>
    </row>
    <row r="342" spans="1:10" ht="25.5">
      <c r="A342" s="66" t="s">
        <v>1835</v>
      </c>
      <c r="B342" s="65" t="s">
        <v>365</v>
      </c>
      <c r="C342" s="65" t="s">
        <v>3285</v>
      </c>
      <c r="D342" s="65" t="s">
        <v>2302</v>
      </c>
      <c r="E342" s="81" t="s">
        <v>80</v>
      </c>
      <c r="F342" s="66" t="s">
        <v>2303</v>
      </c>
      <c r="G342" s="66" t="s">
        <v>3286</v>
      </c>
      <c r="H342" s="66" t="s">
        <v>3286</v>
      </c>
      <c r="I342" s="66" t="s">
        <v>3197</v>
      </c>
      <c r="J342" s="66" t="s">
        <v>7539</v>
      </c>
    </row>
    <row r="343" spans="1:10" ht="25.5">
      <c r="A343" s="66" t="s">
        <v>1965</v>
      </c>
      <c r="B343" s="65" t="s">
        <v>365</v>
      </c>
      <c r="C343" s="65" t="s">
        <v>1966</v>
      </c>
      <c r="D343" s="65" t="s">
        <v>12</v>
      </c>
      <c r="E343" s="81" t="s">
        <v>1202</v>
      </c>
      <c r="F343" s="66" t="s">
        <v>2303</v>
      </c>
      <c r="G343" s="66" t="s">
        <v>3288</v>
      </c>
      <c r="H343" s="66" t="s">
        <v>3288</v>
      </c>
      <c r="I343" s="66" t="s">
        <v>3197</v>
      </c>
      <c r="J343" s="66" t="s">
        <v>3275</v>
      </c>
    </row>
    <row r="344" spans="1:10" ht="25.5">
      <c r="A344" s="66" t="s">
        <v>727</v>
      </c>
      <c r="B344" s="65" t="s">
        <v>29</v>
      </c>
      <c r="C344" s="65" t="s">
        <v>728</v>
      </c>
      <c r="D344" s="65">
        <v>809</v>
      </c>
      <c r="E344" s="81" t="s">
        <v>40</v>
      </c>
      <c r="F344" s="66" t="s">
        <v>3129</v>
      </c>
      <c r="G344" s="66" t="s">
        <v>3290</v>
      </c>
      <c r="H344" s="66" t="s">
        <v>3291</v>
      </c>
      <c r="I344" s="66" t="s">
        <v>3197</v>
      </c>
      <c r="J344" s="66" t="s">
        <v>3279</v>
      </c>
    </row>
    <row r="345" spans="1:10" ht="25.5">
      <c r="A345" s="66" t="s">
        <v>1528</v>
      </c>
      <c r="B345" s="65" t="s">
        <v>17</v>
      </c>
      <c r="C345" s="65" t="s">
        <v>1529</v>
      </c>
      <c r="D345" s="65" t="s">
        <v>2398</v>
      </c>
      <c r="E345" s="81" t="s">
        <v>72</v>
      </c>
      <c r="F345" s="66" t="s">
        <v>2303</v>
      </c>
      <c r="G345" s="66" t="s">
        <v>3293</v>
      </c>
      <c r="H345" s="66" t="s">
        <v>3293</v>
      </c>
      <c r="I345" s="66" t="s">
        <v>3197</v>
      </c>
      <c r="J345" s="66" t="s">
        <v>3284</v>
      </c>
    </row>
    <row r="346" spans="1:10" ht="25.5">
      <c r="A346" s="66" t="s">
        <v>1172</v>
      </c>
      <c r="B346" s="65" t="s">
        <v>17</v>
      </c>
      <c r="C346" s="65" t="s">
        <v>1173</v>
      </c>
      <c r="D346" s="65" t="s">
        <v>2798</v>
      </c>
      <c r="E346" s="81" t="s">
        <v>72</v>
      </c>
      <c r="F346" s="66" t="s">
        <v>3295</v>
      </c>
      <c r="G346" s="66" t="s">
        <v>3296</v>
      </c>
      <c r="H346" s="66" t="s">
        <v>3297</v>
      </c>
      <c r="I346" s="66" t="s">
        <v>3197</v>
      </c>
      <c r="J346" s="66" t="s">
        <v>3287</v>
      </c>
    </row>
    <row r="347" spans="1:10" ht="25.5">
      <c r="A347" s="66" t="s">
        <v>164</v>
      </c>
      <c r="B347" s="65" t="s">
        <v>17</v>
      </c>
      <c r="C347" s="65" t="s">
        <v>165</v>
      </c>
      <c r="D347" s="65" t="s">
        <v>2550</v>
      </c>
      <c r="E347" s="81" t="s">
        <v>144</v>
      </c>
      <c r="F347" s="66" t="s">
        <v>3299</v>
      </c>
      <c r="G347" s="66" t="s">
        <v>3300</v>
      </c>
      <c r="H347" s="66" t="s">
        <v>3301</v>
      </c>
      <c r="I347" s="66" t="s">
        <v>3197</v>
      </c>
      <c r="J347" s="66" t="s">
        <v>3289</v>
      </c>
    </row>
    <row r="348" spans="1:10" ht="38.25">
      <c r="A348" s="66" t="s">
        <v>8004</v>
      </c>
      <c r="B348" s="65" t="s">
        <v>365</v>
      </c>
      <c r="C348" s="65" t="s">
        <v>8005</v>
      </c>
      <c r="D348" s="65" t="s">
        <v>2302</v>
      </c>
      <c r="E348" s="81" t="s">
        <v>1202</v>
      </c>
      <c r="F348" s="66" t="s">
        <v>2966</v>
      </c>
      <c r="G348" s="66" t="s">
        <v>8006</v>
      </c>
      <c r="H348" s="66" t="s">
        <v>8007</v>
      </c>
      <c r="I348" s="66" t="s">
        <v>3197</v>
      </c>
      <c r="J348" s="66" t="s">
        <v>3292</v>
      </c>
    </row>
    <row r="349" spans="1:10" ht="51">
      <c r="A349" s="66" t="s">
        <v>1745</v>
      </c>
      <c r="B349" s="65" t="s">
        <v>365</v>
      </c>
      <c r="C349" s="65" t="s">
        <v>3304</v>
      </c>
      <c r="D349" s="65" t="s">
        <v>2308</v>
      </c>
      <c r="E349" s="81" t="s">
        <v>80</v>
      </c>
      <c r="F349" s="66" t="s">
        <v>2303</v>
      </c>
      <c r="G349" s="66" t="s">
        <v>3305</v>
      </c>
      <c r="H349" s="66" t="s">
        <v>3305</v>
      </c>
      <c r="I349" s="66" t="s">
        <v>3197</v>
      </c>
      <c r="J349" s="66" t="s">
        <v>3294</v>
      </c>
    </row>
    <row r="350" spans="1:10" ht="25.5">
      <c r="A350" s="66" t="s">
        <v>1394</v>
      </c>
      <c r="B350" s="65" t="s">
        <v>57</v>
      </c>
      <c r="C350" s="65" t="s">
        <v>1395</v>
      </c>
      <c r="D350" s="65" t="s">
        <v>3174</v>
      </c>
      <c r="E350" s="81" t="s">
        <v>72</v>
      </c>
      <c r="F350" s="66" t="s">
        <v>2802</v>
      </c>
      <c r="G350" s="66" t="s">
        <v>3307</v>
      </c>
      <c r="H350" s="66" t="s">
        <v>3308</v>
      </c>
      <c r="I350" s="66" t="s">
        <v>3197</v>
      </c>
      <c r="J350" s="66" t="s">
        <v>3298</v>
      </c>
    </row>
    <row r="351" spans="1:10" ht="38.25">
      <c r="A351" s="66" t="s">
        <v>8008</v>
      </c>
      <c r="B351" s="65" t="s">
        <v>17</v>
      </c>
      <c r="C351" s="65" t="s">
        <v>8009</v>
      </c>
      <c r="D351" s="65" t="s">
        <v>7547</v>
      </c>
      <c r="E351" s="81" t="s">
        <v>72</v>
      </c>
      <c r="F351" s="66" t="s">
        <v>2831</v>
      </c>
      <c r="G351" s="66" t="s">
        <v>8010</v>
      </c>
      <c r="H351" s="66" t="s">
        <v>8011</v>
      </c>
      <c r="I351" s="66" t="s">
        <v>3197</v>
      </c>
      <c r="J351" s="66" t="s">
        <v>3302</v>
      </c>
    </row>
    <row r="352" spans="1:10" ht="38.25">
      <c r="A352" s="66" t="s">
        <v>7432</v>
      </c>
      <c r="B352" s="65" t="s">
        <v>17</v>
      </c>
      <c r="C352" s="65" t="s">
        <v>7433</v>
      </c>
      <c r="D352" s="65" t="s">
        <v>2843</v>
      </c>
      <c r="E352" s="81" t="s">
        <v>72</v>
      </c>
      <c r="F352" s="66" t="s">
        <v>3225</v>
      </c>
      <c r="G352" s="66" t="s">
        <v>7548</v>
      </c>
      <c r="H352" s="66" t="s">
        <v>8012</v>
      </c>
      <c r="I352" s="66" t="s">
        <v>3197</v>
      </c>
      <c r="J352" s="66" t="s">
        <v>3303</v>
      </c>
    </row>
    <row r="353" spans="1:10" ht="25.5">
      <c r="A353" s="66" t="s">
        <v>1930</v>
      </c>
      <c r="B353" s="65" t="s">
        <v>120</v>
      </c>
      <c r="C353" s="65" t="s">
        <v>1931</v>
      </c>
      <c r="D353" s="65" t="s">
        <v>2411</v>
      </c>
      <c r="E353" s="81" t="s">
        <v>80</v>
      </c>
      <c r="F353" s="66" t="s">
        <v>2503</v>
      </c>
      <c r="G353" s="66" t="s">
        <v>3310</v>
      </c>
      <c r="H353" s="66" t="s">
        <v>3311</v>
      </c>
      <c r="I353" s="66" t="s">
        <v>3197</v>
      </c>
      <c r="J353" s="66" t="s">
        <v>3303</v>
      </c>
    </row>
    <row r="354" spans="1:10" ht="38.25">
      <c r="A354" s="66" t="s">
        <v>954</v>
      </c>
      <c r="B354" s="65" t="s">
        <v>17</v>
      </c>
      <c r="C354" s="65" t="s">
        <v>1404</v>
      </c>
      <c r="D354" s="65" t="s">
        <v>2618</v>
      </c>
      <c r="E354" s="81" t="s">
        <v>26</v>
      </c>
      <c r="F354" s="66" t="s">
        <v>3313</v>
      </c>
      <c r="G354" s="66" t="s">
        <v>2620</v>
      </c>
      <c r="H354" s="66" t="s">
        <v>3314</v>
      </c>
      <c r="I354" s="66" t="s">
        <v>3197</v>
      </c>
      <c r="J354" s="66" t="s">
        <v>3306</v>
      </c>
    </row>
    <row r="355" spans="1:10" ht="38.25">
      <c r="A355" s="66" t="s">
        <v>657</v>
      </c>
      <c r="B355" s="65" t="s">
        <v>17</v>
      </c>
      <c r="C355" s="65" t="s">
        <v>658</v>
      </c>
      <c r="D355" s="65" t="s">
        <v>2936</v>
      </c>
      <c r="E355" s="81" t="s">
        <v>72</v>
      </c>
      <c r="F355" s="66" t="s">
        <v>3316</v>
      </c>
      <c r="G355" s="66" t="s">
        <v>3317</v>
      </c>
      <c r="H355" s="66" t="s">
        <v>3318</v>
      </c>
      <c r="I355" s="66" t="s">
        <v>3197</v>
      </c>
      <c r="J355" s="66" t="s">
        <v>3309</v>
      </c>
    </row>
    <row r="356" spans="1:10" ht="25.5">
      <c r="A356" s="66" t="s">
        <v>172</v>
      </c>
      <c r="B356" s="65" t="s">
        <v>17</v>
      </c>
      <c r="C356" s="65" t="s">
        <v>173</v>
      </c>
      <c r="D356" s="65" t="s">
        <v>3320</v>
      </c>
      <c r="E356" s="81" t="s">
        <v>31</v>
      </c>
      <c r="F356" s="66" t="s">
        <v>3321</v>
      </c>
      <c r="G356" s="66" t="s">
        <v>3322</v>
      </c>
      <c r="H356" s="66" t="s">
        <v>3323</v>
      </c>
      <c r="I356" s="66" t="s">
        <v>3197</v>
      </c>
      <c r="J356" s="66" t="s">
        <v>3312</v>
      </c>
    </row>
    <row r="357" spans="1:10" ht="38.25">
      <c r="A357" s="66" t="s">
        <v>709</v>
      </c>
      <c r="B357" s="65" t="s">
        <v>17</v>
      </c>
      <c r="C357" s="65" t="s">
        <v>710</v>
      </c>
      <c r="D357" s="65" t="s">
        <v>2784</v>
      </c>
      <c r="E357" s="81" t="s">
        <v>72</v>
      </c>
      <c r="F357" s="66" t="s">
        <v>3316</v>
      </c>
      <c r="G357" s="66" t="s">
        <v>3325</v>
      </c>
      <c r="H357" s="66" t="s">
        <v>3326</v>
      </c>
      <c r="I357" s="66" t="s">
        <v>3197</v>
      </c>
      <c r="J357" s="66" t="s">
        <v>3315</v>
      </c>
    </row>
    <row r="358" spans="1:10" ht="25.5">
      <c r="A358" s="66" t="s">
        <v>874</v>
      </c>
      <c r="B358" s="65" t="s">
        <v>17</v>
      </c>
      <c r="C358" s="65" t="s">
        <v>875</v>
      </c>
      <c r="D358" s="65" t="s">
        <v>872</v>
      </c>
      <c r="E358" s="81" t="s">
        <v>72</v>
      </c>
      <c r="F358" s="66" t="s">
        <v>3328</v>
      </c>
      <c r="G358" s="66" t="s">
        <v>3329</v>
      </c>
      <c r="H358" s="66" t="s">
        <v>3330</v>
      </c>
      <c r="I358" s="66" t="s">
        <v>3197</v>
      </c>
      <c r="J358" s="66" t="s">
        <v>3319</v>
      </c>
    </row>
    <row r="359" spans="1:10" ht="25.5">
      <c r="A359" s="66" t="s">
        <v>8013</v>
      </c>
      <c r="B359" s="65" t="s">
        <v>29</v>
      </c>
      <c r="C359" s="65" t="s">
        <v>8014</v>
      </c>
      <c r="D359" s="65">
        <v>702</v>
      </c>
      <c r="E359" s="81" t="s">
        <v>350</v>
      </c>
      <c r="F359" s="66" t="s">
        <v>2870</v>
      </c>
      <c r="G359" s="66" t="s">
        <v>8015</v>
      </c>
      <c r="H359" s="66" t="s">
        <v>8016</v>
      </c>
      <c r="I359" s="66" t="s">
        <v>3197</v>
      </c>
      <c r="J359" s="66" t="s">
        <v>3324</v>
      </c>
    </row>
    <row r="360" spans="1:10" ht="51">
      <c r="A360" s="66" t="s">
        <v>5531</v>
      </c>
      <c r="B360" s="65" t="s">
        <v>17</v>
      </c>
      <c r="C360" s="65" t="s">
        <v>5532</v>
      </c>
      <c r="D360" s="65" t="s">
        <v>3798</v>
      </c>
      <c r="E360" s="81" t="s">
        <v>26</v>
      </c>
      <c r="F360" s="66" t="s">
        <v>7540</v>
      </c>
      <c r="G360" s="66" t="s">
        <v>5860</v>
      </c>
      <c r="H360" s="66" t="s">
        <v>7541</v>
      </c>
      <c r="I360" s="66" t="s">
        <v>3197</v>
      </c>
      <c r="J360" s="66" t="s">
        <v>3324</v>
      </c>
    </row>
    <row r="361" spans="1:10" ht="25.5">
      <c r="A361" s="66" t="s">
        <v>1590</v>
      </c>
      <c r="B361" s="65" t="s">
        <v>365</v>
      </c>
      <c r="C361" s="65" t="s">
        <v>1591</v>
      </c>
      <c r="D361" s="65" t="s">
        <v>12</v>
      </c>
      <c r="E361" s="81" t="s">
        <v>72</v>
      </c>
      <c r="F361" s="66" t="s">
        <v>2631</v>
      </c>
      <c r="G361" s="66" t="s">
        <v>3332</v>
      </c>
      <c r="H361" s="66" t="s">
        <v>3333</v>
      </c>
      <c r="I361" s="66" t="s">
        <v>3197</v>
      </c>
      <c r="J361" s="66" t="s">
        <v>3327</v>
      </c>
    </row>
    <row r="362" spans="1:10" ht="38.25">
      <c r="A362" s="66" t="s">
        <v>1129</v>
      </c>
      <c r="B362" s="65" t="s">
        <v>17</v>
      </c>
      <c r="C362" s="65" t="s">
        <v>1130</v>
      </c>
      <c r="D362" s="65" t="s">
        <v>2386</v>
      </c>
      <c r="E362" s="81" t="s">
        <v>72</v>
      </c>
      <c r="F362" s="66" t="s">
        <v>3334</v>
      </c>
      <c r="G362" s="66" t="s">
        <v>3335</v>
      </c>
      <c r="H362" s="66" t="s">
        <v>3336</v>
      </c>
      <c r="I362" s="66" t="s">
        <v>3197</v>
      </c>
      <c r="J362" s="66" t="s">
        <v>3331</v>
      </c>
    </row>
    <row r="363" spans="1:10" ht="38.25">
      <c r="A363" s="66" t="s">
        <v>8017</v>
      </c>
      <c r="B363" s="65" t="s">
        <v>17</v>
      </c>
      <c r="C363" s="65" t="s">
        <v>8018</v>
      </c>
      <c r="D363" s="65" t="s">
        <v>2843</v>
      </c>
      <c r="E363" s="81" t="s">
        <v>72</v>
      </c>
      <c r="F363" s="66" t="s">
        <v>2393</v>
      </c>
      <c r="G363" s="66" t="s">
        <v>8019</v>
      </c>
      <c r="H363" s="66" t="s">
        <v>8020</v>
      </c>
      <c r="I363" s="66" t="s">
        <v>3197</v>
      </c>
      <c r="J363" s="66" t="s">
        <v>3337</v>
      </c>
    </row>
    <row r="364" spans="1:10" ht="38.25">
      <c r="A364" s="66" t="s">
        <v>1165</v>
      </c>
      <c r="B364" s="65" t="s">
        <v>17</v>
      </c>
      <c r="C364" s="65" t="s">
        <v>1166</v>
      </c>
      <c r="D364" s="65" t="s">
        <v>2386</v>
      </c>
      <c r="E364" s="81" t="s">
        <v>72</v>
      </c>
      <c r="F364" s="66" t="s">
        <v>3338</v>
      </c>
      <c r="G364" s="66" t="s">
        <v>3339</v>
      </c>
      <c r="H364" s="66" t="s">
        <v>3340</v>
      </c>
      <c r="I364" s="66" t="s">
        <v>3197</v>
      </c>
      <c r="J364" s="66" t="s">
        <v>3341</v>
      </c>
    </row>
    <row r="365" spans="1:10" ht="25.5">
      <c r="A365" s="66" t="s">
        <v>784</v>
      </c>
      <c r="B365" s="65" t="s">
        <v>17</v>
      </c>
      <c r="C365" s="65" t="s">
        <v>785</v>
      </c>
      <c r="D365" s="65" t="s">
        <v>2784</v>
      </c>
      <c r="E365" s="81" t="s">
        <v>26</v>
      </c>
      <c r="F365" s="66" t="s">
        <v>3342</v>
      </c>
      <c r="G365" s="66" t="s">
        <v>3343</v>
      </c>
      <c r="H365" s="66" t="s">
        <v>3344</v>
      </c>
      <c r="I365" s="66" t="s">
        <v>3197</v>
      </c>
      <c r="J365" s="66" t="s">
        <v>3341</v>
      </c>
    </row>
    <row r="366" spans="1:10" ht="25.5">
      <c r="A366" s="66" t="s">
        <v>1492</v>
      </c>
      <c r="B366" s="65" t="s">
        <v>78</v>
      </c>
      <c r="C366" s="65" t="s">
        <v>1493</v>
      </c>
      <c r="D366" s="65">
        <v>38.159999999999997</v>
      </c>
      <c r="E366" s="81" t="s">
        <v>80</v>
      </c>
      <c r="F366" s="66" t="s">
        <v>2324</v>
      </c>
      <c r="G366" s="66" t="s">
        <v>3346</v>
      </c>
      <c r="H366" s="66" t="s">
        <v>3347</v>
      </c>
      <c r="I366" s="66" t="s">
        <v>3197</v>
      </c>
      <c r="J366" s="66" t="s">
        <v>3345</v>
      </c>
    </row>
    <row r="367" spans="1:10" ht="25.5">
      <c r="A367" s="66" t="s">
        <v>612</v>
      </c>
      <c r="B367" s="65" t="s">
        <v>17</v>
      </c>
      <c r="C367" s="65" t="s">
        <v>613</v>
      </c>
      <c r="D367" s="65" t="s">
        <v>2789</v>
      </c>
      <c r="E367" s="81" t="s">
        <v>26</v>
      </c>
      <c r="F367" s="66" t="s">
        <v>3349</v>
      </c>
      <c r="G367" s="66" t="s">
        <v>2301</v>
      </c>
      <c r="H367" s="66" t="s">
        <v>3350</v>
      </c>
      <c r="I367" s="66" t="s">
        <v>3197</v>
      </c>
      <c r="J367" s="66" t="s">
        <v>3348</v>
      </c>
    </row>
    <row r="368" spans="1:10" ht="25.5">
      <c r="A368" s="66" t="s">
        <v>880</v>
      </c>
      <c r="B368" s="65" t="s">
        <v>17</v>
      </c>
      <c r="C368" s="65" t="s">
        <v>881</v>
      </c>
      <c r="D368" s="65" t="s">
        <v>872</v>
      </c>
      <c r="E368" s="81" t="s">
        <v>72</v>
      </c>
      <c r="F368" s="66" t="s">
        <v>2880</v>
      </c>
      <c r="G368" s="66" t="s">
        <v>3352</v>
      </c>
      <c r="H368" s="66" t="s">
        <v>3353</v>
      </c>
      <c r="I368" s="66" t="s">
        <v>3197</v>
      </c>
      <c r="J368" s="66" t="s">
        <v>3351</v>
      </c>
    </row>
    <row r="369" spans="1:10" ht="38.25">
      <c r="A369" s="66" t="s">
        <v>1370</v>
      </c>
      <c r="B369" s="65" t="s">
        <v>17</v>
      </c>
      <c r="C369" s="65" t="s">
        <v>1371</v>
      </c>
      <c r="D369" s="65" t="s">
        <v>2768</v>
      </c>
      <c r="E369" s="81" t="s">
        <v>72</v>
      </c>
      <c r="F369" s="66" t="s">
        <v>3354</v>
      </c>
      <c r="G369" s="66" t="s">
        <v>3355</v>
      </c>
      <c r="H369" s="66" t="s">
        <v>3356</v>
      </c>
      <c r="I369" s="66" t="s">
        <v>3197</v>
      </c>
      <c r="J369" s="66" t="s">
        <v>3351</v>
      </c>
    </row>
    <row r="370" spans="1:10" ht="38.25">
      <c r="A370" s="66" t="s">
        <v>806</v>
      </c>
      <c r="B370" s="65" t="s">
        <v>17</v>
      </c>
      <c r="C370" s="65" t="s">
        <v>807</v>
      </c>
      <c r="D370" s="65" t="s">
        <v>2936</v>
      </c>
      <c r="E370" s="81" t="s">
        <v>72</v>
      </c>
      <c r="F370" s="66" t="s">
        <v>3358</v>
      </c>
      <c r="G370" s="66" t="s">
        <v>3359</v>
      </c>
      <c r="H370" s="66" t="s">
        <v>3360</v>
      </c>
      <c r="I370" s="66" t="s">
        <v>3197</v>
      </c>
      <c r="J370" s="66" t="s">
        <v>3357</v>
      </c>
    </row>
    <row r="371" spans="1:10" ht="38.25">
      <c r="A371" s="66" t="s">
        <v>1434</v>
      </c>
      <c r="B371" s="65" t="s">
        <v>17</v>
      </c>
      <c r="C371" s="65" t="s">
        <v>1435</v>
      </c>
      <c r="D371" s="65" t="s">
        <v>2618</v>
      </c>
      <c r="E371" s="81" t="s">
        <v>72</v>
      </c>
      <c r="F371" s="66" t="s">
        <v>3362</v>
      </c>
      <c r="G371" s="66" t="s">
        <v>3363</v>
      </c>
      <c r="H371" s="66" t="s">
        <v>3364</v>
      </c>
      <c r="I371" s="66" t="s">
        <v>3197</v>
      </c>
      <c r="J371" s="66" t="s">
        <v>3361</v>
      </c>
    </row>
    <row r="372" spans="1:10" ht="51">
      <c r="A372" s="66" t="s">
        <v>364</v>
      </c>
      <c r="B372" s="65" t="s">
        <v>365</v>
      </c>
      <c r="C372" s="65" t="s">
        <v>366</v>
      </c>
      <c r="D372" s="65" t="s">
        <v>2509</v>
      </c>
      <c r="E372" s="81" t="s">
        <v>367</v>
      </c>
      <c r="F372" s="66" t="s">
        <v>3366</v>
      </c>
      <c r="G372" s="66" t="s">
        <v>3367</v>
      </c>
      <c r="H372" s="66" t="s">
        <v>3368</v>
      </c>
      <c r="I372" s="66" t="s">
        <v>3197</v>
      </c>
      <c r="J372" s="66" t="s">
        <v>3365</v>
      </c>
    </row>
    <row r="373" spans="1:10" ht="38.25">
      <c r="A373" s="66" t="s">
        <v>528</v>
      </c>
      <c r="B373" s="65" t="s">
        <v>17</v>
      </c>
      <c r="C373" s="65" t="s">
        <v>529</v>
      </c>
      <c r="D373" s="65" t="s">
        <v>2789</v>
      </c>
      <c r="E373" s="81" t="s">
        <v>72</v>
      </c>
      <c r="F373" s="66" t="s">
        <v>3369</v>
      </c>
      <c r="G373" s="66" t="s">
        <v>3021</v>
      </c>
      <c r="H373" s="66" t="s">
        <v>3370</v>
      </c>
      <c r="I373" s="66" t="s">
        <v>3197</v>
      </c>
      <c r="J373" s="66" t="s">
        <v>3365</v>
      </c>
    </row>
    <row r="374" spans="1:10" ht="38.25">
      <c r="A374" s="66" t="s">
        <v>516</v>
      </c>
      <c r="B374" s="65" t="s">
        <v>17</v>
      </c>
      <c r="C374" s="65" t="s">
        <v>517</v>
      </c>
      <c r="D374" s="65" t="s">
        <v>3065</v>
      </c>
      <c r="E374" s="81" t="s">
        <v>72</v>
      </c>
      <c r="F374" s="66" t="s">
        <v>3372</v>
      </c>
      <c r="G374" s="66" t="s">
        <v>3373</v>
      </c>
      <c r="H374" s="66" t="s">
        <v>3374</v>
      </c>
      <c r="I374" s="66" t="s">
        <v>3197</v>
      </c>
      <c r="J374" s="66" t="s">
        <v>3371</v>
      </c>
    </row>
    <row r="375" spans="1:10" ht="25.5">
      <c r="A375" s="66" t="s">
        <v>863</v>
      </c>
      <c r="B375" s="65" t="s">
        <v>17</v>
      </c>
      <c r="C375" s="65" t="s">
        <v>864</v>
      </c>
      <c r="D375" s="65" t="s">
        <v>2936</v>
      </c>
      <c r="E375" s="81" t="s">
        <v>26</v>
      </c>
      <c r="F375" s="66" t="s">
        <v>3376</v>
      </c>
      <c r="G375" s="66" t="s">
        <v>3377</v>
      </c>
      <c r="H375" s="66" t="s">
        <v>3378</v>
      </c>
      <c r="I375" s="66" t="s">
        <v>3197</v>
      </c>
      <c r="J375" s="66" t="s">
        <v>3375</v>
      </c>
    </row>
    <row r="376" spans="1:10" ht="25.5">
      <c r="A376" s="66" t="s">
        <v>3380</v>
      </c>
      <c r="B376" s="65" t="s">
        <v>57</v>
      </c>
      <c r="C376" s="65" t="s">
        <v>3381</v>
      </c>
      <c r="D376" s="65" t="s">
        <v>3382</v>
      </c>
      <c r="E376" s="81" t="s">
        <v>72</v>
      </c>
      <c r="F376" s="66" t="s">
        <v>3168</v>
      </c>
      <c r="G376" s="66" t="s">
        <v>3383</v>
      </c>
      <c r="H376" s="66" t="s">
        <v>3384</v>
      </c>
      <c r="I376" s="66" t="s">
        <v>3197</v>
      </c>
      <c r="J376" s="66" t="s">
        <v>3379</v>
      </c>
    </row>
    <row r="377" spans="1:10" ht="38.25">
      <c r="A377" s="66" t="s">
        <v>847</v>
      </c>
      <c r="B377" s="65" t="s">
        <v>17</v>
      </c>
      <c r="C377" s="65" t="s">
        <v>848</v>
      </c>
      <c r="D377" s="65" t="s">
        <v>2936</v>
      </c>
      <c r="E377" s="81" t="s">
        <v>72</v>
      </c>
      <c r="F377" s="66" t="s">
        <v>2646</v>
      </c>
      <c r="G377" s="66" t="s">
        <v>3385</v>
      </c>
      <c r="H377" s="66" t="s">
        <v>3386</v>
      </c>
      <c r="I377" s="66" t="s">
        <v>3197</v>
      </c>
      <c r="J377" s="66" t="s">
        <v>3379</v>
      </c>
    </row>
    <row r="378" spans="1:10">
      <c r="A378" s="66" t="s">
        <v>1569</v>
      </c>
      <c r="B378" s="65" t="s">
        <v>365</v>
      </c>
      <c r="C378" s="65" t="s">
        <v>1570</v>
      </c>
      <c r="D378" s="65" t="s">
        <v>12</v>
      </c>
      <c r="E378" s="81" t="s">
        <v>72</v>
      </c>
      <c r="F378" s="66" t="s">
        <v>2393</v>
      </c>
      <c r="G378" s="66" t="s">
        <v>3388</v>
      </c>
      <c r="H378" s="66" t="s">
        <v>3389</v>
      </c>
      <c r="I378" s="66" t="s">
        <v>3197</v>
      </c>
      <c r="J378" s="66" t="s">
        <v>3387</v>
      </c>
    </row>
    <row r="379" spans="1:10" ht="38.25">
      <c r="A379" s="66" t="s">
        <v>7437</v>
      </c>
      <c r="B379" s="65" t="s">
        <v>17</v>
      </c>
      <c r="C379" s="65" t="s">
        <v>7438</v>
      </c>
      <c r="D379" s="65" t="s">
        <v>2843</v>
      </c>
      <c r="E379" s="81" t="s">
        <v>72</v>
      </c>
      <c r="F379" s="66" t="s">
        <v>8021</v>
      </c>
      <c r="G379" s="66" t="s">
        <v>7543</v>
      </c>
      <c r="H379" s="66" t="s">
        <v>8022</v>
      </c>
      <c r="I379" s="66" t="s">
        <v>3197</v>
      </c>
      <c r="J379" s="66" t="s">
        <v>3390</v>
      </c>
    </row>
    <row r="380" spans="1:10" ht="25.5">
      <c r="A380" s="66" t="s">
        <v>889</v>
      </c>
      <c r="B380" s="65" t="s">
        <v>17</v>
      </c>
      <c r="C380" s="65" t="s">
        <v>890</v>
      </c>
      <c r="D380" s="65" t="s">
        <v>872</v>
      </c>
      <c r="E380" s="81" t="s">
        <v>72</v>
      </c>
      <c r="F380" s="66" t="s">
        <v>2831</v>
      </c>
      <c r="G380" s="66" t="s">
        <v>3391</v>
      </c>
      <c r="H380" s="66" t="s">
        <v>3392</v>
      </c>
      <c r="I380" s="66" t="s">
        <v>3197</v>
      </c>
      <c r="J380" s="66" t="s">
        <v>3390</v>
      </c>
    </row>
    <row r="381" spans="1:10" ht="25.5">
      <c r="A381" s="66" t="s">
        <v>851</v>
      </c>
      <c r="B381" s="65" t="s">
        <v>17</v>
      </c>
      <c r="C381" s="65" t="s">
        <v>852</v>
      </c>
      <c r="D381" s="65" t="s">
        <v>2912</v>
      </c>
      <c r="E381" s="81" t="s">
        <v>72</v>
      </c>
      <c r="F381" s="66" t="s">
        <v>3225</v>
      </c>
      <c r="G381" s="66" t="s">
        <v>3394</v>
      </c>
      <c r="H381" s="66" t="s">
        <v>3395</v>
      </c>
      <c r="I381" s="66" t="s">
        <v>3197</v>
      </c>
      <c r="J381" s="66" t="s">
        <v>3393</v>
      </c>
    </row>
    <row r="382" spans="1:10" ht="38.25">
      <c r="A382" s="66" t="s">
        <v>736</v>
      </c>
      <c r="B382" s="65" t="s">
        <v>17</v>
      </c>
      <c r="C382" s="65" t="s">
        <v>737</v>
      </c>
      <c r="D382" s="65" t="s">
        <v>2912</v>
      </c>
      <c r="E382" s="81" t="s">
        <v>72</v>
      </c>
      <c r="F382" s="66" t="s">
        <v>3082</v>
      </c>
      <c r="G382" s="66" t="s">
        <v>3396</v>
      </c>
      <c r="H382" s="66" t="s">
        <v>3397</v>
      </c>
      <c r="I382" s="66" t="s">
        <v>3197</v>
      </c>
      <c r="J382" s="66" t="s">
        <v>3398</v>
      </c>
    </row>
    <row r="383" spans="1:10" ht="25.5">
      <c r="A383" s="66" t="s">
        <v>1625</v>
      </c>
      <c r="B383" s="65" t="s">
        <v>365</v>
      </c>
      <c r="C383" s="65" t="s">
        <v>1626</v>
      </c>
      <c r="D383" s="65" t="s">
        <v>12</v>
      </c>
      <c r="E383" s="81" t="s">
        <v>72</v>
      </c>
      <c r="F383" s="66" t="s">
        <v>2870</v>
      </c>
      <c r="G383" s="66" t="s">
        <v>3399</v>
      </c>
      <c r="H383" s="66" t="s">
        <v>3400</v>
      </c>
      <c r="I383" s="66" t="s">
        <v>3197</v>
      </c>
      <c r="J383" s="66" t="s">
        <v>3398</v>
      </c>
    </row>
    <row r="384" spans="1:10" ht="51">
      <c r="A384" s="66" t="s">
        <v>1244</v>
      </c>
      <c r="B384" s="65" t="s">
        <v>17</v>
      </c>
      <c r="C384" s="65" t="s">
        <v>1245</v>
      </c>
      <c r="D384" s="65" t="s">
        <v>2581</v>
      </c>
      <c r="E384" s="81" t="s">
        <v>72</v>
      </c>
      <c r="F384" s="66" t="s">
        <v>2303</v>
      </c>
      <c r="G384" s="66" t="s">
        <v>3402</v>
      </c>
      <c r="H384" s="66" t="s">
        <v>3402</v>
      </c>
      <c r="I384" s="66" t="s">
        <v>3197</v>
      </c>
      <c r="J384" s="66" t="s">
        <v>3401</v>
      </c>
    </row>
    <row r="385" spans="1:10" ht="38.25">
      <c r="A385" s="66" t="s">
        <v>7435</v>
      </c>
      <c r="B385" s="65" t="s">
        <v>17</v>
      </c>
      <c r="C385" s="65" t="s">
        <v>7436</v>
      </c>
      <c r="D385" s="65" t="s">
        <v>2843</v>
      </c>
      <c r="E385" s="81" t="s">
        <v>72</v>
      </c>
      <c r="F385" s="66" t="s">
        <v>8023</v>
      </c>
      <c r="G385" s="66" t="s">
        <v>3950</v>
      </c>
      <c r="H385" s="66" t="s">
        <v>8024</v>
      </c>
      <c r="I385" s="66" t="s">
        <v>3197</v>
      </c>
      <c r="J385" s="66" t="s">
        <v>3403</v>
      </c>
    </row>
    <row r="386" spans="1:10" ht="38.25">
      <c r="A386" s="66" t="s">
        <v>1517</v>
      </c>
      <c r="B386" s="65" t="s">
        <v>17</v>
      </c>
      <c r="C386" s="65" t="s">
        <v>1518</v>
      </c>
      <c r="D386" s="65" t="s">
        <v>3404</v>
      </c>
      <c r="E386" s="81" t="s">
        <v>72</v>
      </c>
      <c r="F386" s="66" t="s">
        <v>2631</v>
      </c>
      <c r="G386" s="66" t="s">
        <v>3405</v>
      </c>
      <c r="H386" s="66" t="s">
        <v>3406</v>
      </c>
      <c r="I386" s="66" t="s">
        <v>3197</v>
      </c>
      <c r="J386" s="66" t="s">
        <v>3403</v>
      </c>
    </row>
    <row r="387" spans="1:10" ht="38.25">
      <c r="A387" s="66" t="s">
        <v>504</v>
      </c>
      <c r="B387" s="65" t="s">
        <v>17</v>
      </c>
      <c r="C387" s="65" t="s">
        <v>505</v>
      </c>
      <c r="D387" s="65" t="s">
        <v>2789</v>
      </c>
      <c r="E387" s="81" t="s">
        <v>72</v>
      </c>
      <c r="F387" s="66" t="s">
        <v>3407</v>
      </c>
      <c r="G387" s="66" t="s">
        <v>3408</v>
      </c>
      <c r="H387" s="66" t="s">
        <v>3409</v>
      </c>
      <c r="I387" s="66" t="s">
        <v>3197</v>
      </c>
      <c r="J387" s="66" t="s">
        <v>3410</v>
      </c>
    </row>
    <row r="388" spans="1:10" ht="38.25">
      <c r="A388" s="66" t="s">
        <v>883</v>
      </c>
      <c r="B388" s="65" t="s">
        <v>17</v>
      </c>
      <c r="C388" s="65" t="s">
        <v>884</v>
      </c>
      <c r="D388" s="65" t="s">
        <v>872</v>
      </c>
      <c r="E388" s="81" t="s">
        <v>72</v>
      </c>
      <c r="F388" s="66" t="s">
        <v>2688</v>
      </c>
      <c r="G388" s="66" t="s">
        <v>3411</v>
      </c>
      <c r="H388" s="66" t="s">
        <v>3412</v>
      </c>
      <c r="I388" s="66" t="s">
        <v>3197</v>
      </c>
      <c r="J388" s="66" t="s">
        <v>3413</v>
      </c>
    </row>
    <row r="389" spans="1:10" ht="38.25">
      <c r="A389" s="66" t="s">
        <v>1724</v>
      </c>
      <c r="B389" s="65" t="s">
        <v>365</v>
      </c>
      <c r="C389" s="65" t="s">
        <v>3414</v>
      </c>
      <c r="D389" s="65" t="s">
        <v>2308</v>
      </c>
      <c r="E389" s="81" t="s">
        <v>80</v>
      </c>
      <c r="F389" s="66" t="s">
        <v>2303</v>
      </c>
      <c r="G389" s="66" t="s">
        <v>3415</v>
      </c>
      <c r="H389" s="66" t="s">
        <v>3415</v>
      </c>
      <c r="I389" s="66" t="s">
        <v>3197</v>
      </c>
      <c r="J389" s="66" t="s">
        <v>3413</v>
      </c>
    </row>
    <row r="390" spans="1:10" ht="38.25">
      <c r="A390" s="66" t="s">
        <v>703</v>
      </c>
      <c r="B390" s="65" t="s">
        <v>17</v>
      </c>
      <c r="C390" s="65" t="s">
        <v>704</v>
      </c>
      <c r="D390" s="65" t="s">
        <v>2784</v>
      </c>
      <c r="E390" s="81" t="s">
        <v>72</v>
      </c>
      <c r="F390" s="66" t="s">
        <v>3416</v>
      </c>
      <c r="G390" s="66" t="s">
        <v>3417</v>
      </c>
      <c r="H390" s="66" t="s">
        <v>3418</v>
      </c>
      <c r="I390" s="66" t="s">
        <v>3197</v>
      </c>
      <c r="J390" s="66" t="s">
        <v>3419</v>
      </c>
    </row>
    <row r="391" spans="1:10" ht="25.5">
      <c r="A391" s="66" t="s">
        <v>1977</v>
      </c>
      <c r="B391" s="65" t="s">
        <v>29</v>
      </c>
      <c r="C391" s="65" t="s">
        <v>1978</v>
      </c>
      <c r="D391" s="65">
        <v>2708</v>
      </c>
      <c r="E391" s="81" t="s">
        <v>80</v>
      </c>
      <c r="F391" s="66" t="s">
        <v>2303</v>
      </c>
      <c r="G391" s="66" t="s">
        <v>3422</v>
      </c>
      <c r="H391" s="66" t="s">
        <v>3422</v>
      </c>
      <c r="I391" s="66" t="s">
        <v>3197</v>
      </c>
      <c r="J391" s="66" t="s">
        <v>3421</v>
      </c>
    </row>
    <row r="392" spans="1:10" ht="38.25">
      <c r="A392" s="66" t="s">
        <v>1683</v>
      </c>
      <c r="B392" s="65" t="s">
        <v>17</v>
      </c>
      <c r="C392" s="65" t="s">
        <v>1684</v>
      </c>
      <c r="D392" s="65" t="s">
        <v>3065</v>
      </c>
      <c r="E392" s="81" t="s">
        <v>72</v>
      </c>
      <c r="F392" s="66" t="s">
        <v>3369</v>
      </c>
      <c r="G392" s="66" t="s">
        <v>3423</v>
      </c>
      <c r="H392" s="66" t="s">
        <v>3424</v>
      </c>
      <c r="I392" s="66" t="s">
        <v>3197</v>
      </c>
      <c r="J392" s="66" t="s">
        <v>3421</v>
      </c>
    </row>
    <row r="393" spans="1:10" ht="25.5">
      <c r="A393" s="66" t="s">
        <v>1388</v>
      </c>
      <c r="B393" s="65" t="s">
        <v>57</v>
      </c>
      <c r="C393" s="65" t="s">
        <v>1389</v>
      </c>
      <c r="D393" s="65" t="s">
        <v>3426</v>
      </c>
      <c r="E393" s="81" t="s">
        <v>72</v>
      </c>
      <c r="F393" s="66" t="s">
        <v>2303</v>
      </c>
      <c r="G393" s="66" t="s">
        <v>3427</v>
      </c>
      <c r="H393" s="66" t="s">
        <v>3427</v>
      </c>
      <c r="I393" s="66" t="s">
        <v>3197</v>
      </c>
      <c r="J393" s="66" t="s">
        <v>3425</v>
      </c>
    </row>
    <row r="394" spans="1:10" ht="38.25">
      <c r="A394" s="66" t="s">
        <v>1339</v>
      </c>
      <c r="B394" s="65" t="s">
        <v>17</v>
      </c>
      <c r="C394" s="65" t="s">
        <v>1340</v>
      </c>
      <c r="D394" s="65" t="s">
        <v>2947</v>
      </c>
      <c r="E394" s="81" t="s">
        <v>72</v>
      </c>
      <c r="F394" s="66" t="s">
        <v>3429</v>
      </c>
      <c r="G394" s="66" t="s">
        <v>3430</v>
      </c>
      <c r="H394" s="66" t="s">
        <v>3431</v>
      </c>
      <c r="I394" s="66" t="s">
        <v>3197</v>
      </c>
      <c r="J394" s="66" t="s">
        <v>3425</v>
      </c>
    </row>
    <row r="395" spans="1:10" ht="38.25">
      <c r="A395" s="66" t="s">
        <v>492</v>
      </c>
      <c r="B395" s="65" t="s">
        <v>17</v>
      </c>
      <c r="C395" s="65" t="s">
        <v>493</v>
      </c>
      <c r="D395" s="65" t="s">
        <v>3240</v>
      </c>
      <c r="E395" s="81" t="s">
        <v>72</v>
      </c>
      <c r="F395" s="66" t="s">
        <v>3432</v>
      </c>
      <c r="G395" s="66" t="s">
        <v>3433</v>
      </c>
      <c r="H395" s="66" t="s">
        <v>3434</v>
      </c>
      <c r="I395" s="66" t="s">
        <v>3197</v>
      </c>
      <c r="J395" s="66" t="s">
        <v>3428</v>
      </c>
    </row>
    <row r="396" spans="1:10" ht="25.5">
      <c r="A396" s="66" t="s">
        <v>700</v>
      </c>
      <c r="B396" s="65" t="s">
        <v>17</v>
      </c>
      <c r="C396" s="65" t="s">
        <v>701</v>
      </c>
      <c r="D396" s="65" t="s">
        <v>2784</v>
      </c>
      <c r="E396" s="81" t="s">
        <v>72</v>
      </c>
      <c r="F396" s="66" t="s">
        <v>2646</v>
      </c>
      <c r="G396" s="66" t="s">
        <v>3436</v>
      </c>
      <c r="H396" s="66" t="s">
        <v>3437</v>
      </c>
      <c r="I396" s="66" t="s">
        <v>3197</v>
      </c>
      <c r="J396" s="66" t="s">
        <v>3435</v>
      </c>
    </row>
    <row r="397" spans="1:10" ht="38.25">
      <c r="A397" s="66" t="s">
        <v>1778</v>
      </c>
      <c r="B397" s="65" t="s">
        <v>365</v>
      </c>
      <c r="C397" s="65" t="s">
        <v>3438</v>
      </c>
      <c r="D397" s="65" t="s">
        <v>2308</v>
      </c>
      <c r="E397" s="81" t="s">
        <v>80</v>
      </c>
      <c r="F397" s="66" t="s">
        <v>2303</v>
      </c>
      <c r="G397" s="66" t="s">
        <v>3439</v>
      </c>
      <c r="H397" s="66" t="s">
        <v>3439</v>
      </c>
      <c r="I397" s="66" t="s">
        <v>3197</v>
      </c>
      <c r="J397" s="66" t="s">
        <v>3435</v>
      </c>
    </row>
    <row r="398" spans="1:10" ht="25.5">
      <c r="A398" s="66" t="s">
        <v>1646</v>
      </c>
      <c r="B398" s="65" t="s">
        <v>365</v>
      </c>
      <c r="C398" s="65" t="s">
        <v>1647</v>
      </c>
      <c r="D398" s="65" t="s">
        <v>12</v>
      </c>
      <c r="E398" s="81" t="s">
        <v>72</v>
      </c>
      <c r="F398" s="66" t="s">
        <v>2303</v>
      </c>
      <c r="G398" s="66" t="s">
        <v>3441</v>
      </c>
      <c r="H398" s="66" t="s">
        <v>3441</v>
      </c>
      <c r="I398" s="66" t="s">
        <v>3197</v>
      </c>
      <c r="J398" s="66" t="s">
        <v>3440</v>
      </c>
    </row>
    <row r="399" spans="1:10" ht="51">
      <c r="A399" s="66" t="s">
        <v>1342</v>
      </c>
      <c r="B399" s="65" t="s">
        <v>17</v>
      </c>
      <c r="C399" s="65" t="s">
        <v>1343</v>
      </c>
      <c r="D399" s="65" t="s">
        <v>2947</v>
      </c>
      <c r="E399" s="81" t="s">
        <v>72</v>
      </c>
      <c r="F399" s="66" t="s">
        <v>2393</v>
      </c>
      <c r="G399" s="66" t="s">
        <v>3443</v>
      </c>
      <c r="H399" s="66" t="s">
        <v>3444</v>
      </c>
      <c r="I399" s="66" t="s">
        <v>3197</v>
      </c>
      <c r="J399" s="66" t="s">
        <v>3440</v>
      </c>
    </row>
    <row r="400" spans="1:10" ht="25.5">
      <c r="A400" s="66" t="s">
        <v>904</v>
      </c>
      <c r="B400" s="65" t="s">
        <v>29</v>
      </c>
      <c r="C400" s="65" t="s">
        <v>905</v>
      </c>
      <c r="D400" s="65">
        <v>2301</v>
      </c>
      <c r="E400" s="81" t="s">
        <v>80</v>
      </c>
      <c r="F400" s="66" t="s">
        <v>2503</v>
      </c>
      <c r="G400" s="66" t="s">
        <v>3447</v>
      </c>
      <c r="H400" s="66" t="s">
        <v>3448</v>
      </c>
      <c r="I400" s="66" t="s">
        <v>3197</v>
      </c>
      <c r="J400" s="66" t="s">
        <v>3442</v>
      </c>
    </row>
    <row r="401" spans="1:10" ht="25.5">
      <c r="A401" s="66" t="s">
        <v>552</v>
      </c>
      <c r="B401" s="65" t="s">
        <v>29</v>
      </c>
      <c r="C401" s="65" t="s">
        <v>553</v>
      </c>
      <c r="D401" s="65">
        <v>819</v>
      </c>
      <c r="E401" s="81" t="s">
        <v>40</v>
      </c>
      <c r="F401" s="66" t="s">
        <v>2390</v>
      </c>
      <c r="G401" s="66" t="s">
        <v>3449</v>
      </c>
      <c r="H401" s="66" t="s">
        <v>3450</v>
      </c>
      <c r="I401" s="66" t="s">
        <v>3197</v>
      </c>
      <c r="J401" s="66" t="s">
        <v>3442</v>
      </c>
    </row>
    <row r="402" spans="1:10" ht="38.25">
      <c r="A402" s="66" t="s">
        <v>1153</v>
      </c>
      <c r="B402" s="65" t="s">
        <v>17</v>
      </c>
      <c r="C402" s="65" t="s">
        <v>1154</v>
      </c>
      <c r="D402" s="65" t="s">
        <v>2798</v>
      </c>
      <c r="E402" s="81" t="s">
        <v>72</v>
      </c>
      <c r="F402" s="66" t="s">
        <v>2688</v>
      </c>
      <c r="G402" s="66" t="s">
        <v>3452</v>
      </c>
      <c r="H402" s="66" t="s">
        <v>3453</v>
      </c>
      <c r="I402" s="66" t="s">
        <v>3197</v>
      </c>
      <c r="J402" s="66" t="s">
        <v>3446</v>
      </c>
    </row>
    <row r="403" spans="1:10" ht="38.25">
      <c r="A403" s="66" t="s">
        <v>501</v>
      </c>
      <c r="B403" s="65" t="s">
        <v>17</v>
      </c>
      <c r="C403" s="65" t="s">
        <v>502</v>
      </c>
      <c r="D403" s="65" t="s">
        <v>3065</v>
      </c>
      <c r="E403" s="81" t="s">
        <v>72</v>
      </c>
      <c r="F403" s="66" t="s">
        <v>2574</v>
      </c>
      <c r="G403" s="66" t="s">
        <v>3454</v>
      </c>
      <c r="H403" s="66" t="s">
        <v>3455</v>
      </c>
      <c r="I403" s="66" t="s">
        <v>3197</v>
      </c>
      <c r="J403" s="66" t="s">
        <v>3446</v>
      </c>
    </row>
    <row r="404" spans="1:10" ht="38.25">
      <c r="A404" s="66" t="s">
        <v>633</v>
      </c>
      <c r="B404" s="65" t="s">
        <v>17</v>
      </c>
      <c r="C404" s="65" t="s">
        <v>634</v>
      </c>
      <c r="D404" s="65" t="s">
        <v>2936</v>
      </c>
      <c r="E404" s="81" t="s">
        <v>72</v>
      </c>
      <c r="F404" s="66" t="s">
        <v>3457</v>
      </c>
      <c r="G404" s="66" t="s">
        <v>3458</v>
      </c>
      <c r="H404" s="66" t="s">
        <v>3459</v>
      </c>
      <c r="I404" s="66" t="s">
        <v>3197</v>
      </c>
      <c r="J404" s="66" t="s">
        <v>3451</v>
      </c>
    </row>
    <row r="405" spans="1:10" ht="25.5">
      <c r="A405" s="66" t="s">
        <v>970</v>
      </c>
      <c r="B405" s="65" t="s">
        <v>947</v>
      </c>
      <c r="C405" s="65" t="s">
        <v>971</v>
      </c>
      <c r="D405" s="65" t="s">
        <v>3198</v>
      </c>
      <c r="E405" s="81" t="s">
        <v>80</v>
      </c>
      <c r="F405" s="66" t="s">
        <v>3460</v>
      </c>
      <c r="G405" s="66" t="s">
        <v>3461</v>
      </c>
      <c r="H405" s="66" t="s">
        <v>3462</v>
      </c>
      <c r="I405" s="66" t="s">
        <v>3197</v>
      </c>
      <c r="J405" s="66" t="s">
        <v>3451</v>
      </c>
    </row>
    <row r="406" spans="1:10" ht="25.5">
      <c r="A406" s="66" t="s">
        <v>1057</v>
      </c>
      <c r="B406" s="65" t="s">
        <v>17</v>
      </c>
      <c r="C406" s="65" t="s">
        <v>1058</v>
      </c>
      <c r="D406" s="65" t="s">
        <v>2768</v>
      </c>
      <c r="E406" s="81" t="s">
        <v>72</v>
      </c>
      <c r="F406" s="66" t="s">
        <v>3429</v>
      </c>
      <c r="G406" s="66" t="s">
        <v>3464</v>
      </c>
      <c r="H406" s="66" t="s">
        <v>3465</v>
      </c>
      <c r="I406" s="66" t="s">
        <v>3472</v>
      </c>
      <c r="J406" s="66" t="s">
        <v>3456</v>
      </c>
    </row>
    <row r="407" spans="1:10" ht="38.25">
      <c r="A407" s="66" t="s">
        <v>7414</v>
      </c>
      <c r="B407" s="65" t="s">
        <v>17</v>
      </c>
      <c r="C407" s="65" t="s">
        <v>7415</v>
      </c>
      <c r="D407" s="65" t="s">
        <v>2843</v>
      </c>
      <c r="E407" s="81" t="s">
        <v>26</v>
      </c>
      <c r="F407" s="66" t="s">
        <v>3420</v>
      </c>
      <c r="G407" s="66" t="s">
        <v>7545</v>
      </c>
      <c r="H407" s="66" t="s">
        <v>7546</v>
      </c>
      <c r="I407" s="66" t="s">
        <v>3472</v>
      </c>
      <c r="J407" s="66" t="s">
        <v>3456</v>
      </c>
    </row>
    <row r="408" spans="1:10" ht="25.5">
      <c r="A408" s="66" t="s">
        <v>1000</v>
      </c>
      <c r="B408" s="65" t="s">
        <v>29</v>
      </c>
      <c r="C408" s="65" t="s">
        <v>1001</v>
      </c>
      <c r="D408" s="65">
        <v>711</v>
      </c>
      <c r="E408" s="81" t="s">
        <v>40</v>
      </c>
      <c r="F408" s="66" t="s">
        <v>2574</v>
      </c>
      <c r="G408" s="66" t="s">
        <v>3466</v>
      </c>
      <c r="H408" s="66" t="s">
        <v>3467</v>
      </c>
      <c r="I408" s="66" t="s">
        <v>3472</v>
      </c>
      <c r="J408" s="66" t="s">
        <v>3463</v>
      </c>
    </row>
    <row r="409" spans="1:10" ht="25.5">
      <c r="A409" s="66" t="s">
        <v>712</v>
      </c>
      <c r="B409" s="65" t="s">
        <v>17</v>
      </c>
      <c r="C409" s="65" t="s">
        <v>713</v>
      </c>
      <c r="D409" s="65" t="s">
        <v>2784</v>
      </c>
      <c r="E409" s="81" t="s">
        <v>72</v>
      </c>
      <c r="F409" s="66" t="s">
        <v>3469</v>
      </c>
      <c r="G409" s="66" t="s">
        <v>3470</v>
      </c>
      <c r="H409" s="66" t="s">
        <v>3471</v>
      </c>
      <c r="I409" s="66" t="s">
        <v>3472</v>
      </c>
      <c r="J409" s="66" t="s">
        <v>3463</v>
      </c>
    </row>
    <row r="410" spans="1:10" ht="25.5">
      <c r="A410" s="66" t="s">
        <v>543</v>
      </c>
      <c r="B410" s="65" t="s">
        <v>29</v>
      </c>
      <c r="C410" s="65" t="s">
        <v>544</v>
      </c>
      <c r="D410" s="65">
        <v>819</v>
      </c>
      <c r="E410" s="81" t="s">
        <v>40</v>
      </c>
      <c r="F410" s="66" t="s">
        <v>3473</v>
      </c>
      <c r="G410" s="66" t="s">
        <v>3474</v>
      </c>
      <c r="H410" s="66" t="s">
        <v>3475</v>
      </c>
      <c r="I410" s="66" t="s">
        <v>3472</v>
      </c>
      <c r="J410" s="66" t="s">
        <v>3468</v>
      </c>
    </row>
    <row r="411" spans="1:10" ht="38.25">
      <c r="A411" s="66" t="s">
        <v>809</v>
      </c>
      <c r="B411" s="65" t="s">
        <v>17</v>
      </c>
      <c r="C411" s="65" t="s">
        <v>810</v>
      </c>
      <c r="D411" s="65" t="s">
        <v>2936</v>
      </c>
      <c r="E411" s="81" t="s">
        <v>72</v>
      </c>
      <c r="F411" s="66" t="s">
        <v>2870</v>
      </c>
      <c r="G411" s="66" t="s">
        <v>3477</v>
      </c>
      <c r="H411" s="66" t="s">
        <v>3478</v>
      </c>
      <c r="I411" s="66" t="s">
        <v>3472</v>
      </c>
      <c r="J411" s="66" t="s">
        <v>3468</v>
      </c>
    </row>
    <row r="412" spans="1:10" ht="25.5">
      <c r="A412" s="66" t="s">
        <v>1006</v>
      </c>
      <c r="B412" s="65" t="s">
        <v>29</v>
      </c>
      <c r="C412" s="65" t="s">
        <v>1007</v>
      </c>
      <c r="D412" s="65">
        <v>722</v>
      </c>
      <c r="E412" s="81" t="s">
        <v>40</v>
      </c>
      <c r="F412" s="66" t="s">
        <v>2523</v>
      </c>
      <c r="G412" s="66" t="s">
        <v>3479</v>
      </c>
      <c r="H412" s="66" t="s">
        <v>3480</v>
      </c>
      <c r="I412" s="66" t="s">
        <v>3472</v>
      </c>
      <c r="J412" s="66" t="s">
        <v>3476</v>
      </c>
    </row>
    <row r="413" spans="1:10" ht="25.5">
      <c r="A413" s="66" t="s">
        <v>8025</v>
      </c>
      <c r="B413" s="65" t="s">
        <v>29</v>
      </c>
      <c r="C413" s="65" t="s">
        <v>8026</v>
      </c>
      <c r="D413" s="65">
        <v>707</v>
      </c>
      <c r="E413" s="81" t="s">
        <v>40</v>
      </c>
      <c r="F413" s="66" t="s">
        <v>3362</v>
      </c>
      <c r="G413" s="66" t="s">
        <v>6466</v>
      </c>
      <c r="H413" s="66" t="s">
        <v>8027</v>
      </c>
      <c r="I413" s="66" t="s">
        <v>3472</v>
      </c>
      <c r="J413" s="66" t="s">
        <v>3476</v>
      </c>
    </row>
    <row r="414" spans="1:10" ht="38.25">
      <c r="A414" s="66" t="s">
        <v>537</v>
      </c>
      <c r="B414" s="65" t="s">
        <v>17</v>
      </c>
      <c r="C414" s="65" t="s">
        <v>538</v>
      </c>
      <c r="D414" s="65" t="s">
        <v>3065</v>
      </c>
      <c r="E414" s="81" t="s">
        <v>72</v>
      </c>
      <c r="F414" s="66" t="s">
        <v>3482</v>
      </c>
      <c r="G414" s="66" t="s">
        <v>3483</v>
      </c>
      <c r="H414" s="66" t="s">
        <v>3484</v>
      </c>
      <c r="I414" s="66" t="s">
        <v>3472</v>
      </c>
      <c r="J414" s="66" t="s">
        <v>3481</v>
      </c>
    </row>
    <row r="415" spans="1:10" ht="38.25">
      <c r="A415" s="66" t="s">
        <v>8028</v>
      </c>
      <c r="B415" s="65" t="s">
        <v>17</v>
      </c>
      <c r="C415" s="65" t="s">
        <v>8029</v>
      </c>
      <c r="D415" s="65" t="s">
        <v>7547</v>
      </c>
      <c r="E415" s="81" t="s">
        <v>72</v>
      </c>
      <c r="F415" s="66" t="s">
        <v>2631</v>
      </c>
      <c r="G415" s="66" t="s">
        <v>8030</v>
      </c>
      <c r="H415" s="66" t="s">
        <v>8031</v>
      </c>
      <c r="I415" s="66" t="s">
        <v>3472</v>
      </c>
      <c r="J415" s="66" t="s">
        <v>3481</v>
      </c>
    </row>
    <row r="416" spans="1:10" ht="25.5">
      <c r="A416" s="66" t="s">
        <v>772</v>
      </c>
      <c r="B416" s="65" t="s">
        <v>17</v>
      </c>
      <c r="C416" s="65" t="s">
        <v>773</v>
      </c>
      <c r="D416" s="65" t="s">
        <v>2784</v>
      </c>
      <c r="E416" s="81" t="s">
        <v>72</v>
      </c>
      <c r="F416" s="66" t="s">
        <v>3407</v>
      </c>
      <c r="G416" s="66" t="s">
        <v>3485</v>
      </c>
      <c r="H416" s="66" t="s">
        <v>3486</v>
      </c>
      <c r="I416" s="66" t="s">
        <v>3472</v>
      </c>
      <c r="J416" s="66" t="s">
        <v>3481</v>
      </c>
    </row>
    <row r="417" spans="1:10" ht="38.25">
      <c r="A417" s="66" t="s">
        <v>546</v>
      </c>
      <c r="B417" s="65" t="s">
        <v>17</v>
      </c>
      <c r="C417" s="65" t="s">
        <v>547</v>
      </c>
      <c r="D417" s="65" t="s">
        <v>3065</v>
      </c>
      <c r="E417" s="81" t="s">
        <v>72</v>
      </c>
      <c r="F417" s="66" t="s">
        <v>3082</v>
      </c>
      <c r="G417" s="66" t="s">
        <v>3488</v>
      </c>
      <c r="H417" s="66" t="s">
        <v>3489</v>
      </c>
      <c r="I417" s="66" t="s">
        <v>3472</v>
      </c>
      <c r="J417" s="66" t="s">
        <v>3487</v>
      </c>
    </row>
    <row r="418" spans="1:10" ht="25.5">
      <c r="A418" s="66" t="s">
        <v>922</v>
      </c>
      <c r="B418" s="65" t="s">
        <v>57</v>
      </c>
      <c r="C418" s="65" t="s">
        <v>923</v>
      </c>
      <c r="D418" s="65" t="s">
        <v>3490</v>
      </c>
      <c r="E418" s="81" t="s">
        <v>72</v>
      </c>
      <c r="F418" s="66" t="s">
        <v>3491</v>
      </c>
      <c r="G418" s="66" t="s">
        <v>3492</v>
      </c>
      <c r="H418" s="66" t="s">
        <v>3493</v>
      </c>
      <c r="I418" s="66" t="s">
        <v>3472</v>
      </c>
      <c r="J418" s="66" t="s">
        <v>3487</v>
      </c>
    </row>
    <row r="419" spans="1:10" ht="38.25">
      <c r="A419" s="66" t="s">
        <v>558</v>
      </c>
      <c r="B419" s="65" t="s">
        <v>17</v>
      </c>
      <c r="C419" s="65" t="s">
        <v>559</v>
      </c>
      <c r="D419" s="65" t="s">
        <v>3065</v>
      </c>
      <c r="E419" s="81" t="s">
        <v>72</v>
      </c>
      <c r="F419" s="66" t="s">
        <v>3495</v>
      </c>
      <c r="G419" s="66" t="s">
        <v>3496</v>
      </c>
      <c r="H419" s="66" t="s">
        <v>3497</v>
      </c>
      <c r="I419" s="66" t="s">
        <v>3472</v>
      </c>
      <c r="J419" s="66" t="s">
        <v>3494</v>
      </c>
    </row>
    <row r="420" spans="1:10" ht="25.5">
      <c r="A420" s="66" t="s">
        <v>1808</v>
      </c>
      <c r="B420" s="65" t="s">
        <v>365</v>
      </c>
      <c r="C420" s="65" t="s">
        <v>3498</v>
      </c>
      <c r="D420" s="65" t="s">
        <v>2308</v>
      </c>
      <c r="E420" s="81" t="s">
        <v>80</v>
      </c>
      <c r="F420" s="66" t="s">
        <v>2303</v>
      </c>
      <c r="G420" s="66" t="s">
        <v>3499</v>
      </c>
      <c r="H420" s="66" t="s">
        <v>3499</v>
      </c>
      <c r="I420" s="66" t="s">
        <v>3472</v>
      </c>
      <c r="J420" s="66" t="s">
        <v>3494</v>
      </c>
    </row>
    <row r="421" spans="1:10" ht="25.5">
      <c r="A421" s="66" t="s">
        <v>1793</v>
      </c>
      <c r="B421" s="65" t="s">
        <v>365</v>
      </c>
      <c r="C421" s="65" t="s">
        <v>3501</v>
      </c>
      <c r="D421" s="65" t="s">
        <v>2308</v>
      </c>
      <c r="E421" s="81" t="s">
        <v>80</v>
      </c>
      <c r="F421" s="66" t="s">
        <v>2303</v>
      </c>
      <c r="G421" s="66" t="s">
        <v>3502</v>
      </c>
      <c r="H421" s="66" t="s">
        <v>3502</v>
      </c>
      <c r="I421" s="66" t="s">
        <v>3472</v>
      </c>
      <c r="J421" s="66" t="s">
        <v>3500</v>
      </c>
    </row>
    <row r="422" spans="1:10" ht="25.5">
      <c r="A422" s="66" t="s">
        <v>1051</v>
      </c>
      <c r="B422" s="65" t="s">
        <v>17</v>
      </c>
      <c r="C422" s="65" t="s">
        <v>1052</v>
      </c>
      <c r="D422" s="65" t="s">
        <v>2768</v>
      </c>
      <c r="E422" s="81" t="s">
        <v>72</v>
      </c>
      <c r="F422" s="66" t="s">
        <v>3124</v>
      </c>
      <c r="G422" s="66" t="s">
        <v>3503</v>
      </c>
      <c r="H422" s="66" t="s">
        <v>3504</v>
      </c>
      <c r="I422" s="66" t="s">
        <v>3472</v>
      </c>
      <c r="J422" s="66" t="s">
        <v>3500</v>
      </c>
    </row>
    <row r="423" spans="1:10" ht="38.25">
      <c r="A423" s="66" t="s">
        <v>1137</v>
      </c>
      <c r="B423" s="65" t="s">
        <v>17</v>
      </c>
      <c r="C423" s="65" t="s">
        <v>1138</v>
      </c>
      <c r="D423" s="65" t="s">
        <v>2386</v>
      </c>
      <c r="E423" s="81" t="s">
        <v>72</v>
      </c>
      <c r="F423" s="66" t="s">
        <v>2546</v>
      </c>
      <c r="G423" s="66" t="s">
        <v>3506</v>
      </c>
      <c r="H423" s="66" t="s">
        <v>3507</v>
      </c>
      <c r="I423" s="66" t="s">
        <v>3472</v>
      </c>
      <c r="J423" s="66" t="s">
        <v>3500</v>
      </c>
    </row>
    <row r="424" spans="1:10" ht="38.25">
      <c r="A424" s="66" t="s">
        <v>525</v>
      </c>
      <c r="B424" s="65" t="s">
        <v>17</v>
      </c>
      <c r="C424" s="65" t="s">
        <v>526</v>
      </c>
      <c r="D424" s="65" t="s">
        <v>3065</v>
      </c>
      <c r="E424" s="81" t="s">
        <v>72</v>
      </c>
      <c r="F424" s="66" t="s">
        <v>3407</v>
      </c>
      <c r="G424" s="66" t="s">
        <v>3508</v>
      </c>
      <c r="H424" s="66" t="s">
        <v>3509</v>
      </c>
      <c r="I424" s="66" t="s">
        <v>3472</v>
      </c>
      <c r="J424" s="66" t="s">
        <v>3505</v>
      </c>
    </row>
    <row r="425" spans="1:10" ht="25.5">
      <c r="A425" s="66" t="s">
        <v>860</v>
      </c>
      <c r="B425" s="65" t="s">
        <v>17</v>
      </c>
      <c r="C425" s="65" t="s">
        <v>861</v>
      </c>
      <c r="D425" s="65" t="s">
        <v>2936</v>
      </c>
      <c r="E425" s="81" t="s">
        <v>26</v>
      </c>
      <c r="F425" s="66" t="s">
        <v>3510</v>
      </c>
      <c r="G425" s="66" t="s">
        <v>3511</v>
      </c>
      <c r="H425" s="66" t="s">
        <v>3512</v>
      </c>
      <c r="I425" s="66" t="s">
        <v>3472</v>
      </c>
      <c r="J425" s="66" t="s">
        <v>3505</v>
      </c>
    </row>
    <row r="426" spans="1:10" ht="25.5">
      <c r="A426" s="66" t="s">
        <v>760</v>
      </c>
      <c r="B426" s="65" t="s">
        <v>17</v>
      </c>
      <c r="C426" s="65" t="s">
        <v>761</v>
      </c>
      <c r="D426" s="65" t="s">
        <v>2784</v>
      </c>
      <c r="E426" s="81" t="s">
        <v>72</v>
      </c>
      <c r="F426" s="66" t="s">
        <v>3514</v>
      </c>
      <c r="G426" s="66" t="s">
        <v>3515</v>
      </c>
      <c r="H426" s="66" t="s">
        <v>3516</v>
      </c>
      <c r="I426" s="66" t="s">
        <v>3472</v>
      </c>
      <c r="J426" s="66" t="s">
        <v>3513</v>
      </c>
    </row>
    <row r="427" spans="1:10" ht="25.5">
      <c r="A427" s="66" t="s">
        <v>474</v>
      </c>
      <c r="B427" s="65" t="s">
        <v>17</v>
      </c>
      <c r="C427" s="65" t="s">
        <v>475</v>
      </c>
      <c r="D427" s="65" t="s">
        <v>2847</v>
      </c>
      <c r="E427" s="81" t="s">
        <v>19</v>
      </c>
      <c r="F427" s="66" t="s">
        <v>3517</v>
      </c>
      <c r="G427" s="66" t="s">
        <v>3518</v>
      </c>
      <c r="H427" s="66" t="s">
        <v>3519</v>
      </c>
      <c r="I427" s="66" t="s">
        <v>3472</v>
      </c>
      <c r="J427" s="66" t="s">
        <v>3513</v>
      </c>
    </row>
    <row r="428" spans="1:10" ht="38.25">
      <c r="A428" s="66" t="s">
        <v>1108</v>
      </c>
      <c r="B428" s="65" t="s">
        <v>17</v>
      </c>
      <c r="C428" s="65" t="s">
        <v>1109</v>
      </c>
      <c r="D428" s="65" t="s">
        <v>2386</v>
      </c>
      <c r="E428" s="81" t="s">
        <v>72</v>
      </c>
      <c r="F428" s="66" t="s">
        <v>2688</v>
      </c>
      <c r="G428" s="66" t="s">
        <v>3521</v>
      </c>
      <c r="H428" s="66" t="s">
        <v>3522</v>
      </c>
      <c r="I428" s="66" t="s">
        <v>3472</v>
      </c>
      <c r="J428" s="66" t="s">
        <v>3513</v>
      </c>
    </row>
    <row r="429" spans="1:10" ht="25.5">
      <c r="A429" s="66" t="s">
        <v>1302</v>
      </c>
      <c r="B429" s="65" t="s">
        <v>29</v>
      </c>
      <c r="C429" s="65" t="s">
        <v>1303</v>
      </c>
      <c r="D429" s="65">
        <v>910</v>
      </c>
      <c r="E429" s="81" t="s">
        <v>80</v>
      </c>
      <c r="F429" s="66" t="s">
        <v>3523</v>
      </c>
      <c r="G429" s="66" t="s">
        <v>3524</v>
      </c>
      <c r="H429" s="66" t="s">
        <v>3525</v>
      </c>
      <c r="I429" s="66" t="s">
        <v>3472</v>
      </c>
      <c r="J429" s="66" t="s">
        <v>3520</v>
      </c>
    </row>
    <row r="430" spans="1:10" ht="38.25">
      <c r="A430" s="66" t="s">
        <v>1742</v>
      </c>
      <c r="B430" s="65" t="s">
        <v>365</v>
      </c>
      <c r="C430" s="65" t="s">
        <v>3527</v>
      </c>
      <c r="D430" s="65" t="s">
        <v>2308</v>
      </c>
      <c r="E430" s="81" t="s">
        <v>80</v>
      </c>
      <c r="F430" s="66" t="s">
        <v>2393</v>
      </c>
      <c r="G430" s="66" t="s">
        <v>3528</v>
      </c>
      <c r="H430" s="66" t="s">
        <v>3529</v>
      </c>
      <c r="I430" s="66" t="s">
        <v>3472</v>
      </c>
      <c r="J430" s="66" t="s">
        <v>3520</v>
      </c>
    </row>
    <row r="431" spans="1:10" ht="25.5">
      <c r="A431" s="66" t="s">
        <v>618</v>
      </c>
      <c r="B431" s="65" t="s">
        <v>17</v>
      </c>
      <c r="C431" s="65" t="s">
        <v>619</v>
      </c>
      <c r="D431" s="65" t="s">
        <v>2789</v>
      </c>
      <c r="E431" s="81" t="s">
        <v>26</v>
      </c>
      <c r="F431" s="66" t="s">
        <v>3530</v>
      </c>
      <c r="G431" s="66" t="s">
        <v>3531</v>
      </c>
      <c r="H431" s="66" t="s">
        <v>3532</v>
      </c>
      <c r="I431" s="66" t="s">
        <v>3472</v>
      </c>
      <c r="J431" s="66" t="s">
        <v>3526</v>
      </c>
    </row>
    <row r="432" spans="1:10" ht="38.25">
      <c r="A432" s="66" t="s">
        <v>1159</v>
      </c>
      <c r="B432" s="65" t="s">
        <v>17</v>
      </c>
      <c r="C432" s="65" t="s">
        <v>1160</v>
      </c>
      <c r="D432" s="65" t="s">
        <v>2386</v>
      </c>
      <c r="E432" s="81" t="s">
        <v>72</v>
      </c>
      <c r="F432" s="66" t="s">
        <v>3082</v>
      </c>
      <c r="G432" s="66" t="s">
        <v>3533</v>
      </c>
      <c r="H432" s="66" t="s">
        <v>3534</v>
      </c>
      <c r="I432" s="66" t="s">
        <v>3472</v>
      </c>
      <c r="J432" s="66" t="s">
        <v>3526</v>
      </c>
    </row>
    <row r="433" spans="1:10" ht="38.25">
      <c r="A433" s="66" t="s">
        <v>838</v>
      </c>
      <c r="B433" s="65" t="s">
        <v>17</v>
      </c>
      <c r="C433" s="65" t="s">
        <v>839</v>
      </c>
      <c r="D433" s="65" t="s">
        <v>2936</v>
      </c>
      <c r="E433" s="81" t="s">
        <v>72</v>
      </c>
      <c r="F433" s="66" t="s">
        <v>2546</v>
      </c>
      <c r="G433" s="66" t="s">
        <v>3536</v>
      </c>
      <c r="H433" s="66" t="s">
        <v>3537</v>
      </c>
      <c r="I433" s="66" t="s">
        <v>3472</v>
      </c>
      <c r="J433" s="66" t="s">
        <v>3526</v>
      </c>
    </row>
    <row r="434" spans="1:10" ht="25.5">
      <c r="A434" s="66" t="s">
        <v>1256</v>
      </c>
      <c r="B434" s="65" t="s">
        <v>29</v>
      </c>
      <c r="C434" s="65" t="s">
        <v>1257</v>
      </c>
      <c r="D434" s="65">
        <v>850</v>
      </c>
      <c r="E434" s="81" t="s">
        <v>40</v>
      </c>
      <c r="F434" s="66" t="s">
        <v>2393</v>
      </c>
      <c r="G434" s="66" t="s">
        <v>3538</v>
      </c>
      <c r="H434" s="66" t="s">
        <v>3539</v>
      </c>
      <c r="I434" s="66" t="s">
        <v>3472</v>
      </c>
      <c r="J434" s="66" t="s">
        <v>3535</v>
      </c>
    </row>
    <row r="435" spans="1:10" ht="38.25">
      <c r="A435" s="66" t="s">
        <v>1277</v>
      </c>
      <c r="B435" s="65" t="s">
        <v>17</v>
      </c>
      <c r="C435" s="65" t="s">
        <v>1278</v>
      </c>
      <c r="D435" s="65" t="s">
        <v>2581</v>
      </c>
      <c r="E435" s="81" t="s">
        <v>72</v>
      </c>
      <c r="F435" s="66" t="s">
        <v>2546</v>
      </c>
      <c r="G435" s="66" t="s">
        <v>3541</v>
      </c>
      <c r="H435" s="66" t="s">
        <v>3542</v>
      </c>
      <c r="I435" s="66" t="s">
        <v>3472</v>
      </c>
      <c r="J435" s="66" t="s">
        <v>3535</v>
      </c>
    </row>
    <row r="436" spans="1:10" ht="25.5">
      <c r="A436" s="66" t="s">
        <v>1802</v>
      </c>
      <c r="B436" s="65" t="s">
        <v>365</v>
      </c>
      <c r="C436" s="65" t="s">
        <v>1803</v>
      </c>
      <c r="D436" s="65" t="s">
        <v>2302</v>
      </c>
      <c r="E436" s="81" t="s">
        <v>80</v>
      </c>
      <c r="F436" s="66" t="s">
        <v>2303</v>
      </c>
      <c r="G436" s="66" t="s">
        <v>3543</v>
      </c>
      <c r="H436" s="66" t="s">
        <v>3543</v>
      </c>
      <c r="I436" s="66" t="s">
        <v>3472</v>
      </c>
      <c r="J436" s="66" t="s">
        <v>3540</v>
      </c>
    </row>
    <row r="437" spans="1:10" ht="38.25">
      <c r="A437" s="66" t="s">
        <v>1805</v>
      </c>
      <c r="B437" s="65" t="s">
        <v>365</v>
      </c>
      <c r="C437" s="65" t="s">
        <v>3544</v>
      </c>
      <c r="D437" s="65" t="s">
        <v>2308</v>
      </c>
      <c r="E437" s="81" t="s">
        <v>80</v>
      </c>
      <c r="F437" s="66" t="s">
        <v>2303</v>
      </c>
      <c r="G437" s="66" t="s">
        <v>3545</v>
      </c>
      <c r="H437" s="66" t="s">
        <v>3545</v>
      </c>
      <c r="I437" s="66" t="s">
        <v>3472</v>
      </c>
      <c r="J437" s="66" t="s">
        <v>3540</v>
      </c>
    </row>
    <row r="438" spans="1:10" ht="25.5">
      <c r="A438" s="66" t="s">
        <v>1637</v>
      </c>
      <c r="B438" s="65" t="s">
        <v>365</v>
      </c>
      <c r="C438" s="65" t="s">
        <v>1638</v>
      </c>
      <c r="D438" s="65" t="s">
        <v>12</v>
      </c>
      <c r="E438" s="81" t="s">
        <v>72</v>
      </c>
      <c r="F438" s="66" t="s">
        <v>2870</v>
      </c>
      <c r="G438" s="66" t="s">
        <v>3146</v>
      </c>
      <c r="H438" s="66" t="s">
        <v>3547</v>
      </c>
      <c r="I438" s="66" t="s">
        <v>3472</v>
      </c>
      <c r="J438" s="66" t="s">
        <v>3540</v>
      </c>
    </row>
    <row r="439" spans="1:10" ht="89.25" customHeight="1">
      <c r="A439" s="66" t="s">
        <v>531</v>
      </c>
      <c r="B439" s="65" t="s">
        <v>17</v>
      </c>
      <c r="C439" s="65" t="s">
        <v>532</v>
      </c>
      <c r="D439" s="65" t="s">
        <v>3065</v>
      </c>
      <c r="E439" s="81" t="s">
        <v>72</v>
      </c>
      <c r="F439" s="66" t="s">
        <v>3548</v>
      </c>
      <c r="G439" s="66" t="s">
        <v>3549</v>
      </c>
      <c r="H439" s="66" t="s">
        <v>3550</v>
      </c>
      <c r="I439" s="66" t="s">
        <v>3472</v>
      </c>
      <c r="J439" s="66" t="s">
        <v>3546</v>
      </c>
    </row>
    <row r="440" spans="1:10" ht="38.25">
      <c r="A440" s="66" t="s">
        <v>639</v>
      </c>
      <c r="B440" s="65" t="s">
        <v>17</v>
      </c>
      <c r="C440" s="65" t="s">
        <v>640</v>
      </c>
      <c r="D440" s="65" t="s">
        <v>3065</v>
      </c>
      <c r="E440" s="81" t="s">
        <v>72</v>
      </c>
      <c r="F440" s="66" t="s">
        <v>3407</v>
      </c>
      <c r="G440" s="66" t="s">
        <v>3187</v>
      </c>
      <c r="H440" s="66" t="s">
        <v>3552</v>
      </c>
      <c r="I440" s="66" t="s">
        <v>3472</v>
      </c>
      <c r="J440" s="66" t="s">
        <v>3546</v>
      </c>
    </row>
    <row r="441" spans="1:10" ht="25.5">
      <c r="A441" s="66" t="s">
        <v>1290</v>
      </c>
      <c r="B441" s="65" t="s">
        <v>29</v>
      </c>
      <c r="C441" s="65" t="s">
        <v>1291</v>
      </c>
      <c r="D441" s="65">
        <v>809</v>
      </c>
      <c r="E441" s="81" t="s">
        <v>40</v>
      </c>
      <c r="F441" s="66" t="s">
        <v>2631</v>
      </c>
      <c r="G441" s="66" t="s">
        <v>3553</v>
      </c>
      <c r="H441" s="66" t="s">
        <v>3554</v>
      </c>
      <c r="I441" s="66" t="s">
        <v>3472</v>
      </c>
      <c r="J441" s="66" t="s">
        <v>3546</v>
      </c>
    </row>
    <row r="442" spans="1:10" ht="25.5">
      <c r="A442" s="66" t="s">
        <v>285</v>
      </c>
      <c r="B442" s="65" t="s">
        <v>17</v>
      </c>
      <c r="C442" s="65" t="s">
        <v>286</v>
      </c>
      <c r="D442" s="65" t="s">
        <v>2345</v>
      </c>
      <c r="E442" s="81" t="s">
        <v>144</v>
      </c>
      <c r="F442" s="66" t="s">
        <v>3555</v>
      </c>
      <c r="G442" s="66" t="s">
        <v>3556</v>
      </c>
      <c r="H442" s="66" t="s">
        <v>3557</v>
      </c>
      <c r="I442" s="66" t="s">
        <v>3472</v>
      </c>
      <c r="J442" s="66" t="s">
        <v>3551</v>
      </c>
    </row>
    <row r="443" spans="1:10" ht="38.25">
      <c r="A443" s="66" t="s">
        <v>507</v>
      </c>
      <c r="B443" s="65" t="s">
        <v>17</v>
      </c>
      <c r="C443" s="65" t="s">
        <v>508</v>
      </c>
      <c r="D443" s="65" t="s">
        <v>2789</v>
      </c>
      <c r="E443" s="81" t="s">
        <v>72</v>
      </c>
      <c r="F443" s="66" t="s">
        <v>2976</v>
      </c>
      <c r="G443" s="66" t="s">
        <v>3559</v>
      </c>
      <c r="H443" s="66" t="s">
        <v>3560</v>
      </c>
      <c r="I443" s="66" t="s">
        <v>3472</v>
      </c>
      <c r="J443" s="66" t="s">
        <v>3551</v>
      </c>
    </row>
    <row r="444" spans="1:10" ht="38.25">
      <c r="A444" s="66" t="s">
        <v>1671</v>
      </c>
      <c r="B444" s="65" t="s">
        <v>17</v>
      </c>
      <c r="C444" s="65" t="s">
        <v>1672</v>
      </c>
      <c r="D444" s="65" t="s">
        <v>3561</v>
      </c>
      <c r="E444" s="81" t="s">
        <v>26</v>
      </c>
      <c r="F444" s="66" t="s">
        <v>2802</v>
      </c>
      <c r="G444" s="66" t="s">
        <v>3562</v>
      </c>
      <c r="H444" s="66" t="s">
        <v>3563</v>
      </c>
      <c r="I444" s="66" t="s">
        <v>3472</v>
      </c>
      <c r="J444" s="66" t="s">
        <v>3551</v>
      </c>
    </row>
    <row r="445" spans="1:10" ht="38.25">
      <c r="A445" s="66" t="s">
        <v>1543</v>
      </c>
      <c r="B445" s="65" t="s">
        <v>365</v>
      </c>
      <c r="C445" s="65" t="s">
        <v>1544</v>
      </c>
      <c r="D445" s="65" t="s">
        <v>12</v>
      </c>
      <c r="E445" s="81" t="s">
        <v>80</v>
      </c>
      <c r="F445" s="66" t="s">
        <v>2303</v>
      </c>
      <c r="G445" s="66" t="s">
        <v>3564</v>
      </c>
      <c r="H445" s="66" t="s">
        <v>3564</v>
      </c>
      <c r="I445" s="66" t="s">
        <v>3472</v>
      </c>
      <c r="J445" s="66" t="s">
        <v>3558</v>
      </c>
    </row>
    <row r="446" spans="1:10">
      <c r="A446" s="66" t="s">
        <v>1575</v>
      </c>
      <c r="B446" s="65" t="s">
        <v>365</v>
      </c>
      <c r="C446" s="65" t="s">
        <v>1576</v>
      </c>
      <c r="D446" s="65" t="s">
        <v>12</v>
      </c>
      <c r="E446" s="81" t="s">
        <v>72</v>
      </c>
      <c r="F446" s="66" t="s">
        <v>2303</v>
      </c>
      <c r="G446" s="66" t="s">
        <v>3566</v>
      </c>
      <c r="H446" s="66" t="s">
        <v>3566</v>
      </c>
      <c r="I446" s="66" t="s">
        <v>3472</v>
      </c>
      <c r="J446" s="66" t="s">
        <v>3558</v>
      </c>
    </row>
    <row r="447" spans="1:10" ht="25.5">
      <c r="A447" s="66" t="s">
        <v>745</v>
      </c>
      <c r="B447" s="65" t="s">
        <v>17</v>
      </c>
      <c r="C447" s="65" t="s">
        <v>746</v>
      </c>
      <c r="D447" s="65" t="s">
        <v>2912</v>
      </c>
      <c r="E447" s="81" t="s">
        <v>72</v>
      </c>
      <c r="F447" s="66" t="s">
        <v>2631</v>
      </c>
      <c r="G447" s="66" t="s">
        <v>3567</v>
      </c>
      <c r="H447" s="66" t="s">
        <v>3568</v>
      </c>
      <c r="I447" s="66" t="s">
        <v>3472</v>
      </c>
      <c r="J447" s="66" t="s">
        <v>3558</v>
      </c>
    </row>
    <row r="448" spans="1:10" ht="38.25">
      <c r="A448" s="66" t="s">
        <v>636</v>
      </c>
      <c r="B448" s="65" t="s">
        <v>17</v>
      </c>
      <c r="C448" s="65" t="s">
        <v>637</v>
      </c>
      <c r="D448" s="65" t="s">
        <v>2789</v>
      </c>
      <c r="E448" s="81" t="s">
        <v>72</v>
      </c>
      <c r="F448" s="66" t="s">
        <v>2976</v>
      </c>
      <c r="G448" s="66" t="s">
        <v>3569</v>
      </c>
      <c r="H448" s="66" t="s">
        <v>3570</v>
      </c>
      <c r="I448" s="66" t="s">
        <v>3472</v>
      </c>
      <c r="J448" s="66" t="s">
        <v>3565</v>
      </c>
    </row>
    <row r="449" spans="1:10" ht="25.5">
      <c r="A449" s="66" t="s">
        <v>778</v>
      </c>
      <c r="B449" s="65" t="s">
        <v>17</v>
      </c>
      <c r="C449" s="65" t="s">
        <v>779</v>
      </c>
      <c r="D449" s="65" t="s">
        <v>2784</v>
      </c>
      <c r="E449" s="81" t="s">
        <v>72</v>
      </c>
      <c r="F449" s="66" t="s">
        <v>2813</v>
      </c>
      <c r="G449" s="66" t="s">
        <v>3572</v>
      </c>
      <c r="H449" s="66" t="s">
        <v>3573</v>
      </c>
      <c r="I449" s="66" t="s">
        <v>3472</v>
      </c>
      <c r="J449" s="66" t="s">
        <v>3565</v>
      </c>
    </row>
    <row r="450" spans="1:10" ht="25.5">
      <c r="A450" s="66" t="s">
        <v>1942</v>
      </c>
      <c r="B450" s="65" t="s">
        <v>17</v>
      </c>
      <c r="C450" s="65" t="s">
        <v>1943</v>
      </c>
      <c r="D450" s="65" t="s">
        <v>2735</v>
      </c>
      <c r="E450" s="81" t="s">
        <v>72</v>
      </c>
      <c r="F450" s="66" t="s">
        <v>2646</v>
      </c>
      <c r="G450" s="66" t="s">
        <v>3574</v>
      </c>
      <c r="H450" s="66" t="s">
        <v>3575</v>
      </c>
      <c r="I450" s="66" t="s">
        <v>3472</v>
      </c>
      <c r="J450" s="66" t="s">
        <v>3565</v>
      </c>
    </row>
    <row r="451" spans="1:10" ht="38.25">
      <c r="A451" s="66" t="s">
        <v>928</v>
      </c>
      <c r="B451" s="65" t="s">
        <v>17</v>
      </c>
      <c r="C451" s="65" t="s">
        <v>929</v>
      </c>
      <c r="D451" s="65" t="s">
        <v>872</v>
      </c>
      <c r="E451" s="81" t="s">
        <v>72</v>
      </c>
      <c r="F451" s="66" t="s">
        <v>3256</v>
      </c>
      <c r="G451" s="66" t="s">
        <v>3576</v>
      </c>
      <c r="H451" s="66" t="s">
        <v>3577</v>
      </c>
      <c r="I451" s="66" t="s">
        <v>3472</v>
      </c>
      <c r="J451" s="66" t="s">
        <v>3571</v>
      </c>
    </row>
    <row r="452" spans="1:10" ht="38.25">
      <c r="A452" s="66" t="s">
        <v>990</v>
      </c>
      <c r="B452" s="65" t="s">
        <v>17</v>
      </c>
      <c r="C452" s="65" t="s">
        <v>991</v>
      </c>
      <c r="D452" s="65" t="s">
        <v>2618</v>
      </c>
      <c r="E452" s="81" t="s">
        <v>72</v>
      </c>
      <c r="F452" s="66" t="s">
        <v>3256</v>
      </c>
      <c r="G452" s="66" t="s">
        <v>3059</v>
      </c>
      <c r="H452" s="66" t="s">
        <v>3579</v>
      </c>
      <c r="I452" s="66" t="s">
        <v>3472</v>
      </c>
      <c r="J452" s="66" t="s">
        <v>3571</v>
      </c>
    </row>
    <row r="453" spans="1:10" ht="38.25">
      <c r="A453" s="66" t="s">
        <v>579</v>
      </c>
      <c r="B453" s="65" t="s">
        <v>17</v>
      </c>
      <c r="C453" s="65" t="s">
        <v>580</v>
      </c>
      <c r="D453" s="65" t="s">
        <v>3065</v>
      </c>
      <c r="E453" s="81" t="s">
        <v>72</v>
      </c>
      <c r="F453" s="66" t="s">
        <v>3580</v>
      </c>
      <c r="G453" s="66" t="s">
        <v>3581</v>
      </c>
      <c r="H453" s="66" t="s">
        <v>3582</v>
      </c>
      <c r="I453" s="66" t="s">
        <v>3472</v>
      </c>
      <c r="J453" s="66" t="s">
        <v>3571</v>
      </c>
    </row>
    <row r="454" spans="1:10" ht="38.25">
      <c r="A454" s="66" t="s">
        <v>718</v>
      </c>
      <c r="B454" s="65" t="s">
        <v>17</v>
      </c>
      <c r="C454" s="65" t="s">
        <v>719</v>
      </c>
      <c r="D454" s="65" t="s">
        <v>2784</v>
      </c>
      <c r="E454" s="81" t="s">
        <v>72</v>
      </c>
      <c r="F454" s="66" t="s">
        <v>3583</v>
      </c>
      <c r="G454" s="66" t="s">
        <v>3584</v>
      </c>
      <c r="H454" s="66" t="s">
        <v>3585</v>
      </c>
      <c r="I454" s="66" t="s">
        <v>3472</v>
      </c>
      <c r="J454" s="66" t="s">
        <v>3571</v>
      </c>
    </row>
    <row r="455" spans="1:10" ht="38.25">
      <c r="A455" s="66" t="s">
        <v>1123</v>
      </c>
      <c r="B455" s="65" t="s">
        <v>17</v>
      </c>
      <c r="C455" s="65" t="s">
        <v>1124</v>
      </c>
      <c r="D455" s="65" t="s">
        <v>2386</v>
      </c>
      <c r="E455" s="81" t="s">
        <v>72</v>
      </c>
      <c r="F455" s="66" t="s">
        <v>3469</v>
      </c>
      <c r="G455" s="66" t="s">
        <v>3587</v>
      </c>
      <c r="H455" s="66" t="s">
        <v>3588</v>
      </c>
      <c r="I455" s="66" t="s">
        <v>3472</v>
      </c>
      <c r="J455" s="66" t="s">
        <v>3578</v>
      </c>
    </row>
    <row r="456" spans="1:10" ht="38.25">
      <c r="A456" s="66" t="s">
        <v>1103</v>
      </c>
      <c r="B456" s="65" t="s">
        <v>17</v>
      </c>
      <c r="C456" s="65" t="s">
        <v>1104</v>
      </c>
      <c r="D456" s="65" t="s">
        <v>3589</v>
      </c>
      <c r="E456" s="81" t="s">
        <v>26</v>
      </c>
      <c r="F456" s="66" t="s">
        <v>3590</v>
      </c>
      <c r="G456" s="66" t="s">
        <v>3591</v>
      </c>
      <c r="H456" s="66" t="s">
        <v>3592</v>
      </c>
      <c r="I456" s="66" t="s">
        <v>3472</v>
      </c>
      <c r="J456" s="66" t="s">
        <v>3578</v>
      </c>
    </row>
    <row r="457" spans="1:10" ht="38.25">
      <c r="A457" s="66" t="s">
        <v>549</v>
      </c>
      <c r="B457" s="65" t="s">
        <v>17</v>
      </c>
      <c r="C457" s="65" t="s">
        <v>550</v>
      </c>
      <c r="D457" s="65" t="s">
        <v>2789</v>
      </c>
      <c r="E457" s="81" t="s">
        <v>72</v>
      </c>
      <c r="F457" s="66" t="s">
        <v>2546</v>
      </c>
      <c r="G457" s="66" t="s">
        <v>3593</v>
      </c>
      <c r="H457" s="66" t="s">
        <v>3594</v>
      </c>
      <c r="I457" s="66" t="s">
        <v>3472</v>
      </c>
      <c r="J457" s="66" t="s">
        <v>3578</v>
      </c>
    </row>
    <row r="458" spans="1:10" ht="38.25">
      <c r="A458" s="66" t="s">
        <v>694</v>
      </c>
      <c r="B458" s="65" t="s">
        <v>17</v>
      </c>
      <c r="C458" s="65" t="s">
        <v>695</v>
      </c>
      <c r="D458" s="65" t="s">
        <v>2784</v>
      </c>
      <c r="E458" s="81" t="s">
        <v>72</v>
      </c>
      <c r="F458" s="66" t="s">
        <v>3354</v>
      </c>
      <c r="G458" s="66" t="s">
        <v>3596</v>
      </c>
      <c r="H458" s="66" t="s">
        <v>3597</v>
      </c>
      <c r="I458" s="66" t="s">
        <v>3472</v>
      </c>
      <c r="J458" s="66" t="s">
        <v>3586</v>
      </c>
    </row>
    <row r="459" spans="1:10" ht="38.25">
      <c r="A459" s="66" t="s">
        <v>1111</v>
      </c>
      <c r="B459" s="65" t="s">
        <v>17</v>
      </c>
      <c r="C459" s="65" t="s">
        <v>1112</v>
      </c>
      <c r="D459" s="65" t="s">
        <v>2386</v>
      </c>
      <c r="E459" s="81" t="s">
        <v>72</v>
      </c>
      <c r="F459" s="66" t="s">
        <v>3598</v>
      </c>
      <c r="G459" s="66" t="s">
        <v>3483</v>
      </c>
      <c r="H459" s="66" t="s">
        <v>3599</v>
      </c>
      <c r="I459" s="66" t="s">
        <v>3472</v>
      </c>
      <c r="J459" s="66" t="s">
        <v>3586</v>
      </c>
    </row>
    <row r="460" spans="1:10" ht="25.5">
      <c r="A460" s="66" t="s">
        <v>763</v>
      </c>
      <c r="B460" s="65" t="s">
        <v>17</v>
      </c>
      <c r="C460" s="65" t="s">
        <v>764</v>
      </c>
      <c r="D460" s="65" t="s">
        <v>2784</v>
      </c>
      <c r="E460" s="81" t="s">
        <v>72</v>
      </c>
      <c r="F460" s="66" t="s">
        <v>3225</v>
      </c>
      <c r="G460" s="66" t="s">
        <v>3600</v>
      </c>
      <c r="H460" s="66" t="s">
        <v>3601</v>
      </c>
      <c r="I460" s="66" t="s">
        <v>3472</v>
      </c>
      <c r="J460" s="66" t="s">
        <v>3586</v>
      </c>
    </row>
    <row r="461" spans="1:10" ht="25.5">
      <c r="A461" s="66" t="s">
        <v>748</v>
      </c>
      <c r="B461" s="65" t="s">
        <v>17</v>
      </c>
      <c r="C461" s="65" t="s">
        <v>749</v>
      </c>
      <c r="D461" s="65" t="s">
        <v>2912</v>
      </c>
      <c r="E461" s="81" t="s">
        <v>72</v>
      </c>
      <c r="F461" s="66" t="s">
        <v>3602</v>
      </c>
      <c r="G461" s="66" t="s">
        <v>3603</v>
      </c>
      <c r="H461" s="66" t="s">
        <v>3604</v>
      </c>
      <c r="I461" s="66" t="s">
        <v>3472</v>
      </c>
      <c r="J461" s="66" t="s">
        <v>3586</v>
      </c>
    </row>
    <row r="462" spans="1:10" ht="25.5">
      <c r="A462" s="66" t="s">
        <v>1016</v>
      </c>
      <c r="B462" s="65" t="s">
        <v>947</v>
      </c>
      <c r="C462" s="65" t="s">
        <v>1017</v>
      </c>
      <c r="D462" s="65" t="s">
        <v>3606</v>
      </c>
      <c r="E462" s="81" t="s">
        <v>80</v>
      </c>
      <c r="F462" s="66" t="s">
        <v>3607</v>
      </c>
      <c r="G462" s="66" t="s">
        <v>3608</v>
      </c>
      <c r="H462" s="66" t="s">
        <v>3609</v>
      </c>
      <c r="I462" s="66" t="s">
        <v>3472</v>
      </c>
      <c r="J462" s="66" t="s">
        <v>3595</v>
      </c>
    </row>
    <row r="463" spans="1:10" ht="25.5">
      <c r="A463" s="66" t="s">
        <v>1790</v>
      </c>
      <c r="B463" s="65" t="s">
        <v>365</v>
      </c>
      <c r="C463" s="65" t="s">
        <v>3610</v>
      </c>
      <c r="D463" s="65" t="s">
        <v>2308</v>
      </c>
      <c r="E463" s="81" t="s">
        <v>80</v>
      </c>
      <c r="F463" s="66" t="s">
        <v>2303</v>
      </c>
      <c r="G463" s="66" t="s">
        <v>3611</v>
      </c>
      <c r="H463" s="66" t="s">
        <v>3611</v>
      </c>
      <c r="I463" s="66" t="s">
        <v>3472</v>
      </c>
      <c r="J463" s="66" t="s">
        <v>3595</v>
      </c>
    </row>
    <row r="464" spans="1:10" ht="38.25">
      <c r="A464" s="66" t="s">
        <v>1208</v>
      </c>
      <c r="B464" s="65" t="s">
        <v>17</v>
      </c>
      <c r="C464" s="65" t="s">
        <v>1209</v>
      </c>
      <c r="D464" s="65" t="s">
        <v>2581</v>
      </c>
      <c r="E464" s="81" t="s">
        <v>72</v>
      </c>
      <c r="F464" s="66" t="s">
        <v>2412</v>
      </c>
      <c r="G464" s="66" t="s">
        <v>3612</v>
      </c>
      <c r="H464" s="66" t="s">
        <v>3613</v>
      </c>
      <c r="I464" s="66" t="s">
        <v>3472</v>
      </c>
      <c r="J464" s="66" t="s">
        <v>3595</v>
      </c>
    </row>
    <row r="465" spans="1:10" ht="38.25">
      <c r="A465" s="66" t="s">
        <v>630</v>
      </c>
      <c r="B465" s="65" t="s">
        <v>17</v>
      </c>
      <c r="C465" s="65" t="s">
        <v>631</v>
      </c>
      <c r="D465" s="65" t="s">
        <v>2936</v>
      </c>
      <c r="E465" s="81" t="s">
        <v>72</v>
      </c>
      <c r="F465" s="66" t="s">
        <v>3615</v>
      </c>
      <c r="G465" s="66" t="s">
        <v>3616</v>
      </c>
      <c r="H465" s="66" t="s">
        <v>3617</v>
      </c>
      <c r="I465" s="66" t="s">
        <v>3472</v>
      </c>
      <c r="J465" s="66" t="s">
        <v>3595</v>
      </c>
    </row>
    <row r="466" spans="1:10" ht="38.25">
      <c r="A466" s="66" t="s">
        <v>739</v>
      </c>
      <c r="B466" s="65" t="s">
        <v>17</v>
      </c>
      <c r="C466" s="65" t="s">
        <v>740</v>
      </c>
      <c r="D466" s="65" t="s">
        <v>2912</v>
      </c>
      <c r="E466" s="81" t="s">
        <v>72</v>
      </c>
      <c r="F466" s="66" t="s">
        <v>2976</v>
      </c>
      <c r="G466" s="66" t="s">
        <v>3618</v>
      </c>
      <c r="H466" s="66" t="s">
        <v>3619</v>
      </c>
      <c r="I466" s="66" t="s">
        <v>3472</v>
      </c>
      <c r="J466" s="66" t="s">
        <v>3605</v>
      </c>
    </row>
    <row r="467" spans="1:10" ht="25.5">
      <c r="A467" s="66" t="s">
        <v>489</v>
      </c>
      <c r="B467" s="65" t="s">
        <v>17</v>
      </c>
      <c r="C467" s="65" t="s">
        <v>490</v>
      </c>
      <c r="D467" s="65" t="s">
        <v>3404</v>
      </c>
      <c r="E467" s="81" t="s">
        <v>72</v>
      </c>
      <c r="F467" s="66" t="s">
        <v>2393</v>
      </c>
      <c r="G467" s="66" t="s">
        <v>3620</v>
      </c>
      <c r="H467" s="66" t="s">
        <v>3621</v>
      </c>
      <c r="I467" s="66" t="s">
        <v>3472</v>
      </c>
      <c r="J467" s="66" t="s">
        <v>3605</v>
      </c>
    </row>
    <row r="468" spans="1:10" ht="25.5">
      <c r="A468" s="66" t="s">
        <v>1003</v>
      </c>
      <c r="B468" s="65" t="s">
        <v>947</v>
      </c>
      <c r="C468" s="65" t="s">
        <v>1004</v>
      </c>
      <c r="D468" s="65" t="s">
        <v>3198</v>
      </c>
      <c r="E468" s="81" t="s">
        <v>80</v>
      </c>
      <c r="F468" s="66" t="s">
        <v>3622</v>
      </c>
      <c r="G468" s="66" t="s">
        <v>3623</v>
      </c>
      <c r="H468" s="66" t="s">
        <v>3624</v>
      </c>
      <c r="I468" s="66" t="s">
        <v>3472</v>
      </c>
      <c r="J468" s="66" t="s">
        <v>3605</v>
      </c>
    </row>
    <row r="469" spans="1:10" ht="38.25">
      <c r="A469" s="66" t="s">
        <v>588</v>
      </c>
      <c r="B469" s="65" t="s">
        <v>17</v>
      </c>
      <c r="C469" s="65" t="s">
        <v>589</v>
      </c>
      <c r="D469" s="65" t="s">
        <v>3065</v>
      </c>
      <c r="E469" s="81" t="s">
        <v>72</v>
      </c>
      <c r="F469" s="66" t="s">
        <v>3145</v>
      </c>
      <c r="G469" s="66" t="s">
        <v>3626</v>
      </c>
      <c r="H469" s="66" t="s">
        <v>3627</v>
      </c>
      <c r="I469" s="66" t="s">
        <v>3472</v>
      </c>
      <c r="J469" s="66" t="s">
        <v>3605</v>
      </c>
    </row>
    <row r="470" spans="1:10" ht="25.5">
      <c r="A470" s="66" t="s">
        <v>742</v>
      </c>
      <c r="B470" s="65" t="s">
        <v>17</v>
      </c>
      <c r="C470" s="65" t="s">
        <v>743</v>
      </c>
      <c r="D470" s="65" t="s">
        <v>2912</v>
      </c>
      <c r="E470" s="81" t="s">
        <v>72</v>
      </c>
      <c r="F470" s="66" t="s">
        <v>2870</v>
      </c>
      <c r="G470" s="66" t="s">
        <v>3628</v>
      </c>
      <c r="H470" s="66" t="s">
        <v>3629</v>
      </c>
      <c r="I470" s="66" t="s">
        <v>3472</v>
      </c>
      <c r="J470" s="66" t="s">
        <v>3614</v>
      </c>
    </row>
    <row r="471" spans="1:10" ht="25.5">
      <c r="A471" s="66" t="s">
        <v>3630</v>
      </c>
      <c r="B471" s="65" t="s">
        <v>947</v>
      </c>
      <c r="C471" s="65" t="s">
        <v>3631</v>
      </c>
      <c r="D471" s="65" t="s">
        <v>3632</v>
      </c>
      <c r="E471" s="81" t="s">
        <v>80</v>
      </c>
      <c r="F471" s="66" t="s">
        <v>2976</v>
      </c>
      <c r="G471" s="66" t="s">
        <v>3633</v>
      </c>
      <c r="H471" s="66" t="s">
        <v>3634</v>
      </c>
      <c r="I471" s="66" t="s">
        <v>3472</v>
      </c>
      <c r="J471" s="66" t="s">
        <v>3614</v>
      </c>
    </row>
    <row r="472" spans="1:10" ht="25.5">
      <c r="A472" s="66" t="s">
        <v>8032</v>
      </c>
      <c r="B472" s="65" t="s">
        <v>57</v>
      </c>
      <c r="C472" s="65" t="s">
        <v>8033</v>
      </c>
      <c r="D472" s="65" t="s">
        <v>3792</v>
      </c>
      <c r="E472" s="81" t="s">
        <v>6128</v>
      </c>
      <c r="F472" s="66" t="s">
        <v>2412</v>
      </c>
      <c r="G472" s="66" t="s">
        <v>8034</v>
      </c>
      <c r="H472" s="66" t="s">
        <v>8035</v>
      </c>
      <c r="I472" s="66" t="s">
        <v>3472</v>
      </c>
      <c r="J472" s="66" t="s">
        <v>3614</v>
      </c>
    </row>
    <row r="473" spans="1:10" ht="25.5">
      <c r="A473" s="66" t="s">
        <v>8036</v>
      </c>
      <c r="B473" s="65" t="s">
        <v>29</v>
      </c>
      <c r="C473" s="65" t="s">
        <v>8037</v>
      </c>
      <c r="D473" s="65">
        <v>702</v>
      </c>
      <c r="E473" s="81" t="s">
        <v>350</v>
      </c>
      <c r="F473" s="66" t="s">
        <v>2831</v>
      </c>
      <c r="G473" s="66" t="s">
        <v>8038</v>
      </c>
      <c r="H473" s="66" t="s">
        <v>8039</v>
      </c>
      <c r="I473" s="66" t="s">
        <v>3472</v>
      </c>
      <c r="J473" s="66" t="s">
        <v>3614</v>
      </c>
    </row>
    <row r="474" spans="1:10" ht="25.5">
      <c r="A474" s="66" t="s">
        <v>1467</v>
      </c>
      <c r="B474" s="65" t="s">
        <v>365</v>
      </c>
      <c r="C474" s="65" t="s">
        <v>1468</v>
      </c>
      <c r="D474" s="65" t="s">
        <v>2302</v>
      </c>
      <c r="E474" s="81" t="s">
        <v>80</v>
      </c>
      <c r="F474" s="66" t="s">
        <v>3514</v>
      </c>
      <c r="G474" s="66" t="s">
        <v>3635</v>
      </c>
      <c r="H474" s="66" t="s">
        <v>3636</v>
      </c>
      <c r="I474" s="66" t="s">
        <v>3472</v>
      </c>
      <c r="J474" s="66" t="s">
        <v>3625</v>
      </c>
    </row>
    <row r="475" spans="1:10" ht="25.5">
      <c r="A475" s="66" t="s">
        <v>886</v>
      </c>
      <c r="B475" s="65" t="s">
        <v>29</v>
      </c>
      <c r="C475" s="65" t="s">
        <v>887</v>
      </c>
      <c r="D475" s="65">
        <v>808</v>
      </c>
      <c r="E475" s="81" t="s">
        <v>40</v>
      </c>
      <c r="F475" s="66" t="s">
        <v>2813</v>
      </c>
      <c r="G475" s="66" t="s">
        <v>3638</v>
      </c>
      <c r="H475" s="66" t="s">
        <v>3639</v>
      </c>
      <c r="I475" s="66" t="s">
        <v>3472</v>
      </c>
      <c r="J475" s="66" t="s">
        <v>3625</v>
      </c>
    </row>
    <row r="476" spans="1:10" ht="25.5">
      <c r="A476" s="66" t="s">
        <v>341</v>
      </c>
      <c r="B476" s="65" t="s">
        <v>17</v>
      </c>
      <c r="C476" s="65" t="s">
        <v>342</v>
      </c>
      <c r="D476" s="65" t="s">
        <v>3640</v>
      </c>
      <c r="E476" s="81" t="s">
        <v>19</v>
      </c>
      <c r="F476" s="66" t="s">
        <v>2590</v>
      </c>
      <c r="G476" s="66" t="s">
        <v>3641</v>
      </c>
      <c r="H476" s="66" t="s">
        <v>3642</v>
      </c>
      <c r="I476" s="66" t="s">
        <v>3472</v>
      </c>
      <c r="J476" s="66" t="s">
        <v>3625</v>
      </c>
    </row>
    <row r="477" spans="1:10" ht="38.25">
      <c r="A477" s="66" t="s">
        <v>1100</v>
      </c>
      <c r="B477" s="65" t="s">
        <v>17</v>
      </c>
      <c r="C477" s="65" t="s">
        <v>1101</v>
      </c>
      <c r="D477" s="65" t="s">
        <v>3643</v>
      </c>
      <c r="E477" s="81" t="s">
        <v>26</v>
      </c>
      <c r="F477" s="66" t="s">
        <v>3644</v>
      </c>
      <c r="G477" s="66" t="s">
        <v>3645</v>
      </c>
      <c r="H477" s="66" t="s">
        <v>3646</v>
      </c>
      <c r="I477" s="66" t="s">
        <v>3472</v>
      </c>
      <c r="J477" s="66" t="s">
        <v>3625</v>
      </c>
    </row>
    <row r="478" spans="1:10" ht="38.25">
      <c r="A478" s="66" t="s">
        <v>1218</v>
      </c>
      <c r="B478" s="65" t="s">
        <v>17</v>
      </c>
      <c r="C478" s="65" t="s">
        <v>1219</v>
      </c>
      <c r="D478" s="65" t="s">
        <v>3647</v>
      </c>
      <c r="E478" s="81" t="s">
        <v>72</v>
      </c>
      <c r="F478" s="66" t="s">
        <v>2303</v>
      </c>
      <c r="G478" s="66" t="s">
        <v>3648</v>
      </c>
      <c r="H478" s="66" t="s">
        <v>3648</v>
      </c>
      <c r="I478" s="66" t="s">
        <v>3472</v>
      </c>
      <c r="J478" s="66" t="s">
        <v>3637</v>
      </c>
    </row>
    <row r="479" spans="1:10">
      <c r="A479" s="66" t="s">
        <v>1443</v>
      </c>
      <c r="B479" s="65" t="s">
        <v>365</v>
      </c>
      <c r="C479" s="65" t="s">
        <v>1444</v>
      </c>
      <c r="D479" s="65" t="s">
        <v>12</v>
      </c>
      <c r="E479" s="81" t="s">
        <v>80</v>
      </c>
      <c r="F479" s="66" t="s">
        <v>2976</v>
      </c>
      <c r="G479" s="66" t="s">
        <v>3650</v>
      </c>
      <c r="H479" s="66" t="s">
        <v>3651</v>
      </c>
      <c r="I479" s="66" t="s">
        <v>3472</v>
      </c>
      <c r="J479" s="66" t="s">
        <v>3637</v>
      </c>
    </row>
    <row r="480" spans="1:10" ht="38.25">
      <c r="A480" s="66" t="s">
        <v>803</v>
      </c>
      <c r="B480" s="65" t="s">
        <v>17</v>
      </c>
      <c r="C480" s="65" t="s">
        <v>804</v>
      </c>
      <c r="D480" s="65" t="s">
        <v>2784</v>
      </c>
      <c r="E480" s="81" t="s">
        <v>72</v>
      </c>
      <c r="F480" s="66" t="s">
        <v>3124</v>
      </c>
      <c r="G480" s="66" t="s">
        <v>3652</v>
      </c>
      <c r="H480" s="66" t="s">
        <v>3653</v>
      </c>
      <c r="I480" s="66" t="s">
        <v>3472</v>
      </c>
      <c r="J480" s="66" t="s">
        <v>3637</v>
      </c>
    </row>
    <row r="481" spans="1:10" ht="25.5">
      <c r="A481" s="66" t="s">
        <v>1631</v>
      </c>
      <c r="B481" s="65" t="s">
        <v>365</v>
      </c>
      <c r="C481" s="65" t="s">
        <v>1632</v>
      </c>
      <c r="D481" s="65" t="s">
        <v>12</v>
      </c>
      <c r="E481" s="81" t="s">
        <v>72</v>
      </c>
      <c r="F481" s="66" t="s">
        <v>2303</v>
      </c>
      <c r="G481" s="66" t="s">
        <v>3654</v>
      </c>
      <c r="H481" s="66" t="s">
        <v>3654</v>
      </c>
      <c r="I481" s="66" t="s">
        <v>3472</v>
      </c>
      <c r="J481" s="66" t="s">
        <v>3637</v>
      </c>
    </row>
    <row r="482" spans="1:10" ht="25.5">
      <c r="A482" s="66" t="s">
        <v>946</v>
      </c>
      <c r="B482" s="65" t="s">
        <v>947</v>
      </c>
      <c r="C482" s="65" t="s">
        <v>948</v>
      </c>
      <c r="D482" s="65" t="s">
        <v>3655</v>
      </c>
      <c r="E482" s="81" t="s">
        <v>80</v>
      </c>
      <c r="F482" s="66" t="s">
        <v>2631</v>
      </c>
      <c r="G482" s="66" t="s">
        <v>3656</v>
      </c>
      <c r="H482" s="66" t="s">
        <v>3657</v>
      </c>
      <c r="I482" s="66" t="s">
        <v>3472</v>
      </c>
      <c r="J482" s="66" t="s">
        <v>3637</v>
      </c>
    </row>
    <row r="483" spans="1:10" ht="25.5">
      <c r="A483" s="66" t="s">
        <v>1680</v>
      </c>
      <c r="B483" s="65" t="s">
        <v>17</v>
      </c>
      <c r="C483" s="65" t="s">
        <v>1681</v>
      </c>
      <c r="D483" s="65" t="s">
        <v>3659</v>
      </c>
      <c r="E483" s="81" t="s">
        <v>26</v>
      </c>
      <c r="F483" s="66" t="s">
        <v>2503</v>
      </c>
      <c r="G483" s="66" t="s">
        <v>3660</v>
      </c>
      <c r="H483" s="66" t="s">
        <v>3661</v>
      </c>
      <c r="I483" s="66" t="s">
        <v>3472</v>
      </c>
      <c r="J483" s="66" t="s">
        <v>3649</v>
      </c>
    </row>
    <row r="484" spans="1:10" ht="25.5">
      <c r="A484" s="66" t="s">
        <v>1461</v>
      </c>
      <c r="B484" s="65" t="s">
        <v>365</v>
      </c>
      <c r="C484" s="65" t="s">
        <v>1462</v>
      </c>
      <c r="D484" s="65" t="s">
        <v>2302</v>
      </c>
      <c r="E484" s="81" t="s">
        <v>80</v>
      </c>
      <c r="F484" s="66" t="s">
        <v>3514</v>
      </c>
      <c r="G484" s="66" t="s">
        <v>3662</v>
      </c>
      <c r="H484" s="66" t="s">
        <v>3663</v>
      </c>
      <c r="I484" s="66" t="s">
        <v>3472</v>
      </c>
      <c r="J484" s="66" t="s">
        <v>3649</v>
      </c>
    </row>
    <row r="485" spans="1:10" ht="38.25">
      <c r="A485" s="66" t="s">
        <v>7446</v>
      </c>
      <c r="B485" s="65" t="s">
        <v>17</v>
      </c>
      <c r="C485" s="65" t="s">
        <v>7447</v>
      </c>
      <c r="D485" s="65" t="s">
        <v>2843</v>
      </c>
      <c r="E485" s="81" t="s">
        <v>72</v>
      </c>
      <c r="F485" s="66" t="s">
        <v>2813</v>
      </c>
      <c r="G485" s="66" t="s">
        <v>7551</v>
      </c>
      <c r="H485" s="66" t="s">
        <v>8040</v>
      </c>
      <c r="I485" s="66" t="s">
        <v>3472</v>
      </c>
      <c r="J485" s="66" t="s">
        <v>3649</v>
      </c>
    </row>
    <row r="486" spans="1:10" ht="38.25">
      <c r="A486" s="66" t="s">
        <v>1471</v>
      </c>
      <c r="B486" s="65" t="s">
        <v>17</v>
      </c>
      <c r="C486" s="65" t="s">
        <v>1472</v>
      </c>
      <c r="D486" s="65" t="s">
        <v>2618</v>
      </c>
      <c r="E486" s="81" t="s">
        <v>72</v>
      </c>
      <c r="F486" s="66" t="s">
        <v>2870</v>
      </c>
      <c r="G486" s="66" t="s">
        <v>3664</v>
      </c>
      <c r="H486" s="66" t="s">
        <v>3665</v>
      </c>
      <c r="I486" s="66" t="s">
        <v>3472</v>
      </c>
      <c r="J486" s="66" t="s">
        <v>3649</v>
      </c>
    </row>
    <row r="487" spans="1:10" ht="25.5">
      <c r="A487" s="66" t="s">
        <v>1070</v>
      </c>
      <c r="B487" s="65" t="s">
        <v>29</v>
      </c>
      <c r="C487" s="65" t="s">
        <v>1071</v>
      </c>
      <c r="D487" s="65">
        <v>711</v>
      </c>
      <c r="E487" s="81" t="s">
        <v>40</v>
      </c>
      <c r="F487" s="66" t="s">
        <v>2393</v>
      </c>
      <c r="G487" s="66" t="s">
        <v>3666</v>
      </c>
      <c r="H487" s="66" t="s">
        <v>3667</v>
      </c>
      <c r="I487" s="66" t="s">
        <v>3472</v>
      </c>
      <c r="J487" s="66" t="s">
        <v>3658</v>
      </c>
    </row>
    <row r="488" spans="1:10" ht="38.25">
      <c r="A488" s="66" t="s">
        <v>7428</v>
      </c>
      <c r="B488" s="65" t="s">
        <v>17</v>
      </c>
      <c r="C488" s="65" t="s">
        <v>7429</v>
      </c>
      <c r="D488" s="65" t="s">
        <v>7547</v>
      </c>
      <c r="E488" s="81" t="s">
        <v>72</v>
      </c>
      <c r="F488" s="66" t="s">
        <v>2870</v>
      </c>
      <c r="G488" s="66" t="s">
        <v>7553</v>
      </c>
      <c r="H488" s="66" t="s">
        <v>8041</v>
      </c>
      <c r="I488" s="66" t="s">
        <v>3472</v>
      </c>
      <c r="J488" s="66" t="s">
        <v>3658</v>
      </c>
    </row>
    <row r="489" spans="1:10" ht="38.25">
      <c r="A489" s="66" t="s">
        <v>666</v>
      </c>
      <c r="B489" s="65" t="s">
        <v>17</v>
      </c>
      <c r="C489" s="65" t="s">
        <v>667</v>
      </c>
      <c r="D489" s="65" t="s">
        <v>2936</v>
      </c>
      <c r="E489" s="81" t="s">
        <v>72</v>
      </c>
      <c r="F489" s="66" t="s">
        <v>3469</v>
      </c>
      <c r="G489" s="66" t="s">
        <v>3669</v>
      </c>
      <c r="H489" s="66" t="s">
        <v>3670</v>
      </c>
      <c r="I489" s="66" t="s">
        <v>3472</v>
      </c>
      <c r="J489" s="66" t="s">
        <v>3658</v>
      </c>
    </row>
    <row r="490" spans="1:10" ht="38.25">
      <c r="A490" s="66" t="s">
        <v>7439</v>
      </c>
      <c r="B490" s="65" t="s">
        <v>17</v>
      </c>
      <c r="C490" s="65" t="s">
        <v>7440</v>
      </c>
      <c r="D490" s="65" t="s">
        <v>2843</v>
      </c>
      <c r="E490" s="81" t="s">
        <v>72</v>
      </c>
      <c r="F490" s="66" t="s">
        <v>2813</v>
      </c>
      <c r="G490" s="66" t="s">
        <v>7552</v>
      </c>
      <c r="H490" s="66" t="s">
        <v>8042</v>
      </c>
      <c r="I490" s="66" t="s">
        <v>3472</v>
      </c>
      <c r="J490" s="66" t="s">
        <v>3658</v>
      </c>
    </row>
    <row r="491" spans="1:10" ht="38.25">
      <c r="A491" s="66" t="s">
        <v>519</v>
      </c>
      <c r="B491" s="65" t="s">
        <v>17</v>
      </c>
      <c r="C491" s="65" t="s">
        <v>520</v>
      </c>
      <c r="D491" s="65" t="s">
        <v>2789</v>
      </c>
      <c r="E491" s="81" t="s">
        <v>72</v>
      </c>
      <c r="F491" s="66" t="s">
        <v>3432</v>
      </c>
      <c r="G491" s="66" t="s">
        <v>3671</v>
      </c>
      <c r="H491" s="66" t="s">
        <v>3672</v>
      </c>
      <c r="I491" s="66" t="s">
        <v>3472</v>
      </c>
      <c r="J491" s="66" t="s">
        <v>3658</v>
      </c>
    </row>
    <row r="492" spans="1:10" ht="38.25">
      <c r="A492" s="66" t="s">
        <v>8043</v>
      </c>
      <c r="B492" s="65" t="s">
        <v>17</v>
      </c>
      <c r="C492" s="65" t="s">
        <v>8044</v>
      </c>
      <c r="D492" s="65" t="s">
        <v>2843</v>
      </c>
      <c r="E492" s="81" t="s">
        <v>72</v>
      </c>
      <c r="F492" s="66" t="s">
        <v>2631</v>
      </c>
      <c r="G492" s="66" t="s">
        <v>8045</v>
      </c>
      <c r="H492" s="66" t="s">
        <v>8046</v>
      </c>
      <c r="I492" s="66" t="s">
        <v>3472</v>
      </c>
      <c r="J492" s="66" t="s">
        <v>3668</v>
      </c>
    </row>
    <row r="493" spans="1:10" ht="38.25">
      <c r="A493" s="66" t="s">
        <v>1147</v>
      </c>
      <c r="B493" s="65" t="s">
        <v>17</v>
      </c>
      <c r="C493" s="65" t="s">
        <v>1148</v>
      </c>
      <c r="D493" s="65" t="s">
        <v>2386</v>
      </c>
      <c r="E493" s="81" t="s">
        <v>72</v>
      </c>
      <c r="F493" s="66" t="s">
        <v>3673</v>
      </c>
      <c r="G493" s="66" t="s">
        <v>3674</v>
      </c>
      <c r="H493" s="66" t="s">
        <v>3675</v>
      </c>
      <c r="I493" s="66" t="s">
        <v>3472</v>
      </c>
      <c r="J493" s="66" t="s">
        <v>3668</v>
      </c>
    </row>
    <row r="494" spans="1:10" ht="25.5">
      <c r="A494" s="66" t="s">
        <v>1012</v>
      </c>
      <c r="B494" s="65" t="s">
        <v>57</v>
      </c>
      <c r="C494" s="65" t="s">
        <v>1013</v>
      </c>
      <c r="D494" s="65" t="s">
        <v>3280</v>
      </c>
      <c r="E494" s="81" t="s">
        <v>72</v>
      </c>
      <c r="F494" s="66" t="s">
        <v>2688</v>
      </c>
      <c r="G494" s="66" t="s">
        <v>3359</v>
      </c>
      <c r="H494" s="66" t="s">
        <v>3676</v>
      </c>
      <c r="I494" s="66" t="s">
        <v>3472</v>
      </c>
      <c r="J494" s="66" t="s">
        <v>3668</v>
      </c>
    </row>
    <row r="495" spans="1:10" ht="38.25">
      <c r="A495" s="66" t="s">
        <v>826</v>
      </c>
      <c r="B495" s="65" t="s">
        <v>17</v>
      </c>
      <c r="C495" s="65" t="s">
        <v>827</v>
      </c>
      <c r="D495" s="65" t="s">
        <v>2784</v>
      </c>
      <c r="E495" s="81" t="s">
        <v>72</v>
      </c>
      <c r="F495" s="66" t="s">
        <v>3469</v>
      </c>
      <c r="G495" s="66" t="s">
        <v>3677</v>
      </c>
      <c r="H495" s="66" t="s">
        <v>3678</v>
      </c>
      <c r="I495" s="66" t="s">
        <v>3472</v>
      </c>
      <c r="J495" s="66" t="s">
        <v>3668</v>
      </c>
    </row>
    <row r="496" spans="1:10" ht="38.25">
      <c r="A496" s="66" t="s">
        <v>8047</v>
      </c>
      <c r="B496" s="65" t="s">
        <v>17</v>
      </c>
      <c r="C496" s="65" t="s">
        <v>8048</v>
      </c>
      <c r="D496" s="65" t="s">
        <v>2843</v>
      </c>
      <c r="E496" s="81" t="s">
        <v>72</v>
      </c>
      <c r="F496" s="66" t="s">
        <v>2966</v>
      </c>
      <c r="G496" s="66" t="s">
        <v>8049</v>
      </c>
      <c r="H496" s="66" t="s">
        <v>8050</v>
      </c>
      <c r="I496" s="66" t="s">
        <v>3472</v>
      </c>
      <c r="J496" s="66" t="s">
        <v>3668</v>
      </c>
    </row>
    <row r="497" spans="1:10">
      <c r="A497" s="66" t="s">
        <v>1566</v>
      </c>
      <c r="B497" s="65" t="s">
        <v>365</v>
      </c>
      <c r="C497" s="65" t="s">
        <v>1567</v>
      </c>
      <c r="D497" s="65" t="s">
        <v>12</v>
      </c>
      <c r="E497" s="81" t="s">
        <v>72</v>
      </c>
      <c r="F497" s="66" t="s">
        <v>2303</v>
      </c>
      <c r="G497" s="66" t="s">
        <v>3680</v>
      </c>
      <c r="H497" s="66" t="s">
        <v>3680</v>
      </c>
      <c r="I497" s="66" t="s">
        <v>3472</v>
      </c>
      <c r="J497" s="66" t="s">
        <v>3668</v>
      </c>
    </row>
    <row r="498" spans="1:10" ht="25.5">
      <c r="A498" s="66" t="s">
        <v>1534</v>
      </c>
      <c r="B498" s="65" t="s">
        <v>78</v>
      </c>
      <c r="C498" s="65" t="s">
        <v>1535</v>
      </c>
      <c r="D498" s="65">
        <v>69.2</v>
      </c>
      <c r="E498" s="81" t="s">
        <v>80</v>
      </c>
      <c r="F498" s="66" t="s">
        <v>2870</v>
      </c>
      <c r="G498" s="66" t="s">
        <v>3681</v>
      </c>
      <c r="H498" s="66" t="s">
        <v>3682</v>
      </c>
      <c r="I498" s="66" t="s">
        <v>3472</v>
      </c>
      <c r="J498" s="66" t="s">
        <v>3679</v>
      </c>
    </row>
    <row r="499" spans="1:10" ht="25.5">
      <c r="A499" s="66" t="s">
        <v>775</v>
      </c>
      <c r="B499" s="65" t="s">
        <v>17</v>
      </c>
      <c r="C499" s="65" t="s">
        <v>776</v>
      </c>
      <c r="D499" s="65" t="s">
        <v>2784</v>
      </c>
      <c r="E499" s="81" t="s">
        <v>72</v>
      </c>
      <c r="F499" s="66" t="s">
        <v>3225</v>
      </c>
      <c r="G499" s="66" t="s">
        <v>3683</v>
      </c>
      <c r="H499" s="66" t="s">
        <v>3684</v>
      </c>
      <c r="I499" s="66" t="s">
        <v>3472</v>
      </c>
      <c r="J499" s="66" t="s">
        <v>3679</v>
      </c>
    </row>
    <row r="500" spans="1:10" ht="63.75">
      <c r="A500" s="66" t="s">
        <v>943</v>
      </c>
      <c r="B500" s="65" t="s">
        <v>120</v>
      </c>
      <c r="C500" s="65" t="s">
        <v>944</v>
      </c>
      <c r="D500" s="65" t="s">
        <v>3685</v>
      </c>
      <c r="E500" s="81" t="s">
        <v>80</v>
      </c>
      <c r="F500" s="66" t="s">
        <v>2303</v>
      </c>
      <c r="G500" s="66" t="s">
        <v>3686</v>
      </c>
      <c r="H500" s="66" t="s">
        <v>3686</v>
      </c>
      <c r="I500" s="66" t="s">
        <v>3472</v>
      </c>
      <c r="J500" s="66" t="s">
        <v>3679</v>
      </c>
    </row>
    <row r="501" spans="1:10" ht="25.5">
      <c r="A501" s="66" t="s">
        <v>1051</v>
      </c>
      <c r="B501" s="65" t="s">
        <v>17</v>
      </c>
      <c r="C501" s="65" t="s">
        <v>1513</v>
      </c>
      <c r="D501" s="65" t="s">
        <v>2768</v>
      </c>
      <c r="E501" s="81" t="s">
        <v>72</v>
      </c>
      <c r="F501" s="66" t="s">
        <v>2880</v>
      </c>
      <c r="G501" s="66" t="s">
        <v>3503</v>
      </c>
      <c r="H501" s="66" t="s">
        <v>3687</v>
      </c>
      <c r="I501" s="66" t="s">
        <v>3472</v>
      </c>
      <c r="J501" s="66" t="s">
        <v>3679</v>
      </c>
    </row>
    <row r="502" spans="1:10" ht="25.5">
      <c r="A502" s="66" t="s">
        <v>1259</v>
      </c>
      <c r="B502" s="65" t="s">
        <v>17</v>
      </c>
      <c r="C502" s="65" t="s">
        <v>1260</v>
      </c>
      <c r="D502" s="65" t="s">
        <v>2581</v>
      </c>
      <c r="E502" s="81" t="s">
        <v>72</v>
      </c>
      <c r="F502" s="66" t="s">
        <v>2303</v>
      </c>
      <c r="G502" s="66" t="s">
        <v>3688</v>
      </c>
      <c r="H502" s="66" t="s">
        <v>3688</v>
      </c>
      <c r="I502" s="66" t="s">
        <v>3472</v>
      </c>
      <c r="J502" s="66" t="s">
        <v>3679</v>
      </c>
    </row>
    <row r="503" spans="1:10" ht="25.5">
      <c r="A503" s="66" t="s">
        <v>1796</v>
      </c>
      <c r="B503" s="65" t="s">
        <v>365</v>
      </c>
      <c r="C503" s="65" t="s">
        <v>3690</v>
      </c>
      <c r="D503" s="65" t="s">
        <v>2302</v>
      </c>
      <c r="E503" s="81" t="s">
        <v>80</v>
      </c>
      <c r="F503" s="66" t="s">
        <v>2393</v>
      </c>
      <c r="G503" s="66" t="s">
        <v>3691</v>
      </c>
      <c r="H503" s="66" t="s">
        <v>3692</v>
      </c>
      <c r="I503" s="66" t="s">
        <v>3472</v>
      </c>
      <c r="J503" s="66" t="s">
        <v>3689</v>
      </c>
    </row>
    <row r="504" spans="1:10" ht="38.25">
      <c r="A504" s="66" t="s">
        <v>1458</v>
      </c>
      <c r="B504" s="65" t="s">
        <v>17</v>
      </c>
      <c r="C504" s="65" t="s">
        <v>1459</v>
      </c>
      <c r="D504" s="65" t="s">
        <v>2618</v>
      </c>
      <c r="E504" s="81" t="s">
        <v>72</v>
      </c>
      <c r="F504" s="66" t="s">
        <v>2870</v>
      </c>
      <c r="G504" s="66" t="s">
        <v>3693</v>
      </c>
      <c r="H504" s="66" t="s">
        <v>3694</v>
      </c>
      <c r="I504" s="66" t="s">
        <v>3472</v>
      </c>
      <c r="J504" s="66" t="s">
        <v>3689</v>
      </c>
    </row>
    <row r="505" spans="1:10" ht="25.5">
      <c r="A505" s="66" t="s">
        <v>1212</v>
      </c>
      <c r="B505" s="65" t="s">
        <v>17</v>
      </c>
      <c r="C505" s="65" t="s">
        <v>1213</v>
      </c>
      <c r="D505" s="65" t="s">
        <v>2581</v>
      </c>
      <c r="E505" s="81" t="s">
        <v>72</v>
      </c>
      <c r="F505" s="66" t="s">
        <v>2831</v>
      </c>
      <c r="G505" s="66" t="s">
        <v>3695</v>
      </c>
      <c r="H505" s="66" t="s">
        <v>3696</v>
      </c>
      <c r="I505" s="66" t="s">
        <v>3472</v>
      </c>
      <c r="J505" s="66" t="s">
        <v>3689</v>
      </c>
    </row>
    <row r="506" spans="1:10" ht="25.5">
      <c r="A506" s="66" t="s">
        <v>1351</v>
      </c>
      <c r="B506" s="65" t="s">
        <v>57</v>
      </c>
      <c r="C506" s="65" t="s">
        <v>1352</v>
      </c>
      <c r="D506" s="65" t="s">
        <v>3697</v>
      </c>
      <c r="E506" s="81" t="s">
        <v>72</v>
      </c>
      <c r="F506" s="66" t="s">
        <v>2503</v>
      </c>
      <c r="G506" s="66" t="s">
        <v>3698</v>
      </c>
      <c r="H506" s="66" t="s">
        <v>3699</v>
      </c>
      <c r="I506" s="66" t="s">
        <v>3472</v>
      </c>
      <c r="J506" s="66" t="s">
        <v>3689</v>
      </c>
    </row>
    <row r="507" spans="1:10" ht="38.25">
      <c r="A507" s="66" t="s">
        <v>8051</v>
      </c>
      <c r="B507" s="65" t="s">
        <v>17</v>
      </c>
      <c r="C507" s="65" t="s">
        <v>8052</v>
      </c>
      <c r="D507" s="65" t="s">
        <v>2843</v>
      </c>
      <c r="E507" s="81" t="s">
        <v>72</v>
      </c>
      <c r="F507" s="66" t="s">
        <v>3225</v>
      </c>
      <c r="G507" s="66" t="s">
        <v>7748</v>
      </c>
      <c r="H507" s="66" t="s">
        <v>8053</v>
      </c>
      <c r="I507" s="66" t="s">
        <v>3472</v>
      </c>
      <c r="J507" s="66" t="s">
        <v>3689</v>
      </c>
    </row>
    <row r="508" spans="1:10" ht="25.5">
      <c r="A508" s="66" t="s">
        <v>8054</v>
      </c>
      <c r="B508" s="65" t="s">
        <v>29</v>
      </c>
      <c r="C508" s="65" t="s">
        <v>8055</v>
      </c>
      <c r="D508" s="65">
        <v>726</v>
      </c>
      <c r="E508" s="81" t="s">
        <v>26</v>
      </c>
      <c r="F508" s="66" t="s">
        <v>8056</v>
      </c>
      <c r="G508" s="66" t="s">
        <v>8057</v>
      </c>
      <c r="H508" s="66" t="s">
        <v>8058</v>
      </c>
      <c r="I508" s="66" t="s">
        <v>3472</v>
      </c>
      <c r="J508" s="66" t="s">
        <v>3689</v>
      </c>
    </row>
    <row r="509" spans="1:10" ht="25.5">
      <c r="A509" s="66" t="s">
        <v>1299</v>
      </c>
      <c r="B509" s="65" t="s">
        <v>29</v>
      </c>
      <c r="C509" s="65" t="s">
        <v>1300</v>
      </c>
      <c r="D509" s="65">
        <v>850</v>
      </c>
      <c r="E509" s="81" t="s">
        <v>40</v>
      </c>
      <c r="F509" s="66" t="s">
        <v>2393</v>
      </c>
      <c r="G509" s="66" t="s">
        <v>3700</v>
      </c>
      <c r="H509" s="66" t="s">
        <v>3701</v>
      </c>
      <c r="I509" s="66" t="s">
        <v>3472</v>
      </c>
      <c r="J509" s="66" t="s">
        <v>3689</v>
      </c>
    </row>
    <row r="510" spans="1:10">
      <c r="A510" s="66" t="s">
        <v>8059</v>
      </c>
      <c r="B510" s="65" t="s">
        <v>947</v>
      </c>
      <c r="C510" s="65" t="s">
        <v>8060</v>
      </c>
      <c r="D510" s="65" t="s">
        <v>8061</v>
      </c>
      <c r="E510" s="81" t="s">
        <v>350</v>
      </c>
      <c r="F510" s="66" t="s">
        <v>2966</v>
      </c>
      <c r="G510" s="66" t="s">
        <v>8062</v>
      </c>
      <c r="H510" s="66" t="s">
        <v>8063</v>
      </c>
      <c r="I510" s="66" t="s">
        <v>3472</v>
      </c>
      <c r="J510" s="66" t="s">
        <v>3702</v>
      </c>
    </row>
    <row r="511" spans="1:10" ht="25.5">
      <c r="A511" s="66" t="s">
        <v>1651</v>
      </c>
      <c r="B511" s="65" t="s">
        <v>17</v>
      </c>
      <c r="C511" s="65" t="s">
        <v>1652</v>
      </c>
      <c r="D511" s="65" t="s">
        <v>3703</v>
      </c>
      <c r="E511" s="81" t="s">
        <v>72</v>
      </c>
      <c r="F511" s="66" t="s">
        <v>3704</v>
      </c>
      <c r="G511" s="66" t="s">
        <v>3581</v>
      </c>
      <c r="H511" s="66" t="s">
        <v>3705</v>
      </c>
      <c r="I511" s="66" t="s">
        <v>3472</v>
      </c>
      <c r="J511" s="66" t="s">
        <v>3702</v>
      </c>
    </row>
    <row r="512" spans="1:10" ht="38.25">
      <c r="A512" s="66" t="s">
        <v>649</v>
      </c>
      <c r="B512" s="65" t="s">
        <v>17</v>
      </c>
      <c r="C512" s="65" t="s">
        <v>650</v>
      </c>
      <c r="D512" s="65" t="s">
        <v>2581</v>
      </c>
      <c r="E512" s="81" t="s">
        <v>72</v>
      </c>
      <c r="F512" s="66" t="s">
        <v>2412</v>
      </c>
      <c r="G512" s="66" t="s">
        <v>3706</v>
      </c>
      <c r="H512" s="66" t="s">
        <v>3707</v>
      </c>
      <c r="I512" s="66" t="s">
        <v>3472</v>
      </c>
      <c r="J512" s="66" t="s">
        <v>3702</v>
      </c>
    </row>
    <row r="513" spans="1:10" ht="38.25">
      <c r="A513" s="66" t="s">
        <v>691</v>
      </c>
      <c r="B513" s="65" t="s">
        <v>17</v>
      </c>
      <c r="C513" s="65" t="s">
        <v>692</v>
      </c>
      <c r="D513" s="65" t="s">
        <v>2784</v>
      </c>
      <c r="E513" s="81" t="s">
        <v>72</v>
      </c>
      <c r="F513" s="66" t="s">
        <v>3708</v>
      </c>
      <c r="G513" s="66" t="s">
        <v>3709</v>
      </c>
      <c r="H513" s="66" t="s">
        <v>3710</v>
      </c>
      <c r="I513" s="66" t="s">
        <v>3472</v>
      </c>
      <c r="J513" s="66" t="s">
        <v>3702</v>
      </c>
    </row>
    <row r="514" spans="1:10" ht="25.5">
      <c r="A514" s="66" t="s">
        <v>1156</v>
      </c>
      <c r="B514" s="65" t="s">
        <v>17</v>
      </c>
      <c r="C514" s="65" t="s">
        <v>1157</v>
      </c>
      <c r="D514" s="65" t="s">
        <v>2798</v>
      </c>
      <c r="E514" s="81" t="s">
        <v>72</v>
      </c>
      <c r="F514" s="66" t="s">
        <v>3072</v>
      </c>
      <c r="G514" s="66" t="s">
        <v>3711</v>
      </c>
      <c r="H514" s="66" t="s">
        <v>3712</v>
      </c>
      <c r="I514" s="66" t="s">
        <v>3472</v>
      </c>
      <c r="J514" s="66" t="s">
        <v>3702</v>
      </c>
    </row>
    <row r="515" spans="1:10" ht="25.5">
      <c r="A515" s="66" t="s">
        <v>1385</v>
      </c>
      <c r="B515" s="65" t="s">
        <v>78</v>
      </c>
      <c r="C515" s="65" t="s">
        <v>1386</v>
      </c>
      <c r="D515" s="65">
        <v>50.05</v>
      </c>
      <c r="E515" s="81" t="s">
        <v>80</v>
      </c>
      <c r="F515" s="66" t="s">
        <v>2831</v>
      </c>
      <c r="G515" s="66" t="s">
        <v>2712</v>
      </c>
      <c r="H515" s="66" t="s">
        <v>3713</v>
      </c>
      <c r="I515" s="66" t="s">
        <v>3472</v>
      </c>
      <c r="J515" s="66" t="s">
        <v>3702</v>
      </c>
    </row>
    <row r="516" spans="1:10" ht="25.5">
      <c r="A516" s="66" t="s">
        <v>1072</v>
      </c>
      <c r="B516" s="65" t="s">
        <v>17</v>
      </c>
      <c r="C516" s="65" t="s">
        <v>1073</v>
      </c>
      <c r="D516" s="65" t="s">
        <v>2768</v>
      </c>
      <c r="E516" s="81" t="s">
        <v>72</v>
      </c>
      <c r="F516" s="66" t="s">
        <v>3469</v>
      </c>
      <c r="G516" s="66" t="s">
        <v>3714</v>
      </c>
      <c r="H516" s="66" t="s">
        <v>3715</v>
      </c>
      <c r="I516" s="66" t="s">
        <v>3472</v>
      </c>
      <c r="J516" s="66" t="s">
        <v>3718</v>
      </c>
    </row>
    <row r="517" spans="1:10" ht="25.5">
      <c r="A517" s="66" t="s">
        <v>766</v>
      </c>
      <c r="B517" s="65" t="s">
        <v>17</v>
      </c>
      <c r="C517" s="65" t="s">
        <v>767</v>
      </c>
      <c r="D517" s="65" t="s">
        <v>2784</v>
      </c>
      <c r="E517" s="81" t="s">
        <v>72</v>
      </c>
      <c r="F517" s="66" t="s">
        <v>3580</v>
      </c>
      <c r="G517" s="66" t="s">
        <v>3716</v>
      </c>
      <c r="H517" s="66" t="s">
        <v>3717</v>
      </c>
      <c r="I517" s="66" t="s">
        <v>3472</v>
      </c>
      <c r="J517" s="66" t="s">
        <v>3718</v>
      </c>
    </row>
    <row r="518" spans="1:10" ht="38.25">
      <c r="A518" s="66" t="s">
        <v>1422</v>
      </c>
      <c r="B518" s="65" t="s">
        <v>120</v>
      </c>
      <c r="C518" s="65" t="s">
        <v>1423</v>
      </c>
      <c r="D518" s="65" t="s">
        <v>2411</v>
      </c>
      <c r="E518" s="81" t="s">
        <v>350</v>
      </c>
      <c r="F518" s="66" t="s">
        <v>3719</v>
      </c>
      <c r="G518" s="66" t="s">
        <v>3720</v>
      </c>
      <c r="H518" s="66" t="s">
        <v>3721</v>
      </c>
      <c r="I518" s="66" t="s">
        <v>3472</v>
      </c>
      <c r="J518" s="66" t="s">
        <v>3718</v>
      </c>
    </row>
    <row r="519" spans="1:10" ht="25.5">
      <c r="A519" s="66" t="s">
        <v>1227</v>
      </c>
      <c r="B519" s="65" t="s">
        <v>17</v>
      </c>
      <c r="C519" s="65" t="s">
        <v>1228</v>
      </c>
      <c r="D519" s="65" t="s">
        <v>2912</v>
      </c>
      <c r="E519" s="81" t="s">
        <v>72</v>
      </c>
      <c r="F519" s="66" t="s">
        <v>2631</v>
      </c>
      <c r="G519" s="66" t="s">
        <v>3722</v>
      </c>
      <c r="H519" s="66" t="s">
        <v>3723</v>
      </c>
      <c r="I519" s="66" t="s">
        <v>3472</v>
      </c>
      <c r="J519" s="66" t="s">
        <v>3718</v>
      </c>
    </row>
    <row r="520" spans="1:10" ht="38.25">
      <c r="A520" s="66" t="s">
        <v>757</v>
      </c>
      <c r="B520" s="65" t="s">
        <v>17</v>
      </c>
      <c r="C520" s="65" t="s">
        <v>758</v>
      </c>
      <c r="D520" s="65" t="s">
        <v>2784</v>
      </c>
      <c r="E520" s="81" t="s">
        <v>72</v>
      </c>
      <c r="F520" s="66" t="s">
        <v>2646</v>
      </c>
      <c r="G520" s="66" t="s">
        <v>3724</v>
      </c>
      <c r="H520" s="66" t="s">
        <v>3725</v>
      </c>
      <c r="I520" s="66" t="s">
        <v>3472</v>
      </c>
      <c r="J520" s="66" t="s">
        <v>3718</v>
      </c>
    </row>
    <row r="521" spans="1:10" ht="38.25">
      <c r="A521" s="66" t="s">
        <v>669</v>
      </c>
      <c r="B521" s="65" t="s">
        <v>17</v>
      </c>
      <c r="C521" s="65" t="s">
        <v>670</v>
      </c>
      <c r="D521" s="65" t="s">
        <v>2784</v>
      </c>
      <c r="E521" s="81" t="s">
        <v>72</v>
      </c>
      <c r="F521" s="66" t="s">
        <v>2646</v>
      </c>
      <c r="G521" s="66" t="s">
        <v>3726</v>
      </c>
      <c r="H521" s="66" t="s">
        <v>3727</v>
      </c>
      <c r="I521" s="66" t="s">
        <v>3472</v>
      </c>
      <c r="J521" s="66" t="s">
        <v>3718</v>
      </c>
    </row>
    <row r="522" spans="1:10">
      <c r="A522" s="66" t="s">
        <v>70</v>
      </c>
      <c r="B522" s="65" t="s">
        <v>57</v>
      </c>
      <c r="C522" s="65" t="s">
        <v>71</v>
      </c>
      <c r="D522" s="65" t="s">
        <v>3730</v>
      </c>
      <c r="E522" s="81" t="s">
        <v>72</v>
      </c>
      <c r="F522" s="66" t="s">
        <v>3129</v>
      </c>
      <c r="G522" s="66" t="s">
        <v>3731</v>
      </c>
      <c r="H522" s="66" t="s">
        <v>7554</v>
      </c>
      <c r="I522" s="66" t="s">
        <v>3472</v>
      </c>
      <c r="J522" s="66" t="s">
        <v>3718</v>
      </c>
    </row>
    <row r="523" spans="1:10" ht="25.5">
      <c r="A523" s="66" t="s">
        <v>495</v>
      </c>
      <c r="B523" s="65" t="s">
        <v>29</v>
      </c>
      <c r="C523" s="65" t="s">
        <v>496</v>
      </c>
      <c r="D523" s="65">
        <v>816</v>
      </c>
      <c r="E523" s="81" t="s">
        <v>40</v>
      </c>
      <c r="F523" s="66" t="s">
        <v>3256</v>
      </c>
      <c r="G523" s="66" t="s">
        <v>3728</v>
      </c>
      <c r="H523" s="66" t="s">
        <v>3729</v>
      </c>
      <c r="I523" s="66" t="s">
        <v>3472</v>
      </c>
      <c r="J523" s="66" t="s">
        <v>3718</v>
      </c>
    </row>
    <row r="524" spans="1:10" ht="38.25">
      <c r="A524" s="66" t="s">
        <v>555</v>
      </c>
      <c r="B524" s="65" t="s">
        <v>17</v>
      </c>
      <c r="C524" s="65" t="s">
        <v>556</v>
      </c>
      <c r="D524" s="65" t="s">
        <v>2789</v>
      </c>
      <c r="E524" s="81" t="s">
        <v>72</v>
      </c>
      <c r="F524" s="66" t="s">
        <v>2393</v>
      </c>
      <c r="G524" s="66" t="s">
        <v>3733</v>
      </c>
      <c r="H524" s="66" t="s">
        <v>3734</v>
      </c>
      <c r="I524" s="66" t="s">
        <v>3472</v>
      </c>
      <c r="J524" s="66" t="s">
        <v>3732</v>
      </c>
    </row>
    <row r="525" spans="1:10" ht="38.25">
      <c r="A525" s="66" t="s">
        <v>1117</v>
      </c>
      <c r="B525" s="65" t="s">
        <v>17</v>
      </c>
      <c r="C525" s="65" t="s">
        <v>1118</v>
      </c>
      <c r="D525" s="65" t="s">
        <v>2386</v>
      </c>
      <c r="E525" s="81" t="s">
        <v>72</v>
      </c>
      <c r="F525" s="66" t="s">
        <v>2802</v>
      </c>
      <c r="G525" s="66" t="s">
        <v>3735</v>
      </c>
      <c r="H525" s="66" t="s">
        <v>3736</v>
      </c>
      <c r="I525" s="66" t="s">
        <v>3472</v>
      </c>
      <c r="J525" s="66" t="s">
        <v>3732</v>
      </c>
    </row>
    <row r="526" spans="1:10" ht="38.25">
      <c r="A526" s="66" t="s">
        <v>751</v>
      </c>
      <c r="B526" s="65" t="s">
        <v>17</v>
      </c>
      <c r="C526" s="65" t="s">
        <v>752</v>
      </c>
      <c r="D526" s="65" t="s">
        <v>2784</v>
      </c>
      <c r="E526" s="81" t="s">
        <v>72</v>
      </c>
      <c r="F526" s="66" t="s">
        <v>2503</v>
      </c>
      <c r="G526" s="66" t="s">
        <v>3737</v>
      </c>
      <c r="H526" s="66" t="s">
        <v>3738</v>
      </c>
      <c r="I526" s="66" t="s">
        <v>3472</v>
      </c>
      <c r="J526" s="66" t="s">
        <v>3732</v>
      </c>
    </row>
    <row r="527" spans="1:10" ht="38.25">
      <c r="A527" s="66" t="s">
        <v>660</v>
      </c>
      <c r="B527" s="65" t="s">
        <v>17</v>
      </c>
      <c r="C527" s="65" t="s">
        <v>661</v>
      </c>
      <c r="D527" s="65" t="s">
        <v>2936</v>
      </c>
      <c r="E527" s="81" t="s">
        <v>72</v>
      </c>
      <c r="F527" s="66" t="s">
        <v>3469</v>
      </c>
      <c r="G527" s="66" t="s">
        <v>3739</v>
      </c>
      <c r="H527" s="66" t="s">
        <v>3740</v>
      </c>
      <c r="I527" s="66" t="s">
        <v>3472</v>
      </c>
      <c r="J527" s="66" t="s">
        <v>3732</v>
      </c>
    </row>
    <row r="528" spans="1:10" ht="25.5">
      <c r="A528" s="66" t="s">
        <v>733</v>
      </c>
      <c r="B528" s="65" t="s">
        <v>17</v>
      </c>
      <c r="C528" s="65" t="s">
        <v>734</v>
      </c>
      <c r="D528" s="65" t="s">
        <v>2912</v>
      </c>
      <c r="E528" s="81" t="s">
        <v>72</v>
      </c>
      <c r="F528" s="66" t="s">
        <v>2631</v>
      </c>
      <c r="G528" s="66" t="s">
        <v>3398</v>
      </c>
      <c r="H528" s="66" t="s">
        <v>3741</v>
      </c>
      <c r="I528" s="66" t="s">
        <v>3472</v>
      </c>
      <c r="J528" s="66" t="s">
        <v>3732</v>
      </c>
    </row>
    <row r="529" spans="1:10" ht="25.5">
      <c r="A529" s="66" t="s">
        <v>1939</v>
      </c>
      <c r="B529" s="65" t="s">
        <v>17</v>
      </c>
      <c r="C529" s="65" t="s">
        <v>1940</v>
      </c>
      <c r="D529" s="65" t="s">
        <v>2735</v>
      </c>
      <c r="E529" s="81" t="s">
        <v>72</v>
      </c>
      <c r="F529" s="66" t="s">
        <v>3742</v>
      </c>
      <c r="G529" s="66" t="s">
        <v>3743</v>
      </c>
      <c r="H529" s="66" t="s">
        <v>3744</v>
      </c>
      <c r="I529" s="66" t="s">
        <v>3472</v>
      </c>
      <c r="J529" s="66" t="s">
        <v>3732</v>
      </c>
    </row>
    <row r="530" spans="1:10" ht="25.5">
      <c r="A530" s="66" t="s">
        <v>8064</v>
      </c>
      <c r="B530" s="65" t="s">
        <v>29</v>
      </c>
      <c r="C530" s="65" t="s">
        <v>8065</v>
      </c>
      <c r="D530" s="65">
        <v>702</v>
      </c>
      <c r="E530" s="81" t="s">
        <v>350</v>
      </c>
      <c r="F530" s="66" t="s">
        <v>2966</v>
      </c>
      <c r="G530" s="66" t="s">
        <v>8066</v>
      </c>
      <c r="H530" s="66" t="s">
        <v>8067</v>
      </c>
      <c r="I530" s="66" t="s">
        <v>3472</v>
      </c>
      <c r="J530" s="66" t="s">
        <v>3732</v>
      </c>
    </row>
    <row r="531" spans="1:10" ht="25.5">
      <c r="A531" s="66" t="s">
        <v>1314</v>
      </c>
      <c r="B531" s="65" t="s">
        <v>17</v>
      </c>
      <c r="C531" s="65" t="s">
        <v>1315</v>
      </c>
      <c r="D531" s="65" t="s">
        <v>2912</v>
      </c>
      <c r="E531" s="81" t="s">
        <v>72</v>
      </c>
      <c r="F531" s="66" t="s">
        <v>2303</v>
      </c>
      <c r="G531" s="66" t="s">
        <v>3746</v>
      </c>
      <c r="H531" s="66" t="s">
        <v>3746</v>
      </c>
      <c r="I531" s="66" t="s">
        <v>3472</v>
      </c>
      <c r="J531" s="66" t="s">
        <v>3732</v>
      </c>
    </row>
    <row r="532" spans="1:10" ht="38.25">
      <c r="A532" s="66" t="s">
        <v>835</v>
      </c>
      <c r="B532" s="65" t="s">
        <v>17</v>
      </c>
      <c r="C532" s="65" t="s">
        <v>836</v>
      </c>
      <c r="D532" s="65" t="s">
        <v>2936</v>
      </c>
      <c r="E532" s="81" t="s">
        <v>72</v>
      </c>
      <c r="F532" s="66" t="s">
        <v>2631</v>
      </c>
      <c r="G532" s="66" t="s">
        <v>3747</v>
      </c>
      <c r="H532" s="66" t="s">
        <v>3748</v>
      </c>
      <c r="I532" s="66" t="s">
        <v>3472</v>
      </c>
      <c r="J532" s="66" t="s">
        <v>3745</v>
      </c>
    </row>
    <row r="533" spans="1:10" ht="38.25">
      <c r="A533" s="66" t="s">
        <v>663</v>
      </c>
      <c r="B533" s="65" t="s">
        <v>17</v>
      </c>
      <c r="C533" s="65" t="s">
        <v>664</v>
      </c>
      <c r="D533" s="65" t="s">
        <v>2936</v>
      </c>
      <c r="E533" s="81" t="s">
        <v>72</v>
      </c>
      <c r="F533" s="66" t="s">
        <v>2870</v>
      </c>
      <c r="G533" s="66" t="s">
        <v>3749</v>
      </c>
      <c r="H533" s="66" t="s">
        <v>3750</v>
      </c>
      <c r="I533" s="66" t="s">
        <v>3472</v>
      </c>
      <c r="J533" s="66" t="s">
        <v>3745</v>
      </c>
    </row>
    <row r="534" spans="1:10" ht="38.25">
      <c r="A534" s="66" t="s">
        <v>582</v>
      </c>
      <c r="B534" s="65" t="s">
        <v>17</v>
      </c>
      <c r="C534" s="65" t="s">
        <v>583</v>
      </c>
      <c r="D534" s="65" t="s">
        <v>3065</v>
      </c>
      <c r="E534" s="81" t="s">
        <v>72</v>
      </c>
      <c r="F534" s="66" t="s">
        <v>2976</v>
      </c>
      <c r="G534" s="66" t="s">
        <v>3751</v>
      </c>
      <c r="H534" s="66" t="s">
        <v>3752</v>
      </c>
      <c r="I534" s="66" t="s">
        <v>3472</v>
      </c>
      <c r="J534" s="66" t="s">
        <v>3745</v>
      </c>
    </row>
    <row r="535" spans="1:10">
      <c r="A535" s="66" t="s">
        <v>1455</v>
      </c>
      <c r="B535" s="65" t="s">
        <v>365</v>
      </c>
      <c r="C535" s="65" t="s">
        <v>1456</v>
      </c>
      <c r="D535" s="65" t="s">
        <v>12</v>
      </c>
      <c r="E535" s="81" t="s">
        <v>80</v>
      </c>
      <c r="F535" s="66" t="s">
        <v>2870</v>
      </c>
      <c r="G535" s="66" t="s">
        <v>3753</v>
      </c>
      <c r="H535" s="66" t="s">
        <v>3754</v>
      </c>
      <c r="I535" s="66" t="s">
        <v>3472</v>
      </c>
      <c r="J535" s="66" t="s">
        <v>3745</v>
      </c>
    </row>
    <row r="536" spans="1:10" ht="38.25">
      <c r="A536" s="66" t="s">
        <v>513</v>
      </c>
      <c r="B536" s="65" t="s">
        <v>17</v>
      </c>
      <c r="C536" s="65" t="s">
        <v>514</v>
      </c>
      <c r="D536" s="65" t="s">
        <v>2789</v>
      </c>
      <c r="E536" s="81" t="s">
        <v>72</v>
      </c>
      <c r="F536" s="66" t="s">
        <v>3354</v>
      </c>
      <c r="G536" s="66" t="s">
        <v>3755</v>
      </c>
      <c r="H536" s="66" t="s">
        <v>3756</v>
      </c>
      <c r="I536" s="66" t="s">
        <v>3472</v>
      </c>
      <c r="J536" s="66" t="s">
        <v>3745</v>
      </c>
    </row>
    <row r="537" spans="1:10" ht="38.25">
      <c r="A537" s="66" t="s">
        <v>7442</v>
      </c>
      <c r="B537" s="65" t="s">
        <v>17</v>
      </c>
      <c r="C537" s="65" t="s">
        <v>7443</v>
      </c>
      <c r="D537" s="65" t="s">
        <v>2843</v>
      </c>
      <c r="E537" s="81" t="s">
        <v>72</v>
      </c>
      <c r="F537" s="66" t="s">
        <v>2594</v>
      </c>
      <c r="G537" s="66" t="s">
        <v>7555</v>
      </c>
      <c r="H537" s="66" t="s">
        <v>8068</v>
      </c>
      <c r="I537" s="66" t="s">
        <v>3472</v>
      </c>
      <c r="J537" s="66" t="s">
        <v>3745</v>
      </c>
    </row>
    <row r="538" spans="1:10" ht="25.5">
      <c r="A538" s="66" t="s">
        <v>1531</v>
      </c>
      <c r="B538" s="65" t="s">
        <v>29</v>
      </c>
      <c r="C538" s="65" t="s">
        <v>1532</v>
      </c>
      <c r="D538" s="65">
        <v>717</v>
      </c>
      <c r="E538" s="81" t="s">
        <v>40</v>
      </c>
      <c r="F538" s="66" t="s">
        <v>2813</v>
      </c>
      <c r="G538" s="66" t="s">
        <v>3757</v>
      </c>
      <c r="H538" s="66" t="s">
        <v>3758</v>
      </c>
      <c r="I538" s="66" t="s">
        <v>3472</v>
      </c>
      <c r="J538" s="66" t="s">
        <v>3745</v>
      </c>
    </row>
    <row r="539" spans="1:10" ht="38.25">
      <c r="A539" s="66" t="s">
        <v>1262</v>
      </c>
      <c r="B539" s="65" t="s">
        <v>17</v>
      </c>
      <c r="C539" s="65" t="s">
        <v>1263</v>
      </c>
      <c r="D539" s="65" t="s">
        <v>2581</v>
      </c>
      <c r="E539" s="81" t="s">
        <v>72</v>
      </c>
      <c r="F539" s="66" t="s">
        <v>2393</v>
      </c>
      <c r="G539" s="66" t="s">
        <v>3759</v>
      </c>
      <c r="H539" s="66" t="s">
        <v>3760</v>
      </c>
      <c r="I539" s="66" t="s">
        <v>3472</v>
      </c>
      <c r="J539" s="66" t="s">
        <v>3745</v>
      </c>
    </row>
    <row r="540" spans="1:10" ht="38.25">
      <c r="A540" s="66" t="s">
        <v>646</v>
      </c>
      <c r="B540" s="65" t="s">
        <v>17</v>
      </c>
      <c r="C540" s="65" t="s">
        <v>647</v>
      </c>
      <c r="D540" s="65" t="s">
        <v>2784</v>
      </c>
      <c r="E540" s="81" t="s">
        <v>72</v>
      </c>
      <c r="F540" s="66" t="s">
        <v>3116</v>
      </c>
      <c r="G540" s="66" t="s">
        <v>3761</v>
      </c>
      <c r="H540" s="66" t="s">
        <v>3762</v>
      </c>
      <c r="I540" s="66" t="s">
        <v>3472</v>
      </c>
      <c r="J540" s="66" t="s">
        <v>3745</v>
      </c>
    </row>
    <row r="541" spans="1:10" ht="25.5">
      <c r="A541" s="66" t="s">
        <v>1357</v>
      </c>
      <c r="B541" s="65" t="s">
        <v>17</v>
      </c>
      <c r="C541" s="65" t="s">
        <v>1358</v>
      </c>
      <c r="D541" s="65" t="s">
        <v>2947</v>
      </c>
      <c r="E541" s="81" t="s">
        <v>72</v>
      </c>
      <c r="F541" s="66" t="s">
        <v>2870</v>
      </c>
      <c r="G541" s="66" t="s">
        <v>3764</v>
      </c>
      <c r="H541" s="66" t="s">
        <v>3765</v>
      </c>
      <c r="I541" s="66" t="s">
        <v>3472</v>
      </c>
      <c r="J541" s="66" t="s">
        <v>3763</v>
      </c>
    </row>
    <row r="542" spans="1:10" ht="38.25">
      <c r="A542" s="66" t="s">
        <v>1271</v>
      </c>
      <c r="B542" s="65" t="s">
        <v>17</v>
      </c>
      <c r="C542" s="65" t="s">
        <v>1272</v>
      </c>
      <c r="D542" s="65" t="s">
        <v>2581</v>
      </c>
      <c r="E542" s="81" t="s">
        <v>72</v>
      </c>
      <c r="F542" s="66" t="s">
        <v>2303</v>
      </c>
      <c r="G542" s="66" t="s">
        <v>3766</v>
      </c>
      <c r="H542" s="66" t="s">
        <v>3766</v>
      </c>
      <c r="I542" s="66" t="s">
        <v>3472</v>
      </c>
      <c r="J542" s="66" t="s">
        <v>3763</v>
      </c>
    </row>
    <row r="543" spans="1:10" ht="38.25">
      <c r="A543" s="66" t="s">
        <v>540</v>
      </c>
      <c r="B543" s="65" t="s">
        <v>17</v>
      </c>
      <c r="C543" s="65" t="s">
        <v>541</v>
      </c>
      <c r="D543" s="65" t="s">
        <v>2789</v>
      </c>
      <c r="E543" s="81" t="s">
        <v>72</v>
      </c>
      <c r="F543" s="66" t="s">
        <v>3704</v>
      </c>
      <c r="G543" s="66" t="s">
        <v>3767</v>
      </c>
      <c r="H543" s="66" t="s">
        <v>3768</v>
      </c>
      <c r="I543" s="66" t="s">
        <v>3472</v>
      </c>
      <c r="J543" s="66" t="s">
        <v>3763</v>
      </c>
    </row>
    <row r="544" spans="1:10" ht="38.25">
      <c r="A544" s="66" t="s">
        <v>1230</v>
      </c>
      <c r="B544" s="65" t="s">
        <v>17</v>
      </c>
      <c r="C544" s="65" t="s">
        <v>1231</v>
      </c>
      <c r="D544" s="65" t="s">
        <v>2581</v>
      </c>
      <c r="E544" s="81" t="s">
        <v>72</v>
      </c>
      <c r="F544" s="66" t="s">
        <v>2831</v>
      </c>
      <c r="G544" s="66" t="s">
        <v>3769</v>
      </c>
      <c r="H544" s="66" t="s">
        <v>3770</v>
      </c>
      <c r="I544" s="66" t="s">
        <v>3472</v>
      </c>
      <c r="J544" s="66" t="s">
        <v>3763</v>
      </c>
    </row>
    <row r="545" spans="1:10" ht="38.25">
      <c r="A545" s="66" t="s">
        <v>627</v>
      </c>
      <c r="B545" s="65" t="s">
        <v>17</v>
      </c>
      <c r="C545" s="65" t="s">
        <v>628</v>
      </c>
      <c r="D545" s="65" t="s">
        <v>2789</v>
      </c>
      <c r="E545" s="81" t="s">
        <v>72</v>
      </c>
      <c r="F545" s="66" t="s">
        <v>2393</v>
      </c>
      <c r="G545" s="66" t="s">
        <v>3771</v>
      </c>
      <c r="H545" s="66" t="s">
        <v>3772</v>
      </c>
      <c r="I545" s="66" t="s">
        <v>3472</v>
      </c>
      <c r="J545" s="66" t="s">
        <v>3763</v>
      </c>
    </row>
    <row r="546" spans="1:10" ht="38.25">
      <c r="A546" s="66" t="s">
        <v>984</v>
      </c>
      <c r="B546" s="65" t="s">
        <v>17</v>
      </c>
      <c r="C546" s="65" t="s">
        <v>985</v>
      </c>
      <c r="D546" s="65" t="s">
        <v>2618</v>
      </c>
      <c r="E546" s="81" t="s">
        <v>72</v>
      </c>
      <c r="F546" s="66" t="s">
        <v>2631</v>
      </c>
      <c r="G546" s="66" t="s">
        <v>3773</v>
      </c>
      <c r="H546" s="66" t="s">
        <v>3774</v>
      </c>
      <c r="I546" s="66" t="s">
        <v>3472</v>
      </c>
      <c r="J546" s="66" t="s">
        <v>3763</v>
      </c>
    </row>
    <row r="547" spans="1:10" ht="25.5">
      <c r="A547" s="66" t="s">
        <v>8069</v>
      </c>
      <c r="B547" s="65" t="s">
        <v>85</v>
      </c>
      <c r="C547" s="65" t="s">
        <v>8070</v>
      </c>
      <c r="D547" s="65" t="s">
        <v>7542</v>
      </c>
      <c r="E547" s="81" t="s">
        <v>80</v>
      </c>
      <c r="F547" s="66" t="s">
        <v>2303</v>
      </c>
      <c r="G547" s="66" t="s">
        <v>8071</v>
      </c>
      <c r="H547" s="66" t="s">
        <v>8071</v>
      </c>
      <c r="I547" s="66" t="s">
        <v>3472</v>
      </c>
      <c r="J547" s="66" t="s">
        <v>3763</v>
      </c>
    </row>
    <row r="548" spans="1:10" ht="25.5">
      <c r="A548" s="66" t="s">
        <v>1305</v>
      </c>
      <c r="B548" s="65" t="s">
        <v>29</v>
      </c>
      <c r="C548" s="65" t="s">
        <v>1306</v>
      </c>
      <c r="D548" s="65">
        <v>910</v>
      </c>
      <c r="E548" s="81" t="s">
        <v>80</v>
      </c>
      <c r="F548" s="66" t="s">
        <v>2831</v>
      </c>
      <c r="G548" s="66" t="s">
        <v>3775</v>
      </c>
      <c r="H548" s="66" t="s">
        <v>3776</v>
      </c>
      <c r="I548" s="66" t="s">
        <v>3472</v>
      </c>
      <c r="J548" s="66" t="s">
        <v>3763</v>
      </c>
    </row>
    <row r="549" spans="1:10" ht="38.25">
      <c r="A549" s="66" t="s">
        <v>675</v>
      </c>
      <c r="B549" s="65" t="s">
        <v>17</v>
      </c>
      <c r="C549" s="65" t="s">
        <v>676</v>
      </c>
      <c r="D549" s="65" t="s">
        <v>2784</v>
      </c>
      <c r="E549" s="81" t="s">
        <v>72</v>
      </c>
      <c r="F549" s="66" t="s">
        <v>2813</v>
      </c>
      <c r="G549" s="66" t="s">
        <v>3777</v>
      </c>
      <c r="H549" s="66" t="s">
        <v>3778</v>
      </c>
      <c r="I549" s="66" t="s">
        <v>3472</v>
      </c>
      <c r="J549" s="66" t="s">
        <v>3763</v>
      </c>
    </row>
    <row r="550" spans="1:10" ht="25.5">
      <c r="A550" s="66" t="s">
        <v>1308</v>
      </c>
      <c r="B550" s="65" t="s">
        <v>57</v>
      </c>
      <c r="C550" s="65" t="s">
        <v>1309</v>
      </c>
      <c r="D550" s="65" t="s">
        <v>3779</v>
      </c>
      <c r="E550" s="81" t="s">
        <v>72</v>
      </c>
      <c r="F550" s="66" t="s">
        <v>2303</v>
      </c>
      <c r="G550" s="66" t="s">
        <v>3780</v>
      </c>
      <c r="H550" s="66" t="s">
        <v>3780</v>
      </c>
      <c r="I550" s="66" t="s">
        <v>3472</v>
      </c>
      <c r="J550" s="66" t="s">
        <v>3763</v>
      </c>
    </row>
    <row r="551" spans="1:10" ht="38.25">
      <c r="A551" s="66" t="s">
        <v>1224</v>
      </c>
      <c r="B551" s="65" t="s">
        <v>17</v>
      </c>
      <c r="C551" s="65" t="s">
        <v>1225</v>
      </c>
      <c r="D551" s="65" t="s">
        <v>2581</v>
      </c>
      <c r="E551" s="81" t="s">
        <v>72</v>
      </c>
      <c r="F551" s="66" t="s">
        <v>2831</v>
      </c>
      <c r="G551" s="66" t="s">
        <v>3781</v>
      </c>
      <c r="H551" s="66" t="s">
        <v>3782</v>
      </c>
      <c r="I551" s="66" t="s">
        <v>3472</v>
      </c>
      <c r="J551" s="66" t="s">
        <v>3763</v>
      </c>
    </row>
    <row r="552" spans="1:10" ht="38.25">
      <c r="A552" s="66" t="s">
        <v>706</v>
      </c>
      <c r="B552" s="65" t="s">
        <v>17</v>
      </c>
      <c r="C552" s="65" t="s">
        <v>707</v>
      </c>
      <c r="D552" s="65" t="s">
        <v>2784</v>
      </c>
      <c r="E552" s="81" t="s">
        <v>72</v>
      </c>
      <c r="F552" s="66" t="s">
        <v>2503</v>
      </c>
      <c r="G552" s="66" t="s">
        <v>3785</v>
      </c>
      <c r="H552" s="66" t="s">
        <v>3786</v>
      </c>
      <c r="I552" s="66" t="s">
        <v>3472</v>
      </c>
      <c r="J552" s="66" t="s">
        <v>3763</v>
      </c>
    </row>
    <row r="553" spans="1:10" ht="38.25">
      <c r="A553" s="66" t="s">
        <v>800</v>
      </c>
      <c r="B553" s="65" t="s">
        <v>17</v>
      </c>
      <c r="C553" s="65" t="s">
        <v>801</v>
      </c>
      <c r="D553" s="65" t="s">
        <v>2936</v>
      </c>
      <c r="E553" s="81" t="s">
        <v>72</v>
      </c>
      <c r="F553" s="66" t="s">
        <v>3129</v>
      </c>
      <c r="G553" s="66" t="s">
        <v>3787</v>
      </c>
      <c r="H553" s="66" t="s">
        <v>3788</v>
      </c>
      <c r="I553" s="66" t="s">
        <v>3472</v>
      </c>
      <c r="J553" s="66" t="s">
        <v>3784</v>
      </c>
    </row>
    <row r="554" spans="1:10" ht="25.5">
      <c r="A554" s="66" t="s">
        <v>1391</v>
      </c>
      <c r="B554" s="65" t="s">
        <v>29</v>
      </c>
      <c r="C554" s="65" t="s">
        <v>1392</v>
      </c>
      <c r="D554" s="65">
        <v>850</v>
      </c>
      <c r="E554" s="81" t="s">
        <v>40</v>
      </c>
      <c r="F554" s="66" t="s">
        <v>2303</v>
      </c>
      <c r="G554" s="66" t="s">
        <v>3789</v>
      </c>
      <c r="H554" s="66" t="s">
        <v>3789</v>
      </c>
      <c r="I554" s="66" t="s">
        <v>3472</v>
      </c>
      <c r="J554" s="66" t="s">
        <v>3784</v>
      </c>
    </row>
    <row r="555" spans="1:10">
      <c r="A555" s="66" t="s">
        <v>8072</v>
      </c>
      <c r="B555" s="65" t="s">
        <v>947</v>
      </c>
      <c r="C555" s="65" t="s">
        <v>8073</v>
      </c>
      <c r="D555" s="65" t="s">
        <v>7550</v>
      </c>
      <c r="E555" s="81" t="s">
        <v>80</v>
      </c>
      <c r="F555" s="66" t="s">
        <v>2831</v>
      </c>
      <c r="G555" s="66" t="s">
        <v>8074</v>
      </c>
      <c r="H555" s="66" t="s">
        <v>3789</v>
      </c>
      <c r="I555" s="66" t="s">
        <v>3472</v>
      </c>
      <c r="J555" s="66" t="s">
        <v>3784</v>
      </c>
    </row>
    <row r="556" spans="1:10" ht="25.5">
      <c r="A556" s="66" t="s">
        <v>857</v>
      </c>
      <c r="B556" s="65" t="s">
        <v>17</v>
      </c>
      <c r="C556" s="65" t="s">
        <v>858</v>
      </c>
      <c r="D556" s="65" t="s">
        <v>2936</v>
      </c>
      <c r="E556" s="81" t="s">
        <v>72</v>
      </c>
      <c r="F556" s="66" t="s">
        <v>2393</v>
      </c>
      <c r="G556" s="66" t="s">
        <v>3790</v>
      </c>
      <c r="H556" s="66" t="s">
        <v>3791</v>
      </c>
      <c r="I556" s="66" t="s">
        <v>3472</v>
      </c>
      <c r="J556" s="66" t="s">
        <v>3784</v>
      </c>
    </row>
    <row r="557" spans="1:10" ht="25.5">
      <c r="A557" s="66" t="s">
        <v>1054</v>
      </c>
      <c r="B557" s="65" t="s">
        <v>57</v>
      </c>
      <c r="C557" s="65" t="s">
        <v>1055</v>
      </c>
      <c r="D557" s="65" t="s">
        <v>3792</v>
      </c>
      <c r="E557" s="81" t="s">
        <v>72</v>
      </c>
      <c r="F557" s="66" t="s">
        <v>2870</v>
      </c>
      <c r="G557" s="66" t="s">
        <v>3608</v>
      </c>
      <c r="H557" s="66" t="s">
        <v>3793</v>
      </c>
      <c r="I557" s="66" t="s">
        <v>3472</v>
      </c>
      <c r="J557" s="66" t="s">
        <v>3784</v>
      </c>
    </row>
    <row r="558" spans="1:10" ht="38.25">
      <c r="A558" s="66" t="s">
        <v>624</v>
      </c>
      <c r="B558" s="65" t="s">
        <v>17</v>
      </c>
      <c r="C558" s="65" t="s">
        <v>625</v>
      </c>
      <c r="D558" s="65" t="s">
        <v>3065</v>
      </c>
      <c r="E558" s="81" t="s">
        <v>72</v>
      </c>
      <c r="F558" s="66" t="s">
        <v>2966</v>
      </c>
      <c r="G558" s="66" t="s">
        <v>3794</v>
      </c>
      <c r="H558" s="66" t="s">
        <v>3795</v>
      </c>
      <c r="I558" s="66" t="s">
        <v>3472</v>
      </c>
      <c r="J558" s="66" t="s">
        <v>3784</v>
      </c>
    </row>
    <row r="559" spans="1:10" ht="38.25">
      <c r="A559" s="66" t="s">
        <v>844</v>
      </c>
      <c r="B559" s="65" t="s">
        <v>17</v>
      </c>
      <c r="C559" s="65" t="s">
        <v>845</v>
      </c>
      <c r="D559" s="65" t="s">
        <v>2936</v>
      </c>
      <c r="E559" s="81" t="s">
        <v>72</v>
      </c>
      <c r="F559" s="66" t="s">
        <v>2393</v>
      </c>
      <c r="G559" s="66" t="s">
        <v>3796</v>
      </c>
      <c r="H559" s="66" t="s">
        <v>3797</v>
      </c>
      <c r="I559" s="66" t="s">
        <v>3472</v>
      </c>
      <c r="J559" s="66" t="s">
        <v>3784</v>
      </c>
    </row>
    <row r="560" spans="1:10" ht="38.25">
      <c r="A560" s="66" t="s">
        <v>289</v>
      </c>
      <c r="B560" s="65" t="s">
        <v>17</v>
      </c>
      <c r="C560" s="65" t="s">
        <v>290</v>
      </c>
      <c r="D560" s="65" t="s">
        <v>3798</v>
      </c>
      <c r="E560" s="81" t="s">
        <v>72</v>
      </c>
      <c r="F560" s="66" t="s">
        <v>3145</v>
      </c>
      <c r="G560" s="66" t="s">
        <v>3799</v>
      </c>
      <c r="H560" s="66" t="s">
        <v>3800</v>
      </c>
      <c r="I560" s="66" t="s">
        <v>3472</v>
      </c>
      <c r="J560" s="66" t="s">
        <v>3784</v>
      </c>
    </row>
    <row r="561" spans="1:10" ht="38.25">
      <c r="A561" s="66" t="s">
        <v>621</v>
      </c>
      <c r="B561" s="65" t="s">
        <v>17</v>
      </c>
      <c r="C561" s="65" t="s">
        <v>622</v>
      </c>
      <c r="D561" s="65" t="s">
        <v>2789</v>
      </c>
      <c r="E561" s="81" t="s">
        <v>72</v>
      </c>
      <c r="F561" s="66" t="s">
        <v>2831</v>
      </c>
      <c r="G561" s="66" t="s">
        <v>3801</v>
      </c>
      <c r="H561" s="66" t="s">
        <v>3802</v>
      </c>
      <c r="I561" s="66" t="s">
        <v>3472</v>
      </c>
      <c r="J561" s="66" t="s">
        <v>3784</v>
      </c>
    </row>
    <row r="562" spans="1:10" ht="25.5">
      <c r="A562" s="66" t="s">
        <v>1345</v>
      </c>
      <c r="B562" s="65" t="s">
        <v>17</v>
      </c>
      <c r="C562" s="65" t="s">
        <v>1346</v>
      </c>
      <c r="D562" s="65" t="s">
        <v>2947</v>
      </c>
      <c r="E562" s="81" t="s">
        <v>72</v>
      </c>
      <c r="F562" s="66" t="s">
        <v>2393</v>
      </c>
      <c r="G562" s="66" t="s">
        <v>3445</v>
      </c>
      <c r="H562" s="66" t="s">
        <v>7556</v>
      </c>
      <c r="I562" s="66" t="s">
        <v>3472</v>
      </c>
      <c r="J562" s="66" t="s">
        <v>3784</v>
      </c>
    </row>
    <row r="563" spans="1:10" ht="25.5">
      <c r="A563" s="66" t="s">
        <v>1293</v>
      </c>
      <c r="B563" s="65" t="s">
        <v>29</v>
      </c>
      <c r="C563" s="65" t="s">
        <v>1294</v>
      </c>
      <c r="D563" s="65">
        <v>809</v>
      </c>
      <c r="E563" s="81" t="s">
        <v>40</v>
      </c>
      <c r="F563" s="66" t="s">
        <v>2303</v>
      </c>
      <c r="G563" s="66" t="s">
        <v>3803</v>
      </c>
      <c r="H563" s="66" t="s">
        <v>3803</v>
      </c>
      <c r="I563" s="66" t="s">
        <v>3472</v>
      </c>
      <c r="J563" s="66" t="s">
        <v>3784</v>
      </c>
    </row>
    <row r="564" spans="1:10" ht="38.25">
      <c r="A564" s="66" t="s">
        <v>7444</v>
      </c>
      <c r="B564" s="65" t="s">
        <v>17</v>
      </c>
      <c r="C564" s="65" t="s">
        <v>7445</v>
      </c>
      <c r="D564" s="65" t="s">
        <v>2843</v>
      </c>
      <c r="E564" s="81" t="s">
        <v>72</v>
      </c>
      <c r="F564" s="66" t="s">
        <v>2831</v>
      </c>
      <c r="G564" s="66" t="s">
        <v>7549</v>
      </c>
      <c r="H564" s="66" t="s">
        <v>8075</v>
      </c>
      <c r="I564" s="66" t="s">
        <v>3472</v>
      </c>
      <c r="J564" s="66" t="s">
        <v>3784</v>
      </c>
    </row>
    <row r="565" spans="1:10" ht="25.5">
      <c r="A565" s="66" t="s">
        <v>3804</v>
      </c>
      <c r="B565" s="65" t="s">
        <v>947</v>
      </c>
      <c r="C565" s="65" t="s">
        <v>3805</v>
      </c>
      <c r="D565" s="65" t="s">
        <v>3806</v>
      </c>
      <c r="E565" s="81" t="s">
        <v>80</v>
      </c>
      <c r="F565" s="66" t="s">
        <v>2966</v>
      </c>
      <c r="G565" s="66" t="s">
        <v>3807</v>
      </c>
      <c r="H565" s="66" t="s">
        <v>3808</v>
      </c>
      <c r="I565" s="66" t="s">
        <v>3472</v>
      </c>
      <c r="J565" s="66" t="s">
        <v>3784</v>
      </c>
    </row>
    <row r="566" spans="1:10" ht="38.25">
      <c r="A566" s="66" t="s">
        <v>573</v>
      </c>
      <c r="B566" s="65" t="s">
        <v>17</v>
      </c>
      <c r="C566" s="65" t="s">
        <v>574</v>
      </c>
      <c r="D566" s="65" t="s">
        <v>3240</v>
      </c>
      <c r="E566" s="81" t="s">
        <v>72</v>
      </c>
      <c r="F566" s="66" t="s">
        <v>2412</v>
      </c>
      <c r="G566" s="66" t="s">
        <v>3809</v>
      </c>
      <c r="H566" s="66" t="s">
        <v>3810</v>
      </c>
      <c r="I566" s="66" t="s">
        <v>3472</v>
      </c>
      <c r="J566" s="66" t="s">
        <v>3784</v>
      </c>
    </row>
    <row r="567" spans="1:10" ht="25.5">
      <c r="A567" s="66" t="s">
        <v>1045</v>
      </c>
      <c r="B567" s="65" t="s">
        <v>29</v>
      </c>
      <c r="C567" s="65" t="s">
        <v>1046</v>
      </c>
      <c r="D567" s="65">
        <v>709</v>
      </c>
      <c r="E567" s="81" t="s">
        <v>80</v>
      </c>
      <c r="F567" s="66" t="s">
        <v>2976</v>
      </c>
      <c r="G567" s="66" t="s">
        <v>3811</v>
      </c>
      <c r="H567" s="66" t="s">
        <v>3812</v>
      </c>
      <c r="I567" s="66" t="s">
        <v>3472</v>
      </c>
      <c r="J567" s="66" t="s">
        <v>3813</v>
      </c>
    </row>
    <row r="568" spans="1:10" ht="38.25">
      <c r="A568" s="66" t="s">
        <v>1480</v>
      </c>
      <c r="B568" s="65" t="s">
        <v>17</v>
      </c>
      <c r="C568" s="65" t="s">
        <v>1481</v>
      </c>
      <c r="D568" s="65" t="s">
        <v>2618</v>
      </c>
      <c r="E568" s="81" t="s">
        <v>72</v>
      </c>
      <c r="F568" s="66" t="s">
        <v>2831</v>
      </c>
      <c r="G568" s="66" t="s">
        <v>3814</v>
      </c>
      <c r="H568" s="66" t="s">
        <v>3815</v>
      </c>
      <c r="I568" s="66" t="s">
        <v>3472</v>
      </c>
      <c r="J568" s="66" t="s">
        <v>3813</v>
      </c>
    </row>
    <row r="569" spans="1:10" ht="76.5" customHeight="1">
      <c r="A569" s="66" t="s">
        <v>1067</v>
      </c>
      <c r="B569" s="65" t="s">
        <v>17</v>
      </c>
      <c r="C569" s="65" t="s">
        <v>1068</v>
      </c>
      <c r="D569" s="65" t="s">
        <v>2581</v>
      </c>
      <c r="E569" s="81" t="s">
        <v>72</v>
      </c>
      <c r="F569" s="66" t="s">
        <v>2393</v>
      </c>
      <c r="G569" s="66" t="s">
        <v>3816</v>
      </c>
      <c r="H569" s="66" t="s">
        <v>3817</v>
      </c>
      <c r="I569" s="66" t="s">
        <v>3472</v>
      </c>
      <c r="J569" s="66" t="s">
        <v>3813</v>
      </c>
    </row>
    <row r="570" spans="1:10" ht="38.25">
      <c r="A570" s="66" t="s">
        <v>534</v>
      </c>
      <c r="B570" s="65" t="s">
        <v>17</v>
      </c>
      <c r="C570" s="65" t="s">
        <v>535</v>
      </c>
      <c r="D570" s="65" t="s">
        <v>2789</v>
      </c>
      <c r="E570" s="81" t="s">
        <v>72</v>
      </c>
      <c r="F570" s="66" t="s">
        <v>2594</v>
      </c>
      <c r="G570" s="66" t="s">
        <v>3818</v>
      </c>
      <c r="H570" s="66" t="s">
        <v>3819</v>
      </c>
      <c r="I570" s="66" t="s">
        <v>3472</v>
      </c>
      <c r="J570" s="66" t="s">
        <v>3813</v>
      </c>
    </row>
    <row r="571" spans="1:10" ht="25.5">
      <c r="A571" s="66" t="s">
        <v>8076</v>
      </c>
      <c r="B571" s="65" t="s">
        <v>17</v>
      </c>
      <c r="C571" s="65" t="s">
        <v>8077</v>
      </c>
      <c r="D571" s="65" t="s">
        <v>7997</v>
      </c>
      <c r="E571" s="81" t="s">
        <v>72</v>
      </c>
      <c r="F571" s="66" t="s">
        <v>2831</v>
      </c>
      <c r="G571" s="66" t="s">
        <v>8078</v>
      </c>
      <c r="H571" s="66" t="s">
        <v>8079</v>
      </c>
      <c r="I571" s="66" t="s">
        <v>3472</v>
      </c>
      <c r="J571" s="66" t="s">
        <v>3813</v>
      </c>
    </row>
    <row r="572" spans="1:10" ht="38.25">
      <c r="A572" s="66" t="s">
        <v>643</v>
      </c>
      <c r="B572" s="65" t="s">
        <v>17</v>
      </c>
      <c r="C572" s="65" t="s">
        <v>644</v>
      </c>
      <c r="D572" s="65" t="s">
        <v>2789</v>
      </c>
      <c r="E572" s="81" t="s">
        <v>72</v>
      </c>
      <c r="F572" s="66" t="s">
        <v>2393</v>
      </c>
      <c r="G572" s="66" t="s">
        <v>3546</v>
      </c>
      <c r="H572" s="66" t="s">
        <v>3820</v>
      </c>
      <c r="I572" s="66" t="s">
        <v>3472</v>
      </c>
      <c r="J572" s="66" t="s">
        <v>3813</v>
      </c>
    </row>
    <row r="573" spans="1:10" ht="25.5">
      <c r="A573" s="66" t="s">
        <v>997</v>
      </c>
      <c r="B573" s="65" t="s">
        <v>947</v>
      </c>
      <c r="C573" s="65" t="s">
        <v>998</v>
      </c>
      <c r="D573" s="65" t="s">
        <v>3198</v>
      </c>
      <c r="E573" s="81" t="s">
        <v>80</v>
      </c>
      <c r="F573" s="66" t="s">
        <v>3225</v>
      </c>
      <c r="G573" s="66" t="s">
        <v>3821</v>
      </c>
      <c r="H573" s="66" t="s">
        <v>3822</v>
      </c>
      <c r="I573" s="66" t="s">
        <v>3472</v>
      </c>
      <c r="J573" s="66" t="s">
        <v>3813</v>
      </c>
    </row>
    <row r="574" spans="1:10" ht="38.25">
      <c r="A574" s="66" t="s">
        <v>754</v>
      </c>
      <c r="B574" s="65" t="s">
        <v>17</v>
      </c>
      <c r="C574" s="65" t="s">
        <v>755</v>
      </c>
      <c r="D574" s="65" t="s">
        <v>2784</v>
      </c>
      <c r="E574" s="81" t="s">
        <v>72</v>
      </c>
      <c r="F574" s="66" t="s">
        <v>3225</v>
      </c>
      <c r="G574" s="66" t="s">
        <v>3823</v>
      </c>
      <c r="H574" s="66" t="s">
        <v>3824</v>
      </c>
      <c r="I574" s="66" t="s">
        <v>3472</v>
      </c>
      <c r="J574" s="66" t="s">
        <v>3813</v>
      </c>
    </row>
    <row r="575" spans="1:10" ht="38.25">
      <c r="A575" s="66" t="s">
        <v>1040</v>
      </c>
      <c r="B575" s="65" t="s">
        <v>17</v>
      </c>
      <c r="C575" s="65" t="s">
        <v>1507</v>
      </c>
      <c r="D575" s="65" t="s">
        <v>2768</v>
      </c>
      <c r="E575" s="81" t="s">
        <v>72</v>
      </c>
      <c r="F575" s="66" t="s">
        <v>2631</v>
      </c>
      <c r="G575" s="66" t="s">
        <v>3078</v>
      </c>
      <c r="H575" s="66" t="s">
        <v>3825</v>
      </c>
      <c r="I575" s="66" t="s">
        <v>3472</v>
      </c>
      <c r="J575" s="66" t="s">
        <v>3813</v>
      </c>
    </row>
    <row r="576" spans="1:10" ht="38.25">
      <c r="A576" s="66" t="s">
        <v>1265</v>
      </c>
      <c r="B576" s="65" t="s">
        <v>17</v>
      </c>
      <c r="C576" s="65" t="s">
        <v>1266</v>
      </c>
      <c r="D576" s="65" t="s">
        <v>2581</v>
      </c>
      <c r="E576" s="81" t="s">
        <v>72</v>
      </c>
      <c r="F576" s="66" t="s">
        <v>2393</v>
      </c>
      <c r="G576" s="66" t="s">
        <v>3826</v>
      </c>
      <c r="H576" s="66" t="s">
        <v>3827</v>
      </c>
      <c r="I576" s="66" t="s">
        <v>3472</v>
      </c>
      <c r="J576" s="66" t="s">
        <v>3813</v>
      </c>
    </row>
    <row r="577" spans="1:10" ht="51">
      <c r="A577" s="66" t="s">
        <v>483</v>
      </c>
      <c r="B577" s="65" t="s">
        <v>17</v>
      </c>
      <c r="C577" s="65" t="s">
        <v>484</v>
      </c>
      <c r="D577" s="65" t="s">
        <v>3065</v>
      </c>
      <c r="E577" s="81" t="s">
        <v>72</v>
      </c>
      <c r="F577" s="66" t="s">
        <v>2802</v>
      </c>
      <c r="G577" s="66" t="s">
        <v>3828</v>
      </c>
      <c r="H577" s="66" t="s">
        <v>3829</v>
      </c>
      <c r="I577" s="66" t="s">
        <v>3472</v>
      </c>
      <c r="J577" s="66" t="s">
        <v>3813</v>
      </c>
    </row>
    <row r="578" spans="1:10" ht="38.25">
      <c r="A578" s="66" t="s">
        <v>1215</v>
      </c>
      <c r="B578" s="65" t="s">
        <v>17</v>
      </c>
      <c r="C578" s="65" t="s">
        <v>1216</v>
      </c>
      <c r="D578" s="65" t="s">
        <v>2581</v>
      </c>
      <c r="E578" s="81" t="s">
        <v>72</v>
      </c>
      <c r="F578" s="66" t="s">
        <v>3225</v>
      </c>
      <c r="G578" s="66" t="s">
        <v>3830</v>
      </c>
      <c r="H578" s="66" t="s">
        <v>3831</v>
      </c>
      <c r="I578" s="66" t="s">
        <v>3472</v>
      </c>
      <c r="J578" s="66" t="s">
        <v>3813</v>
      </c>
    </row>
    <row r="579" spans="1:10" ht="25.5">
      <c r="A579" s="66" t="s">
        <v>1132</v>
      </c>
      <c r="B579" s="65" t="s">
        <v>57</v>
      </c>
      <c r="C579" s="65" t="s">
        <v>1133</v>
      </c>
      <c r="D579" s="65" t="s">
        <v>3832</v>
      </c>
      <c r="E579" s="81" t="s">
        <v>72</v>
      </c>
      <c r="F579" s="66" t="s">
        <v>2631</v>
      </c>
      <c r="G579" s="66" t="s">
        <v>3833</v>
      </c>
      <c r="H579" s="66" t="s">
        <v>3834</v>
      </c>
      <c r="I579" s="66" t="s">
        <v>3472</v>
      </c>
      <c r="J579" s="66" t="s">
        <v>3813</v>
      </c>
    </row>
    <row r="580" spans="1:10" ht="38.25">
      <c r="A580" s="66" t="s">
        <v>981</v>
      </c>
      <c r="B580" s="65" t="s">
        <v>17</v>
      </c>
      <c r="C580" s="65" t="s">
        <v>982</v>
      </c>
      <c r="D580" s="65" t="s">
        <v>2618</v>
      </c>
      <c r="E580" s="81" t="s">
        <v>72</v>
      </c>
      <c r="F580" s="66" t="s">
        <v>2393</v>
      </c>
      <c r="G580" s="66" t="s">
        <v>2517</v>
      </c>
      <c r="H580" s="66" t="s">
        <v>3835</v>
      </c>
      <c r="I580" s="66" t="s">
        <v>3472</v>
      </c>
      <c r="J580" s="66" t="s">
        <v>3813</v>
      </c>
    </row>
    <row r="581" spans="1:10" ht="38.25">
      <c r="A581" s="66" t="s">
        <v>561</v>
      </c>
      <c r="B581" s="65" t="s">
        <v>17</v>
      </c>
      <c r="C581" s="65" t="s">
        <v>562</v>
      </c>
      <c r="D581" s="65" t="s">
        <v>2789</v>
      </c>
      <c r="E581" s="81" t="s">
        <v>72</v>
      </c>
      <c r="F581" s="66" t="s">
        <v>2412</v>
      </c>
      <c r="G581" s="66" t="s">
        <v>3836</v>
      </c>
      <c r="H581" s="66" t="s">
        <v>3837</v>
      </c>
      <c r="I581" s="66" t="s">
        <v>3472</v>
      </c>
      <c r="J581" s="66" t="s">
        <v>3813</v>
      </c>
    </row>
    <row r="582" spans="1:10" ht="25.5">
      <c r="A582" s="66" t="s">
        <v>1634</v>
      </c>
      <c r="B582" s="65" t="s">
        <v>365</v>
      </c>
      <c r="C582" s="65" t="s">
        <v>1635</v>
      </c>
      <c r="D582" s="65" t="s">
        <v>12</v>
      </c>
      <c r="E582" s="81" t="s">
        <v>72</v>
      </c>
      <c r="F582" s="66" t="s">
        <v>2303</v>
      </c>
      <c r="G582" s="66" t="s">
        <v>3838</v>
      </c>
      <c r="H582" s="66" t="s">
        <v>3838</v>
      </c>
      <c r="I582" s="66" t="s">
        <v>3472</v>
      </c>
      <c r="J582" s="66" t="s">
        <v>3813</v>
      </c>
    </row>
    <row r="583" spans="1:10" ht="38.25">
      <c r="A583" s="66" t="s">
        <v>1114</v>
      </c>
      <c r="B583" s="65" t="s">
        <v>17</v>
      </c>
      <c r="C583" s="65" t="s">
        <v>1115</v>
      </c>
      <c r="D583" s="65" t="s">
        <v>2768</v>
      </c>
      <c r="E583" s="81" t="s">
        <v>72</v>
      </c>
      <c r="F583" s="66" t="s">
        <v>2870</v>
      </c>
      <c r="G583" s="66" t="s">
        <v>3839</v>
      </c>
      <c r="H583" s="66" t="s">
        <v>3840</v>
      </c>
      <c r="I583" s="66" t="s">
        <v>3472</v>
      </c>
      <c r="J583" s="66" t="s">
        <v>3813</v>
      </c>
    </row>
    <row r="584" spans="1:10" ht="25.5">
      <c r="A584" s="66" t="s">
        <v>8080</v>
      </c>
      <c r="B584" s="65" t="s">
        <v>29</v>
      </c>
      <c r="C584" s="65" t="s">
        <v>8081</v>
      </c>
      <c r="D584" s="65">
        <v>702</v>
      </c>
      <c r="E584" s="81" t="s">
        <v>40</v>
      </c>
      <c r="F584" s="66" t="s">
        <v>2880</v>
      </c>
      <c r="G584" s="66" t="s">
        <v>8082</v>
      </c>
      <c r="H584" s="66" t="s">
        <v>8083</v>
      </c>
      <c r="I584" s="66" t="s">
        <v>3472</v>
      </c>
      <c r="J584" s="66" t="s">
        <v>3813</v>
      </c>
    </row>
    <row r="585" spans="1:10" ht="51">
      <c r="A585" s="66" t="s">
        <v>570</v>
      </c>
      <c r="B585" s="65" t="s">
        <v>17</v>
      </c>
      <c r="C585" s="65" t="s">
        <v>571</v>
      </c>
      <c r="D585" s="65" t="s">
        <v>3065</v>
      </c>
      <c r="E585" s="81" t="s">
        <v>72</v>
      </c>
      <c r="F585" s="66" t="s">
        <v>2631</v>
      </c>
      <c r="G585" s="66" t="s">
        <v>3841</v>
      </c>
      <c r="H585" s="66" t="s">
        <v>3842</v>
      </c>
      <c r="I585" s="66" t="s">
        <v>3472</v>
      </c>
      <c r="J585" s="66" t="s">
        <v>3813</v>
      </c>
    </row>
    <row r="586" spans="1:10" ht="38.25">
      <c r="A586" s="66" t="s">
        <v>987</v>
      </c>
      <c r="B586" s="65" t="s">
        <v>17</v>
      </c>
      <c r="C586" s="65" t="s">
        <v>988</v>
      </c>
      <c r="D586" s="65" t="s">
        <v>2618</v>
      </c>
      <c r="E586" s="81" t="s">
        <v>72</v>
      </c>
      <c r="F586" s="66" t="s">
        <v>2393</v>
      </c>
      <c r="G586" s="66" t="s">
        <v>3844</v>
      </c>
      <c r="H586" s="66" t="s">
        <v>3843</v>
      </c>
      <c r="I586" s="66" t="s">
        <v>3472</v>
      </c>
      <c r="J586" s="66" t="s">
        <v>3845</v>
      </c>
    </row>
    <row r="587" spans="1:10" ht="38.25">
      <c r="A587" s="66" t="s">
        <v>564</v>
      </c>
      <c r="B587" s="65" t="s">
        <v>17</v>
      </c>
      <c r="C587" s="65" t="s">
        <v>565</v>
      </c>
      <c r="D587" s="65" t="s">
        <v>3065</v>
      </c>
      <c r="E587" s="81" t="s">
        <v>72</v>
      </c>
      <c r="F587" s="66" t="s">
        <v>2966</v>
      </c>
      <c r="G587" s="66" t="s">
        <v>3846</v>
      </c>
      <c r="H587" s="66" t="s">
        <v>3847</v>
      </c>
      <c r="I587" s="66" t="s">
        <v>3472</v>
      </c>
      <c r="J587" s="66" t="s">
        <v>3845</v>
      </c>
    </row>
    <row r="588" spans="1:10" ht="38.25">
      <c r="A588" s="66" t="s">
        <v>841</v>
      </c>
      <c r="B588" s="65" t="s">
        <v>17</v>
      </c>
      <c r="C588" s="65" t="s">
        <v>842</v>
      </c>
      <c r="D588" s="65" t="s">
        <v>2936</v>
      </c>
      <c r="E588" s="81" t="s">
        <v>72</v>
      </c>
      <c r="F588" s="66" t="s">
        <v>2813</v>
      </c>
      <c r="G588" s="66" t="s">
        <v>3496</v>
      </c>
      <c r="H588" s="66" t="s">
        <v>3848</v>
      </c>
      <c r="I588" s="66" t="s">
        <v>3472</v>
      </c>
      <c r="J588" s="66" t="s">
        <v>3845</v>
      </c>
    </row>
    <row r="589" spans="1:10" ht="38.25">
      <c r="A589" s="66" t="s">
        <v>1281</v>
      </c>
      <c r="B589" s="65" t="s">
        <v>17</v>
      </c>
      <c r="C589" s="65" t="s">
        <v>1282</v>
      </c>
      <c r="D589" s="65" t="s">
        <v>2581</v>
      </c>
      <c r="E589" s="81" t="s">
        <v>72</v>
      </c>
      <c r="F589" s="66" t="s">
        <v>2393</v>
      </c>
      <c r="G589" s="66" t="s">
        <v>3849</v>
      </c>
      <c r="H589" s="66" t="s">
        <v>3850</v>
      </c>
      <c r="I589" s="66" t="s">
        <v>3472</v>
      </c>
      <c r="J589" s="66" t="s">
        <v>3845</v>
      </c>
    </row>
    <row r="590" spans="1:10" ht="25.5">
      <c r="A590" s="66" t="s">
        <v>1072</v>
      </c>
      <c r="B590" s="65" t="s">
        <v>17</v>
      </c>
      <c r="C590" s="65" t="s">
        <v>1515</v>
      </c>
      <c r="D590" s="65" t="s">
        <v>2768</v>
      </c>
      <c r="E590" s="81" t="s">
        <v>72</v>
      </c>
      <c r="F590" s="66" t="s">
        <v>2631</v>
      </c>
      <c r="G590" s="66" t="s">
        <v>3714</v>
      </c>
      <c r="H590" s="66" t="s">
        <v>3851</v>
      </c>
      <c r="I590" s="66" t="s">
        <v>3472</v>
      </c>
      <c r="J590" s="66" t="s">
        <v>3845</v>
      </c>
    </row>
    <row r="591" spans="1:10" ht="63.75" customHeight="1">
      <c r="A591" s="66" t="s">
        <v>1323</v>
      </c>
      <c r="B591" s="65" t="s">
        <v>17</v>
      </c>
      <c r="C591" s="65" t="s">
        <v>1324</v>
      </c>
      <c r="D591" s="65" t="s">
        <v>2581</v>
      </c>
      <c r="E591" s="81" t="s">
        <v>26</v>
      </c>
      <c r="F591" s="66" t="s">
        <v>3852</v>
      </c>
      <c r="G591" s="66" t="s">
        <v>3853</v>
      </c>
      <c r="H591" s="66" t="s">
        <v>3854</v>
      </c>
      <c r="I591" s="66" t="s">
        <v>3472</v>
      </c>
      <c r="J591" s="66" t="s">
        <v>3845</v>
      </c>
    </row>
    <row r="592" spans="1:10" ht="25.5">
      <c r="A592" s="66" t="s">
        <v>1483</v>
      </c>
      <c r="B592" s="65" t="s">
        <v>57</v>
      </c>
      <c r="C592" s="65" t="s">
        <v>1484</v>
      </c>
      <c r="D592" s="65" t="s">
        <v>3382</v>
      </c>
      <c r="E592" s="81" t="s">
        <v>72</v>
      </c>
      <c r="F592" s="66" t="s">
        <v>2646</v>
      </c>
      <c r="G592" s="66" t="s">
        <v>3855</v>
      </c>
      <c r="H592" s="66" t="s">
        <v>3856</v>
      </c>
      <c r="I592" s="66" t="s">
        <v>3472</v>
      </c>
      <c r="J592" s="66" t="s">
        <v>3845</v>
      </c>
    </row>
    <row r="593" spans="1:10" ht="25.5">
      <c r="A593" s="66" t="s">
        <v>1477</v>
      </c>
      <c r="B593" s="65" t="s">
        <v>57</v>
      </c>
      <c r="C593" s="65" t="s">
        <v>1478</v>
      </c>
      <c r="D593" s="65" t="s">
        <v>3174</v>
      </c>
      <c r="E593" s="81" t="s">
        <v>72</v>
      </c>
      <c r="F593" s="66" t="s">
        <v>2802</v>
      </c>
      <c r="G593" s="66" t="s">
        <v>2400</v>
      </c>
      <c r="H593" s="66" t="s">
        <v>3857</v>
      </c>
      <c r="I593" s="66" t="s">
        <v>3472</v>
      </c>
      <c r="J593" s="66" t="s">
        <v>3845</v>
      </c>
    </row>
    <row r="594" spans="1:10" ht="25.5">
      <c r="A594" s="66" t="s">
        <v>1284</v>
      </c>
      <c r="B594" s="65" t="s">
        <v>29</v>
      </c>
      <c r="C594" s="65" t="s">
        <v>1285</v>
      </c>
      <c r="D594" s="65">
        <v>850</v>
      </c>
      <c r="E594" s="81" t="s">
        <v>40</v>
      </c>
      <c r="F594" s="66" t="s">
        <v>2303</v>
      </c>
      <c r="G594" s="66" t="s">
        <v>3858</v>
      </c>
      <c r="H594" s="66" t="s">
        <v>3858</v>
      </c>
      <c r="I594" s="66" t="s">
        <v>3472</v>
      </c>
      <c r="J594" s="66" t="s">
        <v>3845</v>
      </c>
    </row>
    <row r="595" spans="1:10" ht="38.25">
      <c r="A595" s="66" t="s">
        <v>522</v>
      </c>
      <c r="B595" s="65" t="s">
        <v>17</v>
      </c>
      <c r="C595" s="65" t="s">
        <v>523</v>
      </c>
      <c r="D595" s="65" t="s">
        <v>2789</v>
      </c>
      <c r="E595" s="81" t="s">
        <v>72</v>
      </c>
      <c r="F595" s="66" t="s">
        <v>2631</v>
      </c>
      <c r="G595" s="66" t="s">
        <v>3859</v>
      </c>
      <c r="H595" s="66" t="s">
        <v>3860</v>
      </c>
      <c r="I595" s="66" t="s">
        <v>3472</v>
      </c>
      <c r="J595" s="66" t="s">
        <v>3845</v>
      </c>
    </row>
    <row r="596" spans="1:10" ht="38.25">
      <c r="A596" s="66" t="s">
        <v>1409</v>
      </c>
      <c r="B596" s="65" t="s">
        <v>365</v>
      </c>
      <c r="C596" s="65" t="s">
        <v>1410</v>
      </c>
      <c r="D596" s="65" t="s">
        <v>12</v>
      </c>
      <c r="E596" s="81" t="s">
        <v>350</v>
      </c>
      <c r="F596" s="66" t="s">
        <v>3861</v>
      </c>
      <c r="G596" s="66" t="s">
        <v>3862</v>
      </c>
      <c r="H596" s="66" t="s">
        <v>3863</v>
      </c>
      <c r="I596" s="66" t="s">
        <v>3472</v>
      </c>
      <c r="J596" s="66" t="s">
        <v>3845</v>
      </c>
    </row>
    <row r="597" spans="1:10" ht="38.25">
      <c r="A597" s="66" t="s">
        <v>823</v>
      </c>
      <c r="B597" s="65" t="s">
        <v>17</v>
      </c>
      <c r="C597" s="65" t="s">
        <v>824</v>
      </c>
      <c r="D597" s="65" t="s">
        <v>2784</v>
      </c>
      <c r="E597" s="81" t="s">
        <v>72</v>
      </c>
      <c r="F597" s="66" t="s">
        <v>2870</v>
      </c>
      <c r="G597" s="66" t="s">
        <v>3864</v>
      </c>
      <c r="H597" s="66" t="s">
        <v>3865</v>
      </c>
      <c r="I597" s="66" t="s">
        <v>3472</v>
      </c>
      <c r="J597" s="66" t="s">
        <v>3845</v>
      </c>
    </row>
    <row r="598" spans="1:10" ht="25.5">
      <c r="A598" s="66" t="s">
        <v>812</v>
      </c>
      <c r="B598" s="65" t="s">
        <v>17</v>
      </c>
      <c r="C598" s="65" t="s">
        <v>813</v>
      </c>
      <c r="D598" s="65" t="s">
        <v>2912</v>
      </c>
      <c r="E598" s="81" t="s">
        <v>72</v>
      </c>
      <c r="F598" s="66" t="s">
        <v>2870</v>
      </c>
      <c r="G598" s="66" t="s">
        <v>3866</v>
      </c>
      <c r="H598" s="66" t="s">
        <v>3867</v>
      </c>
      <c r="I598" s="66" t="s">
        <v>3472</v>
      </c>
      <c r="J598" s="66" t="s">
        <v>3845</v>
      </c>
    </row>
    <row r="599" spans="1:10" ht="38.25">
      <c r="A599" s="66" t="s">
        <v>688</v>
      </c>
      <c r="B599" s="65" t="s">
        <v>17</v>
      </c>
      <c r="C599" s="65" t="s">
        <v>689</v>
      </c>
      <c r="D599" s="65" t="s">
        <v>2784</v>
      </c>
      <c r="E599" s="81" t="s">
        <v>72</v>
      </c>
      <c r="F599" s="66" t="s">
        <v>2813</v>
      </c>
      <c r="G599" s="66" t="s">
        <v>3868</v>
      </c>
      <c r="H599" s="66" t="s">
        <v>3869</v>
      </c>
      <c r="I599" s="66" t="s">
        <v>3472</v>
      </c>
      <c r="J599" s="66" t="s">
        <v>3845</v>
      </c>
    </row>
    <row r="600" spans="1:10" ht="89.25" customHeight="1">
      <c r="A600" s="66" t="s">
        <v>1167</v>
      </c>
      <c r="B600" s="65" t="s">
        <v>17</v>
      </c>
      <c r="C600" s="65" t="s">
        <v>1168</v>
      </c>
      <c r="D600" s="65" t="s">
        <v>2386</v>
      </c>
      <c r="E600" s="81" t="s">
        <v>72</v>
      </c>
      <c r="F600" s="66" t="s">
        <v>2393</v>
      </c>
      <c r="G600" s="66" t="s">
        <v>3870</v>
      </c>
      <c r="H600" s="66" t="s">
        <v>3871</v>
      </c>
      <c r="I600" s="66" t="s">
        <v>3472</v>
      </c>
      <c r="J600" s="66" t="s">
        <v>3845</v>
      </c>
    </row>
    <row r="601" spans="1:10" ht="38.25">
      <c r="A601" s="66" t="s">
        <v>721</v>
      </c>
      <c r="B601" s="65" t="s">
        <v>17</v>
      </c>
      <c r="C601" s="65" t="s">
        <v>722</v>
      </c>
      <c r="D601" s="65" t="s">
        <v>2784</v>
      </c>
      <c r="E601" s="81" t="s">
        <v>72</v>
      </c>
      <c r="F601" s="66" t="s">
        <v>2870</v>
      </c>
      <c r="G601" s="66" t="s">
        <v>3872</v>
      </c>
      <c r="H601" s="66" t="s">
        <v>3873</v>
      </c>
      <c r="I601" s="66" t="s">
        <v>3472</v>
      </c>
      <c r="J601" s="66" t="s">
        <v>3845</v>
      </c>
    </row>
    <row r="602" spans="1:10" ht="25.5">
      <c r="A602" s="66" t="s">
        <v>585</v>
      </c>
      <c r="B602" s="65" t="s">
        <v>29</v>
      </c>
      <c r="C602" s="65" t="s">
        <v>586</v>
      </c>
      <c r="D602" s="65">
        <v>822</v>
      </c>
      <c r="E602" s="81" t="s">
        <v>40</v>
      </c>
      <c r="F602" s="66" t="s">
        <v>2966</v>
      </c>
      <c r="G602" s="66" t="s">
        <v>3874</v>
      </c>
      <c r="H602" s="66" t="s">
        <v>3481</v>
      </c>
      <c r="I602" s="66" t="s">
        <v>3472</v>
      </c>
      <c r="J602" s="66" t="s">
        <v>3845</v>
      </c>
    </row>
    <row r="603" spans="1:10" ht="25.5">
      <c r="A603" s="66" t="s">
        <v>1287</v>
      </c>
      <c r="B603" s="65" t="s">
        <v>29</v>
      </c>
      <c r="C603" s="65" t="s">
        <v>1288</v>
      </c>
      <c r="D603" s="65">
        <v>809</v>
      </c>
      <c r="E603" s="81" t="s">
        <v>40</v>
      </c>
      <c r="F603" s="66" t="s">
        <v>2303</v>
      </c>
      <c r="G603" s="66" t="s">
        <v>3875</v>
      </c>
      <c r="H603" s="66" t="s">
        <v>3875</v>
      </c>
      <c r="I603" s="66" t="s">
        <v>3472</v>
      </c>
      <c r="J603" s="66" t="s">
        <v>3845</v>
      </c>
    </row>
    <row r="604" spans="1:10" ht="25.5">
      <c r="A604" s="66" t="s">
        <v>8084</v>
      </c>
      <c r="B604" s="65" t="s">
        <v>29</v>
      </c>
      <c r="C604" s="65" t="s">
        <v>8085</v>
      </c>
      <c r="D604" s="65">
        <v>702</v>
      </c>
      <c r="E604" s="81" t="s">
        <v>40</v>
      </c>
      <c r="F604" s="66" t="s">
        <v>2870</v>
      </c>
      <c r="G604" s="66" t="s">
        <v>8086</v>
      </c>
      <c r="H604" s="66" t="s">
        <v>8087</v>
      </c>
      <c r="I604" s="66" t="s">
        <v>3472</v>
      </c>
      <c r="J604" s="66" t="s">
        <v>3845</v>
      </c>
    </row>
    <row r="605" spans="1:10" ht="38.25">
      <c r="A605" s="66" t="s">
        <v>829</v>
      </c>
      <c r="B605" s="65" t="s">
        <v>17</v>
      </c>
      <c r="C605" s="65" t="s">
        <v>830</v>
      </c>
      <c r="D605" s="65" t="s">
        <v>2784</v>
      </c>
      <c r="E605" s="81" t="s">
        <v>72</v>
      </c>
      <c r="F605" s="66" t="s">
        <v>2870</v>
      </c>
      <c r="G605" s="66" t="s">
        <v>3876</v>
      </c>
      <c r="H605" s="66" t="s">
        <v>3877</v>
      </c>
      <c r="I605" s="66" t="s">
        <v>3472</v>
      </c>
      <c r="J605" s="66" t="s">
        <v>3845</v>
      </c>
    </row>
    <row r="606" spans="1:10" ht="38.25">
      <c r="A606" s="66" t="s">
        <v>832</v>
      </c>
      <c r="B606" s="65" t="s">
        <v>17</v>
      </c>
      <c r="C606" s="65" t="s">
        <v>833</v>
      </c>
      <c r="D606" s="65" t="s">
        <v>2936</v>
      </c>
      <c r="E606" s="81" t="s">
        <v>72</v>
      </c>
      <c r="F606" s="66" t="s">
        <v>2966</v>
      </c>
      <c r="G606" s="66" t="s">
        <v>3878</v>
      </c>
      <c r="H606" s="66" t="s">
        <v>3879</v>
      </c>
      <c r="I606" s="66" t="s">
        <v>3472</v>
      </c>
      <c r="J606" s="66" t="s">
        <v>3845</v>
      </c>
    </row>
    <row r="607" spans="1:10" ht="25.5">
      <c r="A607" s="66" t="s">
        <v>1150</v>
      </c>
      <c r="B607" s="65" t="s">
        <v>57</v>
      </c>
      <c r="C607" s="65" t="s">
        <v>1151</v>
      </c>
      <c r="D607" s="65" t="s">
        <v>2864</v>
      </c>
      <c r="E607" s="81" t="s">
        <v>72</v>
      </c>
      <c r="F607" s="66" t="s">
        <v>2631</v>
      </c>
      <c r="G607" s="66" t="s">
        <v>3880</v>
      </c>
      <c r="H607" s="66" t="s">
        <v>3747</v>
      </c>
      <c r="I607" s="66" t="s">
        <v>3472</v>
      </c>
      <c r="J607" s="66" t="s">
        <v>3845</v>
      </c>
    </row>
    <row r="608" spans="1:10" ht="38.25">
      <c r="A608" s="66" t="s">
        <v>672</v>
      </c>
      <c r="B608" s="65" t="s">
        <v>17</v>
      </c>
      <c r="C608" s="65" t="s">
        <v>673</v>
      </c>
      <c r="D608" s="65" t="s">
        <v>2784</v>
      </c>
      <c r="E608" s="81" t="s">
        <v>72</v>
      </c>
      <c r="F608" s="66" t="s">
        <v>3225</v>
      </c>
      <c r="G608" s="66" t="s">
        <v>3881</v>
      </c>
      <c r="H608" s="66" t="s">
        <v>3882</v>
      </c>
      <c r="I608" s="66" t="s">
        <v>3472</v>
      </c>
      <c r="J608" s="66" t="s">
        <v>3845</v>
      </c>
    </row>
    <row r="609" spans="1:10" ht="25.5">
      <c r="A609" s="66" t="s">
        <v>1616</v>
      </c>
      <c r="B609" s="65" t="s">
        <v>29</v>
      </c>
      <c r="C609" s="65" t="s">
        <v>1617</v>
      </c>
      <c r="D609" s="65">
        <v>817</v>
      </c>
      <c r="E609" s="81" t="s">
        <v>40</v>
      </c>
      <c r="F609" s="66" t="s">
        <v>2880</v>
      </c>
      <c r="G609" s="66" t="s">
        <v>3883</v>
      </c>
      <c r="H609" s="66" t="s">
        <v>3884</v>
      </c>
      <c r="I609" s="66" t="s">
        <v>3472</v>
      </c>
      <c r="J609" s="66" t="s">
        <v>3845</v>
      </c>
    </row>
    <row r="610" spans="1:10" ht="14.25" customHeight="1">
      <c r="A610" s="66" t="s">
        <v>7448</v>
      </c>
      <c r="B610" s="65" t="s">
        <v>17</v>
      </c>
      <c r="C610" s="65" t="s">
        <v>7449</v>
      </c>
      <c r="D610" s="65" t="s">
        <v>2843</v>
      </c>
      <c r="E610" s="81" t="s">
        <v>72</v>
      </c>
      <c r="F610" s="66" t="s">
        <v>2303</v>
      </c>
      <c r="G610" s="66" t="s">
        <v>7557</v>
      </c>
      <c r="H610" s="66" t="s">
        <v>7557</v>
      </c>
      <c r="I610" s="66" t="s">
        <v>3472</v>
      </c>
      <c r="J610" s="66" t="s">
        <v>3845</v>
      </c>
    </row>
    <row r="611" spans="1:10" ht="14.25" customHeight="1">
      <c r="A611" s="66" t="s">
        <v>1437</v>
      </c>
      <c r="B611" s="65" t="s">
        <v>17</v>
      </c>
      <c r="C611" s="65" t="s">
        <v>1438</v>
      </c>
      <c r="D611" s="65" t="s">
        <v>2618</v>
      </c>
      <c r="E611" s="81" t="s">
        <v>72</v>
      </c>
      <c r="F611" s="66" t="s">
        <v>2303</v>
      </c>
      <c r="G611" s="66" t="s">
        <v>2650</v>
      </c>
      <c r="H611" s="66" t="s">
        <v>2650</v>
      </c>
      <c r="I611" s="66" t="s">
        <v>3472</v>
      </c>
      <c r="J611" s="66" t="s">
        <v>3845</v>
      </c>
    </row>
    <row r="612" spans="1:10" ht="14.25" customHeight="1">
      <c r="A612" s="66" t="s">
        <v>1074</v>
      </c>
      <c r="B612" s="65" t="s">
        <v>17</v>
      </c>
      <c r="C612" s="65" t="s">
        <v>1075</v>
      </c>
      <c r="D612" s="65" t="s">
        <v>2768</v>
      </c>
      <c r="E612" s="81" t="s">
        <v>72</v>
      </c>
      <c r="F612" s="66" t="s">
        <v>3225</v>
      </c>
      <c r="G612" s="66" t="s">
        <v>3885</v>
      </c>
      <c r="H612" s="66" t="s">
        <v>3886</v>
      </c>
      <c r="I612" s="66" t="s">
        <v>3472</v>
      </c>
      <c r="J612" s="66" t="s">
        <v>3845</v>
      </c>
    </row>
    <row r="613" spans="1:10" ht="25.5">
      <c r="A613" s="66" t="s">
        <v>976</v>
      </c>
      <c r="B613" s="65" t="s">
        <v>947</v>
      </c>
      <c r="C613" s="65" t="s">
        <v>977</v>
      </c>
      <c r="D613" s="65" t="s">
        <v>3198</v>
      </c>
      <c r="E613" s="81" t="s">
        <v>80</v>
      </c>
      <c r="F613" s="66" t="s">
        <v>2393</v>
      </c>
      <c r="G613" s="66" t="s">
        <v>3887</v>
      </c>
      <c r="H613" s="66" t="s">
        <v>3888</v>
      </c>
      <c r="I613" s="66" t="s">
        <v>3472</v>
      </c>
      <c r="J613" s="66" t="s">
        <v>3845</v>
      </c>
    </row>
    <row r="614" spans="1:10" ht="14.25" customHeight="1">
      <c r="A614" s="66" t="s">
        <v>8088</v>
      </c>
      <c r="B614" s="65" t="s">
        <v>17</v>
      </c>
      <c r="C614" s="65" t="s">
        <v>8089</v>
      </c>
      <c r="D614" s="65" t="s">
        <v>2843</v>
      </c>
      <c r="E614" s="81" t="s">
        <v>72</v>
      </c>
      <c r="F614" s="66" t="s">
        <v>3225</v>
      </c>
      <c r="G614" s="66" t="s">
        <v>3950</v>
      </c>
      <c r="H614" s="66" t="s">
        <v>8090</v>
      </c>
      <c r="I614" s="66" t="s">
        <v>3472</v>
      </c>
      <c r="J614" s="66" t="s">
        <v>3845</v>
      </c>
    </row>
    <row r="615" spans="1:10" ht="25.5">
      <c r="A615" s="66" t="s">
        <v>1440</v>
      </c>
      <c r="B615" s="65" t="s">
        <v>365</v>
      </c>
      <c r="C615" s="65" t="s">
        <v>1441</v>
      </c>
      <c r="D615" s="65" t="s">
        <v>2302</v>
      </c>
      <c r="E615" s="81" t="s">
        <v>80</v>
      </c>
      <c r="F615" s="66" t="s">
        <v>2303</v>
      </c>
      <c r="G615" s="66" t="s">
        <v>3889</v>
      </c>
      <c r="H615" s="66" t="s">
        <v>3889</v>
      </c>
      <c r="I615" s="66" t="s">
        <v>3472</v>
      </c>
      <c r="J615" s="66" t="s">
        <v>3845</v>
      </c>
    </row>
    <row r="616" spans="1:10" ht="38.25">
      <c r="A616" s="66" t="s">
        <v>685</v>
      </c>
      <c r="B616" s="65" t="s">
        <v>17</v>
      </c>
      <c r="C616" s="65" t="s">
        <v>686</v>
      </c>
      <c r="D616" s="65" t="s">
        <v>2784</v>
      </c>
      <c r="E616" s="81" t="s">
        <v>72</v>
      </c>
      <c r="F616" s="66" t="s">
        <v>2412</v>
      </c>
      <c r="G616" s="66" t="s">
        <v>3890</v>
      </c>
      <c r="H616" s="66" t="s">
        <v>3891</v>
      </c>
      <c r="I616" s="66" t="s">
        <v>3472</v>
      </c>
      <c r="J616" s="66" t="s">
        <v>3894</v>
      </c>
    </row>
    <row r="617" spans="1:10" ht="25.5">
      <c r="A617" s="66" t="s">
        <v>769</v>
      </c>
      <c r="B617" s="65" t="s">
        <v>17</v>
      </c>
      <c r="C617" s="65" t="s">
        <v>770</v>
      </c>
      <c r="D617" s="65" t="s">
        <v>2784</v>
      </c>
      <c r="E617" s="81" t="s">
        <v>72</v>
      </c>
      <c r="F617" s="66" t="s">
        <v>2870</v>
      </c>
      <c r="G617" s="66" t="s">
        <v>3892</v>
      </c>
      <c r="H617" s="66" t="s">
        <v>3893</v>
      </c>
      <c r="I617" s="66" t="s">
        <v>3472</v>
      </c>
      <c r="J617" s="66" t="s">
        <v>3894</v>
      </c>
    </row>
    <row r="618" spans="1:10" ht="38.25">
      <c r="A618" s="66" t="s">
        <v>1497</v>
      </c>
      <c r="B618" s="65" t="s">
        <v>17</v>
      </c>
      <c r="C618" s="65" t="s">
        <v>1498</v>
      </c>
      <c r="D618" s="65" t="s">
        <v>2768</v>
      </c>
      <c r="E618" s="81" t="s">
        <v>26</v>
      </c>
      <c r="F618" s="66" t="s">
        <v>3895</v>
      </c>
      <c r="G618" s="66" t="s">
        <v>3896</v>
      </c>
      <c r="H618" s="66" t="s">
        <v>3897</v>
      </c>
      <c r="I618" s="66" t="s">
        <v>3472</v>
      </c>
      <c r="J618" s="66" t="s">
        <v>3894</v>
      </c>
    </row>
    <row r="619" spans="1:10" ht="38.25">
      <c r="A619" s="66" t="s">
        <v>1430</v>
      </c>
      <c r="B619" s="65" t="s">
        <v>17</v>
      </c>
      <c r="C619" s="65" t="s">
        <v>1431</v>
      </c>
      <c r="D619" s="65" t="s">
        <v>2618</v>
      </c>
      <c r="E619" s="81" t="s">
        <v>72</v>
      </c>
      <c r="F619" s="66" t="s">
        <v>2303</v>
      </c>
      <c r="G619" s="66" t="s">
        <v>3898</v>
      </c>
      <c r="H619" s="66" t="s">
        <v>3898</v>
      </c>
      <c r="I619" s="66" t="s">
        <v>3472</v>
      </c>
      <c r="J619" s="66" t="s">
        <v>3894</v>
      </c>
    </row>
    <row r="620" spans="1:10" ht="38.25">
      <c r="A620" s="66" t="s">
        <v>1412</v>
      </c>
      <c r="B620" s="65" t="s">
        <v>365</v>
      </c>
      <c r="C620" s="65" t="s">
        <v>1413</v>
      </c>
      <c r="D620" s="65" t="s">
        <v>12</v>
      </c>
      <c r="E620" s="81" t="s">
        <v>350</v>
      </c>
      <c r="F620" s="66" t="s">
        <v>3899</v>
      </c>
      <c r="G620" s="66" t="s">
        <v>3900</v>
      </c>
      <c r="H620" s="66" t="s">
        <v>3901</v>
      </c>
      <c r="I620" s="66" t="s">
        <v>3472</v>
      </c>
      <c r="J620" s="66" t="s">
        <v>3894</v>
      </c>
    </row>
    <row r="621" spans="1:10" ht="25.5">
      <c r="A621" s="66" t="s">
        <v>1489</v>
      </c>
      <c r="B621" s="65" t="s">
        <v>57</v>
      </c>
      <c r="C621" s="65" t="s">
        <v>1490</v>
      </c>
      <c r="D621" s="65" t="s">
        <v>3280</v>
      </c>
      <c r="E621" s="81" t="s">
        <v>72</v>
      </c>
      <c r="F621" s="66" t="s">
        <v>3225</v>
      </c>
      <c r="G621" s="66" t="s">
        <v>3902</v>
      </c>
      <c r="H621" s="66" t="s">
        <v>3903</v>
      </c>
      <c r="I621" s="66" t="s">
        <v>3472</v>
      </c>
      <c r="J621" s="66" t="s">
        <v>3894</v>
      </c>
    </row>
    <row r="622" spans="1:10">
      <c r="A622" s="66" t="s">
        <v>1452</v>
      </c>
      <c r="B622" s="65" t="s">
        <v>365</v>
      </c>
      <c r="C622" s="65" t="s">
        <v>1453</v>
      </c>
      <c r="D622" s="65" t="s">
        <v>12</v>
      </c>
      <c r="E622" s="81" t="s">
        <v>80</v>
      </c>
      <c r="F622" s="66" t="s">
        <v>2303</v>
      </c>
      <c r="G622" s="66" t="s">
        <v>3904</v>
      </c>
      <c r="H622" s="66" t="s">
        <v>3904</v>
      </c>
      <c r="I622" s="66" t="s">
        <v>3472</v>
      </c>
      <c r="J622" s="66" t="s">
        <v>3894</v>
      </c>
    </row>
    <row r="623" spans="1:10" ht="38.25">
      <c r="A623" s="66" t="s">
        <v>576</v>
      </c>
      <c r="B623" s="65" t="s">
        <v>17</v>
      </c>
      <c r="C623" s="65" t="s">
        <v>577</v>
      </c>
      <c r="D623" s="65" t="s">
        <v>2789</v>
      </c>
      <c r="E623" s="81" t="s">
        <v>72</v>
      </c>
      <c r="F623" s="66" t="s">
        <v>2831</v>
      </c>
      <c r="G623" s="66" t="s">
        <v>3905</v>
      </c>
      <c r="H623" s="66" t="s">
        <v>3906</v>
      </c>
      <c r="I623" s="66" t="s">
        <v>3472</v>
      </c>
      <c r="J623" s="66" t="s">
        <v>3894</v>
      </c>
    </row>
    <row r="624" spans="1:10" ht="38.25">
      <c r="A624" s="66" t="s">
        <v>1027</v>
      </c>
      <c r="B624" s="65" t="s">
        <v>17</v>
      </c>
      <c r="C624" s="65" t="s">
        <v>1028</v>
      </c>
      <c r="D624" s="65" t="s">
        <v>2581</v>
      </c>
      <c r="E624" s="81" t="s">
        <v>26</v>
      </c>
      <c r="F624" s="66" t="s">
        <v>3907</v>
      </c>
      <c r="G624" s="66" t="s">
        <v>3908</v>
      </c>
      <c r="H624" s="66" t="s">
        <v>3909</v>
      </c>
      <c r="I624" s="66" t="s">
        <v>3472</v>
      </c>
      <c r="J624" s="66" t="s">
        <v>3894</v>
      </c>
    </row>
    <row r="625" spans="1:10" ht="25.5">
      <c r="A625" s="66" t="s">
        <v>591</v>
      </c>
      <c r="B625" s="65" t="s">
        <v>17</v>
      </c>
      <c r="C625" s="65" t="s">
        <v>592</v>
      </c>
      <c r="D625" s="65" t="s">
        <v>2784</v>
      </c>
      <c r="E625" s="81" t="s">
        <v>26</v>
      </c>
      <c r="F625" s="66" t="s">
        <v>3910</v>
      </c>
      <c r="G625" s="66" t="s">
        <v>3911</v>
      </c>
      <c r="H625" s="66" t="s">
        <v>3912</v>
      </c>
      <c r="I625" s="66" t="s">
        <v>3472</v>
      </c>
      <c r="J625" s="66" t="s">
        <v>3894</v>
      </c>
    </row>
    <row r="626" spans="1:10" ht="25.5">
      <c r="A626" s="66" t="s">
        <v>1348</v>
      </c>
      <c r="B626" s="65" t="s">
        <v>17</v>
      </c>
      <c r="C626" s="65" t="s">
        <v>1349</v>
      </c>
      <c r="D626" s="65" t="s">
        <v>2947</v>
      </c>
      <c r="E626" s="81" t="s">
        <v>72</v>
      </c>
      <c r="F626" s="66" t="s">
        <v>2393</v>
      </c>
      <c r="G626" s="66" t="s">
        <v>3913</v>
      </c>
      <c r="H626" s="66" t="s">
        <v>3914</v>
      </c>
      <c r="I626" s="66" t="s">
        <v>3472</v>
      </c>
      <c r="J626" s="66" t="s">
        <v>3894</v>
      </c>
    </row>
    <row r="627" spans="1:10" ht="25.5">
      <c r="A627" s="66" t="s">
        <v>1162</v>
      </c>
      <c r="B627" s="65" t="s">
        <v>29</v>
      </c>
      <c r="C627" s="65" t="s">
        <v>1163</v>
      </c>
      <c r="D627" s="65">
        <v>725</v>
      </c>
      <c r="E627" s="81" t="s">
        <v>80</v>
      </c>
      <c r="F627" s="66" t="s">
        <v>2393</v>
      </c>
      <c r="G627" s="66" t="s">
        <v>3915</v>
      </c>
      <c r="H627" s="66" t="s">
        <v>3916</v>
      </c>
      <c r="I627" s="66" t="s">
        <v>3472</v>
      </c>
      <c r="J627" s="66" t="s">
        <v>3894</v>
      </c>
    </row>
    <row r="628" spans="1:10" ht="38.25">
      <c r="A628" s="66" t="s">
        <v>724</v>
      </c>
      <c r="B628" s="65" t="s">
        <v>17</v>
      </c>
      <c r="C628" s="65" t="s">
        <v>725</v>
      </c>
      <c r="D628" s="65" t="s">
        <v>2936</v>
      </c>
      <c r="E628" s="81" t="s">
        <v>72</v>
      </c>
      <c r="F628" s="66" t="s">
        <v>2813</v>
      </c>
      <c r="G628" s="66" t="s">
        <v>3917</v>
      </c>
      <c r="H628" s="66" t="s">
        <v>3918</v>
      </c>
      <c r="I628" s="66" t="s">
        <v>3472</v>
      </c>
      <c r="J628" s="66" t="s">
        <v>3894</v>
      </c>
    </row>
    <row r="629" spans="1:10" ht="38.25">
      <c r="A629" s="66" t="s">
        <v>1033</v>
      </c>
      <c r="B629" s="65" t="s">
        <v>17</v>
      </c>
      <c r="C629" s="65" t="s">
        <v>1034</v>
      </c>
      <c r="D629" s="65" t="s">
        <v>2581</v>
      </c>
      <c r="E629" s="81" t="s">
        <v>26</v>
      </c>
      <c r="F629" s="66" t="s">
        <v>3919</v>
      </c>
      <c r="G629" s="66" t="s">
        <v>3920</v>
      </c>
      <c r="H629" s="66" t="s">
        <v>3921</v>
      </c>
      <c r="I629" s="66" t="s">
        <v>3472</v>
      </c>
      <c r="J629" s="66" t="s">
        <v>3894</v>
      </c>
    </row>
    <row r="630" spans="1:10" ht="38.25">
      <c r="A630" s="66" t="s">
        <v>1274</v>
      </c>
      <c r="B630" s="65" t="s">
        <v>17</v>
      </c>
      <c r="C630" s="65" t="s">
        <v>1275</v>
      </c>
      <c r="D630" s="65" t="s">
        <v>2581</v>
      </c>
      <c r="E630" s="81" t="s">
        <v>72</v>
      </c>
      <c r="F630" s="66" t="s">
        <v>2303</v>
      </c>
      <c r="G630" s="66" t="s">
        <v>3922</v>
      </c>
      <c r="H630" s="66" t="s">
        <v>3922</v>
      </c>
      <c r="I630" s="66" t="s">
        <v>3472</v>
      </c>
      <c r="J630" s="66" t="s">
        <v>3894</v>
      </c>
    </row>
    <row r="631" spans="1:10" ht="25.5">
      <c r="A631" s="66" t="s">
        <v>1045</v>
      </c>
      <c r="B631" s="65" t="s">
        <v>29</v>
      </c>
      <c r="C631" s="65" t="s">
        <v>1510</v>
      </c>
      <c r="D631" s="65">
        <v>709</v>
      </c>
      <c r="E631" s="81" t="s">
        <v>80</v>
      </c>
      <c r="F631" s="66" t="s">
        <v>2393</v>
      </c>
      <c r="G631" s="66" t="s">
        <v>3811</v>
      </c>
      <c r="H631" s="66" t="s">
        <v>3923</v>
      </c>
      <c r="I631" s="66" t="s">
        <v>3472</v>
      </c>
      <c r="J631" s="66" t="s">
        <v>3894</v>
      </c>
    </row>
    <row r="632" spans="1:10" ht="25.5">
      <c r="A632" s="66" t="s">
        <v>1331</v>
      </c>
      <c r="B632" s="65" t="s">
        <v>29</v>
      </c>
      <c r="C632" s="65" t="s">
        <v>1332</v>
      </c>
      <c r="D632" s="65">
        <v>910</v>
      </c>
      <c r="E632" s="81" t="s">
        <v>80</v>
      </c>
      <c r="F632" s="66" t="s">
        <v>2303</v>
      </c>
      <c r="G632" s="66" t="s">
        <v>3924</v>
      </c>
      <c r="H632" s="66" t="s">
        <v>3924</v>
      </c>
      <c r="I632" s="66" t="s">
        <v>3472</v>
      </c>
      <c r="J632" s="66" t="s">
        <v>3894</v>
      </c>
    </row>
    <row r="633" spans="1:10">
      <c r="A633" s="66" t="s">
        <v>1619</v>
      </c>
      <c r="B633" s="65" t="s">
        <v>365</v>
      </c>
      <c r="C633" s="65" t="s">
        <v>1620</v>
      </c>
      <c r="D633" s="65" t="s">
        <v>12</v>
      </c>
      <c r="E633" s="81" t="s">
        <v>72</v>
      </c>
      <c r="F633" s="66" t="s">
        <v>2303</v>
      </c>
      <c r="G633" s="66" t="s">
        <v>3925</v>
      </c>
      <c r="H633" s="66" t="s">
        <v>3925</v>
      </c>
      <c r="I633" s="66" t="s">
        <v>3472</v>
      </c>
      <c r="J633" s="66" t="s">
        <v>3894</v>
      </c>
    </row>
    <row r="634" spans="1:10" ht="38.25">
      <c r="A634" s="66" t="s">
        <v>1415</v>
      </c>
      <c r="B634" s="65" t="s">
        <v>365</v>
      </c>
      <c r="C634" s="65" t="s">
        <v>1416</v>
      </c>
      <c r="D634" s="65" t="s">
        <v>12</v>
      </c>
      <c r="E634" s="81" t="s">
        <v>350</v>
      </c>
      <c r="F634" s="66" t="s">
        <v>3926</v>
      </c>
      <c r="G634" s="66" t="s">
        <v>3927</v>
      </c>
      <c r="H634" s="66" t="s">
        <v>3928</v>
      </c>
      <c r="I634" s="66" t="s">
        <v>3472</v>
      </c>
      <c r="J634" s="66" t="s">
        <v>3894</v>
      </c>
    </row>
    <row r="635" spans="1:10" ht="38.25">
      <c r="A635" s="66" t="s">
        <v>1500</v>
      </c>
      <c r="B635" s="65" t="s">
        <v>17</v>
      </c>
      <c r="C635" s="65" t="s">
        <v>1501</v>
      </c>
      <c r="D635" s="65" t="s">
        <v>2768</v>
      </c>
      <c r="E635" s="81" t="s">
        <v>26</v>
      </c>
      <c r="F635" s="66" t="s">
        <v>3929</v>
      </c>
      <c r="G635" s="66" t="s">
        <v>3930</v>
      </c>
      <c r="H635" s="66" t="s">
        <v>3931</v>
      </c>
      <c r="I635" s="66" t="s">
        <v>3472</v>
      </c>
      <c r="J635" s="66" t="s">
        <v>3894</v>
      </c>
    </row>
    <row r="636" spans="1:10" ht="25.5">
      <c r="A636" s="66" t="s">
        <v>1238</v>
      </c>
      <c r="B636" s="65" t="s">
        <v>17</v>
      </c>
      <c r="C636" s="65" t="s">
        <v>1239</v>
      </c>
      <c r="D636" s="65" t="s">
        <v>2912</v>
      </c>
      <c r="E636" s="81" t="s">
        <v>72</v>
      </c>
      <c r="F636" s="66" t="s">
        <v>2303</v>
      </c>
      <c r="G636" s="66" t="s">
        <v>3932</v>
      </c>
      <c r="H636" s="66" t="s">
        <v>3932</v>
      </c>
      <c r="I636" s="66" t="s">
        <v>3472</v>
      </c>
      <c r="J636" s="66" t="s">
        <v>3894</v>
      </c>
    </row>
    <row r="637" spans="1:10" ht="25.5">
      <c r="A637" s="66" t="s">
        <v>1296</v>
      </c>
      <c r="B637" s="65" t="s">
        <v>57</v>
      </c>
      <c r="C637" s="65" t="s">
        <v>1297</v>
      </c>
      <c r="D637" s="65" t="s">
        <v>3779</v>
      </c>
      <c r="E637" s="81" t="s">
        <v>72</v>
      </c>
      <c r="F637" s="66" t="s">
        <v>2303</v>
      </c>
      <c r="G637" s="66" t="s">
        <v>3933</v>
      </c>
      <c r="H637" s="66" t="s">
        <v>3933</v>
      </c>
      <c r="I637" s="66" t="s">
        <v>3472</v>
      </c>
      <c r="J637" s="66" t="s">
        <v>3894</v>
      </c>
    </row>
    <row r="638" spans="1:10" ht="25.5">
      <c r="A638" s="66" t="s">
        <v>1464</v>
      </c>
      <c r="B638" s="65" t="s">
        <v>365</v>
      </c>
      <c r="C638" s="65" t="s">
        <v>1465</v>
      </c>
      <c r="D638" s="65" t="s">
        <v>2302</v>
      </c>
      <c r="E638" s="81" t="s">
        <v>80</v>
      </c>
      <c r="F638" s="66" t="s">
        <v>2303</v>
      </c>
      <c r="G638" s="66" t="s">
        <v>3608</v>
      </c>
      <c r="H638" s="66" t="s">
        <v>3608</v>
      </c>
      <c r="I638" s="66" t="s">
        <v>3472</v>
      </c>
      <c r="J638" s="66" t="s">
        <v>3894</v>
      </c>
    </row>
    <row r="639" spans="1:10" ht="25.5">
      <c r="A639" s="66" t="s">
        <v>1063</v>
      </c>
      <c r="B639" s="65" t="s">
        <v>17</v>
      </c>
      <c r="C639" s="65" t="s">
        <v>1064</v>
      </c>
      <c r="D639" s="65" t="s">
        <v>2768</v>
      </c>
      <c r="E639" s="81" t="s">
        <v>72</v>
      </c>
      <c r="F639" s="66" t="s">
        <v>2303</v>
      </c>
      <c r="G639" s="66" t="s">
        <v>3833</v>
      </c>
      <c r="H639" s="66" t="s">
        <v>3833</v>
      </c>
      <c r="I639" s="66" t="s">
        <v>3472</v>
      </c>
      <c r="J639" s="66" t="s">
        <v>3894</v>
      </c>
    </row>
    <row r="640" spans="1:10" ht="38.25">
      <c r="A640" s="66" t="s">
        <v>567</v>
      </c>
      <c r="B640" s="65" t="s">
        <v>17</v>
      </c>
      <c r="C640" s="65" t="s">
        <v>568</v>
      </c>
      <c r="D640" s="65" t="s">
        <v>2789</v>
      </c>
      <c r="E640" s="81" t="s">
        <v>72</v>
      </c>
      <c r="F640" s="66" t="s">
        <v>2303</v>
      </c>
      <c r="G640" s="66" t="s">
        <v>3934</v>
      </c>
      <c r="H640" s="66" t="s">
        <v>3934</v>
      </c>
      <c r="I640" s="66" t="s">
        <v>3472</v>
      </c>
      <c r="J640" s="66" t="s">
        <v>3894</v>
      </c>
    </row>
    <row r="641" spans="1:10" ht="25.5">
      <c r="A641" s="66" t="s">
        <v>682</v>
      </c>
      <c r="B641" s="65" t="s">
        <v>29</v>
      </c>
      <c r="C641" s="65" t="s">
        <v>683</v>
      </c>
      <c r="D641" s="65">
        <v>812</v>
      </c>
      <c r="E641" s="81" t="s">
        <v>40</v>
      </c>
      <c r="F641" s="66" t="s">
        <v>2831</v>
      </c>
      <c r="G641" s="66" t="s">
        <v>3935</v>
      </c>
      <c r="H641" s="66" t="s">
        <v>3936</v>
      </c>
      <c r="I641" s="66" t="s">
        <v>3472</v>
      </c>
      <c r="J641" s="66" t="s">
        <v>3894</v>
      </c>
    </row>
    <row r="642" spans="1:10" ht="25.5">
      <c r="A642" s="66" t="s">
        <v>791</v>
      </c>
      <c r="B642" s="65" t="s">
        <v>17</v>
      </c>
      <c r="C642" s="65" t="s">
        <v>792</v>
      </c>
      <c r="D642" s="65" t="s">
        <v>2784</v>
      </c>
      <c r="E642" s="81" t="s">
        <v>26</v>
      </c>
      <c r="F642" s="66" t="s">
        <v>3937</v>
      </c>
      <c r="G642" s="66" t="s">
        <v>3938</v>
      </c>
      <c r="H642" s="66" t="s">
        <v>3939</v>
      </c>
      <c r="I642" s="66" t="s">
        <v>3472</v>
      </c>
      <c r="J642" s="66" t="s">
        <v>3894</v>
      </c>
    </row>
    <row r="643" spans="1:10" ht="14.25" customHeight="1">
      <c r="A643" s="66" t="s">
        <v>697</v>
      </c>
      <c r="B643" s="65" t="s">
        <v>17</v>
      </c>
      <c r="C643" s="65" t="s">
        <v>698</v>
      </c>
      <c r="D643" s="65" t="s">
        <v>2784</v>
      </c>
      <c r="E643" s="81" t="s">
        <v>72</v>
      </c>
      <c r="F643" s="66" t="s">
        <v>2393</v>
      </c>
      <c r="G643" s="66" t="s">
        <v>3940</v>
      </c>
      <c r="H643" s="66" t="s">
        <v>3941</v>
      </c>
      <c r="I643" s="66" t="s">
        <v>3472</v>
      </c>
      <c r="J643" s="66" t="s">
        <v>3894</v>
      </c>
    </row>
    <row r="644" spans="1:10" ht="14.25" customHeight="1">
      <c r="A644" s="66" t="s">
        <v>1221</v>
      </c>
      <c r="B644" s="65" t="s">
        <v>57</v>
      </c>
      <c r="C644" s="65" t="s">
        <v>1222</v>
      </c>
      <c r="D644" s="65" t="s">
        <v>3779</v>
      </c>
      <c r="E644" s="81" t="s">
        <v>72</v>
      </c>
      <c r="F644" s="66" t="s">
        <v>2393</v>
      </c>
      <c r="G644" s="66" t="s">
        <v>2817</v>
      </c>
      <c r="H644" s="66" t="s">
        <v>3942</v>
      </c>
      <c r="I644" s="66" t="s">
        <v>3472</v>
      </c>
      <c r="J644" s="66" t="s">
        <v>3894</v>
      </c>
    </row>
    <row r="645" spans="1:10" ht="14.25" customHeight="1">
      <c r="A645" s="66" t="s">
        <v>854</v>
      </c>
      <c r="B645" s="65" t="s">
        <v>17</v>
      </c>
      <c r="C645" s="65" t="s">
        <v>855</v>
      </c>
      <c r="D645" s="65" t="s">
        <v>2784</v>
      </c>
      <c r="E645" s="81" t="s">
        <v>72</v>
      </c>
      <c r="F645" s="66" t="s">
        <v>2303</v>
      </c>
      <c r="G645" s="66" t="s">
        <v>3943</v>
      </c>
      <c r="H645" s="66" t="s">
        <v>3943</v>
      </c>
      <c r="I645" s="66" t="s">
        <v>3472</v>
      </c>
      <c r="J645" s="66" t="s">
        <v>3894</v>
      </c>
    </row>
    <row r="646" spans="1:10">
      <c r="A646" s="66" t="s">
        <v>1014</v>
      </c>
      <c r="B646" s="65" t="s">
        <v>947</v>
      </c>
      <c r="C646" s="65" t="s">
        <v>1015</v>
      </c>
      <c r="D646" s="65" t="s">
        <v>3198</v>
      </c>
      <c r="E646" s="81" t="s">
        <v>80</v>
      </c>
      <c r="F646" s="66" t="s">
        <v>2393</v>
      </c>
      <c r="G646" s="66" t="s">
        <v>3944</v>
      </c>
      <c r="H646" s="66" t="s">
        <v>3945</v>
      </c>
      <c r="I646" s="66" t="s">
        <v>3472</v>
      </c>
      <c r="J646" s="66" t="s">
        <v>3894</v>
      </c>
    </row>
    <row r="647" spans="1:10" ht="14.25" customHeight="1">
      <c r="A647" s="66" t="s">
        <v>1320</v>
      </c>
      <c r="B647" s="65" t="s">
        <v>17</v>
      </c>
      <c r="C647" s="65" t="s">
        <v>1321</v>
      </c>
      <c r="D647" s="143"/>
      <c r="E647" s="137"/>
      <c r="F647" s="137"/>
      <c r="G647" s="137"/>
      <c r="H647" s="137"/>
      <c r="I647" s="137"/>
      <c r="J647" s="137"/>
    </row>
    <row r="648" spans="1:10" ht="38.25">
      <c r="A648" s="66" t="s">
        <v>7416</v>
      </c>
      <c r="B648" s="65" t="s">
        <v>17</v>
      </c>
      <c r="C648" s="65" t="s">
        <v>7417</v>
      </c>
      <c r="D648" s="65" t="s">
        <v>2843</v>
      </c>
      <c r="E648" s="81" t="s">
        <v>26</v>
      </c>
      <c r="F648" s="66" t="s">
        <v>3951</v>
      </c>
      <c r="G648" s="66" t="s">
        <v>3946</v>
      </c>
      <c r="H648" s="66" t="s">
        <v>7558</v>
      </c>
      <c r="I648" s="66" t="s">
        <v>3472</v>
      </c>
      <c r="J648" s="66" t="s">
        <v>3894</v>
      </c>
    </row>
    <row r="649" spans="1:10" ht="25.5">
      <c r="A649" s="66" t="s">
        <v>994</v>
      </c>
      <c r="B649" s="65" t="s">
        <v>947</v>
      </c>
      <c r="C649" s="65" t="s">
        <v>995</v>
      </c>
      <c r="D649" s="65" t="s">
        <v>3198</v>
      </c>
      <c r="E649" s="81" t="s">
        <v>80</v>
      </c>
      <c r="F649" s="66" t="s">
        <v>2303</v>
      </c>
      <c r="G649" s="66" t="s">
        <v>3946</v>
      </c>
      <c r="H649" s="66" t="s">
        <v>3946</v>
      </c>
      <c r="I649" s="66" t="s">
        <v>3472</v>
      </c>
      <c r="J649" s="66" t="s">
        <v>3894</v>
      </c>
    </row>
    <row r="650" spans="1:10" ht="25.5">
      <c r="A650" s="66" t="s">
        <v>679</v>
      </c>
      <c r="B650" s="65" t="s">
        <v>29</v>
      </c>
      <c r="C650" s="65" t="s">
        <v>680</v>
      </c>
      <c r="D650" s="65">
        <v>812</v>
      </c>
      <c r="E650" s="81" t="s">
        <v>40</v>
      </c>
      <c r="F650" s="66" t="s">
        <v>2393</v>
      </c>
      <c r="G650" s="66" t="s">
        <v>3947</v>
      </c>
      <c r="H650" s="66" t="s">
        <v>3948</v>
      </c>
      <c r="I650" s="66" t="s">
        <v>3472</v>
      </c>
      <c r="J650" s="66" t="s">
        <v>3894</v>
      </c>
    </row>
    <row r="651" spans="1:10" ht="38.25">
      <c r="A651" s="66" t="s">
        <v>486</v>
      </c>
      <c r="B651" s="65" t="s">
        <v>17</v>
      </c>
      <c r="C651" s="65" t="s">
        <v>487</v>
      </c>
      <c r="D651" s="65" t="s">
        <v>2789</v>
      </c>
      <c r="E651" s="81" t="s">
        <v>72</v>
      </c>
      <c r="F651" s="66" t="s">
        <v>2303</v>
      </c>
      <c r="G651" s="66" t="s">
        <v>3949</v>
      </c>
      <c r="H651" s="66" t="s">
        <v>3949</v>
      </c>
      <c r="I651" s="66" t="s">
        <v>3472</v>
      </c>
      <c r="J651" s="66" t="s">
        <v>3894</v>
      </c>
    </row>
    <row r="652" spans="1:10" ht="25.5">
      <c r="A652" s="66" t="s">
        <v>1486</v>
      </c>
      <c r="B652" s="65" t="s">
        <v>57</v>
      </c>
      <c r="C652" s="65" t="s">
        <v>1487</v>
      </c>
      <c r="D652" s="65" t="s">
        <v>3382</v>
      </c>
      <c r="E652" s="81" t="s">
        <v>72</v>
      </c>
      <c r="F652" s="66" t="s">
        <v>2303</v>
      </c>
      <c r="G652" s="66" t="s">
        <v>3950</v>
      </c>
      <c r="H652" s="66" t="s">
        <v>3950</v>
      </c>
      <c r="I652" s="66" t="s">
        <v>3472</v>
      </c>
      <c r="J652" s="66" t="s">
        <v>3894</v>
      </c>
    </row>
    <row r="653" spans="1:10" ht="25.5">
      <c r="A653" s="66" t="s">
        <v>1311</v>
      </c>
      <c r="B653" s="65" t="s">
        <v>17</v>
      </c>
      <c r="C653" s="65" t="s">
        <v>1312</v>
      </c>
      <c r="D653" s="65" t="s">
        <v>2912</v>
      </c>
      <c r="E653" s="81" t="s">
        <v>72</v>
      </c>
      <c r="F653" s="66" t="s">
        <v>2303</v>
      </c>
      <c r="G653" s="66" t="s">
        <v>3952</v>
      </c>
      <c r="H653" s="66" t="s">
        <v>3952</v>
      </c>
      <c r="I653" s="66" t="s">
        <v>3472</v>
      </c>
      <c r="J653" s="66" t="s">
        <v>3894</v>
      </c>
    </row>
    <row r="654" spans="1:10">
      <c r="A654" s="119"/>
      <c r="B654" s="119"/>
      <c r="C654" s="119"/>
      <c r="D654" s="119"/>
      <c r="E654" s="119"/>
      <c r="F654" s="119"/>
      <c r="G654" s="119"/>
      <c r="H654" s="119"/>
      <c r="I654" s="119"/>
      <c r="J654" s="119"/>
    </row>
    <row r="655" spans="1:10">
      <c r="A655" s="128"/>
      <c r="B655" s="128"/>
      <c r="C655" s="128"/>
      <c r="D655" s="113" t="s">
        <v>12</v>
      </c>
      <c r="E655" s="110"/>
      <c r="F655" s="130" t="s">
        <v>2266</v>
      </c>
      <c r="G655" s="128"/>
      <c r="H655" s="127">
        <v>33071225.329999998</v>
      </c>
      <c r="I655" s="128"/>
      <c r="J655" s="128"/>
    </row>
    <row r="656" spans="1:10">
      <c r="A656" s="128"/>
      <c r="B656" s="128"/>
      <c r="C656" s="128"/>
      <c r="D656" s="113"/>
      <c r="E656" s="110"/>
      <c r="F656" s="130" t="s">
        <v>2267</v>
      </c>
      <c r="G656" s="128"/>
      <c r="H656" s="127">
        <v>7378730.4900000002</v>
      </c>
      <c r="I656" s="128"/>
      <c r="J656" s="128"/>
    </row>
    <row r="657" spans="1:10">
      <c r="A657" s="128"/>
      <c r="B657" s="128"/>
      <c r="C657" s="128"/>
      <c r="D657" s="113" t="s">
        <v>12</v>
      </c>
      <c r="E657" s="110"/>
      <c r="F657" s="130" t="s">
        <v>2268</v>
      </c>
      <c r="G657" s="128"/>
      <c r="H657" s="127">
        <v>40449955.82</v>
      </c>
      <c r="I657" s="128"/>
      <c r="J657" s="128"/>
    </row>
    <row r="658" spans="1:10" s="114" customFormat="1">
      <c r="A658" s="110"/>
      <c r="B658" s="110"/>
      <c r="C658" s="110"/>
      <c r="D658" s="113"/>
      <c r="E658" s="110"/>
      <c r="F658" s="112"/>
      <c r="G658" s="110"/>
      <c r="H658" s="109"/>
      <c r="I658" s="110"/>
      <c r="J658" s="110"/>
    </row>
    <row r="659" spans="1:10" ht="15">
      <c r="A659" s="175" t="s">
        <v>7655</v>
      </c>
      <c r="B659" s="152"/>
      <c r="C659" s="152"/>
      <c r="D659" s="152"/>
      <c r="E659" s="152"/>
      <c r="F659" s="152"/>
      <c r="G659" s="152"/>
      <c r="H659" s="152"/>
      <c r="I659" s="152"/>
      <c r="J659" s="118"/>
    </row>
    <row r="660" spans="1:10">
      <c r="A660" s="143"/>
      <c r="B660" s="137"/>
      <c r="C660" s="137"/>
      <c r="D660" s="137"/>
      <c r="E660" s="137"/>
      <c r="F660" s="137"/>
      <c r="G660" s="137"/>
      <c r="H660" s="137"/>
      <c r="I660" s="137"/>
      <c r="J660" s="137"/>
    </row>
    <row r="661" spans="1:10" ht="15">
      <c r="A661" s="63"/>
      <c r="B661" s="63"/>
      <c r="C661" s="63" t="s">
        <v>2273</v>
      </c>
      <c r="E661" s="63" t="s">
        <v>2277</v>
      </c>
    </row>
    <row r="662" spans="1:10" ht="15">
      <c r="A662" s="63"/>
      <c r="B662" s="63"/>
      <c r="C662" s="63" t="s">
        <v>2275</v>
      </c>
      <c r="E662" s="63" t="s">
        <v>2275</v>
      </c>
    </row>
    <row r="663" spans="1:10" ht="15">
      <c r="A663" s="63"/>
      <c r="B663" s="63"/>
      <c r="C663" s="63" t="s">
        <v>2276</v>
      </c>
      <c r="E663" s="63" t="s">
        <v>2278</v>
      </c>
    </row>
    <row r="664" spans="1:10" ht="15">
      <c r="C664" s="63" t="s">
        <v>8093</v>
      </c>
      <c r="E664" s="63" t="s">
        <v>8092</v>
      </c>
    </row>
  </sheetData>
  <mergeCells count="15">
    <mergeCell ref="A657:C657"/>
    <mergeCell ref="F657:G657"/>
    <mergeCell ref="H657:J657"/>
    <mergeCell ref="A660:J660"/>
    <mergeCell ref="A3:J3"/>
    <mergeCell ref="A659:I659"/>
    <mergeCell ref="A655:C655"/>
    <mergeCell ref="F655:G655"/>
    <mergeCell ref="H655:J655"/>
    <mergeCell ref="A656:C656"/>
    <mergeCell ref="F656:G656"/>
    <mergeCell ref="H656:J656"/>
    <mergeCell ref="D647:J647"/>
    <mergeCell ref="H2:J2"/>
    <mergeCell ref="H1:J1"/>
  </mergeCells>
  <pageMargins left="0.511811024" right="0.511811024" top="0.78740157499999996" bottom="0.78740157499999996" header="0.31496062000000002" footer="0.31496062000000002"/>
  <pageSetup scale="3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7105C-403E-4C89-9642-6AC99158215D}">
  <dimension ref="A1"/>
  <sheetViews>
    <sheetView workbookViewId="0">
      <selection activeCell="I17" sqref="I17:I18"/>
    </sheetView>
  </sheetViews>
  <sheetFormatPr defaultRowHeight="14.25"/>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P975"/>
  <sheetViews>
    <sheetView showGridLines="0" showWhiteSpace="0" view="pageBreakPreview" topLeftCell="E1" zoomScale="64" zoomScaleNormal="100" zoomScaleSheetLayoutView="64" workbookViewId="0">
      <selection activeCell="I1" sqref="I1:I2"/>
    </sheetView>
  </sheetViews>
  <sheetFormatPr defaultRowHeight="14.25"/>
  <cols>
    <col min="1" max="3" width="13.75" style="114" customWidth="1"/>
    <col min="4" max="4" width="84.5" style="114" customWidth="1"/>
    <col min="5" max="8" width="13.75" style="114" customWidth="1"/>
    <col min="9" max="9" width="16.625" style="114" customWidth="1"/>
    <col min="10" max="11" width="13.75" style="114" customWidth="1"/>
    <col min="12" max="15" width="19" style="114" customWidth="1"/>
    <col min="16" max="16" width="13.75" style="114" customWidth="1"/>
  </cols>
  <sheetData>
    <row r="1" spans="1:16" ht="30" customHeight="1">
      <c r="A1" s="111"/>
      <c r="B1" s="111"/>
      <c r="C1" s="111"/>
      <c r="D1" s="111" t="s">
        <v>2220</v>
      </c>
      <c r="E1" s="129" t="s">
        <v>2221</v>
      </c>
      <c r="F1" s="129"/>
      <c r="G1" s="129"/>
      <c r="H1" s="185" t="s">
        <v>2222</v>
      </c>
      <c r="I1" s="185" t="s">
        <v>8718</v>
      </c>
      <c r="J1" s="185"/>
      <c r="K1" s="129" t="s">
        <v>2223</v>
      </c>
      <c r="L1" s="129"/>
      <c r="M1" s="129"/>
      <c r="N1" s="129"/>
      <c r="O1" s="129"/>
      <c r="P1" s="129"/>
    </row>
    <row r="2" spans="1:16" ht="120.75" customHeight="1">
      <c r="A2" s="112"/>
      <c r="B2" s="112"/>
      <c r="C2" s="112"/>
      <c r="D2" s="112" t="s">
        <v>2224</v>
      </c>
      <c r="E2" s="130" t="s">
        <v>2265</v>
      </c>
      <c r="F2" s="130"/>
      <c r="G2" s="130"/>
      <c r="H2" s="184" t="s">
        <v>7654</v>
      </c>
      <c r="I2" s="186">
        <v>0.15279999999999999</v>
      </c>
      <c r="J2" s="184"/>
      <c r="K2" s="130" t="s">
        <v>2225</v>
      </c>
      <c r="L2" s="130"/>
      <c r="M2" s="130"/>
      <c r="N2" s="130"/>
      <c r="O2" s="130"/>
      <c r="P2" s="130"/>
    </row>
    <row r="3" spans="1:16" ht="30" customHeight="1">
      <c r="A3" s="142" t="s">
        <v>7407</v>
      </c>
      <c r="B3" s="137"/>
      <c r="C3" s="137"/>
      <c r="D3" s="137"/>
      <c r="E3" s="137"/>
      <c r="F3" s="137"/>
      <c r="G3" s="137"/>
      <c r="H3" s="137"/>
      <c r="I3" s="137"/>
      <c r="J3" s="137"/>
      <c r="K3" s="137"/>
      <c r="L3" s="137"/>
      <c r="M3" s="137"/>
      <c r="N3" s="137"/>
      <c r="O3" s="137"/>
      <c r="P3" s="137"/>
    </row>
    <row r="4" spans="1:16" ht="24" customHeight="1">
      <c r="A4" s="144" t="s">
        <v>0</v>
      </c>
      <c r="B4" s="145" t="s">
        <v>1</v>
      </c>
      <c r="C4" s="144" t="s">
        <v>2</v>
      </c>
      <c r="D4" s="144" t="s">
        <v>3</v>
      </c>
      <c r="E4" s="146" t="s">
        <v>4</v>
      </c>
      <c r="F4" s="145" t="s">
        <v>5</v>
      </c>
      <c r="G4" s="145" t="s">
        <v>6</v>
      </c>
      <c r="H4" s="146" t="s">
        <v>7</v>
      </c>
      <c r="I4" s="144"/>
      <c r="J4" s="144"/>
      <c r="K4" s="144"/>
      <c r="L4" s="146" t="s">
        <v>8</v>
      </c>
      <c r="M4" s="144"/>
      <c r="N4" s="144"/>
      <c r="O4" s="144"/>
      <c r="P4" s="145" t="s">
        <v>9</v>
      </c>
    </row>
    <row r="5" spans="1:16" ht="24" customHeight="1">
      <c r="A5" s="145"/>
      <c r="B5" s="145"/>
      <c r="C5" s="145"/>
      <c r="D5" s="145"/>
      <c r="E5" s="145"/>
      <c r="F5" s="145"/>
      <c r="G5" s="145"/>
      <c r="H5" s="121" t="s">
        <v>7408</v>
      </c>
      <c r="I5" s="121" t="s">
        <v>7409</v>
      </c>
      <c r="J5" s="121" t="s">
        <v>7410</v>
      </c>
      <c r="K5" s="121" t="s">
        <v>8</v>
      </c>
      <c r="L5" s="121" t="s">
        <v>7408</v>
      </c>
      <c r="M5" s="121" t="s">
        <v>7409</v>
      </c>
      <c r="N5" s="121" t="s">
        <v>7410</v>
      </c>
      <c r="O5" s="121" t="s">
        <v>8</v>
      </c>
      <c r="P5" s="145"/>
    </row>
    <row r="6" spans="1:16" ht="39" customHeight="1">
      <c r="A6" s="91" t="s">
        <v>10</v>
      </c>
      <c r="B6" s="91"/>
      <c r="C6" s="91"/>
      <c r="D6" s="91" t="s">
        <v>11</v>
      </c>
      <c r="E6" s="91"/>
      <c r="F6" s="74"/>
      <c r="G6" s="74"/>
      <c r="H6" s="91"/>
      <c r="I6" s="91"/>
      <c r="J6" s="91"/>
      <c r="K6" s="91"/>
      <c r="L6" s="91"/>
      <c r="M6" s="91"/>
      <c r="N6" s="91"/>
      <c r="O6" s="75">
        <v>2090786.29</v>
      </c>
      <c r="P6" s="76">
        <v>5.1688221843897181E-2</v>
      </c>
    </row>
    <row r="7" spans="1:16" ht="39" customHeight="1">
      <c r="A7" s="91" t="s">
        <v>13</v>
      </c>
      <c r="B7" s="91"/>
      <c r="C7" s="91"/>
      <c r="D7" s="91" t="s">
        <v>14</v>
      </c>
      <c r="E7" s="91"/>
      <c r="F7" s="74"/>
      <c r="G7" s="74"/>
      <c r="H7" s="91"/>
      <c r="I7" s="91"/>
      <c r="J7" s="91"/>
      <c r="K7" s="91"/>
      <c r="L7" s="91"/>
      <c r="M7" s="91"/>
      <c r="N7" s="91"/>
      <c r="O7" s="75">
        <v>118970.4</v>
      </c>
      <c r="P7" s="76">
        <v>2.9411750294465462E-3</v>
      </c>
    </row>
    <row r="8" spans="1:16" ht="39" customHeight="1">
      <c r="A8" s="123" t="s">
        <v>15</v>
      </c>
      <c r="B8" s="78" t="s">
        <v>16</v>
      </c>
      <c r="C8" s="123" t="s">
        <v>17</v>
      </c>
      <c r="D8" s="123" t="s">
        <v>18</v>
      </c>
      <c r="E8" s="77" t="s">
        <v>19</v>
      </c>
      <c r="F8" s="78">
        <v>9</v>
      </c>
      <c r="G8" s="79">
        <v>465.8</v>
      </c>
      <c r="H8" s="79">
        <v>38.57</v>
      </c>
      <c r="I8" s="79">
        <v>0</v>
      </c>
      <c r="J8" s="79">
        <v>533.79999999999995</v>
      </c>
      <c r="K8" s="79">
        <v>572.37</v>
      </c>
      <c r="L8" s="79">
        <v>347.13</v>
      </c>
      <c r="M8" s="79">
        <v>0</v>
      </c>
      <c r="N8" s="79">
        <v>4804.2</v>
      </c>
      <c r="O8" s="79">
        <v>5151.33</v>
      </c>
      <c r="P8" s="80">
        <v>1.2735069533630951E-4</v>
      </c>
    </row>
    <row r="9" spans="1:16" ht="26.1" customHeight="1">
      <c r="A9" s="123" t="s">
        <v>20</v>
      </c>
      <c r="B9" s="78" t="s">
        <v>21</v>
      </c>
      <c r="C9" s="123" t="s">
        <v>17</v>
      </c>
      <c r="D9" s="123" t="s">
        <v>22</v>
      </c>
      <c r="E9" s="77" t="s">
        <v>19</v>
      </c>
      <c r="F9" s="78">
        <v>12600</v>
      </c>
      <c r="G9" s="79">
        <v>0.66</v>
      </c>
      <c r="H9" s="79">
        <v>0.19</v>
      </c>
      <c r="I9" s="79">
        <v>0</v>
      </c>
      <c r="J9" s="79">
        <v>0.62</v>
      </c>
      <c r="K9" s="79">
        <v>0.81</v>
      </c>
      <c r="L9" s="79">
        <v>2394</v>
      </c>
      <c r="M9" s="79">
        <v>0</v>
      </c>
      <c r="N9" s="79">
        <v>7812</v>
      </c>
      <c r="O9" s="79">
        <v>10206</v>
      </c>
      <c r="P9" s="80">
        <v>2.5231177125176896E-4</v>
      </c>
    </row>
    <row r="10" spans="1:16" ht="24" customHeight="1">
      <c r="A10" s="123" t="s">
        <v>23</v>
      </c>
      <c r="B10" s="78" t="s">
        <v>24</v>
      </c>
      <c r="C10" s="123" t="s">
        <v>17</v>
      </c>
      <c r="D10" s="123" t="s">
        <v>25</v>
      </c>
      <c r="E10" s="77" t="s">
        <v>26</v>
      </c>
      <c r="F10" s="78">
        <v>602.35</v>
      </c>
      <c r="G10" s="79">
        <v>79.06</v>
      </c>
      <c r="H10" s="79">
        <v>45.91</v>
      </c>
      <c r="I10" s="79">
        <v>0</v>
      </c>
      <c r="J10" s="79">
        <v>51.23</v>
      </c>
      <c r="K10" s="79">
        <v>97.14</v>
      </c>
      <c r="L10" s="79">
        <v>27653.888500000001</v>
      </c>
      <c r="M10" s="79">
        <v>0</v>
      </c>
      <c r="N10" s="79">
        <v>30858.3815</v>
      </c>
      <c r="O10" s="79">
        <v>58512.27</v>
      </c>
      <c r="P10" s="80">
        <v>1.4465348308506508E-3</v>
      </c>
    </row>
    <row r="11" spans="1:16" ht="24" customHeight="1">
      <c r="A11" s="123" t="s">
        <v>27</v>
      </c>
      <c r="B11" s="78" t="s">
        <v>28</v>
      </c>
      <c r="C11" s="123" t="s">
        <v>29</v>
      </c>
      <c r="D11" s="123" t="s">
        <v>30</v>
      </c>
      <c r="E11" s="77" t="s">
        <v>31</v>
      </c>
      <c r="F11" s="78">
        <v>360</v>
      </c>
      <c r="G11" s="79">
        <v>101.96</v>
      </c>
      <c r="H11" s="79">
        <v>16.059999999999999</v>
      </c>
      <c r="I11" s="79">
        <v>0</v>
      </c>
      <c r="J11" s="79">
        <v>109.22</v>
      </c>
      <c r="K11" s="79">
        <v>125.28</v>
      </c>
      <c r="L11" s="79">
        <v>5781.6</v>
      </c>
      <c r="M11" s="79">
        <v>0</v>
      </c>
      <c r="N11" s="79">
        <v>39319.199999999997</v>
      </c>
      <c r="O11" s="79">
        <v>45100.800000000003</v>
      </c>
      <c r="P11" s="80">
        <v>1.1149777320078171E-3</v>
      </c>
    </row>
    <row r="12" spans="1:16" ht="26.1" customHeight="1">
      <c r="A12" s="91" t="s">
        <v>32</v>
      </c>
      <c r="B12" s="91"/>
      <c r="C12" s="91"/>
      <c r="D12" s="91" t="s">
        <v>33</v>
      </c>
      <c r="E12" s="91"/>
      <c r="F12" s="74"/>
      <c r="G12" s="74"/>
      <c r="H12" s="91"/>
      <c r="I12" s="91"/>
      <c r="J12" s="91"/>
      <c r="K12" s="91"/>
      <c r="L12" s="91"/>
      <c r="M12" s="91"/>
      <c r="N12" s="91"/>
      <c r="O12" s="75">
        <v>1971815.89</v>
      </c>
      <c r="P12" s="76">
        <v>4.8747046814450634E-2</v>
      </c>
    </row>
    <row r="13" spans="1:16" ht="24" customHeight="1">
      <c r="A13" s="123" t="s">
        <v>34</v>
      </c>
      <c r="B13" s="78" t="s">
        <v>35</v>
      </c>
      <c r="C13" s="123" t="s">
        <v>17</v>
      </c>
      <c r="D13" s="123" t="s">
        <v>36</v>
      </c>
      <c r="E13" s="77" t="s">
        <v>19</v>
      </c>
      <c r="F13" s="78">
        <v>874.46</v>
      </c>
      <c r="G13" s="79">
        <v>93.45</v>
      </c>
      <c r="H13" s="79">
        <v>54.48</v>
      </c>
      <c r="I13" s="79">
        <v>0</v>
      </c>
      <c r="J13" s="79">
        <v>60.35</v>
      </c>
      <c r="K13" s="79">
        <v>114.83</v>
      </c>
      <c r="L13" s="79">
        <v>47640.580800000003</v>
      </c>
      <c r="M13" s="79">
        <v>0</v>
      </c>
      <c r="N13" s="79">
        <v>52773.659200000002</v>
      </c>
      <c r="O13" s="79">
        <v>100414.24</v>
      </c>
      <c r="P13" s="80">
        <v>2.4824313887223423E-3</v>
      </c>
    </row>
    <row r="14" spans="1:16" ht="51.95" customHeight="1">
      <c r="A14" s="123" t="s">
        <v>37</v>
      </c>
      <c r="B14" s="78" t="s">
        <v>38</v>
      </c>
      <c r="C14" s="123" t="s">
        <v>29</v>
      </c>
      <c r="D14" s="123" t="s">
        <v>39</v>
      </c>
      <c r="E14" s="77" t="s">
        <v>40</v>
      </c>
      <c r="F14" s="78">
        <v>1</v>
      </c>
      <c r="G14" s="79">
        <v>4074.4</v>
      </c>
      <c r="H14" s="79">
        <v>3261.43</v>
      </c>
      <c r="I14" s="79">
        <v>0</v>
      </c>
      <c r="J14" s="79">
        <v>1745.19</v>
      </c>
      <c r="K14" s="79">
        <v>5006.62</v>
      </c>
      <c r="L14" s="79">
        <v>3261.43</v>
      </c>
      <c r="M14" s="79">
        <v>0</v>
      </c>
      <c r="N14" s="79">
        <v>1745.19</v>
      </c>
      <c r="O14" s="79">
        <v>5006.62</v>
      </c>
      <c r="P14" s="80">
        <v>1.2377318833867642E-4</v>
      </c>
    </row>
    <row r="15" spans="1:16" ht="51.95" customHeight="1">
      <c r="A15" s="123" t="s">
        <v>41</v>
      </c>
      <c r="B15" s="78" t="s">
        <v>42</v>
      </c>
      <c r="C15" s="123" t="s">
        <v>29</v>
      </c>
      <c r="D15" s="123" t="s">
        <v>43</v>
      </c>
      <c r="E15" s="77" t="s">
        <v>40</v>
      </c>
      <c r="F15" s="78">
        <v>1</v>
      </c>
      <c r="G15" s="79">
        <v>5191.3100000000004</v>
      </c>
      <c r="H15" s="79">
        <v>1205.51</v>
      </c>
      <c r="I15" s="79">
        <v>0</v>
      </c>
      <c r="J15" s="79">
        <v>5173.57</v>
      </c>
      <c r="K15" s="79">
        <v>6379.08</v>
      </c>
      <c r="L15" s="79">
        <v>1205.51</v>
      </c>
      <c r="M15" s="79">
        <v>0</v>
      </c>
      <c r="N15" s="79">
        <v>5173.57</v>
      </c>
      <c r="O15" s="79">
        <v>6379.08</v>
      </c>
      <c r="P15" s="80">
        <v>1.5770301526129082E-4</v>
      </c>
    </row>
    <row r="16" spans="1:16" ht="39" customHeight="1">
      <c r="A16" s="65" t="s">
        <v>44</v>
      </c>
      <c r="B16" s="66" t="s">
        <v>45</v>
      </c>
      <c r="C16" s="65" t="s">
        <v>17</v>
      </c>
      <c r="D16" s="65" t="s">
        <v>46</v>
      </c>
      <c r="E16" s="81" t="s">
        <v>47</v>
      </c>
      <c r="F16" s="66">
        <v>25</v>
      </c>
      <c r="G16" s="82">
        <v>847.5</v>
      </c>
      <c r="H16" s="82">
        <v>0</v>
      </c>
      <c r="I16" s="82">
        <v>1041.4000000000001</v>
      </c>
      <c r="J16" s="82">
        <v>0</v>
      </c>
      <c r="K16" s="82">
        <v>1041.4000000000001</v>
      </c>
      <c r="L16" s="82">
        <v>0</v>
      </c>
      <c r="M16" s="82">
        <v>26035</v>
      </c>
      <c r="N16" s="82">
        <v>0</v>
      </c>
      <c r="O16" s="82">
        <v>26035</v>
      </c>
      <c r="P16" s="83">
        <v>6.4363481917889521E-4</v>
      </c>
    </row>
    <row r="17" spans="1:16" ht="26.1" customHeight="1">
      <c r="A17" s="65" t="s">
        <v>48</v>
      </c>
      <c r="B17" s="66" t="s">
        <v>49</v>
      </c>
      <c r="C17" s="65" t="s">
        <v>17</v>
      </c>
      <c r="D17" s="65" t="s">
        <v>50</v>
      </c>
      <c r="E17" s="81" t="s">
        <v>47</v>
      </c>
      <c r="F17" s="66">
        <v>50</v>
      </c>
      <c r="G17" s="82">
        <v>1059.3699999999999</v>
      </c>
      <c r="H17" s="82">
        <v>0</v>
      </c>
      <c r="I17" s="82">
        <v>1301.75</v>
      </c>
      <c r="J17" s="82">
        <v>0</v>
      </c>
      <c r="K17" s="82">
        <v>1301.75</v>
      </c>
      <c r="L17" s="82">
        <v>0</v>
      </c>
      <c r="M17" s="82">
        <v>65087.5</v>
      </c>
      <c r="N17" s="82">
        <v>0</v>
      </c>
      <c r="O17" s="82">
        <v>65087.5</v>
      </c>
      <c r="P17" s="83">
        <v>1.6090870479472381E-3</v>
      </c>
    </row>
    <row r="18" spans="1:16" ht="26.1" customHeight="1">
      <c r="A18" s="123" t="s">
        <v>51</v>
      </c>
      <c r="B18" s="78" t="s">
        <v>52</v>
      </c>
      <c r="C18" s="123" t="s">
        <v>29</v>
      </c>
      <c r="D18" s="123" t="s">
        <v>53</v>
      </c>
      <c r="E18" s="77" t="s">
        <v>54</v>
      </c>
      <c r="F18" s="78">
        <v>25</v>
      </c>
      <c r="G18" s="79">
        <v>1102.3399999999999</v>
      </c>
      <c r="H18" s="79">
        <v>0</v>
      </c>
      <c r="I18" s="79">
        <v>0</v>
      </c>
      <c r="J18" s="79">
        <v>1354.55</v>
      </c>
      <c r="K18" s="79">
        <v>1354.55</v>
      </c>
      <c r="L18" s="79">
        <v>0</v>
      </c>
      <c r="M18" s="79">
        <v>0</v>
      </c>
      <c r="N18" s="79">
        <v>33863.75</v>
      </c>
      <c r="O18" s="79">
        <v>33863.75</v>
      </c>
      <c r="P18" s="80">
        <v>8.3717643971458855E-4</v>
      </c>
    </row>
    <row r="19" spans="1:16" ht="26.1" customHeight="1">
      <c r="A19" s="123" t="s">
        <v>55</v>
      </c>
      <c r="B19" s="78" t="s">
        <v>56</v>
      </c>
      <c r="C19" s="123" t="s">
        <v>57</v>
      </c>
      <c r="D19" s="123" t="s">
        <v>58</v>
      </c>
      <c r="E19" s="77" t="s">
        <v>47</v>
      </c>
      <c r="F19" s="78">
        <v>25</v>
      </c>
      <c r="G19" s="79">
        <v>3264</v>
      </c>
      <c r="H19" s="79">
        <v>0</v>
      </c>
      <c r="I19" s="79">
        <v>0</v>
      </c>
      <c r="J19" s="79">
        <v>4010.8</v>
      </c>
      <c r="K19" s="79">
        <v>4010.8</v>
      </c>
      <c r="L19" s="79">
        <v>0</v>
      </c>
      <c r="M19" s="79">
        <v>0</v>
      </c>
      <c r="N19" s="79">
        <v>100270</v>
      </c>
      <c r="O19" s="79">
        <v>100270</v>
      </c>
      <c r="P19" s="80">
        <v>2.4788655010204658E-3</v>
      </c>
    </row>
    <row r="20" spans="1:16" ht="24" customHeight="1">
      <c r="A20" s="123" t="s">
        <v>59</v>
      </c>
      <c r="B20" s="78" t="s">
        <v>60</v>
      </c>
      <c r="C20" s="123" t="s">
        <v>57</v>
      </c>
      <c r="D20" s="123" t="s">
        <v>61</v>
      </c>
      <c r="E20" s="77" t="s">
        <v>26</v>
      </c>
      <c r="F20" s="78">
        <v>3482.52</v>
      </c>
      <c r="G20" s="79">
        <v>325.08999999999997</v>
      </c>
      <c r="H20" s="79">
        <v>130.77000000000001</v>
      </c>
      <c r="I20" s="79">
        <v>0</v>
      </c>
      <c r="J20" s="79">
        <v>268.7</v>
      </c>
      <c r="K20" s="79">
        <v>399.47</v>
      </c>
      <c r="L20" s="79">
        <v>455409.14039999997</v>
      </c>
      <c r="M20" s="79">
        <v>0</v>
      </c>
      <c r="N20" s="79">
        <v>935753.11959999998</v>
      </c>
      <c r="O20" s="79">
        <v>1391162.26</v>
      </c>
      <c r="P20" s="80">
        <v>3.4392182433785411E-2</v>
      </c>
    </row>
    <row r="21" spans="1:16" ht="24" customHeight="1">
      <c r="A21" s="123" t="s">
        <v>62</v>
      </c>
      <c r="B21" s="78" t="s">
        <v>63</v>
      </c>
      <c r="C21" s="123" t="s">
        <v>57</v>
      </c>
      <c r="D21" s="123" t="s">
        <v>64</v>
      </c>
      <c r="E21" s="77" t="s">
        <v>47</v>
      </c>
      <c r="F21" s="78">
        <v>25</v>
      </c>
      <c r="G21" s="79">
        <v>6240.19</v>
      </c>
      <c r="H21" s="79">
        <v>7665.79</v>
      </c>
      <c r="I21" s="79">
        <v>2.15</v>
      </c>
      <c r="J21" s="79">
        <v>0</v>
      </c>
      <c r="K21" s="79">
        <v>7667.94</v>
      </c>
      <c r="L21" s="79">
        <v>191644.75</v>
      </c>
      <c r="M21" s="79">
        <v>53.75</v>
      </c>
      <c r="N21" s="79">
        <v>0</v>
      </c>
      <c r="O21" s="79">
        <v>191698.5</v>
      </c>
      <c r="P21" s="80">
        <v>4.7391522713410962E-3</v>
      </c>
    </row>
    <row r="22" spans="1:16" ht="24" customHeight="1">
      <c r="A22" s="123" t="s">
        <v>65</v>
      </c>
      <c r="B22" s="78" t="s">
        <v>66</v>
      </c>
      <c r="C22" s="123" t="s">
        <v>29</v>
      </c>
      <c r="D22" s="123" t="s">
        <v>67</v>
      </c>
      <c r="E22" s="77" t="s">
        <v>68</v>
      </c>
      <c r="F22" s="78">
        <v>25</v>
      </c>
      <c r="G22" s="79">
        <v>149.99</v>
      </c>
      <c r="H22" s="79">
        <v>0</v>
      </c>
      <c r="I22" s="79">
        <v>0</v>
      </c>
      <c r="J22" s="79">
        <v>184.3</v>
      </c>
      <c r="K22" s="79">
        <v>184.3</v>
      </c>
      <c r="L22" s="79">
        <v>0</v>
      </c>
      <c r="M22" s="79">
        <v>0</v>
      </c>
      <c r="N22" s="79">
        <v>4607.5</v>
      </c>
      <c r="O22" s="79">
        <v>4607.5</v>
      </c>
      <c r="P22" s="80">
        <v>1.1390618127008872E-4</v>
      </c>
    </row>
    <row r="23" spans="1:16" ht="24" customHeight="1">
      <c r="A23" s="123" t="s">
        <v>69</v>
      </c>
      <c r="B23" s="78" t="s">
        <v>70</v>
      </c>
      <c r="C23" s="123" t="s">
        <v>57</v>
      </c>
      <c r="D23" s="123" t="s">
        <v>71</v>
      </c>
      <c r="E23" s="77" t="s">
        <v>72</v>
      </c>
      <c r="F23" s="78">
        <v>25</v>
      </c>
      <c r="G23" s="79">
        <v>17.8</v>
      </c>
      <c r="H23" s="79">
        <v>0</v>
      </c>
      <c r="I23" s="79">
        <v>0</v>
      </c>
      <c r="J23" s="79">
        <v>21.87</v>
      </c>
      <c r="K23" s="79">
        <v>21.87</v>
      </c>
      <c r="L23" s="79">
        <v>0</v>
      </c>
      <c r="M23" s="79">
        <v>0</v>
      </c>
      <c r="N23" s="79">
        <v>546.75</v>
      </c>
      <c r="O23" s="79">
        <v>546.75</v>
      </c>
      <c r="P23" s="80">
        <v>1.3516702031344765E-5</v>
      </c>
    </row>
    <row r="24" spans="1:16" ht="24" customHeight="1">
      <c r="A24" s="123" t="s">
        <v>73</v>
      </c>
      <c r="B24" s="78" t="s">
        <v>74</v>
      </c>
      <c r="C24" s="123" t="s">
        <v>29</v>
      </c>
      <c r="D24" s="123" t="s">
        <v>75</v>
      </c>
      <c r="E24" s="77" t="s">
        <v>40</v>
      </c>
      <c r="F24" s="78">
        <v>2250</v>
      </c>
      <c r="G24" s="79">
        <v>15</v>
      </c>
      <c r="H24" s="79">
        <v>0</v>
      </c>
      <c r="I24" s="79">
        <v>0</v>
      </c>
      <c r="J24" s="79">
        <v>18.43</v>
      </c>
      <c r="K24" s="79">
        <v>18.43</v>
      </c>
      <c r="L24" s="79">
        <v>0</v>
      </c>
      <c r="M24" s="79">
        <v>0</v>
      </c>
      <c r="N24" s="79">
        <v>41467.5</v>
      </c>
      <c r="O24" s="79">
        <v>41467.5</v>
      </c>
      <c r="P24" s="80">
        <v>1.0251556314307985E-3</v>
      </c>
    </row>
    <row r="25" spans="1:16" ht="39" customHeight="1">
      <c r="A25" s="123" t="s">
        <v>76</v>
      </c>
      <c r="B25" s="78" t="s">
        <v>77</v>
      </c>
      <c r="C25" s="123" t="s">
        <v>78</v>
      </c>
      <c r="D25" s="123" t="s">
        <v>79</v>
      </c>
      <c r="E25" s="77" t="s">
        <v>80</v>
      </c>
      <c r="F25" s="78">
        <v>1</v>
      </c>
      <c r="G25" s="79">
        <v>4294.59</v>
      </c>
      <c r="H25" s="79">
        <v>0</v>
      </c>
      <c r="I25" s="79">
        <v>0</v>
      </c>
      <c r="J25" s="79">
        <v>5277.19</v>
      </c>
      <c r="K25" s="79">
        <v>5277.19</v>
      </c>
      <c r="L25" s="79">
        <v>0</v>
      </c>
      <c r="M25" s="79">
        <v>0</v>
      </c>
      <c r="N25" s="79">
        <v>5277.19</v>
      </c>
      <c r="O25" s="79">
        <v>5277.19</v>
      </c>
      <c r="P25" s="80">
        <v>1.3046219440839924E-4</v>
      </c>
    </row>
    <row r="26" spans="1:16" ht="39" customHeight="1">
      <c r="A26" s="91" t="s">
        <v>81</v>
      </c>
      <c r="B26" s="91"/>
      <c r="C26" s="91"/>
      <c r="D26" s="91" t="s">
        <v>82</v>
      </c>
      <c r="E26" s="91"/>
      <c r="F26" s="74"/>
      <c r="G26" s="74"/>
      <c r="H26" s="91"/>
      <c r="I26" s="91"/>
      <c r="J26" s="91"/>
      <c r="K26" s="91"/>
      <c r="L26" s="91"/>
      <c r="M26" s="91"/>
      <c r="N26" s="91"/>
      <c r="O26" s="75">
        <v>97590.6</v>
      </c>
      <c r="P26" s="76">
        <v>2.4126256264474706E-3</v>
      </c>
    </row>
    <row r="27" spans="1:16" ht="26.1" customHeight="1">
      <c r="A27" s="123" t="s">
        <v>83</v>
      </c>
      <c r="B27" s="78" t="s">
        <v>84</v>
      </c>
      <c r="C27" s="123" t="s">
        <v>85</v>
      </c>
      <c r="D27" s="123" t="s">
        <v>86</v>
      </c>
      <c r="E27" s="77" t="s">
        <v>31</v>
      </c>
      <c r="F27" s="78">
        <v>300</v>
      </c>
      <c r="G27" s="79">
        <v>39.770000000000003</v>
      </c>
      <c r="H27" s="79">
        <v>32.770000000000003</v>
      </c>
      <c r="I27" s="79">
        <v>0</v>
      </c>
      <c r="J27" s="79">
        <v>16.09</v>
      </c>
      <c r="K27" s="79">
        <v>48.86</v>
      </c>
      <c r="L27" s="79">
        <v>9831</v>
      </c>
      <c r="M27" s="79">
        <v>0</v>
      </c>
      <c r="N27" s="79">
        <v>4827</v>
      </c>
      <c r="O27" s="79">
        <v>14658</v>
      </c>
      <c r="P27" s="80">
        <v>3.6237369615994797E-4</v>
      </c>
    </row>
    <row r="28" spans="1:16" ht="24" customHeight="1">
      <c r="A28" s="123" t="s">
        <v>87</v>
      </c>
      <c r="B28" s="78" t="s">
        <v>88</v>
      </c>
      <c r="C28" s="123" t="s">
        <v>17</v>
      </c>
      <c r="D28" s="123" t="s">
        <v>89</v>
      </c>
      <c r="E28" s="77" t="s">
        <v>90</v>
      </c>
      <c r="F28" s="78">
        <v>2640</v>
      </c>
      <c r="G28" s="79">
        <v>20.93</v>
      </c>
      <c r="H28" s="79">
        <v>16.149999999999999</v>
      </c>
      <c r="I28" s="79">
        <v>0</v>
      </c>
      <c r="J28" s="79">
        <v>9.56</v>
      </c>
      <c r="K28" s="79">
        <v>25.71</v>
      </c>
      <c r="L28" s="79">
        <v>42636</v>
      </c>
      <c r="M28" s="79">
        <v>0</v>
      </c>
      <c r="N28" s="79">
        <v>25238.400000000001</v>
      </c>
      <c r="O28" s="79">
        <v>67874.399999999994</v>
      </c>
      <c r="P28" s="80">
        <v>1.6779845274006531E-3</v>
      </c>
    </row>
    <row r="29" spans="1:16" ht="24" customHeight="1">
      <c r="A29" s="123" t="s">
        <v>91</v>
      </c>
      <c r="B29" s="78" t="s">
        <v>92</v>
      </c>
      <c r="C29" s="123" t="s">
        <v>17</v>
      </c>
      <c r="D29" s="123" t="s">
        <v>93</v>
      </c>
      <c r="E29" s="77" t="s">
        <v>26</v>
      </c>
      <c r="F29" s="78">
        <v>437.23</v>
      </c>
      <c r="G29" s="79">
        <v>28.03</v>
      </c>
      <c r="H29" s="79">
        <v>1.1000000000000001</v>
      </c>
      <c r="I29" s="79">
        <v>0</v>
      </c>
      <c r="J29" s="79">
        <v>33.340000000000003</v>
      </c>
      <c r="K29" s="79">
        <v>34.44</v>
      </c>
      <c r="L29" s="79">
        <v>480.95299999999997</v>
      </c>
      <c r="M29" s="79">
        <v>0</v>
      </c>
      <c r="N29" s="79">
        <v>14577.246999999999</v>
      </c>
      <c r="O29" s="79">
        <v>15058.2</v>
      </c>
      <c r="P29" s="80">
        <v>3.7226740288686923E-4</v>
      </c>
    </row>
    <row r="30" spans="1:16" ht="26.1" customHeight="1">
      <c r="A30" s="91" t="s">
        <v>94</v>
      </c>
      <c r="B30" s="91"/>
      <c r="C30" s="91"/>
      <c r="D30" s="91" t="s">
        <v>95</v>
      </c>
      <c r="E30" s="91"/>
      <c r="F30" s="74"/>
      <c r="G30" s="74"/>
      <c r="H30" s="91"/>
      <c r="I30" s="91"/>
      <c r="J30" s="91"/>
      <c r="K30" s="91"/>
      <c r="L30" s="91"/>
      <c r="M30" s="91"/>
      <c r="N30" s="91"/>
      <c r="O30" s="75">
        <v>3322187.65</v>
      </c>
      <c r="P30" s="76">
        <v>8.2130810347075436E-2</v>
      </c>
    </row>
    <row r="31" spans="1:16" ht="26.1" customHeight="1">
      <c r="A31" s="123" t="s">
        <v>96</v>
      </c>
      <c r="B31" s="78" t="s">
        <v>97</v>
      </c>
      <c r="C31" s="123" t="s">
        <v>17</v>
      </c>
      <c r="D31" s="123" t="s">
        <v>98</v>
      </c>
      <c r="E31" s="77" t="s">
        <v>47</v>
      </c>
      <c r="F31" s="78">
        <v>25</v>
      </c>
      <c r="G31" s="79">
        <v>8899.23</v>
      </c>
      <c r="H31" s="79">
        <v>10267.61</v>
      </c>
      <c r="I31" s="79">
        <v>0</v>
      </c>
      <c r="J31" s="79">
        <v>667.76</v>
      </c>
      <c r="K31" s="79">
        <v>10935.37</v>
      </c>
      <c r="L31" s="79">
        <v>256690.25</v>
      </c>
      <c r="M31" s="79">
        <v>0</v>
      </c>
      <c r="N31" s="79">
        <v>16694</v>
      </c>
      <c r="O31" s="79">
        <v>273384.25</v>
      </c>
      <c r="P31" s="80">
        <v>6.7585796933016277E-3</v>
      </c>
    </row>
    <row r="32" spans="1:16" ht="24" customHeight="1">
      <c r="A32" s="123" t="s">
        <v>99</v>
      </c>
      <c r="B32" s="78" t="s">
        <v>100</v>
      </c>
      <c r="C32" s="123" t="s">
        <v>17</v>
      </c>
      <c r="D32" s="123" t="s">
        <v>101</v>
      </c>
      <c r="E32" s="77" t="s">
        <v>47</v>
      </c>
      <c r="F32" s="78">
        <v>25</v>
      </c>
      <c r="G32" s="79">
        <v>6211.94</v>
      </c>
      <c r="H32" s="79">
        <v>7079.46</v>
      </c>
      <c r="I32" s="79">
        <v>0</v>
      </c>
      <c r="J32" s="79">
        <v>553.77</v>
      </c>
      <c r="K32" s="79">
        <v>7633.23</v>
      </c>
      <c r="L32" s="79">
        <v>176986.5</v>
      </c>
      <c r="M32" s="79">
        <v>0</v>
      </c>
      <c r="N32" s="79">
        <v>13844.25</v>
      </c>
      <c r="O32" s="79">
        <v>190830.75</v>
      </c>
      <c r="P32" s="80">
        <v>4.7176998375272885E-3</v>
      </c>
    </row>
    <row r="33" spans="1:16" ht="26.1" customHeight="1">
      <c r="A33" s="123" t="s">
        <v>102</v>
      </c>
      <c r="B33" s="78" t="s">
        <v>103</v>
      </c>
      <c r="C33" s="123" t="s">
        <v>17</v>
      </c>
      <c r="D33" s="123" t="s">
        <v>104</v>
      </c>
      <c r="E33" s="77" t="s">
        <v>47</v>
      </c>
      <c r="F33" s="78">
        <v>25</v>
      </c>
      <c r="G33" s="79">
        <v>6560.57</v>
      </c>
      <c r="H33" s="79">
        <v>7393.87</v>
      </c>
      <c r="I33" s="79">
        <v>0</v>
      </c>
      <c r="J33" s="79">
        <v>667.75</v>
      </c>
      <c r="K33" s="79">
        <v>8061.62</v>
      </c>
      <c r="L33" s="79">
        <v>184846.75</v>
      </c>
      <c r="M33" s="79">
        <v>0</v>
      </c>
      <c r="N33" s="79">
        <v>16693.75</v>
      </c>
      <c r="O33" s="79">
        <v>201540.5</v>
      </c>
      <c r="P33" s="80">
        <v>4.9824652688582344E-3</v>
      </c>
    </row>
    <row r="34" spans="1:16" ht="26.1" customHeight="1">
      <c r="A34" s="123" t="s">
        <v>105</v>
      </c>
      <c r="B34" s="78" t="s">
        <v>106</v>
      </c>
      <c r="C34" s="123" t="s">
        <v>17</v>
      </c>
      <c r="D34" s="123" t="s">
        <v>107</v>
      </c>
      <c r="E34" s="77" t="s">
        <v>47</v>
      </c>
      <c r="F34" s="78">
        <v>25</v>
      </c>
      <c r="G34" s="79">
        <v>4719.41</v>
      </c>
      <c r="H34" s="79">
        <v>5245.44</v>
      </c>
      <c r="I34" s="79">
        <v>0</v>
      </c>
      <c r="J34" s="79">
        <v>553.77</v>
      </c>
      <c r="K34" s="79">
        <v>5799.21</v>
      </c>
      <c r="L34" s="79">
        <v>131136</v>
      </c>
      <c r="M34" s="79">
        <v>0</v>
      </c>
      <c r="N34" s="79">
        <v>13844.25</v>
      </c>
      <c r="O34" s="79">
        <v>144980.25</v>
      </c>
      <c r="P34" s="80">
        <v>3.5841880926929526E-3</v>
      </c>
    </row>
    <row r="35" spans="1:16" ht="26.1" customHeight="1">
      <c r="A35" s="123" t="s">
        <v>108</v>
      </c>
      <c r="B35" s="78" t="s">
        <v>109</v>
      </c>
      <c r="C35" s="123" t="s">
        <v>17</v>
      </c>
      <c r="D35" s="123" t="s">
        <v>110</v>
      </c>
      <c r="E35" s="77" t="s">
        <v>47</v>
      </c>
      <c r="F35" s="78">
        <v>25</v>
      </c>
      <c r="G35" s="79">
        <v>4217.6899999999996</v>
      </c>
      <c r="H35" s="79">
        <v>3462.72</v>
      </c>
      <c r="I35" s="79">
        <v>0</v>
      </c>
      <c r="J35" s="79">
        <v>1719.97</v>
      </c>
      <c r="K35" s="79">
        <v>5182.6899999999996</v>
      </c>
      <c r="L35" s="79">
        <v>86568</v>
      </c>
      <c r="M35" s="79">
        <v>0</v>
      </c>
      <c r="N35" s="79">
        <v>42999.25</v>
      </c>
      <c r="O35" s="79">
        <v>129567.25</v>
      </c>
      <c r="P35" s="80">
        <v>3.2031493576054047E-3</v>
      </c>
    </row>
    <row r="36" spans="1:16" ht="26.1" customHeight="1">
      <c r="A36" s="123" t="s">
        <v>111</v>
      </c>
      <c r="B36" s="78" t="s">
        <v>112</v>
      </c>
      <c r="C36" s="123" t="s">
        <v>17</v>
      </c>
      <c r="D36" s="123" t="s">
        <v>113</v>
      </c>
      <c r="E36" s="77" t="s">
        <v>47</v>
      </c>
      <c r="F36" s="78">
        <v>25</v>
      </c>
      <c r="G36" s="79">
        <v>23466.12</v>
      </c>
      <c r="H36" s="79">
        <v>28301.47</v>
      </c>
      <c r="I36" s="79">
        <v>0</v>
      </c>
      <c r="J36" s="79">
        <v>533.69000000000005</v>
      </c>
      <c r="K36" s="79">
        <v>28835.16</v>
      </c>
      <c r="L36" s="79">
        <v>707536.75</v>
      </c>
      <c r="M36" s="79">
        <v>0</v>
      </c>
      <c r="N36" s="79">
        <v>13342.25</v>
      </c>
      <c r="O36" s="79">
        <v>720879</v>
      </c>
      <c r="P36" s="80">
        <v>1.7821502777601798E-2</v>
      </c>
    </row>
    <row r="37" spans="1:16" ht="26.1" customHeight="1">
      <c r="A37" s="123" t="s">
        <v>114</v>
      </c>
      <c r="B37" s="78" t="s">
        <v>115</v>
      </c>
      <c r="C37" s="123" t="s">
        <v>17</v>
      </c>
      <c r="D37" s="123" t="s">
        <v>116</v>
      </c>
      <c r="E37" s="77" t="s">
        <v>47</v>
      </c>
      <c r="F37" s="78">
        <v>25</v>
      </c>
      <c r="G37" s="79">
        <v>22249.33</v>
      </c>
      <c r="H37" s="79">
        <v>26806.28</v>
      </c>
      <c r="I37" s="79">
        <v>0</v>
      </c>
      <c r="J37" s="79">
        <v>533.69000000000005</v>
      </c>
      <c r="K37" s="79">
        <v>27339.97</v>
      </c>
      <c r="L37" s="79">
        <v>670157</v>
      </c>
      <c r="M37" s="79">
        <v>0</v>
      </c>
      <c r="N37" s="79">
        <v>13342.25</v>
      </c>
      <c r="O37" s="79">
        <v>683499.25</v>
      </c>
      <c r="P37" s="80">
        <v>1.6897404116868082E-2</v>
      </c>
    </row>
    <row r="38" spans="1:16" ht="26.1" customHeight="1">
      <c r="A38" s="123" t="s">
        <v>117</v>
      </c>
      <c r="B38" s="78" t="s">
        <v>103</v>
      </c>
      <c r="C38" s="123" t="s">
        <v>17</v>
      </c>
      <c r="D38" s="123" t="s">
        <v>104</v>
      </c>
      <c r="E38" s="77" t="s">
        <v>47</v>
      </c>
      <c r="F38" s="78">
        <v>50</v>
      </c>
      <c r="G38" s="79">
        <v>6560.57</v>
      </c>
      <c r="H38" s="79">
        <v>7393.87</v>
      </c>
      <c r="I38" s="79">
        <v>0</v>
      </c>
      <c r="J38" s="79">
        <v>667.75</v>
      </c>
      <c r="K38" s="79">
        <v>8061.62</v>
      </c>
      <c r="L38" s="79">
        <v>369693.5</v>
      </c>
      <c r="M38" s="79">
        <v>0</v>
      </c>
      <c r="N38" s="79">
        <v>33387.5</v>
      </c>
      <c r="O38" s="79">
        <v>403081</v>
      </c>
      <c r="P38" s="80">
        <v>9.9649305377164689E-3</v>
      </c>
    </row>
    <row r="39" spans="1:16" ht="24" customHeight="1">
      <c r="A39" s="123" t="s">
        <v>118</v>
      </c>
      <c r="B39" s="78" t="s">
        <v>119</v>
      </c>
      <c r="C39" s="123" t="s">
        <v>120</v>
      </c>
      <c r="D39" s="123" t="s">
        <v>121</v>
      </c>
      <c r="E39" s="77" t="s">
        <v>122</v>
      </c>
      <c r="F39" s="78">
        <v>15</v>
      </c>
      <c r="G39" s="79">
        <v>23126.07</v>
      </c>
      <c r="H39" s="79">
        <v>27826.514999999999</v>
      </c>
      <c r="I39" s="79">
        <v>0</v>
      </c>
      <c r="J39" s="79">
        <v>590.79499999999996</v>
      </c>
      <c r="K39" s="79">
        <v>28417.31</v>
      </c>
      <c r="L39" s="79">
        <v>417397.72499999998</v>
      </c>
      <c r="M39" s="79">
        <v>0</v>
      </c>
      <c r="N39" s="79">
        <v>8861.9249999999993</v>
      </c>
      <c r="O39" s="79">
        <v>426259.65</v>
      </c>
      <c r="P39" s="80">
        <v>1.0537950941079668E-2</v>
      </c>
    </row>
    <row r="40" spans="1:16" ht="39" customHeight="1">
      <c r="A40" s="123" t="s">
        <v>123</v>
      </c>
      <c r="B40" s="78" t="s">
        <v>124</v>
      </c>
      <c r="C40" s="123" t="s">
        <v>17</v>
      </c>
      <c r="D40" s="123" t="s">
        <v>125</v>
      </c>
      <c r="E40" s="77" t="s">
        <v>47</v>
      </c>
      <c r="F40" s="78">
        <v>25</v>
      </c>
      <c r="G40" s="79">
        <v>4823.1099999999997</v>
      </c>
      <c r="H40" s="79">
        <v>5372.87</v>
      </c>
      <c r="I40" s="79">
        <v>0</v>
      </c>
      <c r="J40" s="79">
        <v>553.76</v>
      </c>
      <c r="K40" s="79">
        <v>5926.63</v>
      </c>
      <c r="L40" s="79">
        <v>134321.75</v>
      </c>
      <c r="M40" s="79">
        <v>0</v>
      </c>
      <c r="N40" s="79">
        <v>13844</v>
      </c>
      <c r="O40" s="79">
        <v>148165.75</v>
      </c>
      <c r="P40" s="80">
        <v>3.6629397238239062E-3</v>
      </c>
    </row>
    <row r="41" spans="1:16" ht="65.099999999999994" customHeight="1">
      <c r="A41" s="91" t="s">
        <v>126</v>
      </c>
      <c r="B41" s="91"/>
      <c r="C41" s="91"/>
      <c r="D41" s="91" t="s">
        <v>127</v>
      </c>
      <c r="E41" s="91"/>
      <c r="F41" s="74"/>
      <c r="G41" s="74"/>
      <c r="H41" s="91"/>
      <c r="I41" s="91"/>
      <c r="J41" s="91"/>
      <c r="K41" s="91"/>
      <c r="L41" s="91"/>
      <c r="M41" s="91"/>
      <c r="N41" s="91"/>
      <c r="O41" s="75">
        <v>87741.03</v>
      </c>
      <c r="P41" s="76">
        <v>2.1691254841029392E-3</v>
      </c>
    </row>
    <row r="42" spans="1:16" ht="24" customHeight="1">
      <c r="A42" s="123" t="s">
        <v>128</v>
      </c>
      <c r="B42" s="78" t="s">
        <v>129</v>
      </c>
      <c r="C42" s="123" t="s">
        <v>17</v>
      </c>
      <c r="D42" s="123" t="s">
        <v>130</v>
      </c>
      <c r="E42" s="77" t="s">
        <v>31</v>
      </c>
      <c r="F42" s="78">
        <v>3480.36</v>
      </c>
      <c r="G42" s="79">
        <v>14.95</v>
      </c>
      <c r="H42" s="79">
        <v>2.97</v>
      </c>
      <c r="I42" s="79">
        <v>0</v>
      </c>
      <c r="J42" s="79">
        <v>15.4</v>
      </c>
      <c r="K42" s="79">
        <v>18.37</v>
      </c>
      <c r="L42" s="79">
        <v>10336.6692</v>
      </c>
      <c r="M42" s="79">
        <v>0</v>
      </c>
      <c r="N42" s="79">
        <v>53597.540800000002</v>
      </c>
      <c r="O42" s="79">
        <v>63934.21</v>
      </c>
      <c r="P42" s="80">
        <v>1.5805755211329177E-3</v>
      </c>
    </row>
    <row r="43" spans="1:16" ht="24" customHeight="1">
      <c r="A43" s="123" t="s">
        <v>131</v>
      </c>
      <c r="B43" s="78" t="s">
        <v>132</v>
      </c>
      <c r="C43" s="123" t="s">
        <v>17</v>
      </c>
      <c r="D43" s="123" t="s">
        <v>133</v>
      </c>
      <c r="E43" s="77" t="s">
        <v>31</v>
      </c>
      <c r="F43" s="78">
        <v>1876.03</v>
      </c>
      <c r="G43" s="79">
        <v>10.33</v>
      </c>
      <c r="H43" s="79">
        <v>3.13</v>
      </c>
      <c r="I43" s="79">
        <v>0</v>
      </c>
      <c r="J43" s="79">
        <v>9.56</v>
      </c>
      <c r="K43" s="79">
        <v>12.69</v>
      </c>
      <c r="L43" s="79">
        <v>5871.9739</v>
      </c>
      <c r="M43" s="79">
        <v>0</v>
      </c>
      <c r="N43" s="79">
        <v>17934.846099999999</v>
      </c>
      <c r="O43" s="79">
        <v>23806.82</v>
      </c>
      <c r="P43" s="80">
        <v>5.8854996297002138E-4</v>
      </c>
    </row>
    <row r="44" spans="1:16" ht="39" customHeight="1">
      <c r="A44" s="91" t="s">
        <v>134</v>
      </c>
      <c r="B44" s="91"/>
      <c r="C44" s="91"/>
      <c r="D44" s="91" t="s">
        <v>135</v>
      </c>
      <c r="E44" s="91"/>
      <c r="F44" s="74"/>
      <c r="G44" s="74"/>
      <c r="H44" s="91"/>
      <c r="I44" s="91"/>
      <c r="J44" s="91"/>
      <c r="K44" s="91"/>
      <c r="L44" s="91"/>
      <c r="M44" s="91"/>
      <c r="N44" s="91"/>
      <c r="O44" s="75">
        <v>3639606.9</v>
      </c>
      <c r="P44" s="76">
        <v>8.9978019165114623E-2</v>
      </c>
    </row>
    <row r="45" spans="1:16" ht="26.1" customHeight="1">
      <c r="A45" s="91" t="s">
        <v>136</v>
      </c>
      <c r="B45" s="91"/>
      <c r="C45" s="91"/>
      <c r="D45" s="91" t="s">
        <v>137</v>
      </c>
      <c r="E45" s="91"/>
      <c r="F45" s="74"/>
      <c r="G45" s="74"/>
      <c r="H45" s="91"/>
      <c r="I45" s="91"/>
      <c r="J45" s="91"/>
      <c r="K45" s="91"/>
      <c r="L45" s="91"/>
      <c r="M45" s="91"/>
      <c r="N45" s="91"/>
      <c r="O45" s="75">
        <v>1351888.85</v>
      </c>
      <c r="P45" s="76">
        <v>3.3421268888792571E-2</v>
      </c>
    </row>
    <row r="46" spans="1:16" ht="26.1" customHeight="1">
      <c r="A46" s="123" t="s">
        <v>138</v>
      </c>
      <c r="B46" s="78" t="s">
        <v>139</v>
      </c>
      <c r="C46" s="123" t="s">
        <v>17</v>
      </c>
      <c r="D46" s="123" t="s">
        <v>140</v>
      </c>
      <c r="E46" s="77" t="s">
        <v>26</v>
      </c>
      <c r="F46" s="78">
        <v>315</v>
      </c>
      <c r="G46" s="79">
        <v>65.81</v>
      </c>
      <c r="H46" s="79">
        <v>7.23</v>
      </c>
      <c r="I46" s="79">
        <v>0</v>
      </c>
      <c r="J46" s="79">
        <v>73.63</v>
      </c>
      <c r="K46" s="79">
        <v>80.86</v>
      </c>
      <c r="L46" s="79">
        <v>2277.4499999999998</v>
      </c>
      <c r="M46" s="79">
        <v>0</v>
      </c>
      <c r="N46" s="79">
        <v>23193.45</v>
      </c>
      <c r="O46" s="79">
        <v>25470.9</v>
      </c>
      <c r="P46" s="80">
        <v>6.2968919208080364E-4</v>
      </c>
    </row>
    <row r="47" spans="1:16" ht="26.1" customHeight="1">
      <c r="A47" s="123" t="s">
        <v>141</v>
      </c>
      <c r="B47" s="78" t="s">
        <v>142</v>
      </c>
      <c r="C47" s="123" t="s">
        <v>17</v>
      </c>
      <c r="D47" s="123" t="s">
        <v>143</v>
      </c>
      <c r="E47" s="77" t="s">
        <v>144</v>
      </c>
      <c r="F47" s="78">
        <v>10786</v>
      </c>
      <c r="G47" s="79">
        <v>8.01</v>
      </c>
      <c r="H47" s="79">
        <v>0.69</v>
      </c>
      <c r="I47" s="79">
        <v>0</v>
      </c>
      <c r="J47" s="79">
        <v>9.15</v>
      </c>
      <c r="K47" s="79">
        <v>9.84</v>
      </c>
      <c r="L47" s="79">
        <v>7442.34</v>
      </c>
      <c r="M47" s="79">
        <v>0</v>
      </c>
      <c r="N47" s="79">
        <v>98691.9</v>
      </c>
      <c r="O47" s="79">
        <v>106134.24</v>
      </c>
      <c r="P47" s="80">
        <v>2.6238406902665437E-3</v>
      </c>
    </row>
    <row r="48" spans="1:16" ht="26.1" customHeight="1">
      <c r="A48" s="123" t="s">
        <v>145</v>
      </c>
      <c r="B48" s="78" t="s">
        <v>146</v>
      </c>
      <c r="C48" s="123" t="s">
        <v>17</v>
      </c>
      <c r="D48" s="123" t="s">
        <v>147</v>
      </c>
      <c r="E48" s="77" t="s">
        <v>144</v>
      </c>
      <c r="F48" s="78">
        <v>396</v>
      </c>
      <c r="G48" s="79">
        <v>15.84</v>
      </c>
      <c r="H48" s="79">
        <v>7.46</v>
      </c>
      <c r="I48" s="79">
        <v>0</v>
      </c>
      <c r="J48" s="79">
        <v>12</v>
      </c>
      <c r="K48" s="79">
        <v>19.46</v>
      </c>
      <c r="L48" s="79">
        <v>2954.16</v>
      </c>
      <c r="M48" s="79">
        <v>0</v>
      </c>
      <c r="N48" s="79">
        <v>4752</v>
      </c>
      <c r="O48" s="79">
        <v>7706.16</v>
      </c>
      <c r="P48" s="80">
        <v>1.905109620957801E-4</v>
      </c>
    </row>
    <row r="49" spans="1:16" ht="39" customHeight="1">
      <c r="A49" s="123" t="s">
        <v>148</v>
      </c>
      <c r="B49" s="78" t="s">
        <v>149</v>
      </c>
      <c r="C49" s="123" t="s">
        <v>17</v>
      </c>
      <c r="D49" s="123" t="s">
        <v>150</v>
      </c>
      <c r="E49" s="77" t="s">
        <v>144</v>
      </c>
      <c r="F49" s="78">
        <v>3267</v>
      </c>
      <c r="G49" s="79">
        <v>13.39</v>
      </c>
      <c r="H49" s="79">
        <v>4.49</v>
      </c>
      <c r="I49" s="79">
        <v>0</v>
      </c>
      <c r="J49" s="79">
        <v>11.96</v>
      </c>
      <c r="K49" s="79">
        <v>16.45</v>
      </c>
      <c r="L49" s="79">
        <v>14668.83</v>
      </c>
      <c r="M49" s="79">
        <v>0</v>
      </c>
      <c r="N49" s="79">
        <v>39073.32</v>
      </c>
      <c r="O49" s="79">
        <v>53742.15</v>
      </c>
      <c r="P49" s="80">
        <v>1.3286083732488982E-3</v>
      </c>
    </row>
    <row r="50" spans="1:16" ht="26.1" customHeight="1">
      <c r="A50" s="123" t="s">
        <v>151</v>
      </c>
      <c r="B50" s="78" t="s">
        <v>152</v>
      </c>
      <c r="C50" s="123" t="s">
        <v>17</v>
      </c>
      <c r="D50" s="123" t="s">
        <v>153</v>
      </c>
      <c r="E50" s="77" t="s">
        <v>144</v>
      </c>
      <c r="F50" s="78">
        <v>1578</v>
      </c>
      <c r="G50" s="79">
        <v>9.6999999999999993</v>
      </c>
      <c r="H50" s="79">
        <v>1.29</v>
      </c>
      <c r="I50" s="79">
        <v>0</v>
      </c>
      <c r="J50" s="79">
        <v>10.62</v>
      </c>
      <c r="K50" s="79">
        <v>11.91</v>
      </c>
      <c r="L50" s="79">
        <v>2035.62</v>
      </c>
      <c r="M50" s="79">
        <v>0</v>
      </c>
      <c r="N50" s="79">
        <v>16758.36</v>
      </c>
      <c r="O50" s="79">
        <v>18793.98</v>
      </c>
      <c r="P50" s="80">
        <v>4.6462300437686855E-4</v>
      </c>
    </row>
    <row r="51" spans="1:16" ht="39" customHeight="1">
      <c r="A51" s="123" t="s">
        <v>154</v>
      </c>
      <c r="B51" s="78" t="s">
        <v>155</v>
      </c>
      <c r="C51" s="123" t="s">
        <v>17</v>
      </c>
      <c r="D51" s="123" t="s">
        <v>156</v>
      </c>
      <c r="E51" s="77" t="s">
        <v>26</v>
      </c>
      <c r="F51" s="78">
        <v>3019</v>
      </c>
      <c r="G51" s="79">
        <v>131.87</v>
      </c>
      <c r="H51" s="79">
        <v>9.06</v>
      </c>
      <c r="I51" s="79">
        <v>0</v>
      </c>
      <c r="J51" s="79">
        <v>152.97999999999999</v>
      </c>
      <c r="K51" s="79">
        <v>162.04</v>
      </c>
      <c r="L51" s="79">
        <v>27352.14</v>
      </c>
      <c r="M51" s="79">
        <v>0</v>
      </c>
      <c r="N51" s="79">
        <v>461846.62</v>
      </c>
      <c r="O51" s="79">
        <v>489198.76</v>
      </c>
      <c r="P51" s="80">
        <v>1.209392569368695E-2</v>
      </c>
    </row>
    <row r="52" spans="1:16" ht="26.1" customHeight="1">
      <c r="A52" s="123" t="s">
        <v>157</v>
      </c>
      <c r="B52" s="78" t="s">
        <v>158</v>
      </c>
      <c r="C52" s="123" t="s">
        <v>29</v>
      </c>
      <c r="D52" s="123" t="s">
        <v>159</v>
      </c>
      <c r="E52" s="77" t="s">
        <v>31</v>
      </c>
      <c r="F52" s="78">
        <v>625.29999999999995</v>
      </c>
      <c r="G52" s="79">
        <v>57.8</v>
      </c>
      <c r="H52" s="79">
        <v>70.88</v>
      </c>
      <c r="I52" s="79">
        <v>0</v>
      </c>
      <c r="J52" s="79">
        <v>0.14000000000000001</v>
      </c>
      <c r="K52" s="79">
        <v>71.02</v>
      </c>
      <c r="L52" s="79">
        <v>44321.264000000003</v>
      </c>
      <c r="M52" s="79">
        <v>0</v>
      </c>
      <c r="N52" s="79">
        <v>87.536000000000001</v>
      </c>
      <c r="O52" s="79">
        <v>44408.800000000003</v>
      </c>
      <c r="P52" s="80">
        <v>1.0978701731496725E-3</v>
      </c>
    </row>
    <row r="53" spans="1:16" ht="24" customHeight="1">
      <c r="A53" s="123" t="s">
        <v>160</v>
      </c>
      <c r="B53" s="78" t="s">
        <v>161</v>
      </c>
      <c r="C53" s="123" t="s">
        <v>17</v>
      </c>
      <c r="D53" s="123" t="s">
        <v>162</v>
      </c>
      <c r="E53" s="77" t="s">
        <v>31</v>
      </c>
      <c r="F53" s="78">
        <v>625.29999999999995</v>
      </c>
      <c r="G53" s="79">
        <v>784.15</v>
      </c>
      <c r="H53" s="79">
        <v>66.34</v>
      </c>
      <c r="I53" s="79">
        <v>0</v>
      </c>
      <c r="J53" s="79">
        <v>897.22</v>
      </c>
      <c r="K53" s="79">
        <v>963.56</v>
      </c>
      <c r="L53" s="79">
        <v>41482.402000000002</v>
      </c>
      <c r="M53" s="79">
        <v>0</v>
      </c>
      <c r="N53" s="79">
        <v>561031.65800000005</v>
      </c>
      <c r="O53" s="79">
        <v>602514.06000000006</v>
      </c>
      <c r="P53" s="80">
        <v>1.4895295873279894E-2</v>
      </c>
    </row>
    <row r="54" spans="1:16" ht="39" customHeight="1">
      <c r="A54" s="123" t="s">
        <v>163</v>
      </c>
      <c r="B54" s="78" t="s">
        <v>164</v>
      </c>
      <c r="C54" s="123" t="s">
        <v>17</v>
      </c>
      <c r="D54" s="123" t="s">
        <v>165</v>
      </c>
      <c r="E54" s="77" t="s">
        <v>144</v>
      </c>
      <c r="F54" s="78">
        <v>417</v>
      </c>
      <c r="G54" s="79">
        <v>7.65</v>
      </c>
      <c r="H54" s="79">
        <v>0.4</v>
      </c>
      <c r="I54" s="79">
        <v>0</v>
      </c>
      <c r="J54" s="79">
        <v>9</v>
      </c>
      <c r="K54" s="79">
        <v>9.4</v>
      </c>
      <c r="L54" s="79">
        <v>166.8</v>
      </c>
      <c r="M54" s="79">
        <v>0</v>
      </c>
      <c r="N54" s="79">
        <v>3753</v>
      </c>
      <c r="O54" s="79">
        <v>3919.8</v>
      </c>
      <c r="P54" s="80">
        <v>9.6904926607160879E-5</v>
      </c>
    </row>
    <row r="55" spans="1:16" ht="26.1" customHeight="1">
      <c r="A55" s="91" t="s">
        <v>166</v>
      </c>
      <c r="B55" s="91"/>
      <c r="C55" s="91"/>
      <c r="D55" s="91" t="s">
        <v>167</v>
      </c>
      <c r="E55" s="91"/>
      <c r="F55" s="74"/>
      <c r="G55" s="74"/>
      <c r="H55" s="91"/>
      <c r="I55" s="91"/>
      <c r="J55" s="91"/>
      <c r="K55" s="91"/>
      <c r="L55" s="91"/>
      <c r="M55" s="91"/>
      <c r="N55" s="91"/>
      <c r="O55" s="75">
        <v>2287718.0499999998</v>
      </c>
      <c r="P55" s="76">
        <v>5.6556750276322058E-2</v>
      </c>
    </row>
    <row r="56" spans="1:16" ht="39" customHeight="1">
      <c r="A56" s="123" t="s">
        <v>168</v>
      </c>
      <c r="B56" s="78" t="s">
        <v>169</v>
      </c>
      <c r="C56" s="123" t="s">
        <v>17</v>
      </c>
      <c r="D56" s="123" t="s">
        <v>170</v>
      </c>
      <c r="E56" s="77" t="s">
        <v>31</v>
      </c>
      <c r="F56" s="78">
        <v>1218.9100000000001</v>
      </c>
      <c r="G56" s="79">
        <v>101.13</v>
      </c>
      <c r="H56" s="79">
        <v>86.84</v>
      </c>
      <c r="I56" s="79">
        <v>0</v>
      </c>
      <c r="J56" s="79">
        <v>37.42</v>
      </c>
      <c r="K56" s="79">
        <v>124.26</v>
      </c>
      <c r="L56" s="79">
        <v>105850.1444</v>
      </c>
      <c r="M56" s="79">
        <v>0</v>
      </c>
      <c r="N56" s="79">
        <v>45611.605600000003</v>
      </c>
      <c r="O56" s="79">
        <v>151461.75</v>
      </c>
      <c r="P56" s="80">
        <v>3.7444231255528725E-3</v>
      </c>
    </row>
    <row r="57" spans="1:16" ht="39" customHeight="1">
      <c r="A57" s="123" t="s">
        <v>171</v>
      </c>
      <c r="B57" s="78" t="s">
        <v>172</v>
      </c>
      <c r="C57" s="123" t="s">
        <v>17</v>
      </c>
      <c r="D57" s="123" t="s">
        <v>173</v>
      </c>
      <c r="E57" s="77" t="s">
        <v>31</v>
      </c>
      <c r="F57" s="78">
        <v>110.91</v>
      </c>
      <c r="G57" s="79">
        <v>25.76</v>
      </c>
      <c r="H57" s="79">
        <v>18.87</v>
      </c>
      <c r="I57" s="79">
        <v>0</v>
      </c>
      <c r="J57" s="79">
        <v>12.78</v>
      </c>
      <c r="K57" s="79">
        <v>31.65</v>
      </c>
      <c r="L57" s="79">
        <v>2092.8717000000001</v>
      </c>
      <c r="M57" s="79">
        <v>0</v>
      </c>
      <c r="N57" s="79">
        <v>1417.4283</v>
      </c>
      <c r="O57" s="79">
        <v>3510.3</v>
      </c>
      <c r="P57" s="80">
        <v>8.6781306155701019E-5</v>
      </c>
    </row>
    <row r="58" spans="1:16" ht="39" customHeight="1">
      <c r="A58" s="123" t="s">
        <v>174</v>
      </c>
      <c r="B58" s="78" t="s">
        <v>175</v>
      </c>
      <c r="C58" s="123" t="s">
        <v>17</v>
      </c>
      <c r="D58" s="123" t="s">
        <v>176</v>
      </c>
      <c r="E58" s="77" t="s">
        <v>19</v>
      </c>
      <c r="F58" s="78">
        <v>1294.9000000000001</v>
      </c>
      <c r="G58" s="79">
        <v>120.32</v>
      </c>
      <c r="H58" s="79">
        <v>56.38</v>
      </c>
      <c r="I58" s="79">
        <v>0</v>
      </c>
      <c r="J58" s="79">
        <v>91.46</v>
      </c>
      <c r="K58" s="79">
        <v>147.84</v>
      </c>
      <c r="L58" s="79">
        <v>73006.462</v>
      </c>
      <c r="M58" s="79">
        <v>0</v>
      </c>
      <c r="N58" s="79">
        <v>118431.548</v>
      </c>
      <c r="O58" s="79">
        <v>191438.01</v>
      </c>
      <c r="P58" s="80">
        <v>4.732712462082486E-3</v>
      </c>
    </row>
    <row r="59" spans="1:16" ht="39" customHeight="1">
      <c r="A59" s="123" t="s">
        <v>177</v>
      </c>
      <c r="B59" s="78" t="s">
        <v>178</v>
      </c>
      <c r="C59" s="123" t="s">
        <v>17</v>
      </c>
      <c r="D59" s="123" t="s">
        <v>179</v>
      </c>
      <c r="E59" s="77" t="s">
        <v>144</v>
      </c>
      <c r="F59" s="78">
        <v>39</v>
      </c>
      <c r="G59" s="79">
        <v>16.64</v>
      </c>
      <c r="H59" s="79">
        <v>8.06</v>
      </c>
      <c r="I59" s="79">
        <v>0</v>
      </c>
      <c r="J59" s="79">
        <v>12.38</v>
      </c>
      <c r="K59" s="79">
        <v>20.440000000000001</v>
      </c>
      <c r="L59" s="79">
        <v>314.33999999999997</v>
      </c>
      <c r="M59" s="79">
        <v>0</v>
      </c>
      <c r="N59" s="79">
        <v>482.82</v>
      </c>
      <c r="O59" s="79">
        <v>797.16</v>
      </c>
      <c r="P59" s="80">
        <v>1.9707314478841872E-5</v>
      </c>
    </row>
    <row r="60" spans="1:16" ht="39" customHeight="1">
      <c r="A60" s="123" t="s">
        <v>180</v>
      </c>
      <c r="B60" s="78" t="s">
        <v>181</v>
      </c>
      <c r="C60" s="123" t="s">
        <v>17</v>
      </c>
      <c r="D60" s="123" t="s">
        <v>182</v>
      </c>
      <c r="E60" s="77" t="s">
        <v>144</v>
      </c>
      <c r="F60" s="78">
        <v>5676</v>
      </c>
      <c r="G60" s="79">
        <v>10.18</v>
      </c>
      <c r="H60" s="79">
        <v>1.46</v>
      </c>
      <c r="I60" s="79">
        <v>0</v>
      </c>
      <c r="J60" s="79">
        <v>11.04</v>
      </c>
      <c r="K60" s="79">
        <v>12.5</v>
      </c>
      <c r="L60" s="79">
        <v>8286.9599999999991</v>
      </c>
      <c r="M60" s="79">
        <v>0</v>
      </c>
      <c r="N60" s="79">
        <v>62663.040000000001</v>
      </c>
      <c r="O60" s="79">
        <v>70950</v>
      </c>
      <c r="P60" s="80">
        <v>1.7540192210771122E-3</v>
      </c>
    </row>
    <row r="61" spans="1:16" ht="39" customHeight="1">
      <c r="A61" s="123" t="s">
        <v>183</v>
      </c>
      <c r="B61" s="78" t="s">
        <v>184</v>
      </c>
      <c r="C61" s="123" t="s">
        <v>17</v>
      </c>
      <c r="D61" s="123" t="s">
        <v>185</v>
      </c>
      <c r="E61" s="77" t="s">
        <v>144</v>
      </c>
      <c r="F61" s="78">
        <v>1609</v>
      </c>
      <c r="G61" s="79">
        <v>13.59</v>
      </c>
      <c r="H61" s="79">
        <v>4.2699999999999996</v>
      </c>
      <c r="I61" s="79">
        <v>0</v>
      </c>
      <c r="J61" s="79">
        <v>12.42</v>
      </c>
      <c r="K61" s="79">
        <v>16.690000000000001</v>
      </c>
      <c r="L61" s="79">
        <v>6870.43</v>
      </c>
      <c r="M61" s="79">
        <v>0</v>
      </c>
      <c r="N61" s="79">
        <v>19983.78</v>
      </c>
      <c r="O61" s="79">
        <v>26854.21</v>
      </c>
      <c r="P61" s="80">
        <v>6.6388725168204646E-4</v>
      </c>
    </row>
    <row r="62" spans="1:16" ht="39" customHeight="1">
      <c r="A62" s="123" t="s">
        <v>186</v>
      </c>
      <c r="B62" s="78" t="s">
        <v>187</v>
      </c>
      <c r="C62" s="123" t="s">
        <v>17</v>
      </c>
      <c r="D62" s="123" t="s">
        <v>188</v>
      </c>
      <c r="E62" s="77" t="s">
        <v>144</v>
      </c>
      <c r="F62" s="78">
        <v>1091</v>
      </c>
      <c r="G62" s="79">
        <v>15</v>
      </c>
      <c r="H62" s="79">
        <v>5.85</v>
      </c>
      <c r="I62" s="79">
        <v>0</v>
      </c>
      <c r="J62" s="79">
        <v>12.58</v>
      </c>
      <c r="K62" s="79">
        <v>18.43</v>
      </c>
      <c r="L62" s="79">
        <v>6382.35</v>
      </c>
      <c r="M62" s="79">
        <v>0</v>
      </c>
      <c r="N62" s="79">
        <v>13724.78</v>
      </c>
      <c r="O62" s="79">
        <v>20107.13</v>
      </c>
      <c r="P62" s="80">
        <v>4.9708657506266718E-4</v>
      </c>
    </row>
    <row r="63" spans="1:16" ht="39" customHeight="1">
      <c r="A63" s="123" t="s">
        <v>189</v>
      </c>
      <c r="B63" s="78" t="s">
        <v>190</v>
      </c>
      <c r="C63" s="123" t="s">
        <v>17</v>
      </c>
      <c r="D63" s="123" t="s">
        <v>191</v>
      </c>
      <c r="E63" s="77" t="s">
        <v>144</v>
      </c>
      <c r="F63" s="78">
        <v>1607</v>
      </c>
      <c r="G63" s="79">
        <v>9.43</v>
      </c>
      <c r="H63" s="79">
        <v>1.87</v>
      </c>
      <c r="I63" s="79">
        <v>0</v>
      </c>
      <c r="J63" s="79">
        <v>9.7100000000000009</v>
      </c>
      <c r="K63" s="79">
        <v>11.58</v>
      </c>
      <c r="L63" s="79">
        <v>3005.09</v>
      </c>
      <c r="M63" s="79">
        <v>0</v>
      </c>
      <c r="N63" s="79">
        <v>15603.97</v>
      </c>
      <c r="O63" s="79">
        <v>18609.060000000001</v>
      </c>
      <c r="P63" s="80">
        <v>4.6005142954442911E-4</v>
      </c>
    </row>
    <row r="64" spans="1:16" ht="26.1" customHeight="1">
      <c r="A64" s="123" t="s">
        <v>192</v>
      </c>
      <c r="B64" s="78" t="s">
        <v>193</v>
      </c>
      <c r="C64" s="123" t="s">
        <v>17</v>
      </c>
      <c r="D64" s="123" t="s">
        <v>194</v>
      </c>
      <c r="E64" s="77" t="s">
        <v>144</v>
      </c>
      <c r="F64" s="78">
        <v>13151</v>
      </c>
      <c r="G64" s="79">
        <v>10.14</v>
      </c>
      <c r="H64" s="79">
        <v>2.5099999999999998</v>
      </c>
      <c r="I64" s="79">
        <v>0</v>
      </c>
      <c r="J64" s="79">
        <v>9.9499999999999993</v>
      </c>
      <c r="K64" s="79">
        <v>12.46</v>
      </c>
      <c r="L64" s="79">
        <v>33009.01</v>
      </c>
      <c r="M64" s="79">
        <v>0</v>
      </c>
      <c r="N64" s="79">
        <v>130852.45</v>
      </c>
      <c r="O64" s="79">
        <v>163861.46</v>
      </c>
      <c r="P64" s="80">
        <v>4.0509675889183706E-3</v>
      </c>
    </row>
    <row r="65" spans="1:16" ht="39" customHeight="1">
      <c r="A65" s="123" t="s">
        <v>195</v>
      </c>
      <c r="B65" s="78" t="s">
        <v>196</v>
      </c>
      <c r="C65" s="123" t="s">
        <v>17</v>
      </c>
      <c r="D65" s="123" t="s">
        <v>197</v>
      </c>
      <c r="E65" s="77" t="s">
        <v>144</v>
      </c>
      <c r="F65" s="78">
        <v>4322</v>
      </c>
      <c r="G65" s="79">
        <v>12</v>
      </c>
      <c r="H65" s="79">
        <v>3.26</v>
      </c>
      <c r="I65" s="79">
        <v>0</v>
      </c>
      <c r="J65" s="79">
        <v>11.48</v>
      </c>
      <c r="K65" s="79">
        <v>14.74</v>
      </c>
      <c r="L65" s="79">
        <v>14089.72</v>
      </c>
      <c r="M65" s="79">
        <v>0</v>
      </c>
      <c r="N65" s="79">
        <v>49616.56</v>
      </c>
      <c r="O65" s="79">
        <v>63706.28</v>
      </c>
      <c r="P65" s="80">
        <v>1.5749406571292518E-3</v>
      </c>
    </row>
    <row r="66" spans="1:16" ht="24" customHeight="1">
      <c r="A66" s="123" t="s">
        <v>198</v>
      </c>
      <c r="B66" s="78" t="s">
        <v>199</v>
      </c>
      <c r="C66" s="123" t="s">
        <v>17</v>
      </c>
      <c r="D66" s="123" t="s">
        <v>200</v>
      </c>
      <c r="E66" s="77" t="s">
        <v>144</v>
      </c>
      <c r="F66" s="78">
        <v>37915</v>
      </c>
      <c r="G66" s="79">
        <v>9.0500000000000007</v>
      </c>
      <c r="H66" s="79">
        <v>0.45</v>
      </c>
      <c r="I66" s="79">
        <v>0</v>
      </c>
      <c r="J66" s="79">
        <v>10.67</v>
      </c>
      <c r="K66" s="79">
        <v>11.12</v>
      </c>
      <c r="L66" s="79">
        <v>17061.75</v>
      </c>
      <c r="M66" s="79">
        <v>0</v>
      </c>
      <c r="N66" s="79">
        <v>404553.05</v>
      </c>
      <c r="O66" s="79">
        <v>421614.8</v>
      </c>
      <c r="P66" s="80">
        <v>1.0423121396625545E-2</v>
      </c>
    </row>
    <row r="67" spans="1:16" ht="24" customHeight="1">
      <c r="A67" s="123" t="s">
        <v>201</v>
      </c>
      <c r="B67" s="78" t="s">
        <v>202</v>
      </c>
      <c r="C67" s="123" t="s">
        <v>17</v>
      </c>
      <c r="D67" s="123" t="s">
        <v>203</v>
      </c>
      <c r="E67" s="77" t="s">
        <v>31</v>
      </c>
      <c r="F67" s="78">
        <v>1111.5999999999999</v>
      </c>
      <c r="G67" s="79">
        <v>845.44</v>
      </c>
      <c r="H67" s="79">
        <v>19.32</v>
      </c>
      <c r="I67" s="79">
        <v>0</v>
      </c>
      <c r="J67" s="79">
        <v>1019.55</v>
      </c>
      <c r="K67" s="79">
        <v>1038.8699999999999</v>
      </c>
      <c r="L67" s="79">
        <v>21476.112000000001</v>
      </c>
      <c r="M67" s="79">
        <v>0</v>
      </c>
      <c r="N67" s="79">
        <v>1133331.7779999999</v>
      </c>
      <c r="O67" s="79">
        <v>1154807.8899999999</v>
      </c>
      <c r="P67" s="80">
        <v>2.8549051948012733E-2</v>
      </c>
    </row>
    <row r="68" spans="1:16" ht="24" customHeight="1">
      <c r="A68" s="91" t="s">
        <v>204</v>
      </c>
      <c r="B68" s="91"/>
      <c r="C68" s="91"/>
      <c r="D68" s="91" t="s">
        <v>205</v>
      </c>
      <c r="E68" s="91"/>
      <c r="F68" s="74"/>
      <c r="G68" s="74"/>
      <c r="H68" s="91"/>
      <c r="I68" s="91"/>
      <c r="J68" s="91"/>
      <c r="K68" s="91"/>
      <c r="L68" s="91"/>
      <c r="M68" s="91"/>
      <c r="N68" s="91"/>
      <c r="O68" s="75">
        <v>9067278.7699999996</v>
      </c>
      <c r="P68" s="76">
        <v>0.22416041219794836</v>
      </c>
    </row>
    <row r="69" spans="1:16" ht="39" customHeight="1">
      <c r="A69" s="91" t="s">
        <v>206</v>
      </c>
      <c r="B69" s="91"/>
      <c r="C69" s="91"/>
      <c r="D69" s="91" t="s">
        <v>207</v>
      </c>
      <c r="E69" s="91"/>
      <c r="F69" s="74"/>
      <c r="G69" s="74"/>
      <c r="H69" s="91"/>
      <c r="I69" s="91"/>
      <c r="J69" s="91"/>
      <c r="K69" s="91"/>
      <c r="L69" s="91"/>
      <c r="M69" s="91"/>
      <c r="N69" s="91"/>
      <c r="O69" s="75">
        <v>7957455.7800000003</v>
      </c>
      <c r="P69" s="76">
        <v>0.19672347271305377</v>
      </c>
    </row>
    <row r="70" spans="1:16" ht="39" customHeight="1">
      <c r="A70" s="91" t="s">
        <v>208</v>
      </c>
      <c r="B70" s="91"/>
      <c r="C70" s="91"/>
      <c r="D70" s="91" t="s">
        <v>209</v>
      </c>
      <c r="E70" s="91"/>
      <c r="F70" s="74"/>
      <c r="G70" s="74"/>
      <c r="H70" s="91"/>
      <c r="I70" s="91"/>
      <c r="J70" s="91"/>
      <c r="K70" s="91"/>
      <c r="L70" s="91"/>
      <c r="M70" s="91"/>
      <c r="N70" s="91"/>
      <c r="O70" s="75">
        <v>269820.17</v>
      </c>
      <c r="P70" s="76">
        <v>6.6704688430485413E-3</v>
      </c>
    </row>
    <row r="71" spans="1:16" ht="39" customHeight="1">
      <c r="A71" s="123" t="s">
        <v>210</v>
      </c>
      <c r="B71" s="78" t="s">
        <v>211</v>
      </c>
      <c r="C71" s="123" t="s">
        <v>17</v>
      </c>
      <c r="D71" s="123" t="s">
        <v>212</v>
      </c>
      <c r="E71" s="77" t="s">
        <v>19</v>
      </c>
      <c r="F71" s="78">
        <v>715.5</v>
      </c>
      <c r="G71" s="79">
        <v>155.31</v>
      </c>
      <c r="H71" s="79">
        <v>74.510000000000005</v>
      </c>
      <c r="I71" s="79">
        <v>0</v>
      </c>
      <c r="J71" s="79">
        <v>116.33</v>
      </c>
      <c r="K71" s="79">
        <v>190.84</v>
      </c>
      <c r="L71" s="79">
        <v>53311.904999999999</v>
      </c>
      <c r="M71" s="79">
        <v>0</v>
      </c>
      <c r="N71" s="79">
        <v>83234.115000000005</v>
      </c>
      <c r="O71" s="79">
        <v>136546.01999999999</v>
      </c>
      <c r="P71" s="80">
        <v>3.3756778525944999E-3</v>
      </c>
    </row>
    <row r="72" spans="1:16" ht="39" customHeight="1">
      <c r="A72" s="123" t="s">
        <v>213</v>
      </c>
      <c r="B72" s="78" t="s">
        <v>178</v>
      </c>
      <c r="C72" s="123" t="s">
        <v>17</v>
      </c>
      <c r="D72" s="123" t="s">
        <v>179</v>
      </c>
      <c r="E72" s="77" t="s">
        <v>144</v>
      </c>
      <c r="F72" s="78">
        <v>526</v>
      </c>
      <c r="G72" s="79">
        <v>16.64</v>
      </c>
      <c r="H72" s="79">
        <v>8.06</v>
      </c>
      <c r="I72" s="79">
        <v>0</v>
      </c>
      <c r="J72" s="79">
        <v>12.38</v>
      </c>
      <c r="K72" s="79">
        <v>20.440000000000001</v>
      </c>
      <c r="L72" s="79">
        <v>4239.5600000000004</v>
      </c>
      <c r="M72" s="79">
        <v>0</v>
      </c>
      <c r="N72" s="79">
        <v>6511.88</v>
      </c>
      <c r="O72" s="79">
        <v>10751.44</v>
      </c>
      <c r="P72" s="80">
        <v>2.6579608758643138E-4</v>
      </c>
    </row>
    <row r="73" spans="1:16" ht="39" customHeight="1">
      <c r="A73" s="123" t="s">
        <v>214</v>
      </c>
      <c r="B73" s="78" t="s">
        <v>187</v>
      </c>
      <c r="C73" s="123" t="s">
        <v>17</v>
      </c>
      <c r="D73" s="123" t="s">
        <v>188</v>
      </c>
      <c r="E73" s="77" t="s">
        <v>144</v>
      </c>
      <c r="F73" s="78">
        <v>223</v>
      </c>
      <c r="G73" s="79">
        <v>15</v>
      </c>
      <c r="H73" s="79">
        <v>5.85</v>
      </c>
      <c r="I73" s="79">
        <v>0</v>
      </c>
      <c r="J73" s="79">
        <v>12.58</v>
      </c>
      <c r="K73" s="79">
        <v>18.43</v>
      </c>
      <c r="L73" s="79">
        <v>1304.55</v>
      </c>
      <c r="M73" s="79">
        <v>0</v>
      </c>
      <c r="N73" s="79">
        <v>2805.34</v>
      </c>
      <c r="O73" s="79">
        <v>4109.8900000000003</v>
      </c>
      <c r="P73" s="80">
        <v>1.0160431369291913E-4</v>
      </c>
    </row>
    <row r="74" spans="1:16" ht="39" customHeight="1">
      <c r="A74" s="123" t="s">
        <v>215</v>
      </c>
      <c r="B74" s="78" t="s">
        <v>184</v>
      </c>
      <c r="C74" s="123" t="s">
        <v>17</v>
      </c>
      <c r="D74" s="123" t="s">
        <v>185</v>
      </c>
      <c r="E74" s="77" t="s">
        <v>144</v>
      </c>
      <c r="F74" s="78">
        <v>674</v>
      </c>
      <c r="G74" s="79">
        <v>13.59</v>
      </c>
      <c r="H74" s="79">
        <v>4.2699999999999996</v>
      </c>
      <c r="I74" s="79">
        <v>0</v>
      </c>
      <c r="J74" s="79">
        <v>12.42</v>
      </c>
      <c r="K74" s="79">
        <v>16.690000000000001</v>
      </c>
      <c r="L74" s="79">
        <v>2877.98</v>
      </c>
      <c r="M74" s="79">
        <v>0</v>
      </c>
      <c r="N74" s="79">
        <v>8371.08</v>
      </c>
      <c r="O74" s="79">
        <v>11249.06</v>
      </c>
      <c r="P74" s="80">
        <v>2.7809820238265963E-4</v>
      </c>
    </row>
    <row r="75" spans="1:16" ht="39" customHeight="1">
      <c r="A75" s="123" t="s">
        <v>216</v>
      </c>
      <c r="B75" s="78" t="s">
        <v>196</v>
      </c>
      <c r="C75" s="123" t="s">
        <v>17</v>
      </c>
      <c r="D75" s="123" t="s">
        <v>197</v>
      </c>
      <c r="E75" s="77" t="s">
        <v>144</v>
      </c>
      <c r="F75" s="78">
        <v>1530</v>
      </c>
      <c r="G75" s="79">
        <v>12</v>
      </c>
      <c r="H75" s="79">
        <v>3.26</v>
      </c>
      <c r="I75" s="79">
        <v>0</v>
      </c>
      <c r="J75" s="79">
        <v>11.48</v>
      </c>
      <c r="K75" s="79">
        <v>14.74</v>
      </c>
      <c r="L75" s="79">
        <v>4987.8</v>
      </c>
      <c r="M75" s="79">
        <v>0</v>
      </c>
      <c r="N75" s="79">
        <v>17564.400000000001</v>
      </c>
      <c r="O75" s="79">
        <v>22552.2</v>
      </c>
      <c r="P75" s="80">
        <v>5.575333654344644E-4</v>
      </c>
    </row>
    <row r="76" spans="1:16" ht="39" customHeight="1">
      <c r="A76" s="123" t="s">
        <v>217</v>
      </c>
      <c r="B76" s="78" t="s">
        <v>193</v>
      </c>
      <c r="C76" s="123" t="s">
        <v>17</v>
      </c>
      <c r="D76" s="123" t="s">
        <v>194</v>
      </c>
      <c r="E76" s="77" t="s">
        <v>144</v>
      </c>
      <c r="F76" s="78">
        <v>1093</v>
      </c>
      <c r="G76" s="79">
        <v>10.14</v>
      </c>
      <c r="H76" s="79">
        <v>2.5099999999999998</v>
      </c>
      <c r="I76" s="79">
        <v>0</v>
      </c>
      <c r="J76" s="79">
        <v>9.9499999999999993</v>
      </c>
      <c r="K76" s="79">
        <v>12.46</v>
      </c>
      <c r="L76" s="79">
        <v>2743.43</v>
      </c>
      <c r="M76" s="79">
        <v>0</v>
      </c>
      <c r="N76" s="79">
        <v>10875.35</v>
      </c>
      <c r="O76" s="79">
        <v>13618.78</v>
      </c>
      <c r="P76" s="80">
        <v>3.3668219714757652E-4</v>
      </c>
    </row>
    <row r="77" spans="1:16" ht="24" customHeight="1">
      <c r="A77" s="123" t="s">
        <v>218</v>
      </c>
      <c r="B77" s="78" t="s">
        <v>190</v>
      </c>
      <c r="C77" s="123" t="s">
        <v>17</v>
      </c>
      <c r="D77" s="123" t="s">
        <v>191</v>
      </c>
      <c r="E77" s="77" t="s">
        <v>144</v>
      </c>
      <c r="F77" s="78">
        <v>1026</v>
      </c>
      <c r="G77" s="79">
        <v>9.43</v>
      </c>
      <c r="H77" s="79">
        <v>1.87</v>
      </c>
      <c r="I77" s="79">
        <v>0</v>
      </c>
      <c r="J77" s="79">
        <v>9.7100000000000009</v>
      </c>
      <c r="K77" s="79">
        <v>11.58</v>
      </c>
      <c r="L77" s="79">
        <v>1918.62</v>
      </c>
      <c r="M77" s="79">
        <v>0</v>
      </c>
      <c r="N77" s="79">
        <v>9962.4599999999991</v>
      </c>
      <c r="O77" s="79">
        <v>11881.08</v>
      </c>
      <c r="P77" s="80">
        <v>2.9372294132705927E-4</v>
      </c>
    </row>
    <row r="78" spans="1:16" ht="39" customHeight="1">
      <c r="A78" s="123" t="s">
        <v>219</v>
      </c>
      <c r="B78" s="78" t="s">
        <v>202</v>
      </c>
      <c r="C78" s="123" t="s">
        <v>17</v>
      </c>
      <c r="D78" s="123" t="s">
        <v>203</v>
      </c>
      <c r="E78" s="77" t="s">
        <v>31</v>
      </c>
      <c r="F78" s="78">
        <v>56.9</v>
      </c>
      <c r="G78" s="79">
        <v>845.44</v>
      </c>
      <c r="H78" s="79">
        <v>19.32</v>
      </c>
      <c r="I78" s="79">
        <v>0</v>
      </c>
      <c r="J78" s="79">
        <v>1019.55</v>
      </c>
      <c r="K78" s="79">
        <v>1038.8699999999999</v>
      </c>
      <c r="L78" s="79">
        <v>1099.308</v>
      </c>
      <c r="M78" s="79">
        <v>0</v>
      </c>
      <c r="N78" s="79">
        <v>58012.392</v>
      </c>
      <c r="O78" s="79">
        <v>59111.7</v>
      </c>
      <c r="P78" s="80">
        <v>1.4613538828829307E-3</v>
      </c>
    </row>
    <row r="79" spans="1:16" ht="26.1" customHeight="1">
      <c r="A79" s="91" t="s">
        <v>220</v>
      </c>
      <c r="B79" s="91"/>
      <c r="C79" s="91"/>
      <c r="D79" s="91" t="s">
        <v>221</v>
      </c>
      <c r="E79" s="91"/>
      <c r="F79" s="74"/>
      <c r="G79" s="74"/>
      <c r="H79" s="91"/>
      <c r="I79" s="91"/>
      <c r="J79" s="91"/>
      <c r="K79" s="91"/>
      <c r="L79" s="91"/>
      <c r="M79" s="91"/>
      <c r="N79" s="91"/>
      <c r="O79" s="75">
        <v>3378507.28</v>
      </c>
      <c r="P79" s="76">
        <v>8.3523138938251626E-2</v>
      </c>
    </row>
    <row r="80" spans="1:16" ht="39" customHeight="1">
      <c r="A80" s="123" t="s">
        <v>222</v>
      </c>
      <c r="B80" s="78" t="s">
        <v>223</v>
      </c>
      <c r="C80" s="123" t="s">
        <v>17</v>
      </c>
      <c r="D80" s="123" t="s">
        <v>224</v>
      </c>
      <c r="E80" s="77" t="s">
        <v>19</v>
      </c>
      <c r="F80" s="78">
        <v>1735.7</v>
      </c>
      <c r="G80" s="79">
        <v>212.41</v>
      </c>
      <c r="H80" s="79">
        <v>46.89</v>
      </c>
      <c r="I80" s="79">
        <v>0</v>
      </c>
      <c r="J80" s="79">
        <v>214.11</v>
      </c>
      <c r="K80" s="79">
        <v>261</v>
      </c>
      <c r="L80" s="79">
        <v>81386.972999999998</v>
      </c>
      <c r="M80" s="79">
        <v>0</v>
      </c>
      <c r="N80" s="79">
        <v>371630.72700000001</v>
      </c>
      <c r="O80" s="79">
        <v>453017.7</v>
      </c>
      <c r="P80" s="80">
        <v>1.1199460934293796E-2</v>
      </c>
    </row>
    <row r="81" spans="1:16" ht="39" customHeight="1">
      <c r="A81" s="123" t="s">
        <v>225</v>
      </c>
      <c r="B81" s="78" t="s">
        <v>226</v>
      </c>
      <c r="C81" s="123" t="s">
        <v>17</v>
      </c>
      <c r="D81" s="123" t="s">
        <v>227</v>
      </c>
      <c r="E81" s="77" t="s">
        <v>19</v>
      </c>
      <c r="F81" s="78">
        <v>3750.8</v>
      </c>
      <c r="G81" s="79">
        <v>154.5</v>
      </c>
      <c r="H81" s="79">
        <v>33.08</v>
      </c>
      <c r="I81" s="79">
        <v>0</v>
      </c>
      <c r="J81" s="79">
        <v>156.76</v>
      </c>
      <c r="K81" s="79">
        <v>189.84</v>
      </c>
      <c r="L81" s="79">
        <v>124076.46400000001</v>
      </c>
      <c r="M81" s="79">
        <v>0</v>
      </c>
      <c r="N81" s="79">
        <v>587975.40599999996</v>
      </c>
      <c r="O81" s="79">
        <v>712051.87</v>
      </c>
      <c r="P81" s="80">
        <v>1.7603279300689233E-2</v>
      </c>
    </row>
    <row r="82" spans="1:16" ht="39" customHeight="1">
      <c r="A82" s="123" t="s">
        <v>228</v>
      </c>
      <c r="B82" s="78" t="s">
        <v>229</v>
      </c>
      <c r="C82" s="123" t="s">
        <v>17</v>
      </c>
      <c r="D82" s="123" t="s">
        <v>230</v>
      </c>
      <c r="E82" s="77" t="s">
        <v>144</v>
      </c>
      <c r="F82" s="78">
        <v>2466</v>
      </c>
      <c r="G82" s="79">
        <v>13.78</v>
      </c>
      <c r="H82" s="79">
        <v>5.41</v>
      </c>
      <c r="I82" s="79">
        <v>0</v>
      </c>
      <c r="J82" s="79">
        <v>11.52</v>
      </c>
      <c r="K82" s="79">
        <v>16.93</v>
      </c>
      <c r="L82" s="79">
        <v>13341.06</v>
      </c>
      <c r="M82" s="79">
        <v>0</v>
      </c>
      <c r="N82" s="79">
        <v>28408.32</v>
      </c>
      <c r="O82" s="79">
        <v>41749.379999999997</v>
      </c>
      <c r="P82" s="80">
        <v>1.0321242422558473E-3</v>
      </c>
    </row>
    <row r="83" spans="1:16" ht="39" customHeight="1">
      <c r="A83" s="123" t="s">
        <v>231</v>
      </c>
      <c r="B83" s="78" t="s">
        <v>232</v>
      </c>
      <c r="C83" s="123" t="s">
        <v>17</v>
      </c>
      <c r="D83" s="123" t="s">
        <v>233</v>
      </c>
      <c r="E83" s="77" t="s">
        <v>144</v>
      </c>
      <c r="F83" s="78">
        <v>3093</v>
      </c>
      <c r="G83" s="79">
        <v>12.57</v>
      </c>
      <c r="H83" s="79">
        <v>3.59</v>
      </c>
      <c r="I83" s="79">
        <v>0</v>
      </c>
      <c r="J83" s="79">
        <v>11.85</v>
      </c>
      <c r="K83" s="79">
        <v>15.44</v>
      </c>
      <c r="L83" s="79">
        <v>11103.87</v>
      </c>
      <c r="M83" s="79">
        <v>0</v>
      </c>
      <c r="N83" s="79">
        <v>36652.050000000003</v>
      </c>
      <c r="O83" s="79">
        <v>47755.92</v>
      </c>
      <c r="P83" s="80">
        <v>1.1806173587064254E-3</v>
      </c>
    </row>
    <row r="84" spans="1:16" ht="39" customHeight="1">
      <c r="A84" s="123" t="s">
        <v>234</v>
      </c>
      <c r="B84" s="78" t="s">
        <v>235</v>
      </c>
      <c r="C84" s="123" t="s">
        <v>17</v>
      </c>
      <c r="D84" s="123" t="s">
        <v>236</v>
      </c>
      <c r="E84" s="77" t="s">
        <v>144</v>
      </c>
      <c r="F84" s="78">
        <v>20389</v>
      </c>
      <c r="G84" s="79">
        <v>11.5</v>
      </c>
      <c r="H84" s="79">
        <v>2.34</v>
      </c>
      <c r="I84" s="79">
        <v>0</v>
      </c>
      <c r="J84" s="79">
        <v>11.79</v>
      </c>
      <c r="K84" s="79">
        <v>14.13</v>
      </c>
      <c r="L84" s="79">
        <v>47710.26</v>
      </c>
      <c r="M84" s="79">
        <v>0</v>
      </c>
      <c r="N84" s="79">
        <v>240386.31</v>
      </c>
      <c r="O84" s="79">
        <v>288096.57</v>
      </c>
      <c r="P84" s="80">
        <v>7.1222962833881283E-3</v>
      </c>
    </row>
    <row r="85" spans="1:16" ht="39" customHeight="1">
      <c r="A85" s="123" t="s">
        <v>237</v>
      </c>
      <c r="B85" s="78" t="s">
        <v>238</v>
      </c>
      <c r="C85" s="123" t="s">
        <v>17</v>
      </c>
      <c r="D85" s="123" t="s">
        <v>239</v>
      </c>
      <c r="E85" s="77" t="s">
        <v>144</v>
      </c>
      <c r="F85" s="78">
        <v>10627</v>
      </c>
      <c r="G85" s="79">
        <v>10.14</v>
      </c>
      <c r="H85" s="79">
        <v>1.54</v>
      </c>
      <c r="I85" s="79">
        <v>0</v>
      </c>
      <c r="J85" s="79">
        <v>10.92</v>
      </c>
      <c r="K85" s="79">
        <v>12.46</v>
      </c>
      <c r="L85" s="79">
        <v>16365.58</v>
      </c>
      <c r="M85" s="79">
        <v>0</v>
      </c>
      <c r="N85" s="79">
        <v>116046.84</v>
      </c>
      <c r="O85" s="79">
        <v>132412.42000000001</v>
      </c>
      <c r="P85" s="80">
        <v>3.2734873825135367E-3</v>
      </c>
    </row>
    <row r="86" spans="1:16" ht="39" customHeight="1">
      <c r="A86" s="123" t="s">
        <v>240</v>
      </c>
      <c r="B86" s="78" t="s">
        <v>241</v>
      </c>
      <c r="C86" s="123" t="s">
        <v>17</v>
      </c>
      <c r="D86" s="123" t="s">
        <v>242</v>
      </c>
      <c r="E86" s="77" t="s">
        <v>144</v>
      </c>
      <c r="F86" s="78">
        <v>11945</v>
      </c>
      <c r="G86" s="79">
        <v>8.4700000000000006</v>
      </c>
      <c r="H86" s="79">
        <v>0.97</v>
      </c>
      <c r="I86" s="79">
        <v>0</v>
      </c>
      <c r="J86" s="79">
        <v>9.43</v>
      </c>
      <c r="K86" s="79">
        <v>10.4</v>
      </c>
      <c r="L86" s="79">
        <v>11586.65</v>
      </c>
      <c r="M86" s="79">
        <v>0</v>
      </c>
      <c r="N86" s="79">
        <v>112641.35</v>
      </c>
      <c r="O86" s="79">
        <v>124228</v>
      </c>
      <c r="P86" s="80">
        <v>3.0711529217190628E-3</v>
      </c>
    </row>
    <row r="87" spans="1:16" ht="39" customHeight="1">
      <c r="A87" s="123" t="s">
        <v>243</v>
      </c>
      <c r="B87" s="78" t="s">
        <v>244</v>
      </c>
      <c r="C87" s="123" t="s">
        <v>17</v>
      </c>
      <c r="D87" s="123" t="s">
        <v>245</v>
      </c>
      <c r="E87" s="77" t="s">
        <v>144</v>
      </c>
      <c r="F87" s="78">
        <v>14664</v>
      </c>
      <c r="G87" s="79">
        <v>8.11</v>
      </c>
      <c r="H87" s="79">
        <v>0.69</v>
      </c>
      <c r="I87" s="79">
        <v>0</v>
      </c>
      <c r="J87" s="79">
        <v>9.27</v>
      </c>
      <c r="K87" s="79">
        <v>9.9600000000000009</v>
      </c>
      <c r="L87" s="79">
        <v>10118.16</v>
      </c>
      <c r="M87" s="79">
        <v>0</v>
      </c>
      <c r="N87" s="79">
        <v>135935.28</v>
      </c>
      <c r="O87" s="79">
        <v>146053.44</v>
      </c>
      <c r="P87" s="80">
        <v>3.6107193948475367E-3</v>
      </c>
    </row>
    <row r="88" spans="1:16" ht="39" customHeight="1">
      <c r="A88" s="123" t="s">
        <v>246</v>
      </c>
      <c r="B88" s="78" t="s">
        <v>247</v>
      </c>
      <c r="C88" s="123" t="s">
        <v>17</v>
      </c>
      <c r="D88" s="123" t="s">
        <v>248</v>
      </c>
      <c r="E88" s="77" t="s">
        <v>144</v>
      </c>
      <c r="F88" s="78">
        <v>21762</v>
      </c>
      <c r="G88" s="79">
        <v>9.11</v>
      </c>
      <c r="H88" s="79">
        <v>0.51</v>
      </c>
      <c r="I88" s="79">
        <v>0</v>
      </c>
      <c r="J88" s="79">
        <v>10.68</v>
      </c>
      <c r="K88" s="79">
        <v>11.19</v>
      </c>
      <c r="L88" s="79">
        <v>11098.62</v>
      </c>
      <c r="M88" s="79">
        <v>0</v>
      </c>
      <c r="N88" s="79">
        <v>232418.16</v>
      </c>
      <c r="O88" s="79">
        <v>243516.78</v>
      </c>
      <c r="P88" s="80">
        <v>6.0201989115547076E-3</v>
      </c>
    </row>
    <row r="89" spans="1:16" ht="51.95" customHeight="1">
      <c r="A89" s="123" t="s">
        <v>249</v>
      </c>
      <c r="B89" s="78" t="s">
        <v>250</v>
      </c>
      <c r="C89" s="123" t="s">
        <v>17</v>
      </c>
      <c r="D89" s="123" t="s">
        <v>251</v>
      </c>
      <c r="E89" s="77" t="s">
        <v>144</v>
      </c>
      <c r="F89" s="78">
        <v>49274</v>
      </c>
      <c r="G89" s="79">
        <v>8.98</v>
      </c>
      <c r="H89" s="79">
        <v>0.4</v>
      </c>
      <c r="I89" s="79">
        <v>0</v>
      </c>
      <c r="J89" s="79">
        <v>10.63</v>
      </c>
      <c r="K89" s="79">
        <v>11.03</v>
      </c>
      <c r="L89" s="79">
        <v>19709.599999999999</v>
      </c>
      <c r="M89" s="79">
        <v>0</v>
      </c>
      <c r="N89" s="79">
        <v>523782.62</v>
      </c>
      <c r="O89" s="79">
        <v>543492.22</v>
      </c>
      <c r="P89" s="80">
        <v>1.3436163500857934E-2</v>
      </c>
    </row>
    <row r="90" spans="1:16" ht="24" customHeight="1">
      <c r="A90" s="123" t="s">
        <v>252</v>
      </c>
      <c r="B90" s="78" t="s">
        <v>253</v>
      </c>
      <c r="C90" s="123" t="s">
        <v>17</v>
      </c>
      <c r="D90" s="123" t="s">
        <v>254</v>
      </c>
      <c r="E90" s="77" t="s">
        <v>31</v>
      </c>
      <c r="F90" s="78">
        <v>170.5</v>
      </c>
      <c r="G90" s="79">
        <v>760.9</v>
      </c>
      <c r="H90" s="79">
        <v>38.25</v>
      </c>
      <c r="I90" s="79">
        <v>0</v>
      </c>
      <c r="J90" s="79">
        <v>896.74</v>
      </c>
      <c r="K90" s="79">
        <v>934.99</v>
      </c>
      <c r="L90" s="79">
        <v>6521.625</v>
      </c>
      <c r="M90" s="79">
        <v>0</v>
      </c>
      <c r="N90" s="79">
        <v>152894.16500000001</v>
      </c>
      <c r="O90" s="79">
        <v>159415.79</v>
      </c>
      <c r="P90" s="80">
        <v>3.9410621536743124E-3</v>
      </c>
    </row>
    <row r="91" spans="1:16" ht="39" customHeight="1">
      <c r="A91" s="123" t="s">
        <v>255</v>
      </c>
      <c r="B91" s="78" t="s">
        <v>256</v>
      </c>
      <c r="C91" s="123" t="s">
        <v>17</v>
      </c>
      <c r="D91" s="123" t="s">
        <v>257</v>
      </c>
      <c r="E91" s="77" t="s">
        <v>31</v>
      </c>
      <c r="F91" s="78">
        <v>519.01</v>
      </c>
      <c r="G91" s="79">
        <v>763.17</v>
      </c>
      <c r="H91" s="79">
        <v>41.74</v>
      </c>
      <c r="I91" s="79">
        <v>0</v>
      </c>
      <c r="J91" s="79">
        <v>896.04</v>
      </c>
      <c r="K91" s="79">
        <v>937.78</v>
      </c>
      <c r="L91" s="79">
        <v>21663.4774</v>
      </c>
      <c r="M91" s="79">
        <v>0</v>
      </c>
      <c r="N91" s="79">
        <v>465053.71260000003</v>
      </c>
      <c r="O91" s="79">
        <v>486717.19</v>
      </c>
      <c r="P91" s="80">
        <v>1.2032576553751104E-2</v>
      </c>
    </row>
    <row r="92" spans="1:16" ht="39" customHeight="1">
      <c r="A92" s="91" t="s">
        <v>258</v>
      </c>
      <c r="B92" s="91"/>
      <c r="C92" s="91"/>
      <c r="D92" s="91" t="s">
        <v>259</v>
      </c>
      <c r="E92" s="91"/>
      <c r="F92" s="74"/>
      <c r="G92" s="74"/>
      <c r="H92" s="91"/>
      <c r="I92" s="91"/>
      <c r="J92" s="91"/>
      <c r="K92" s="91"/>
      <c r="L92" s="91"/>
      <c r="M92" s="91"/>
      <c r="N92" s="91"/>
      <c r="O92" s="75">
        <v>4089115.34</v>
      </c>
      <c r="P92" s="76">
        <v>0.10109072450403482</v>
      </c>
    </row>
    <row r="93" spans="1:16" ht="51.95" customHeight="1">
      <c r="A93" s="123" t="s">
        <v>260</v>
      </c>
      <c r="B93" s="78" t="s">
        <v>261</v>
      </c>
      <c r="C93" s="123" t="s">
        <v>17</v>
      </c>
      <c r="D93" s="123" t="s">
        <v>262</v>
      </c>
      <c r="E93" s="77" t="s">
        <v>144</v>
      </c>
      <c r="F93" s="78">
        <v>42507</v>
      </c>
      <c r="G93" s="79">
        <v>3.55</v>
      </c>
      <c r="H93" s="79">
        <v>2.2799999999999998</v>
      </c>
      <c r="I93" s="79">
        <v>0</v>
      </c>
      <c r="J93" s="79">
        <v>2.08</v>
      </c>
      <c r="K93" s="79">
        <v>4.3600000000000003</v>
      </c>
      <c r="L93" s="79">
        <v>96915.96</v>
      </c>
      <c r="M93" s="79">
        <v>0</v>
      </c>
      <c r="N93" s="79">
        <v>88414.56</v>
      </c>
      <c r="O93" s="79">
        <v>185330.52</v>
      </c>
      <c r="P93" s="80">
        <v>4.5817236692349004E-3</v>
      </c>
    </row>
    <row r="94" spans="1:16" ht="39" customHeight="1">
      <c r="A94" s="123" t="s">
        <v>263</v>
      </c>
      <c r="B94" s="78" t="s">
        <v>264</v>
      </c>
      <c r="C94" s="123" t="s">
        <v>17</v>
      </c>
      <c r="D94" s="123" t="s">
        <v>265</v>
      </c>
      <c r="E94" s="77" t="s">
        <v>19</v>
      </c>
      <c r="F94" s="78">
        <v>1117.7</v>
      </c>
      <c r="G94" s="79">
        <v>167.11</v>
      </c>
      <c r="H94" s="79">
        <v>94.64</v>
      </c>
      <c r="I94" s="79">
        <v>0</v>
      </c>
      <c r="J94" s="79">
        <v>110.7</v>
      </c>
      <c r="K94" s="79">
        <v>205.34</v>
      </c>
      <c r="L94" s="79">
        <v>105779.128</v>
      </c>
      <c r="M94" s="79">
        <v>0</v>
      </c>
      <c r="N94" s="79">
        <v>123729.382</v>
      </c>
      <c r="O94" s="79">
        <v>229508.51</v>
      </c>
      <c r="P94" s="80">
        <v>5.6738877792920171E-3</v>
      </c>
    </row>
    <row r="95" spans="1:16" ht="39" customHeight="1">
      <c r="A95" s="123" t="s">
        <v>266</v>
      </c>
      <c r="B95" s="78" t="s">
        <v>267</v>
      </c>
      <c r="C95" s="123" t="s">
        <v>17</v>
      </c>
      <c r="D95" s="123" t="s">
        <v>268</v>
      </c>
      <c r="E95" s="77" t="s">
        <v>19</v>
      </c>
      <c r="F95" s="78">
        <v>7447.37</v>
      </c>
      <c r="G95" s="79">
        <v>82.89</v>
      </c>
      <c r="H95" s="79">
        <v>36.909999999999997</v>
      </c>
      <c r="I95" s="79">
        <v>23.7</v>
      </c>
      <c r="J95" s="79">
        <v>41.24</v>
      </c>
      <c r="K95" s="79">
        <v>101.85</v>
      </c>
      <c r="L95" s="79">
        <v>274882.42670000001</v>
      </c>
      <c r="M95" s="79">
        <v>176502.66899999999</v>
      </c>
      <c r="N95" s="79">
        <v>307129.5343</v>
      </c>
      <c r="O95" s="79">
        <v>758514.63</v>
      </c>
      <c r="P95" s="80">
        <v>1.8751927279608088E-2</v>
      </c>
    </row>
    <row r="96" spans="1:16" ht="39" customHeight="1">
      <c r="A96" s="123" t="s">
        <v>269</v>
      </c>
      <c r="B96" s="78" t="s">
        <v>270</v>
      </c>
      <c r="C96" s="123" t="s">
        <v>17</v>
      </c>
      <c r="D96" s="123" t="s">
        <v>271</v>
      </c>
      <c r="E96" s="77" t="s">
        <v>144</v>
      </c>
      <c r="F96" s="78">
        <v>3408.2</v>
      </c>
      <c r="G96" s="79">
        <v>13.14</v>
      </c>
      <c r="H96" s="79">
        <v>4.63</v>
      </c>
      <c r="I96" s="79">
        <v>0</v>
      </c>
      <c r="J96" s="79">
        <v>11.51</v>
      </c>
      <c r="K96" s="79">
        <v>16.14</v>
      </c>
      <c r="L96" s="79">
        <v>15779.966</v>
      </c>
      <c r="M96" s="79">
        <v>0</v>
      </c>
      <c r="N96" s="79">
        <v>39228.374000000003</v>
      </c>
      <c r="O96" s="79">
        <v>55008.34</v>
      </c>
      <c r="P96" s="80">
        <v>1.3599110032353058E-3</v>
      </c>
    </row>
    <row r="97" spans="1:16" ht="39" customHeight="1">
      <c r="A97" s="123" t="s">
        <v>272</v>
      </c>
      <c r="B97" s="78" t="s">
        <v>273</v>
      </c>
      <c r="C97" s="123" t="s">
        <v>17</v>
      </c>
      <c r="D97" s="123" t="s">
        <v>274</v>
      </c>
      <c r="E97" s="77" t="s">
        <v>144</v>
      </c>
      <c r="F97" s="78">
        <v>7163</v>
      </c>
      <c r="G97" s="79">
        <v>11.96</v>
      </c>
      <c r="H97" s="79">
        <v>2.95</v>
      </c>
      <c r="I97" s="79">
        <v>0</v>
      </c>
      <c r="J97" s="79">
        <v>11.74</v>
      </c>
      <c r="K97" s="79">
        <v>14.69</v>
      </c>
      <c r="L97" s="79">
        <v>21130.85</v>
      </c>
      <c r="M97" s="79">
        <v>0</v>
      </c>
      <c r="N97" s="79">
        <v>84093.62</v>
      </c>
      <c r="O97" s="79">
        <v>105224.47</v>
      </c>
      <c r="P97" s="80">
        <v>2.601349441968315E-3</v>
      </c>
    </row>
    <row r="98" spans="1:16" ht="39" customHeight="1">
      <c r="A98" s="123" t="s">
        <v>275</v>
      </c>
      <c r="B98" s="78" t="s">
        <v>276</v>
      </c>
      <c r="C98" s="123" t="s">
        <v>17</v>
      </c>
      <c r="D98" s="123" t="s">
        <v>277</v>
      </c>
      <c r="E98" s="77" t="s">
        <v>144</v>
      </c>
      <c r="F98" s="78">
        <v>1043</v>
      </c>
      <c r="G98" s="79">
        <v>10.93</v>
      </c>
      <c r="H98" s="79">
        <v>1.83</v>
      </c>
      <c r="I98" s="79">
        <v>0</v>
      </c>
      <c r="J98" s="79">
        <v>11.6</v>
      </c>
      <c r="K98" s="79">
        <v>13.43</v>
      </c>
      <c r="L98" s="79">
        <v>1908.69</v>
      </c>
      <c r="M98" s="79">
        <v>0</v>
      </c>
      <c r="N98" s="79">
        <v>12098.8</v>
      </c>
      <c r="O98" s="79">
        <v>14007.49</v>
      </c>
      <c r="P98" s="80">
        <v>3.4629184917611612E-4</v>
      </c>
    </row>
    <row r="99" spans="1:16" ht="39" customHeight="1">
      <c r="A99" s="123" t="s">
        <v>278</v>
      </c>
      <c r="B99" s="78" t="s">
        <v>279</v>
      </c>
      <c r="C99" s="123" t="s">
        <v>17</v>
      </c>
      <c r="D99" s="123" t="s">
        <v>280</v>
      </c>
      <c r="E99" s="77" t="s">
        <v>144</v>
      </c>
      <c r="F99" s="78">
        <v>36444</v>
      </c>
      <c r="G99" s="79">
        <v>9.6199999999999992</v>
      </c>
      <c r="H99" s="79">
        <v>1.1100000000000001</v>
      </c>
      <c r="I99" s="79">
        <v>0</v>
      </c>
      <c r="J99" s="79">
        <v>10.71</v>
      </c>
      <c r="K99" s="79">
        <v>11.82</v>
      </c>
      <c r="L99" s="79">
        <v>40452.839999999997</v>
      </c>
      <c r="M99" s="79">
        <v>0</v>
      </c>
      <c r="N99" s="79">
        <v>390315.24</v>
      </c>
      <c r="O99" s="79">
        <v>430768.08</v>
      </c>
      <c r="P99" s="80">
        <v>1.0649407923135774E-2</v>
      </c>
    </row>
    <row r="100" spans="1:16" ht="51.95" customHeight="1">
      <c r="A100" s="123" t="s">
        <v>281</v>
      </c>
      <c r="B100" s="78" t="s">
        <v>282</v>
      </c>
      <c r="C100" s="123" t="s">
        <v>17</v>
      </c>
      <c r="D100" s="123" t="s">
        <v>283</v>
      </c>
      <c r="E100" s="77" t="s">
        <v>144</v>
      </c>
      <c r="F100" s="78">
        <v>54219</v>
      </c>
      <c r="G100" s="79">
        <v>8.01</v>
      </c>
      <c r="H100" s="79">
        <v>0.57999999999999996</v>
      </c>
      <c r="I100" s="79">
        <v>0</v>
      </c>
      <c r="J100" s="79">
        <v>9.26</v>
      </c>
      <c r="K100" s="79">
        <v>9.84</v>
      </c>
      <c r="L100" s="79">
        <v>31447.02</v>
      </c>
      <c r="M100" s="79">
        <v>0</v>
      </c>
      <c r="N100" s="79">
        <v>502067.94</v>
      </c>
      <c r="O100" s="79">
        <v>533514.96</v>
      </c>
      <c r="P100" s="80">
        <v>1.3189506618353582E-2</v>
      </c>
    </row>
    <row r="101" spans="1:16" ht="39" customHeight="1">
      <c r="A101" s="123" t="s">
        <v>284</v>
      </c>
      <c r="B101" s="78" t="s">
        <v>285</v>
      </c>
      <c r="C101" s="123" t="s">
        <v>17</v>
      </c>
      <c r="D101" s="123" t="s">
        <v>286</v>
      </c>
      <c r="E101" s="77" t="s">
        <v>144</v>
      </c>
      <c r="F101" s="78">
        <v>144</v>
      </c>
      <c r="G101" s="79">
        <v>7.81</v>
      </c>
      <c r="H101" s="79">
        <v>0.45</v>
      </c>
      <c r="I101" s="79">
        <v>0</v>
      </c>
      <c r="J101" s="79">
        <v>9.14</v>
      </c>
      <c r="K101" s="79">
        <v>9.59</v>
      </c>
      <c r="L101" s="79">
        <v>64.8</v>
      </c>
      <c r="M101" s="79">
        <v>0</v>
      </c>
      <c r="N101" s="79">
        <v>1316.16</v>
      </c>
      <c r="O101" s="79">
        <v>1380.96</v>
      </c>
      <c r="P101" s="80">
        <v>3.4139963122461578E-5</v>
      </c>
    </row>
    <row r="102" spans="1:16" ht="24" customHeight="1">
      <c r="A102" s="123" t="s">
        <v>287</v>
      </c>
      <c r="B102" s="78" t="s">
        <v>256</v>
      </c>
      <c r="C102" s="123" t="s">
        <v>17</v>
      </c>
      <c r="D102" s="123" t="s">
        <v>257</v>
      </c>
      <c r="E102" s="77" t="s">
        <v>31</v>
      </c>
      <c r="F102" s="78">
        <v>1893.385</v>
      </c>
      <c r="G102" s="79">
        <v>763.17</v>
      </c>
      <c r="H102" s="79">
        <v>41.74</v>
      </c>
      <c r="I102" s="79">
        <v>0</v>
      </c>
      <c r="J102" s="79">
        <v>896.04</v>
      </c>
      <c r="K102" s="79">
        <v>937.78</v>
      </c>
      <c r="L102" s="79">
        <v>79029.889899999995</v>
      </c>
      <c r="M102" s="79">
        <v>0</v>
      </c>
      <c r="N102" s="79">
        <v>1696548.6901</v>
      </c>
      <c r="O102" s="79">
        <v>1775578.58</v>
      </c>
      <c r="P102" s="80">
        <v>4.3895686509553278E-2</v>
      </c>
    </row>
    <row r="103" spans="1:16" ht="51.95" customHeight="1">
      <c r="A103" s="123" t="s">
        <v>288</v>
      </c>
      <c r="B103" s="78" t="s">
        <v>289</v>
      </c>
      <c r="C103" s="123" t="s">
        <v>17</v>
      </c>
      <c r="D103" s="123" t="s">
        <v>290</v>
      </c>
      <c r="E103" s="77" t="s">
        <v>72</v>
      </c>
      <c r="F103" s="78">
        <v>34</v>
      </c>
      <c r="G103" s="79">
        <v>6.68</v>
      </c>
      <c r="H103" s="79">
        <v>5.52</v>
      </c>
      <c r="I103" s="79">
        <v>0</v>
      </c>
      <c r="J103" s="79">
        <v>2.68</v>
      </c>
      <c r="K103" s="79">
        <v>8.1999999999999993</v>
      </c>
      <c r="L103" s="79">
        <v>187.68</v>
      </c>
      <c r="M103" s="79">
        <v>0</v>
      </c>
      <c r="N103" s="79">
        <v>91.12</v>
      </c>
      <c r="O103" s="79">
        <v>278.8</v>
      </c>
      <c r="P103" s="80">
        <v>6.8924673549865948E-6</v>
      </c>
    </row>
    <row r="104" spans="1:16" ht="39" customHeight="1">
      <c r="A104" s="91" t="s">
        <v>291</v>
      </c>
      <c r="B104" s="91"/>
      <c r="C104" s="91"/>
      <c r="D104" s="91" t="s">
        <v>292</v>
      </c>
      <c r="E104" s="91"/>
      <c r="F104" s="74"/>
      <c r="G104" s="74"/>
      <c r="H104" s="91"/>
      <c r="I104" s="91"/>
      <c r="J104" s="91"/>
      <c r="K104" s="91"/>
      <c r="L104" s="91"/>
      <c r="M104" s="91"/>
      <c r="N104" s="91"/>
      <c r="O104" s="75">
        <v>101649.09</v>
      </c>
      <c r="P104" s="76">
        <v>2.5129592341789609E-3</v>
      </c>
    </row>
    <row r="105" spans="1:16" ht="39" customHeight="1">
      <c r="A105" s="123" t="s">
        <v>293</v>
      </c>
      <c r="B105" s="78" t="s">
        <v>294</v>
      </c>
      <c r="C105" s="123" t="s">
        <v>17</v>
      </c>
      <c r="D105" s="123" t="s">
        <v>295</v>
      </c>
      <c r="E105" s="77" t="s">
        <v>19</v>
      </c>
      <c r="F105" s="78">
        <v>102.5</v>
      </c>
      <c r="G105" s="79">
        <v>341.18</v>
      </c>
      <c r="H105" s="79">
        <v>148.11000000000001</v>
      </c>
      <c r="I105" s="79">
        <v>30.59</v>
      </c>
      <c r="J105" s="79">
        <v>240.54</v>
      </c>
      <c r="K105" s="79">
        <v>419.24</v>
      </c>
      <c r="L105" s="79">
        <v>15181.275</v>
      </c>
      <c r="M105" s="79">
        <v>3135.4749999999999</v>
      </c>
      <c r="N105" s="79">
        <v>24655.35</v>
      </c>
      <c r="O105" s="79">
        <v>42972.1</v>
      </c>
      <c r="P105" s="80">
        <v>1.0623522109943309E-3</v>
      </c>
    </row>
    <row r="106" spans="1:16" ht="39" customHeight="1">
      <c r="A106" s="123" t="s">
        <v>296</v>
      </c>
      <c r="B106" s="78" t="s">
        <v>297</v>
      </c>
      <c r="C106" s="123" t="s">
        <v>17</v>
      </c>
      <c r="D106" s="123" t="s">
        <v>298</v>
      </c>
      <c r="E106" s="77" t="s">
        <v>144</v>
      </c>
      <c r="F106" s="78">
        <v>304</v>
      </c>
      <c r="G106" s="79">
        <v>15.69</v>
      </c>
      <c r="H106" s="79">
        <v>6.26</v>
      </c>
      <c r="I106" s="79">
        <v>0</v>
      </c>
      <c r="J106" s="79">
        <v>13.01</v>
      </c>
      <c r="K106" s="79">
        <v>19.27</v>
      </c>
      <c r="L106" s="79">
        <v>1903.04</v>
      </c>
      <c r="M106" s="79">
        <v>0</v>
      </c>
      <c r="N106" s="79">
        <v>3955.04</v>
      </c>
      <c r="O106" s="79">
        <v>5858.08</v>
      </c>
      <c r="P106" s="80">
        <v>1.4482290230595363E-4</v>
      </c>
    </row>
    <row r="107" spans="1:16" ht="24" customHeight="1">
      <c r="A107" s="123" t="s">
        <v>299</v>
      </c>
      <c r="B107" s="78" t="s">
        <v>300</v>
      </c>
      <c r="C107" s="123" t="s">
        <v>17</v>
      </c>
      <c r="D107" s="123" t="s">
        <v>301</v>
      </c>
      <c r="E107" s="77" t="s">
        <v>144</v>
      </c>
      <c r="F107" s="78">
        <v>2621</v>
      </c>
      <c r="G107" s="79">
        <v>7.66</v>
      </c>
      <c r="H107" s="79">
        <v>0.28000000000000003</v>
      </c>
      <c r="I107" s="79">
        <v>0</v>
      </c>
      <c r="J107" s="79">
        <v>9.1300000000000008</v>
      </c>
      <c r="K107" s="79">
        <v>9.41</v>
      </c>
      <c r="L107" s="79">
        <v>733.88</v>
      </c>
      <c r="M107" s="79">
        <v>0</v>
      </c>
      <c r="N107" s="79">
        <v>23929.73</v>
      </c>
      <c r="O107" s="79">
        <v>24663.61</v>
      </c>
      <c r="P107" s="80">
        <v>6.0973144469555563E-4</v>
      </c>
    </row>
    <row r="108" spans="1:16" ht="26.1" customHeight="1">
      <c r="A108" s="123" t="s">
        <v>302</v>
      </c>
      <c r="B108" s="78" t="s">
        <v>303</v>
      </c>
      <c r="C108" s="123" t="s">
        <v>17</v>
      </c>
      <c r="D108" s="123" t="s">
        <v>304</v>
      </c>
      <c r="E108" s="77" t="s">
        <v>31</v>
      </c>
      <c r="F108" s="78">
        <v>27.3</v>
      </c>
      <c r="G108" s="79">
        <v>839.3</v>
      </c>
      <c r="H108" s="79">
        <v>113.55</v>
      </c>
      <c r="I108" s="79">
        <v>0</v>
      </c>
      <c r="J108" s="79">
        <v>917.78</v>
      </c>
      <c r="K108" s="79">
        <v>1031.33</v>
      </c>
      <c r="L108" s="79">
        <v>3099.915</v>
      </c>
      <c r="M108" s="79">
        <v>0</v>
      </c>
      <c r="N108" s="79">
        <v>25055.384999999998</v>
      </c>
      <c r="O108" s="79">
        <v>28155.3</v>
      </c>
      <c r="P108" s="80">
        <v>6.9605267618312074E-4</v>
      </c>
    </row>
    <row r="109" spans="1:16" ht="26.1" customHeight="1">
      <c r="A109" s="91" t="s">
        <v>305</v>
      </c>
      <c r="B109" s="91"/>
      <c r="C109" s="91"/>
      <c r="D109" s="91" t="s">
        <v>306</v>
      </c>
      <c r="E109" s="91"/>
      <c r="F109" s="74"/>
      <c r="G109" s="74"/>
      <c r="H109" s="91"/>
      <c r="I109" s="91"/>
      <c r="J109" s="91"/>
      <c r="K109" s="91"/>
      <c r="L109" s="91"/>
      <c r="M109" s="91"/>
      <c r="N109" s="91"/>
      <c r="O109" s="75">
        <v>118363.9</v>
      </c>
      <c r="P109" s="76">
        <v>2.9261811935398056E-3</v>
      </c>
    </row>
    <row r="110" spans="1:16" ht="24" customHeight="1">
      <c r="A110" s="123" t="s">
        <v>307</v>
      </c>
      <c r="B110" s="78" t="s">
        <v>308</v>
      </c>
      <c r="C110" s="123" t="s">
        <v>17</v>
      </c>
      <c r="D110" s="123" t="s">
        <v>309</v>
      </c>
      <c r="E110" s="77" t="s">
        <v>26</v>
      </c>
      <c r="F110" s="78">
        <v>690.76</v>
      </c>
      <c r="G110" s="79">
        <v>48.1</v>
      </c>
      <c r="H110" s="79">
        <v>16.079999999999998</v>
      </c>
      <c r="I110" s="79">
        <v>0</v>
      </c>
      <c r="J110" s="79">
        <v>43.02</v>
      </c>
      <c r="K110" s="79">
        <v>59.1</v>
      </c>
      <c r="L110" s="79">
        <v>11107.4208</v>
      </c>
      <c r="M110" s="79">
        <v>0</v>
      </c>
      <c r="N110" s="79">
        <v>29716.4892</v>
      </c>
      <c r="O110" s="79">
        <v>40823.910000000003</v>
      </c>
      <c r="P110" s="80">
        <v>1.0092448600355481E-3</v>
      </c>
    </row>
    <row r="111" spans="1:16" ht="24" customHeight="1">
      <c r="A111" s="123" t="s">
        <v>310</v>
      </c>
      <c r="B111" s="78" t="s">
        <v>311</v>
      </c>
      <c r="C111" s="123" t="s">
        <v>17</v>
      </c>
      <c r="D111" s="123" t="s">
        <v>312</v>
      </c>
      <c r="E111" s="77" t="s">
        <v>26</v>
      </c>
      <c r="F111" s="78">
        <v>980.65</v>
      </c>
      <c r="G111" s="79">
        <v>64.349999999999994</v>
      </c>
      <c r="H111" s="79">
        <v>25.99</v>
      </c>
      <c r="I111" s="79">
        <v>0</v>
      </c>
      <c r="J111" s="79">
        <v>53.08</v>
      </c>
      <c r="K111" s="79">
        <v>79.069999999999993</v>
      </c>
      <c r="L111" s="79">
        <v>25487.093499999999</v>
      </c>
      <c r="M111" s="79">
        <v>0</v>
      </c>
      <c r="N111" s="79">
        <v>52052.896500000003</v>
      </c>
      <c r="O111" s="79">
        <v>77539.990000000005</v>
      </c>
      <c r="P111" s="80">
        <v>1.9169363335042574E-3</v>
      </c>
    </row>
    <row r="112" spans="1:16" ht="26.1" customHeight="1">
      <c r="A112" s="91" t="s">
        <v>313</v>
      </c>
      <c r="B112" s="91"/>
      <c r="C112" s="91"/>
      <c r="D112" s="91" t="s">
        <v>314</v>
      </c>
      <c r="E112" s="91"/>
      <c r="F112" s="74"/>
      <c r="G112" s="74"/>
      <c r="H112" s="91"/>
      <c r="I112" s="91"/>
      <c r="J112" s="91"/>
      <c r="K112" s="91"/>
      <c r="L112" s="91"/>
      <c r="M112" s="91"/>
      <c r="N112" s="91"/>
      <c r="O112" s="75">
        <v>1109822.99</v>
      </c>
      <c r="P112" s="76">
        <v>2.7436939484894597E-2</v>
      </c>
    </row>
    <row r="113" spans="1:16" ht="24" customHeight="1">
      <c r="A113" s="91" t="s">
        <v>315</v>
      </c>
      <c r="B113" s="91"/>
      <c r="C113" s="91"/>
      <c r="D113" s="91" t="s">
        <v>316</v>
      </c>
      <c r="E113" s="91"/>
      <c r="F113" s="74"/>
      <c r="G113" s="74"/>
      <c r="H113" s="91"/>
      <c r="I113" s="91"/>
      <c r="J113" s="91"/>
      <c r="K113" s="91"/>
      <c r="L113" s="91"/>
      <c r="M113" s="91"/>
      <c r="N113" s="91"/>
      <c r="O113" s="75">
        <v>1109822.99</v>
      </c>
      <c r="P113" s="76">
        <v>2.7436939484894597E-2</v>
      </c>
    </row>
    <row r="114" spans="1:16" ht="24" customHeight="1">
      <c r="A114" s="123" t="s">
        <v>317</v>
      </c>
      <c r="B114" s="78" t="s">
        <v>318</v>
      </c>
      <c r="C114" s="123" t="s">
        <v>29</v>
      </c>
      <c r="D114" s="123" t="s">
        <v>319</v>
      </c>
      <c r="E114" s="77" t="s">
        <v>320</v>
      </c>
      <c r="F114" s="78">
        <v>52823.56</v>
      </c>
      <c r="G114" s="79">
        <v>17.100000000000001</v>
      </c>
      <c r="H114" s="79">
        <v>0</v>
      </c>
      <c r="I114" s="79">
        <v>0</v>
      </c>
      <c r="J114" s="79">
        <v>21.01</v>
      </c>
      <c r="K114" s="79">
        <v>21.01</v>
      </c>
      <c r="L114" s="79">
        <v>0</v>
      </c>
      <c r="M114" s="79">
        <v>0</v>
      </c>
      <c r="N114" s="79">
        <v>1109822.99</v>
      </c>
      <c r="O114" s="79">
        <v>1109822.99</v>
      </c>
      <c r="P114" s="80">
        <v>2.7436939484894597E-2</v>
      </c>
    </row>
    <row r="115" spans="1:16" ht="26.1" customHeight="1">
      <c r="A115" s="91" t="s">
        <v>321</v>
      </c>
      <c r="B115" s="91"/>
      <c r="C115" s="91"/>
      <c r="D115" s="91" t="s">
        <v>322</v>
      </c>
      <c r="E115" s="91"/>
      <c r="F115" s="74"/>
      <c r="G115" s="74"/>
      <c r="H115" s="91"/>
      <c r="I115" s="91"/>
      <c r="J115" s="91"/>
      <c r="K115" s="91"/>
      <c r="L115" s="91"/>
      <c r="M115" s="91"/>
      <c r="N115" s="91"/>
      <c r="O115" s="75">
        <v>655040.94999999995</v>
      </c>
      <c r="P115" s="76">
        <v>1.6193860703208055E-2</v>
      </c>
    </row>
    <row r="116" spans="1:16" ht="39" customHeight="1">
      <c r="A116" s="91" t="s">
        <v>323</v>
      </c>
      <c r="B116" s="91"/>
      <c r="C116" s="91"/>
      <c r="D116" s="91" t="s">
        <v>324</v>
      </c>
      <c r="E116" s="91"/>
      <c r="F116" s="74"/>
      <c r="G116" s="74"/>
      <c r="H116" s="91"/>
      <c r="I116" s="91"/>
      <c r="J116" s="91"/>
      <c r="K116" s="91"/>
      <c r="L116" s="91"/>
      <c r="M116" s="91"/>
      <c r="N116" s="91"/>
      <c r="O116" s="75">
        <v>655040.94999999995</v>
      </c>
      <c r="P116" s="76">
        <v>1.6193860703208055E-2</v>
      </c>
    </row>
    <row r="117" spans="1:16" ht="51.95" customHeight="1">
      <c r="A117" s="123" t="s">
        <v>325</v>
      </c>
      <c r="B117" s="78" t="s">
        <v>326</v>
      </c>
      <c r="C117" s="123" t="s">
        <v>17</v>
      </c>
      <c r="D117" s="123" t="s">
        <v>327</v>
      </c>
      <c r="E117" s="77" t="s">
        <v>19</v>
      </c>
      <c r="F117" s="78">
        <v>1344.06</v>
      </c>
      <c r="G117" s="79">
        <v>34.1</v>
      </c>
      <c r="H117" s="79">
        <v>20.87</v>
      </c>
      <c r="I117" s="79">
        <v>0</v>
      </c>
      <c r="J117" s="79">
        <v>21.03</v>
      </c>
      <c r="K117" s="79">
        <v>41.9</v>
      </c>
      <c r="L117" s="79">
        <v>28050.532200000001</v>
      </c>
      <c r="M117" s="79">
        <v>0</v>
      </c>
      <c r="N117" s="79">
        <v>28265.577799999999</v>
      </c>
      <c r="O117" s="79">
        <v>56316.11</v>
      </c>
      <c r="P117" s="80">
        <v>1.3922415700675542E-3</v>
      </c>
    </row>
    <row r="118" spans="1:16" ht="26.1" customHeight="1">
      <c r="A118" s="123" t="s">
        <v>328</v>
      </c>
      <c r="B118" s="78" t="s">
        <v>329</v>
      </c>
      <c r="C118" s="123" t="s">
        <v>17</v>
      </c>
      <c r="D118" s="123" t="s">
        <v>330</v>
      </c>
      <c r="E118" s="77" t="s">
        <v>19</v>
      </c>
      <c r="F118" s="78">
        <v>3257.71</v>
      </c>
      <c r="G118" s="79">
        <v>60.94</v>
      </c>
      <c r="H118" s="79">
        <v>34.159999999999997</v>
      </c>
      <c r="I118" s="79">
        <v>0</v>
      </c>
      <c r="J118" s="79">
        <v>40.72</v>
      </c>
      <c r="K118" s="79">
        <v>74.88</v>
      </c>
      <c r="L118" s="79">
        <v>111283.37360000001</v>
      </c>
      <c r="M118" s="79">
        <v>0</v>
      </c>
      <c r="N118" s="79">
        <v>132653.94639999999</v>
      </c>
      <c r="O118" s="79">
        <v>243937.32</v>
      </c>
      <c r="P118" s="80">
        <v>6.0305954618469102E-3</v>
      </c>
    </row>
    <row r="119" spans="1:16" ht="51.95" customHeight="1">
      <c r="A119" s="123" t="s">
        <v>331</v>
      </c>
      <c r="B119" s="78" t="s">
        <v>332</v>
      </c>
      <c r="C119" s="123" t="s">
        <v>17</v>
      </c>
      <c r="D119" s="123" t="s">
        <v>333</v>
      </c>
      <c r="E119" s="77" t="s">
        <v>19</v>
      </c>
      <c r="F119" s="78">
        <v>599.19000000000005</v>
      </c>
      <c r="G119" s="79">
        <v>195</v>
      </c>
      <c r="H119" s="79">
        <v>51.34</v>
      </c>
      <c r="I119" s="79">
        <v>0</v>
      </c>
      <c r="J119" s="79">
        <v>188.27</v>
      </c>
      <c r="K119" s="79">
        <v>239.61</v>
      </c>
      <c r="L119" s="79">
        <v>30762.4146</v>
      </c>
      <c r="M119" s="79">
        <v>0</v>
      </c>
      <c r="N119" s="79">
        <v>112809.4954</v>
      </c>
      <c r="O119" s="79">
        <v>143571.91</v>
      </c>
      <c r="P119" s="80">
        <v>3.5493712437879247E-3</v>
      </c>
    </row>
    <row r="120" spans="1:16" ht="26.1" customHeight="1">
      <c r="A120" s="123" t="s">
        <v>334</v>
      </c>
      <c r="B120" s="78" t="s">
        <v>335</v>
      </c>
      <c r="C120" s="123" t="s">
        <v>29</v>
      </c>
      <c r="D120" s="123" t="s">
        <v>336</v>
      </c>
      <c r="E120" s="77" t="s">
        <v>19</v>
      </c>
      <c r="F120" s="78">
        <v>339.52</v>
      </c>
      <c r="G120" s="79">
        <v>29.65</v>
      </c>
      <c r="H120" s="79">
        <v>21.93</v>
      </c>
      <c r="I120" s="79">
        <v>0</v>
      </c>
      <c r="J120" s="79">
        <v>14.5</v>
      </c>
      <c r="K120" s="79">
        <v>36.43</v>
      </c>
      <c r="L120" s="79">
        <v>7445.6736000000001</v>
      </c>
      <c r="M120" s="79">
        <v>0</v>
      </c>
      <c r="N120" s="79">
        <v>4923.0364</v>
      </c>
      <c r="O120" s="79">
        <v>12368.71</v>
      </c>
      <c r="P120" s="80">
        <v>3.0577808428370245E-4</v>
      </c>
    </row>
    <row r="121" spans="1:16" ht="39" customHeight="1">
      <c r="A121" s="123" t="s">
        <v>337</v>
      </c>
      <c r="B121" s="78" t="s">
        <v>338</v>
      </c>
      <c r="C121" s="123" t="s">
        <v>17</v>
      </c>
      <c r="D121" s="123" t="s">
        <v>339</v>
      </c>
      <c r="E121" s="77" t="s">
        <v>19</v>
      </c>
      <c r="F121" s="78">
        <v>113.48</v>
      </c>
      <c r="G121" s="79">
        <v>116.88</v>
      </c>
      <c r="H121" s="79">
        <v>32.24</v>
      </c>
      <c r="I121" s="79">
        <v>0</v>
      </c>
      <c r="J121" s="79">
        <v>111.38</v>
      </c>
      <c r="K121" s="79">
        <v>143.62</v>
      </c>
      <c r="L121" s="79">
        <v>3658.5952000000002</v>
      </c>
      <c r="M121" s="79">
        <v>0</v>
      </c>
      <c r="N121" s="79">
        <v>12639.3948</v>
      </c>
      <c r="O121" s="79">
        <v>16297.99</v>
      </c>
      <c r="P121" s="80">
        <v>4.0291737455845758E-4</v>
      </c>
    </row>
    <row r="122" spans="1:16" ht="26.1" customHeight="1">
      <c r="A122" s="123" t="s">
        <v>340</v>
      </c>
      <c r="B122" s="78" t="s">
        <v>341</v>
      </c>
      <c r="C122" s="123" t="s">
        <v>17</v>
      </c>
      <c r="D122" s="123" t="s">
        <v>342</v>
      </c>
      <c r="E122" s="77" t="s">
        <v>19</v>
      </c>
      <c r="F122" s="78">
        <v>319.23</v>
      </c>
      <c r="G122" s="79">
        <v>2.44</v>
      </c>
      <c r="H122" s="79">
        <v>0.24</v>
      </c>
      <c r="I122" s="79">
        <v>0</v>
      </c>
      <c r="J122" s="79">
        <v>2.75</v>
      </c>
      <c r="K122" s="79">
        <v>2.99</v>
      </c>
      <c r="L122" s="79">
        <v>76.615200000000002</v>
      </c>
      <c r="M122" s="79">
        <v>0</v>
      </c>
      <c r="N122" s="79">
        <v>877.87480000000005</v>
      </c>
      <c r="O122" s="79">
        <v>954.49</v>
      </c>
      <c r="P122" s="80">
        <v>2.3596811928483338E-5</v>
      </c>
    </row>
    <row r="123" spans="1:16" ht="39" customHeight="1">
      <c r="A123" s="123" t="s">
        <v>343</v>
      </c>
      <c r="B123" s="78" t="s">
        <v>344</v>
      </c>
      <c r="C123" s="123" t="s">
        <v>17</v>
      </c>
      <c r="D123" s="123" t="s">
        <v>345</v>
      </c>
      <c r="E123" s="77" t="s">
        <v>31</v>
      </c>
      <c r="F123" s="78">
        <v>319.23</v>
      </c>
      <c r="G123" s="79">
        <v>213.05</v>
      </c>
      <c r="H123" s="79">
        <v>59.46</v>
      </c>
      <c r="I123" s="79">
        <v>0</v>
      </c>
      <c r="J123" s="79">
        <v>202.33</v>
      </c>
      <c r="K123" s="79">
        <v>261.79000000000002</v>
      </c>
      <c r="L123" s="79">
        <v>18981.415799999999</v>
      </c>
      <c r="M123" s="79">
        <v>0</v>
      </c>
      <c r="N123" s="79">
        <v>64589.804199999999</v>
      </c>
      <c r="O123" s="79">
        <v>83571.22</v>
      </c>
      <c r="P123" s="80">
        <v>2.0660398338106269E-3</v>
      </c>
    </row>
    <row r="124" spans="1:16" ht="24" customHeight="1">
      <c r="A124" s="123" t="s">
        <v>346</v>
      </c>
      <c r="B124" s="78" t="s">
        <v>347</v>
      </c>
      <c r="C124" s="123" t="s">
        <v>348</v>
      </c>
      <c r="D124" s="123" t="s">
        <v>349</v>
      </c>
      <c r="E124" s="77" t="s">
        <v>350</v>
      </c>
      <c r="F124" s="78">
        <v>235</v>
      </c>
      <c r="G124" s="79">
        <v>270.72000000000003</v>
      </c>
      <c r="H124" s="79">
        <v>24.81</v>
      </c>
      <c r="I124" s="79">
        <v>0.03</v>
      </c>
      <c r="J124" s="79">
        <v>307.82</v>
      </c>
      <c r="K124" s="79">
        <v>332.66</v>
      </c>
      <c r="L124" s="79">
        <v>5830.35</v>
      </c>
      <c r="M124" s="79">
        <v>7.05</v>
      </c>
      <c r="N124" s="79">
        <v>72337.7</v>
      </c>
      <c r="O124" s="79">
        <v>78175.100000000006</v>
      </c>
      <c r="P124" s="80">
        <v>1.932637463137778E-3</v>
      </c>
    </row>
    <row r="125" spans="1:16" ht="39" customHeight="1">
      <c r="A125" s="123" t="s">
        <v>351</v>
      </c>
      <c r="B125" s="78" t="s">
        <v>352</v>
      </c>
      <c r="C125" s="123" t="s">
        <v>348</v>
      </c>
      <c r="D125" s="123" t="s">
        <v>353</v>
      </c>
      <c r="E125" s="77" t="s">
        <v>350</v>
      </c>
      <c r="F125" s="78">
        <v>470</v>
      </c>
      <c r="G125" s="79">
        <v>34.369999999999997</v>
      </c>
      <c r="H125" s="79">
        <v>17.82</v>
      </c>
      <c r="I125" s="79">
        <v>2.08</v>
      </c>
      <c r="J125" s="79">
        <v>22.33</v>
      </c>
      <c r="K125" s="79">
        <v>42.23</v>
      </c>
      <c r="L125" s="79">
        <v>8375.4</v>
      </c>
      <c r="M125" s="79">
        <v>977.6</v>
      </c>
      <c r="N125" s="79">
        <v>10495.1</v>
      </c>
      <c r="O125" s="79">
        <v>19848.099999999999</v>
      </c>
      <c r="P125" s="80">
        <v>4.9068285978661917E-4</v>
      </c>
    </row>
    <row r="126" spans="1:16" ht="65.099999999999994" customHeight="1">
      <c r="A126" s="91" t="s">
        <v>354</v>
      </c>
      <c r="B126" s="91"/>
      <c r="C126" s="91"/>
      <c r="D126" s="91" t="s">
        <v>355</v>
      </c>
      <c r="E126" s="91"/>
      <c r="F126" s="74"/>
      <c r="G126" s="74"/>
      <c r="H126" s="91"/>
      <c r="I126" s="91"/>
      <c r="J126" s="91"/>
      <c r="K126" s="91"/>
      <c r="L126" s="91"/>
      <c r="M126" s="91"/>
      <c r="N126" s="91"/>
      <c r="O126" s="75">
        <v>3040280.35</v>
      </c>
      <c r="P126" s="76">
        <v>7.5161524613996472E-2</v>
      </c>
    </row>
    <row r="127" spans="1:16" ht="26.1" customHeight="1">
      <c r="A127" s="123" t="s">
        <v>356</v>
      </c>
      <c r="B127" s="78" t="s">
        <v>357</v>
      </c>
      <c r="C127" s="123" t="s">
        <v>17</v>
      </c>
      <c r="D127" s="123" t="s">
        <v>358</v>
      </c>
      <c r="E127" s="77" t="s">
        <v>19</v>
      </c>
      <c r="F127" s="78">
        <v>6587.52</v>
      </c>
      <c r="G127" s="79">
        <v>124.82</v>
      </c>
      <c r="H127" s="79">
        <v>33.74</v>
      </c>
      <c r="I127" s="79">
        <v>0</v>
      </c>
      <c r="J127" s="79">
        <v>119.63</v>
      </c>
      <c r="K127" s="79">
        <v>153.37</v>
      </c>
      <c r="L127" s="79">
        <v>222262.92480000001</v>
      </c>
      <c r="M127" s="79">
        <v>0</v>
      </c>
      <c r="N127" s="79">
        <v>788065.01520000002</v>
      </c>
      <c r="O127" s="79">
        <v>1010327.94</v>
      </c>
      <c r="P127" s="80">
        <v>2.4977232224823724E-2</v>
      </c>
    </row>
    <row r="128" spans="1:16" ht="65.099999999999994" customHeight="1">
      <c r="A128" s="123" t="s">
        <v>359</v>
      </c>
      <c r="B128" s="78" t="s">
        <v>360</v>
      </c>
      <c r="C128" s="123" t="s">
        <v>17</v>
      </c>
      <c r="D128" s="123" t="s">
        <v>361</v>
      </c>
      <c r="E128" s="77" t="s">
        <v>19</v>
      </c>
      <c r="F128" s="78">
        <v>1969.91</v>
      </c>
      <c r="G128" s="79">
        <v>189.23</v>
      </c>
      <c r="H128" s="79">
        <v>26.07</v>
      </c>
      <c r="I128" s="79">
        <v>0</v>
      </c>
      <c r="J128" s="79">
        <v>206.45</v>
      </c>
      <c r="K128" s="79">
        <v>232.52</v>
      </c>
      <c r="L128" s="79">
        <v>51355.553699999997</v>
      </c>
      <c r="M128" s="79">
        <v>0</v>
      </c>
      <c r="N128" s="79">
        <v>406687.91629999998</v>
      </c>
      <c r="O128" s="79">
        <v>458043.47</v>
      </c>
      <c r="P128" s="80">
        <v>1.1323707547129776E-2</v>
      </c>
    </row>
    <row r="129" spans="1:16" ht="39" customHeight="1">
      <c r="A129" s="123" t="s">
        <v>362</v>
      </c>
      <c r="B129" s="78" t="s">
        <v>364</v>
      </c>
      <c r="C129" s="123" t="s">
        <v>365</v>
      </c>
      <c r="D129" s="123" t="s">
        <v>366</v>
      </c>
      <c r="E129" s="77" t="s">
        <v>367</v>
      </c>
      <c r="F129" s="78">
        <v>10.91</v>
      </c>
      <c r="G129" s="79">
        <v>221.53</v>
      </c>
      <c r="H129" s="79">
        <v>26.07</v>
      </c>
      <c r="I129" s="79">
        <v>0</v>
      </c>
      <c r="J129" s="79">
        <v>246.14</v>
      </c>
      <c r="K129" s="79">
        <v>272.20999999999998</v>
      </c>
      <c r="L129" s="79">
        <v>284.4237</v>
      </c>
      <c r="M129" s="79">
        <v>0</v>
      </c>
      <c r="N129" s="79">
        <v>2685.3863000000001</v>
      </c>
      <c r="O129" s="79">
        <v>2969.81</v>
      </c>
      <c r="P129" s="80">
        <v>7.3419363255067203E-5</v>
      </c>
    </row>
    <row r="130" spans="1:16" ht="26.1" customHeight="1">
      <c r="A130" s="123" t="s">
        <v>363</v>
      </c>
      <c r="B130" s="78" t="s">
        <v>369</v>
      </c>
      <c r="C130" s="123" t="s">
        <v>17</v>
      </c>
      <c r="D130" s="123" t="s">
        <v>370</v>
      </c>
      <c r="E130" s="77" t="s">
        <v>19</v>
      </c>
      <c r="F130" s="78">
        <v>173.35</v>
      </c>
      <c r="G130" s="79">
        <v>164.19</v>
      </c>
      <c r="H130" s="79">
        <v>56.28</v>
      </c>
      <c r="I130" s="79">
        <v>0</v>
      </c>
      <c r="J130" s="79">
        <v>145.47</v>
      </c>
      <c r="K130" s="79">
        <v>201.75</v>
      </c>
      <c r="L130" s="79">
        <v>9756.1380000000008</v>
      </c>
      <c r="M130" s="79">
        <v>0</v>
      </c>
      <c r="N130" s="79">
        <v>25217.222000000002</v>
      </c>
      <c r="O130" s="79">
        <v>34973.360000000001</v>
      </c>
      <c r="P130" s="80">
        <v>8.6460811368075307E-4</v>
      </c>
    </row>
    <row r="131" spans="1:16" ht="39" customHeight="1">
      <c r="A131" s="123" t="s">
        <v>368</v>
      </c>
      <c r="B131" s="78" t="s">
        <v>372</v>
      </c>
      <c r="C131" s="123" t="s">
        <v>29</v>
      </c>
      <c r="D131" s="123" t="s">
        <v>373</v>
      </c>
      <c r="E131" s="77" t="s">
        <v>19</v>
      </c>
      <c r="F131" s="78">
        <v>386.41</v>
      </c>
      <c r="G131" s="79">
        <v>69.23</v>
      </c>
      <c r="H131" s="79">
        <v>48.57</v>
      </c>
      <c r="I131" s="79">
        <v>0</v>
      </c>
      <c r="J131" s="79">
        <v>36.49</v>
      </c>
      <c r="K131" s="79">
        <v>85.06</v>
      </c>
      <c r="L131" s="79">
        <v>18767.933700000001</v>
      </c>
      <c r="M131" s="79">
        <v>0</v>
      </c>
      <c r="N131" s="79">
        <v>14100.096299999999</v>
      </c>
      <c r="O131" s="79">
        <v>32868.03</v>
      </c>
      <c r="P131" s="80">
        <v>8.1256034360731723E-4</v>
      </c>
    </row>
    <row r="132" spans="1:16" ht="26.1" customHeight="1">
      <c r="A132" s="123" t="s">
        <v>371</v>
      </c>
      <c r="B132" s="78" t="s">
        <v>375</v>
      </c>
      <c r="C132" s="123" t="s">
        <v>17</v>
      </c>
      <c r="D132" s="123" t="s">
        <v>376</v>
      </c>
      <c r="E132" s="77" t="s">
        <v>19</v>
      </c>
      <c r="F132" s="78">
        <v>151.18</v>
      </c>
      <c r="G132" s="79">
        <v>806.69</v>
      </c>
      <c r="H132" s="79">
        <v>85.43</v>
      </c>
      <c r="I132" s="79">
        <v>0</v>
      </c>
      <c r="J132" s="79">
        <v>905.83</v>
      </c>
      <c r="K132" s="79">
        <v>991.26</v>
      </c>
      <c r="L132" s="79">
        <v>12915.3074</v>
      </c>
      <c r="M132" s="79">
        <v>0</v>
      </c>
      <c r="N132" s="79">
        <v>136943.3726</v>
      </c>
      <c r="O132" s="79">
        <v>149858.68</v>
      </c>
      <c r="P132" s="80">
        <v>3.7047921799188755E-3</v>
      </c>
    </row>
    <row r="133" spans="1:16" ht="51.95" customHeight="1">
      <c r="A133" s="123" t="s">
        <v>374</v>
      </c>
      <c r="B133" s="78" t="s">
        <v>378</v>
      </c>
      <c r="C133" s="123" t="s">
        <v>17</v>
      </c>
      <c r="D133" s="123" t="s">
        <v>379</v>
      </c>
      <c r="E133" s="77" t="s">
        <v>26</v>
      </c>
      <c r="F133" s="78">
        <v>2079.16</v>
      </c>
      <c r="G133" s="79">
        <v>13.06</v>
      </c>
      <c r="H133" s="79">
        <v>10.1</v>
      </c>
      <c r="I133" s="79">
        <v>0</v>
      </c>
      <c r="J133" s="79">
        <v>5.94</v>
      </c>
      <c r="K133" s="79">
        <v>16.04</v>
      </c>
      <c r="L133" s="79">
        <v>20999.516</v>
      </c>
      <c r="M133" s="79">
        <v>0</v>
      </c>
      <c r="N133" s="79">
        <v>12350.204</v>
      </c>
      <c r="O133" s="79">
        <v>33349.72</v>
      </c>
      <c r="P133" s="80">
        <v>8.2446863844312602E-4</v>
      </c>
    </row>
    <row r="134" spans="1:16" ht="39" customHeight="1">
      <c r="A134" s="123" t="s">
        <v>377</v>
      </c>
      <c r="B134" s="78" t="s">
        <v>381</v>
      </c>
      <c r="C134" s="123" t="s">
        <v>17</v>
      </c>
      <c r="D134" s="123" t="s">
        <v>382</v>
      </c>
      <c r="E134" s="77" t="s">
        <v>19</v>
      </c>
      <c r="F134" s="78">
        <v>134.44999999999999</v>
      </c>
      <c r="G134" s="79">
        <v>452.33</v>
      </c>
      <c r="H134" s="79">
        <v>93.9</v>
      </c>
      <c r="I134" s="79">
        <v>4.9400000000000004</v>
      </c>
      <c r="J134" s="79">
        <v>456.98</v>
      </c>
      <c r="K134" s="79">
        <v>555.82000000000005</v>
      </c>
      <c r="L134" s="79">
        <v>12624.855</v>
      </c>
      <c r="M134" s="79">
        <v>664.18299999999999</v>
      </c>
      <c r="N134" s="79">
        <v>61440.951999999997</v>
      </c>
      <c r="O134" s="79">
        <v>74729.990000000005</v>
      </c>
      <c r="P134" s="80">
        <v>1.8474677780253755E-3</v>
      </c>
    </row>
    <row r="135" spans="1:16" ht="26.1" customHeight="1">
      <c r="A135" s="123" t="s">
        <v>380</v>
      </c>
      <c r="B135" s="78" t="s">
        <v>384</v>
      </c>
      <c r="C135" s="123" t="s">
        <v>365</v>
      </c>
      <c r="D135" s="123" t="s">
        <v>385</v>
      </c>
      <c r="E135" s="77" t="s">
        <v>19</v>
      </c>
      <c r="F135" s="78">
        <v>1347.34</v>
      </c>
      <c r="G135" s="79">
        <v>267.66000000000003</v>
      </c>
      <c r="H135" s="79">
        <v>81.69</v>
      </c>
      <c r="I135" s="79">
        <v>0</v>
      </c>
      <c r="J135" s="79">
        <v>247.21</v>
      </c>
      <c r="K135" s="79">
        <v>328.9</v>
      </c>
      <c r="L135" s="79">
        <v>110064.2046</v>
      </c>
      <c r="M135" s="79">
        <v>0</v>
      </c>
      <c r="N135" s="79">
        <v>333075.9154</v>
      </c>
      <c r="O135" s="79">
        <v>443140.12</v>
      </c>
      <c r="P135" s="80">
        <v>1.0955268331366005E-2</v>
      </c>
    </row>
    <row r="136" spans="1:16" ht="24" customHeight="1">
      <c r="A136" s="123" t="s">
        <v>383</v>
      </c>
      <c r="B136" s="78" t="s">
        <v>387</v>
      </c>
      <c r="C136" s="123" t="s">
        <v>365</v>
      </c>
      <c r="D136" s="123" t="s">
        <v>388</v>
      </c>
      <c r="E136" s="77" t="s">
        <v>19</v>
      </c>
      <c r="F136" s="78">
        <v>1943.83</v>
      </c>
      <c r="G136" s="79">
        <v>36.29</v>
      </c>
      <c r="H136" s="79">
        <v>2.0499999999999998</v>
      </c>
      <c r="I136" s="79">
        <v>0</v>
      </c>
      <c r="J136" s="79">
        <v>42.54</v>
      </c>
      <c r="K136" s="79">
        <v>44.59</v>
      </c>
      <c r="L136" s="79">
        <v>3984.8515000000002</v>
      </c>
      <c r="M136" s="79">
        <v>0</v>
      </c>
      <c r="N136" s="79">
        <v>82690.518500000006</v>
      </c>
      <c r="O136" s="79">
        <v>86675.37</v>
      </c>
      <c r="P136" s="80">
        <v>2.1427803378995139E-3</v>
      </c>
    </row>
    <row r="137" spans="1:16" ht="26.1" customHeight="1">
      <c r="A137" s="123" t="s">
        <v>386</v>
      </c>
      <c r="B137" s="78" t="s">
        <v>390</v>
      </c>
      <c r="C137" s="123" t="s">
        <v>365</v>
      </c>
      <c r="D137" s="123" t="s">
        <v>391</v>
      </c>
      <c r="E137" s="77" t="s">
        <v>19</v>
      </c>
      <c r="F137" s="78">
        <v>299.5</v>
      </c>
      <c r="G137" s="79">
        <v>374.23</v>
      </c>
      <c r="H137" s="79">
        <v>134.27000000000001</v>
      </c>
      <c r="I137" s="79">
        <v>0</v>
      </c>
      <c r="J137" s="79">
        <v>325.58</v>
      </c>
      <c r="K137" s="79">
        <v>459.85</v>
      </c>
      <c r="L137" s="79">
        <v>40213.864999999998</v>
      </c>
      <c r="M137" s="79">
        <v>0</v>
      </c>
      <c r="N137" s="79">
        <v>97511.205000000002</v>
      </c>
      <c r="O137" s="79">
        <v>137725.07</v>
      </c>
      <c r="P137" s="80">
        <v>3.4048262157038867E-3</v>
      </c>
    </row>
    <row r="138" spans="1:16" ht="24" customHeight="1">
      <c r="A138" s="123" t="s">
        <v>389</v>
      </c>
      <c r="B138" s="78" t="s">
        <v>393</v>
      </c>
      <c r="C138" s="123" t="s">
        <v>365</v>
      </c>
      <c r="D138" s="123" t="s">
        <v>394</v>
      </c>
      <c r="E138" s="77" t="s">
        <v>19</v>
      </c>
      <c r="F138" s="78">
        <v>78.400000000000006</v>
      </c>
      <c r="G138" s="79">
        <v>231.81</v>
      </c>
      <c r="H138" s="79">
        <v>192.59</v>
      </c>
      <c r="I138" s="79">
        <v>0</v>
      </c>
      <c r="J138" s="79">
        <v>92.25</v>
      </c>
      <c r="K138" s="79">
        <v>284.83999999999997</v>
      </c>
      <c r="L138" s="79">
        <v>15099.056</v>
      </c>
      <c r="M138" s="79">
        <v>0</v>
      </c>
      <c r="N138" s="79">
        <v>7232.3940000000002</v>
      </c>
      <c r="O138" s="79">
        <v>22331.45</v>
      </c>
      <c r="P138" s="80">
        <v>5.5207600471490455E-4</v>
      </c>
    </row>
    <row r="139" spans="1:16" ht="24" customHeight="1">
      <c r="A139" s="123" t="s">
        <v>392</v>
      </c>
      <c r="B139" s="78" t="s">
        <v>2340</v>
      </c>
      <c r="C139" s="123" t="s">
        <v>365</v>
      </c>
      <c r="D139" s="123" t="s">
        <v>2341</v>
      </c>
      <c r="E139" s="77" t="s">
        <v>19</v>
      </c>
      <c r="F139" s="78">
        <v>390.61</v>
      </c>
      <c r="G139" s="79">
        <v>1152.73</v>
      </c>
      <c r="H139" s="79">
        <v>61.62</v>
      </c>
      <c r="I139" s="79">
        <v>0</v>
      </c>
      <c r="J139" s="79">
        <v>1354.85</v>
      </c>
      <c r="K139" s="79">
        <v>1416.47</v>
      </c>
      <c r="L139" s="79">
        <v>24069.388200000001</v>
      </c>
      <c r="M139" s="79">
        <v>0</v>
      </c>
      <c r="N139" s="79">
        <v>529217.95180000004</v>
      </c>
      <c r="O139" s="79">
        <v>553287.34</v>
      </c>
      <c r="P139" s="80">
        <v>1.367831753542815E-2</v>
      </c>
    </row>
    <row r="140" spans="1:16" ht="39" customHeight="1">
      <c r="A140" s="91" t="s">
        <v>395</v>
      </c>
      <c r="B140" s="91"/>
      <c r="C140" s="91"/>
      <c r="D140" s="91" t="s">
        <v>396</v>
      </c>
      <c r="E140" s="91"/>
      <c r="F140" s="74"/>
      <c r="G140" s="74"/>
      <c r="H140" s="91"/>
      <c r="I140" s="91"/>
      <c r="J140" s="91"/>
      <c r="K140" s="91"/>
      <c r="L140" s="91"/>
      <c r="M140" s="91"/>
      <c r="N140" s="91"/>
      <c r="O140" s="75">
        <v>1465885.23</v>
      </c>
      <c r="P140" s="76">
        <v>3.6239476664031621E-2</v>
      </c>
    </row>
    <row r="141" spans="1:16" ht="51.95" customHeight="1">
      <c r="A141" s="91" t="s">
        <v>397</v>
      </c>
      <c r="B141" s="91"/>
      <c r="C141" s="91"/>
      <c r="D141" s="91" t="s">
        <v>398</v>
      </c>
      <c r="E141" s="91"/>
      <c r="F141" s="74"/>
      <c r="G141" s="74"/>
      <c r="H141" s="91"/>
      <c r="I141" s="91"/>
      <c r="J141" s="91"/>
      <c r="K141" s="91"/>
      <c r="L141" s="91"/>
      <c r="M141" s="91"/>
      <c r="N141" s="91"/>
      <c r="O141" s="75">
        <v>586653.01</v>
      </c>
      <c r="P141" s="76">
        <v>1.4503180488269814E-2</v>
      </c>
    </row>
    <row r="142" spans="1:16" ht="51.95" customHeight="1">
      <c r="A142" s="123" t="s">
        <v>399</v>
      </c>
      <c r="B142" s="78" t="s">
        <v>400</v>
      </c>
      <c r="C142" s="123" t="s">
        <v>17</v>
      </c>
      <c r="D142" s="123" t="s">
        <v>401</v>
      </c>
      <c r="E142" s="77" t="s">
        <v>19</v>
      </c>
      <c r="F142" s="78">
        <v>6820.75</v>
      </c>
      <c r="G142" s="79">
        <v>5.31</v>
      </c>
      <c r="H142" s="79">
        <v>3.25</v>
      </c>
      <c r="I142" s="79">
        <v>0</v>
      </c>
      <c r="J142" s="79">
        <v>3.27</v>
      </c>
      <c r="K142" s="79">
        <v>6.52</v>
      </c>
      <c r="L142" s="79">
        <v>22167.4375</v>
      </c>
      <c r="M142" s="79">
        <v>0</v>
      </c>
      <c r="N142" s="79">
        <v>22303.852500000001</v>
      </c>
      <c r="O142" s="79">
        <v>44471.29</v>
      </c>
      <c r="P142" s="80">
        <v>1.0994150450471369E-3</v>
      </c>
    </row>
    <row r="143" spans="1:16" ht="26.1" customHeight="1">
      <c r="A143" s="123" t="s">
        <v>402</v>
      </c>
      <c r="B143" s="78" t="s">
        <v>403</v>
      </c>
      <c r="C143" s="123" t="s">
        <v>17</v>
      </c>
      <c r="D143" s="123" t="s">
        <v>404</v>
      </c>
      <c r="E143" s="77" t="s">
        <v>19</v>
      </c>
      <c r="F143" s="78">
        <v>1384.92</v>
      </c>
      <c r="G143" s="79">
        <v>24.75</v>
      </c>
      <c r="H143" s="79">
        <v>12.58</v>
      </c>
      <c r="I143" s="79">
        <v>0</v>
      </c>
      <c r="J143" s="79">
        <v>17.829999999999998</v>
      </c>
      <c r="K143" s="79">
        <v>30.41</v>
      </c>
      <c r="L143" s="79">
        <v>17422.293600000001</v>
      </c>
      <c r="M143" s="79">
        <v>0</v>
      </c>
      <c r="N143" s="79">
        <v>24693.116399999999</v>
      </c>
      <c r="O143" s="79">
        <v>42115.41</v>
      </c>
      <c r="P143" s="80">
        <v>1.0411732014593829E-3</v>
      </c>
    </row>
    <row r="144" spans="1:16" ht="26.1" customHeight="1">
      <c r="A144" s="123" t="s">
        <v>405</v>
      </c>
      <c r="B144" s="78" t="s">
        <v>406</v>
      </c>
      <c r="C144" s="123" t="s">
        <v>17</v>
      </c>
      <c r="D144" s="123" t="s">
        <v>407</v>
      </c>
      <c r="E144" s="77" t="s">
        <v>19</v>
      </c>
      <c r="F144" s="78">
        <v>5436.13</v>
      </c>
      <c r="G144" s="79">
        <v>28.25</v>
      </c>
      <c r="H144" s="79">
        <v>15.67</v>
      </c>
      <c r="I144" s="79">
        <v>0</v>
      </c>
      <c r="J144" s="79">
        <v>19.04</v>
      </c>
      <c r="K144" s="79">
        <v>34.71</v>
      </c>
      <c r="L144" s="79">
        <v>85184.157099999997</v>
      </c>
      <c r="M144" s="79">
        <v>0</v>
      </c>
      <c r="N144" s="79">
        <v>103503.9129</v>
      </c>
      <c r="O144" s="79">
        <v>188688.07</v>
      </c>
      <c r="P144" s="80">
        <v>4.6647287042698186E-3</v>
      </c>
    </row>
    <row r="145" spans="1:16" ht="24" customHeight="1">
      <c r="A145" s="123" t="s">
        <v>408</v>
      </c>
      <c r="B145" s="78" t="s">
        <v>409</v>
      </c>
      <c r="C145" s="123" t="s">
        <v>57</v>
      </c>
      <c r="D145" s="123" t="s">
        <v>410</v>
      </c>
      <c r="E145" s="77" t="s">
        <v>19</v>
      </c>
      <c r="F145" s="78">
        <v>1309.28</v>
      </c>
      <c r="G145" s="79">
        <v>187.81</v>
      </c>
      <c r="H145" s="79">
        <v>25.67</v>
      </c>
      <c r="I145" s="79">
        <v>0</v>
      </c>
      <c r="J145" s="79">
        <v>205.11</v>
      </c>
      <c r="K145" s="79">
        <v>230.78</v>
      </c>
      <c r="L145" s="79">
        <v>33609.217600000004</v>
      </c>
      <c r="M145" s="79">
        <v>0</v>
      </c>
      <c r="N145" s="79">
        <v>268546.41239999997</v>
      </c>
      <c r="O145" s="79">
        <v>302155.63</v>
      </c>
      <c r="P145" s="80">
        <v>7.4698630412496705E-3</v>
      </c>
    </row>
    <row r="146" spans="1:16" ht="51.95" customHeight="1">
      <c r="A146" s="123" t="s">
        <v>411</v>
      </c>
      <c r="B146" s="78" t="s">
        <v>412</v>
      </c>
      <c r="C146" s="123" t="s">
        <v>57</v>
      </c>
      <c r="D146" s="123" t="s">
        <v>413</v>
      </c>
      <c r="E146" s="77" t="s">
        <v>19</v>
      </c>
      <c r="F146" s="78">
        <v>59.62</v>
      </c>
      <c r="G146" s="79">
        <v>125.89</v>
      </c>
      <c r="H146" s="79">
        <v>22.38</v>
      </c>
      <c r="I146" s="79">
        <v>0</v>
      </c>
      <c r="J146" s="79">
        <v>132.31</v>
      </c>
      <c r="K146" s="79">
        <v>154.69</v>
      </c>
      <c r="L146" s="79">
        <v>1334.2955999999999</v>
      </c>
      <c r="M146" s="79">
        <v>0</v>
      </c>
      <c r="N146" s="79">
        <v>7888.3144000000002</v>
      </c>
      <c r="O146" s="79">
        <v>9222.61</v>
      </c>
      <c r="P146" s="80">
        <v>2.2800049624380528E-4</v>
      </c>
    </row>
    <row r="147" spans="1:16" ht="51.95" customHeight="1">
      <c r="A147" s="91" t="s">
        <v>414</v>
      </c>
      <c r="B147" s="91"/>
      <c r="C147" s="91"/>
      <c r="D147" s="91" t="s">
        <v>415</v>
      </c>
      <c r="E147" s="91"/>
      <c r="F147" s="74"/>
      <c r="G147" s="74"/>
      <c r="H147" s="91"/>
      <c r="I147" s="91"/>
      <c r="J147" s="91"/>
      <c r="K147" s="91"/>
      <c r="L147" s="91"/>
      <c r="M147" s="91"/>
      <c r="N147" s="91"/>
      <c r="O147" s="75">
        <v>879232.22</v>
      </c>
      <c r="P147" s="76">
        <v>2.1736296175761807E-2</v>
      </c>
    </row>
    <row r="148" spans="1:16" ht="24" customHeight="1">
      <c r="A148" s="123" t="s">
        <v>416</v>
      </c>
      <c r="B148" s="78" t="s">
        <v>417</v>
      </c>
      <c r="C148" s="123" t="s">
        <v>17</v>
      </c>
      <c r="D148" s="123" t="s">
        <v>418</v>
      </c>
      <c r="E148" s="77" t="s">
        <v>19</v>
      </c>
      <c r="F148" s="78">
        <v>6406.47</v>
      </c>
      <c r="G148" s="79">
        <v>6.69</v>
      </c>
      <c r="H148" s="79">
        <v>3.72</v>
      </c>
      <c r="I148" s="79">
        <v>0</v>
      </c>
      <c r="J148" s="79">
        <v>4.5</v>
      </c>
      <c r="K148" s="79">
        <v>8.2200000000000006</v>
      </c>
      <c r="L148" s="79">
        <v>23832.0684</v>
      </c>
      <c r="M148" s="79">
        <v>0</v>
      </c>
      <c r="N148" s="79">
        <v>28829.1116</v>
      </c>
      <c r="O148" s="79">
        <v>52661.18</v>
      </c>
      <c r="P148" s="80">
        <v>1.3018847346666891E-3</v>
      </c>
    </row>
    <row r="149" spans="1:16" ht="39" customHeight="1">
      <c r="A149" s="123" t="s">
        <v>419</v>
      </c>
      <c r="B149" s="78" t="s">
        <v>420</v>
      </c>
      <c r="C149" s="123" t="s">
        <v>17</v>
      </c>
      <c r="D149" s="123" t="s">
        <v>421</v>
      </c>
      <c r="E149" s="77" t="s">
        <v>19</v>
      </c>
      <c r="F149" s="78">
        <v>6406.47</v>
      </c>
      <c r="G149" s="79">
        <v>59.47</v>
      </c>
      <c r="H149" s="79">
        <v>35.51</v>
      </c>
      <c r="I149" s="79">
        <v>0</v>
      </c>
      <c r="J149" s="79">
        <v>37.56</v>
      </c>
      <c r="K149" s="79">
        <v>73.069999999999993</v>
      </c>
      <c r="L149" s="79">
        <v>227493.74969999999</v>
      </c>
      <c r="M149" s="79">
        <v>0</v>
      </c>
      <c r="N149" s="79">
        <v>240627.01029999999</v>
      </c>
      <c r="O149" s="79">
        <v>468120.76</v>
      </c>
      <c r="P149" s="80">
        <v>1.1572837361877742E-2</v>
      </c>
    </row>
    <row r="150" spans="1:16" ht="24" customHeight="1">
      <c r="A150" s="123" t="s">
        <v>422</v>
      </c>
      <c r="B150" s="78" t="s">
        <v>423</v>
      </c>
      <c r="C150" s="123" t="s">
        <v>365</v>
      </c>
      <c r="D150" s="123" t="s">
        <v>424</v>
      </c>
      <c r="E150" s="77" t="s">
        <v>19</v>
      </c>
      <c r="F150" s="78">
        <v>71.3</v>
      </c>
      <c r="G150" s="79">
        <v>240.71</v>
      </c>
      <c r="H150" s="79">
        <v>137.5</v>
      </c>
      <c r="I150" s="79">
        <v>0</v>
      </c>
      <c r="J150" s="79">
        <v>158.28</v>
      </c>
      <c r="K150" s="79">
        <v>295.77999999999997</v>
      </c>
      <c r="L150" s="79">
        <v>9803.75</v>
      </c>
      <c r="M150" s="79">
        <v>0</v>
      </c>
      <c r="N150" s="79">
        <v>11285.36</v>
      </c>
      <c r="O150" s="79">
        <v>21089.11</v>
      </c>
      <c r="P150" s="80">
        <v>5.2136299218336209E-4</v>
      </c>
    </row>
    <row r="151" spans="1:16" ht="26.1" customHeight="1">
      <c r="A151" s="123" t="s">
        <v>425</v>
      </c>
      <c r="B151" s="78" t="s">
        <v>426</v>
      </c>
      <c r="C151" s="123" t="s">
        <v>365</v>
      </c>
      <c r="D151" s="123" t="s">
        <v>427</v>
      </c>
      <c r="E151" s="77" t="s">
        <v>19</v>
      </c>
      <c r="F151" s="78">
        <v>1001.25</v>
      </c>
      <c r="G151" s="79">
        <v>274.20999999999998</v>
      </c>
      <c r="H151" s="79">
        <v>45.49</v>
      </c>
      <c r="I151" s="79">
        <v>0</v>
      </c>
      <c r="J151" s="79">
        <v>291.45</v>
      </c>
      <c r="K151" s="79">
        <v>336.94</v>
      </c>
      <c r="L151" s="79">
        <v>45546.862500000003</v>
      </c>
      <c r="M151" s="79">
        <v>0</v>
      </c>
      <c r="N151" s="79">
        <v>291814.3075</v>
      </c>
      <c r="O151" s="79">
        <v>337361.17</v>
      </c>
      <c r="P151" s="80">
        <v>8.3402110870340138E-3</v>
      </c>
    </row>
    <row r="152" spans="1:16" ht="24" customHeight="1">
      <c r="A152" s="91" t="s">
        <v>428</v>
      </c>
      <c r="B152" s="91"/>
      <c r="C152" s="91"/>
      <c r="D152" s="91" t="s">
        <v>429</v>
      </c>
      <c r="E152" s="91"/>
      <c r="F152" s="74"/>
      <c r="G152" s="74"/>
      <c r="H152" s="91"/>
      <c r="I152" s="91"/>
      <c r="J152" s="91"/>
      <c r="K152" s="91"/>
      <c r="L152" s="91"/>
      <c r="M152" s="91"/>
      <c r="N152" s="91"/>
      <c r="O152" s="75">
        <v>2026127.31</v>
      </c>
      <c r="P152" s="76">
        <v>5.0089728627050946E-2</v>
      </c>
    </row>
    <row r="153" spans="1:16" ht="26.1" customHeight="1">
      <c r="A153" s="123" t="s">
        <v>430</v>
      </c>
      <c r="B153" s="78" t="s">
        <v>431</v>
      </c>
      <c r="C153" s="123" t="s">
        <v>29</v>
      </c>
      <c r="D153" s="123" t="s">
        <v>432</v>
      </c>
      <c r="E153" s="77" t="s">
        <v>19</v>
      </c>
      <c r="F153" s="78">
        <v>7700.68</v>
      </c>
      <c r="G153" s="79">
        <v>26.07</v>
      </c>
      <c r="H153" s="79">
        <v>17.29</v>
      </c>
      <c r="I153" s="79">
        <v>0</v>
      </c>
      <c r="J153" s="79">
        <v>14.74</v>
      </c>
      <c r="K153" s="79">
        <v>32.03</v>
      </c>
      <c r="L153" s="79">
        <v>133144.75719999999</v>
      </c>
      <c r="M153" s="79">
        <v>0</v>
      </c>
      <c r="N153" s="79">
        <v>113508.02280000001</v>
      </c>
      <c r="O153" s="79">
        <v>246652.78</v>
      </c>
      <c r="P153" s="80">
        <v>6.0977268083453745E-3</v>
      </c>
    </row>
    <row r="154" spans="1:16" ht="26.1" customHeight="1">
      <c r="A154" s="123" t="s">
        <v>433</v>
      </c>
      <c r="B154" s="78" t="s">
        <v>434</v>
      </c>
      <c r="C154" s="123" t="s">
        <v>57</v>
      </c>
      <c r="D154" s="123" t="s">
        <v>435</v>
      </c>
      <c r="E154" s="77" t="s">
        <v>19</v>
      </c>
      <c r="F154" s="78">
        <v>245.92</v>
      </c>
      <c r="G154" s="79">
        <v>162.47999999999999</v>
      </c>
      <c r="H154" s="79">
        <v>7.12</v>
      </c>
      <c r="I154" s="79">
        <v>0</v>
      </c>
      <c r="J154" s="79">
        <v>192.53</v>
      </c>
      <c r="K154" s="79">
        <v>199.65</v>
      </c>
      <c r="L154" s="79">
        <v>1750.9503999999999</v>
      </c>
      <c r="M154" s="79">
        <v>0</v>
      </c>
      <c r="N154" s="79">
        <v>47346.969599999997</v>
      </c>
      <c r="O154" s="79">
        <v>49097.919999999998</v>
      </c>
      <c r="P154" s="80">
        <v>1.2137941563764112E-3</v>
      </c>
    </row>
    <row r="155" spans="1:16" ht="24" customHeight="1">
      <c r="A155" s="123" t="s">
        <v>436</v>
      </c>
      <c r="B155" s="78" t="s">
        <v>437</v>
      </c>
      <c r="C155" s="123" t="s">
        <v>17</v>
      </c>
      <c r="D155" s="123" t="s">
        <v>438</v>
      </c>
      <c r="E155" s="77" t="s">
        <v>26</v>
      </c>
      <c r="F155" s="78">
        <v>227.69</v>
      </c>
      <c r="G155" s="79">
        <v>108.94</v>
      </c>
      <c r="H155" s="79">
        <v>21.47</v>
      </c>
      <c r="I155" s="79">
        <v>0</v>
      </c>
      <c r="J155" s="79">
        <v>112.39</v>
      </c>
      <c r="K155" s="79">
        <v>133.86000000000001</v>
      </c>
      <c r="L155" s="79">
        <v>4888.5042999999996</v>
      </c>
      <c r="M155" s="79">
        <v>0</v>
      </c>
      <c r="N155" s="79">
        <v>25590.075700000001</v>
      </c>
      <c r="O155" s="79">
        <v>30478.58</v>
      </c>
      <c r="P155" s="80">
        <v>7.5348858563969621E-4</v>
      </c>
    </row>
    <row r="156" spans="1:16" ht="65.099999999999994" customHeight="1">
      <c r="A156" s="123" t="s">
        <v>439</v>
      </c>
      <c r="B156" s="78" t="s">
        <v>440</v>
      </c>
      <c r="C156" s="123" t="s">
        <v>17</v>
      </c>
      <c r="D156" s="123" t="s">
        <v>441</v>
      </c>
      <c r="E156" s="77" t="s">
        <v>19</v>
      </c>
      <c r="F156" s="78">
        <v>295</v>
      </c>
      <c r="G156" s="79">
        <v>195.72</v>
      </c>
      <c r="H156" s="79">
        <v>6.73</v>
      </c>
      <c r="I156" s="79">
        <v>0</v>
      </c>
      <c r="J156" s="79">
        <v>233.77</v>
      </c>
      <c r="K156" s="79">
        <v>240.5</v>
      </c>
      <c r="L156" s="79">
        <v>1985.35</v>
      </c>
      <c r="M156" s="79">
        <v>0</v>
      </c>
      <c r="N156" s="79">
        <v>68962.149999999994</v>
      </c>
      <c r="O156" s="79">
        <v>70947.5</v>
      </c>
      <c r="P156" s="80">
        <v>1.7539574163124513E-3</v>
      </c>
    </row>
    <row r="157" spans="1:16" ht="24" customHeight="1">
      <c r="A157" s="123" t="s">
        <v>442</v>
      </c>
      <c r="B157" s="78" t="s">
        <v>443</v>
      </c>
      <c r="C157" s="123" t="s">
        <v>57</v>
      </c>
      <c r="D157" s="123" t="s">
        <v>444</v>
      </c>
      <c r="E157" s="77" t="s">
        <v>19</v>
      </c>
      <c r="F157" s="78">
        <v>3229.57</v>
      </c>
      <c r="G157" s="79">
        <v>43.26</v>
      </c>
      <c r="H157" s="79">
        <v>21.54</v>
      </c>
      <c r="I157" s="79">
        <v>0</v>
      </c>
      <c r="J157" s="79">
        <v>31.61</v>
      </c>
      <c r="K157" s="79">
        <v>53.15</v>
      </c>
      <c r="L157" s="79">
        <v>69564.9378</v>
      </c>
      <c r="M157" s="79">
        <v>0</v>
      </c>
      <c r="N157" s="79">
        <v>102086.7022</v>
      </c>
      <c r="O157" s="79">
        <v>171651.64</v>
      </c>
      <c r="P157" s="80">
        <v>4.2435556855448748E-3</v>
      </c>
    </row>
    <row r="158" spans="1:16" ht="24" customHeight="1">
      <c r="A158" s="123" t="s">
        <v>445</v>
      </c>
      <c r="B158" s="78" t="s">
        <v>446</v>
      </c>
      <c r="C158" s="123" t="s">
        <v>365</v>
      </c>
      <c r="D158" s="123" t="s">
        <v>447</v>
      </c>
      <c r="E158" s="77" t="s">
        <v>19</v>
      </c>
      <c r="F158" s="78">
        <v>6740.95</v>
      </c>
      <c r="G158" s="79">
        <v>107.28</v>
      </c>
      <c r="H158" s="79">
        <v>42.1</v>
      </c>
      <c r="I158" s="79">
        <v>0</v>
      </c>
      <c r="J158" s="79">
        <v>89.72</v>
      </c>
      <c r="K158" s="79">
        <v>131.82</v>
      </c>
      <c r="L158" s="79">
        <v>283793.995</v>
      </c>
      <c r="M158" s="79">
        <v>0</v>
      </c>
      <c r="N158" s="79">
        <v>604798.02500000002</v>
      </c>
      <c r="O158" s="79">
        <v>888592.02</v>
      </c>
      <c r="P158" s="80">
        <v>2.1967688270271145E-2</v>
      </c>
    </row>
    <row r="159" spans="1:16" ht="51.95" customHeight="1">
      <c r="A159" s="123" t="s">
        <v>448</v>
      </c>
      <c r="B159" s="78" t="s">
        <v>449</v>
      </c>
      <c r="C159" s="123" t="s">
        <v>57</v>
      </c>
      <c r="D159" s="123" t="s">
        <v>450</v>
      </c>
      <c r="E159" s="77" t="s">
        <v>26</v>
      </c>
      <c r="F159" s="78">
        <v>1883.6</v>
      </c>
      <c r="G159" s="79">
        <v>54.65</v>
      </c>
      <c r="H159" s="79">
        <v>15.3</v>
      </c>
      <c r="I159" s="79">
        <v>0</v>
      </c>
      <c r="J159" s="79">
        <v>51.85</v>
      </c>
      <c r="K159" s="79">
        <v>67.150000000000006</v>
      </c>
      <c r="L159" s="79">
        <v>28819.08</v>
      </c>
      <c r="M159" s="79">
        <v>0</v>
      </c>
      <c r="N159" s="79">
        <v>97664.66</v>
      </c>
      <c r="O159" s="79">
        <v>126483.74</v>
      </c>
      <c r="P159" s="80">
        <v>3.1269191136535585E-3</v>
      </c>
    </row>
    <row r="160" spans="1:16" ht="26.1" customHeight="1">
      <c r="A160" s="123" t="s">
        <v>451</v>
      </c>
      <c r="B160" s="78" t="s">
        <v>452</v>
      </c>
      <c r="C160" s="123" t="s">
        <v>57</v>
      </c>
      <c r="D160" s="123" t="s">
        <v>453</v>
      </c>
      <c r="E160" s="77" t="s">
        <v>19</v>
      </c>
      <c r="F160" s="78">
        <v>475.81</v>
      </c>
      <c r="G160" s="79">
        <v>296.16000000000003</v>
      </c>
      <c r="H160" s="79">
        <v>75.97</v>
      </c>
      <c r="I160" s="79">
        <v>0</v>
      </c>
      <c r="J160" s="79">
        <v>287.95</v>
      </c>
      <c r="K160" s="79">
        <v>363.92</v>
      </c>
      <c r="L160" s="79">
        <v>36147.2857</v>
      </c>
      <c r="M160" s="79">
        <v>0</v>
      </c>
      <c r="N160" s="79">
        <v>137009.48430000001</v>
      </c>
      <c r="O160" s="79">
        <v>173156.77</v>
      </c>
      <c r="P160" s="80">
        <v>4.2807653677185151E-3</v>
      </c>
    </row>
    <row r="161" spans="1:16" ht="39" customHeight="1">
      <c r="A161" s="123" t="s">
        <v>454</v>
      </c>
      <c r="B161" s="78" t="s">
        <v>455</v>
      </c>
      <c r="C161" s="123" t="s">
        <v>17</v>
      </c>
      <c r="D161" s="123" t="s">
        <v>456</v>
      </c>
      <c r="E161" s="77" t="s">
        <v>19</v>
      </c>
      <c r="F161" s="78">
        <v>488.09</v>
      </c>
      <c r="G161" s="79">
        <v>77.8</v>
      </c>
      <c r="H161" s="79">
        <v>17.43</v>
      </c>
      <c r="I161" s="79">
        <v>0</v>
      </c>
      <c r="J161" s="79">
        <v>78.17</v>
      </c>
      <c r="K161" s="79">
        <v>95.6</v>
      </c>
      <c r="L161" s="79">
        <v>8507.4087</v>
      </c>
      <c r="M161" s="79">
        <v>0</v>
      </c>
      <c r="N161" s="79">
        <v>38153.991300000002</v>
      </c>
      <c r="O161" s="79">
        <v>46661.4</v>
      </c>
      <c r="P161" s="80">
        <v>1.1535587382997543E-3</v>
      </c>
    </row>
    <row r="162" spans="1:16" ht="24" customHeight="1">
      <c r="A162" s="123" t="s">
        <v>457</v>
      </c>
      <c r="B162" s="78" t="s">
        <v>458</v>
      </c>
      <c r="C162" s="123" t="s">
        <v>17</v>
      </c>
      <c r="D162" s="123" t="s">
        <v>459</v>
      </c>
      <c r="E162" s="77" t="s">
        <v>26</v>
      </c>
      <c r="F162" s="78">
        <v>200.25</v>
      </c>
      <c r="G162" s="79">
        <v>167.52</v>
      </c>
      <c r="H162" s="79">
        <v>17.23</v>
      </c>
      <c r="I162" s="79">
        <v>0</v>
      </c>
      <c r="J162" s="79">
        <v>188.61</v>
      </c>
      <c r="K162" s="79">
        <v>205.84</v>
      </c>
      <c r="L162" s="79">
        <v>3450.3074999999999</v>
      </c>
      <c r="M162" s="79">
        <v>0</v>
      </c>
      <c r="N162" s="79">
        <v>37769.152499999997</v>
      </c>
      <c r="O162" s="79">
        <v>41219.46</v>
      </c>
      <c r="P162" s="80">
        <v>1.0190236099002E-3</v>
      </c>
    </row>
    <row r="163" spans="1:16" ht="24" customHeight="1">
      <c r="A163" s="123" t="s">
        <v>460</v>
      </c>
      <c r="B163" s="78" t="s">
        <v>461</v>
      </c>
      <c r="C163" s="123" t="s">
        <v>17</v>
      </c>
      <c r="D163" s="123" t="s">
        <v>462</v>
      </c>
      <c r="E163" s="77" t="s">
        <v>31</v>
      </c>
      <c r="F163" s="78">
        <v>9.1999999999999993</v>
      </c>
      <c r="G163" s="79">
        <v>825.16</v>
      </c>
      <c r="H163" s="79">
        <v>239.69</v>
      </c>
      <c r="I163" s="79">
        <v>0</v>
      </c>
      <c r="J163" s="79">
        <v>774.26</v>
      </c>
      <c r="K163" s="79">
        <v>1013.95</v>
      </c>
      <c r="L163" s="79">
        <v>2205.1480000000001</v>
      </c>
      <c r="M163" s="79">
        <v>0</v>
      </c>
      <c r="N163" s="79">
        <v>7123.192</v>
      </c>
      <c r="O163" s="79">
        <v>9328.34</v>
      </c>
      <c r="P163" s="80">
        <v>2.3061434335084523E-4</v>
      </c>
    </row>
    <row r="164" spans="1:16" ht="39" customHeight="1">
      <c r="A164" s="123" t="s">
        <v>463</v>
      </c>
      <c r="B164" s="78" t="s">
        <v>464</v>
      </c>
      <c r="C164" s="123" t="s">
        <v>57</v>
      </c>
      <c r="D164" s="123" t="s">
        <v>465</v>
      </c>
      <c r="E164" s="77" t="s">
        <v>19</v>
      </c>
      <c r="F164" s="78">
        <v>1058.9100000000001</v>
      </c>
      <c r="G164" s="79">
        <v>124.02</v>
      </c>
      <c r="H164" s="79">
        <v>27.18</v>
      </c>
      <c r="I164" s="79">
        <v>0</v>
      </c>
      <c r="J164" s="79">
        <v>125.21</v>
      </c>
      <c r="K164" s="79">
        <v>152.38999999999999</v>
      </c>
      <c r="L164" s="79">
        <v>28781.1738</v>
      </c>
      <c r="M164" s="79">
        <v>0</v>
      </c>
      <c r="N164" s="79">
        <v>132586.11619999999</v>
      </c>
      <c r="O164" s="79">
        <v>161367.29</v>
      </c>
      <c r="P164" s="80">
        <v>3.9893069529686326E-3</v>
      </c>
    </row>
    <row r="165" spans="1:16" ht="39" customHeight="1">
      <c r="A165" s="123" t="s">
        <v>8094</v>
      </c>
      <c r="B165" s="78" t="s">
        <v>7938</v>
      </c>
      <c r="C165" s="123" t="s">
        <v>17</v>
      </c>
      <c r="D165" s="123" t="s">
        <v>7939</v>
      </c>
      <c r="E165" s="77" t="s">
        <v>19</v>
      </c>
      <c r="F165" s="78">
        <v>24.9</v>
      </c>
      <c r="G165" s="79">
        <v>342.84</v>
      </c>
      <c r="H165" s="79">
        <v>16.12</v>
      </c>
      <c r="I165" s="79">
        <v>0</v>
      </c>
      <c r="J165" s="79">
        <v>405.16</v>
      </c>
      <c r="K165" s="79">
        <v>421.28</v>
      </c>
      <c r="L165" s="79">
        <v>401.38799999999998</v>
      </c>
      <c r="M165" s="79">
        <v>0</v>
      </c>
      <c r="N165" s="79">
        <v>10088.482</v>
      </c>
      <c r="O165" s="79">
        <v>10489.87</v>
      </c>
      <c r="P165" s="80">
        <v>2.5932957866948791E-4</v>
      </c>
    </row>
    <row r="166" spans="1:16" ht="26.1" customHeight="1">
      <c r="A166" s="91" t="s">
        <v>466</v>
      </c>
      <c r="B166" s="91"/>
      <c r="C166" s="91"/>
      <c r="D166" s="91" t="s">
        <v>467</v>
      </c>
      <c r="E166" s="91"/>
      <c r="F166" s="74"/>
      <c r="G166" s="74"/>
      <c r="H166" s="91"/>
      <c r="I166" s="91"/>
      <c r="J166" s="91"/>
      <c r="K166" s="91"/>
      <c r="L166" s="91"/>
      <c r="M166" s="91"/>
      <c r="N166" s="91"/>
      <c r="O166" s="75">
        <v>159565.06</v>
      </c>
      <c r="P166" s="76">
        <v>3.9447523925626874E-3</v>
      </c>
    </row>
    <row r="167" spans="1:16" ht="24" customHeight="1">
      <c r="A167" s="123" t="s">
        <v>468</v>
      </c>
      <c r="B167" s="78" t="s">
        <v>469</v>
      </c>
      <c r="C167" s="123" t="s">
        <v>365</v>
      </c>
      <c r="D167" s="123" t="s">
        <v>2508</v>
      </c>
      <c r="E167" s="77" t="s">
        <v>19</v>
      </c>
      <c r="F167" s="78">
        <v>159.4</v>
      </c>
      <c r="G167" s="79">
        <v>697.23</v>
      </c>
      <c r="H167" s="79">
        <v>0</v>
      </c>
      <c r="I167" s="79">
        <v>0</v>
      </c>
      <c r="J167" s="79">
        <v>856.75</v>
      </c>
      <c r="K167" s="79">
        <v>856.75</v>
      </c>
      <c r="L167" s="79">
        <v>0</v>
      </c>
      <c r="M167" s="79">
        <v>0</v>
      </c>
      <c r="N167" s="79">
        <v>136565.95000000001</v>
      </c>
      <c r="O167" s="79">
        <v>136565.95000000001</v>
      </c>
      <c r="P167" s="80">
        <v>3.3761705601783772E-3</v>
      </c>
    </row>
    <row r="168" spans="1:16" ht="24" customHeight="1">
      <c r="A168" s="123" t="s">
        <v>470</v>
      </c>
      <c r="B168" s="78" t="s">
        <v>471</v>
      </c>
      <c r="C168" s="123" t="s">
        <v>365</v>
      </c>
      <c r="D168" s="123" t="s">
        <v>472</v>
      </c>
      <c r="E168" s="77" t="s">
        <v>367</v>
      </c>
      <c r="F168" s="78">
        <v>57.28</v>
      </c>
      <c r="G168" s="79">
        <v>303.05</v>
      </c>
      <c r="H168" s="79">
        <v>0</v>
      </c>
      <c r="I168" s="79">
        <v>0</v>
      </c>
      <c r="J168" s="79">
        <v>372.38</v>
      </c>
      <c r="K168" s="79">
        <v>372.38</v>
      </c>
      <c r="L168" s="79">
        <v>0</v>
      </c>
      <c r="M168" s="79">
        <v>0</v>
      </c>
      <c r="N168" s="79">
        <v>21329.919999999998</v>
      </c>
      <c r="O168" s="79">
        <v>21329.919999999998</v>
      </c>
      <c r="P168" s="80">
        <v>5.2731627433456115E-4</v>
      </c>
    </row>
    <row r="169" spans="1:16" ht="24" customHeight="1">
      <c r="A169" s="123" t="s">
        <v>473</v>
      </c>
      <c r="B169" s="78" t="s">
        <v>474</v>
      </c>
      <c r="C169" s="123" t="s">
        <v>17</v>
      </c>
      <c r="D169" s="123" t="s">
        <v>475</v>
      </c>
      <c r="E169" s="77" t="s">
        <v>19</v>
      </c>
      <c r="F169" s="78">
        <v>490.94</v>
      </c>
      <c r="G169" s="79">
        <v>2.77</v>
      </c>
      <c r="H169" s="79">
        <v>2.38</v>
      </c>
      <c r="I169" s="79">
        <v>0</v>
      </c>
      <c r="J169" s="79">
        <v>1.02</v>
      </c>
      <c r="K169" s="79">
        <v>3.4</v>
      </c>
      <c r="L169" s="79">
        <v>1168.4372000000001</v>
      </c>
      <c r="M169" s="79">
        <v>0</v>
      </c>
      <c r="N169" s="79">
        <v>500.75279999999998</v>
      </c>
      <c r="O169" s="79">
        <v>1669.19</v>
      </c>
      <c r="P169" s="80">
        <v>4.1265558049749184E-5</v>
      </c>
    </row>
    <row r="170" spans="1:16" ht="51.95" customHeight="1">
      <c r="A170" s="91" t="s">
        <v>476</v>
      </c>
      <c r="B170" s="91"/>
      <c r="C170" s="91"/>
      <c r="D170" s="91" t="s">
        <v>477</v>
      </c>
      <c r="E170" s="91"/>
      <c r="F170" s="74"/>
      <c r="G170" s="74"/>
      <c r="H170" s="91"/>
      <c r="I170" s="91"/>
      <c r="J170" s="91"/>
      <c r="K170" s="91"/>
      <c r="L170" s="91"/>
      <c r="M170" s="91"/>
      <c r="N170" s="91"/>
      <c r="O170" s="75">
        <v>952723.18</v>
      </c>
      <c r="P170" s="76">
        <v>2.3553132770764051E-2</v>
      </c>
    </row>
    <row r="171" spans="1:16" ht="39" customHeight="1">
      <c r="A171" s="91" t="s">
        <v>478</v>
      </c>
      <c r="B171" s="91"/>
      <c r="C171" s="91"/>
      <c r="D171" s="91" t="s">
        <v>479</v>
      </c>
      <c r="E171" s="91"/>
      <c r="F171" s="74"/>
      <c r="G171" s="74"/>
      <c r="H171" s="91"/>
      <c r="I171" s="91"/>
      <c r="J171" s="91"/>
      <c r="K171" s="91"/>
      <c r="L171" s="91"/>
      <c r="M171" s="91"/>
      <c r="N171" s="91"/>
      <c r="O171" s="75">
        <v>245829.38</v>
      </c>
      <c r="P171" s="76">
        <v>6.0773707910566511E-3</v>
      </c>
    </row>
    <row r="172" spans="1:16" ht="26.1" customHeight="1">
      <c r="A172" s="91" t="s">
        <v>480</v>
      </c>
      <c r="B172" s="91"/>
      <c r="C172" s="91"/>
      <c r="D172" s="91" t="s">
        <v>481</v>
      </c>
      <c r="E172" s="91"/>
      <c r="F172" s="74"/>
      <c r="G172" s="74"/>
      <c r="H172" s="91"/>
      <c r="I172" s="91"/>
      <c r="J172" s="91"/>
      <c r="K172" s="91"/>
      <c r="L172" s="91"/>
      <c r="M172" s="91"/>
      <c r="N172" s="91"/>
      <c r="O172" s="75">
        <v>245829.38</v>
      </c>
      <c r="P172" s="76">
        <v>6.0773707910566511E-3</v>
      </c>
    </row>
    <row r="173" spans="1:16" ht="39" customHeight="1">
      <c r="A173" s="123" t="s">
        <v>482</v>
      </c>
      <c r="B173" s="78" t="s">
        <v>483</v>
      </c>
      <c r="C173" s="123" t="s">
        <v>17</v>
      </c>
      <c r="D173" s="123" t="s">
        <v>484</v>
      </c>
      <c r="E173" s="77" t="s">
        <v>72</v>
      </c>
      <c r="F173" s="78">
        <v>15</v>
      </c>
      <c r="G173" s="79">
        <v>11.76</v>
      </c>
      <c r="H173" s="79">
        <v>4.3</v>
      </c>
      <c r="I173" s="79">
        <v>0</v>
      </c>
      <c r="J173" s="79">
        <v>10.15</v>
      </c>
      <c r="K173" s="79">
        <v>14.45</v>
      </c>
      <c r="L173" s="79">
        <v>64.5</v>
      </c>
      <c r="M173" s="79">
        <v>0</v>
      </c>
      <c r="N173" s="79">
        <v>152.25</v>
      </c>
      <c r="O173" s="79">
        <v>216.75</v>
      </c>
      <c r="P173" s="80">
        <v>5.3584730961023828E-6</v>
      </c>
    </row>
    <row r="174" spans="1:16" ht="24" customHeight="1">
      <c r="A174" s="123" t="s">
        <v>485</v>
      </c>
      <c r="B174" s="78" t="s">
        <v>486</v>
      </c>
      <c r="C174" s="123" t="s">
        <v>17</v>
      </c>
      <c r="D174" s="123" t="s">
        <v>487</v>
      </c>
      <c r="E174" s="77" t="s">
        <v>72</v>
      </c>
      <c r="F174" s="78">
        <v>1</v>
      </c>
      <c r="G174" s="79">
        <v>12.02</v>
      </c>
      <c r="H174" s="79">
        <v>1.75</v>
      </c>
      <c r="I174" s="79">
        <v>0</v>
      </c>
      <c r="J174" s="79">
        <v>13.02</v>
      </c>
      <c r="K174" s="79">
        <v>14.77</v>
      </c>
      <c r="L174" s="79">
        <v>1.75</v>
      </c>
      <c r="M174" s="79">
        <v>0</v>
      </c>
      <c r="N174" s="79">
        <v>13.02</v>
      </c>
      <c r="O174" s="79">
        <v>14.77</v>
      </c>
      <c r="P174" s="80">
        <v>3.6514254961675755E-7</v>
      </c>
    </row>
    <row r="175" spans="1:16" ht="51.95" customHeight="1">
      <c r="A175" s="123" t="s">
        <v>488</v>
      </c>
      <c r="B175" s="78" t="s">
        <v>489</v>
      </c>
      <c r="C175" s="123" t="s">
        <v>17</v>
      </c>
      <c r="D175" s="123" t="s">
        <v>490</v>
      </c>
      <c r="E175" s="77" t="s">
        <v>72</v>
      </c>
      <c r="F175" s="78">
        <v>2</v>
      </c>
      <c r="G175" s="79">
        <v>420.82</v>
      </c>
      <c r="H175" s="79">
        <v>14.36</v>
      </c>
      <c r="I175" s="79">
        <v>0</v>
      </c>
      <c r="J175" s="79">
        <v>502.74</v>
      </c>
      <c r="K175" s="79">
        <v>517.1</v>
      </c>
      <c r="L175" s="79">
        <v>28.72</v>
      </c>
      <c r="M175" s="79">
        <v>0</v>
      </c>
      <c r="N175" s="79">
        <v>1005.48</v>
      </c>
      <c r="O175" s="79">
        <v>1034.2</v>
      </c>
      <c r="P175" s="80">
        <v>2.5567395044932338E-5</v>
      </c>
    </row>
    <row r="176" spans="1:16" ht="51.95" customHeight="1">
      <c r="A176" s="123" t="s">
        <v>491</v>
      </c>
      <c r="B176" s="78" t="s">
        <v>492</v>
      </c>
      <c r="C176" s="123" t="s">
        <v>17</v>
      </c>
      <c r="D176" s="123" t="s">
        <v>493</v>
      </c>
      <c r="E176" s="77" t="s">
        <v>72</v>
      </c>
      <c r="F176" s="78">
        <v>36</v>
      </c>
      <c r="G176" s="79">
        <v>52.3</v>
      </c>
      <c r="H176" s="79">
        <v>19.510000000000002</v>
      </c>
      <c r="I176" s="79">
        <v>0</v>
      </c>
      <c r="J176" s="79">
        <v>44.75</v>
      </c>
      <c r="K176" s="79">
        <v>64.260000000000005</v>
      </c>
      <c r="L176" s="79">
        <v>702.36</v>
      </c>
      <c r="M176" s="79">
        <v>0</v>
      </c>
      <c r="N176" s="79">
        <v>1611</v>
      </c>
      <c r="O176" s="79">
        <v>2313.36</v>
      </c>
      <c r="P176" s="80">
        <v>5.7190668150400959E-5</v>
      </c>
    </row>
    <row r="177" spans="1:16" ht="39" customHeight="1">
      <c r="A177" s="123" t="s">
        <v>494</v>
      </c>
      <c r="B177" s="78" t="s">
        <v>495</v>
      </c>
      <c r="C177" s="123" t="s">
        <v>29</v>
      </c>
      <c r="D177" s="123" t="s">
        <v>496</v>
      </c>
      <c r="E177" s="77" t="s">
        <v>40</v>
      </c>
      <c r="F177" s="78">
        <v>13</v>
      </c>
      <c r="G177" s="79">
        <v>32.880000000000003</v>
      </c>
      <c r="H177" s="79">
        <v>13.94</v>
      </c>
      <c r="I177" s="79">
        <v>0</v>
      </c>
      <c r="J177" s="79">
        <v>26.46</v>
      </c>
      <c r="K177" s="79">
        <v>40.4</v>
      </c>
      <c r="L177" s="79">
        <v>181.22</v>
      </c>
      <c r="M177" s="79">
        <v>0</v>
      </c>
      <c r="N177" s="79">
        <v>343.98</v>
      </c>
      <c r="O177" s="79">
        <v>525.20000000000005</v>
      </c>
      <c r="P177" s="80">
        <v>1.2983944959967574E-5</v>
      </c>
    </row>
    <row r="178" spans="1:16" ht="39" customHeight="1">
      <c r="A178" s="123" t="s">
        <v>497</v>
      </c>
      <c r="B178" s="78" t="s">
        <v>498</v>
      </c>
      <c r="C178" s="123" t="s">
        <v>17</v>
      </c>
      <c r="D178" s="123" t="s">
        <v>499</v>
      </c>
      <c r="E178" s="77" t="s">
        <v>72</v>
      </c>
      <c r="F178" s="78">
        <v>44</v>
      </c>
      <c r="G178" s="79">
        <v>85.59</v>
      </c>
      <c r="H178" s="79">
        <v>20.7</v>
      </c>
      <c r="I178" s="79">
        <v>0</v>
      </c>
      <c r="J178" s="79">
        <v>84.47</v>
      </c>
      <c r="K178" s="79">
        <v>105.17</v>
      </c>
      <c r="L178" s="79">
        <v>910.8</v>
      </c>
      <c r="M178" s="79">
        <v>0</v>
      </c>
      <c r="N178" s="79">
        <v>3716.68</v>
      </c>
      <c r="O178" s="79">
        <v>4627.4799999999996</v>
      </c>
      <c r="P178" s="80">
        <v>1.1440012494925884E-4</v>
      </c>
    </row>
    <row r="179" spans="1:16" ht="51.95" customHeight="1">
      <c r="A179" s="123" t="s">
        <v>500</v>
      </c>
      <c r="B179" s="78" t="s">
        <v>501</v>
      </c>
      <c r="C179" s="123" t="s">
        <v>17</v>
      </c>
      <c r="D179" s="123" t="s">
        <v>502</v>
      </c>
      <c r="E179" s="77" t="s">
        <v>72</v>
      </c>
      <c r="F179" s="78">
        <v>48</v>
      </c>
      <c r="G179" s="79">
        <v>35.33</v>
      </c>
      <c r="H179" s="79">
        <v>13.56</v>
      </c>
      <c r="I179" s="79">
        <v>0</v>
      </c>
      <c r="J179" s="79">
        <v>29.85</v>
      </c>
      <c r="K179" s="79">
        <v>43.41</v>
      </c>
      <c r="L179" s="79">
        <v>650.88</v>
      </c>
      <c r="M179" s="79">
        <v>0</v>
      </c>
      <c r="N179" s="79">
        <v>1432.8</v>
      </c>
      <c r="O179" s="79">
        <v>2083.6799999999998</v>
      </c>
      <c r="P179" s="80">
        <v>5.1512540811472262E-5</v>
      </c>
    </row>
    <row r="180" spans="1:16" ht="39" customHeight="1">
      <c r="A180" s="123" t="s">
        <v>503</v>
      </c>
      <c r="B180" s="78" t="s">
        <v>504</v>
      </c>
      <c r="C180" s="123" t="s">
        <v>17</v>
      </c>
      <c r="D180" s="123" t="s">
        <v>505</v>
      </c>
      <c r="E180" s="77" t="s">
        <v>72</v>
      </c>
      <c r="F180" s="78">
        <v>46</v>
      </c>
      <c r="G180" s="79">
        <v>48.6</v>
      </c>
      <c r="H180" s="79">
        <v>13.35</v>
      </c>
      <c r="I180" s="79">
        <v>0</v>
      </c>
      <c r="J180" s="79">
        <v>46.36</v>
      </c>
      <c r="K180" s="79">
        <v>59.71</v>
      </c>
      <c r="L180" s="79">
        <v>614.1</v>
      </c>
      <c r="M180" s="79">
        <v>0</v>
      </c>
      <c r="N180" s="79">
        <v>2132.56</v>
      </c>
      <c r="O180" s="79">
        <v>2746.66</v>
      </c>
      <c r="P180" s="80">
        <v>6.7902669961432849E-5</v>
      </c>
    </row>
    <row r="181" spans="1:16" ht="51.95" customHeight="1">
      <c r="A181" s="123" t="s">
        <v>506</v>
      </c>
      <c r="B181" s="78" t="s">
        <v>507</v>
      </c>
      <c r="C181" s="123" t="s">
        <v>17</v>
      </c>
      <c r="D181" s="123" t="s">
        <v>508</v>
      </c>
      <c r="E181" s="77" t="s">
        <v>72</v>
      </c>
      <c r="F181" s="78">
        <v>8</v>
      </c>
      <c r="G181" s="79">
        <v>140.05000000000001</v>
      </c>
      <c r="H181" s="79">
        <v>23.06</v>
      </c>
      <c r="I181" s="79">
        <v>0</v>
      </c>
      <c r="J181" s="79">
        <v>149.03</v>
      </c>
      <c r="K181" s="79">
        <v>172.09</v>
      </c>
      <c r="L181" s="79">
        <v>184.48</v>
      </c>
      <c r="M181" s="79">
        <v>0</v>
      </c>
      <c r="N181" s="79">
        <v>1192.24</v>
      </c>
      <c r="O181" s="79">
        <v>1376.72</v>
      </c>
      <c r="P181" s="80">
        <v>3.4035142241596643E-5</v>
      </c>
    </row>
    <row r="182" spans="1:16" ht="39" customHeight="1">
      <c r="A182" s="123" t="s">
        <v>509</v>
      </c>
      <c r="B182" s="78" t="s">
        <v>510</v>
      </c>
      <c r="C182" s="123" t="s">
        <v>17</v>
      </c>
      <c r="D182" s="123" t="s">
        <v>511</v>
      </c>
      <c r="E182" s="77" t="s">
        <v>72</v>
      </c>
      <c r="F182" s="78">
        <v>314</v>
      </c>
      <c r="G182" s="79">
        <v>11.2</v>
      </c>
      <c r="H182" s="79">
        <v>6.2</v>
      </c>
      <c r="I182" s="79">
        <v>0</v>
      </c>
      <c r="J182" s="79">
        <v>7.56</v>
      </c>
      <c r="K182" s="79">
        <v>13.76</v>
      </c>
      <c r="L182" s="79">
        <v>1946.8</v>
      </c>
      <c r="M182" s="79">
        <v>0</v>
      </c>
      <c r="N182" s="79">
        <v>2373.84</v>
      </c>
      <c r="O182" s="79">
        <v>4320.6400000000003</v>
      </c>
      <c r="P182" s="80">
        <v>1.068144553538353E-4</v>
      </c>
    </row>
    <row r="183" spans="1:16" ht="39" customHeight="1">
      <c r="A183" s="123" t="s">
        <v>512</v>
      </c>
      <c r="B183" s="78" t="s">
        <v>513</v>
      </c>
      <c r="C183" s="123" t="s">
        <v>17</v>
      </c>
      <c r="D183" s="123" t="s">
        <v>514</v>
      </c>
      <c r="E183" s="77" t="s">
        <v>72</v>
      </c>
      <c r="F183" s="78">
        <v>40</v>
      </c>
      <c r="G183" s="79">
        <v>8.8000000000000007</v>
      </c>
      <c r="H183" s="79">
        <v>2.2999999999999998</v>
      </c>
      <c r="I183" s="79">
        <v>0</v>
      </c>
      <c r="J183" s="79">
        <v>8.51</v>
      </c>
      <c r="K183" s="79">
        <v>10.81</v>
      </c>
      <c r="L183" s="79">
        <v>92</v>
      </c>
      <c r="M183" s="79">
        <v>0</v>
      </c>
      <c r="N183" s="79">
        <v>340.4</v>
      </c>
      <c r="O183" s="79">
        <v>432.4</v>
      </c>
      <c r="P183" s="80">
        <v>1.0689752095753959E-5</v>
      </c>
    </row>
    <row r="184" spans="1:16" ht="51.95" customHeight="1">
      <c r="A184" s="123" t="s">
        <v>515</v>
      </c>
      <c r="B184" s="78" t="s">
        <v>516</v>
      </c>
      <c r="C184" s="123" t="s">
        <v>17</v>
      </c>
      <c r="D184" s="123" t="s">
        <v>517</v>
      </c>
      <c r="E184" s="77" t="s">
        <v>72</v>
      </c>
      <c r="F184" s="78">
        <v>140</v>
      </c>
      <c r="G184" s="79">
        <v>17.03</v>
      </c>
      <c r="H184" s="79">
        <v>6.73</v>
      </c>
      <c r="I184" s="79">
        <v>0</v>
      </c>
      <c r="J184" s="79">
        <v>14.19</v>
      </c>
      <c r="K184" s="79">
        <v>20.92</v>
      </c>
      <c r="L184" s="79">
        <v>942.2</v>
      </c>
      <c r="M184" s="79">
        <v>0</v>
      </c>
      <c r="N184" s="79">
        <v>1986.6</v>
      </c>
      <c r="O184" s="79">
        <v>2928.8</v>
      </c>
      <c r="P184" s="80">
        <v>7.2405517895569361E-5</v>
      </c>
    </row>
    <row r="185" spans="1:16" ht="39" customHeight="1">
      <c r="A185" s="123" t="s">
        <v>518</v>
      </c>
      <c r="B185" s="78" t="s">
        <v>519</v>
      </c>
      <c r="C185" s="123" t="s">
        <v>17</v>
      </c>
      <c r="D185" s="123" t="s">
        <v>520</v>
      </c>
      <c r="E185" s="77" t="s">
        <v>72</v>
      </c>
      <c r="F185" s="78">
        <v>36</v>
      </c>
      <c r="G185" s="79">
        <v>17.36</v>
      </c>
      <c r="H185" s="79">
        <v>2.96</v>
      </c>
      <c r="I185" s="79">
        <v>0</v>
      </c>
      <c r="J185" s="79">
        <v>18.37</v>
      </c>
      <c r="K185" s="79">
        <v>21.33</v>
      </c>
      <c r="L185" s="79">
        <v>106.56</v>
      </c>
      <c r="M185" s="79">
        <v>0</v>
      </c>
      <c r="N185" s="79">
        <v>661.32</v>
      </c>
      <c r="O185" s="79">
        <v>767.88</v>
      </c>
      <c r="P185" s="80">
        <v>1.8983457075133091E-5</v>
      </c>
    </row>
    <row r="186" spans="1:16" ht="51.95" customHeight="1">
      <c r="A186" s="123" t="s">
        <v>521</v>
      </c>
      <c r="B186" s="78" t="s">
        <v>522</v>
      </c>
      <c r="C186" s="123" t="s">
        <v>17</v>
      </c>
      <c r="D186" s="123" t="s">
        <v>523</v>
      </c>
      <c r="E186" s="77" t="s">
        <v>72</v>
      </c>
      <c r="F186" s="78">
        <v>4</v>
      </c>
      <c r="G186" s="79">
        <v>32.5</v>
      </c>
      <c r="H186" s="79">
        <v>4.58</v>
      </c>
      <c r="I186" s="79">
        <v>0</v>
      </c>
      <c r="J186" s="79">
        <v>35.35</v>
      </c>
      <c r="K186" s="79">
        <v>39.93</v>
      </c>
      <c r="L186" s="79">
        <v>18.32</v>
      </c>
      <c r="M186" s="79">
        <v>0</v>
      </c>
      <c r="N186" s="79">
        <v>141.4</v>
      </c>
      <c r="O186" s="79">
        <v>159.72</v>
      </c>
      <c r="P186" s="80">
        <v>3.9485828046573133E-6</v>
      </c>
    </row>
    <row r="187" spans="1:16" ht="39" customHeight="1">
      <c r="A187" s="123" t="s">
        <v>524</v>
      </c>
      <c r="B187" s="78" t="s">
        <v>525</v>
      </c>
      <c r="C187" s="123" t="s">
        <v>17</v>
      </c>
      <c r="D187" s="123" t="s">
        <v>526</v>
      </c>
      <c r="E187" s="77" t="s">
        <v>72</v>
      </c>
      <c r="F187" s="78">
        <v>46</v>
      </c>
      <c r="G187" s="79">
        <v>29.88</v>
      </c>
      <c r="H187" s="79">
        <v>9.42</v>
      </c>
      <c r="I187" s="79">
        <v>0</v>
      </c>
      <c r="J187" s="79">
        <v>27.29</v>
      </c>
      <c r="K187" s="79">
        <v>36.71</v>
      </c>
      <c r="L187" s="79">
        <v>433.32</v>
      </c>
      <c r="M187" s="79">
        <v>0</v>
      </c>
      <c r="N187" s="79">
        <v>1255.3399999999999</v>
      </c>
      <c r="O187" s="79">
        <v>1688.66</v>
      </c>
      <c r="P187" s="80">
        <v>4.1746893556928485E-5</v>
      </c>
    </row>
    <row r="188" spans="1:16" ht="51.95" customHeight="1">
      <c r="A188" s="123" t="s">
        <v>527</v>
      </c>
      <c r="B188" s="78" t="s">
        <v>528</v>
      </c>
      <c r="C188" s="123" t="s">
        <v>17</v>
      </c>
      <c r="D188" s="123" t="s">
        <v>529</v>
      </c>
      <c r="E188" s="77" t="s">
        <v>72</v>
      </c>
      <c r="F188" s="78">
        <v>60</v>
      </c>
      <c r="G188" s="79">
        <v>39.770000000000003</v>
      </c>
      <c r="H188" s="79">
        <v>6.29</v>
      </c>
      <c r="I188" s="79">
        <v>0</v>
      </c>
      <c r="J188" s="79">
        <v>42.57</v>
      </c>
      <c r="K188" s="79">
        <v>48.86</v>
      </c>
      <c r="L188" s="79">
        <v>377.4</v>
      </c>
      <c r="M188" s="79">
        <v>0</v>
      </c>
      <c r="N188" s="79">
        <v>2554.1999999999998</v>
      </c>
      <c r="O188" s="79">
        <v>2931.6</v>
      </c>
      <c r="P188" s="80">
        <v>7.2474739231989598E-5</v>
      </c>
    </row>
    <row r="189" spans="1:16" ht="39" customHeight="1">
      <c r="A189" s="123" t="s">
        <v>530</v>
      </c>
      <c r="B189" s="78" t="s">
        <v>531</v>
      </c>
      <c r="C189" s="123" t="s">
        <v>17</v>
      </c>
      <c r="D189" s="123" t="s">
        <v>532</v>
      </c>
      <c r="E189" s="77" t="s">
        <v>72</v>
      </c>
      <c r="F189" s="78">
        <v>106</v>
      </c>
      <c r="G189" s="79">
        <v>10.95</v>
      </c>
      <c r="H189" s="79">
        <v>6.2</v>
      </c>
      <c r="I189" s="79">
        <v>0</v>
      </c>
      <c r="J189" s="79">
        <v>7.25</v>
      </c>
      <c r="K189" s="79">
        <v>13.45</v>
      </c>
      <c r="L189" s="79">
        <v>657.2</v>
      </c>
      <c r="M189" s="79">
        <v>0</v>
      </c>
      <c r="N189" s="79">
        <v>768.5</v>
      </c>
      <c r="O189" s="79">
        <v>1425.7</v>
      </c>
      <c r="P189" s="80">
        <v>3.5246021190833526E-5</v>
      </c>
    </row>
    <row r="190" spans="1:16" ht="24" customHeight="1">
      <c r="A190" s="123" t="s">
        <v>533</v>
      </c>
      <c r="B190" s="78" t="s">
        <v>534</v>
      </c>
      <c r="C190" s="123" t="s">
        <v>17</v>
      </c>
      <c r="D190" s="123" t="s">
        <v>535</v>
      </c>
      <c r="E190" s="77" t="s">
        <v>72</v>
      </c>
      <c r="F190" s="78">
        <v>23</v>
      </c>
      <c r="G190" s="79">
        <v>8.7100000000000009</v>
      </c>
      <c r="H190" s="79">
        <v>2.2999999999999998</v>
      </c>
      <c r="I190" s="79">
        <v>0</v>
      </c>
      <c r="J190" s="79">
        <v>8.4</v>
      </c>
      <c r="K190" s="79">
        <v>10.7</v>
      </c>
      <c r="L190" s="79">
        <v>52.9</v>
      </c>
      <c r="M190" s="79">
        <v>0</v>
      </c>
      <c r="N190" s="79">
        <v>193.2</v>
      </c>
      <c r="O190" s="79">
        <v>246.1</v>
      </c>
      <c r="P190" s="80">
        <v>6.0840610332216672E-6</v>
      </c>
    </row>
    <row r="191" spans="1:16" ht="51.95" customHeight="1">
      <c r="A191" s="123" t="s">
        <v>536</v>
      </c>
      <c r="B191" s="78" t="s">
        <v>537</v>
      </c>
      <c r="C191" s="123" t="s">
        <v>17</v>
      </c>
      <c r="D191" s="123" t="s">
        <v>538</v>
      </c>
      <c r="E191" s="77" t="s">
        <v>72</v>
      </c>
      <c r="F191" s="78">
        <v>91</v>
      </c>
      <c r="G191" s="79">
        <v>16.239999999999998</v>
      </c>
      <c r="H191" s="79">
        <v>6.73</v>
      </c>
      <c r="I191" s="79">
        <v>0</v>
      </c>
      <c r="J191" s="79">
        <v>13.22</v>
      </c>
      <c r="K191" s="79">
        <v>19.95</v>
      </c>
      <c r="L191" s="79">
        <v>612.42999999999995</v>
      </c>
      <c r="M191" s="79">
        <v>0</v>
      </c>
      <c r="N191" s="79">
        <v>1203.02</v>
      </c>
      <c r="O191" s="79">
        <v>1815.45</v>
      </c>
      <c r="P191" s="80">
        <v>4.4881384001472072E-5</v>
      </c>
    </row>
    <row r="192" spans="1:16" ht="39" customHeight="1">
      <c r="A192" s="123" t="s">
        <v>539</v>
      </c>
      <c r="B192" s="78" t="s">
        <v>540</v>
      </c>
      <c r="C192" s="123" t="s">
        <v>17</v>
      </c>
      <c r="D192" s="123" t="s">
        <v>541</v>
      </c>
      <c r="E192" s="77" t="s">
        <v>72</v>
      </c>
      <c r="F192" s="78">
        <v>19</v>
      </c>
      <c r="G192" s="79">
        <v>16.579999999999998</v>
      </c>
      <c r="H192" s="79">
        <v>2.96</v>
      </c>
      <c r="I192" s="79">
        <v>0</v>
      </c>
      <c r="J192" s="79">
        <v>17.41</v>
      </c>
      <c r="K192" s="79">
        <v>20.37</v>
      </c>
      <c r="L192" s="79">
        <v>56.24</v>
      </c>
      <c r="M192" s="79">
        <v>0</v>
      </c>
      <c r="N192" s="79">
        <v>330.79</v>
      </c>
      <c r="O192" s="79">
        <v>387.03</v>
      </c>
      <c r="P192" s="80">
        <v>9.5681192266874528E-6</v>
      </c>
    </row>
    <row r="193" spans="1:16" ht="24" customHeight="1">
      <c r="A193" s="123" t="s">
        <v>542</v>
      </c>
      <c r="B193" s="78" t="s">
        <v>543</v>
      </c>
      <c r="C193" s="123" t="s">
        <v>29</v>
      </c>
      <c r="D193" s="123" t="s">
        <v>544</v>
      </c>
      <c r="E193" s="77" t="s">
        <v>40</v>
      </c>
      <c r="F193" s="78">
        <v>83</v>
      </c>
      <c r="G193" s="79">
        <v>18.57</v>
      </c>
      <c r="H193" s="79">
        <v>17.75</v>
      </c>
      <c r="I193" s="79">
        <v>0</v>
      </c>
      <c r="J193" s="79">
        <v>5.0599999999999996</v>
      </c>
      <c r="K193" s="79">
        <v>22.81</v>
      </c>
      <c r="L193" s="79">
        <v>1473.25</v>
      </c>
      <c r="M193" s="79">
        <v>0</v>
      </c>
      <c r="N193" s="79">
        <v>419.98</v>
      </c>
      <c r="O193" s="79">
        <v>1893.23</v>
      </c>
      <c r="P193" s="80">
        <v>4.6804253839602835E-5</v>
      </c>
    </row>
    <row r="194" spans="1:16" ht="39" customHeight="1">
      <c r="A194" s="123" t="s">
        <v>545</v>
      </c>
      <c r="B194" s="78" t="s">
        <v>546</v>
      </c>
      <c r="C194" s="123" t="s">
        <v>17</v>
      </c>
      <c r="D194" s="123" t="s">
        <v>547</v>
      </c>
      <c r="E194" s="77" t="s">
        <v>72</v>
      </c>
      <c r="F194" s="78">
        <v>26</v>
      </c>
      <c r="G194" s="79">
        <v>55.66</v>
      </c>
      <c r="H194" s="79">
        <v>12.55</v>
      </c>
      <c r="I194" s="79">
        <v>0</v>
      </c>
      <c r="J194" s="79">
        <v>55.84</v>
      </c>
      <c r="K194" s="79">
        <v>68.39</v>
      </c>
      <c r="L194" s="79">
        <v>326.3</v>
      </c>
      <c r="M194" s="79">
        <v>0</v>
      </c>
      <c r="N194" s="79">
        <v>1451.84</v>
      </c>
      <c r="O194" s="79">
        <v>1778.14</v>
      </c>
      <c r="P194" s="80">
        <v>4.3959009693672389E-5</v>
      </c>
    </row>
    <row r="195" spans="1:16" ht="51.95" customHeight="1">
      <c r="A195" s="123" t="s">
        <v>548</v>
      </c>
      <c r="B195" s="78" t="s">
        <v>549</v>
      </c>
      <c r="C195" s="123" t="s">
        <v>17</v>
      </c>
      <c r="D195" s="123" t="s">
        <v>550</v>
      </c>
      <c r="E195" s="77" t="s">
        <v>72</v>
      </c>
      <c r="F195" s="78">
        <v>11</v>
      </c>
      <c r="G195" s="79">
        <v>85.71</v>
      </c>
      <c r="H195" s="79">
        <v>8.3800000000000008</v>
      </c>
      <c r="I195" s="79">
        <v>0</v>
      </c>
      <c r="J195" s="79">
        <v>96.94</v>
      </c>
      <c r="K195" s="79">
        <v>105.32</v>
      </c>
      <c r="L195" s="79">
        <v>92.18</v>
      </c>
      <c r="M195" s="79">
        <v>0</v>
      </c>
      <c r="N195" s="79">
        <v>1066.3399999999999</v>
      </c>
      <c r="O195" s="79">
        <v>1158.52</v>
      </c>
      <c r="P195" s="80">
        <v>2.8640822381990923E-5</v>
      </c>
    </row>
    <row r="196" spans="1:16" ht="39" customHeight="1">
      <c r="A196" s="123" t="s">
        <v>551</v>
      </c>
      <c r="B196" s="78" t="s">
        <v>552</v>
      </c>
      <c r="C196" s="123" t="s">
        <v>29</v>
      </c>
      <c r="D196" s="123" t="s">
        <v>553</v>
      </c>
      <c r="E196" s="77" t="s">
        <v>40</v>
      </c>
      <c r="F196" s="78">
        <v>44</v>
      </c>
      <c r="G196" s="79">
        <v>39.28</v>
      </c>
      <c r="H196" s="79">
        <v>29.17</v>
      </c>
      <c r="I196" s="79">
        <v>0</v>
      </c>
      <c r="J196" s="79">
        <v>19.09</v>
      </c>
      <c r="K196" s="79">
        <v>48.26</v>
      </c>
      <c r="L196" s="79">
        <v>1283.48</v>
      </c>
      <c r="M196" s="79">
        <v>0</v>
      </c>
      <c r="N196" s="79">
        <v>839.96</v>
      </c>
      <c r="O196" s="79">
        <v>2123.44</v>
      </c>
      <c r="P196" s="80">
        <v>5.2495483788639647E-5</v>
      </c>
    </row>
    <row r="197" spans="1:16" ht="51.95" customHeight="1">
      <c r="A197" s="123" t="s">
        <v>554</v>
      </c>
      <c r="B197" s="78" t="s">
        <v>555</v>
      </c>
      <c r="C197" s="123" t="s">
        <v>17</v>
      </c>
      <c r="D197" s="123" t="s">
        <v>556</v>
      </c>
      <c r="E197" s="77" t="s">
        <v>72</v>
      </c>
      <c r="F197" s="78">
        <v>2</v>
      </c>
      <c r="G197" s="79">
        <v>202.58</v>
      </c>
      <c r="H197" s="79">
        <v>15.54</v>
      </c>
      <c r="I197" s="79">
        <v>0</v>
      </c>
      <c r="J197" s="79">
        <v>233.39</v>
      </c>
      <c r="K197" s="79">
        <v>248.93</v>
      </c>
      <c r="L197" s="79">
        <v>31.08</v>
      </c>
      <c r="M197" s="79">
        <v>0</v>
      </c>
      <c r="N197" s="79">
        <v>466.78</v>
      </c>
      <c r="O197" s="79">
        <v>497.86</v>
      </c>
      <c r="P197" s="80">
        <v>1.2308048053635674E-5</v>
      </c>
    </row>
    <row r="198" spans="1:16" ht="39" customHeight="1">
      <c r="A198" s="123" t="s">
        <v>557</v>
      </c>
      <c r="B198" s="78" t="s">
        <v>558</v>
      </c>
      <c r="C198" s="123" t="s">
        <v>17</v>
      </c>
      <c r="D198" s="123" t="s">
        <v>559</v>
      </c>
      <c r="E198" s="77" t="s">
        <v>72</v>
      </c>
      <c r="F198" s="78">
        <v>90</v>
      </c>
      <c r="G198" s="79">
        <v>15.94</v>
      </c>
      <c r="H198" s="79">
        <v>8.27</v>
      </c>
      <c r="I198" s="79">
        <v>0</v>
      </c>
      <c r="J198" s="79">
        <v>11.31</v>
      </c>
      <c r="K198" s="79">
        <v>19.579999999999998</v>
      </c>
      <c r="L198" s="79">
        <v>744.3</v>
      </c>
      <c r="M198" s="79">
        <v>0</v>
      </c>
      <c r="N198" s="79">
        <v>1017.9</v>
      </c>
      <c r="O198" s="79">
        <v>1762.2</v>
      </c>
      <c r="P198" s="80">
        <v>4.356494251419432E-5</v>
      </c>
    </row>
    <row r="199" spans="1:16" ht="51.95" customHeight="1">
      <c r="A199" s="123" t="s">
        <v>560</v>
      </c>
      <c r="B199" s="78" t="s">
        <v>561</v>
      </c>
      <c r="C199" s="123" t="s">
        <v>17</v>
      </c>
      <c r="D199" s="123" t="s">
        <v>562</v>
      </c>
      <c r="E199" s="77" t="s">
        <v>72</v>
      </c>
      <c r="F199" s="78">
        <v>10</v>
      </c>
      <c r="G199" s="79">
        <v>15.51</v>
      </c>
      <c r="H199" s="79">
        <v>3.08</v>
      </c>
      <c r="I199" s="79">
        <v>0</v>
      </c>
      <c r="J199" s="79">
        <v>15.97</v>
      </c>
      <c r="K199" s="79">
        <v>19.05</v>
      </c>
      <c r="L199" s="79">
        <v>30.8</v>
      </c>
      <c r="M199" s="79">
        <v>0</v>
      </c>
      <c r="N199" s="79">
        <v>159.69999999999999</v>
      </c>
      <c r="O199" s="79">
        <v>190.5</v>
      </c>
      <c r="P199" s="80">
        <v>4.7095230671626476E-6</v>
      </c>
    </row>
    <row r="200" spans="1:16" ht="39" customHeight="1">
      <c r="A200" s="123" t="s">
        <v>563</v>
      </c>
      <c r="B200" s="78" t="s">
        <v>564</v>
      </c>
      <c r="C200" s="123" t="s">
        <v>17</v>
      </c>
      <c r="D200" s="123" t="s">
        <v>565</v>
      </c>
      <c r="E200" s="77" t="s">
        <v>72</v>
      </c>
      <c r="F200" s="78">
        <v>5</v>
      </c>
      <c r="G200" s="79">
        <v>28.85</v>
      </c>
      <c r="H200" s="79">
        <v>8.99</v>
      </c>
      <c r="I200" s="79">
        <v>0</v>
      </c>
      <c r="J200" s="79">
        <v>26.46</v>
      </c>
      <c r="K200" s="79">
        <v>35.450000000000003</v>
      </c>
      <c r="L200" s="79">
        <v>44.95</v>
      </c>
      <c r="M200" s="79">
        <v>0</v>
      </c>
      <c r="N200" s="79">
        <v>132.30000000000001</v>
      </c>
      <c r="O200" s="79">
        <v>177.25</v>
      </c>
      <c r="P200" s="80">
        <v>4.3819578144597341E-6</v>
      </c>
    </row>
    <row r="201" spans="1:16" ht="39" customHeight="1">
      <c r="A201" s="123" t="s">
        <v>566</v>
      </c>
      <c r="B201" s="78" t="s">
        <v>567</v>
      </c>
      <c r="C201" s="123" t="s">
        <v>17</v>
      </c>
      <c r="D201" s="123" t="s">
        <v>568</v>
      </c>
      <c r="E201" s="77" t="s">
        <v>72</v>
      </c>
      <c r="F201" s="78">
        <v>1</v>
      </c>
      <c r="G201" s="79">
        <v>37.369999999999997</v>
      </c>
      <c r="H201" s="79">
        <v>3.94</v>
      </c>
      <c r="I201" s="79">
        <v>0</v>
      </c>
      <c r="J201" s="79">
        <v>41.98</v>
      </c>
      <c r="K201" s="79">
        <v>45.92</v>
      </c>
      <c r="L201" s="79">
        <v>3.94</v>
      </c>
      <c r="M201" s="79">
        <v>0</v>
      </c>
      <c r="N201" s="79">
        <v>41.98</v>
      </c>
      <c r="O201" s="79">
        <v>45.92</v>
      </c>
      <c r="P201" s="80">
        <v>1.1352299172919097E-6</v>
      </c>
    </row>
    <row r="202" spans="1:16" ht="51.95" customHeight="1">
      <c r="A202" s="123" t="s">
        <v>569</v>
      </c>
      <c r="B202" s="78" t="s">
        <v>570</v>
      </c>
      <c r="C202" s="123" t="s">
        <v>17</v>
      </c>
      <c r="D202" s="123" t="s">
        <v>571</v>
      </c>
      <c r="E202" s="77" t="s">
        <v>72</v>
      </c>
      <c r="F202" s="78">
        <v>3</v>
      </c>
      <c r="G202" s="79">
        <v>36.9</v>
      </c>
      <c r="H202" s="79">
        <v>10.17</v>
      </c>
      <c r="I202" s="79">
        <v>0</v>
      </c>
      <c r="J202" s="79">
        <v>35.17</v>
      </c>
      <c r="K202" s="79">
        <v>45.34</v>
      </c>
      <c r="L202" s="79">
        <v>30.51</v>
      </c>
      <c r="M202" s="79">
        <v>0</v>
      </c>
      <c r="N202" s="79">
        <v>105.51</v>
      </c>
      <c r="O202" s="79">
        <v>136.02000000000001</v>
      </c>
      <c r="P202" s="80">
        <v>3.3626736356717236E-6</v>
      </c>
    </row>
    <row r="203" spans="1:16" ht="51.95" customHeight="1">
      <c r="A203" s="123" t="s">
        <v>572</v>
      </c>
      <c r="B203" s="78" t="s">
        <v>573</v>
      </c>
      <c r="C203" s="123" t="s">
        <v>17</v>
      </c>
      <c r="D203" s="123" t="s">
        <v>574</v>
      </c>
      <c r="E203" s="77" t="s">
        <v>72</v>
      </c>
      <c r="F203" s="78">
        <v>10</v>
      </c>
      <c r="G203" s="79">
        <v>21.56</v>
      </c>
      <c r="H203" s="79">
        <v>8.06</v>
      </c>
      <c r="I203" s="79">
        <v>0</v>
      </c>
      <c r="J203" s="79">
        <v>18.43</v>
      </c>
      <c r="K203" s="79">
        <v>26.49</v>
      </c>
      <c r="L203" s="79">
        <v>80.599999999999994</v>
      </c>
      <c r="M203" s="79">
        <v>0</v>
      </c>
      <c r="N203" s="79">
        <v>184.3</v>
      </c>
      <c r="O203" s="79">
        <v>264.89999999999998</v>
      </c>
      <c r="P203" s="80">
        <v>6.5488328634718399E-6</v>
      </c>
    </row>
    <row r="204" spans="1:16" ht="24" customHeight="1">
      <c r="A204" s="123" t="s">
        <v>575</v>
      </c>
      <c r="B204" s="78" t="s">
        <v>576</v>
      </c>
      <c r="C204" s="123" t="s">
        <v>17</v>
      </c>
      <c r="D204" s="123" t="s">
        <v>577</v>
      </c>
      <c r="E204" s="77" t="s">
        <v>72</v>
      </c>
      <c r="F204" s="78">
        <v>3</v>
      </c>
      <c r="G204" s="79">
        <v>20.64</v>
      </c>
      <c r="H204" s="79">
        <v>2.5</v>
      </c>
      <c r="I204" s="79">
        <v>0</v>
      </c>
      <c r="J204" s="79">
        <v>22.86</v>
      </c>
      <c r="K204" s="79">
        <v>25.36</v>
      </c>
      <c r="L204" s="79">
        <v>7.5</v>
      </c>
      <c r="M204" s="79">
        <v>0</v>
      </c>
      <c r="N204" s="79">
        <v>68.58</v>
      </c>
      <c r="O204" s="79">
        <v>76.08</v>
      </c>
      <c r="P204" s="80">
        <v>1.8808425981613346E-6</v>
      </c>
    </row>
    <row r="205" spans="1:16" ht="51.95" customHeight="1">
      <c r="A205" s="123" t="s">
        <v>578</v>
      </c>
      <c r="B205" s="78" t="s">
        <v>579</v>
      </c>
      <c r="C205" s="123" t="s">
        <v>17</v>
      </c>
      <c r="D205" s="123" t="s">
        <v>580</v>
      </c>
      <c r="E205" s="77" t="s">
        <v>72</v>
      </c>
      <c r="F205" s="78">
        <v>37</v>
      </c>
      <c r="G205" s="79">
        <v>26.3</v>
      </c>
      <c r="H205" s="79">
        <v>8.99</v>
      </c>
      <c r="I205" s="79">
        <v>0</v>
      </c>
      <c r="J205" s="79">
        <v>23.32</v>
      </c>
      <c r="K205" s="79">
        <v>32.31</v>
      </c>
      <c r="L205" s="79">
        <v>332.63</v>
      </c>
      <c r="M205" s="79">
        <v>0</v>
      </c>
      <c r="N205" s="79">
        <v>862.84</v>
      </c>
      <c r="O205" s="79">
        <v>1195.47</v>
      </c>
      <c r="P205" s="80">
        <v>2.9554296803679428E-5</v>
      </c>
    </row>
    <row r="206" spans="1:16" ht="39" customHeight="1">
      <c r="A206" s="123" t="s">
        <v>581</v>
      </c>
      <c r="B206" s="78" t="s">
        <v>582</v>
      </c>
      <c r="C206" s="123" t="s">
        <v>17</v>
      </c>
      <c r="D206" s="123" t="s">
        <v>583</v>
      </c>
      <c r="E206" s="77" t="s">
        <v>72</v>
      </c>
      <c r="F206" s="78">
        <v>8</v>
      </c>
      <c r="G206" s="79">
        <v>44.23</v>
      </c>
      <c r="H206" s="79">
        <v>11.37</v>
      </c>
      <c r="I206" s="79">
        <v>0</v>
      </c>
      <c r="J206" s="79">
        <v>42.97</v>
      </c>
      <c r="K206" s="79">
        <v>54.34</v>
      </c>
      <c r="L206" s="79">
        <v>90.96</v>
      </c>
      <c r="M206" s="79">
        <v>0</v>
      </c>
      <c r="N206" s="79">
        <v>343.76</v>
      </c>
      <c r="O206" s="79">
        <v>434.72</v>
      </c>
      <c r="P206" s="80">
        <v>1.0747106917359298E-5</v>
      </c>
    </row>
    <row r="207" spans="1:16" ht="24" customHeight="1">
      <c r="A207" s="123" t="s">
        <v>584</v>
      </c>
      <c r="B207" s="78" t="s">
        <v>585</v>
      </c>
      <c r="C207" s="123" t="s">
        <v>29</v>
      </c>
      <c r="D207" s="123" t="s">
        <v>586</v>
      </c>
      <c r="E207" s="77" t="s">
        <v>40</v>
      </c>
      <c r="F207" s="78">
        <v>5</v>
      </c>
      <c r="G207" s="79">
        <v>19.93</v>
      </c>
      <c r="H207" s="79">
        <v>18.38</v>
      </c>
      <c r="I207" s="79">
        <v>0</v>
      </c>
      <c r="J207" s="79">
        <v>6.1</v>
      </c>
      <c r="K207" s="79">
        <v>24.48</v>
      </c>
      <c r="L207" s="79">
        <v>91.9</v>
      </c>
      <c r="M207" s="79">
        <v>0</v>
      </c>
      <c r="N207" s="79">
        <v>30.5</v>
      </c>
      <c r="O207" s="79">
        <v>122.4</v>
      </c>
      <c r="P207" s="80">
        <v>3.0259612777989926E-6</v>
      </c>
    </row>
    <row r="208" spans="1:16" ht="39" customHeight="1">
      <c r="A208" s="123" t="s">
        <v>587</v>
      </c>
      <c r="B208" s="78" t="s">
        <v>588</v>
      </c>
      <c r="C208" s="123" t="s">
        <v>17</v>
      </c>
      <c r="D208" s="123" t="s">
        <v>589</v>
      </c>
      <c r="E208" s="77" t="s">
        <v>72</v>
      </c>
      <c r="F208" s="78">
        <v>34</v>
      </c>
      <c r="G208" s="79">
        <v>24.49</v>
      </c>
      <c r="H208" s="79">
        <v>2.0299999999999998</v>
      </c>
      <c r="I208" s="79">
        <v>0</v>
      </c>
      <c r="J208" s="79">
        <v>28.06</v>
      </c>
      <c r="K208" s="79">
        <v>30.09</v>
      </c>
      <c r="L208" s="79">
        <v>69.02</v>
      </c>
      <c r="M208" s="79">
        <v>0</v>
      </c>
      <c r="N208" s="79">
        <v>954.04</v>
      </c>
      <c r="O208" s="79">
        <v>1023.06</v>
      </c>
      <c r="P208" s="80">
        <v>2.5291993013603246E-5</v>
      </c>
    </row>
    <row r="209" spans="1:16" ht="39" customHeight="1">
      <c r="A209" s="123" t="s">
        <v>590</v>
      </c>
      <c r="B209" s="78" t="s">
        <v>591</v>
      </c>
      <c r="C209" s="123" t="s">
        <v>17</v>
      </c>
      <c r="D209" s="123" t="s">
        <v>592</v>
      </c>
      <c r="E209" s="77" t="s">
        <v>26</v>
      </c>
      <c r="F209" s="78">
        <v>2</v>
      </c>
      <c r="G209" s="79">
        <v>28.5</v>
      </c>
      <c r="H209" s="79">
        <v>10.95</v>
      </c>
      <c r="I209" s="79">
        <v>0</v>
      </c>
      <c r="J209" s="79">
        <v>24.07</v>
      </c>
      <c r="K209" s="79">
        <v>35.020000000000003</v>
      </c>
      <c r="L209" s="79">
        <v>21.9</v>
      </c>
      <c r="M209" s="79">
        <v>0</v>
      </c>
      <c r="N209" s="79">
        <v>48.14</v>
      </c>
      <c r="O209" s="79">
        <v>70.040000000000006</v>
      </c>
      <c r="P209" s="80">
        <v>1.7315222867405347E-6</v>
      </c>
    </row>
    <row r="210" spans="1:16" ht="39" customHeight="1">
      <c r="A210" s="123" t="s">
        <v>593</v>
      </c>
      <c r="B210" s="78" t="s">
        <v>594</v>
      </c>
      <c r="C210" s="123" t="s">
        <v>57</v>
      </c>
      <c r="D210" s="123" t="s">
        <v>595</v>
      </c>
      <c r="E210" s="77" t="s">
        <v>26</v>
      </c>
      <c r="F210" s="78">
        <v>457</v>
      </c>
      <c r="G210" s="79">
        <v>135.36000000000001</v>
      </c>
      <c r="H210" s="79">
        <v>6.32</v>
      </c>
      <c r="I210" s="79">
        <v>0</v>
      </c>
      <c r="J210" s="79">
        <v>160.01</v>
      </c>
      <c r="K210" s="79">
        <v>166.33</v>
      </c>
      <c r="L210" s="79">
        <v>2888.24</v>
      </c>
      <c r="M210" s="79">
        <v>0</v>
      </c>
      <c r="N210" s="79">
        <v>73124.570000000007</v>
      </c>
      <c r="O210" s="79">
        <v>76012.81</v>
      </c>
      <c r="P210" s="80">
        <v>1.8791815333063075E-3</v>
      </c>
    </row>
    <row r="211" spans="1:16" ht="39" customHeight="1">
      <c r="A211" s="123" t="s">
        <v>596</v>
      </c>
      <c r="B211" s="78" t="s">
        <v>597</v>
      </c>
      <c r="C211" s="123" t="s">
        <v>17</v>
      </c>
      <c r="D211" s="123" t="s">
        <v>598</v>
      </c>
      <c r="E211" s="77" t="s">
        <v>26</v>
      </c>
      <c r="F211" s="78">
        <v>406.8</v>
      </c>
      <c r="G211" s="79">
        <v>23.16</v>
      </c>
      <c r="H211" s="79">
        <v>14.33</v>
      </c>
      <c r="I211" s="79">
        <v>0</v>
      </c>
      <c r="J211" s="79">
        <v>14.12</v>
      </c>
      <c r="K211" s="79">
        <v>28.45</v>
      </c>
      <c r="L211" s="79">
        <v>5829.4440000000004</v>
      </c>
      <c r="M211" s="79">
        <v>0</v>
      </c>
      <c r="N211" s="79">
        <v>5744.0159999999996</v>
      </c>
      <c r="O211" s="79">
        <v>11573.46</v>
      </c>
      <c r="P211" s="80">
        <v>2.861179886450615E-4</v>
      </c>
    </row>
    <row r="212" spans="1:16" ht="39" customHeight="1">
      <c r="A212" s="123" t="s">
        <v>599</v>
      </c>
      <c r="B212" s="78" t="s">
        <v>600</v>
      </c>
      <c r="C212" s="123" t="s">
        <v>17</v>
      </c>
      <c r="D212" s="123" t="s">
        <v>601</v>
      </c>
      <c r="E212" s="77" t="s">
        <v>26</v>
      </c>
      <c r="F212" s="78">
        <v>171.9</v>
      </c>
      <c r="G212" s="79">
        <v>29.38</v>
      </c>
      <c r="H212" s="79">
        <v>15.56</v>
      </c>
      <c r="I212" s="79">
        <v>0</v>
      </c>
      <c r="J212" s="79">
        <v>20.54</v>
      </c>
      <c r="K212" s="79">
        <v>36.1</v>
      </c>
      <c r="L212" s="79">
        <v>2674.7640000000001</v>
      </c>
      <c r="M212" s="79">
        <v>0</v>
      </c>
      <c r="N212" s="79">
        <v>3530.826</v>
      </c>
      <c r="O212" s="79">
        <v>6205.59</v>
      </c>
      <c r="P212" s="80">
        <v>1.5341401181288112E-4</v>
      </c>
    </row>
    <row r="213" spans="1:16" ht="39" customHeight="1">
      <c r="A213" s="123" t="s">
        <v>602</v>
      </c>
      <c r="B213" s="78" t="s">
        <v>603</v>
      </c>
      <c r="C213" s="123" t="s">
        <v>17</v>
      </c>
      <c r="D213" s="123" t="s">
        <v>604</v>
      </c>
      <c r="E213" s="77" t="s">
        <v>26</v>
      </c>
      <c r="F213" s="78">
        <v>185.9</v>
      </c>
      <c r="G213" s="79">
        <v>40.89</v>
      </c>
      <c r="H213" s="79">
        <v>21.74</v>
      </c>
      <c r="I213" s="79">
        <v>0</v>
      </c>
      <c r="J213" s="79">
        <v>28.5</v>
      </c>
      <c r="K213" s="79">
        <v>50.24</v>
      </c>
      <c r="L213" s="79">
        <v>4041.4659999999999</v>
      </c>
      <c r="M213" s="79">
        <v>0</v>
      </c>
      <c r="N213" s="79">
        <v>5298.1440000000002</v>
      </c>
      <c r="O213" s="79">
        <v>9339.61</v>
      </c>
      <c r="P213" s="80">
        <v>2.3089295922993668E-4</v>
      </c>
    </row>
    <row r="214" spans="1:16" ht="39" customHeight="1">
      <c r="A214" s="123" t="s">
        <v>605</v>
      </c>
      <c r="B214" s="78" t="s">
        <v>606</v>
      </c>
      <c r="C214" s="123" t="s">
        <v>17</v>
      </c>
      <c r="D214" s="123" t="s">
        <v>607</v>
      </c>
      <c r="E214" s="77" t="s">
        <v>26</v>
      </c>
      <c r="F214" s="78">
        <v>545.1</v>
      </c>
      <c r="G214" s="79">
        <v>53.11</v>
      </c>
      <c r="H214" s="79">
        <v>19.68</v>
      </c>
      <c r="I214" s="79">
        <v>0</v>
      </c>
      <c r="J214" s="79">
        <v>45.58</v>
      </c>
      <c r="K214" s="79">
        <v>65.260000000000005</v>
      </c>
      <c r="L214" s="79">
        <v>10727.567999999999</v>
      </c>
      <c r="M214" s="79">
        <v>0</v>
      </c>
      <c r="N214" s="79">
        <v>24845.651999999998</v>
      </c>
      <c r="O214" s="79">
        <v>35573.22</v>
      </c>
      <c r="P214" s="80">
        <v>8.7943779613255458E-4</v>
      </c>
    </row>
    <row r="215" spans="1:16" ht="39" customHeight="1">
      <c r="A215" s="123" t="s">
        <v>608</v>
      </c>
      <c r="B215" s="78" t="s">
        <v>609</v>
      </c>
      <c r="C215" s="123" t="s">
        <v>17</v>
      </c>
      <c r="D215" s="123" t="s">
        <v>610</v>
      </c>
      <c r="E215" s="77" t="s">
        <v>26</v>
      </c>
      <c r="F215" s="78">
        <v>183</v>
      </c>
      <c r="G215" s="79">
        <v>80.17</v>
      </c>
      <c r="H215" s="79">
        <v>12.39</v>
      </c>
      <c r="I215" s="79">
        <v>0</v>
      </c>
      <c r="J215" s="79">
        <v>86.12</v>
      </c>
      <c r="K215" s="79">
        <v>98.51</v>
      </c>
      <c r="L215" s="79">
        <v>2267.37</v>
      </c>
      <c r="M215" s="79">
        <v>0</v>
      </c>
      <c r="N215" s="79">
        <v>15759.96</v>
      </c>
      <c r="O215" s="79">
        <v>18027.330000000002</v>
      </c>
      <c r="P215" s="80">
        <v>4.4566995524594863E-4</v>
      </c>
    </row>
    <row r="216" spans="1:16" ht="39" customHeight="1">
      <c r="A216" s="123" t="s">
        <v>611</v>
      </c>
      <c r="B216" s="78" t="s">
        <v>612</v>
      </c>
      <c r="C216" s="123" t="s">
        <v>17</v>
      </c>
      <c r="D216" s="123" t="s">
        <v>613</v>
      </c>
      <c r="E216" s="77" t="s">
        <v>26</v>
      </c>
      <c r="F216" s="78">
        <v>139.69999999999999</v>
      </c>
      <c r="G216" s="79">
        <v>18.149999999999999</v>
      </c>
      <c r="H216" s="79">
        <v>7.24</v>
      </c>
      <c r="I216" s="79">
        <v>0</v>
      </c>
      <c r="J216" s="79">
        <v>15.06</v>
      </c>
      <c r="K216" s="79">
        <v>22.3</v>
      </c>
      <c r="L216" s="79">
        <v>1011.428</v>
      </c>
      <c r="M216" s="79">
        <v>0</v>
      </c>
      <c r="N216" s="79">
        <v>2103.8820000000001</v>
      </c>
      <c r="O216" s="79">
        <v>3115.31</v>
      </c>
      <c r="P216" s="80">
        <v>7.7016400558333175E-5</v>
      </c>
    </row>
    <row r="217" spans="1:16" ht="51.95" customHeight="1">
      <c r="A217" s="123" t="s">
        <v>614</v>
      </c>
      <c r="B217" s="78" t="s">
        <v>615</v>
      </c>
      <c r="C217" s="123" t="s">
        <v>17</v>
      </c>
      <c r="D217" s="123" t="s">
        <v>616</v>
      </c>
      <c r="E217" s="77" t="s">
        <v>26</v>
      </c>
      <c r="F217" s="78">
        <v>197.3</v>
      </c>
      <c r="G217" s="79">
        <v>24.58</v>
      </c>
      <c r="H217" s="79">
        <v>9.27</v>
      </c>
      <c r="I217" s="79">
        <v>0</v>
      </c>
      <c r="J217" s="79">
        <v>20.93</v>
      </c>
      <c r="K217" s="79">
        <v>30.2</v>
      </c>
      <c r="L217" s="79">
        <v>1828.971</v>
      </c>
      <c r="M217" s="79">
        <v>0</v>
      </c>
      <c r="N217" s="79">
        <v>4129.4889999999996</v>
      </c>
      <c r="O217" s="79">
        <v>5958.46</v>
      </c>
      <c r="P217" s="80">
        <v>1.4730448721661917E-4</v>
      </c>
    </row>
    <row r="218" spans="1:16" ht="39" customHeight="1">
      <c r="A218" s="123" t="s">
        <v>617</v>
      </c>
      <c r="B218" s="78" t="s">
        <v>618</v>
      </c>
      <c r="C218" s="123" t="s">
        <v>17</v>
      </c>
      <c r="D218" s="123" t="s">
        <v>619</v>
      </c>
      <c r="E218" s="77" t="s">
        <v>26</v>
      </c>
      <c r="F218" s="78">
        <v>30.9</v>
      </c>
      <c r="G218" s="79">
        <v>41.88</v>
      </c>
      <c r="H218" s="79">
        <v>14.36</v>
      </c>
      <c r="I218" s="79">
        <v>0</v>
      </c>
      <c r="J218" s="79">
        <v>37.1</v>
      </c>
      <c r="K218" s="79">
        <v>51.46</v>
      </c>
      <c r="L218" s="79">
        <v>443.72399999999999</v>
      </c>
      <c r="M218" s="79">
        <v>0</v>
      </c>
      <c r="N218" s="79">
        <v>1146.386</v>
      </c>
      <c r="O218" s="79">
        <v>1590.11</v>
      </c>
      <c r="P218" s="80">
        <v>3.9310549733994743E-5</v>
      </c>
    </row>
    <row r="219" spans="1:16" ht="39" customHeight="1">
      <c r="A219" s="123" t="s">
        <v>620</v>
      </c>
      <c r="B219" s="78" t="s">
        <v>621</v>
      </c>
      <c r="C219" s="123" t="s">
        <v>17</v>
      </c>
      <c r="D219" s="123" t="s">
        <v>622</v>
      </c>
      <c r="E219" s="77" t="s">
        <v>72</v>
      </c>
      <c r="F219" s="78">
        <v>3</v>
      </c>
      <c r="G219" s="79">
        <v>74.42</v>
      </c>
      <c r="H219" s="79">
        <v>8.3800000000000008</v>
      </c>
      <c r="I219" s="79">
        <v>0</v>
      </c>
      <c r="J219" s="79">
        <v>83.06</v>
      </c>
      <c r="K219" s="79">
        <v>91.44</v>
      </c>
      <c r="L219" s="79">
        <v>25.14</v>
      </c>
      <c r="M219" s="79">
        <v>0</v>
      </c>
      <c r="N219" s="79">
        <v>249.18</v>
      </c>
      <c r="O219" s="79">
        <v>274.32</v>
      </c>
      <c r="P219" s="80">
        <v>6.7817132167142126E-6</v>
      </c>
    </row>
    <row r="220" spans="1:16" ht="39" customHeight="1">
      <c r="A220" s="123" t="s">
        <v>623</v>
      </c>
      <c r="B220" s="78" t="s">
        <v>624</v>
      </c>
      <c r="C220" s="123" t="s">
        <v>17</v>
      </c>
      <c r="D220" s="123" t="s">
        <v>625</v>
      </c>
      <c r="E220" s="77" t="s">
        <v>72</v>
      </c>
      <c r="F220" s="78">
        <v>5</v>
      </c>
      <c r="G220" s="79">
        <v>46.95</v>
      </c>
      <c r="H220" s="79">
        <v>12.55</v>
      </c>
      <c r="I220" s="79">
        <v>0</v>
      </c>
      <c r="J220" s="79">
        <v>45.14</v>
      </c>
      <c r="K220" s="79">
        <v>57.69</v>
      </c>
      <c r="L220" s="79">
        <v>62.75</v>
      </c>
      <c r="M220" s="79">
        <v>0</v>
      </c>
      <c r="N220" s="79">
        <v>225.7</v>
      </c>
      <c r="O220" s="79">
        <v>288.45</v>
      </c>
      <c r="P220" s="80">
        <v>7.1310337465777733E-6</v>
      </c>
    </row>
    <row r="221" spans="1:16" ht="39" customHeight="1">
      <c r="A221" s="123" t="s">
        <v>626</v>
      </c>
      <c r="B221" s="78" t="s">
        <v>627</v>
      </c>
      <c r="C221" s="123" t="s">
        <v>17</v>
      </c>
      <c r="D221" s="123" t="s">
        <v>628</v>
      </c>
      <c r="E221" s="77" t="s">
        <v>72</v>
      </c>
      <c r="F221" s="78">
        <v>2</v>
      </c>
      <c r="G221" s="79">
        <v>151.47</v>
      </c>
      <c r="H221" s="79">
        <v>15.54</v>
      </c>
      <c r="I221" s="79">
        <v>0</v>
      </c>
      <c r="J221" s="79">
        <v>170.58</v>
      </c>
      <c r="K221" s="79">
        <v>186.12</v>
      </c>
      <c r="L221" s="79">
        <v>31.08</v>
      </c>
      <c r="M221" s="79">
        <v>0</v>
      </c>
      <c r="N221" s="79">
        <v>341.16</v>
      </c>
      <c r="O221" s="79">
        <v>372.24</v>
      </c>
      <c r="P221" s="80">
        <v>9.2024822389534064E-6</v>
      </c>
    </row>
    <row r="222" spans="1:16" ht="51.95" customHeight="1">
      <c r="A222" s="123" t="s">
        <v>629</v>
      </c>
      <c r="B222" s="78" t="s">
        <v>630</v>
      </c>
      <c r="C222" s="123" t="s">
        <v>17</v>
      </c>
      <c r="D222" s="123" t="s">
        <v>631</v>
      </c>
      <c r="E222" s="77" t="s">
        <v>72</v>
      </c>
      <c r="F222" s="78">
        <v>103</v>
      </c>
      <c r="G222" s="79">
        <v>8.3800000000000008</v>
      </c>
      <c r="H222" s="79">
        <v>2.56</v>
      </c>
      <c r="I222" s="79">
        <v>0</v>
      </c>
      <c r="J222" s="79">
        <v>7.73</v>
      </c>
      <c r="K222" s="79">
        <v>10.29</v>
      </c>
      <c r="L222" s="79">
        <v>263.68</v>
      </c>
      <c r="M222" s="79">
        <v>0</v>
      </c>
      <c r="N222" s="79">
        <v>796.19</v>
      </c>
      <c r="O222" s="79">
        <v>1059.8699999999999</v>
      </c>
      <c r="P222" s="80">
        <v>2.6202006368470737E-5</v>
      </c>
    </row>
    <row r="223" spans="1:16" ht="51.95" customHeight="1">
      <c r="A223" s="123" t="s">
        <v>632</v>
      </c>
      <c r="B223" s="78" t="s">
        <v>633</v>
      </c>
      <c r="C223" s="123" t="s">
        <v>17</v>
      </c>
      <c r="D223" s="123" t="s">
        <v>634</v>
      </c>
      <c r="E223" s="77" t="s">
        <v>72</v>
      </c>
      <c r="F223" s="78">
        <v>185</v>
      </c>
      <c r="G223" s="79">
        <v>9.06</v>
      </c>
      <c r="H223" s="79">
        <v>5.41</v>
      </c>
      <c r="I223" s="79">
        <v>0</v>
      </c>
      <c r="J223" s="79">
        <v>5.72</v>
      </c>
      <c r="K223" s="79">
        <v>11.13</v>
      </c>
      <c r="L223" s="79">
        <v>1000.85</v>
      </c>
      <c r="M223" s="79">
        <v>0</v>
      </c>
      <c r="N223" s="79">
        <v>1058.2</v>
      </c>
      <c r="O223" s="79">
        <v>2059.0500000000002</v>
      </c>
      <c r="P223" s="80">
        <v>5.090364027003281E-5</v>
      </c>
    </row>
    <row r="224" spans="1:16" ht="39" customHeight="1">
      <c r="A224" s="123" t="s">
        <v>635</v>
      </c>
      <c r="B224" s="78" t="s">
        <v>636</v>
      </c>
      <c r="C224" s="123" t="s">
        <v>17</v>
      </c>
      <c r="D224" s="123" t="s">
        <v>637</v>
      </c>
      <c r="E224" s="77" t="s">
        <v>72</v>
      </c>
      <c r="F224" s="78">
        <v>8</v>
      </c>
      <c r="G224" s="79">
        <v>128.74</v>
      </c>
      <c r="H224" s="79">
        <v>12.7</v>
      </c>
      <c r="I224" s="79">
        <v>0</v>
      </c>
      <c r="J224" s="79">
        <v>145.49</v>
      </c>
      <c r="K224" s="79">
        <v>158.19</v>
      </c>
      <c r="L224" s="79">
        <v>101.6</v>
      </c>
      <c r="M224" s="79">
        <v>0</v>
      </c>
      <c r="N224" s="79">
        <v>1163.92</v>
      </c>
      <c r="O224" s="79">
        <v>1265.52</v>
      </c>
      <c r="P224" s="80">
        <v>3.1286066309478604E-5</v>
      </c>
    </row>
    <row r="225" spans="1:16" ht="39" customHeight="1">
      <c r="A225" s="123" t="s">
        <v>638</v>
      </c>
      <c r="B225" s="78" t="s">
        <v>639</v>
      </c>
      <c r="C225" s="123" t="s">
        <v>17</v>
      </c>
      <c r="D225" s="123" t="s">
        <v>640</v>
      </c>
      <c r="E225" s="77" t="s">
        <v>72</v>
      </c>
      <c r="F225" s="78">
        <v>46</v>
      </c>
      <c r="G225" s="79">
        <v>24.58</v>
      </c>
      <c r="H225" s="79">
        <v>8.06</v>
      </c>
      <c r="I225" s="79">
        <v>0</v>
      </c>
      <c r="J225" s="79">
        <v>22.14</v>
      </c>
      <c r="K225" s="79">
        <v>30.2</v>
      </c>
      <c r="L225" s="79">
        <v>370.76</v>
      </c>
      <c r="M225" s="79">
        <v>0</v>
      </c>
      <c r="N225" s="79">
        <v>1018.44</v>
      </c>
      <c r="O225" s="79">
        <v>1389.2</v>
      </c>
      <c r="P225" s="80">
        <v>3.4343671626783993E-5</v>
      </c>
    </row>
    <row r="226" spans="1:16" ht="51.95" customHeight="1">
      <c r="A226" s="123" t="s">
        <v>641</v>
      </c>
      <c r="B226" s="78" t="s">
        <v>570</v>
      </c>
      <c r="C226" s="123" t="s">
        <v>17</v>
      </c>
      <c r="D226" s="123" t="s">
        <v>571</v>
      </c>
      <c r="E226" s="77" t="s">
        <v>72</v>
      </c>
      <c r="F226" s="78">
        <v>1</v>
      </c>
      <c r="G226" s="79">
        <v>36.9</v>
      </c>
      <c r="H226" s="79">
        <v>10.17</v>
      </c>
      <c r="I226" s="79">
        <v>0</v>
      </c>
      <c r="J226" s="79">
        <v>35.17</v>
      </c>
      <c r="K226" s="79">
        <v>45.34</v>
      </c>
      <c r="L226" s="79">
        <v>10.17</v>
      </c>
      <c r="M226" s="79">
        <v>0</v>
      </c>
      <c r="N226" s="79">
        <v>35.17</v>
      </c>
      <c r="O226" s="79">
        <v>45.34</v>
      </c>
      <c r="P226" s="80">
        <v>1.1208912118905746E-6</v>
      </c>
    </row>
    <row r="227" spans="1:16" ht="51.95" customHeight="1">
      <c r="A227" s="123" t="s">
        <v>642</v>
      </c>
      <c r="B227" s="78" t="s">
        <v>643</v>
      </c>
      <c r="C227" s="123" t="s">
        <v>17</v>
      </c>
      <c r="D227" s="123" t="s">
        <v>644</v>
      </c>
      <c r="E227" s="77" t="s">
        <v>72</v>
      </c>
      <c r="F227" s="78">
        <v>2</v>
      </c>
      <c r="G227" s="79">
        <v>99.75</v>
      </c>
      <c r="H227" s="79">
        <v>7.63</v>
      </c>
      <c r="I227" s="79">
        <v>0</v>
      </c>
      <c r="J227" s="79">
        <v>114.94</v>
      </c>
      <c r="K227" s="79">
        <v>122.57</v>
      </c>
      <c r="L227" s="79">
        <v>15.26</v>
      </c>
      <c r="M227" s="79">
        <v>0</v>
      </c>
      <c r="N227" s="79">
        <v>229.88</v>
      </c>
      <c r="O227" s="79">
        <v>245.14</v>
      </c>
      <c r="P227" s="80">
        <v>6.0603280035918713E-6</v>
      </c>
    </row>
    <row r="228" spans="1:16" ht="24" customHeight="1">
      <c r="A228" s="123" t="s">
        <v>645</v>
      </c>
      <c r="B228" s="78" t="s">
        <v>646</v>
      </c>
      <c r="C228" s="123" t="s">
        <v>17</v>
      </c>
      <c r="D228" s="123" t="s">
        <v>647</v>
      </c>
      <c r="E228" s="77" t="s">
        <v>72</v>
      </c>
      <c r="F228" s="78">
        <v>47</v>
      </c>
      <c r="G228" s="79">
        <v>7.07</v>
      </c>
      <c r="H228" s="79">
        <v>4.12</v>
      </c>
      <c r="I228" s="79">
        <v>0</v>
      </c>
      <c r="J228" s="79">
        <v>4.5599999999999996</v>
      </c>
      <c r="K228" s="79">
        <v>8.68</v>
      </c>
      <c r="L228" s="79">
        <v>193.64</v>
      </c>
      <c r="M228" s="79">
        <v>0</v>
      </c>
      <c r="N228" s="79">
        <v>214.32</v>
      </c>
      <c r="O228" s="79">
        <v>407.96</v>
      </c>
      <c r="P228" s="80">
        <v>1.0085548716428734E-5</v>
      </c>
    </row>
    <row r="229" spans="1:16" ht="51.95" customHeight="1">
      <c r="A229" s="123" t="s">
        <v>648</v>
      </c>
      <c r="B229" s="78" t="s">
        <v>649</v>
      </c>
      <c r="C229" s="123" t="s">
        <v>17</v>
      </c>
      <c r="D229" s="123" t="s">
        <v>650</v>
      </c>
      <c r="E229" s="77" t="s">
        <v>72</v>
      </c>
      <c r="F229" s="78">
        <v>5</v>
      </c>
      <c r="G229" s="79">
        <v>49.86</v>
      </c>
      <c r="H229" s="79">
        <v>26.09</v>
      </c>
      <c r="I229" s="79">
        <v>0</v>
      </c>
      <c r="J229" s="79">
        <v>35.17</v>
      </c>
      <c r="K229" s="79">
        <v>61.26</v>
      </c>
      <c r="L229" s="79">
        <v>130.44999999999999</v>
      </c>
      <c r="M229" s="79">
        <v>0</v>
      </c>
      <c r="N229" s="79">
        <v>175.85</v>
      </c>
      <c r="O229" s="79">
        <v>306.3</v>
      </c>
      <c r="P229" s="80">
        <v>7.5723197662567927E-6</v>
      </c>
    </row>
    <row r="230" spans="1:16" ht="51.95" customHeight="1">
      <c r="A230" s="123" t="s">
        <v>651</v>
      </c>
      <c r="B230" s="78" t="s">
        <v>652</v>
      </c>
      <c r="C230" s="123" t="s">
        <v>120</v>
      </c>
      <c r="D230" s="123" t="s">
        <v>653</v>
      </c>
      <c r="E230" s="77" t="s">
        <v>80</v>
      </c>
      <c r="F230" s="78">
        <v>1</v>
      </c>
      <c r="G230" s="79">
        <v>20937.13</v>
      </c>
      <c r="H230" s="79">
        <v>8132.5744999999997</v>
      </c>
      <c r="I230" s="79">
        <v>9.0984999999999996</v>
      </c>
      <c r="J230" s="79">
        <v>17585.866999999998</v>
      </c>
      <c r="K230" s="79">
        <v>25727.54</v>
      </c>
      <c r="L230" s="79">
        <v>8132.5744999999997</v>
      </c>
      <c r="M230" s="79">
        <v>9.0984999999999996</v>
      </c>
      <c r="N230" s="79">
        <v>17585.866999999998</v>
      </c>
      <c r="O230" s="79">
        <v>25727.54</v>
      </c>
      <c r="P230" s="80">
        <v>6.3603382200183578E-4</v>
      </c>
    </row>
    <row r="231" spans="1:16" ht="51.95" customHeight="1">
      <c r="A231" s="91" t="s">
        <v>654</v>
      </c>
      <c r="B231" s="91"/>
      <c r="C231" s="91"/>
      <c r="D231" s="91" t="s">
        <v>655</v>
      </c>
      <c r="E231" s="91"/>
      <c r="F231" s="74"/>
      <c r="G231" s="74"/>
      <c r="H231" s="91"/>
      <c r="I231" s="91"/>
      <c r="J231" s="91"/>
      <c r="K231" s="91"/>
      <c r="L231" s="91"/>
      <c r="M231" s="91"/>
      <c r="N231" s="91"/>
      <c r="O231" s="75">
        <v>162678.54</v>
      </c>
      <c r="P231" s="76">
        <v>4.0217235520332885E-3</v>
      </c>
    </row>
    <row r="232" spans="1:16" ht="51.95" customHeight="1">
      <c r="A232" s="123" t="s">
        <v>656</v>
      </c>
      <c r="B232" s="78" t="s">
        <v>657</v>
      </c>
      <c r="C232" s="123" t="s">
        <v>17</v>
      </c>
      <c r="D232" s="123" t="s">
        <v>658</v>
      </c>
      <c r="E232" s="77" t="s">
        <v>72</v>
      </c>
      <c r="F232" s="78">
        <v>134</v>
      </c>
      <c r="G232" s="79">
        <v>21.44</v>
      </c>
      <c r="H232" s="79">
        <v>6.53</v>
      </c>
      <c r="I232" s="79">
        <v>0</v>
      </c>
      <c r="J232" s="79">
        <v>19.809999999999999</v>
      </c>
      <c r="K232" s="79">
        <v>26.34</v>
      </c>
      <c r="L232" s="79">
        <v>875.02</v>
      </c>
      <c r="M232" s="79">
        <v>0</v>
      </c>
      <c r="N232" s="79">
        <v>2654.54</v>
      </c>
      <c r="O232" s="79">
        <v>3529.56</v>
      </c>
      <c r="P232" s="80">
        <v>8.7257450062648792E-5</v>
      </c>
    </row>
    <row r="233" spans="1:16" ht="39" customHeight="1">
      <c r="A233" s="123" t="s">
        <v>659</v>
      </c>
      <c r="B233" s="78" t="s">
        <v>660</v>
      </c>
      <c r="C233" s="123" t="s">
        <v>17</v>
      </c>
      <c r="D233" s="123" t="s">
        <v>661</v>
      </c>
      <c r="E233" s="77" t="s">
        <v>72</v>
      </c>
      <c r="F233" s="78">
        <v>14</v>
      </c>
      <c r="G233" s="79">
        <v>28.76</v>
      </c>
      <c r="H233" s="79">
        <v>6.71</v>
      </c>
      <c r="I233" s="79">
        <v>0</v>
      </c>
      <c r="J233" s="79">
        <v>28.63</v>
      </c>
      <c r="K233" s="79">
        <v>35.340000000000003</v>
      </c>
      <c r="L233" s="79">
        <v>93.94</v>
      </c>
      <c r="M233" s="79">
        <v>0</v>
      </c>
      <c r="N233" s="79">
        <v>400.82</v>
      </c>
      <c r="O233" s="79">
        <v>494.76</v>
      </c>
      <c r="P233" s="80">
        <v>1.2231410145456125E-5</v>
      </c>
    </row>
    <row r="234" spans="1:16" ht="39" customHeight="1">
      <c r="A234" s="123" t="s">
        <v>662</v>
      </c>
      <c r="B234" s="78" t="s">
        <v>663</v>
      </c>
      <c r="C234" s="123" t="s">
        <v>17</v>
      </c>
      <c r="D234" s="123" t="s">
        <v>664</v>
      </c>
      <c r="E234" s="77" t="s">
        <v>72</v>
      </c>
      <c r="F234" s="78">
        <v>6</v>
      </c>
      <c r="G234" s="79">
        <v>61.15</v>
      </c>
      <c r="H234" s="79">
        <v>7.45</v>
      </c>
      <c r="I234" s="79">
        <v>0</v>
      </c>
      <c r="J234" s="79">
        <v>67.69</v>
      </c>
      <c r="K234" s="79">
        <v>75.14</v>
      </c>
      <c r="L234" s="79">
        <v>44.7</v>
      </c>
      <c r="M234" s="79">
        <v>0</v>
      </c>
      <c r="N234" s="79">
        <v>406.14</v>
      </c>
      <c r="O234" s="79">
        <v>450.84</v>
      </c>
      <c r="P234" s="80">
        <v>1.1145624039892956E-5</v>
      </c>
    </row>
    <row r="235" spans="1:16" ht="39" customHeight="1">
      <c r="A235" s="123" t="s">
        <v>665</v>
      </c>
      <c r="B235" s="78" t="s">
        <v>666</v>
      </c>
      <c r="C235" s="123" t="s">
        <v>17</v>
      </c>
      <c r="D235" s="123" t="s">
        <v>667</v>
      </c>
      <c r="E235" s="77" t="s">
        <v>72</v>
      </c>
      <c r="F235" s="78">
        <v>14</v>
      </c>
      <c r="G235" s="79">
        <v>46.07</v>
      </c>
      <c r="H235" s="79">
        <v>11.33</v>
      </c>
      <c r="I235" s="79">
        <v>0</v>
      </c>
      <c r="J235" s="79">
        <v>45.28</v>
      </c>
      <c r="K235" s="79">
        <v>56.61</v>
      </c>
      <c r="L235" s="79">
        <v>158.62</v>
      </c>
      <c r="M235" s="79">
        <v>0</v>
      </c>
      <c r="N235" s="79">
        <v>633.91999999999996</v>
      </c>
      <c r="O235" s="79">
        <v>792.54</v>
      </c>
      <c r="P235" s="80">
        <v>1.9593099273748476E-5</v>
      </c>
    </row>
    <row r="236" spans="1:16" ht="39" customHeight="1">
      <c r="A236" s="123" t="s">
        <v>668</v>
      </c>
      <c r="B236" s="78" t="s">
        <v>669</v>
      </c>
      <c r="C236" s="123" t="s">
        <v>17</v>
      </c>
      <c r="D236" s="123" t="s">
        <v>670</v>
      </c>
      <c r="E236" s="77" t="s">
        <v>72</v>
      </c>
      <c r="F236" s="78">
        <v>17</v>
      </c>
      <c r="G236" s="79">
        <v>26.69</v>
      </c>
      <c r="H236" s="79">
        <v>4.5</v>
      </c>
      <c r="I236" s="79">
        <v>0</v>
      </c>
      <c r="J236" s="79">
        <v>28.29</v>
      </c>
      <c r="K236" s="79">
        <v>32.79</v>
      </c>
      <c r="L236" s="79">
        <v>76.5</v>
      </c>
      <c r="M236" s="79">
        <v>0</v>
      </c>
      <c r="N236" s="79">
        <v>480.93</v>
      </c>
      <c r="O236" s="79">
        <v>557.42999999999995</v>
      </c>
      <c r="P236" s="80">
        <v>1.3780731985976246E-5</v>
      </c>
    </row>
    <row r="237" spans="1:16" ht="24" customHeight="1">
      <c r="A237" s="123" t="s">
        <v>671</v>
      </c>
      <c r="B237" s="78" t="s">
        <v>672</v>
      </c>
      <c r="C237" s="123" t="s">
        <v>17</v>
      </c>
      <c r="D237" s="123" t="s">
        <v>673</v>
      </c>
      <c r="E237" s="77" t="s">
        <v>72</v>
      </c>
      <c r="F237" s="78">
        <v>7</v>
      </c>
      <c r="G237" s="79">
        <v>13.3</v>
      </c>
      <c r="H237" s="79">
        <v>5.95</v>
      </c>
      <c r="I237" s="79">
        <v>0</v>
      </c>
      <c r="J237" s="79">
        <v>10.39</v>
      </c>
      <c r="K237" s="79">
        <v>16.34</v>
      </c>
      <c r="L237" s="79">
        <v>41.65</v>
      </c>
      <c r="M237" s="79">
        <v>0</v>
      </c>
      <c r="N237" s="79">
        <v>72.73</v>
      </c>
      <c r="O237" s="79">
        <v>114.38</v>
      </c>
      <c r="P237" s="80">
        <v>2.8276915927667385E-6</v>
      </c>
    </row>
    <row r="238" spans="1:16" ht="24" customHeight="1">
      <c r="A238" s="123" t="s">
        <v>674</v>
      </c>
      <c r="B238" s="78" t="s">
        <v>675</v>
      </c>
      <c r="C238" s="123" t="s">
        <v>17</v>
      </c>
      <c r="D238" s="123" t="s">
        <v>676</v>
      </c>
      <c r="E238" s="77" t="s">
        <v>72</v>
      </c>
      <c r="F238" s="78">
        <v>9</v>
      </c>
      <c r="G238" s="79">
        <v>30.87</v>
      </c>
      <c r="H238" s="79">
        <v>5.0599999999999996</v>
      </c>
      <c r="I238" s="79">
        <v>0</v>
      </c>
      <c r="J238" s="79">
        <v>32.869999999999997</v>
      </c>
      <c r="K238" s="79">
        <v>37.93</v>
      </c>
      <c r="L238" s="79">
        <v>45.54</v>
      </c>
      <c r="M238" s="79">
        <v>0</v>
      </c>
      <c r="N238" s="79">
        <v>295.83</v>
      </c>
      <c r="O238" s="79">
        <v>341.37</v>
      </c>
      <c r="P238" s="80">
        <v>8.4393170049202794E-6</v>
      </c>
    </row>
    <row r="239" spans="1:16" ht="39" customHeight="1">
      <c r="A239" s="123" t="s">
        <v>677</v>
      </c>
      <c r="B239" s="78" t="s">
        <v>3804</v>
      </c>
      <c r="C239" s="123" t="s">
        <v>947</v>
      </c>
      <c r="D239" s="123" t="s">
        <v>3805</v>
      </c>
      <c r="E239" s="77" t="s">
        <v>80</v>
      </c>
      <c r="F239" s="78">
        <v>5</v>
      </c>
      <c r="G239" s="79">
        <v>43.3</v>
      </c>
      <c r="H239" s="79">
        <v>13.6</v>
      </c>
      <c r="I239" s="79">
        <v>0</v>
      </c>
      <c r="J239" s="79">
        <v>39.6</v>
      </c>
      <c r="K239" s="79">
        <v>53.2</v>
      </c>
      <c r="L239" s="79">
        <v>68</v>
      </c>
      <c r="M239" s="79">
        <v>0</v>
      </c>
      <c r="N239" s="79">
        <v>198</v>
      </c>
      <c r="O239" s="79">
        <v>266</v>
      </c>
      <c r="P239" s="80">
        <v>6.5760269599226479E-6</v>
      </c>
    </row>
    <row r="240" spans="1:16" ht="39" customHeight="1">
      <c r="A240" s="123" t="s">
        <v>678</v>
      </c>
      <c r="B240" s="78" t="s">
        <v>679</v>
      </c>
      <c r="C240" s="123" t="s">
        <v>29</v>
      </c>
      <c r="D240" s="123" t="s">
        <v>680</v>
      </c>
      <c r="E240" s="77" t="s">
        <v>40</v>
      </c>
      <c r="F240" s="78">
        <v>2</v>
      </c>
      <c r="G240" s="79">
        <v>7.33</v>
      </c>
      <c r="H240" s="79">
        <v>5.7</v>
      </c>
      <c r="I240" s="79">
        <v>0</v>
      </c>
      <c r="J240" s="79">
        <v>3.3</v>
      </c>
      <c r="K240" s="79">
        <v>9</v>
      </c>
      <c r="L240" s="79">
        <v>11.4</v>
      </c>
      <c r="M240" s="79">
        <v>0</v>
      </c>
      <c r="N240" s="79">
        <v>6.6</v>
      </c>
      <c r="O240" s="79">
        <v>18</v>
      </c>
      <c r="P240" s="80">
        <v>4.4499430555867537E-7</v>
      </c>
    </row>
    <row r="241" spans="1:16" ht="39" customHeight="1">
      <c r="A241" s="123" t="s">
        <v>681</v>
      </c>
      <c r="B241" s="78" t="s">
        <v>682</v>
      </c>
      <c r="C241" s="123" t="s">
        <v>29</v>
      </c>
      <c r="D241" s="123" t="s">
        <v>683</v>
      </c>
      <c r="E241" s="77" t="s">
        <v>40</v>
      </c>
      <c r="F241" s="78">
        <v>3</v>
      </c>
      <c r="G241" s="79">
        <v>11.69</v>
      </c>
      <c r="H241" s="79">
        <v>4.43</v>
      </c>
      <c r="I241" s="79">
        <v>0</v>
      </c>
      <c r="J241" s="79">
        <v>9.93</v>
      </c>
      <c r="K241" s="79">
        <v>14.36</v>
      </c>
      <c r="L241" s="79">
        <v>13.29</v>
      </c>
      <c r="M241" s="79">
        <v>0</v>
      </c>
      <c r="N241" s="79">
        <v>29.79</v>
      </c>
      <c r="O241" s="79">
        <v>43.08</v>
      </c>
      <c r="P241" s="80">
        <v>1.0650197046370963E-6</v>
      </c>
    </row>
    <row r="242" spans="1:16" ht="39" customHeight="1">
      <c r="A242" s="123" t="s">
        <v>684</v>
      </c>
      <c r="B242" s="78" t="s">
        <v>685</v>
      </c>
      <c r="C242" s="123" t="s">
        <v>17</v>
      </c>
      <c r="D242" s="123" t="s">
        <v>686</v>
      </c>
      <c r="E242" s="77" t="s">
        <v>72</v>
      </c>
      <c r="F242" s="78">
        <v>10</v>
      </c>
      <c r="G242" s="79">
        <v>7.74</v>
      </c>
      <c r="H242" s="79">
        <v>4.8499999999999996</v>
      </c>
      <c r="I242" s="79">
        <v>0</v>
      </c>
      <c r="J242" s="79">
        <v>4.66</v>
      </c>
      <c r="K242" s="79">
        <v>9.51</v>
      </c>
      <c r="L242" s="79">
        <v>48.5</v>
      </c>
      <c r="M242" s="79">
        <v>0</v>
      </c>
      <c r="N242" s="79">
        <v>46.6</v>
      </c>
      <c r="O242" s="79">
        <v>95.1</v>
      </c>
      <c r="P242" s="80">
        <v>2.3510532477016683E-6</v>
      </c>
    </row>
    <row r="243" spans="1:16" ht="39" customHeight="1">
      <c r="A243" s="123" t="s">
        <v>687</v>
      </c>
      <c r="B243" s="78" t="s">
        <v>688</v>
      </c>
      <c r="C243" s="123" t="s">
        <v>17</v>
      </c>
      <c r="D243" s="123" t="s">
        <v>689</v>
      </c>
      <c r="E243" s="77" t="s">
        <v>72</v>
      </c>
      <c r="F243" s="78">
        <v>9</v>
      </c>
      <c r="G243" s="79">
        <v>12.36</v>
      </c>
      <c r="H243" s="79">
        <v>3.45</v>
      </c>
      <c r="I243" s="79">
        <v>0</v>
      </c>
      <c r="J243" s="79">
        <v>11.73</v>
      </c>
      <c r="K243" s="79">
        <v>15.18</v>
      </c>
      <c r="L243" s="79">
        <v>31.05</v>
      </c>
      <c r="M243" s="79">
        <v>0</v>
      </c>
      <c r="N243" s="79">
        <v>105.57</v>
      </c>
      <c r="O243" s="79">
        <v>136.62</v>
      </c>
      <c r="P243" s="80">
        <v>3.3775067791903461E-6</v>
      </c>
    </row>
    <row r="244" spans="1:16" ht="39" customHeight="1">
      <c r="A244" s="123" t="s">
        <v>690</v>
      </c>
      <c r="B244" s="78" t="s">
        <v>691</v>
      </c>
      <c r="C244" s="123" t="s">
        <v>17</v>
      </c>
      <c r="D244" s="123" t="s">
        <v>692</v>
      </c>
      <c r="E244" s="77" t="s">
        <v>72</v>
      </c>
      <c r="F244" s="78">
        <v>49</v>
      </c>
      <c r="G244" s="79">
        <v>10.1</v>
      </c>
      <c r="H244" s="79">
        <v>6.63</v>
      </c>
      <c r="I244" s="79">
        <v>0</v>
      </c>
      <c r="J244" s="79">
        <v>5.78</v>
      </c>
      <c r="K244" s="79">
        <v>12.41</v>
      </c>
      <c r="L244" s="79">
        <v>324.87</v>
      </c>
      <c r="M244" s="79">
        <v>0</v>
      </c>
      <c r="N244" s="79">
        <v>283.22000000000003</v>
      </c>
      <c r="O244" s="79">
        <v>608.09</v>
      </c>
      <c r="P244" s="80">
        <v>1.5033143737065273E-5</v>
      </c>
    </row>
    <row r="245" spans="1:16" ht="39" customHeight="1">
      <c r="A245" s="123" t="s">
        <v>693</v>
      </c>
      <c r="B245" s="78" t="s">
        <v>694</v>
      </c>
      <c r="C245" s="123" t="s">
        <v>17</v>
      </c>
      <c r="D245" s="123" t="s">
        <v>695</v>
      </c>
      <c r="E245" s="77" t="s">
        <v>72</v>
      </c>
      <c r="F245" s="78">
        <v>40</v>
      </c>
      <c r="G245" s="79">
        <v>23.56</v>
      </c>
      <c r="H245" s="79">
        <v>11.21</v>
      </c>
      <c r="I245" s="79">
        <v>0</v>
      </c>
      <c r="J245" s="79">
        <v>17.739999999999998</v>
      </c>
      <c r="K245" s="79">
        <v>28.95</v>
      </c>
      <c r="L245" s="79">
        <v>448.4</v>
      </c>
      <c r="M245" s="79">
        <v>0</v>
      </c>
      <c r="N245" s="79">
        <v>709.6</v>
      </c>
      <c r="O245" s="79">
        <v>1158</v>
      </c>
      <c r="P245" s="80">
        <v>2.8627966990941451E-5</v>
      </c>
    </row>
    <row r="246" spans="1:16" ht="39" customHeight="1">
      <c r="A246" s="123" t="s">
        <v>696</v>
      </c>
      <c r="B246" s="78" t="s">
        <v>697</v>
      </c>
      <c r="C246" s="123" t="s">
        <v>17</v>
      </c>
      <c r="D246" s="123" t="s">
        <v>698</v>
      </c>
      <c r="E246" s="77" t="s">
        <v>72</v>
      </c>
      <c r="F246" s="78">
        <v>2</v>
      </c>
      <c r="G246" s="79">
        <v>14.86</v>
      </c>
      <c r="H246" s="79">
        <v>7.92</v>
      </c>
      <c r="I246" s="79">
        <v>0</v>
      </c>
      <c r="J246" s="79">
        <v>10.33</v>
      </c>
      <c r="K246" s="79">
        <v>18.25</v>
      </c>
      <c r="L246" s="79">
        <v>15.84</v>
      </c>
      <c r="M246" s="79">
        <v>0</v>
      </c>
      <c r="N246" s="79">
        <v>20.66</v>
      </c>
      <c r="O246" s="79">
        <v>36.5</v>
      </c>
      <c r="P246" s="80">
        <v>9.0234956404953622E-7</v>
      </c>
    </row>
    <row r="247" spans="1:16" ht="39" customHeight="1">
      <c r="A247" s="123" t="s">
        <v>699</v>
      </c>
      <c r="B247" s="78" t="s">
        <v>700</v>
      </c>
      <c r="C247" s="123" t="s">
        <v>17</v>
      </c>
      <c r="D247" s="123" t="s">
        <v>701</v>
      </c>
      <c r="E247" s="77" t="s">
        <v>72</v>
      </c>
      <c r="F247" s="78">
        <v>17</v>
      </c>
      <c r="G247" s="79">
        <v>107.98</v>
      </c>
      <c r="H247" s="79">
        <v>10.119999999999999</v>
      </c>
      <c r="I247" s="79">
        <v>0</v>
      </c>
      <c r="J247" s="79">
        <v>122.56</v>
      </c>
      <c r="K247" s="79">
        <v>132.68</v>
      </c>
      <c r="L247" s="79">
        <v>172.04</v>
      </c>
      <c r="M247" s="79">
        <v>0</v>
      </c>
      <c r="N247" s="79">
        <v>2083.52</v>
      </c>
      <c r="O247" s="79">
        <v>2255.56</v>
      </c>
      <c r="P247" s="80">
        <v>5.5761741991440325E-5</v>
      </c>
    </row>
    <row r="248" spans="1:16" ht="39" customHeight="1">
      <c r="A248" s="123" t="s">
        <v>702</v>
      </c>
      <c r="B248" s="78" t="s">
        <v>703</v>
      </c>
      <c r="C248" s="123" t="s">
        <v>17</v>
      </c>
      <c r="D248" s="123" t="s">
        <v>704</v>
      </c>
      <c r="E248" s="77" t="s">
        <v>72</v>
      </c>
      <c r="F248" s="78">
        <v>221</v>
      </c>
      <c r="G248" s="79">
        <v>9.24</v>
      </c>
      <c r="H248" s="79">
        <v>6.63</v>
      </c>
      <c r="I248" s="79">
        <v>0</v>
      </c>
      <c r="J248" s="79">
        <v>4.72</v>
      </c>
      <c r="K248" s="79">
        <v>11.35</v>
      </c>
      <c r="L248" s="79">
        <v>1465.23</v>
      </c>
      <c r="M248" s="79">
        <v>0</v>
      </c>
      <c r="N248" s="79">
        <v>1043.1199999999999</v>
      </c>
      <c r="O248" s="79">
        <v>2508.35</v>
      </c>
      <c r="P248" s="80">
        <v>6.2011192574894629E-5</v>
      </c>
    </row>
    <row r="249" spans="1:16" ht="39" customHeight="1">
      <c r="A249" s="123" t="s">
        <v>705</v>
      </c>
      <c r="B249" s="78" t="s">
        <v>706</v>
      </c>
      <c r="C249" s="123" t="s">
        <v>17</v>
      </c>
      <c r="D249" s="123" t="s">
        <v>707</v>
      </c>
      <c r="E249" s="77" t="s">
        <v>72</v>
      </c>
      <c r="F249" s="78">
        <v>20</v>
      </c>
      <c r="G249" s="79">
        <v>12.94</v>
      </c>
      <c r="H249" s="79">
        <v>7.92</v>
      </c>
      <c r="I249" s="79">
        <v>0</v>
      </c>
      <c r="J249" s="79">
        <v>7.98</v>
      </c>
      <c r="K249" s="79">
        <v>15.9</v>
      </c>
      <c r="L249" s="79">
        <v>158.4</v>
      </c>
      <c r="M249" s="79">
        <v>0</v>
      </c>
      <c r="N249" s="79">
        <v>159.6</v>
      </c>
      <c r="O249" s="79">
        <v>318</v>
      </c>
      <c r="P249" s="80">
        <v>7.8615660648699316E-6</v>
      </c>
    </row>
    <row r="250" spans="1:16" ht="39" customHeight="1">
      <c r="A250" s="123" t="s">
        <v>708</v>
      </c>
      <c r="B250" s="78" t="s">
        <v>709</v>
      </c>
      <c r="C250" s="123" t="s">
        <v>17</v>
      </c>
      <c r="D250" s="123" t="s">
        <v>710</v>
      </c>
      <c r="E250" s="77" t="s">
        <v>72</v>
      </c>
      <c r="F250" s="78">
        <v>134</v>
      </c>
      <c r="G250" s="79">
        <v>20.79</v>
      </c>
      <c r="H250" s="79">
        <v>11.21</v>
      </c>
      <c r="I250" s="79">
        <v>0</v>
      </c>
      <c r="J250" s="79">
        <v>14.33</v>
      </c>
      <c r="K250" s="79">
        <v>25.54</v>
      </c>
      <c r="L250" s="79">
        <v>1502.14</v>
      </c>
      <c r="M250" s="79">
        <v>0</v>
      </c>
      <c r="N250" s="79">
        <v>1920.22</v>
      </c>
      <c r="O250" s="79">
        <v>3422.36</v>
      </c>
      <c r="P250" s="80">
        <v>8.4607261753988234E-5</v>
      </c>
    </row>
    <row r="251" spans="1:16" ht="39" customHeight="1">
      <c r="A251" s="123" t="s">
        <v>711</v>
      </c>
      <c r="B251" s="78" t="s">
        <v>712</v>
      </c>
      <c r="C251" s="123" t="s">
        <v>17</v>
      </c>
      <c r="D251" s="123" t="s">
        <v>713</v>
      </c>
      <c r="E251" s="77" t="s">
        <v>72</v>
      </c>
      <c r="F251" s="78">
        <v>14</v>
      </c>
      <c r="G251" s="79">
        <v>110.8</v>
      </c>
      <c r="H251" s="79">
        <v>9.02</v>
      </c>
      <c r="I251" s="79">
        <v>0</v>
      </c>
      <c r="J251" s="79">
        <v>127.13</v>
      </c>
      <c r="K251" s="79">
        <v>136.15</v>
      </c>
      <c r="L251" s="79">
        <v>126.28</v>
      </c>
      <c r="M251" s="79">
        <v>0</v>
      </c>
      <c r="N251" s="79">
        <v>1779.82</v>
      </c>
      <c r="O251" s="79">
        <v>1906.1</v>
      </c>
      <c r="P251" s="80">
        <v>4.7122424768077286E-5</v>
      </c>
    </row>
    <row r="252" spans="1:16" ht="51.95" customHeight="1">
      <c r="A252" s="123" t="s">
        <v>714</v>
      </c>
      <c r="B252" s="78" t="s">
        <v>715</v>
      </c>
      <c r="C252" s="123" t="s">
        <v>17</v>
      </c>
      <c r="D252" s="123" t="s">
        <v>716</v>
      </c>
      <c r="E252" s="77" t="s">
        <v>72</v>
      </c>
      <c r="F252" s="78">
        <v>27</v>
      </c>
      <c r="G252" s="79">
        <v>132.04</v>
      </c>
      <c r="H252" s="79">
        <v>10.119999999999999</v>
      </c>
      <c r="I252" s="79">
        <v>0</v>
      </c>
      <c r="J252" s="79">
        <v>152.13</v>
      </c>
      <c r="K252" s="79">
        <v>162.25</v>
      </c>
      <c r="L252" s="79">
        <v>273.24</v>
      </c>
      <c r="M252" s="79">
        <v>0</v>
      </c>
      <c r="N252" s="79">
        <v>4107.51</v>
      </c>
      <c r="O252" s="79">
        <v>4380.75</v>
      </c>
      <c r="P252" s="80">
        <v>1.0830048911534262E-4</v>
      </c>
    </row>
    <row r="253" spans="1:16" ht="24" customHeight="1">
      <c r="A253" s="123" t="s">
        <v>717</v>
      </c>
      <c r="B253" s="78" t="s">
        <v>718</v>
      </c>
      <c r="C253" s="123" t="s">
        <v>17</v>
      </c>
      <c r="D253" s="123" t="s">
        <v>719</v>
      </c>
      <c r="E253" s="77" t="s">
        <v>72</v>
      </c>
      <c r="F253" s="78">
        <v>69</v>
      </c>
      <c r="G253" s="79">
        <v>13.99</v>
      </c>
      <c r="H253" s="79">
        <v>6.4</v>
      </c>
      <c r="I253" s="79">
        <v>0</v>
      </c>
      <c r="J253" s="79">
        <v>10.79</v>
      </c>
      <c r="K253" s="79">
        <v>17.190000000000001</v>
      </c>
      <c r="L253" s="79">
        <v>441.6</v>
      </c>
      <c r="M253" s="79">
        <v>0</v>
      </c>
      <c r="N253" s="79">
        <v>744.51</v>
      </c>
      <c r="O253" s="79">
        <v>1186.1099999999999</v>
      </c>
      <c r="P253" s="80">
        <v>2.9322899764788915E-5</v>
      </c>
    </row>
    <row r="254" spans="1:16" ht="24" customHeight="1">
      <c r="A254" s="123" t="s">
        <v>720</v>
      </c>
      <c r="B254" s="78" t="s">
        <v>721</v>
      </c>
      <c r="C254" s="123" t="s">
        <v>17</v>
      </c>
      <c r="D254" s="123" t="s">
        <v>722</v>
      </c>
      <c r="E254" s="77" t="s">
        <v>72</v>
      </c>
      <c r="F254" s="78">
        <v>6</v>
      </c>
      <c r="G254" s="79">
        <v>17.559999999999999</v>
      </c>
      <c r="H254" s="79">
        <v>6.91</v>
      </c>
      <c r="I254" s="79">
        <v>0</v>
      </c>
      <c r="J254" s="79">
        <v>14.66</v>
      </c>
      <c r="K254" s="79">
        <v>21.57</v>
      </c>
      <c r="L254" s="79">
        <v>41.46</v>
      </c>
      <c r="M254" s="79">
        <v>0</v>
      </c>
      <c r="N254" s="79">
        <v>87.96</v>
      </c>
      <c r="O254" s="79">
        <v>129.41999999999999</v>
      </c>
      <c r="P254" s="80">
        <v>3.1995090569668761E-6</v>
      </c>
    </row>
    <row r="255" spans="1:16" ht="26.1" customHeight="1">
      <c r="A255" s="123" t="s">
        <v>723</v>
      </c>
      <c r="B255" s="78" t="s">
        <v>724</v>
      </c>
      <c r="C255" s="123" t="s">
        <v>17</v>
      </c>
      <c r="D255" s="123" t="s">
        <v>725</v>
      </c>
      <c r="E255" s="77" t="s">
        <v>72</v>
      </c>
      <c r="F255" s="78">
        <v>9</v>
      </c>
      <c r="G255" s="79">
        <v>6.38</v>
      </c>
      <c r="H255" s="79">
        <v>2.81</v>
      </c>
      <c r="I255" s="79">
        <v>0</v>
      </c>
      <c r="J255" s="79">
        <v>5.0199999999999996</v>
      </c>
      <c r="K255" s="79">
        <v>7.83</v>
      </c>
      <c r="L255" s="79">
        <v>25.29</v>
      </c>
      <c r="M255" s="79">
        <v>0</v>
      </c>
      <c r="N255" s="79">
        <v>45.18</v>
      </c>
      <c r="O255" s="79">
        <v>70.47</v>
      </c>
      <c r="P255" s="80">
        <v>1.7421527062622141E-6</v>
      </c>
    </row>
    <row r="256" spans="1:16" ht="39" customHeight="1">
      <c r="A256" s="123" t="s">
        <v>726</v>
      </c>
      <c r="B256" s="78" t="s">
        <v>727</v>
      </c>
      <c r="C256" s="123" t="s">
        <v>29</v>
      </c>
      <c r="D256" s="123" t="s">
        <v>728</v>
      </c>
      <c r="E256" s="77" t="s">
        <v>40</v>
      </c>
      <c r="F256" s="78">
        <v>25</v>
      </c>
      <c r="G256" s="79">
        <v>131.12</v>
      </c>
      <c r="H256" s="79">
        <v>38.69</v>
      </c>
      <c r="I256" s="79">
        <v>0</v>
      </c>
      <c r="J256" s="79">
        <v>122.43</v>
      </c>
      <c r="K256" s="79">
        <v>161.12</v>
      </c>
      <c r="L256" s="79">
        <v>967.25</v>
      </c>
      <c r="M256" s="79">
        <v>0</v>
      </c>
      <c r="N256" s="79">
        <v>3060.75</v>
      </c>
      <c r="O256" s="79">
        <v>4028</v>
      </c>
      <c r="P256" s="80">
        <v>9.9579836821685801E-5</v>
      </c>
    </row>
    <row r="257" spans="1:16" ht="39" customHeight="1">
      <c r="A257" s="123" t="s">
        <v>729</v>
      </c>
      <c r="B257" s="78" t="s">
        <v>730</v>
      </c>
      <c r="C257" s="123" t="s">
        <v>29</v>
      </c>
      <c r="D257" s="123" t="s">
        <v>731</v>
      </c>
      <c r="E257" s="77" t="s">
        <v>40</v>
      </c>
      <c r="F257" s="78">
        <v>28</v>
      </c>
      <c r="G257" s="79">
        <v>251.59</v>
      </c>
      <c r="H257" s="79">
        <v>60.26</v>
      </c>
      <c r="I257" s="79">
        <v>0</v>
      </c>
      <c r="J257" s="79">
        <v>248.89</v>
      </c>
      <c r="K257" s="79">
        <v>309.14999999999998</v>
      </c>
      <c r="L257" s="79">
        <v>1687.28</v>
      </c>
      <c r="M257" s="79">
        <v>0</v>
      </c>
      <c r="N257" s="79">
        <v>6968.92</v>
      </c>
      <c r="O257" s="79">
        <v>8656.2000000000007</v>
      </c>
      <c r="P257" s="80">
        <v>2.1399776154316699E-4</v>
      </c>
    </row>
    <row r="258" spans="1:16" ht="26.1" customHeight="1">
      <c r="A258" s="123" t="s">
        <v>732</v>
      </c>
      <c r="B258" s="78" t="s">
        <v>733</v>
      </c>
      <c r="C258" s="123" t="s">
        <v>17</v>
      </c>
      <c r="D258" s="123" t="s">
        <v>734</v>
      </c>
      <c r="E258" s="77" t="s">
        <v>72</v>
      </c>
      <c r="F258" s="78">
        <v>4</v>
      </c>
      <c r="G258" s="79">
        <v>99.47</v>
      </c>
      <c r="H258" s="79">
        <v>12.86</v>
      </c>
      <c r="I258" s="79">
        <v>0</v>
      </c>
      <c r="J258" s="79">
        <v>109.36</v>
      </c>
      <c r="K258" s="79">
        <v>122.22</v>
      </c>
      <c r="L258" s="79">
        <v>51.44</v>
      </c>
      <c r="M258" s="79">
        <v>0</v>
      </c>
      <c r="N258" s="79">
        <v>437.44</v>
      </c>
      <c r="O258" s="79">
        <v>488.88</v>
      </c>
      <c r="P258" s="80">
        <v>1.2086045338973623E-5</v>
      </c>
    </row>
    <row r="259" spans="1:16" ht="26.1" customHeight="1">
      <c r="A259" s="123" t="s">
        <v>735</v>
      </c>
      <c r="B259" s="78" t="s">
        <v>736</v>
      </c>
      <c r="C259" s="123" t="s">
        <v>17</v>
      </c>
      <c r="D259" s="123" t="s">
        <v>737</v>
      </c>
      <c r="E259" s="77" t="s">
        <v>72</v>
      </c>
      <c r="F259" s="78">
        <v>26</v>
      </c>
      <c r="G259" s="79">
        <v>88.46</v>
      </c>
      <c r="H259" s="79">
        <v>10.82</v>
      </c>
      <c r="I259" s="79">
        <v>0</v>
      </c>
      <c r="J259" s="79">
        <v>97.87</v>
      </c>
      <c r="K259" s="79">
        <v>108.69</v>
      </c>
      <c r="L259" s="79">
        <v>281.32</v>
      </c>
      <c r="M259" s="79">
        <v>0</v>
      </c>
      <c r="N259" s="79">
        <v>2544.62</v>
      </c>
      <c r="O259" s="79">
        <v>2825.94</v>
      </c>
      <c r="P259" s="80">
        <v>6.9862622658360178E-5</v>
      </c>
    </row>
    <row r="260" spans="1:16" ht="26.1" customHeight="1">
      <c r="A260" s="123" t="s">
        <v>738</v>
      </c>
      <c r="B260" s="78" t="s">
        <v>739</v>
      </c>
      <c r="C260" s="123" t="s">
        <v>17</v>
      </c>
      <c r="D260" s="123" t="s">
        <v>740</v>
      </c>
      <c r="E260" s="77" t="s">
        <v>72</v>
      </c>
      <c r="F260" s="78">
        <v>8</v>
      </c>
      <c r="G260" s="79">
        <v>107.68</v>
      </c>
      <c r="H260" s="79">
        <v>12.69</v>
      </c>
      <c r="I260" s="79">
        <v>0</v>
      </c>
      <c r="J260" s="79">
        <v>119.62</v>
      </c>
      <c r="K260" s="79">
        <v>132.31</v>
      </c>
      <c r="L260" s="79">
        <v>101.52</v>
      </c>
      <c r="M260" s="79">
        <v>0</v>
      </c>
      <c r="N260" s="79">
        <v>956.96</v>
      </c>
      <c r="O260" s="79">
        <v>1058.48</v>
      </c>
      <c r="P260" s="80">
        <v>2.6167642919319262E-5</v>
      </c>
    </row>
    <row r="261" spans="1:16" ht="39" customHeight="1">
      <c r="A261" s="123" t="s">
        <v>741</v>
      </c>
      <c r="B261" s="78" t="s">
        <v>742</v>
      </c>
      <c r="C261" s="123" t="s">
        <v>17</v>
      </c>
      <c r="D261" s="123" t="s">
        <v>743</v>
      </c>
      <c r="E261" s="77" t="s">
        <v>72</v>
      </c>
      <c r="F261" s="78">
        <v>3</v>
      </c>
      <c r="G261" s="79">
        <v>137.07</v>
      </c>
      <c r="H261" s="79">
        <v>16.61</v>
      </c>
      <c r="I261" s="79">
        <v>0</v>
      </c>
      <c r="J261" s="79">
        <v>151.82</v>
      </c>
      <c r="K261" s="79">
        <v>168.43</v>
      </c>
      <c r="L261" s="79">
        <v>49.83</v>
      </c>
      <c r="M261" s="79">
        <v>0</v>
      </c>
      <c r="N261" s="79">
        <v>455.46</v>
      </c>
      <c r="O261" s="79">
        <v>505.29</v>
      </c>
      <c r="P261" s="80">
        <v>1.249173181420795E-5</v>
      </c>
    </row>
    <row r="262" spans="1:16" ht="39" customHeight="1">
      <c r="A262" s="123" t="s">
        <v>744</v>
      </c>
      <c r="B262" s="78" t="s">
        <v>745</v>
      </c>
      <c r="C262" s="123" t="s">
        <v>17</v>
      </c>
      <c r="D262" s="123" t="s">
        <v>746</v>
      </c>
      <c r="E262" s="77" t="s">
        <v>72</v>
      </c>
      <c r="F262" s="78">
        <v>4</v>
      </c>
      <c r="G262" s="79">
        <v>270.69</v>
      </c>
      <c r="H262" s="79">
        <v>22.24</v>
      </c>
      <c r="I262" s="79">
        <v>0</v>
      </c>
      <c r="J262" s="79">
        <v>310.38</v>
      </c>
      <c r="K262" s="79">
        <v>332.62</v>
      </c>
      <c r="L262" s="79">
        <v>88.96</v>
      </c>
      <c r="M262" s="79">
        <v>0</v>
      </c>
      <c r="N262" s="79">
        <v>1241.52</v>
      </c>
      <c r="O262" s="79">
        <v>1330.48</v>
      </c>
      <c r="P262" s="80">
        <v>3.2892001314428136E-5</v>
      </c>
    </row>
    <row r="263" spans="1:16" ht="39" customHeight="1">
      <c r="A263" s="123" t="s">
        <v>747</v>
      </c>
      <c r="B263" s="78" t="s">
        <v>748</v>
      </c>
      <c r="C263" s="123" t="s">
        <v>17</v>
      </c>
      <c r="D263" s="123" t="s">
        <v>749</v>
      </c>
      <c r="E263" s="77" t="s">
        <v>72</v>
      </c>
      <c r="F263" s="78">
        <v>29</v>
      </c>
      <c r="G263" s="79">
        <v>31.16</v>
      </c>
      <c r="H263" s="79">
        <v>5.37</v>
      </c>
      <c r="I263" s="79">
        <v>0</v>
      </c>
      <c r="J263" s="79">
        <v>32.909999999999997</v>
      </c>
      <c r="K263" s="79">
        <v>38.28</v>
      </c>
      <c r="L263" s="79">
        <v>155.72999999999999</v>
      </c>
      <c r="M263" s="79">
        <v>0</v>
      </c>
      <c r="N263" s="79">
        <v>954.39</v>
      </c>
      <c r="O263" s="79">
        <v>1110.1199999999999</v>
      </c>
      <c r="P263" s="80">
        <v>2.7444282138155375E-5</v>
      </c>
    </row>
    <row r="264" spans="1:16" ht="39" customHeight="1">
      <c r="A264" s="123" t="s">
        <v>750</v>
      </c>
      <c r="B264" s="78" t="s">
        <v>751</v>
      </c>
      <c r="C264" s="123" t="s">
        <v>17</v>
      </c>
      <c r="D264" s="123" t="s">
        <v>752</v>
      </c>
      <c r="E264" s="77" t="s">
        <v>72</v>
      </c>
      <c r="F264" s="78">
        <v>20</v>
      </c>
      <c r="G264" s="79">
        <v>20.149999999999999</v>
      </c>
      <c r="H264" s="79">
        <v>9.7200000000000006</v>
      </c>
      <c r="I264" s="79">
        <v>0</v>
      </c>
      <c r="J264" s="79">
        <v>15.04</v>
      </c>
      <c r="K264" s="79">
        <v>24.76</v>
      </c>
      <c r="L264" s="79">
        <v>194.4</v>
      </c>
      <c r="M264" s="79">
        <v>0</v>
      </c>
      <c r="N264" s="79">
        <v>300.8</v>
      </c>
      <c r="O264" s="79">
        <v>495.2</v>
      </c>
      <c r="P264" s="80">
        <v>1.2242287784036448E-5</v>
      </c>
    </row>
    <row r="265" spans="1:16" ht="39" customHeight="1">
      <c r="A265" s="123" t="s">
        <v>753</v>
      </c>
      <c r="B265" s="78" t="s">
        <v>754</v>
      </c>
      <c r="C265" s="123" t="s">
        <v>17</v>
      </c>
      <c r="D265" s="123" t="s">
        <v>755</v>
      </c>
      <c r="E265" s="77" t="s">
        <v>72</v>
      </c>
      <c r="F265" s="78">
        <v>7</v>
      </c>
      <c r="G265" s="79">
        <v>27.42</v>
      </c>
      <c r="H265" s="79">
        <v>6.94</v>
      </c>
      <c r="I265" s="79">
        <v>0</v>
      </c>
      <c r="J265" s="79">
        <v>26.75</v>
      </c>
      <c r="K265" s="79">
        <v>33.69</v>
      </c>
      <c r="L265" s="79">
        <v>48.58</v>
      </c>
      <c r="M265" s="79">
        <v>0</v>
      </c>
      <c r="N265" s="79">
        <v>187.25</v>
      </c>
      <c r="O265" s="79">
        <v>235.83</v>
      </c>
      <c r="P265" s="80">
        <v>5.830167059994579E-6</v>
      </c>
    </row>
    <row r="266" spans="1:16" ht="39" customHeight="1">
      <c r="A266" s="123" t="s">
        <v>756</v>
      </c>
      <c r="B266" s="78" t="s">
        <v>757</v>
      </c>
      <c r="C266" s="123" t="s">
        <v>17</v>
      </c>
      <c r="D266" s="123" t="s">
        <v>758</v>
      </c>
      <c r="E266" s="77" t="s">
        <v>72</v>
      </c>
      <c r="F266" s="78">
        <v>17</v>
      </c>
      <c r="G266" s="79">
        <v>26.82</v>
      </c>
      <c r="H266" s="79">
        <v>11.29</v>
      </c>
      <c r="I266" s="79">
        <v>0</v>
      </c>
      <c r="J266" s="79">
        <v>21.66</v>
      </c>
      <c r="K266" s="79">
        <v>32.950000000000003</v>
      </c>
      <c r="L266" s="79">
        <v>191.93</v>
      </c>
      <c r="M266" s="79">
        <v>0</v>
      </c>
      <c r="N266" s="79">
        <v>368.22</v>
      </c>
      <c r="O266" s="79">
        <v>560.15</v>
      </c>
      <c r="P266" s="80">
        <v>1.3847975569927335E-5</v>
      </c>
    </row>
    <row r="267" spans="1:16" ht="26.1" customHeight="1">
      <c r="A267" s="123" t="s">
        <v>759</v>
      </c>
      <c r="B267" s="78" t="s">
        <v>760</v>
      </c>
      <c r="C267" s="123" t="s">
        <v>17</v>
      </c>
      <c r="D267" s="123" t="s">
        <v>761</v>
      </c>
      <c r="E267" s="77" t="s">
        <v>72</v>
      </c>
      <c r="F267" s="78">
        <v>21</v>
      </c>
      <c r="G267" s="79">
        <v>65.06</v>
      </c>
      <c r="H267" s="79">
        <v>10.15</v>
      </c>
      <c r="I267" s="79">
        <v>0</v>
      </c>
      <c r="J267" s="79">
        <v>69.790000000000006</v>
      </c>
      <c r="K267" s="79">
        <v>79.94</v>
      </c>
      <c r="L267" s="79">
        <v>213.15</v>
      </c>
      <c r="M267" s="79">
        <v>0</v>
      </c>
      <c r="N267" s="79">
        <v>1465.59</v>
      </c>
      <c r="O267" s="79">
        <v>1678.74</v>
      </c>
      <c r="P267" s="80">
        <v>4.1501652250753931E-5</v>
      </c>
    </row>
    <row r="268" spans="1:16" ht="39" customHeight="1">
      <c r="A268" s="123" t="s">
        <v>762</v>
      </c>
      <c r="B268" s="78" t="s">
        <v>763</v>
      </c>
      <c r="C268" s="123" t="s">
        <v>17</v>
      </c>
      <c r="D268" s="123" t="s">
        <v>764</v>
      </c>
      <c r="E268" s="77" t="s">
        <v>72</v>
      </c>
      <c r="F268" s="78">
        <v>7</v>
      </c>
      <c r="G268" s="79">
        <v>130.72999999999999</v>
      </c>
      <c r="H268" s="79">
        <v>11.65</v>
      </c>
      <c r="I268" s="79">
        <v>0</v>
      </c>
      <c r="J268" s="79">
        <v>148.99</v>
      </c>
      <c r="K268" s="79">
        <v>160.63999999999999</v>
      </c>
      <c r="L268" s="79">
        <v>81.55</v>
      </c>
      <c r="M268" s="79">
        <v>0</v>
      </c>
      <c r="N268" s="79">
        <v>1042.93</v>
      </c>
      <c r="O268" s="79">
        <v>1124.48</v>
      </c>
      <c r="P268" s="80">
        <v>2.7799288706367738E-5</v>
      </c>
    </row>
    <row r="269" spans="1:16" ht="26.1" customHeight="1">
      <c r="A269" s="123" t="s">
        <v>765</v>
      </c>
      <c r="B269" s="78" t="s">
        <v>766</v>
      </c>
      <c r="C269" s="123" t="s">
        <v>17</v>
      </c>
      <c r="D269" s="123" t="s">
        <v>767</v>
      </c>
      <c r="E269" s="77" t="s">
        <v>72</v>
      </c>
      <c r="F269" s="78">
        <v>37</v>
      </c>
      <c r="G269" s="79">
        <v>12.78</v>
      </c>
      <c r="H269" s="79">
        <v>8.86</v>
      </c>
      <c r="I269" s="79">
        <v>0</v>
      </c>
      <c r="J269" s="79">
        <v>6.84</v>
      </c>
      <c r="K269" s="79">
        <v>15.7</v>
      </c>
      <c r="L269" s="79">
        <v>327.82</v>
      </c>
      <c r="M269" s="79">
        <v>0</v>
      </c>
      <c r="N269" s="79">
        <v>253.08</v>
      </c>
      <c r="O269" s="79">
        <v>580.9</v>
      </c>
      <c r="P269" s="80">
        <v>1.436095511661303E-5</v>
      </c>
    </row>
    <row r="270" spans="1:16" ht="26.1" customHeight="1">
      <c r="A270" s="123" t="s">
        <v>768</v>
      </c>
      <c r="B270" s="78" t="s">
        <v>769</v>
      </c>
      <c r="C270" s="123" t="s">
        <v>17</v>
      </c>
      <c r="D270" s="123" t="s">
        <v>770</v>
      </c>
      <c r="E270" s="77" t="s">
        <v>72</v>
      </c>
      <c r="F270" s="78">
        <v>6</v>
      </c>
      <c r="G270" s="79">
        <v>12.66</v>
      </c>
      <c r="H270" s="79">
        <v>5.63</v>
      </c>
      <c r="I270" s="79">
        <v>0</v>
      </c>
      <c r="J270" s="79">
        <v>9.92</v>
      </c>
      <c r="K270" s="79">
        <v>15.55</v>
      </c>
      <c r="L270" s="79">
        <v>33.78</v>
      </c>
      <c r="M270" s="79">
        <v>0</v>
      </c>
      <c r="N270" s="79">
        <v>59.52</v>
      </c>
      <c r="O270" s="79">
        <v>93.3</v>
      </c>
      <c r="P270" s="80">
        <v>2.3065538171458008E-6</v>
      </c>
    </row>
    <row r="271" spans="1:16" ht="39" customHeight="1">
      <c r="A271" s="123" t="s">
        <v>771</v>
      </c>
      <c r="B271" s="78" t="s">
        <v>772</v>
      </c>
      <c r="C271" s="123" t="s">
        <v>17</v>
      </c>
      <c r="D271" s="123" t="s">
        <v>773</v>
      </c>
      <c r="E271" s="77" t="s">
        <v>72</v>
      </c>
      <c r="F271" s="78">
        <v>46</v>
      </c>
      <c r="G271" s="79">
        <v>31.55</v>
      </c>
      <c r="H271" s="79">
        <v>14.96</v>
      </c>
      <c r="I271" s="79">
        <v>0</v>
      </c>
      <c r="J271" s="79">
        <v>23.8</v>
      </c>
      <c r="K271" s="79">
        <v>38.76</v>
      </c>
      <c r="L271" s="79">
        <v>688.16</v>
      </c>
      <c r="M271" s="79">
        <v>0</v>
      </c>
      <c r="N271" s="79">
        <v>1094.8</v>
      </c>
      <c r="O271" s="79">
        <v>1782.96</v>
      </c>
      <c r="P271" s="80">
        <v>4.4078169279938659E-5</v>
      </c>
    </row>
    <row r="272" spans="1:16" ht="39" customHeight="1">
      <c r="A272" s="123" t="s">
        <v>774</v>
      </c>
      <c r="B272" s="78" t="s">
        <v>775</v>
      </c>
      <c r="C272" s="123" t="s">
        <v>17</v>
      </c>
      <c r="D272" s="123" t="s">
        <v>776</v>
      </c>
      <c r="E272" s="77" t="s">
        <v>72</v>
      </c>
      <c r="F272" s="78">
        <v>7</v>
      </c>
      <c r="G272" s="79">
        <v>85.78</v>
      </c>
      <c r="H272" s="79">
        <v>12.01</v>
      </c>
      <c r="I272" s="79">
        <v>0</v>
      </c>
      <c r="J272" s="79">
        <v>93.39</v>
      </c>
      <c r="K272" s="79">
        <v>105.4</v>
      </c>
      <c r="L272" s="79">
        <v>84.07</v>
      </c>
      <c r="M272" s="79">
        <v>0</v>
      </c>
      <c r="N272" s="79">
        <v>653.73</v>
      </c>
      <c r="O272" s="79">
        <v>737.8</v>
      </c>
      <c r="P272" s="80">
        <v>1.8239822146732816E-5</v>
      </c>
    </row>
    <row r="273" spans="1:16" ht="39" customHeight="1">
      <c r="A273" s="123" t="s">
        <v>777</v>
      </c>
      <c r="B273" s="78" t="s">
        <v>778</v>
      </c>
      <c r="C273" s="123" t="s">
        <v>17</v>
      </c>
      <c r="D273" s="123" t="s">
        <v>779</v>
      </c>
      <c r="E273" s="77" t="s">
        <v>72</v>
      </c>
      <c r="F273" s="78">
        <v>9</v>
      </c>
      <c r="G273" s="79">
        <v>112.6</v>
      </c>
      <c r="H273" s="79">
        <v>13.53</v>
      </c>
      <c r="I273" s="79">
        <v>0</v>
      </c>
      <c r="J273" s="79">
        <v>124.83</v>
      </c>
      <c r="K273" s="79">
        <v>138.36000000000001</v>
      </c>
      <c r="L273" s="79">
        <v>121.77</v>
      </c>
      <c r="M273" s="79">
        <v>0</v>
      </c>
      <c r="N273" s="79">
        <v>1123.47</v>
      </c>
      <c r="O273" s="79">
        <v>1245.24</v>
      </c>
      <c r="P273" s="80">
        <v>3.078470605854916E-5</v>
      </c>
    </row>
    <row r="274" spans="1:16" ht="39" customHeight="1">
      <c r="A274" s="123" t="s">
        <v>780</v>
      </c>
      <c r="B274" s="78" t="s">
        <v>781</v>
      </c>
      <c r="C274" s="123" t="s">
        <v>17</v>
      </c>
      <c r="D274" s="123" t="s">
        <v>782</v>
      </c>
      <c r="E274" s="77" t="s">
        <v>26</v>
      </c>
      <c r="F274" s="78">
        <v>515.34</v>
      </c>
      <c r="G274" s="79">
        <v>13.41</v>
      </c>
      <c r="H274" s="79">
        <v>7.74</v>
      </c>
      <c r="I274" s="79">
        <v>0</v>
      </c>
      <c r="J274" s="79">
        <v>8.73</v>
      </c>
      <c r="K274" s="79">
        <v>16.47</v>
      </c>
      <c r="L274" s="79">
        <v>3988.7316000000001</v>
      </c>
      <c r="M274" s="79">
        <v>0</v>
      </c>
      <c r="N274" s="79">
        <v>4498.9084000000003</v>
      </c>
      <c r="O274" s="79">
        <v>8487.64</v>
      </c>
      <c r="P274" s="80">
        <v>2.0983063709066865E-4</v>
      </c>
    </row>
    <row r="275" spans="1:16" ht="26.1" customHeight="1">
      <c r="A275" s="123" t="s">
        <v>783</v>
      </c>
      <c r="B275" s="78" t="s">
        <v>784</v>
      </c>
      <c r="C275" s="123" t="s">
        <v>17</v>
      </c>
      <c r="D275" s="123" t="s">
        <v>785</v>
      </c>
      <c r="E275" s="77" t="s">
        <v>26</v>
      </c>
      <c r="F275" s="78">
        <v>125.36</v>
      </c>
      <c r="G275" s="79">
        <v>20.69</v>
      </c>
      <c r="H275" s="79">
        <v>9.24</v>
      </c>
      <c r="I275" s="79">
        <v>0</v>
      </c>
      <c r="J275" s="79">
        <v>16.18</v>
      </c>
      <c r="K275" s="79">
        <v>25.42</v>
      </c>
      <c r="L275" s="79">
        <v>1158.3263999999999</v>
      </c>
      <c r="M275" s="79">
        <v>0</v>
      </c>
      <c r="N275" s="79">
        <v>2028.3235999999999</v>
      </c>
      <c r="O275" s="79">
        <v>3186.65</v>
      </c>
      <c r="P275" s="80">
        <v>7.8780061322697382E-5</v>
      </c>
    </row>
    <row r="276" spans="1:16" ht="26.1" customHeight="1">
      <c r="A276" s="123" t="s">
        <v>786</v>
      </c>
      <c r="B276" s="78" t="s">
        <v>591</v>
      </c>
      <c r="C276" s="123" t="s">
        <v>17</v>
      </c>
      <c r="D276" s="123" t="s">
        <v>592</v>
      </c>
      <c r="E276" s="77" t="s">
        <v>26</v>
      </c>
      <c r="F276" s="78">
        <v>0.08</v>
      </c>
      <c r="G276" s="79">
        <v>28.5</v>
      </c>
      <c r="H276" s="79">
        <v>10.95</v>
      </c>
      <c r="I276" s="79">
        <v>0</v>
      </c>
      <c r="J276" s="79">
        <v>24.07</v>
      </c>
      <c r="K276" s="79">
        <v>35.020000000000003</v>
      </c>
      <c r="L276" s="79">
        <v>0.876</v>
      </c>
      <c r="M276" s="79">
        <v>0</v>
      </c>
      <c r="N276" s="79">
        <v>1.9239999999999999</v>
      </c>
      <c r="O276" s="79">
        <v>2.8</v>
      </c>
      <c r="P276" s="80">
        <v>6.9221336420238399E-8</v>
      </c>
    </row>
    <row r="277" spans="1:16" ht="26.1" customHeight="1">
      <c r="A277" s="123" t="s">
        <v>787</v>
      </c>
      <c r="B277" s="78" t="s">
        <v>788</v>
      </c>
      <c r="C277" s="123" t="s">
        <v>17</v>
      </c>
      <c r="D277" s="123" t="s">
        <v>789</v>
      </c>
      <c r="E277" s="77" t="s">
        <v>26</v>
      </c>
      <c r="F277" s="78">
        <v>686.53</v>
      </c>
      <c r="G277" s="79">
        <v>32.450000000000003</v>
      </c>
      <c r="H277" s="79">
        <v>13.09</v>
      </c>
      <c r="I277" s="79">
        <v>0</v>
      </c>
      <c r="J277" s="79">
        <v>26.78</v>
      </c>
      <c r="K277" s="79">
        <v>39.869999999999997</v>
      </c>
      <c r="L277" s="79">
        <v>8986.6777000000002</v>
      </c>
      <c r="M277" s="79">
        <v>0</v>
      </c>
      <c r="N277" s="79">
        <v>18385.272300000001</v>
      </c>
      <c r="O277" s="79">
        <v>27371.95</v>
      </c>
      <c r="P277" s="80">
        <v>6.7668677122426578E-4</v>
      </c>
    </row>
    <row r="278" spans="1:16" ht="51.95" customHeight="1">
      <c r="A278" s="123" t="s">
        <v>790</v>
      </c>
      <c r="B278" s="78" t="s">
        <v>791</v>
      </c>
      <c r="C278" s="123" t="s">
        <v>17</v>
      </c>
      <c r="D278" s="123" t="s">
        <v>792</v>
      </c>
      <c r="E278" s="77" t="s">
        <v>26</v>
      </c>
      <c r="F278" s="78">
        <v>1.1000000000000001</v>
      </c>
      <c r="G278" s="79">
        <v>31.84</v>
      </c>
      <c r="H278" s="79">
        <v>1.94</v>
      </c>
      <c r="I278" s="79">
        <v>0</v>
      </c>
      <c r="J278" s="79">
        <v>37.18</v>
      </c>
      <c r="K278" s="79">
        <v>39.119999999999997</v>
      </c>
      <c r="L278" s="79">
        <v>2.1339999999999999</v>
      </c>
      <c r="M278" s="79">
        <v>0</v>
      </c>
      <c r="N278" s="79">
        <v>40.896000000000001</v>
      </c>
      <c r="O278" s="79">
        <v>43.03</v>
      </c>
      <c r="P278" s="80">
        <v>1.0637836093438778E-6</v>
      </c>
    </row>
    <row r="279" spans="1:16" ht="51.95" customHeight="1">
      <c r="A279" s="123" t="s">
        <v>793</v>
      </c>
      <c r="B279" s="78" t="s">
        <v>794</v>
      </c>
      <c r="C279" s="123" t="s">
        <v>17</v>
      </c>
      <c r="D279" s="123" t="s">
        <v>795</v>
      </c>
      <c r="E279" s="77" t="s">
        <v>26</v>
      </c>
      <c r="F279" s="78">
        <v>83.48</v>
      </c>
      <c r="G279" s="79">
        <v>51.89</v>
      </c>
      <c r="H279" s="79">
        <v>2.4</v>
      </c>
      <c r="I279" s="79">
        <v>0</v>
      </c>
      <c r="J279" s="79">
        <v>61.36</v>
      </c>
      <c r="K279" s="79">
        <v>63.76</v>
      </c>
      <c r="L279" s="79">
        <v>200.352</v>
      </c>
      <c r="M279" s="79">
        <v>0</v>
      </c>
      <c r="N279" s="79">
        <v>5122.3280000000004</v>
      </c>
      <c r="O279" s="79">
        <v>5322.68</v>
      </c>
      <c r="P279" s="80">
        <v>1.3158679390616945E-4</v>
      </c>
    </row>
    <row r="280" spans="1:16" ht="51.95" customHeight="1">
      <c r="A280" s="123" t="s">
        <v>796</v>
      </c>
      <c r="B280" s="78" t="s">
        <v>797</v>
      </c>
      <c r="C280" s="123" t="s">
        <v>17</v>
      </c>
      <c r="D280" s="123" t="s">
        <v>798</v>
      </c>
      <c r="E280" s="77" t="s">
        <v>26</v>
      </c>
      <c r="F280" s="78">
        <v>413.51</v>
      </c>
      <c r="G280" s="79">
        <v>71.45</v>
      </c>
      <c r="H280" s="79">
        <v>2.69</v>
      </c>
      <c r="I280" s="79">
        <v>0</v>
      </c>
      <c r="J280" s="79">
        <v>85.1</v>
      </c>
      <c r="K280" s="79">
        <v>87.79</v>
      </c>
      <c r="L280" s="79">
        <v>1112.3418999999999</v>
      </c>
      <c r="M280" s="79">
        <v>0</v>
      </c>
      <c r="N280" s="79">
        <v>35189.698100000001</v>
      </c>
      <c r="O280" s="79">
        <v>36302.04</v>
      </c>
      <c r="P280" s="80">
        <v>8.9745561556462533E-4</v>
      </c>
    </row>
    <row r="281" spans="1:16" ht="39" customHeight="1">
      <c r="A281" s="123" t="s">
        <v>799</v>
      </c>
      <c r="B281" s="78" t="s">
        <v>800</v>
      </c>
      <c r="C281" s="123" t="s">
        <v>17</v>
      </c>
      <c r="D281" s="123" t="s">
        <v>801</v>
      </c>
      <c r="E281" s="77" t="s">
        <v>72</v>
      </c>
      <c r="F281" s="78">
        <v>25</v>
      </c>
      <c r="G281" s="79">
        <v>9.9600000000000009</v>
      </c>
      <c r="H281" s="79">
        <v>3.74</v>
      </c>
      <c r="I281" s="79">
        <v>0</v>
      </c>
      <c r="J281" s="79">
        <v>8.49</v>
      </c>
      <c r="K281" s="79">
        <v>12.23</v>
      </c>
      <c r="L281" s="79">
        <v>93.5</v>
      </c>
      <c r="M281" s="79">
        <v>0</v>
      </c>
      <c r="N281" s="79">
        <v>212.25</v>
      </c>
      <c r="O281" s="79">
        <v>305.75</v>
      </c>
      <c r="P281" s="80">
        <v>7.5587227180313891E-6</v>
      </c>
    </row>
    <row r="282" spans="1:16" ht="39" customHeight="1">
      <c r="A282" s="123" t="s">
        <v>802</v>
      </c>
      <c r="B282" s="78" t="s">
        <v>803</v>
      </c>
      <c r="C282" s="123" t="s">
        <v>17</v>
      </c>
      <c r="D282" s="123" t="s">
        <v>804</v>
      </c>
      <c r="E282" s="77" t="s">
        <v>72</v>
      </c>
      <c r="F282" s="78">
        <v>28</v>
      </c>
      <c r="G282" s="79">
        <v>26.05</v>
      </c>
      <c r="H282" s="79">
        <v>9.09</v>
      </c>
      <c r="I282" s="79">
        <v>0</v>
      </c>
      <c r="J282" s="79">
        <v>22.92</v>
      </c>
      <c r="K282" s="79">
        <v>32.01</v>
      </c>
      <c r="L282" s="79">
        <v>254.52</v>
      </c>
      <c r="M282" s="79">
        <v>0</v>
      </c>
      <c r="N282" s="79">
        <v>641.76</v>
      </c>
      <c r="O282" s="79">
        <v>896.28</v>
      </c>
      <c r="P282" s="80">
        <v>2.215774978811831E-5</v>
      </c>
    </row>
    <row r="283" spans="1:16" ht="39" customHeight="1">
      <c r="A283" s="123" t="s">
        <v>805</v>
      </c>
      <c r="B283" s="78" t="s">
        <v>806</v>
      </c>
      <c r="C283" s="123" t="s">
        <v>17</v>
      </c>
      <c r="D283" s="123" t="s">
        <v>807</v>
      </c>
      <c r="E283" s="77" t="s">
        <v>72</v>
      </c>
      <c r="F283" s="78">
        <v>64</v>
      </c>
      <c r="G283" s="79">
        <v>38.54</v>
      </c>
      <c r="H283" s="79">
        <v>7.19</v>
      </c>
      <c r="I283" s="79">
        <v>0</v>
      </c>
      <c r="J283" s="79">
        <v>40.159999999999997</v>
      </c>
      <c r="K283" s="79">
        <v>47.35</v>
      </c>
      <c r="L283" s="79">
        <v>460.16</v>
      </c>
      <c r="M283" s="79">
        <v>0</v>
      </c>
      <c r="N283" s="79">
        <v>2570.2399999999998</v>
      </c>
      <c r="O283" s="79">
        <v>3030.4</v>
      </c>
      <c r="P283" s="80">
        <v>7.4917263531389434E-5</v>
      </c>
    </row>
    <row r="284" spans="1:16" ht="39" customHeight="1">
      <c r="A284" s="123" t="s">
        <v>808</v>
      </c>
      <c r="B284" s="78" t="s">
        <v>809</v>
      </c>
      <c r="C284" s="123" t="s">
        <v>17</v>
      </c>
      <c r="D284" s="123" t="s">
        <v>810</v>
      </c>
      <c r="E284" s="77" t="s">
        <v>72</v>
      </c>
      <c r="F284" s="78">
        <v>6</v>
      </c>
      <c r="G284" s="79">
        <v>255.54</v>
      </c>
      <c r="H284" s="79">
        <v>13.33</v>
      </c>
      <c r="I284" s="79">
        <v>0</v>
      </c>
      <c r="J284" s="79">
        <v>300.67</v>
      </c>
      <c r="K284" s="79">
        <v>314</v>
      </c>
      <c r="L284" s="79">
        <v>79.98</v>
      </c>
      <c r="M284" s="79">
        <v>0</v>
      </c>
      <c r="N284" s="79">
        <v>1804.02</v>
      </c>
      <c r="O284" s="79">
        <v>1884</v>
      </c>
      <c r="P284" s="80">
        <v>4.657607064847469E-5</v>
      </c>
    </row>
    <row r="285" spans="1:16" ht="24" customHeight="1">
      <c r="A285" s="123" t="s">
        <v>811</v>
      </c>
      <c r="B285" s="78" t="s">
        <v>812</v>
      </c>
      <c r="C285" s="123" t="s">
        <v>17</v>
      </c>
      <c r="D285" s="123" t="s">
        <v>813</v>
      </c>
      <c r="E285" s="77" t="s">
        <v>72</v>
      </c>
      <c r="F285" s="78">
        <v>6</v>
      </c>
      <c r="G285" s="79">
        <v>19.07</v>
      </c>
      <c r="H285" s="79">
        <v>5.37</v>
      </c>
      <c r="I285" s="79">
        <v>0</v>
      </c>
      <c r="J285" s="79">
        <v>18.059999999999999</v>
      </c>
      <c r="K285" s="79">
        <v>23.43</v>
      </c>
      <c r="L285" s="79">
        <v>32.22</v>
      </c>
      <c r="M285" s="79">
        <v>0</v>
      </c>
      <c r="N285" s="79">
        <v>108.36</v>
      </c>
      <c r="O285" s="79">
        <v>140.58000000000001</v>
      </c>
      <c r="P285" s="80">
        <v>3.4754055264132548E-6</v>
      </c>
    </row>
    <row r="286" spans="1:16" ht="26.1" customHeight="1">
      <c r="A286" s="123" t="s">
        <v>814</v>
      </c>
      <c r="B286" s="78" t="s">
        <v>815</v>
      </c>
      <c r="C286" s="123" t="s">
        <v>17</v>
      </c>
      <c r="D286" s="123" t="s">
        <v>816</v>
      </c>
      <c r="E286" s="77" t="s">
        <v>72</v>
      </c>
      <c r="F286" s="78">
        <v>56</v>
      </c>
      <c r="G286" s="79">
        <v>324.76</v>
      </c>
      <c r="H286" s="79">
        <v>45.26</v>
      </c>
      <c r="I286" s="79">
        <v>0</v>
      </c>
      <c r="J286" s="79">
        <v>353.8</v>
      </c>
      <c r="K286" s="79">
        <v>399.06</v>
      </c>
      <c r="L286" s="79">
        <v>2534.56</v>
      </c>
      <c r="M286" s="79">
        <v>0</v>
      </c>
      <c r="N286" s="79">
        <v>19812.8</v>
      </c>
      <c r="O286" s="79">
        <v>22347.360000000001</v>
      </c>
      <c r="P286" s="80">
        <v>5.5246933023720671E-4</v>
      </c>
    </row>
    <row r="287" spans="1:16" ht="39" customHeight="1">
      <c r="A287" s="91" t="s">
        <v>817</v>
      </c>
      <c r="B287" s="91"/>
      <c r="C287" s="91"/>
      <c r="D287" s="91" t="s">
        <v>818</v>
      </c>
      <c r="E287" s="91"/>
      <c r="F287" s="74"/>
      <c r="G287" s="74"/>
      <c r="H287" s="91"/>
      <c r="I287" s="91"/>
      <c r="J287" s="91"/>
      <c r="K287" s="91"/>
      <c r="L287" s="91"/>
      <c r="M287" s="91"/>
      <c r="N287" s="91"/>
      <c r="O287" s="75">
        <v>321677.06</v>
      </c>
      <c r="P287" s="76">
        <v>7.9524699960475762E-3</v>
      </c>
    </row>
    <row r="288" spans="1:16" ht="39" customHeight="1">
      <c r="A288" s="123" t="s">
        <v>819</v>
      </c>
      <c r="B288" s="78" t="s">
        <v>820</v>
      </c>
      <c r="C288" s="123" t="s">
        <v>365</v>
      </c>
      <c r="D288" s="123" t="s">
        <v>821</v>
      </c>
      <c r="E288" s="77" t="s">
        <v>72</v>
      </c>
      <c r="F288" s="78">
        <v>2</v>
      </c>
      <c r="G288" s="79">
        <v>96233.33</v>
      </c>
      <c r="H288" s="79">
        <v>0</v>
      </c>
      <c r="I288" s="79">
        <v>0</v>
      </c>
      <c r="J288" s="79">
        <v>118251.51</v>
      </c>
      <c r="K288" s="79">
        <v>118251.51</v>
      </c>
      <c r="L288" s="79">
        <v>0</v>
      </c>
      <c r="M288" s="79">
        <v>0</v>
      </c>
      <c r="N288" s="79">
        <v>236503.02</v>
      </c>
      <c r="O288" s="79">
        <v>236503.02</v>
      </c>
      <c r="P288" s="80">
        <v>5.846805397079418E-3</v>
      </c>
    </row>
    <row r="289" spans="1:16" ht="39" customHeight="1">
      <c r="A289" s="123" t="s">
        <v>822</v>
      </c>
      <c r="B289" s="78" t="s">
        <v>823</v>
      </c>
      <c r="C289" s="123" t="s">
        <v>17</v>
      </c>
      <c r="D289" s="123" t="s">
        <v>824</v>
      </c>
      <c r="E289" s="77" t="s">
        <v>72</v>
      </c>
      <c r="F289" s="78">
        <v>6</v>
      </c>
      <c r="G289" s="79">
        <v>20.74</v>
      </c>
      <c r="H289" s="79">
        <v>4.5</v>
      </c>
      <c r="I289" s="79">
        <v>0</v>
      </c>
      <c r="J289" s="79">
        <v>20.98</v>
      </c>
      <c r="K289" s="79">
        <v>25.48</v>
      </c>
      <c r="L289" s="79">
        <v>27</v>
      </c>
      <c r="M289" s="79">
        <v>0</v>
      </c>
      <c r="N289" s="79">
        <v>125.88</v>
      </c>
      <c r="O289" s="79">
        <v>152.88</v>
      </c>
      <c r="P289" s="80">
        <v>3.7794849685450162E-6</v>
      </c>
    </row>
    <row r="290" spans="1:16" ht="39" customHeight="1">
      <c r="A290" s="123" t="s">
        <v>825</v>
      </c>
      <c r="B290" s="78" t="s">
        <v>826</v>
      </c>
      <c r="C290" s="123" t="s">
        <v>17</v>
      </c>
      <c r="D290" s="123" t="s">
        <v>827</v>
      </c>
      <c r="E290" s="77" t="s">
        <v>72</v>
      </c>
      <c r="F290" s="78">
        <v>14</v>
      </c>
      <c r="G290" s="79">
        <v>43.28</v>
      </c>
      <c r="H290" s="79">
        <v>6.34</v>
      </c>
      <c r="I290" s="79">
        <v>0</v>
      </c>
      <c r="J290" s="79">
        <v>46.84</v>
      </c>
      <c r="K290" s="79">
        <v>53.18</v>
      </c>
      <c r="L290" s="79">
        <v>88.76</v>
      </c>
      <c r="M290" s="79">
        <v>0</v>
      </c>
      <c r="N290" s="79">
        <v>655.76</v>
      </c>
      <c r="O290" s="79">
        <v>744.52</v>
      </c>
      <c r="P290" s="80">
        <v>1.840595335414139E-5</v>
      </c>
    </row>
    <row r="291" spans="1:16" ht="39" customHeight="1">
      <c r="A291" s="123" t="s">
        <v>828</v>
      </c>
      <c r="B291" s="78" t="s">
        <v>829</v>
      </c>
      <c r="C291" s="123" t="s">
        <v>17</v>
      </c>
      <c r="D291" s="123" t="s">
        <v>830</v>
      </c>
      <c r="E291" s="77" t="s">
        <v>72</v>
      </c>
      <c r="F291" s="78">
        <v>6</v>
      </c>
      <c r="G291" s="79">
        <v>15.89</v>
      </c>
      <c r="H291" s="79">
        <v>4.5</v>
      </c>
      <c r="I291" s="79">
        <v>0</v>
      </c>
      <c r="J291" s="79">
        <v>15.02</v>
      </c>
      <c r="K291" s="79">
        <v>19.52</v>
      </c>
      <c r="L291" s="79">
        <v>27</v>
      </c>
      <c r="M291" s="79">
        <v>0</v>
      </c>
      <c r="N291" s="79">
        <v>90.12</v>
      </c>
      <c r="O291" s="79">
        <v>117.12</v>
      </c>
      <c r="P291" s="80">
        <v>2.8954296148351147E-6</v>
      </c>
    </row>
    <row r="292" spans="1:16" ht="39" customHeight="1">
      <c r="A292" s="123" t="s">
        <v>831</v>
      </c>
      <c r="B292" s="78" t="s">
        <v>832</v>
      </c>
      <c r="C292" s="123" t="s">
        <v>17</v>
      </c>
      <c r="D292" s="123" t="s">
        <v>833</v>
      </c>
      <c r="E292" s="77" t="s">
        <v>72</v>
      </c>
      <c r="F292" s="78">
        <v>5</v>
      </c>
      <c r="G292" s="79">
        <v>18.71</v>
      </c>
      <c r="H292" s="79">
        <v>6.84</v>
      </c>
      <c r="I292" s="79">
        <v>0</v>
      </c>
      <c r="J292" s="79">
        <v>16.149999999999999</v>
      </c>
      <c r="K292" s="79">
        <v>22.99</v>
      </c>
      <c r="L292" s="79">
        <v>34.200000000000003</v>
      </c>
      <c r="M292" s="79">
        <v>0</v>
      </c>
      <c r="N292" s="79">
        <v>80.75</v>
      </c>
      <c r="O292" s="79">
        <v>114.95</v>
      </c>
      <c r="P292" s="80">
        <v>2.8417830791094296E-6</v>
      </c>
    </row>
    <row r="293" spans="1:16" ht="39" customHeight="1">
      <c r="A293" s="123" t="s">
        <v>834</v>
      </c>
      <c r="B293" s="78" t="s">
        <v>835</v>
      </c>
      <c r="C293" s="123" t="s">
        <v>17</v>
      </c>
      <c r="D293" s="123" t="s">
        <v>836</v>
      </c>
      <c r="E293" s="77" t="s">
        <v>72</v>
      </c>
      <c r="F293" s="78">
        <v>4</v>
      </c>
      <c r="G293" s="79">
        <v>93.32</v>
      </c>
      <c r="H293" s="79">
        <v>13.56</v>
      </c>
      <c r="I293" s="79">
        <v>0</v>
      </c>
      <c r="J293" s="79">
        <v>101.11</v>
      </c>
      <c r="K293" s="79">
        <v>114.67</v>
      </c>
      <c r="L293" s="79">
        <v>54.24</v>
      </c>
      <c r="M293" s="79">
        <v>0</v>
      </c>
      <c r="N293" s="79">
        <v>404.44</v>
      </c>
      <c r="O293" s="79">
        <v>458.68</v>
      </c>
      <c r="P293" s="80">
        <v>1.1339443781869623E-5</v>
      </c>
    </row>
    <row r="294" spans="1:16" ht="39" customHeight="1">
      <c r="A294" s="123" t="s">
        <v>837</v>
      </c>
      <c r="B294" s="78" t="s">
        <v>838</v>
      </c>
      <c r="C294" s="123" t="s">
        <v>17</v>
      </c>
      <c r="D294" s="123" t="s">
        <v>839</v>
      </c>
      <c r="E294" s="77" t="s">
        <v>72</v>
      </c>
      <c r="F294" s="78">
        <v>11</v>
      </c>
      <c r="G294" s="79">
        <v>115.55</v>
      </c>
      <c r="H294" s="79">
        <v>17.02</v>
      </c>
      <c r="I294" s="79">
        <v>0</v>
      </c>
      <c r="J294" s="79">
        <v>124.96</v>
      </c>
      <c r="K294" s="79">
        <v>141.97999999999999</v>
      </c>
      <c r="L294" s="79">
        <v>187.22</v>
      </c>
      <c r="M294" s="79">
        <v>0</v>
      </c>
      <c r="N294" s="79">
        <v>1374.56</v>
      </c>
      <c r="O294" s="79">
        <v>1561.78</v>
      </c>
      <c r="P294" s="80">
        <v>3.8610178140857112E-5</v>
      </c>
    </row>
    <row r="295" spans="1:16" ht="39" customHeight="1">
      <c r="A295" s="123" t="s">
        <v>840</v>
      </c>
      <c r="B295" s="78" t="s">
        <v>841</v>
      </c>
      <c r="C295" s="123" t="s">
        <v>17</v>
      </c>
      <c r="D295" s="123" t="s">
        <v>842</v>
      </c>
      <c r="E295" s="77" t="s">
        <v>72</v>
      </c>
      <c r="F295" s="78">
        <v>9</v>
      </c>
      <c r="G295" s="79">
        <v>15.94</v>
      </c>
      <c r="H295" s="79">
        <v>6.84</v>
      </c>
      <c r="I295" s="79">
        <v>0</v>
      </c>
      <c r="J295" s="79">
        <v>12.74</v>
      </c>
      <c r="K295" s="79">
        <v>19.579999999999998</v>
      </c>
      <c r="L295" s="79">
        <v>61.56</v>
      </c>
      <c r="M295" s="79">
        <v>0</v>
      </c>
      <c r="N295" s="79">
        <v>114.66</v>
      </c>
      <c r="O295" s="79">
        <v>176.22</v>
      </c>
      <c r="P295" s="80">
        <v>4.3564942514194322E-6</v>
      </c>
    </row>
    <row r="296" spans="1:16" ht="26.1" customHeight="1">
      <c r="A296" s="123" t="s">
        <v>843</v>
      </c>
      <c r="B296" s="78" t="s">
        <v>844</v>
      </c>
      <c r="C296" s="123" t="s">
        <v>17</v>
      </c>
      <c r="D296" s="123" t="s">
        <v>845</v>
      </c>
      <c r="E296" s="77" t="s">
        <v>72</v>
      </c>
      <c r="F296" s="78">
        <v>2</v>
      </c>
      <c r="G296" s="79">
        <v>115.79</v>
      </c>
      <c r="H296" s="79">
        <v>13.56</v>
      </c>
      <c r="I296" s="79">
        <v>0</v>
      </c>
      <c r="J296" s="79">
        <v>128.72</v>
      </c>
      <c r="K296" s="79">
        <v>142.28</v>
      </c>
      <c r="L296" s="79">
        <v>27.12</v>
      </c>
      <c r="M296" s="79">
        <v>0</v>
      </c>
      <c r="N296" s="79">
        <v>257.44</v>
      </c>
      <c r="O296" s="79">
        <v>284.56</v>
      </c>
      <c r="P296" s="80">
        <v>7.0348655327653706E-6</v>
      </c>
    </row>
    <row r="297" spans="1:16" ht="26.1" customHeight="1">
      <c r="A297" s="123" t="s">
        <v>846</v>
      </c>
      <c r="B297" s="78" t="s">
        <v>847</v>
      </c>
      <c r="C297" s="123" t="s">
        <v>17</v>
      </c>
      <c r="D297" s="123" t="s">
        <v>848</v>
      </c>
      <c r="E297" s="77" t="s">
        <v>72</v>
      </c>
      <c r="F297" s="78">
        <v>17</v>
      </c>
      <c r="G297" s="79">
        <v>139.61000000000001</v>
      </c>
      <c r="H297" s="79">
        <v>17.02</v>
      </c>
      <c r="I297" s="79">
        <v>0</v>
      </c>
      <c r="J297" s="79">
        <v>154.53</v>
      </c>
      <c r="K297" s="79">
        <v>171.55</v>
      </c>
      <c r="L297" s="79">
        <v>289.33999999999997</v>
      </c>
      <c r="M297" s="79">
        <v>0</v>
      </c>
      <c r="N297" s="79">
        <v>2627.01</v>
      </c>
      <c r="O297" s="79">
        <v>2916.35</v>
      </c>
      <c r="P297" s="80">
        <v>7.2097730167557938E-5</v>
      </c>
    </row>
    <row r="298" spans="1:16" ht="26.1" customHeight="1">
      <c r="A298" s="123" t="s">
        <v>849</v>
      </c>
      <c r="B298" s="78" t="s">
        <v>742</v>
      </c>
      <c r="C298" s="123" t="s">
        <v>17</v>
      </c>
      <c r="D298" s="123" t="s">
        <v>743</v>
      </c>
      <c r="E298" s="77" t="s">
        <v>72</v>
      </c>
      <c r="F298" s="78">
        <v>3</v>
      </c>
      <c r="G298" s="79">
        <v>137.07</v>
      </c>
      <c r="H298" s="79">
        <v>16.61</v>
      </c>
      <c r="I298" s="79">
        <v>0</v>
      </c>
      <c r="J298" s="79">
        <v>151.82</v>
      </c>
      <c r="K298" s="79">
        <v>168.43</v>
      </c>
      <c r="L298" s="79">
        <v>49.83</v>
      </c>
      <c r="M298" s="79">
        <v>0</v>
      </c>
      <c r="N298" s="79">
        <v>455.46</v>
      </c>
      <c r="O298" s="79">
        <v>505.29</v>
      </c>
      <c r="P298" s="80">
        <v>1.249173181420795E-5</v>
      </c>
    </row>
    <row r="299" spans="1:16" ht="39" customHeight="1">
      <c r="A299" s="123" t="s">
        <v>850</v>
      </c>
      <c r="B299" s="78" t="s">
        <v>851</v>
      </c>
      <c r="C299" s="123" t="s">
        <v>17</v>
      </c>
      <c r="D299" s="123" t="s">
        <v>852</v>
      </c>
      <c r="E299" s="77" t="s">
        <v>72</v>
      </c>
      <c r="F299" s="78">
        <v>7</v>
      </c>
      <c r="G299" s="79">
        <v>328.74</v>
      </c>
      <c r="H299" s="79">
        <v>27.86</v>
      </c>
      <c r="I299" s="79">
        <v>0</v>
      </c>
      <c r="J299" s="79">
        <v>376.09</v>
      </c>
      <c r="K299" s="79">
        <v>403.95</v>
      </c>
      <c r="L299" s="79">
        <v>195.02</v>
      </c>
      <c r="M299" s="79">
        <v>0</v>
      </c>
      <c r="N299" s="79">
        <v>2632.63</v>
      </c>
      <c r="O299" s="79">
        <v>2827.65</v>
      </c>
      <c r="P299" s="80">
        <v>6.9904897117388244E-5</v>
      </c>
    </row>
    <row r="300" spans="1:16" ht="39" customHeight="1">
      <c r="A300" s="123" t="s">
        <v>853</v>
      </c>
      <c r="B300" s="78" t="s">
        <v>854</v>
      </c>
      <c r="C300" s="123" t="s">
        <v>17</v>
      </c>
      <c r="D300" s="123" t="s">
        <v>855</v>
      </c>
      <c r="E300" s="77" t="s">
        <v>72</v>
      </c>
      <c r="F300" s="78">
        <v>1</v>
      </c>
      <c r="G300" s="79">
        <v>24.14</v>
      </c>
      <c r="H300" s="79">
        <v>8.2899999999999991</v>
      </c>
      <c r="I300" s="79">
        <v>0</v>
      </c>
      <c r="J300" s="79">
        <v>21.37</v>
      </c>
      <c r="K300" s="79">
        <v>29.66</v>
      </c>
      <c r="L300" s="79">
        <v>8.2899999999999991</v>
      </c>
      <c r="M300" s="79">
        <v>0</v>
      </c>
      <c r="N300" s="79">
        <v>21.37</v>
      </c>
      <c r="O300" s="79">
        <v>29.66</v>
      </c>
      <c r="P300" s="80">
        <v>7.3325172793723957E-7</v>
      </c>
    </row>
    <row r="301" spans="1:16" ht="39" customHeight="1">
      <c r="A301" s="123" t="s">
        <v>856</v>
      </c>
      <c r="B301" s="78" t="s">
        <v>857</v>
      </c>
      <c r="C301" s="123" t="s">
        <v>17</v>
      </c>
      <c r="D301" s="123" t="s">
        <v>858</v>
      </c>
      <c r="E301" s="77" t="s">
        <v>72</v>
      </c>
      <c r="F301" s="78">
        <v>2</v>
      </c>
      <c r="G301" s="79">
        <v>122.67</v>
      </c>
      <c r="H301" s="79">
        <v>22.69</v>
      </c>
      <c r="I301" s="79">
        <v>0</v>
      </c>
      <c r="J301" s="79">
        <v>128.04</v>
      </c>
      <c r="K301" s="79">
        <v>150.72999999999999</v>
      </c>
      <c r="L301" s="79">
        <v>45.38</v>
      </c>
      <c r="M301" s="79">
        <v>0</v>
      </c>
      <c r="N301" s="79">
        <v>256.08</v>
      </c>
      <c r="O301" s="79">
        <v>301.45999999999998</v>
      </c>
      <c r="P301" s="80">
        <v>7.4526657418732376E-6</v>
      </c>
    </row>
    <row r="302" spans="1:16" ht="39" customHeight="1">
      <c r="A302" s="123" t="s">
        <v>859</v>
      </c>
      <c r="B302" s="78" t="s">
        <v>860</v>
      </c>
      <c r="C302" s="123" t="s">
        <v>17</v>
      </c>
      <c r="D302" s="123" t="s">
        <v>861</v>
      </c>
      <c r="E302" s="77" t="s">
        <v>26</v>
      </c>
      <c r="F302" s="78">
        <v>56.88</v>
      </c>
      <c r="G302" s="79">
        <v>24.1</v>
      </c>
      <c r="H302" s="79">
        <v>5.51</v>
      </c>
      <c r="I302" s="79">
        <v>0</v>
      </c>
      <c r="J302" s="79">
        <v>24.1</v>
      </c>
      <c r="K302" s="79">
        <v>29.61</v>
      </c>
      <c r="L302" s="79">
        <v>313.40879999999999</v>
      </c>
      <c r="M302" s="79">
        <v>0</v>
      </c>
      <c r="N302" s="79">
        <v>1370.8012000000001</v>
      </c>
      <c r="O302" s="79">
        <v>1684.21</v>
      </c>
      <c r="P302" s="80">
        <v>4.1636881075832037E-5</v>
      </c>
    </row>
    <row r="303" spans="1:16" ht="26.1" customHeight="1">
      <c r="A303" s="123" t="s">
        <v>862</v>
      </c>
      <c r="B303" s="78" t="s">
        <v>863</v>
      </c>
      <c r="C303" s="123" t="s">
        <v>17</v>
      </c>
      <c r="D303" s="123" t="s">
        <v>864</v>
      </c>
      <c r="E303" s="77" t="s">
        <v>26</v>
      </c>
      <c r="F303" s="78">
        <v>38.840000000000003</v>
      </c>
      <c r="G303" s="79">
        <v>61.24</v>
      </c>
      <c r="H303" s="79">
        <v>10.92</v>
      </c>
      <c r="I303" s="79">
        <v>0</v>
      </c>
      <c r="J303" s="79">
        <v>64.33</v>
      </c>
      <c r="K303" s="79">
        <v>75.25</v>
      </c>
      <c r="L303" s="79">
        <v>424.13279999999997</v>
      </c>
      <c r="M303" s="79">
        <v>0</v>
      </c>
      <c r="N303" s="79">
        <v>2498.5772000000002</v>
      </c>
      <c r="O303" s="79">
        <v>2922.71</v>
      </c>
      <c r="P303" s="80">
        <v>7.2254961488855347E-5</v>
      </c>
    </row>
    <row r="304" spans="1:16" ht="24" customHeight="1">
      <c r="A304" s="123" t="s">
        <v>865</v>
      </c>
      <c r="B304" s="78" t="s">
        <v>866</v>
      </c>
      <c r="C304" s="123" t="s">
        <v>17</v>
      </c>
      <c r="D304" s="123" t="s">
        <v>867</v>
      </c>
      <c r="E304" s="77" t="s">
        <v>26</v>
      </c>
      <c r="F304" s="78">
        <v>203.02</v>
      </c>
      <c r="G304" s="79">
        <v>83.54</v>
      </c>
      <c r="H304" s="79">
        <v>13.69</v>
      </c>
      <c r="I304" s="79">
        <v>0</v>
      </c>
      <c r="J304" s="79">
        <v>88.96</v>
      </c>
      <c r="K304" s="79">
        <v>102.65</v>
      </c>
      <c r="L304" s="79">
        <v>2779.3438000000001</v>
      </c>
      <c r="M304" s="79">
        <v>0</v>
      </c>
      <c r="N304" s="79">
        <v>18060.656200000001</v>
      </c>
      <c r="O304" s="79">
        <v>20840</v>
      </c>
      <c r="P304" s="80">
        <v>5.1520451821348862E-4</v>
      </c>
    </row>
    <row r="305" spans="1:16" ht="26.1" customHeight="1">
      <c r="A305" s="123" t="s">
        <v>868</v>
      </c>
      <c r="B305" s="78" t="s">
        <v>869</v>
      </c>
      <c r="C305" s="123" t="s">
        <v>57</v>
      </c>
      <c r="D305" s="123" t="s">
        <v>870</v>
      </c>
      <c r="E305" s="77" t="s">
        <v>26</v>
      </c>
      <c r="F305" s="78">
        <v>120</v>
      </c>
      <c r="G305" s="79">
        <v>335.94</v>
      </c>
      <c r="H305" s="79">
        <v>0</v>
      </c>
      <c r="I305" s="79">
        <v>0</v>
      </c>
      <c r="J305" s="79">
        <v>412.8</v>
      </c>
      <c r="K305" s="79">
        <v>412.8</v>
      </c>
      <c r="L305" s="79">
        <v>0</v>
      </c>
      <c r="M305" s="79">
        <v>0</v>
      </c>
      <c r="N305" s="79">
        <v>49536</v>
      </c>
      <c r="O305" s="79">
        <v>49536</v>
      </c>
      <c r="P305" s="80">
        <v>1.2246243288974747E-3</v>
      </c>
    </row>
    <row r="306" spans="1:16" ht="39" customHeight="1">
      <c r="A306" s="91" t="s">
        <v>871</v>
      </c>
      <c r="B306" s="91"/>
      <c r="C306" s="91"/>
      <c r="D306" s="91" t="s">
        <v>872</v>
      </c>
      <c r="E306" s="91"/>
      <c r="F306" s="74"/>
      <c r="G306" s="74"/>
      <c r="H306" s="91"/>
      <c r="I306" s="91"/>
      <c r="J306" s="91"/>
      <c r="K306" s="91"/>
      <c r="L306" s="91"/>
      <c r="M306" s="91"/>
      <c r="N306" s="91"/>
      <c r="O306" s="75">
        <v>222538.2</v>
      </c>
      <c r="P306" s="76">
        <v>5.5015684316265341E-3</v>
      </c>
    </row>
    <row r="307" spans="1:16" ht="39" customHeight="1">
      <c r="A307" s="123" t="s">
        <v>873</v>
      </c>
      <c r="B307" s="78" t="s">
        <v>874</v>
      </c>
      <c r="C307" s="123" t="s">
        <v>17</v>
      </c>
      <c r="D307" s="123" t="s">
        <v>875</v>
      </c>
      <c r="E307" s="77" t="s">
        <v>72</v>
      </c>
      <c r="F307" s="78">
        <v>65</v>
      </c>
      <c r="G307" s="79">
        <v>42.71</v>
      </c>
      <c r="H307" s="79">
        <v>5.51</v>
      </c>
      <c r="I307" s="79">
        <v>0</v>
      </c>
      <c r="J307" s="79">
        <v>46.97</v>
      </c>
      <c r="K307" s="79">
        <v>52.48</v>
      </c>
      <c r="L307" s="79">
        <v>358.15</v>
      </c>
      <c r="M307" s="79">
        <v>0</v>
      </c>
      <c r="N307" s="79">
        <v>3053.05</v>
      </c>
      <c r="O307" s="79">
        <v>3411.2</v>
      </c>
      <c r="P307" s="80">
        <v>8.4331365284541862E-5</v>
      </c>
    </row>
    <row r="308" spans="1:16" ht="39" customHeight="1">
      <c r="A308" s="123" t="s">
        <v>876</v>
      </c>
      <c r="B308" s="78" t="s">
        <v>877</v>
      </c>
      <c r="C308" s="123" t="s">
        <v>17</v>
      </c>
      <c r="D308" s="123" t="s">
        <v>878</v>
      </c>
      <c r="E308" s="77" t="s">
        <v>72</v>
      </c>
      <c r="F308" s="78">
        <v>20</v>
      </c>
      <c r="G308" s="79">
        <v>353.03</v>
      </c>
      <c r="H308" s="79">
        <v>34.11</v>
      </c>
      <c r="I308" s="79">
        <v>0</v>
      </c>
      <c r="J308" s="79">
        <v>399.69</v>
      </c>
      <c r="K308" s="79">
        <v>433.8</v>
      </c>
      <c r="L308" s="79">
        <v>682.2</v>
      </c>
      <c r="M308" s="79">
        <v>0</v>
      </c>
      <c r="N308" s="79">
        <v>7993.8</v>
      </c>
      <c r="O308" s="79">
        <v>8676</v>
      </c>
      <c r="P308" s="80">
        <v>2.1448725527928154E-4</v>
      </c>
    </row>
    <row r="309" spans="1:16" ht="26.1" customHeight="1">
      <c r="A309" s="123" t="s">
        <v>879</v>
      </c>
      <c r="B309" s="78" t="s">
        <v>880</v>
      </c>
      <c r="C309" s="123" t="s">
        <v>17</v>
      </c>
      <c r="D309" s="123" t="s">
        <v>881</v>
      </c>
      <c r="E309" s="77" t="s">
        <v>72</v>
      </c>
      <c r="F309" s="78">
        <v>12</v>
      </c>
      <c r="G309" s="79">
        <v>206.81</v>
      </c>
      <c r="H309" s="79">
        <v>17.11</v>
      </c>
      <c r="I309" s="79">
        <v>0</v>
      </c>
      <c r="J309" s="79">
        <v>237.01</v>
      </c>
      <c r="K309" s="79">
        <v>254.12</v>
      </c>
      <c r="L309" s="79">
        <v>205.32</v>
      </c>
      <c r="M309" s="79">
        <v>0</v>
      </c>
      <c r="N309" s="79">
        <v>2844.12</v>
      </c>
      <c r="O309" s="79">
        <v>3049.44</v>
      </c>
      <c r="P309" s="80">
        <v>7.538796861904706E-5</v>
      </c>
    </row>
    <row r="310" spans="1:16" ht="26.1" customHeight="1">
      <c r="A310" s="123" t="s">
        <v>882</v>
      </c>
      <c r="B310" s="78" t="s">
        <v>883</v>
      </c>
      <c r="C310" s="123" t="s">
        <v>17</v>
      </c>
      <c r="D310" s="123" t="s">
        <v>884</v>
      </c>
      <c r="E310" s="77" t="s">
        <v>72</v>
      </c>
      <c r="F310" s="78">
        <v>16</v>
      </c>
      <c r="G310" s="79">
        <v>136.15</v>
      </c>
      <c r="H310" s="79">
        <v>4.17</v>
      </c>
      <c r="I310" s="79">
        <v>0</v>
      </c>
      <c r="J310" s="79">
        <v>163.13</v>
      </c>
      <c r="K310" s="79">
        <v>167.3</v>
      </c>
      <c r="L310" s="79">
        <v>66.72</v>
      </c>
      <c r="M310" s="79">
        <v>0</v>
      </c>
      <c r="N310" s="79">
        <v>2610.08</v>
      </c>
      <c r="O310" s="79">
        <v>2676.8</v>
      </c>
      <c r="P310" s="80">
        <v>6.61755976177479E-5</v>
      </c>
    </row>
    <row r="311" spans="1:16" ht="51.95" customHeight="1">
      <c r="A311" s="123" t="s">
        <v>885</v>
      </c>
      <c r="B311" s="78" t="s">
        <v>886</v>
      </c>
      <c r="C311" s="123" t="s">
        <v>29</v>
      </c>
      <c r="D311" s="123" t="s">
        <v>887</v>
      </c>
      <c r="E311" s="77" t="s">
        <v>40</v>
      </c>
      <c r="F311" s="78">
        <v>9</v>
      </c>
      <c r="G311" s="79">
        <v>86.67</v>
      </c>
      <c r="H311" s="79">
        <v>12.68</v>
      </c>
      <c r="I311" s="79">
        <v>0</v>
      </c>
      <c r="J311" s="79">
        <v>93.82</v>
      </c>
      <c r="K311" s="79">
        <v>106.5</v>
      </c>
      <c r="L311" s="79">
        <v>114.12</v>
      </c>
      <c r="M311" s="79">
        <v>0</v>
      </c>
      <c r="N311" s="79">
        <v>844.38</v>
      </c>
      <c r="O311" s="79">
        <v>958.5</v>
      </c>
      <c r="P311" s="80">
        <v>2.3695946770999465E-5</v>
      </c>
    </row>
    <row r="312" spans="1:16" ht="26.1" customHeight="1">
      <c r="A312" s="123" t="s">
        <v>888</v>
      </c>
      <c r="B312" s="78" t="s">
        <v>889</v>
      </c>
      <c r="C312" s="123" t="s">
        <v>17</v>
      </c>
      <c r="D312" s="123" t="s">
        <v>890</v>
      </c>
      <c r="E312" s="77" t="s">
        <v>72</v>
      </c>
      <c r="F312" s="78">
        <v>3</v>
      </c>
      <c r="G312" s="79">
        <v>770.97</v>
      </c>
      <c r="H312" s="79">
        <v>66.45</v>
      </c>
      <c r="I312" s="79">
        <v>0</v>
      </c>
      <c r="J312" s="79">
        <v>880.91</v>
      </c>
      <c r="K312" s="79">
        <v>947.36</v>
      </c>
      <c r="L312" s="79">
        <v>199.35</v>
      </c>
      <c r="M312" s="79">
        <v>0</v>
      </c>
      <c r="N312" s="79">
        <v>2642.73</v>
      </c>
      <c r="O312" s="79">
        <v>2842.08</v>
      </c>
      <c r="P312" s="80">
        <v>7.0261634219011114E-5</v>
      </c>
    </row>
    <row r="313" spans="1:16" ht="24" customHeight="1">
      <c r="A313" s="123" t="s">
        <v>891</v>
      </c>
      <c r="B313" s="78" t="s">
        <v>892</v>
      </c>
      <c r="C313" s="123" t="s">
        <v>17</v>
      </c>
      <c r="D313" s="123" t="s">
        <v>893</v>
      </c>
      <c r="E313" s="77" t="s">
        <v>72</v>
      </c>
      <c r="F313" s="78">
        <v>56</v>
      </c>
      <c r="G313" s="79">
        <v>326.07</v>
      </c>
      <c r="H313" s="79">
        <v>21.41</v>
      </c>
      <c r="I313" s="79">
        <v>0</v>
      </c>
      <c r="J313" s="79">
        <v>379.26</v>
      </c>
      <c r="K313" s="79">
        <v>400.67</v>
      </c>
      <c r="L313" s="79">
        <v>1198.96</v>
      </c>
      <c r="M313" s="79">
        <v>0</v>
      </c>
      <c r="N313" s="79">
        <v>21238.560000000001</v>
      </c>
      <c r="O313" s="79">
        <v>22437.52</v>
      </c>
      <c r="P313" s="80">
        <v>5.5469825726993838E-4</v>
      </c>
    </row>
    <row r="314" spans="1:16" ht="39" customHeight="1">
      <c r="A314" s="123" t="s">
        <v>894</v>
      </c>
      <c r="B314" s="78" t="s">
        <v>895</v>
      </c>
      <c r="C314" s="123" t="s">
        <v>29</v>
      </c>
      <c r="D314" s="123" t="s">
        <v>896</v>
      </c>
      <c r="E314" s="77" t="s">
        <v>40</v>
      </c>
      <c r="F314" s="78">
        <v>56</v>
      </c>
      <c r="G314" s="79">
        <v>331.86</v>
      </c>
      <c r="H314" s="79">
        <v>103.28</v>
      </c>
      <c r="I314" s="79">
        <v>0</v>
      </c>
      <c r="J314" s="79">
        <v>304.5</v>
      </c>
      <c r="K314" s="79">
        <v>407.78</v>
      </c>
      <c r="L314" s="79">
        <v>5783.68</v>
      </c>
      <c r="M314" s="79">
        <v>0</v>
      </c>
      <c r="N314" s="79">
        <v>17052</v>
      </c>
      <c r="O314" s="79">
        <v>22835.68</v>
      </c>
      <c r="P314" s="80">
        <v>5.6454153130889629E-4</v>
      </c>
    </row>
    <row r="315" spans="1:16" ht="24" customHeight="1">
      <c r="A315" s="123" t="s">
        <v>897</v>
      </c>
      <c r="B315" s="78" t="s">
        <v>898</v>
      </c>
      <c r="C315" s="123" t="s">
        <v>57</v>
      </c>
      <c r="D315" s="123" t="s">
        <v>899</v>
      </c>
      <c r="E315" s="77" t="s">
        <v>72</v>
      </c>
      <c r="F315" s="78">
        <v>10</v>
      </c>
      <c r="G315" s="79">
        <v>1227.6500000000001</v>
      </c>
      <c r="H315" s="79">
        <v>39.51</v>
      </c>
      <c r="I315" s="79">
        <v>0</v>
      </c>
      <c r="J315" s="79">
        <v>1469.02</v>
      </c>
      <c r="K315" s="79">
        <v>1508.53</v>
      </c>
      <c r="L315" s="79">
        <v>395.1</v>
      </c>
      <c r="M315" s="79">
        <v>0</v>
      </c>
      <c r="N315" s="79">
        <v>14690.2</v>
      </c>
      <c r="O315" s="79">
        <v>15085.3</v>
      </c>
      <c r="P315" s="80">
        <v>3.7293736653579368E-4</v>
      </c>
    </row>
    <row r="316" spans="1:16" ht="24" customHeight="1">
      <c r="A316" s="123" t="s">
        <v>900</v>
      </c>
      <c r="B316" s="78" t="s">
        <v>901</v>
      </c>
      <c r="C316" s="123" t="s">
        <v>17</v>
      </c>
      <c r="D316" s="123" t="s">
        <v>902</v>
      </c>
      <c r="E316" s="77" t="s">
        <v>72</v>
      </c>
      <c r="F316" s="78">
        <v>20</v>
      </c>
      <c r="G316" s="79">
        <v>336.81</v>
      </c>
      <c r="H316" s="79">
        <v>34.11</v>
      </c>
      <c r="I316" s="79">
        <v>0</v>
      </c>
      <c r="J316" s="79">
        <v>379.76</v>
      </c>
      <c r="K316" s="79">
        <v>413.87</v>
      </c>
      <c r="L316" s="79">
        <v>682.2</v>
      </c>
      <c r="M316" s="79">
        <v>0</v>
      </c>
      <c r="N316" s="79">
        <v>7595.2</v>
      </c>
      <c r="O316" s="79">
        <v>8277.4</v>
      </c>
      <c r="P316" s="80">
        <v>2.046331036017433E-4</v>
      </c>
    </row>
    <row r="317" spans="1:16" ht="65.099999999999994" customHeight="1">
      <c r="A317" s="123" t="s">
        <v>903</v>
      </c>
      <c r="B317" s="78" t="s">
        <v>904</v>
      </c>
      <c r="C317" s="123" t="s">
        <v>29</v>
      </c>
      <c r="D317" s="123" t="s">
        <v>905</v>
      </c>
      <c r="E317" s="77" t="s">
        <v>80</v>
      </c>
      <c r="F317" s="78">
        <v>20</v>
      </c>
      <c r="G317" s="79">
        <v>87.02</v>
      </c>
      <c r="H317" s="79">
        <v>22.2</v>
      </c>
      <c r="I317" s="79">
        <v>0</v>
      </c>
      <c r="J317" s="79">
        <v>84.73</v>
      </c>
      <c r="K317" s="79">
        <v>106.93</v>
      </c>
      <c r="L317" s="79">
        <v>444</v>
      </c>
      <c r="M317" s="79">
        <v>0</v>
      </c>
      <c r="N317" s="79">
        <v>1694.6</v>
      </c>
      <c r="O317" s="79">
        <v>2138.6</v>
      </c>
      <c r="P317" s="80">
        <v>5.2870267881543513E-5</v>
      </c>
    </row>
    <row r="318" spans="1:16" ht="26.1" customHeight="1">
      <c r="A318" s="123" t="s">
        <v>906</v>
      </c>
      <c r="B318" s="78" t="s">
        <v>907</v>
      </c>
      <c r="C318" s="123" t="s">
        <v>57</v>
      </c>
      <c r="D318" s="123" t="s">
        <v>908</v>
      </c>
      <c r="E318" s="77" t="s">
        <v>72</v>
      </c>
      <c r="F318" s="78">
        <v>10</v>
      </c>
      <c r="G318" s="79">
        <v>943.77</v>
      </c>
      <c r="H318" s="79">
        <v>21.97</v>
      </c>
      <c r="I318" s="79">
        <v>0</v>
      </c>
      <c r="J318" s="79">
        <v>1137.73</v>
      </c>
      <c r="K318" s="79">
        <v>1159.7</v>
      </c>
      <c r="L318" s="79">
        <v>219.7</v>
      </c>
      <c r="M318" s="79">
        <v>0</v>
      </c>
      <c r="N318" s="79">
        <v>11377.3</v>
      </c>
      <c r="O318" s="79">
        <v>11597</v>
      </c>
      <c r="P318" s="80">
        <v>2.8669994230910879E-4</v>
      </c>
    </row>
    <row r="319" spans="1:16" ht="24" customHeight="1">
      <c r="A319" s="123" t="s">
        <v>909</v>
      </c>
      <c r="B319" s="78" t="s">
        <v>910</v>
      </c>
      <c r="C319" s="123" t="s">
        <v>120</v>
      </c>
      <c r="D319" s="123" t="s">
        <v>911</v>
      </c>
      <c r="E319" s="77" t="s">
        <v>80</v>
      </c>
      <c r="F319" s="78">
        <v>9</v>
      </c>
      <c r="G319" s="79">
        <v>1171.07</v>
      </c>
      <c r="H319" s="79">
        <v>155.7045</v>
      </c>
      <c r="I319" s="79">
        <v>0</v>
      </c>
      <c r="J319" s="79">
        <v>1283.3054999999999</v>
      </c>
      <c r="K319" s="79">
        <v>1439.01</v>
      </c>
      <c r="L319" s="79">
        <v>1401.3405</v>
      </c>
      <c r="M319" s="79">
        <v>0</v>
      </c>
      <c r="N319" s="79">
        <v>11549.7495</v>
      </c>
      <c r="O319" s="79">
        <v>12951.09</v>
      </c>
      <c r="P319" s="80">
        <v>3.2017562782099475E-4</v>
      </c>
    </row>
    <row r="320" spans="1:16" ht="26.1" customHeight="1">
      <c r="A320" s="123" t="s">
        <v>912</v>
      </c>
      <c r="B320" s="78" t="s">
        <v>913</v>
      </c>
      <c r="C320" s="123" t="s">
        <v>57</v>
      </c>
      <c r="D320" s="123" t="s">
        <v>914</v>
      </c>
      <c r="E320" s="77" t="s">
        <v>72</v>
      </c>
      <c r="F320" s="78">
        <v>58</v>
      </c>
      <c r="G320" s="79">
        <v>336.39</v>
      </c>
      <c r="H320" s="79">
        <v>75.680000000000007</v>
      </c>
      <c r="I320" s="79">
        <v>0</v>
      </c>
      <c r="J320" s="79">
        <v>337.67</v>
      </c>
      <c r="K320" s="79">
        <v>413.35</v>
      </c>
      <c r="L320" s="79">
        <v>4389.4399999999996</v>
      </c>
      <c r="M320" s="79">
        <v>0</v>
      </c>
      <c r="N320" s="79">
        <v>19584.86</v>
      </c>
      <c r="O320" s="79">
        <v>23974.3</v>
      </c>
      <c r="P320" s="80">
        <v>5.926903877641862E-4</v>
      </c>
    </row>
    <row r="321" spans="1:16" ht="24" customHeight="1">
      <c r="A321" s="123" t="s">
        <v>915</v>
      </c>
      <c r="B321" s="78" t="s">
        <v>916</v>
      </c>
      <c r="C321" s="123" t="s">
        <v>78</v>
      </c>
      <c r="D321" s="123" t="s">
        <v>917</v>
      </c>
      <c r="E321" s="77" t="s">
        <v>80</v>
      </c>
      <c r="F321" s="78">
        <v>10</v>
      </c>
      <c r="G321" s="79">
        <v>549.54</v>
      </c>
      <c r="H321" s="79">
        <v>32.35</v>
      </c>
      <c r="I321" s="79">
        <v>0</v>
      </c>
      <c r="J321" s="79">
        <v>642.91999999999996</v>
      </c>
      <c r="K321" s="79">
        <v>675.27</v>
      </c>
      <c r="L321" s="79">
        <v>323.5</v>
      </c>
      <c r="M321" s="79">
        <v>0</v>
      </c>
      <c r="N321" s="79">
        <v>6429.2</v>
      </c>
      <c r="O321" s="79">
        <v>6752.7</v>
      </c>
      <c r="P321" s="80">
        <v>1.6693961373033707E-4</v>
      </c>
    </row>
    <row r="322" spans="1:16" ht="26.1" customHeight="1">
      <c r="A322" s="123" t="s">
        <v>918</v>
      </c>
      <c r="B322" s="78" t="s">
        <v>919</v>
      </c>
      <c r="C322" s="123" t="s">
        <v>57</v>
      </c>
      <c r="D322" s="123" t="s">
        <v>920</v>
      </c>
      <c r="E322" s="77" t="s">
        <v>72</v>
      </c>
      <c r="F322" s="78">
        <v>10</v>
      </c>
      <c r="G322" s="79">
        <v>360.48</v>
      </c>
      <c r="H322" s="79">
        <v>102.72</v>
      </c>
      <c r="I322" s="79">
        <v>0</v>
      </c>
      <c r="J322" s="79">
        <v>340.23</v>
      </c>
      <c r="K322" s="79">
        <v>442.95</v>
      </c>
      <c r="L322" s="79">
        <v>1027.2</v>
      </c>
      <c r="M322" s="79">
        <v>0</v>
      </c>
      <c r="N322" s="79">
        <v>3402.3</v>
      </c>
      <c r="O322" s="79">
        <v>4429.5</v>
      </c>
      <c r="P322" s="80">
        <v>1.095056820262307E-4</v>
      </c>
    </row>
    <row r="323" spans="1:16" ht="39" customHeight="1">
      <c r="A323" s="123" t="s">
        <v>921</v>
      </c>
      <c r="B323" s="78" t="s">
        <v>922</v>
      </c>
      <c r="C323" s="123" t="s">
        <v>57</v>
      </c>
      <c r="D323" s="123" t="s">
        <v>923</v>
      </c>
      <c r="E323" s="77" t="s">
        <v>72</v>
      </c>
      <c r="F323" s="78">
        <v>41</v>
      </c>
      <c r="G323" s="79">
        <v>35.26</v>
      </c>
      <c r="H323" s="79">
        <v>14.27</v>
      </c>
      <c r="I323" s="79">
        <v>0</v>
      </c>
      <c r="J323" s="79">
        <v>29.05</v>
      </c>
      <c r="K323" s="79">
        <v>43.32</v>
      </c>
      <c r="L323" s="79">
        <v>585.07000000000005</v>
      </c>
      <c r="M323" s="79">
        <v>0</v>
      </c>
      <c r="N323" s="79">
        <v>1191.05</v>
      </c>
      <c r="O323" s="79">
        <v>1776.12</v>
      </c>
      <c r="P323" s="80">
        <v>4.3909071443826362E-5</v>
      </c>
    </row>
    <row r="324" spans="1:16" ht="26.1" customHeight="1">
      <c r="A324" s="123" t="s">
        <v>924</v>
      </c>
      <c r="B324" s="78" t="s">
        <v>925</v>
      </c>
      <c r="C324" s="123" t="s">
        <v>57</v>
      </c>
      <c r="D324" s="123" t="s">
        <v>926</v>
      </c>
      <c r="E324" s="77" t="s">
        <v>72</v>
      </c>
      <c r="F324" s="78">
        <v>68</v>
      </c>
      <c r="G324" s="79">
        <v>193.49</v>
      </c>
      <c r="H324" s="79">
        <v>16.420000000000002</v>
      </c>
      <c r="I324" s="79">
        <v>0</v>
      </c>
      <c r="J324" s="79">
        <v>221.34</v>
      </c>
      <c r="K324" s="79">
        <v>237.76</v>
      </c>
      <c r="L324" s="79">
        <v>1116.56</v>
      </c>
      <c r="M324" s="79">
        <v>0</v>
      </c>
      <c r="N324" s="79">
        <v>15051.12</v>
      </c>
      <c r="O324" s="79">
        <v>16167.68</v>
      </c>
      <c r="P324" s="80">
        <v>3.996958630052714E-4</v>
      </c>
    </row>
    <row r="325" spans="1:16" ht="26.1" customHeight="1">
      <c r="A325" s="123" t="s">
        <v>927</v>
      </c>
      <c r="B325" s="78" t="s">
        <v>928</v>
      </c>
      <c r="C325" s="123" t="s">
        <v>17</v>
      </c>
      <c r="D325" s="123" t="s">
        <v>929</v>
      </c>
      <c r="E325" s="77" t="s">
        <v>72</v>
      </c>
      <c r="F325" s="78">
        <v>13</v>
      </c>
      <c r="G325" s="79">
        <v>76.8</v>
      </c>
      <c r="H325" s="79">
        <v>6.24</v>
      </c>
      <c r="I325" s="79">
        <v>0</v>
      </c>
      <c r="J325" s="79">
        <v>88.13</v>
      </c>
      <c r="K325" s="79">
        <v>94.37</v>
      </c>
      <c r="L325" s="79">
        <v>81.12</v>
      </c>
      <c r="M325" s="79">
        <v>0</v>
      </c>
      <c r="N325" s="79">
        <v>1145.69</v>
      </c>
      <c r="O325" s="79">
        <v>1226.81</v>
      </c>
      <c r="P325" s="80">
        <v>3.032908133346881E-5</v>
      </c>
    </row>
    <row r="326" spans="1:16" ht="24" customHeight="1">
      <c r="A326" s="123" t="s">
        <v>930</v>
      </c>
      <c r="B326" s="78" t="s">
        <v>931</v>
      </c>
      <c r="C326" s="123" t="s">
        <v>17</v>
      </c>
      <c r="D326" s="123" t="s">
        <v>932</v>
      </c>
      <c r="E326" s="77" t="s">
        <v>72</v>
      </c>
      <c r="F326" s="78">
        <v>93</v>
      </c>
      <c r="G326" s="79">
        <v>61.76</v>
      </c>
      <c r="H326" s="79">
        <v>5.47</v>
      </c>
      <c r="I326" s="79">
        <v>0</v>
      </c>
      <c r="J326" s="79">
        <v>70.42</v>
      </c>
      <c r="K326" s="79">
        <v>75.89</v>
      </c>
      <c r="L326" s="79">
        <v>508.71</v>
      </c>
      <c r="M326" s="79">
        <v>0</v>
      </c>
      <c r="N326" s="79">
        <v>6549.06</v>
      </c>
      <c r="O326" s="79">
        <v>7057.77</v>
      </c>
      <c r="P326" s="80">
        <v>1.7448152555238068E-4</v>
      </c>
    </row>
    <row r="327" spans="1:16" ht="24" customHeight="1">
      <c r="A327" s="123" t="s">
        <v>933</v>
      </c>
      <c r="B327" s="78" t="s">
        <v>934</v>
      </c>
      <c r="C327" s="123" t="s">
        <v>17</v>
      </c>
      <c r="D327" s="123" t="s">
        <v>935</v>
      </c>
      <c r="E327" s="77" t="s">
        <v>72</v>
      </c>
      <c r="F327" s="78">
        <v>93</v>
      </c>
      <c r="G327" s="79">
        <v>233.07</v>
      </c>
      <c r="H327" s="79">
        <v>9.82</v>
      </c>
      <c r="I327" s="79">
        <v>0</v>
      </c>
      <c r="J327" s="79">
        <v>276.57</v>
      </c>
      <c r="K327" s="79">
        <v>286.39</v>
      </c>
      <c r="L327" s="79">
        <v>913.26</v>
      </c>
      <c r="M327" s="79">
        <v>0</v>
      </c>
      <c r="N327" s="79">
        <v>25721.01</v>
      </c>
      <c r="O327" s="79">
        <v>26634.27</v>
      </c>
      <c r="P327" s="80">
        <v>6.5844991570623672E-4</v>
      </c>
    </row>
    <row r="328" spans="1:16" ht="65.099999999999994" customHeight="1">
      <c r="A328" s="123" t="s">
        <v>936</v>
      </c>
      <c r="B328" s="78" t="s">
        <v>937</v>
      </c>
      <c r="C328" s="123" t="s">
        <v>57</v>
      </c>
      <c r="D328" s="123" t="s">
        <v>938</v>
      </c>
      <c r="E328" s="77" t="s">
        <v>72</v>
      </c>
      <c r="F328" s="78">
        <v>3</v>
      </c>
      <c r="G328" s="79">
        <v>1444.55</v>
      </c>
      <c r="H328" s="79">
        <v>55.62</v>
      </c>
      <c r="I328" s="79">
        <v>0</v>
      </c>
      <c r="J328" s="79">
        <v>1719.44</v>
      </c>
      <c r="K328" s="79">
        <v>1775.06</v>
      </c>
      <c r="L328" s="79">
        <v>166.86</v>
      </c>
      <c r="M328" s="79">
        <v>0</v>
      </c>
      <c r="N328" s="79">
        <v>5158.32</v>
      </c>
      <c r="O328" s="79">
        <v>5325.18</v>
      </c>
      <c r="P328" s="80">
        <v>1.3164859867083038E-4</v>
      </c>
    </row>
    <row r="329" spans="1:16" ht="26.1" customHeight="1">
      <c r="A329" s="123" t="s">
        <v>939</v>
      </c>
      <c r="B329" s="78" t="s">
        <v>940</v>
      </c>
      <c r="C329" s="123" t="s">
        <v>57</v>
      </c>
      <c r="D329" s="123" t="s">
        <v>941</v>
      </c>
      <c r="E329" s="77" t="s">
        <v>72</v>
      </c>
      <c r="F329" s="78">
        <v>26</v>
      </c>
      <c r="G329" s="79">
        <v>332.65</v>
      </c>
      <c r="H329" s="79">
        <v>48.32</v>
      </c>
      <c r="I329" s="79">
        <v>0</v>
      </c>
      <c r="J329" s="79">
        <v>360.44</v>
      </c>
      <c r="K329" s="79">
        <v>408.76</v>
      </c>
      <c r="L329" s="79">
        <v>1256.32</v>
      </c>
      <c r="M329" s="79">
        <v>0</v>
      </c>
      <c r="N329" s="79">
        <v>9371.44</v>
      </c>
      <c r="O329" s="79">
        <v>10627.76</v>
      </c>
      <c r="P329" s="80">
        <v>2.6273848226912599E-4</v>
      </c>
    </row>
    <row r="330" spans="1:16" ht="24" customHeight="1">
      <c r="A330" s="123" t="s">
        <v>942</v>
      </c>
      <c r="B330" s="78" t="s">
        <v>943</v>
      </c>
      <c r="C330" s="123" t="s">
        <v>120</v>
      </c>
      <c r="D330" s="123" t="s">
        <v>944</v>
      </c>
      <c r="E330" s="77" t="s">
        <v>80</v>
      </c>
      <c r="F330" s="78">
        <v>1</v>
      </c>
      <c r="G330" s="79">
        <v>598.72</v>
      </c>
      <c r="H330" s="79">
        <v>31.45</v>
      </c>
      <c r="I330" s="79">
        <v>0</v>
      </c>
      <c r="J330" s="79">
        <v>704.25</v>
      </c>
      <c r="K330" s="79">
        <v>735.7</v>
      </c>
      <c r="L330" s="79">
        <v>31.45</v>
      </c>
      <c r="M330" s="79">
        <v>0</v>
      </c>
      <c r="N330" s="79">
        <v>704.25</v>
      </c>
      <c r="O330" s="79">
        <v>735.7</v>
      </c>
      <c r="P330" s="80">
        <v>1.8187906144417639E-5</v>
      </c>
    </row>
    <row r="331" spans="1:16" ht="24" customHeight="1">
      <c r="A331" s="123" t="s">
        <v>945</v>
      </c>
      <c r="B331" s="78" t="s">
        <v>946</v>
      </c>
      <c r="C331" s="123" t="s">
        <v>947</v>
      </c>
      <c r="D331" s="123" t="s">
        <v>948</v>
      </c>
      <c r="E331" s="77" t="s">
        <v>80</v>
      </c>
      <c r="F331" s="78">
        <v>4</v>
      </c>
      <c r="G331" s="79">
        <v>181.85</v>
      </c>
      <c r="H331" s="79">
        <v>41.28</v>
      </c>
      <c r="I331" s="79">
        <v>0</v>
      </c>
      <c r="J331" s="79">
        <v>182.17</v>
      </c>
      <c r="K331" s="79">
        <v>223.45</v>
      </c>
      <c r="L331" s="79">
        <v>165.12</v>
      </c>
      <c r="M331" s="79">
        <v>0</v>
      </c>
      <c r="N331" s="79">
        <v>728.68</v>
      </c>
      <c r="O331" s="79">
        <v>893.8</v>
      </c>
      <c r="P331" s="80">
        <v>2.2096439461574671E-5</v>
      </c>
    </row>
    <row r="332" spans="1:16" ht="51.95" customHeight="1">
      <c r="A332" s="91" t="s">
        <v>949</v>
      </c>
      <c r="B332" s="91"/>
      <c r="C332" s="91"/>
      <c r="D332" s="91" t="s">
        <v>950</v>
      </c>
      <c r="E332" s="91"/>
      <c r="F332" s="74"/>
      <c r="G332" s="74"/>
      <c r="H332" s="91"/>
      <c r="I332" s="91"/>
      <c r="J332" s="91"/>
      <c r="K332" s="91"/>
      <c r="L332" s="91"/>
      <c r="M332" s="91"/>
      <c r="N332" s="91"/>
      <c r="O332" s="75">
        <v>5085886.04</v>
      </c>
      <c r="P332" s="76">
        <v>0.12573279591779787</v>
      </c>
    </row>
    <row r="333" spans="1:16" ht="24" customHeight="1">
      <c r="A333" s="91" t="s">
        <v>951</v>
      </c>
      <c r="B333" s="91"/>
      <c r="C333" s="91"/>
      <c r="D333" s="91" t="s">
        <v>952</v>
      </c>
      <c r="E333" s="91"/>
      <c r="F333" s="74"/>
      <c r="G333" s="74"/>
      <c r="H333" s="91"/>
      <c r="I333" s="91"/>
      <c r="J333" s="91"/>
      <c r="K333" s="91"/>
      <c r="L333" s="91"/>
      <c r="M333" s="91"/>
      <c r="N333" s="91"/>
      <c r="O333" s="75">
        <v>184228.18</v>
      </c>
      <c r="P333" s="76">
        <v>4.5544717235243698E-3</v>
      </c>
    </row>
    <row r="334" spans="1:16" ht="39" customHeight="1">
      <c r="A334" s="123" t="s">
        <v>953</v>
      </c>
      <c r="B334" s="78" t="s">
        <v>954</v>
      </c>
      <c r="C334" s="123" t="s">
        <v>17</v>
      </c>
      <c r="D334" s="123" t="s">
        <v>955</v>
      </c>
      <c r="E334" s="77" t="s">
        <v>26</v>
      </c>
      <c r="F334" s="78">
        <v>716.96</v>
      </c>
      <c r="G334" s="79">
        <v>81.16</v>
      </c>
      <c r="H334" s="79">
        <v>32.6</v>
      </c>
      <c r="I334" s="79">
        <v>0</v>
      </c>
      <c r="J334" s="79">
        <v>67.12</v>
      </c>
      <c r="K334" s="79">
        <v>99.72</v>
      </c>
      <c r="L334" s="79">
        <v>23372.896000000001</v>
      </c>
      <c r="M334" s="79">
        <v>0</v>
      </c>
      <c r="N334" s="79">
        <v>48122.353999999999</v>
      </c>
      <c r="O334" s="79">
        <v>71495.25</v>
      </c>
      <c r="P334" s="80">
        <v>1.7674988402496604E-3</v>
      </c>
    </row>
    <row r="335" spans="1:16" ht="26.1" customHeight="1">
      <c r="A335" s="123" t="s">
        <v>956</v>
      </c>
      <c r="B335" s="78" t="s">
        <v>957</v>
      </c>
      <c r="C335" s="123" t="s">
        <v>78</v>
      </c>
      <c r="D335" s="123" t="s">
        <v>958</v>
      </c>
      <c r="E335" s="77" t="s">
        <v>350</v>
      </c>
      <c r="F335" s="78">
        <v>868.77</v>
      </c>
      <c r="G335" s="79">
        <v>49.11</v>
      </c>
      <c r="H335" s="79">
        <v>16.16</v>
      </c>
      <c r="I335" s="79">
        <v>0</v>
      </c>
      <c r="J335" s="79">
        <v>44.18</v>
      </c>
      <c r="K335" s="79">
        <v>60.34</v>
      </c>
      <c r="L335" s="79">
        <v>14039.323200000001</v>
      </c>
      <c r="M335" s="79">
        <v>0</v>
      </c>
      <c r="N335" s="79">
        <v>38382.256800000003</v>
      </c>
      <c r="O335" s="79">
        <v>52421.58</v>
      </c>
      <c r="P335" s="80">
        <v>1.2959613660215859E-3</v>
      </c>
    </row>
    <row r="336" spans="1:16" ht="51.95" customHeight="1">
      <c r="A336" s="123" t="s">
        <v>959</v>
      </c>
      <c r="B336" s="78" t="s">
        <v>960</v>
      </c>
      <c r="C336" s="123" t="s">
        <v>17</v>
      </c>
      <c r="D336" s="123" t="s">
        <v>961</v>
      </c>
      <c r="E336" s="77" t="s">
        <v>26</v>
      </c>
      <c r="F336" s="78">
        <v>110.27</v>
      </c>
      <c r="G336" s="79">
        <v>82.42</v>
      </c>
      <c r="H336" s="79">
        <v>33.729999999999997</v>
      </c>
      <c r="I336" s="79">
        <v>0</v>
      </c>
      <c r="J336" s="79">
        <v>67.540000000000006</v>
      </c>
      <c r="K336" s="79">
        <v>101.27</v>
      </c>
      <c r="L336" s="79">
        <v>3719.4070999999999</v>
      </c>
      <c r="M336" s="79">
        <v>0</v>
      </c>
      <c r="N336" s="79">
        <v>7447.6328999999996</v>
      </c>
      <c r="O336" s="79">
        <v>11167.04</v>
      </c>
      <c r="P336" s="80">
        <v>2.7607051166366392E-4</v>
      </c>
    </row>
    <row r="337" spans="1:16" ht="51.95" customHeight="1">
      <c r="A337" s="123" t="s">
        <v>962</v>
      </c>
      <c r="B337" s="78" t="s">
        <v>963</v>
      </c>
      <c r="C337" s="123" t="s">
        <v>57</v>
      </c>
      <c r="D337" s="123" t="s">
        <v>964</v>
      </c>
      <c r="E337" s="77" t="s">
        <v>26</v>
      </c>
      <c r="F337" s="78">
        <v>65.61</v>
      </c>
      <c r="G337" s="79">
        <v>52.15</v>
      </c>
      <c r="H337" s="79">
        <v>21.97</v>
      </c>
      <c r="I337" s="79">
        <v>0</v>
      </c>
      <c r="J337" s="79">
        <v>42.11</v>
      </c>
      <c r="K337" s="79">
        <v>64.08</v>
      </c>
      <c r="L337" s="79">
        <v>1441.4517000000001</v>
      </c>
      <c r="M337" s="79">
        <v>0</v>
      </c>
      <c r="N337" s="79">
        <v>2762.8283000000001</v>
      </c>
      <c r="O337" s="79">
        <v>4204.28</v>
      </c>
      <c r="P337" s="80">
        <v>1.0393781438745709E-4</v>
      </c>
    </row>
    <row r="338" spans="1:16" ht="26.1" customHeight="1">
      <c r="A338" s="123" t="s">
        <v>965</v>
      </c>
      <c r="B338" s="78" t="s">
        <v>3630</v>
      </c>
      <c r="C338" s="123" t="s">
        <v>947</v>
      </c>
      <c r="D338" s="123" t="s">
        <v>3631</v>
      </c>
      <c r="E338" s="77" t="s">
        <v>80</v>
      </c>
      <c r="F338" s="78">
        <v>8</v>
      </c>
      <c r="G338" s="79">
        <v>101.42</v>
      </c>
      <c r="H338" s="79">
        <v>24.75</v>
      </c>
      <c r="I338" s="79">
        <v>0</v>
      </c>
      <c r="J338" s="79">
        <v>99.87</v>
      </c>
      <c r="K338" s="79">
        <v>124.62</v>
      </c>
      <c r="L338" s="79">
        <v>198</v>
      </c>
      <c r="M338" s="79">
        <v>0</v>
      </c>
      <c r="N338" s="79">
        <v>798.96</v>
      </c>
      <c r="O338" s="79">
        <v>996.96</v>
      </c>
      <c r="P338" s="80">
        <v>2.4646751270543169E-5</v>
      </c>
    </row>
    <row r="339" spans="1:16" ht="26.1" customHeight="1">
      <c r="A339" s="123" t="s">
        <v>966</v>
      </c>
      <c r="B339" s="78" t="s">
        <v>967</v>
      </c>
      <c r="C339" s="123" t="s">
        <v>120</v>
      </c>
      <c r="D339" s="123" t="s">
        <v>968</v>
      </c>
      <c r="E339" s="77" t="s">
        <v>350</v>
      </c>
      <c r="F339" s="78">
        <v>31.72</v>
      </c>
      <c r="G339" s="79">
        <v>110.08</v>
      </c>
      <c r="H339" s="79">
        <v>27.6249</v>
      </c>
      <c r="I339" s="79">
        <v>0</v>
      </c>
      <c r="J339" s="79">
        <v>107.63509999999999</v>
      </c>
      <c r="K339" s="79">
        <v>135.26</v>
      </c>
      <c r="L339" s="79">
        <v>876.26182800000004</v>
      </c>
      <c r="M339" s="79">
        <v>0</v>
      </c>
      <c r="N339" s="79">
        <v>3414.1781719999999</v>
      </c>
      <c r="O339" s="79">
        <v>4290.4399999999996</v>
      </c>
      <c r="P339" s="80">
        <v>1.0606785379673129E-4</v>
      </c>
    </row>
    <row r="340" spans="1:16" ht="26.1" customHeight="1">
      <c r="A340" s="123" t="s">
        <v>969</v>
      </c>
      <c r="B340" s="78" t="s">
        <v>970</v>
      </c>
      <c r="C340" s="123" t="s">
        <v>947</v>
      </c>
      <c r="D340" s="123" t="s">
        <v>971</v>
      </c>
      <c r="E340" s="77" t="s">
        <v>80</v>
      </c>
      <c r="F340" s="78">
        <v>55</v>
      </c>
      <c r="G340" s="79">
        <v>11.38</v>
      </c>
      <c r="H340" s="79">
        <v>8.24</v>
      </c>
      <c r="I340" s="79">
        <v>0</v>
      </c>
      <c r="J340" s="79">
        <v>5.74</v>
      </c>
      <c r="K340" s="79">
        <v>13.98</v>
      </c>
      <c r="L340" s="79">
        <v>453.2</v>
      </c>
      <c r="M340" s="79">
        <v>0</v>
      </c>
      <c r="N340" s="79">
        <v>315.7</v>
      </c>
      <c r="O340" s="79">
        <v>768.9</v>
      </c>
      <c r="P340" s="80">
        <v>1.9008673419114751E-5</v>
      </c>
    </row>
    <row r="341" spans="1:16" ht="26.1" customHeight="1">
      <c r="A341" s="123" t="s">
        <v>972</v>
      </c>
      <c r="B341" s="78" t="s">
        <v>973</v>
      </c>
      <c r="C341" s="123" t="s">
        <v>947</v>
      </c>
      <c r="D341" s="123" t="s">
        <v>974</v>
      </c>
      <c r="E341" s="77" t="s">
        <v>80</v>
      </c>
      <c r="F341" s="78">
        <v>199</v>
      </c>
      <c r="G341" s="79">
        <v>22.87</v>
      </c>
      <c r="H341" s="79">
        <v>6.17</v>
      </c>
      <c r="I341" s="79">
        <v>0</v>
      </c>
      <c r="J341" s="79">
        <v>21.93</v>
      </c>
      <c r="K341" s="79">
        <v>28.1</v>
      </c>
      <c r="L341" s="79">
        <v>1227.83</v>
      </c>
      <c r="M341" s="79">
        <v>0</v>
      </c>
      <c r="N341" s="79">
        <v>4364.07</v>
      </c>
      <c r="O341" s="79">
        <v>5591.9</v>
      </c>
      <c r="P341" s="80">
        <v>1.3824242540297539E-4</v>
      </c>
    </row>
    <row r="342" spans="1:16" ht="26.1" customHeight="1">
      <c r="A342" s="123" t="s">
        <v>975</v>
      </c>
      <c r="B342" s="78" t="s">
        <v>976</v>
      </c>
      <c r="C342" s="123" t="s">
        <v>947</v>
      </c>
      <c r="D342" s="123" t="s">
        <v>977</v>
      </c>
      <c r="E342" s="77" t="s">
        <v>80</v>
      </c>
      <c r="F342" s="78">
        <v>2</v>
      </c>
      <c r="G342" s="79">
        <v>41.81</v>
      </c>
      <c r="H342" s="79">
        <v>8.24</v>
      </c>
      <c r="I342" s="79">
        <v>0</v>
      </c>
      <c r="J342" s="79">
        <v>43.13</v>
      </c>
      <c r="K342" s="79">
        <v>51.37</v>
      </c>
      <c r="L342" s="79">
        <v>16.48</v>
      </c>
      <c r="M342" s="79">
        <v>0</v>
      </c>
      <c r="N342" s="79">
        <v>86.26</v>
      </c>
      <c r="O342" s="79">
        <v>102.74</v>
      </c>
      <c r="P342" s="80">
        <v>2.5399286085054614E-6</v>
      </c>
    </row>
    <row r="343" spans="1:16" ht="51.95" customHeight="1">
      <c r="A343" s="123" t="s">
        <v>978</v>
      </c>
      <c r="B343" s="78" t="s">
        <v>981</v>
      </c>
      <c r="C343" s="123" t="s">
        <v>17</v>
      </c>
      <c r="D343" s="123" t="s">
        <v>982</v>
      </c>
      <c r="E343" s="77" t="s">
        <v>72</v>
      </c>
      <c r="F343" s="78">
        <v>2</v>
      </c>
      <c r="G343" s="79">
        <v>78.48</v>
      </c>
      <c r="H343" s="79">
        <v>16.579999999999998</v>
      </c>
      <c r="I343" s="79">
        <v>0</v>
      </c>
      <c r="J343" s="79">
        <v>79.849999999999994</v>
      </c>
      <c r="K343" s="79">
        <v>96.43</v>
      </c>
      <c r="L343" s="79">
        <v>33.159999999999997</v>
      </c>
      <c r="M343" s="79">
        <v>0</v>
      </c>
      <c r="N343" s="79">
        <v>159.69999999999999</v>
      </c>
      <c r="O343" s="79">
        <v>192.86</v>
      </c>
      <c r="P343" s="80">
        <v>4.7678667650025633E-6</v>
      </c>
    </row>
    <row r="344" spans="1:16" ht="39" customHeight="1">
      <c r="A344" s="123" t="s">
        <v>979</v>
      </c>
      <c r="B344" s="78" t="s">
        <v>984</v>
      </c>
      <c r="C344" s="123" t="s">
        <v>17</v>
      </c>
      <c r="D344" s="123" t="s">
        <v>985</v>
      </c>
      <c r="E344" s="77" t="s">
        <v>72</v>
      </c>
      <c r="F344" s="78">
        <v>4</v>
      </c>
      <c r="G344" s="79">
        <v>70.41</v>
      </c>
      <c r="H344" s="79">
        <v>9.35</v>
      </c>
      <c r="I344" s="79">
        <v>0</v>
      </c>
      <c r="J344" s="79">
        <v>77.16</v>
      </c>
      <c r="K344" s="79">
        <v>86.51</v>
      </c>
      <c r="L344" s="79">
        <v>37.4</v>
      </c>
      <c r="M344" s="79">
        <v>0</v>
      </c>
      <c r="N344" s="79">
        <v>308.64</v>
      </c>
      <c r="O344" s="79">
        <v>346.04</v>
      </c>
      <c r="P344" s="80">
        <v>8.5547683053068906E-6</v>
      </c>
    </row>
    <row r="345" spans="1:16" ht="39" customHeight="1">
      <c r="A345" s="123" t="s">
        <v>980</v>
      </c>
      <c r="B345" s="78" t="s">
        <v>987</v>
      </c>
      <c r="C345" s="123" t="s">
        <v>17</v>
      </c>
      <c r="D345" s="123" t="s">
        <v>988</v>
      </c>
      <c r="E345" s="77" t="s">
        <v>72</v>
      </c>
      <c r="F345" s="78">
        <v>2</v>
      </c>
      <c r="G345" s="79">
        <v>72.31</v>
      </c>
      <c r="H345" s="79">
        <v>11.04</v>
      </c>
      <c r="I345" s="79">
        <v>0</v>
      </c>
      <c r="J345" s="79">
        <v>77.81</v>
      </c>
      <c r="K345" s="79">
        <v>88.85</v>
      </c>
      <c r="L345" s="79">
        <v>22.08</v>
      </c>
      <c r="M345" s="79">
        <v>0</v>
      </c>
      <c r="N345" s="79">
        <v>155.62</v>
      </c>
      <c r="O345" s="79">
        <v>177.7</v>
      </c>
      <c r="P345" s="80">
        <v>4.3930826720987007E-6</v>
      </c>
    </row>
    <row r="346" spans="1:16" ht="39" customHeight="1">
      <c r="A346" s="123" t="s">
        <v>983</v>
      </c>
      <c r="B346" s="78" t="s">
        <v>990</v>
      </c>
      <c r="C346" s="123" t="s">
        <v>17</v>
      </c>
      <c r="D346" s="123" t="s">
        <v>991</v>
      </c>
      <c r="E346" s="77" t="s">
        <v>72</v>
      </c>
      <c r="F346" s="78">
        <v>2</v>
      </c>
      <c r="G346" s="79">
        <v>75.64</v>
      </c>
      <c r="H346" s="79">
        <v>14.05</v>
      </c>
      <c r="I346" s="79">
        <v>0</v>
      </c>
      <c r="J346" s="79">
        <v>78.89</v>
      </c>
      <c r="K346" s="79">
        <v>92.94</v>
      </c>
      <c r="L346" s="79">
        <v>28.1</v>
      </c>
      <c r="M346" s="79">
        <v>0</v>
      </c>
      <c r="N346" s="79">
        <v>157.78</v>
      </c>
      <c r="O346" s="79">
        <v>185.88</v>
      </c>
      <c r="P346" s="80">
        <v>4.5953078620692549E-6</v>
      </c>
    </row>
    <row r="347" spans="1:16" ht="26.1" customHeight="1">
      <c r="A347" s="123" t="s">
        <v>986</v>
      </c>
      <c r="B347" s="78" t="s">
        <v>970</v>
      </c>
      <c r="C347" s="123" t="s">
        <v>947</v>
      </c>
      <c r="D347" s="123" t="s">
        <v>971</v>
      </c>
      <c r="E347" s="77" t="s">
        <v>80</v>
      </c>
      <c r="F347" s="78">
        <v>91</v>
      </c>
      <c r="G347" s="79">
        <v>11.38</v>
      </c>
      <c r="H347" s="79">
        <v>8.24</v>
      </c>
      <c r="I347" s="79">
        <v>0</v>
      </c>
      <c r="J347" s="79">
        <v>5.74</v>
      </c>
      <c r="K347" s="79">
        <v>13.98</v>
      </c>
      <c r="L347" s="79">
        <v>749.84</v>
      </c>
      <c r="M347" s="79">
        <v>0</v>
      </c>
      <c r="N347" s="79">
        <v>522.34</v>
      </c>
      <c r="O347" s="79">
        <v>1272.18</v>
      </c>
      <c r="P347" s="80">
        <v>3.1450714202535314E-5</v>
      </c>
    </row>
    <row r="348" spans="1:16" ht="26.1" customHeight="1">
      <c r="A348" s="123" t="s">
        <v>989</v>
      </c>
      <c r="B348" s="78" t="s">
        <v>994</v>
      </c>
      <c r="C348" s="123" t="s">
        <v>947</v>
      </c>
      <c r="D348" s="123" t="s">
        <v>995</v>
      </c>
      <c r="E348" s="77" t="s">
        <v>80</v>
      </c>
      <c r="F348" s="78">
        <v>1</v>
      </c>
      <c r="G348" s="79">
        <v>15.34</v>
      </c>
      <c r="H348" s="79">
        <v>8.24</v>
      </c>
      <c r="I348" s="79">
        <v>0</v>
      </c>
      <c r="J348" s="79">
        <v>10.6</v>
      </c>
      <c r="K348" s="79">
        <v>18.84</v>
      </c>
      <c r="L348" s="79">
        <v>8.24</v>
      </c>
      <c r="M348" s="79">
        <v>0</v>
      </c>
      <c r="N348" s="79">
        <v>10.6</v>
      </c>
      <c r="O348" s="79">
        <v>18.84</v>
      </c>
      <c r="P348" s="80">
        <v>4.6576070648474693E-7</v>
      </c>
    </row>
    <row r="349" spans="1:16" ht="26.1" customHeight="1">
      <c r="A349" s="123" t="s">
        <v>992</v>
      </c>
      <c r="B349" s="78" t="s">
        <v>997</v>
      </c>
      <c r="C349" s="123" t="s">
        <v>947</v>
      </c>
      <c r="D349" s="123" t="s">
        <v>998</v>
      </c>
      <c r="E349" s="77" t="s">
        <v>80</v>
      </c>
      <c r="F349" s="78">
        <v>7</v>
      </c>
      <c r="G349" s="79">
        <v>27.54</v>
      </c>
      <c r="H349" s="79">
        <v>8.24</v>
      </c>
      <c r="I349" s="79">
        <v>0</v>
      </c>
      <c r="J349" s="79">
        <v>25.6</v>
      </c>
      <c r="K349" s="79">
        <v>33.840000000000003</v>
      </c>
      <c r="L349" s="79">
        <v>57.68</v>
      </c>
      <c r="M349" s="79">
        <v>0</v>
      </c>
      <c r="N349" s="79">
        <v>179.2</v>
      </c>
      <c r="O349" s="79">
        <v>236.88</v>
      </c>
      <c r="P349" s="80">
        <v>5.8561250611521685E-6</v>
      </c>
    </row>
    <row r="350" spans="1:16" ht="24" customHeight="1">
      <c r="A350" s="123" t="s">
        <v>993</v>
      </c>
      <c r="B350" s="78" t="s">
        <v>1000</v>
      </c>
      <c r="C350" s="123" t="s">
        <v>29</v>
      </c>
      <c r="D350" s="123" t="s">
        <v>1001</v>
      </c>
      <c r="E350" s="77" t="s">
        <v>40</v>
      </c>
      <c r="F350" s="78">
        <v>48</v>
      </c>
      <c r="G350" s="79">
        <v>33.659999999999997</v>
      </c>
      <c r="H350" s="79">
        <v>12.6</v>
      </c>
      <c r="I350" s="79">
        <v>0</v>
      </c>
      <c r="J350" s="79">
        <v>28.76</v>
      </c>
      <c r="K350" s="79">
        <v>41.36</v>
      </c>
      <c r="L350" s="79">
        <v>604.79999999999995</v>
      </c>
      <c r="M350" s="79">
        <v>0</v>
      </c>
      <c r="N350" s="79">
        <v>1380.48</v>
      </c>
      <c r="O350" s="79">
        <v>1985.28</v>
      </c>
      <c r="P350" s="80">
        <v>4.9079905274418174E-5</v>
      </c>
    </row>
    <row r="351" spans="1:16" ht="26.1" customHeight="1">
      <c r="A351" s="123" t="s">
        <v>996</v>
      </c>
      <c r="B351" s="78" t="s">
        <v>1003</v>
      </c>
      <c r="C351" s="123" t="s">
        <v>947</v>
      </c>
      <c r="D351" s="123" t="s">
        <v>1004</v>
      </c>
      <c r="E351" s="77" t="s">
        <v>80</v>
      </c>
      <c r="F351" s="78">
        <v>61</v>
      </c>
      <c r="G351" s="79">
        <v>13.76</v>
      </c>
      <c r="H351" s="79">
        <v>8.24</v>
      </c>
      <c r="I351" s="79">
        <v>0</v>
      </c>
      <c r="J351" s="79">
        <v>8.66</v>
      </c>
      <c r="K351" s="79">
        <v>16.899999999999999</v>
      </c>
      <c r="L351" s="79">
        <v>502.64</v>
      </c>
      <c r="M351" s="79">
        <v>0</v>
      </c>
      <c r="N351" s="79">
        <v>528.26</v>
      </c>
      <c r="O351" s="79">
        <v>1030.9000000000001</v>
      </c>
      <c r="P351" s="80">
        <v>2.5485812755579913E-5</v>
      </c>
    </row>
    <row r="352" spans="1:16" ht="24" customHeight="1">
      <c r="A352" s="123" t="s">
        <v>999</v>
      </c>
      <c r="B352" s="78" t="s">
        <v>1006</v>
      </c>
      <c r="C352" s="123" t="s">
        <v>29</v>
      </c>
      <c r="D352" s="123" t="s">
        <v>1007</v>
      </c>
      <c r="E352" s="77" t="s">
        <v>40</v>
      </c>
      <c r="F352" s="78">
        <v>50</v>
      </c>
      <c r="G352" s="79">
        <v>30.4</v>
      </c>
      <c r="H352" s="79">
        <v>10.07</v>
      </c>
      <c r="I352" s="79">
        <v>0</v>
      </c>
      <c r="J352" s="79">
        <v>27.28</v>
      </c>
      <c r="K352" s="79">
        <v>37.35</v>
      </c>
      <c r="L352" s="79">
        <v>503.5</v>
      </c>
      <c r="M352" s="79">
        <v>0</v>
      </c>
      <c r="N352" s="79">
        <v>1364</v>
      </c>
      <c r="O352" s="79">
        <v>1867.5</v>
      </c>
      <c r="P352" s="80">
        <v>4.6168159201712572E-5</v>
      </c>
    </row>
    <row r="353" spans="1:16" ht="39" customHeight="1">
      <c r="A353" s="123" t="s">
        <v>1002</v>
      </c>
      <c r="B353" s="78" t="s">
        <v>1009</v>
      </c>
      <c r="C353" s="123" t="s">
        <v>17</v>
      </c>
      <c r="D353" s="123" t="s">
        <v>1010</v>
      </c>
      <c r="E353" s="77" t="s">
        <v>72</v>
      </c>
      <c r="F353" s="78">
        <v>168</v>
      </c>
      <c r="G353" s="79">
        <v>110.88</v>
      </c>
      <c r="H353" s="79">
        <v>18.72</v>
      </c>
      <c r="I353" s="79">
        <v>0</v>
      </c>
      <c r="J353" s="79">
        <v>117.52</v>
      </c>
      <c r="K353" s="79">
        <v>136.24</v>
      </c>
      <c r="L353" s="79">
        <v>3144.96</v>
      </c>
      <c r="M353" s="79">
        <v>0</v>
      </c>
      <c r="N353" s="79">
        <v>19743.36</v>
      </c>
      <c r="O353" s="79">
        <v>22888.32</v>
      </c>
      <c r="P353" s="80">
        <v>5.6584289243359674E-4</v>
      </c>
    </row>
    <row r="354" spans="1:16" ht="24" customHeight="1">
      <c r="A354" s="123" t="s">
        <v>1005</v>
      </c>
      <c r="B354" s="78" t="s">
        <v>1012</v>
      </c>
      <c r="C354" s="123" t="s">
        <v>57</v>
      </c>
      <c r="D354" s="123" t="s">
        <v>1013</v>
      </c>
      <c r="E354" s="77" t="s">
        <v>72</v>
      </c>
      <c r="F354" s="78">
        <v>16</v>
      </c>
      <c r="G354" s="79">
        <v>38.54</v>
      </c>
      <c r="H354" s="79">
        <v>22.83</v>
      </c>
      <c r="I354" s="79">
        <v>0</v>
      </c>
      <c r="J354" s="79">
        <v>24.52</v>
      </c>
      <c r="K354" s="79">
        <v>47.35</v>
      </c>
      <c r="L354" s="79">
        <v>365.28</v>
      </c>
      <c r="M354" s="79">
        <v>0</v>
      </c>
      <c r="N354" s="79">
        <v>392.32</v>
      </c>
      <c r="O354" s="79">
        <v>757.6</v>
      </c>
      <c r="P354" s="80">
        <v>1.8729315882847358E-5</v>
      </c>
    </row>
    <row r="355" spans="1:16" ht="26.1" customHeight="1">
      <c r="A355" s="123" t="s">
        <v>1008</v>
      </c>
      <c r="B355" s="78" t="s">
        <v>1014</v>
      </c>
      <c r="C355" s="123" t="s">
        <v>947</v>
      </c>
      <c r="D355" s="123" t="s">
        <v>1015</v>
      </c>
      <c r="E355" s="77" t="s">
        <v>80</v>
      </c>
      <c r="F355" s="78">
        <v>2</v>
      </c>
      <c r="G355" s="79">
        <v>11.49</v>
      </c>
      <c r="H355" s="79">
        <v>8.24</v>
      </c>
      <c r="I355" s="79">
        <v>0</v>
      </c>
      <c r="J355" s="79">
        <v>5.87</v>
      </c>
      <c r="K355" s="79">
        <v>14.11</v>
      </c>
      <c r="L355" s="79">
        <v>16.48</v>
      </c>
      <c r="M355" s="79">
        <v>0</v>
      </c>
      <c r="N355" s="79">
        <v>11.74</v>
      </c>
      <c r="O355" s="79">
        <v>28.22</v>
      </c>
      <c r="P355" s="80">
        <v>6.9765218349254551E-7</v>
      </c>
    </row>
    <row r="356" spans="1:16" ht="26.1" customHeight="1">
      <c r="A356" s="123" t="s">
        <v>1011</v>
      </c>
      <c r="B356" s="78" t="s">
        <v>1016</v>
      </c>
      <c r="C356" s="123" t="s">
        <v>947</v>
      </c>
      <c r="D356" s="123" t="s">
        <v>1017</v>
      </c>
      <c r="E356" s="77" t="s">
        <v>80</v>
      </c>
      <c r="F356" s="78">
        <v>22</v>
      </c>
      <c r="G356" s="79">
        <v>40.61</v>
      </c>
      <c r="H356" s="79">
        <v>2.04</v>
      </c>
      <c r="I356" s="79">
        <v>0</v>
      </c>
      <c r="J356" s="79">
        <v>47.86</v>
      </c>
      <c r="K356" s="79">
        <v>49.9</v>
      </c>
      <c r="L356" s="79">
        <v>44.88</v>
      </c>
      <c r="M356" s="79">
        <v>0</v>
      </c>
      <c r="N356" s="79">
        <v>1052.92</v>
      </c>
      <c r="O356" s="79">
        <v>1097.8</v>
      </c>
      <c r="P356" s="80">
        <v>2.7139708257906325E-5</v>
      </c>
    </row>
    <row r="357" spans="1:16" ht="24" customHeight="1">
      <c r="A357" s="123" t="s">
        <v>7411</v>
      </c>
      <c r="B357" s="78" t="s">
        <v>5531</v>
      </c>
      <c r="C357" s="123" t="s">
        <v>17</v>
      </c>
      <c r="D357" s="123" t="s">
        <v>5532</v>
      </c>
      <c r="E357" s="77" t="s">
        <v>26</v>
      </c>
      <c r="F357" s="78">
        <v>89.61</v>
      </c>
      <c r="G357" s="79">
        <v>10.02</v>
      </c>
      <c r="H357" s="79">
        <v>7.26</v>
      </c>
      <c r="I357" s="79">
        <v>0</v>
      </c>
      <c r="J357" s="79">
        <v>5.05</v>
      </c>
      <c r="K357" s="79">
        <v>12.31</v>
      </c>
      <c r="L357" s="79">
        <v>650.56859999999995</v>
      </c>
      <c r="M357" s="79">
        <v>0</v>
      </c>
      <c r="N357" s="79">
        <v>452.52140000000003</v>
      </c>
      <c r="O357" s="79">
        <v>1103.0899999999999</v>
      </c>
      <c r="P357" s="80">
        <v>2.7270487139928847E-5</v>
      </c>
    </row>
    <row r="358" spans="1:16" ht="51.95" customHeight="1">
      <c r="A358" s="91" t="s">
        <v>1018</v>
      </c>
      <c r="B358" s="91"/>
      <c r="C358" s="91"/>
      <c r="D358" s="91" t="s">
        <v>1019</v>
      </c>
      <c r="E358" s="91"/>
      <c r="F358" s="74"/>
      <c r="G358" s="74"/>
      <c r="H358" s="91"/>
      <c r="I358" s="91"/>
      <c r="J358" s="91"/>
      <c r="K358" s="91"/>
      <c r="L358" s="91"/>
      <c r="M358" s="91"/>
      <c r="N358" s="91"/>
      <c r="O358" s="75">
        <v>201242.15</v>
      </c>
      <c r="P358" s="76">
        <v>4.9750894882435994E-3</v>
      </c>
    </row>
    <row r="359" spans="1:16" ht="51.95" customHeight="1">
      <c r="A359" s="123" t="s">
        <v>1020</v>
      </c>
      <c r="B359" s="78" t="s">
        <v>1021</v>
      </c>
      <c r="C359" s="123" t="s">
        <v>17</v>
      </c>
      <c r="D359" s="123" t="s">
        <v>1022</v>
      </c>
      <c r="E359" s="77" t="s">
        <v>26</v>
      </c>
      <c r="F359" s="78">
        <v>233.14</v>
      </c>
      <c r="G359" s="79">
        <v>55.63</v>
      </c>
      <c r="H359" s="79">
        <v>8.6999999999999993</v>
      </c>
      <c r="I359" s="79">
        <v>0</v>
      </c>
      <c r="J359" s="79">
        <v>59.65</v>
      </c>
      <c r="K359" s="79">
        <v>68.349999999999994</v>
      </c>
      <c r="L359" s="79">
        <v>2028.318</v>
      </c>
      <c r="M359" s="79">
        <v>0</v>
      </c>
      <c r="N359" s="79">
        <v>13906.791999999999</v>
      </c>
      <c r="O359" s="79">
        <v>15935.11</v>
      </c>
      <c r="P359" s="80">
        <v>3.9394628935839467E-4</v>
      </c>
    </row>
    <row r="360" spans="1:16" ht="39" customHeight="1">
      <c r="A360" s="123" t="s">
        <v>1023</v>
      </c>
      <c r="B360" s="78" t="s">
        <v>1024</v>
      </c>
      <c r="C360" s="123" t="s">
        <v>17</v>
      </c>
      <c r="D360" s="123" t="s">
        <v>1025</v>
      </c>
      <c r="E360" s="77" t="s">
        <v>26</v>
      </c>
      <c r="F360" s="78">
        <v>57.84</v>
      </c>
      <c r="G360" s="79">
        <v>63.93</v>
      </c>
      <c r="H360" s="79">
        <v>9.4700000000000006</v>
      </c>
      <c r="I360" s="79">
        <v>0</v>
      </c>
      <c r="J360" s="79">
        <v>69.08</v>
      </c>
      <c r="K360" s="79">
        <v>78.55</v>
      </c>
      <c r="L360" s="79">
        <v>547.74480000000005</v>
      </c>
      <c r="M360" s="79">
        <v>0</v>
      </c>
      <c r="N360" s="79">
        <v>3995.5852</v>
      </c>
      <c r="O360" s="79">
        <v>4543.33</v>
      </c>
      <c r="P360" s="80">
        <v>1.1231977657077204E-4</v>
      </c>
    </row>
    <row r="361" spans="1:16" ht="51.95" customHeight="1">
      <c r="A361" s="123" t="s">
        <v>1026</v>
      </c>
      <c r="B361" s="78" t="s">
        <v>1027</v>
      </c>
      <c r="C361" s="123" t="s">
        <v>17</v>
      </c>
      <c r="D361" s="123" t="s">
        <v>1028</v>
      </c>
      <c r="E361" s="77" t="s">
        <v>26</v>
      </c>
      <c r="F361" s="78">
        <v>0.57999999999999996</v>
      </c>
      <c r="G361" s="79">
        <v>102.82</v>
      </c>
      <c r="H361" s="79">
        <v>23.38</v>
      </c>
      <c r="I361" s="79">
        <v>0</v>
      </c>
      <c r="J361" s="79">
        <v>102.96</v>
      </c>
      <c r="K361" s="79">
        <v>126.34</v>
      </c>
      <c r="L361" s="79">
        <v>13.5604</v>
      </c>
      <c r="M361" s="79">
        <v>0</v>
      </c>
      <c r="N361" s="79">
        <v>59.709600000000002</v>
      </c>
      <c r="O361" s="79">
        <v>73.27</v>
      </c>
      <c r="P361" s="80">
        <v>1.8113740426824525E-6</v>
      </c>
    </row>
    <row r="362" spans="1:16" ht="51.95" customHeight="1">
      <c r="A362" s="123" t="s">
        <v>1029</v>
      </c>
      <c r="B362" s="78" t="s">
        <v>1030</v>
      </c>
      <c r="C362" s="123" t="s">
        <v>17</v>
      </c>
      <c r="D362" s="123" t="s">
        <v>1031</v>
      </c>
      <c r="E362" s="77" t="s">
        <v>26</v>
      </c>
      <c r="F362" s="78">
        <v>1129.8</v>
      </c>
      <c r="G362" s="79">
        <v>62.42</v>
      </c>
      <c r="H362" s="79">
        <v>23.62</v>
      </c>
      <c r="I362" s="79">
        <v>0</v>
      </c>
      <c r="J362" s="79">
        <v>53.08</v>
      </c>
      <c r="K362" s="79">
        <v>76.7</v>
      </c>
      <c r="L362" s="79">
        <v>26685.876</v>
      </c>
      <c r="M362" s="79">
        <v>0</v>
      </c>
      <c r="N362" s="79">
        <v>59969.784</v>
      </c>
      <c r="O362" s="79">
        <v>86655.66</v>
      </c>
      <c r="P362" s="80">
        <v>2.1422930691349269E-3</v>
      </c>
    </row>
    <row r="363" spans="1:16" ht="51.95" customHeight="1">
      <c r="A363" s="123" t="s">
        <v>1032</v>
      </c>
      <c r="B363" s="78" t="s">
        <v>1033</v>
      </c>
      <c r="C363" s="123" t="s">
        <v>17</v>
      </c>
      <c r="D363" s="123" t="s">
        <v>1034</v>
      </c>
      <c r="E363" s="77" t="s">
        <v>26</v>
      </c>
      <c r="F363" s="78">
        <v>1.37</v>
      </c>
      <c r="G363" s="79">
        <v>40.54</v>
      </c>
      <c r="H363" s="79">
        <v>14.52</v>
      </c>
      <c r="I363" s="79">
        <v>0</v>
      </c>
      <c r="J363" s="79">
        <v>35.29</v>
      </c>
      <c r="K363" s="79">
        <v>49.81</v>
      </c>
      <c r="L363" s="79">
        <v>19.892399999999999</v>
      </c>
      <c r="M363" s="79">
        <v>0</v>
      </c>
      <c r="N363" s="79">
        <v>48.337600000000002</v>
      </c>
      <c r="O363" s="79">
        <v>68.23</v>
      </c>
      <c r="P363" s="80">
        <v>1.6867756371260234E-6</v>
      </c>
    </row>
    <row r="364" spans="1:16" ht="51.95" customHeight="1">
      <c r="A364" s="123" t="s">
        <v>1035</v>
      </c>
      <c r="B364" s="78" t="s">
        <v>1045</v>
      </c>
      <c r="C364" s="123" t="s">
        <v>29</v>
      </c>
      <c r="D364" s="123" t="s">
        <v>1046</v>
      </c>
      <c r="E364" s="77" t="s">
        <v>80</v>
      </c>
      <c r="F364" s="78">
        <v>8</v>
      </c>
      <c r="G364" s="79">
        <v>26.94</v>
      </c>
      <c r="H364" s="79">
        <v>21.43</v>
      </c>
      <c r="I364" s="79">
        <v>0</v>
      </c>
      <c r="J364" s="79">
        <v>11.67</v>
      </c>
      <c r="K364" s="79">
        <v>33.1</v>
      </c>
      <c r="L364" s="79">
        <v>171.44</v>
      </c>
      <c r="M364" s="79">
        <v>0</v>
      </c>
      <c r="N364" s="79">
        <v>93.36</v>
      </c>
      <c r="O364" s="79">
        <v>264.8</v>
      </c>
      <c r="P364" s="80">
        <v>6.546360672885402E-6</v>
      </c>
    </row>
    <row r="365" spans="1:16" ht="39" customHeight="1">
      <c r="A365" s="123" t="s">
        <v>1036</v>
      </c>
      <c r="B365" s="78" t="s">
        <v>1048</v>
      </c>
      <c r="C365" s="123" t="s">
        <v>17</v>
      </c>
      <c r="D365" s="123" t="s">
        <v>1049</v>
      </c>
      <c r="E365" s="77" t="s">
        <v>72</v>
      </c>
      <c r="F365" s="78">
        <v>714</v>
      </c>
      <c r="G365" s="79">
        <v>19.66</v>
      </c>
      <c r="H365" s="79">
        <v>10.1</v>
      </c>
      <c r="I365" s="79">
        <v>0</v>
      </c>
      <c r="J365" s="79">
        <v>14.05</v>
      </c>
      <c r="K365" s="79">
        <v>24.15</v>
      </c>
      <c r="L365" s="79">
        <v>7211.4</v>
      </c>
      <c r="M365" s="79">
        <v>0</v>
      </c>
      <c r="N365" s="79">
        <v>10031.700000000001</v>
      </c>
      <c r="O365" s="79">
        <v>17243.099999999999</v>
      </c>
      <c r="P365" s="80">
        <v>4.2628229500993309E-4</v>
      </c>
    </row>
    <row r="366" spans="1:16" ht="51.95" customHeight="1">
      <c r="A366" s="123" t="s">
        <v>1037</v>
      </c>
      <c r="B366" s="78" t="s">
        <v>1051</v>
      </c>
      <c r="C366" s="123" t="s">
        <v>17</v>
      </c>
      <c r="D366" s="123" t="s">
        <v>1052</v>
      </c>
      <c r="E366" s="77" t="s">
        <v>72</v>
      </c>
      <c r="F366" s="78">
        <v>28</v>
      </c>
      <c r="G366" s="79">
        <v>49.68</v>
      </c>
      <c r="H366" s="79">
        <v>21.28</v>
      </c>
      <c r="I366" s="79">
        <v>0</v>
      </c>
      <c r="J366" s="79">
        <v>39.76</v>
      </c>
      <c r="K366" s="79">
        <v>61.04</v>
      </c>
      <c r="L366" s="79">
        <v>595.84</v>
      </c>
      <c r="M366" s="79">
        <v>0</v>
      </c>
      <c r="N366" s="79">
        <v>1113.28</v>
      </c>
      <c r="O366" s="79">
        <v>1709.12</v>
      </c>
      <c r="P366" s="80">
        <v>4.2252703750913516E-5</v>
      </c>
    </row>
    <row r="367" spans="1:16" ht="26.1" customHeight="1">
      <c r="A367" s="123" t="s">
        <v>1038</v>
      </c>
      <c r="B367" s="78" t="s">
        <v>1054</v>
      </c>
      <c r="C367" s="123" t="s">
        <v>57</v>
      </c>
      <c r="D367" s="123" t="s">
        <v>1055</v>
      </c>
      <c r="E367" s="77" t="s">
        <v>72</v>
      </c>
      <c r="F367" s="78">
        <v>1</v>
      </c>
      <c r="G367" s="79">
        <v>40.61</v>
      </c>
      <c r="H367" s="79">
        <v>19.600000000000001</v>
      </c>
      <c r="I367" s="79">
        <v>0</v>
      </c>
      <c r="J367" s="79">
        <v>30.3</v>
      </c>
      <c r="K367" s="79">
        <v>49.9</v>
      </c>
      <c r="L367" s="79">
        <v>19.600000000000001</v>
      </c>
      <c r="M367" s="79">
        <v>0</v>
      </c>
      <c r="N367" s="79">
        <v>30.3</v>
      </c>
      <c r="O367" s="79">
        <v>49.9</v>
      </c>
      <c r="P367" s="80">
        <v>1.2336231026321056E-6</v>
      </c>
    </row>
    <row r="368" spans="1:16" ht="39" customHeight="1">
      <c r="A368" s="123" t="s">
        <v>1039</v>
      </c>
      <c r="B368" s="78" t="s">
        <v>1057</v>
      </c>
      <c r="C368" s="123" t="s">
        <v>17</v>
      </c>
      <c r="D368" s="123" t="s">
        <v>1058</v>
      </c>
      <c r="E368" s="77" t="s">
        <v>72</v>
      </c>
      <c r="F368" s="78">
        <v>97</v>
      </c>
      <c r="G368" s="79">
        <v>16.95</v>
      </c>
      <c r="H368" s="79">
        <v>10.1</v>
      </c>
      <c r="I368" s="79">
        <v>0</v>
      </c>
      <c r="J368" s="79">
        <v>10.72</v>
      </c>
      <c r="K368" s="79">
        <v>20.82</v>
      </c>
      <c r="L368" s="79">
        <v>979.7</v>
      </c>
      <c r="M368" s="79">
        <v>0</v>
      </c>
      <c r="N368" s="79">
        <v>1039.8399999999999</v>
      </c>
      <c r="O368" s="79">
        <v>2019.54</v>
      </c>
      <c r="P368" s="80">
        <v>4.992687776933152E-5</v>
      </c>
    </row>
    <row r="369" spans="1:16" ht="24" customHeight="1">
      <c r="A369" s="123" t="s">
        <v>1041</v>
      </c>
      <c r="B369" s="78" t="s">
        <v>1060</v>
      </c>
      <c r="C369" s="123" t="s">
        <v>17</v>
      </c>
      <c r="D369" s="123" t="s">
        <v>1061</v>
      </c>
      <c r="E369" s="77" t="s">
        <v>72</v>
      </c>
      <c r="F369" s="78">
        <v>1</v>
      </c>
      <c r="G369" s="79">
        <v>30.01</v>
      </c>
      <c r="H369" s="79">
        <v>15.32</v>
      </c>
      <c r="I369" s="79">
        <v>0</v>
      </c>
      <c r="J369" s="79">
        <v>21.55</v>
      </c>
      <c r="K369" s="79">
        <v>36.869999999999997</v>
      </c>
      <c r="L369" s="79">
        <v>15.32</v>
      </c>
      <c r="M369" s="79">
        <v>0</v>
      </c>
      <c r="N369" s="79">
        <v>21.55</v>
      </c>
      <c r="O369" s="79">
        <v>36.869999999999997</v>
      </c>
      <c r="P369" s="80">
        <v>9.1149666921935344E-7</v>
      </c>
    </row>
    <row r="370" spans="1:16" ht="26.1" customHeight="1">
      <c r="A370" s="123" t="s">
        <v>1044</v>
      </c>
      <c r="B370" s="78" t="s">
        <v>1063</v>
      </c>
      <c r="C370" s="123" t="s">
        <v>17</v>
      </c>
      <c r="D370" s="123" t="s">
        <v>1064</v>
      </c>
      <c r="E370" s="77" t="s">
        <v>72</v>
      </c>
      <c r="F370" s="78">
        <v>1</v>
      </c>
      <c r="G370" s="79">
        <v>39.5</v>
      </c>
      <c r="H370" s="79">
        <v>21.28</v>
      </c>
      <c r="I370" s="79">
        <v>0</v>
      </c>
      <c r="J370" s="79">
        <v>27.25</v>
      </c>
      <c r="K370" s="79">
        <v>48.53</v>
      </c>
      <c r="L370" s="79">
        <v>21.28</v>
      </c>
      <c r="M370" s="79">
        <v>0</v>
      </c>
      <c r="N370" s="79">
        <v>27.25</v>
      </c>
      <c r="O370" s="79">
        <v>48.53</v>
      </c>
      <c r="P370" s="80">
        <v>1.1997540915979175E-6</v>
      </c>
    </row>
    <row r="371" spans="1:16" ht="26.1" customHeight="1">
      <c r="A371" s="123" t="s">
        <v>1047</v>
      </c>
      <c r="B371" s="78" t="s">
        <v>1054</v>
      </c>
      <c r="C371" s="123" t="s">
        <v>57</v>
      </c>
      <c r="D371" s="123" t="s">
        <v>1055</v>
      </c>
      <c r="E371" s="77" t="s">
        <v>72</v>
      </c>
      <c r="F371" s="78">
        <v>5</v>
      </c>
      <c r="G371" s="79">
        <v>40.61</v>
      </c>
      <c r="H371" s="79">
        <v>19.600000000000001</v>
      </c>
      <c r="I371" s="79">
        <v>0</v>
      </c>
      <c r="J371" s="79">
        <v>30.3</v>
      </c>
      <c r="K371" s="79">
        <v>49.9</v>
      </c>
      <c r="L371" s="79">
        <v>98</v>
      </c>
      <c r="M371" s="79">
        <v>0</v>
      </c>
      <c r="N371" s="79">
        <v>151.5</v>
      </c>
      <c r="O371" s="79">
        <v>249.5</v>
      </c>
      <c r="P371" s="80">
        <v>6.1681155131605281E-6</v>
      </c>
    </row>
    <row r="372" spans="1:16" ht="26.1" customHeight="1">
      <c r="A372" s="123" t="s">
        <v>1050</v>
      </c>
      <c r="B372" s="78" t="s">
        <v>1067</v>
      </c>
      <c r="C372" s="123" t="s">
        <v>17</v>
      </c>
      <c r="D372" s="123" t="s">
        <v>1068</v>
      </c>
      <c r="E372" s="77" t="s">
        <v>72</v>
      </c>
      <c r="F372" s="78">
        <v>2</v>
      </c>
      <c r="G372" s="79">
        <v>105.89</v>
      </c>
      <c r="H372" s="79">
        <v>30.3</v>
      </c>
      <c r="I372" s="79">
        <v>0</v>
      </c>
      <c r="J372" s="79">
        <v>99.81</v>
      </c>
      <c r="K372" s="79">
        <v>130.11000000000001</v>
      </c>
      <c r="L372" s="79">
        <v>60.6</v>
      </c>
      <c r="M372" s="79">
        <v>0</v>
      </c>
      <c r="N372" s="79">
        <v>199.62</v>
      </c>
      <c r="O372" s="79">
        <v>260.22000000000003</v>
      </c>
      <c r="P372" s="80">
        <v>6.4331343440265836E-6</v>
      </c>
    </row>
    <row r="373" spans="1:16" ht="39" customHeight="1">
      <c r="A373" s="123" t="s">
        <v>1053</v>
      </c>
      <c r="B373" s="78" t="s">
        <v>1070</v>
      </c>
      <c r="C373" s="123" t="s">
        <v>29</v>
      </c>
      <c r="D373" s="123" t="s">
        <v>1071</v>
      </c>
      <c r="E373" s="77" t="s">
        <v>40</v>
      </c>
      <c r="F373" s="78">
        <v>2</v>
      </c>
      <c r="G373" s="79">
        <v>334.31</v>
      </c>
      <c r="H373" s="79">
        <v>113.51</v>
      </c>
      <c r="I373" s="79">
        <v>0</v>
      </c>
      <c r="J373" s="79">
        <v>297.29000000000002</v>
      </c>
      <c r="K373" s="79">
        <v>410.8</v>
      </c>
      <c r="L373" s="79">
        <v>227.02</v>
      </c>
      <c r="M373" s="79">
        <v>0</v>
      </c>
      <c r="N373" s="79">
        <v>594.58000000000004</v>
      </c>
      <c r="O373" s="79">
        <v>821.6</v>
      </c>
      <c r="P373" s="80">
        <v>2.0311517858167094E-5</v>
      </c>
    </row>
    <row r="374" spans="1:16" ht="39" customHeight="1">
      <c r="A374" s="123" t="s">
        <v>1056</v>
      </c>
      <c r="B374" s="78" t="s">
        <v>1072</v>
      </c>
      <c r="C374" s="123" t="s">
        <v>17</v>
      </c>
      <c r="D374" s="123" t="s">
        <v>1073</v>
      </c>
      <c r="E374" s="77" t="s">
        <v>72</v>
      </c>
      <c r="F374" s="78">
        <v>14</v>
      </c>
      <c r="G374" s="79">
        <v>34.799999999999997</v>
      </c>
      <c r="H374" s="79">
        <v>15.32</v>
      </c>
      <c r="I374" s="79">
        <v>0</v>
      </c>
      <c r="J374" s="79">
        <v>27.44</v>
      </c>
      <c r="K374" s="79">
        <v>42.76</v>
      </c>
      <c r="L374" s="79">
        <v>214.48</v>
      </c>
      <c r="M374" s="79">
        <v>0</v>
      </c>
      <c r="N374" s="79">
        <v>384.16</v>
      </c>
      <c r="O374" s="79">
        <v>598.64</v>
      </c>
      <c r="P374" s="80">
        <v>1.4799521726646969E-5</v>
      </c>
    </row>
    <row r="375" spans="1:16" ht="39" customHeight="1">
      <c r="A375" s="123" t="s">
        <v>1059</v>
      </c>
      <c r="B375" s="78" t="s">
        <v>1074</v>
      </c>
      <c r="C375" s="123" t="s">
        <v>17</v>
      </c>
      <c r="D375" s="123" t="s">
        <v>1075</v>
      </c>
      <c r="E375" s="77" t="s">
        <v>72</v>
      </c>
      <c r="F375" s="78">
        <v>7</v>
      </c>
      <c r="G375" s="79">
        <v>12.39</v>
      </c>
      <c r="H375" s="79">
        <v>6.37</v>
      </c>
      <c r="I375" s="79">
        <v>0</v>
      </c>
      <c r="J375" s="79">
        <v>8.85</v>
      </c>
      <c r="K375" s="79">
        <v>15.22</v>
      </c>
      <c r="L375" s="79">
        <v>44.59</v>
      </c>
      <c r="M375" s="79">
        <v>0</v>
      </c>
      <c r="N375" s="79">
        <v>61.95</v>
      </c>
      <c r="O375" s="79">
        <v>106.54</v>
      </c>
      <c r="P375" s="80">
        <v>2.6338718507900709E-6</v>
      </c>
    </row>
    <row r="376" spans="1:16" ht="26.1" customHeight="1">
      <c r="A376" s="123" t="s">
        <v>1062</v>
      </c>
      <c r="B376" s="78" t="s">
        <v>7412</v>
      </c>
      <c r="C376" s="123" t="s">
        <v>17</v>
      </c>
      <c r="D376" s="123" t="s">
        <v>7413</v>
      </c>
      <c r="E376" s="77" t="s">
        <v>26</v>
      </c>
      <c r="F376" s="78">
        <v>1057.29</v>
      </c>
      <c r="G376" s="79">
        <v>13.48</v>
      </c>
      <c r="H376" s="79">
        <v>6.91</v>
      </c>
      <c r="I376" s="79">
        <v>0</v>
      </c>
      <c r="J376" s="79">
        <v>9.65</v>
      </c>
      <c r="K376" s="79">
        <v>16.559999999999999</v>
      </c>
      <c r="L376" s="79">
        <v>7305.8738999999996</v>
      </c>
      <c r="M376" s="79">
        <v>0</v>
      </c>
      <c r="N376" s="79">
        <v>10202.846100000001</v>
      </c>
      <c r="O376" s="79">
        <v>17508.72</v>
      </c>
      <c r="P376" s="80">
        <v>4.3284892764562725E-4</v>
      </c>
    </row>
    <row r="377" spans="1:16" ht="39" customHeight="1">
      <c r="A377" s="123" t="s">
        <v>1065</v>
      </c>
      <c r="B377" s="78" t="s">
        <v>7414</v>
      </c>
      <c r="C377" s="123" t="s">
        <v>17</v>
      </c>
      <c r="D377" s="123" t="s">
        <v>7415</v>
      </c>
      <c r="E377" s="77" t="s">
        <v>26</v>
      </c>
      <c r="F377" s="78">
        <v>81.400000000000006</v>
      </c>
      <c r="G377" s="79">
        <v>16.670000000000002</v>
      </c>
      <c r="H377" s="79">
        <v>8.06</v>
      </c>
      <c r="I377" s="79">
        <v>0</v>
      </c>
      <c r="J377" s="79">
        <v>12.42</v>
      </c>
      <c r="K377" s="79">
        <v>20.48</v>
      </c>
      <c r="L377" s="79">
        <v>656.08399999999995</v>
      </c>
      <c r="M377" s="79">
        <v>0</v>
      </c>
      <c r="N377" s="79">
        <v>1010.986</v>
      </c>
      <c r="O377" s="79">
        <v>1667.07</v>
      </c>
      <c r="P377" s="80">
        <v>4.1213147609316724E-5</v>
      </c>
    </row>
    <row r="378" spans="1:16" ht="26.1" customHeight="1">
      <c r="A378" s="123" t="s">
        <v>1066</v>
      </c>
      <c r="B378" s="78" t="s">
        <v>7416</v>
      </c>
      <c r="C378" s="123" t="s">
        <v>17</v>
      </c>
      <c r="D378" s="123" t="s">
        <v>7417</v>
      </c>
      <c r="E378" s="77" t="s">
        <v>26</v>
      </c>
      <c r="F378" s="78">
        <v>1.29</v>
      </c>
      <c r="G378" s="79">
        <v>15.34</v>
      </c>
      <c r="H378" s="79">
        <v>5.57</v>
      </c>
      <c r="I378" s="79">
        <v>0</v>
      </c>
      <c r="J378" s="79">
        <v>13.27</v>
      </c>
      <c r="K378" s="79">
        <v>18.84</v>
      </c>
      <c r="L378" s="79">
        <v>7.1852999999999998</v>
      </c>
      <c r="M378" s="79">
        <v>0</v>
      </c>
      <c r="N378" s="79">
        <v>17.114699999999999</v>
      </c>
      <c r="O378" s="79">
        <v>24.3</v>
      </c>
      <c r="P378" s="80">
        <v>6.0074231250421181E-7</v>
      </c>
    </row>
    <row r="379" spans="1:16" ht="39" customHeight="1">
      <c r="A379" s="123" t="s">
        <v>1069</v>
      </c>
      <c r="B379" s="78" t="s">
        <v>7418</v>
      </c>
      <c r="C379" s="123" t="s">
        <v>57</v>
      </c>
      <c r="D379" s="123" t="s">
        <v>7419</v>
      </c>
      <c r="E379" s="77" t="s">
        <v>72</v>
      </c>
      <c r="F379" s="78">
        <v>509</v>
      </c>
      <c r="G379" s="79">
        <v>82.12</v>
      </c>
      <c r="H379" s="79">
        <v>22.83</v>
      </c>
      <c r="I379" s="79">
        <v>0</v>
      </c>
      <c r="J379" s="79">
        <v>78.069999999999993</v>
      </c>
      <c r="K379" s="79">
        <v>100.9</v>
      </c>
      <c r="L379" s="79">
        <v>11620.47</v>
      </c>
      <c r="M379" s="79">
        <v>0</v>
      </c>
      <c r="N379" s="79">
        <v>39737.629999999997</v>
      </c>
      <c r="O379" s="79">
        <v>51358.1</v>
      </c>
      <c r="P379" s="80">
        <v>1.2696701135729448E-3</v>
      </c>
    </row>
    <row r="380" spans="1:16" ht="39" customHeight="1">
      <c r="A380" s="91" t="s">
        <v>1076</v>
      </c>
      <c r="B380" s="91"/>
      <c r="C380" s="91"/>
      <c r="D380" s="91" t="s">
        <v>1077</v>
      </c>
      <c r="E380" s="91"/>
      <c r="F380" s="74"/>
      <c r="G380" s="74"/>
      <c r="H380" s="91"/>
      <c r="I380" s="91"/>
      <c r="J380" s="91"/>
      <c r="K380" s="91"/>
      <c r="L380" s="91"/>
      <c r="M380" s="91"/>
      <c r="N380" s="91"/>
      <c r="O380" s="75">
        <v>770335.42</v>
      </c>
      <c r="P380" s="76">
        <v>1.9044159737230587E-2</v>
      </c>
    </row>
    <row r="381" spans="1:16" ht="24" customHeight="1">
      <c r="A381" s="123" t="s">
        <v>1078</v>
      </c>
      <c r="B381" s="78" t="s">
        <v>1079</v>
      </c>
      <c r="C381" s="123" t="s">
        <v>17</v>
      </c>
      <c r="D381" s="123" t="s">
        <v>1080</v>
      </c>
      <c r="E381" s="77" t="s">
        <v>26</v>
      </c>
      <c r="F381" s="78">
        <v>35784.870000000003</v>
      </c>
      <c r="G381" s="79">
        <v>4.63</v>
      </c>
      <c r="H381" s="79">
        <v>1.43</v>
      </c>
      <c r="I381" s="79">
        <v>0</v>
      </c>
      <c r="J381" s="79">
        <v>4.25</v>
      </c>
      <c r="K381" s="79">
        <v>5.68</v>
      </c>
      <c r="L381" s="79">
        <v>51172.364099999999</v>
      </c>
      <c r="M381" s="79">
        <v>0</v>
      </c>
      <c r="N381" s="79">
        <v>152085.69589999999</v>
      </c>
      <c r="O381" s="79">
        <v>203258.06</v>
      </c>
      <c r="P381" s="80">
        <v>5.0249266254946429E-3</v>
      </c>
    </row>
    <row r="382" spans="1:16" ht="39" customHeight="1">
      <c r="A382" s="123" t="s">
        <v>1081</v>
      </c>
      <c r="B382" s="78" t="s">
        <v>1082</v>
      </c>
      <c r="C382" s="123" t="s">
        <v>17</v>
      </c>
      <c r="D382" s="123" t="s">
        <v>1083</v>
      </c>
      <c r="E382" s="77" t="s">
        <v>26</v>
      </c>
      <c r="F382" s="78">
        <v>13006.1</v>
      </c>
      <c r="G382" s="79">
        <v>7.17</v>
      </c>
      <c r="H382" s="79">
        <v>1.92</v>
      </c>
      <c r="I382" s="79">
        <v>0</v>
      </c>
      <c r="J382" s="79">
        <v>6.89</v>
      </c>
      <c r="K382" s="79">
        <v>8.81</v>
      </c>
      <c r="L382" s="79">
        <v>24971.712</v>
      </c>
      <c r="M382" s="79">
        <v>0</v>
      </c>
      <c r="N382" s="79">
        <v>89612.028000000006</v>
      </c>
      <c r="O382" s="79">
        <v>114583.74</v>
      </c>
      <c r="P382" s="80">
        <v>2.8327284338675453E-3</v>
      </c>
    </row>
    <row r="383" spans="1:16" ht="39" customHeight="1">
      <c r="A383" s="123" t="s">
        <v>1084</v>
      </c>
      <c r="B383" s="78" t="s">
        <v>1085</v>
      </c>
      <c r="C383" s="123" t="s">
        <v>17</v>
      </c>
      <c r="D383" s="123" t="s">
        <v>1086</v>
      </c>
      <c r="E383" s="77" t="s">
        <v>26</v>
      </c>
      <c r="F383" s="78">
        <v>30119</v>
      </c>
      <c r="G383" s="79">
        <v>10</v>
      </c>
      <c r="H383" s="79">
        <v>2.5299999999999998</v>
      </c>
      <c r="I383" s="79">
        <v>0</v>
      </c>
      <c r="J383" s="79">
        <v>9.75</v>
      </c>
      <c r="K383" s="79">
        <v>12.28</v>
      </c>
      <c r="L383" s="79">
        <v>76201.070000000007</v>
      </c>
      <c r="M383" s="79">
        <v>0</v>
      </c>
      <c r="N383" s="79">
        <v>293660.25</v>
      </c>
      <c r="O383" s="79">
        <v>369861.32</v>
      </c>
      <c r="P383" s="80">
        <v>9.1436767359119459E-3</v>
      </c>
    </row>
    <row r="384" spans="1:16" ht="39" customHeight="1">
      <c r="A384" s="123" t="s">
        <v>1087</v>
      </c>
      <c r="B384" s="78" t="s">
        <v>1088</v>
      </c>
      <c r="C384" s="123" t="s">
        <v>17</v>
      </c>
      <c r="D384" s="123" t="s">
        <v>1089</v>
      </c>
      <c r="E384" s="77" t="s">
        <v>26</v>
      </c>
      <c r="F384" s="78">
        <v>1372.94</v>
      </c>
      <c r="G384" s="79">
        <v>16.87</v>
      </c>
      <c r="H384" s="79">
        <v>0.63</v>
      </c>
      <c r="I384" s="79">
        <v>0</v>
      </c>
      <c r="J384" s="79">
        <v>20.09</v>
      </c>
      <c r="K384" s="79">
        <v>20.72</v>
      </c>
      <c r="L384" s="79">
        <v>864.95219999999995</v>
      </c>
      <c r="M384" s="79">
        <v>0</v>
      </c>
      <c r="N384" s="79">
        <v>27582.357800000002</v>
      </c>
      <c r="O384" s="79">
        <v>28447.31</v>
      </c>
      <c r="P384" s="80">
        <v>7.0327171991457565E-4</v>
      </c>
    </row>
    <row r="385" spans="1:16" ht="39" customHeight="1">
      <c r="A385" s="123" t="s">
        <v>1090</v>
      </c>
      <c r="B385" s="78" t="s">
        <v>1091</v>
      </c>
      <c r="C385" s="123" t="s">
        <v>17</v>
      </c>
      <c r="D385" s="123" t="s">
        <v>1092</v>
      </c>
      <c r="E385" s="77" t="s">
        <v>26</v>
      </c>
      <c r="F385" s="78">
        <v>2061.9699999999998</v>
      </c>
      <c r="G385" s="79">
        <v>11.8</v>
      </c>
      <c r="H385" s="79">
        <v>0.44</v>
      </c>
      <c r="I385" s="79">
        <v>0</v>
      </c>
      <c r="J385" s="79">
        <v>14.05</v>
      </c>
      <c r="K385" s="79">
        <v>14.49</v>
      </c>
      <c r="L385" s="79">
        <v>907.26679999999999</v>
      </c>
      <c r="M385" s="79">
        <v>0</v>
      </c>
      <c r="N385" s="79">
        <v>28970.673200000001</v>
      </c>
      <c r="O385" s="79">
        <v>29877.94</v>
      </c>
      <c r="P385" s="80">
        <v>7.3863962010132058E-4</v>
      </c>
    </row>
    <row r="386" spans="1:16" ht="39" customHeight="1">
      <c r="A386" s="123" t="s">
        <v>1093</v>
      </c>
      <c r="B386" s="78" t="s">
        <v>1094</v>
      </c>
      <c r="C386" s="123" t="s">
        <v>29</v>
      </c>
      <c r="D386" s="123" t="s">
        <v>1095</v>
      </c>
      <c r="E386" s="77" t="s">
        <v>26</v>
      </c>
      <c r="F386" s="78">
        <v>135.71</v>
      </c>
      <c r="G386" s="79">
        <v>25.23</v>
      </c>
      <c r="H386" s="79">
        <v>5.34</v>
      </c>
      <c r="I386" s="79">
        <v>0</v>
      </c>
      <c r="J386" s="79">
        <v>25.66</v>
      </c>
      <c r="K386" s="79">
        <v>31</v>
      </c>
      <c r="L386" s="79">
        <v>724.69140000000004</v>
      </c>
      <c r="M386" s="79">
        <v>0</v>
      </c>
      <c r="N386" s="79">
        <v>3482.3186000000001</v>
      </c>
      <c r="O386" s="79">
        <v>4207.01</v>
      </c>
      <c r="P386" s="80">
        <v>1.0400530519046683E-4</v>
      </c>
    </row>
    <row r="387" spans="1:16" ht="24" customHeight="1">
      <c r="A387" s="123" t="s">
        <v>1096</v>
      </c>
      <c r="B387" s="78" t="s">
        <v>1097</v>
      </c>
      <c r="C387" s="123" t="s">
        <v>29</v>
      </c>
      <c r="D387" s="123" t="s">
        <v>1098</v>
      </c>
      <c r="E387" s="77" t="s">
        <v>26</v>
      </c>
      <c r="F387" s="78">
        <v>403.85</v>
      </c>
      <c r="G387" s="79">
        <v>36.270000000000003</v>
      </c>
      <c r="H387" s="79">
        <v>6.6</v>
      </c>
      <c r="I387" s="79">
        <v>0</v>
      </c>
      <c r="J387" s="79">
        <v>37.96</v>
      </c>
      <c r="K387" s="79">
        <v>44.56</v>
      </c>
      <c r="L387" s="79">
        <v>2665.41</v>
      </c>
      <c r="M387" s="79">
        <v>0</v>
      </c>
      <c r="N387" s="79">
        <v>15330.14</v>
      </c>
      <c r="O387" s="79">
        <v>17995.55</v>
      </c>
      <c r="P387" s="80">
        <v>4.4488429307757896E-4</v>
      </c>
    </row>
    <row r="388" spans="1:16" ht="24" customHeight="1">
      <c r="A388" s="123" t="s">
        <v>1099</v>
      </c>
      <c r="B388" s="78" t="s">
        <v>1100</v>
      </c>
      <c r="C388" s="123" t="s">
        <v>17</v>
      </c>
      <c r="D388" s="123" t="s">
        <v>1101</v>
      </c>
      <c r="E388" s="77" t="s">
        <v>26</v>
      </c>
      <c r="F388" s="78">
        <v>5.76</v>
      </c>
      <c r="G388" s="79">
        <v>133.65</v>
      </c>
      <c r="H388" s="79">
        <v>0.09</v>
      </c>
      <c r="I388" s="79">
        <v>0</v>
      </c>
      <c r="J388" s="79">
        <v>164.13</v>
      </c>
      <c r="K388" s="79">
        <v>164.22</v>
      </c>
      <c r="L388" s="79">
        <v>0.51839999999999997</v>
      </c>
      <c r="M388" s="79">
        <v>0</v>
      </c>
      <c r="N388" s="79">
        <v>945.38160000000005</v>
      </c>
      <c r="O388" s="79">
        <v>945.9</v>
      </c>
      <c r="P388" s="80">
        <v>2.3384450757108392E-5</v>
      </c>
    </row>
    <row r="389" spans="1:16" ht="51.95" customHeight="1">
      <c r="A389" s="123" t="s">
        <v>1102</v>
      </c>
      <c r="B389" s="78" t="s">
        <v>1103</v>
      </c>
      <c r="C389" s="123" t="s">
        <v>17</v>
      </c>
      <c r="D389" s="123" t="s">
        <v>1104</v>
      </c>
      <c r="E389" s="77" t="s">
        <v>26</v>
      </c>
      <c r="F389" s="78">
        <v>5.63</v>
      </c>
      <c r="G389" s="79">
        <v>167.48</v>
      </c>
      <c r="H389" s="79">
        <v>8.5399999999999991</v>
      </c>
      <c r="I389" s="79">
        <v>0</v>
      </c>
      <c r="J389" s="79">
        <v>197.25</v>
      </c>
      <c r="K389" s="79">
        <v>205.79</v>
      </c>
      <c r="L389" s="79">
        <v>48.080199999999998</v>
      </c>
      <c r="M389" s="79">
        <v>0</v>
      </c>
      <c r="N389" s="79">
        <v>1110.5098</v>
      </c>
      <c r="O389" s="79">
        <v>1158.5899999999999</v>
      </c>
      <c r="P389" s="80">
        <v>2.864255291540143E-5</v>
      </c>
    </row>
    <row r="390" spans="1:16" ht="51.95" customHeight="1">
      <c r="A390" s="91" t="s">
        <v>1105</v>
      </c>
      <c r="B390" s="91"/>
      <c r="C390" s="91"/>
      <c r="D390" s="91" t="s">
        <v>1106</v>
      </c>
      <c r="E390" s="91"/>
      <c r="F390" s="74"/>
      <c r="G390" s="74"/>
      <c r="H390" s="91"/>
      <c r="I390" s="91"/>
      <c r="J390" s="91"/>
      <c r="K390" s="91"/>
      <c r="L390" s="91"/>
      <c r="M390" s="91"/>
      <c r="N390" s="91"/>
      <c r="O390" s="75">
        <v>138323.53</v>
      </c>
      <c r="P390" s="76">
        <v>3.4196212874874777E-3</v>
      </c>
    </row>
    <row r="391" spans="1:16" ht="24" customHeight="1">
      <c r="A391" s="123" t="s">
        <v>1107</v>
      </c>
      <c r="B391" s="78" t="s">
        <v>1108</v>
      </c>
      <c r="C391" s="123" t="s">
        <v>17</v>
      </c>
      <c r="D391" s="123" t="s">
        <v>1109</v>
      </c>
      <c r="E391" s="77" t="s">
        <v>72</v>
      </c>
      <c r="F391" s="78">
        <v>16</v>
      </c>
      <c r="G391" s="79">
        <v>83.06</v>
      </c>
      <c r="H391" s="79">
        <v>47.56</v>
      </c>
      <c r="I391" s="79">
        <v>0</v>
      </c>
      <c r="J391" s="79">
        <v>54.5</v>
      </c>
      <c r="K391" s="79">
        <v>102.06</v>
      </c>
      <c r="L391" s="79">
        <v>760.96</v>
      </c>
      <c r="M391" s="79">
        <v>0</v>
      </c>
      <c r="N391" s="79">
        <v>872</v>
      </c>
      <c r="O391" s="79">
        <v>1632.96</v>
      </c>
      <c r="P391" s="80">
        <v>4.0369883400283032E-5</v>
      </c>
    </row>
    <row r="392" spans="1:16" ht="39" customHeight="1">
      <c r="A392" s="123" t="s">
        <v>1110</v>
      </c>
      <c r="B392" s="78" t="s">
        <v>1111</v>
      </c>
      <c r="C392" s="123" t="s">
        <v>17</v>
      </c>
      <c r="D392" s="123" t="s">
        <v>1112</v>
      </c>
      <c r="E392" s="77" t="s">
        <v>72</v>
      </c>
      <c r="F392" s="78">
        <v>57</v>
      </c>
      <c r="G392" s="79">
        <v>16.239999999999998</v>
      </c>
      <c r="H392" s="79">
        <v>11.05</v>
      </c>
      <c r="I392" s="79">
        <v>0</v>
      </c>
      <c r="J392" s="79">
        <v>8.9</v>
      </c>
      <c r="K392" s="79">
        <v>19.95</v>
      </c>
      <c r="L392" s="79">
        <v>629.85</v>
      </c>
      <c r="M392" s="79">
        <v>0</v>
      </c>
      <c r="N392" s="79">
        <v>507.3</v>
      </c>
      <c r="O392" s="79">
        <v>1137.1500000000001</v>
      </c>
      <c r="P392" s="80">
        <v>2.8112515253669319E-5</v>
      </c>
    </row>
    <row r="393" spans="1:16" ht="26.1" customHeight="1">
      <c r="A393" s="123" t="s">
        <v>1113</v>
      </c>
      <c r="B393" s="78" t="s">
        <v>1114</v>
      </c>
      <c r="C393" s="123" t="s">
        <v>17</v>
      </c>
      <c r="D393" s="123" t="s">
        <v>1115</v>
      </c>
      <c r="E393" s="77" t="s">
        <v>72</v>
      </c>
      <c r="F393" s="78">
        <v>6</v>
      </c>
      <c r="G393" s="79">
        <v>24.8</v>
      </c>
      <c r="H393" s="79">
        <v>11.45</v>
      </c>
      <c r="I393" s="79">
        <v>0</v>
      </c>
      <c r="J393" s="79">
        <v>19.02</v>
      </c>
      <c r="K393" s="79">
        <v>30.47</v>
      </c>
      <c r="L393" s="79">
        <v>68.7</v>
      </c>
      <c r="M393" s="79">
        <v>0</v>
      </c>
      <c r="N393" s="79">
        <v>114.12</v>
      </c>
      <c r="O393" s="79">
        <v>182.82</v>
      </c>
      <c r="P393" s="80">
        <v>4.5196588301242801E-6</v>
      </c>
    </row>
    <row r="394" spans="1:16" ht="39" customHeight="1">
      <c r="A394" s="123" t="s">
        <v>1116</v>
      </c>
      <c r="B394" s="78" t="s">
        <v>1117</v>
      </c>
      <c r="C394" s="123" t="s">
        <v>17</v>
      </c>
      <c r="D394" s="123" t="s">
        <v>1118</v>
      </c>
      <c r="E394" s="77" t="s">
        <v>72</v>
      </c>
      <c r="F394" s="78">
        <v>15</v>
      </c>
      <c r="G394" s="79">
        <v>26.9</v>
      </c>
      <c r="H394" s="79">
        <v>24.07</v>
      </c>
      <c r="I394" s="79">
        <v>0</v>
      </c>
      <c r="J394" s="79">
        <v>8.98</v>
      </c>
      <c r="K394" s="79">
        <v>33.049999999999997</v>
      </c>
      <c r="L394" s="79">
        <v>361.05</v>
      </c>
      <c r="M394" s="79">
        <v>0</v>
      </c>
      <c r="N394" s="79">
        <v>134.69999999999999</v>
      </c>
      <c r="O394" s="79">
        <v>495.75</v>
      </c>
      <c r="P394" s="80">
        <v>1.2255884832261852E-5</v>
      </c>
    </row>
    <row r="395" spans="1:16" ht="51.95" customHeight="1">
      <c r="A395" s="123" t="s">
        <v>3954</v>
      </c>
      <c r="B395" s="78" t="s">
        <v>2521</v>
      </c>
      <c r="C395" s="123" t="s">
        <v>29</v>
      </c>
      <c r="D395" s="123" t="s">
        <v>2522</v>
      </c>
      <c r="E395" s="77" t="s">
        <v>80</v>
      </c>
      <c r="F395" s="78">
        <v>50</v>
      </c>
      <c r="G395" s="79">
        <v>2147.75</v>
      </c>
      <c r="H395" s="79">
        <v>197.7</v>
      </c>
      <c r="I395" s="79">
        <v>0</v>
      </c>
      <c r="J395" s="79">
        <v>2441.4499999999998</v>
      </c>
      <c r="K395" s="79">
        <v>2639.15</v>
      </c>
      <c r="L395" s="79">
        <v>9885</v>
      </c>
      <c r="M395" s="79">
        <v>0</v>
      </c>
      <c r="N395" s="79">
        <v>122072.5</v>
      </c>
      <c r="O395" s="79">
        <v>131957.5</v>
      </c>
      <c r="P395" s="80">
        <v>3.2622408930977169E-3</v>
      </c>
    </row>
    <row r="396" spans="1:16" ht="24" customHeight="1">
      <c r="A396" s="123" t="s">
        <v>3955</v>
      </c>
      <c r="B396" s="78" t="s">
        <v>3380</v>
      </c>
      <c r="C396" s="123" t="s">
        <v>57</v>
      </c>
      <c r="D396" s="123" t="s">
        <v>3381</v>
      </c>
      <c r="E396" s="77" t="s">
        <v>72</v>
      </c>
      <c r="F396" s="78">
        <v>45</v>
      </c>
      <c r="G396" s="79">
        <v>52.76</v>
      </c>
      <c r="H396" s="79">
        <v>43.93</v>
      </c>
      <c r="I396" s="79">
        <v>0</v>
      </c>
      <c r="J396" s="79">
        <v>20.9</v>
      </c>
      <c r="K396" s="79">
        <v>64.83</v>
      </c>
      <c r="L396" s="79">
        <v>1976.85</v>
      </c>
      <c r="M396" s="79">
        <v>0</v>
      </c>
      <c r="N396" s="79">
        <v>940.5</v>
      </c>
      <c r="O396" s="79">
        <v>2917.35</v>
      </c>
      <c r="P396" s="80">
        <v>7.2122452073422315E-5</v>
      </c>
    </row>
    <row r="397" spans="1:16" ht="26.1" customHeight="1">
      <c r="A397" s="91" t="s">
        <v>1119</v>
      </c>
      <c r="B397" s="91"/>
      <c r="C397" s="91"/>
      <c r="D397" s="91" t="s">
        <v>1120</v>
      </c>
      <c r="E397" s="91"/>
      <c r="F397" s="74"/>
      <c r="G397" s="74"/>
      <c r="H397" s="91"/>
      <c r="I397" s="91"/>
      <c r="J397" s="91"/>
      <c r="K397" s="91"/>
      <c r="L397" s="91"/>
      <c r="M397" s="91"/>
      <c r="N397" s="91"/>
      <c r="O397" s="75">
        <v>17762.47</v>
      </c>
      <c r="P397" s="76">
        <v>4.3912211125871141E-4</v>
      </c>
    </row>
    <row r="398" spans="1:16" ht="39" customHeight="1">
      <c r="A398" s="123" t="s">
        <v>1121</v>
      </c>
      <c r="B398" s="78" t="s">
        <v>3213</v>
      </c>
      <c r="C398" s="123" t="s">
        <v>29</v>
      </c>
      <c r="D398" s="123" t="s">
        <v>3214</v>
      </c>
      <c r="E398" s="77" t="s">
        <v>40</v>
      </c>
      <c r="F398" s="78">
        <v>15</v>
      </c>
      <c r="G398" s="79">
        <v>280.42</v>
      </c>
      <c r="H398" s="79">
        <v>145.05000000000001</v>
      </c>
      <c r="I398" s="79">
        <v>0</v>
      </c>
      <c r="J398" s="79">
        <v>199.53</v>
      </c>
      <c r="K398" s="79">
        <v>344.58</v>
      </c>
      <c r="L398" s="79">
        <v>2175.75</v>
      </c>
      <c r="M398" s="79">
        <v>0</v>
      </c>
      <c r="N398" s="79">
        <v>2992.95</v>
      </c>
      <c r="O398" s="79">
        <v>5168.7</v>
      </c>
      <c r="P398" s="80">
        <v>1.2778011484117363E-4</v>
      </c>
    </row>
    <row r="399" spans="1:16" ht="39" customHeight="1">
      <c r="A399" s="123" t="s">
        <v>1122</v>
      </c>
      <c r="B399" s="78" t="s">
        <v>1123</v>
      </c>
      <c r="C399" s="123" t="s">
        <v>17</v>
      </c>
      <c r="D399" s="123" t="s">
        <v>1124</v>
      </c>
      <c r="E399" s="77" t="s">
        <v>72</v>
      </c>
      <c r="F399" s="78">
        <v>14</v>
      </c>
      <c r="G399" s="79">
        <v>68.53</v>
      </c>
      <c r="H399" s="79">
        <v>39.07</v>
      </c>
      <c r="I399" s="79">
        <v>0</v>
      </c>
      <c r="J399" s="79">
        <v>45.13</v>
      </c>
      <c r="K399" s="79">
        <v>84.2</v>
      </c>
      <c r="L399" s="79">
        <v>546.98</v>
      </c>
      <c r="M399" s="79">
        <v>0</v>
      </c>
      <c r="N399" s="79">
        <v>631.82000000000005</v>
      </c>
      <c r="O399" s="79">
        <v>1178.8</v>
      </c>
      <c r="P399" s="80">
        <v>2.9142182632920363E-5</v>
      </c>
    </row>
    <row r="400" spans="1:16" ht="39" customHeight="1">
      <c r="A400" s="123" t="s">
        <v>1125</v>
      </c>
      <c r="B400" s="78" t="s">
        <v>1126</v>
      </c>
      <c r="C400" s="123" t="s">
        <v>17</v>
      </c>
      <c r="D400" s="123" t="s">
        <v>1127</v>
      </c>
      <c r="E400" s="77" t="s">
        <v>72</v>
      </c>
      <c r="F400" s="78">
        <v>85</v>
      </c>
      <c r="G400" s="79">
        <v>76.33</v>
      </c>
      <c r="H400" s="79">
        <v>43.32</v>
      </c>
      <c r="I400" s="79">
        <v>0</v>
      </c>
      <c r="J400" s="79">
        <v>50.47</v>
      </c>
      <c r="K400" s="79">
        <v>93.79</v>
      </c>
      <c r="L400" s="79">
        <v>3682.2</v>
      </c>
      <c r="M400" s="79">
        <v>0</v>
      </c>
      <c r="N400" s="79">
        <v>4289.95</v>
      </c>
      <c r="O400" s="79">
        <v>7972.15</v>
      </c>
      <c r="P400" s="80">
        <v>1.9708674183664411E-4</v>
      </c>
    </row>
    <row r="401" spans="1:16" ht="24" customHeight="1">
      <c r="A401" s="123" t="s">
        <v>1128</v>
      </c>
      <c r="B401" s="78" t="s">
        <v>1129</v>
      </c>
      <c r="C401" s="123" t="s">
        <v>17</v>
      </c>
      <c r="D401" s="123" t="s">
        <v>1130</v>
      </c>
      <c r="E401" s="77" t="s">
        <v>72</v>
      </c>
      <c r="F401" s="78">
        <v>42</v>
      </c>
      <c r="G401" s="79">
        <v>62.95</v>
      </c>
      <c r="H401" s="79">
        <v>34.89</v>
      </c>
      <c r="I401" s="79">
        <v>0</v>
      </c>
      <c r="J401" s="79">
        <v>42.46</v>
      </c>
      <c r="K401" s="79">
        <v>77.349999999999994</v>
      </c>
      <c r="L401" s="79">
        <v>1465.38</v>
      </c>
      <c r="M401" s="79">
        <v>0</v>
      </c>
      <c r="N401" s="79">
        <v>1783.32</v>
      </c>
      <c r="O401" s="79">
        <v>3248.7</v>
      </c>
      <c r="P401" s="80">
        <v>8.0314055581581591E-5</v>
      </c>
    </row>
    <row r="402" spans="1:16" ht="24" customHeight="1">
      <c r="A402" s="123" t="s">
        <v>1131</v>
      </c>
      <c r="B402" s="78" t="s">
        <v>1132</v>
      </c>
      <c r="C402" s="123" t="s">
        <v>57</v>
      </c>
      <c r="D402" s="123" t="s">
        <v>1133</v>
      </c>
      <c r="E402" s="77" t="s">
        <v>72</v>
      </c>
      <c r="F402" s="78">
        <v>4</v>
      </c>
      <c r="G402" s="79">
        <v>39.5</v>
      </c>
      <c r="H402" s="79">
        <v>2.1</v>
      </c>
      <c r="I402" s="79">
        <v>0</v>
      </c>
      <c r="J402" s="79">
        <v>46.43</v>
      </c>
      <c r="K402" s="79">
        <v>48.53</v>
      </c>
      <c r="L402" s="79">
        <v>8.4</v>
      </c>
      <c r="M402" s="79">
        <v>0</v>
      </c>
      <c r="N402" s="79">
        <v>185.72</v>
      </c>
      <c r="O402" s="79">
        <v>194.12</v>
      </c>
      <c r="P402" s="80">
        <v>4.7990163663916701E-6</v>
      </c>
    </row>
    <row r="403" spans="1:16" ht="39" customHeight="1">
      <c r="A403" s="91" t="s">
        <v>1134</v>
      </c>
      <c r="B403" s="91"/>
      <c r="C403" s="91"/>
      <c r="D403" s="91" t="s">
        <v>1135</v>
      </c>
      <c r="E403" s="91"/>
      <c r="F403" s="74"/>
      <c r="G403" s="74"/>
      <c r="H403" s="91"/>
      <c r="I403" s="91"/>
      <c r="J403" s="91"/>
      <c r="K403" s="91"/>
      <c r="L403" s="91"/>
      <c r="M403" s="91"/>
      <c r="N403" s="91"/>
      <c r="O403" s="75">
        <v>61763.11</v>
      </c>
      <c r="P403" s="76">
        <v>1.5269017913107823E-3</v>
      </c>
    </row>
    <row r="404" spans="1:16" ht="39" customHeight="1">
      <c r="A404" s="123" t="s">
        <v>1136</v>
      </c>
      <c r="B404" s="78" t="s">
        <v>1137</v>
      </c>
      <c r="C404" s="123" t="s">
        <v>17</v>
      </c>
      <c r="D404" s="123" t="s">
        <v>1138</v>
      </c>
      <c r="E404" s="77" t="s">
        <v>72</v>
      </c>
      <c r="F404" s="78">
        <v>11</v>
      </c>
      <c r="G404" s="79">
        <v>125.52</v>
      </c>
      <c r="H404" s="79">
        <v>64.959999999999994</v>
      </c>
      <c r="I404" s="79">
        <v>0</v>
      </c>
      <c r="J404" s="79">
        <v>89.27</v>
      </c>
      <c r="K404" s="79">
        <v>154.22999999999999</v>
      </c>
      <c r="L404" s="79">
        <v>714.56</v>
      </c>
      <c r="M404" s="79">
        <v>0</v>
      </c>
      <c r="N404" s="79">
        <v>981.97</v>
      </c>
      <c r="O404" s="79">
        <v>1696.53</v>
      </c>
      <c r="P404" s="80">
        <v>4.1941454956081086E-5</v>
      </c>
    </row>
    <row r="405" spans="1:16" ht="39" customHeight="1">
      <c r="A405" s="123" t="s">
        <v>1139</v>
      </c>
      <c r="B405" s="78" t="s">
        <v>1140</v>
      </c>
      <c r="C405" s="123" t="s">
        <v>17</v>
      </c>
      <c r="D405" s="123" t="s">
        <v>1141</v>
      </c>
      <c r="E405" s="77" t="s">
        <v>72</v>
      </c>
      <c r="F405" s="78">
        <v>388</v>
      </c>
      <c r="G405" s="79">
        <v>67.23</v>
      </c>
      <c r="H405" s="79">
        <v>36.29</v>
      </c>
      <c r="I405" s="79">
        <v>0</v>
      </c>
      <c r="J405" s="79">
        <v>46.32</v>
      </c>
      <c r="K405" s="79">
        <v>82.61</v>
      </c>
      <c r="L405" s="79">
        <v>14080.52</v>
      </c>
      <c r="M405" s="79">
        <v>0</v>
      </c>
      <c r="N405" s="79">
        <v>17972.16</v>
      </c>
      <c r="O405" s="79">
        <v>32052.68</v>
      </c>
      <c r="P405" s="80">
        <v>7.9240333766080243E-4</v>
      </c>
    </row>
    <row r="406" spans="1:16" ht="39" customHeight="1">
      <c r="A406" s="123" t="s">
        <v>1142</v>
      </c>
      <c r="B406" s="78" t="s">
        <v>1143</v>
      </c>
      <c r="C406" s="123" t="s">
        <v>17</v>
      </c>
      <c r="D406" s="123" t="s">
        <v>1144</v>
      </c>
      <c r="E406" s="77" t="s">
        <v>72</v>
      </c>
      <c r="F406" s="78">
        <v>175</v>
      </c>
      <c r="G406" s="79">
        <v>90.33</v>
      </c>
      <c r="H406" s="79">
        <v>46.85</v>
      </c>
      <c r="I406" s="79">
        <v>0</v>
      </c>
      <c r="J406" s="79">
        <v>64.14</v>
      </c>
      <c r="K406" s="79">
        <v>110.99</v>
      </c>
      <c r="L406" s="79">
        <v>8198.75</v>
      </c>
      <c r="M406" s="79">
        <v>0</v>
      </c>
      <c r="N406" s="79">
        <v>11224.5</v>
      </c>
      <c r="O406" s="79">
        <v>19423.25</v>
      </c>
      <c r="P406" s="80">
        <v>4.8017975808014121E-4</v>
      </c>
    </row>
    <row r="407" spans="1:16" ht="39" customHeight="1">
      <c r="A407" s="123" t="s">
        <v>1145</v>
      </c>
      <c r="B407" s="78" t="s">
        <v>1147</v>
      </c>
      <c r="C407" s="123" t="s">
        <v>17</v>
      </c>
      <c r="D407" s="123" t="s">
        <v>1148</v>
      </c>
      <c r="E407" s="77" t="s">
        <v>72</v>
      </c>
      <c r="F407" s="78">
        <v>18</v>
      </c>
      <c r="G407" s="79">
        <v>34.4</v>
      </c>
      <c r="H407" s="79">
        <v>18.420000000000002</v>
      </c>
      <c r="I407" s="79">
        <v>0</v>
      </c>
      <c r="J407" s="79">
        <v>23.85</v>
      </c>
      <c r="K407" s="79">
        <v>42.27</v>
      </c>
      <c r="L407" s="79">
        <v>331.56</v>
      </c>
      <c r="M407" s="79">
        <v>0</v>
      </c>
      <c r="N407" s="79">
        <v>429.3</v>
      </c>
      <c r="O407" s="79">
        <v>760.86</v>
      </c>
      <c r="P407" s="80">
        <v>1.880990929596521E-5</v>
      </c>
    </row>
    <row r="408" spans="1:16" ht="26.1" customHeight="1">
      <c r="A408" s="123" t="s">
        <v>1146</v>
      </c>
      <c r="B408" s="78" t="s">
        <v>1150</v>
      </c>
      <c r="C408" s="123" t="s">
        <v>57</v>
      </c>
      <c r="D408" s="123" t="s">
        <v>1151</v>
      </c>
      <c r="E408" s="77" t="s">
        <v>72</v>
      </c>
      <c r="F408" s="78">
        <v>4</v>
      </c>
      <c r="G408" s="79">
        <v>23.33</v>
      </c>
      <c r="H408" s="79">
        <v>13.19</v>
      </c>
      <c r="I408" s="79">
        <v>0</v>
      </c>
      <c r="J408" s="79">
        <v>15.47</v>
      </c>
      <c r="K408" s="79">
        <v>28.66</v>
      </c>
      <c r="L408" s="79">
        <v>52.76</v>
      </c>
      <c r="M408" s="79">
        <v>0</v>
      </c>
      <c r="N408" s="79">
        <v>61.88</v>
      </c>
      <c r="O408" s="79">
        <v>114.64</v>
      </c>
      <c r="P408" s="80">
        <v>2.8341192882914748E-6</v>
      </c>
    </row>
    <row r="409" spans="1:16" ht="39" customHeight="1">
      <c r="A409" s="123" t="s">
        <v>1149</v>
      </c>
      <c r="B409" s="78" t="s">
        <v>1153</v>
      </c>
      <c r="C409" s="123" t="s">
        <v>17</v>
      </c>
      <c r="D409" s="123" t="s">
        <v>1154</v>
      </c>
      <c r="E409" s="77" t="s">
        <v>72</v>
      </c>
      <c r="F409" s="78">
        <v>16</v>
      </c>
      <c r="G409" s="79">
        <v>107.63</v>
      </c>
      <c r="H409" s="79">
        <v>21.15</v>
      </c>
      <c r="I409" s="79">
        <v>0</v>
      </c>
      <c r="J409" s="79">
        <v>111.1</v>
      </c>
      <c r="K409" s="79">
        <v>132.25</v>
      </c>
      <c r="L409" s="79">
        <v>338.4</v>
      </c>
      <c r="M409" s="79">
        <v>0</v>
      </c>
      <c r="N409" s="79">
        <v>1777.6</v>
      </c>
      <c r="O409" s="79">
        <v>2116</v>
      </c>
      <c r="P409" s="80">
        <v>5.2311552809008728E-5</v>
      </c>
    </row>
    <row r="410" spans="1:16" ht="39" customHeight="1">
      <c r="A410" s="123" t="s">
        <v>1152</v>
      </c>
      <c r="B410" s="78" t="s">
        <v>1156</v>
      </c>
      <c r="C410" s="123" t="s">
        <v>17</v>
      </c>
      <c r="D410" s="123" t="s">
        <v>1157</v>
      </c>
      <c r="E410" s="77" t="s">
        <v>72</v>
      </c>
      <c r="F410" s="78">
        <v>27</v>
      </c>
      <c r="G410" s="79">
        <v>18.309999999999999</v>
      </c>
      <c r="H410" s="79">
        <v>6.45</v>
      </c>
      <c r="I410" s="79">
        <v>0</v>
      </c>
      <c r="J410" s="79">
        <v>16.04</v>
      </c>
      <c r="K410" s="79">
        <v>22.49</v>
      </c>
      <c r="L410" s="79">
        <v>174.15</v>
      </c>
      <c r="M410" s="79">
        <v>0</v>
      </c>
      <c r="N410" s="79">
        <v>433.08</v>
      </c>
      <c r="O410" s="79">
        <v>607.23</v>
      </c>
      <c r="P410" s="80">
        <v>1.5011882898021915E-5</v>
      </c>
    </row>
    <row r="411" spans="1:16" ht="39" customHeight="1">
      <c r="A411" s="123" t="s">
        <v>1155</v>
      </c>
      <c r="B411" s="78" t="s">
        <v>1159</v>
      </c>
      <c r="C411" s="123" t="s">
        <v>17</v>
      </c>
      <c r="D411" s="123" t="s">
        <v>1160</v>
      </c>
      <c r="E411" s="77" t="s">
        <v>72</v>
      </c>
      <c r="F411" s="78">
        <v>26</v>
      </c>
      <c r="G411" s="79">
        <v>49.77</v>
      </c>
      <c r="H411" s="79">
        <v>27.35</v>
      </c>
      <c r="I411" s="79">
        <v>0</v>
      </c>
      <c r="J411" s="79">
        <v>33.799999999999997</v>
      </c>
      <c r="K411" s="79">
        <v>61.15</v>
      </c>
      <c r="L411" s="79">
        <v>711.1</v>
      </c>
      <c r="M411" s="79">
        <v>0</v>
      </c>
      <c r="N411" s="79">
        <v>878.8</v>
      </c>
      <c r="O411" s="79">
        <v>1589.9</v>
      </c>
      <c r="P411" s="80">
        <v>3.9305358133763223E-5</v>
      </c>
    </row>
    <row r="412" spans="1:16" ht="24" customHeight="1">
      <c r="A412" s="123" t="s">
        <v>1158</v>
      </c>
      <c r="B412" s="78" t="s">
        <v>1162</v>
      </c>
      <c r="C412" s="123" t="s">
        <v>29</v>
      </c>
      <c r="D412" s="123" t="s">
        <v>1163</v>
      </c>
      <c r="E412" s="77" t="s">
        <v>80</v>
      </c>
      <c r="F412" s="78">
        <v>2</v>
      </c>
      <c r="G412" s="79">
        <v>29.3</v>
      </c>
      <c r="H412" s="79">
        <v>20.170000000000002</v>
      </c>
      <c r="I412" s="79">
        <v>0</v>
      </c>
      <c r="J412" s="79">
        <v>15.83</v>
      </c>
      <c r="K412" s="79">
        <v>36</v>
      </c>
      <c r="L412" s="79">
        <v>40.340000000000003</v>
      </c>
      <c r="M412" s="79">
        <v>0</v>
      </c>
      <c r="N412" s="79">
        <v>31.66</v>
      </c>
      <c r="O412" s="79">
        <v>72</v>
      </c>
      <c r="P412" s="80">
        <v>1.7799772222347015E-6</v>
      </c>
    </row>
    <row r="413" spans="1:16" ht="39" customHeight="1">
      <c r="A413" s="123" t="s">
        <v>1161</v>
      </c>
      <c r="B413" s="78" t="s">
        <v>1165</v>
      </c>
      <c r="C413" s="123" t="s">
        <v>17</v>
      </c>
      <c r="D413" s="123" t="s">
        <v>1166</v>
      </c>
      <c r="E413" s="77" t="s">
        <v>72</v>
      </c>
      <c r="F413" s="78">
        <v>128</v>
      </c>
      <c r="G413" s="79">
        <v>20.329999999999998</v>
      </c>
      <c r="H413" s="79">
        <v>15.18</v>
      </c>
      <c r="I413" s="79">
        <v>0</v>
      </c>
      <c r="J413" s="79">
        <v>9.8000000000000007</v>
      </c>
      <c r="K413" s="79">
        <v>24.98</v>
      </c>
      <c r="L413" s="79">
        <v>1943.04</v>
      </c>
      <c r="M413" s="79">
        <v>0</v>
      </c>
      <c r="N413" s="79">
        <v>1254.4000000000001</v>
      </c>
      <c r="O413" s="79">
        <v>3197.44</v>
      </c>
      <c r="P413" s="80">
        <v>7.9046810686973947E-5</v>
      </c>
    </row>
    <row r="414" spans="1:16" ht="39" customHeight="1">
      <c r="A414" s="123" t="s">
        <v>1164</v>
      </c>
      <c r="B414" s="78" t="s">
        <v>1167</v>
      </c>
      <c r="C414" s="123" t="s">
        <v>17</v>
      </c>
      <c r="D414" s="123" t="s">
        <v>1168</v>
      </c>
      <c r="E414" s="77" t="s">
        <v>72</v>
      </c>
      <c r="F414" s="78">
        <v>2</v>
      </c>
      <c r="G414" s="79">
        <v>53.95</v>
      </c>
      <c r="H414" s="79">
        <v>27.35</v>
      </c>
      <c r="I414" s="79">
        <v>0</v>
      </c>
      <c r="J414" s="79">
        <v>38.94</v>
      </c>
      <c r="K414" s="79">
        <v>66.290000000000006</v>
      </c>
      <c r="L414" s="79">
        <v>54.7</v>
      </c>
      <c r="M414" s="79">
        <v>0</v>
      </c>
      <c r="N414" s="79">
        <v>77.88</v>
      </c>
      <c r="O414" s="79">
        <v>132.58000000000001</v>
      </c>
      <c r="P414" s="80">
        <v>3.2776302794982879E-6</v>
      </c>
    </row>
    <row r="415" spans="1:16" ht="24" customHeight="1">
      <c r="A415" s="91" t="s">
        <v>1169</v>
      </c>
      <c r="B415" s="91"/>
      <c r="C415" s="91"/>
      <c r="D415" s="91" t="s">
        <v>1170</v>
      </c>
      <c r="E415" s="91"/>
      <c r="F415" s="74"/>
      <c r="G415" s="74"/>
      <c r="H415" s="91"/>
      <c r="I415" s="91"/>
      <c r="J415" s="91"/>
      <c r="K415" s="91"/>
      <c r="L415" s="91"/>
      <c r="M415" s="91"/>
      <c r="N415" s="91"/>
      <c r="O415" s="75">
        <v>57432.43</v>
      </c>
      <c r="P415" s="76">
        <v>1.4198391280220686E-3</v>
      </c>
    </row>
    <row r="416" spans="1:16" ht="39" customHeight="1">
      <c r="A416" s="123" t="s">
        <v>1171</v>
      </c>
      <c r="B416" s="78" t="s">
        <v>1172</v>
      </c>
      <c r="C416" s="123" t="s">
        <v>17</v>
      </c>
      <c r="D416" s="123" t="s">
        <v>1173</v>
      </c>
      <c r="E416" s="77" t="s">
        <v>72</v>
      </c>
      <c r="F416" s="78">
        <v>73</v>
      </c>
      <c r="G416" s="79">
        <v>44.3</v>
      </c>
      <c r="H416" s="79">
        <v>40.869999999999997</v>
      </c>
      <c r="I416" s="79">
        <v>0</v>
      </c>
      <c r="J416" s="79">
        <v>13.56</v>
      </c>
      <c r="K416" s="79">
        <v>54.43</v>
      </c>
      <c r="L416" s="79">
        <v>2983.51</v>
      </c>
      <c r="M416" s="79">
        <v>0</v>
      </c>
      <c r="N416" s="79">
        <v>989.88</v>
      </c>
      <c r="O416" s="79">
        <v>3973.39</v>
      </c>
      <c r="P416" s="80">
        <v>9.8229773542432512E-5</v>
      </c>
    </row>
    <row r="417" spans="1:16" ht="26.1" customHeight="1">
      <c r="A417" s="123" t="s">
        <v>1174</v>
      </c>
      <c r="B417" s="78" t="s">
        <v>1175</v>
      </c>
      <c r="C417" s="123" t="s">
        <v>17</v>
      </c>
      <c r="D417" s="123" t="s">
        <v>1176</v>
      </c>
      <c r="E417" s="77" t="s">
        <v>72</v>
      </c>
      <c r="F417" s="78">
        <v>1792</v>
      </c>
      <c r="G417" s="79">
        <v>15.53</v>
      </c>
      <c r="H417" s="79">
        <v>14.32</v>
      </c>
      <c r="I417" s="79">
        <v>0</v>
      </c>
      <c r="J417" s="79">
        <v>4.76</v>
      </c>
      <c r="K417" s="79">
        <v>19.079999999999998</v>
      </c>
      <c r="L417" s="79">
        <v>25661.439999999999</v>
      </c>
      <c r="M417" s="79">
        <v>0</v>
      </c>
      <c r="N417" s="79">
        <v>8529.92</v>
      </c>
      <c r="O417" s="79">
        <v>34191.360000000001</v>
      </c>
      <c r="P417" s="80">
        <v>8.4527558329481505E-4</v>
      </c>
    </row>
    <row r="418" spans="1:16" ht="39" customHeight="1">
      <c r="A418" s="123" t="s">
        <v>1177</v>
      </c>
      <c r="B418" s="78" t="s">
        <v>1178</v>
      </c>
      <c r="C418" s="123" t="s">
        <v>17</v>
      </c>
      <c r="D418" s="123" t="s">
        <v>1179</v>
      </c>
      <c r="E418" s="77" t="s">
        <v>72</v>
      </c>
      <c r="F418" s="78">
        <v>879</v>
      </c>
      <c r="G418" s="79">
        <v>17.84</v>
      </c>
      <c r="H418" s="79">
        <v>16.510000000000002</v>
      </c>
      <c r="I418" s="79">
        <v>0</v>
      </c>
      <c r="J418" s="79">
        <v>5.41</v>
      </c>
      <c r="K418" s="79">
        <v>21.92</v>
      </c>
      <c r="L418" s="79">
        <v>14512.29</v>
      </c>
      <c r="M418" s="79">
        <v>0</v>
      </c>
      <c r="N418" s="79">
        <v>4755.3900000000003</v>
      </c>
      <c r="O418" s="79">
        <v>19267.68</v>
      </c>
      <c r="P418" s="80">
        <v>4.7633377118482103E-4</v>
      </c>
    </row>
    <row r="419" spans="1:16" ht="24" customHeight="1">
      <c r="A419" s="91" t="s">
        <v>1180</v>
      </c>
      <c r="B419" s="91"/>
      <c r="C419" s="91"/>
      <c r="D419" s="91" t="s">
        <v>1181</v>
      </c>
      <c r="E419" s="91"/>
      <c r="F419" s="74"/>
      <c r="G419" s="74"/>
      <c r="H419" s="91"/>
      <c r="I419" s="91"/>
      <c r="J419" s="91"/>
      <c r="K419" s="91"/>
      <c r="L419" s="91"/>
      <c r="M419" s="91"/>
      <c r="N419" s="91"/>
      <c r="O419" s="75">
        <v>142580.41</v>
      </c>
      <c r="P419" s="76">
        <v>3.5248594741234011E-3</v>
      </c>
    </row>
    <row r="420" spans="1:16" ht="26.1" customHeight="1">
      <c r="A420" s="91" t="s">
        <v>8095</v>
      </c>
      <c r="B420" s="91"/>
      <c r="C420" s="91"/>
      <c r="D420" s="91" t="s">
        <v>8096</v>
      </c>
      <c r="E420" s="91"/>
      <c r="F420" s="74"/>
      <c r="G420" s="74"/>
      <c r="H420" s="91"/>
      <c r="I420" s="91"/>
      <c r="J420" s="91"/>
      <c r="K420" s="91"/>
      <c r="L420" s="91"/>
      <c r="M420" s="91"/>
      <c r="N420" s="91"/>
      <c r="O420" s="75">
        <v>5145.18</v>
      </c>
      <c r="P420" s="76">
        <v>1.2719865561524362E-4</v>
      </c>
    </row>
    <row r="421" spans="1:16" ht="26.1" customHeight="1">
      <c r="A421" s="123" t="s">
        <v>8097</v>
      </c>
      <c r="B421" s="78" t="s">
        <v>7439</v>
      </c>
      <c r="C421" s="123" t="s">
        <v>17</v>
      </c>
      <c r="D421" s="123" t="s">
        <v>7440</v>
      </c>
      <c r="E421" s="77" t="s">
        <v>72</v>
      </c>
      <c r="F421" s="78">
        <v>1</v>
      </c>
      <c r="G421" s="79">
        <v>69.540000000000006</v>
      </c>
      <c r="H421" s="79">
        <v>5.28</v>
      </c>
      <c r="I421" s="79">
        <v>0</v>
      </c>
      <c r="J421" s="79">
        <v>80.17</v>
      </c>
      <c r="K421" s="79">
        <v>85.45</v>
      </c>
      <c r="L421" s="79">
        <v>5.28</v>
      </c>
      <c r="M421" s="79">
        <v>0</v>
      </c>
      <c r="N421" s="79">
        <v>80.17</v>
      </c>
      <c r="O421" s="79">
        <v>85.45</v>
      </c>
      <c r="P421" s="80">
        <v>2.1124868561104894E-6</v>
      </c>
    </row>
    <row r="422" spans="1:16" ht="24" customHeight="1">
      <c r="A422" s="123" t="s">
        <v>8098</v>
      </c>
      <c r="B422" s="78" t="s">
        <v>8051</v>
      </c>
      <c r="C422" s="123" t="s">
        <v>17</v>
      </c>
      <c r="D422" s="123" t="s">
        <v>8052</v>
      </c>
      <c r="E422" s="77" t="s">
        <v>72</v>
      </c>
      <c r="F422" s="78">
        <v>2</v>
      </c>
      <c r="G422" s="79">
        <v>75.319999999999993</v>
      </c>
      <c r="H422" s="79">
        <v>9.56</v>
      </c>
      <c r="I422" s="79">
        <v>0</v>
      </c>
      <c r="J422" s="79">
        <v>82.99</v>
      </c>
      <c r="K422" s="79">
        <v>92.55</v>
      </c>
      <c r="L422" s="79">
        <v>19.12</v>
      </c>
      <c r="M422" s="79">
        <v>0</v>
      </c>
      <c r="N422" s="79">
        <v>165.98</v>
      </c>
      <c r="O422" s="79">
        <v>185.1</v>
      </c>
      <c r="P422" s="80">
        <v>4.5760247754950455E-6</v>
      </c>
    </row>
    <row r="423" spans="1:16" ht="65.099999999999994" customHeight="1">
      <c r="A423" s="123" t="s">
        <v>8099</v>
      </c>
      <c r="B423" s="78" t="s">
        <v>7428</v>
      </c>
      <c r="C423" s="123" t="s">
        <v>17</v>
      </c>
      <c r="D423" s="123" t="s">
        <v>7429</v>
      </c>
      <c r="E423" s="77" t="s">
        <v>72</v>
      </c>
      <c r="F423" s="78">
        <v>1</v>
      </c>
      <c r="G423" s="79">
        <v>108.17</v>
      </c>
      <c r="H423" s="79">
        <v>26.41</v>
      </c>
      <c r="I423" s="79">
        <v>0</v>
      </c>
      <c r="J423" s="79">
        <v>106.5</v>
      </c>
      <c r="K423" s="79">
        <v>132.91</v>
      </c>
      <c r="L423" s="79">
        <v>26.41</v>
      </c>
      <c r="M423" s="79">
        <v>0</v>
      </c>
      <c r="N423" s="79">
        <v>106.5</v>
      </c>
      <c r="O423" s="79">
        <v>132.91</v>
      </c>
      <c r="P423" s="80">
        <v>3.2857885084335303E-6</v>
      </c>
    </row>
    <row r="424" spans="1:16" ht="65.099999999999994" customHeight="1">
      <c r="A424" s="123" t="s">
        <v>8100</v>
      </c>
      <c r="B424" s="78" t="s">
        <v>7432</v>
      </c>
      <c r="C424" s="123" t="s">
        <v>17</v>
      </c>
      <c r="D424" s="123" t="s">
        <v>7433</v>
      </c>
      <c r="E424" s="77" t="s">
        <v>72</v>
      </c>
      <c r="F424" s="78">
        <v>2</v>
      </c>
      <c r="G424" s="79">
        <v>414.93</v>
      </c>
      <c r="H424" s="79">
        <v>60.96</v>
      </c>
      <c r="I424" s="79">
        <v>0</v>
      </c>
      <c r="J424" s="79">
        <v>448.9</v>
      </c>
      <c r="K424" s="79">
        <v>509.86</v>
      </c>
      <c r="L424" s="79">
        <v>121.92</v>
      </c>
      <c r="M424" s="79">
        <v>0</v>
      </c>
      <c r="N424" s="79">
        <v>897.8</v>
      </c>
      <c r="O424" s="79">
        <v>1019.72</v>
      </c>
      <c r="P424" s="80">
        <v>2.5209421848016248E-5</v>
      </c>
    </row>
    <row r="425" spans="1:16" ht="26.1" customHeight="1">
      <c r="A425" s="123" t="s">
        <v>8101</v>
      </c>
      <c r="B425" s="78" t="s">
        <v>8017</v>
      </c>
      <c r="C425" s="123" t="s">
        <v>17</v>
      </c>
      <c r="D425" s="123" t="s">
        <v>8018</v>
      </c>
      <c r="E425" s="77" t="s">
        <v>72</v>
      </c>
      <c r="F425" s="78">
        <v>1</v>
      </c>
      <c r="G425" s="79">
        <v>1310.92</v>
      </c>
      <c r="H425" s="79">
        <v>60.96</v>
      </c>
      <c r="I425" s="79">
        <v>0</v>
      </c>
      <c r="J425" s="79">
        <v>1549.89</v>
      </c>
      <c r="K425" s="79">
        <v>1610.85</v>
      </c>
      <c r="L425" s="79">
        <v>60.96</v>
      </c>
      <c r="M425" s="79">
        <v>0</v>
      </c>
      <c r="N425" s="79">
        <v>1549.89</v>
      </c>
      <c r="O425" s="79">
        <v>1610.85</v>
      </c>
      <c r="P425" s="80">
        <v>3.9823282061621789E-5</v>
      </c>
    </row>
    <row r="426" spans="1:16" ht="24" customHeight="1">
      <c r="A426" s="123" t="s">
        <v>8102</v>
      </c>
      <c r="B426" s="78" t="s">
        <v>8064</v>
      </c>
      <c r="C426" s="123" t="s">
        <v>29</v>
      </c>
      <c r="D426" s="123" t="s">
        <v>8065</v>
      </c>
      <c r="E426" s="77" t="s">
        <v>350</v>
      </c>
      <c r="F426" s="78">
        <v>1</v>
      </c>
      <c r="G426" s="79">
        <v>78.14</v>
      </c>
      <c r="H426" s="79">
        <v>42.24</v>
      </c>
      <c r="I426" s="79">
        <v>0</v>
      </c>
      <c r="J426" s="79">
        <v>53.77</v>
      </c>
      <c r="K426" s="79">
        <v>96.01</v>
      </c>
      <c r="L426" s="79">
        <v>42.24</v>
      </c>
      <c r="M426" s="79">
        <v>0</v>
      </c>
      <c r="N426" s="79">
        <v>53.77</v>
      </c>
      <c r="O426" s="79">
        <v>96.01</v>
      </c>
      <c r="P426" s="80">
        <v>2.3735501820382456E-6</v>
      </c>
    </row>
    <row r="427" spans="1:16" ht="65.099999999999994" customHeight="1">
      <c r="A427" s="123" t="s">
        <v>8103</v>
      </c>
      <c r="B427" s="78" t="s">
        <v>8059</v>
      </c>
      <c r="C427" s="123" t="s">
        <v>947</v>
      </c>
      <c r="D427" s="123" t="s">
        <v>8060</v>
      </c>
      <c r="E427" s="77" t="s">
        <v>350</v>
      </c>
      <c r="F427" s="78">
        <v>1</v>
      </c>
      <c r="G427" s="79">
        <v>101.19</v>
      </c>
      <c r="H427" s="79">
        <v>33.450000000000003</v>
      </c>
      <c r="I427" s="79">
        <v>0</v>
      </c>
      <c r="J427" s="79">
        <v>90.89</v>
      </c>
      <c r="K427" s="79">
        <v>124.34</v>
      </c>
      <c r="L427" s="79">
        <v>33.450000000000003</v>
      </c>
      <c r="M427" s="79">
        <v>0</v>
      </c>
      <c r="N427" s="79">
        <v>90.89</v>
      </c>
      <c r="O427" s="79">
        <v>124.34</v>
      </c>
      <c r="P427" s="80">
        <v>3.0739217751758722E-6</v>
      </c>
    </row>
    <row r="428" spans="1:16" ht="24" customHeight="1">
      <c r="A428" s="123" t="s">
        <v>8104</v>
      </c>
      <c r="B428" s="78" t="s">
        <v>8036</v>
      </c>
      <c r="C428" s="123" t="s">
        <v>29</v>
      </c>
      <c r="D428" s="123" t="s">
        <v>8037</v>
      </c>
      <c r="E428" s="77" t="s">
        <v>350</v>
      </c>
      <c r="F428" s="78">
        <v>3</v>
      </c>
      <c r="G428" s="79">
        <v>265.8</v>
      </c>
      <c r="H428" s="79">
        <v>42.24</v>
      </c>
      <c r="I428" s="79">
        <v>0</v>
      </c>
      <c r="J428" s="79">
        <v>284.37</v>
      </c>
      <c r="K428" s="79">
        <v>326.61</v>
      </c>
      <c r="L428" s="79">
        <v>126.72</v>
      </c>
      <c r="M428" s="79">
        <v>0</v>
      </c>
      <c r="N428" s="79">
        <v>853.11</v>
      </c>
      <c r="O428" s="79">
        <v>979.83</v>
      </c>
      <c r="P428" s="80">
        <v>2.4223265023086496E-5</v>
      </c>
    </row>
    <row r="429" spans="1:16" ht="78" customHeight="1">
      <c r="A429" s="123" t="s">
        <v>8105</v>
      </c>
      <c r="B429" s="78" t="s">
        <v>8072</v>
      </c>
      <c r="C429" s="123" t="s">
        <v>947</v>
      </c>
      <c r="D429" s="123" t="s">
        <v>8073</v>
      </c>
      <c r="E429" s="77" t="s">
        <v>80</v>
      </c>
      <c r="F429" s="78">
        <v>1</v>
      </c>
      <c r="G429" s="79">
        <v>82.66</v>
      </c>
      <c r="H429" s="79">
        <v>21.99</v>
      </c>
      <c r="I429" s="79">
        <v>0</v>
      </c>
      <c r="J429" s="79">
        <v>79.58</v>
      </c>
      <c r="K429" s="79">
        <v>101.57</v>
      </c>
      <c r="L429" s="79">
        <v>21.99</v>
      </c>
      <c r="M429" s="79">
        <v>0</v>
      </c>
      <c r="N429" s="79">
        <v>79.58</v>
      </c>
      <c r="O429" s="79">
        <v>101.57</v>
      </c>
      <c r="P429" s="80">
        <v>2.5110039786441478E-6</v>
      </c>
    </row>
    <row r="430" spans="1:16" ht="24" customHeight="1">
      <c r="A430" s="123" t="s">
        <v>8106</v>
      </c>
      <c r="B430" s="78" t="s">
        <v>8084</v>
      </c>
      <c r="C430" s="123" t="s">
        <v>29</v>
      </c>
      <c r="D430" s="123" t="s">
        <v>8085</v>
      </c>
      <c r="E430" s="77" t="s">
        <v>40</v>
      </c>
      <c r="F430" s="78">
        <v>2</v>
      </c>
      <c r="G430" s="79">
        <v>15.9</v>
      </c>
      <c r="H430" s="79">
        <v>12.6</v>
      </c>
      <c r="I430" s="79">
        <v>0</v>
      </c>
      <c r="J430" s="79">
        <v>6.93</v>
      </c>
      <c r="K430" s="79">
        <v>19.53</v>
      </c>
      <c r="L430" s="79">
        <v>25.2</v>
      </c>
      <c r="M430" s="79">
        <v>0</v>
      </c>
      <c r="N430" s="79">
        <v>13.86</v>
      </c>
      <c r="O430" s="79">
        <v>39.06</v>
      </c>
      <c r="P430" s="80">
        <v>9.6563764306232551E-7</v>
      </c>
    </row>
    <row r="431" spans="1:16" ht="24" customHeight="1">
      <c r="A431" s="123" t="s">
        <v>8107</v>
      </c>
      <c r="B431" s="78" t="s">
        <v>8004</v>
      </c>
      <c r="C431" s="123" t="s">
        <v>365</v>
      </c>
      <c r="D431" s="123" t="s">
        <v>8005</v>
      </c>
      <c r="E431" s="77" t="s">
        <v>1202</v>
      </c>
      <c r="F431" s="78">
        <v>1</v>
      </c>
      <c r="G431" s="79">
        <v>626.91</v>
      </c>
      <c r="H431" s="79">
        <v>82.65</v>
      </c>
      <c r="I431" s="79">
        <v>0</v>
      </c>
      <c r="J431" s="79">
        <v>687.69</v>
      </c>
      <c r="K431" s="79">
        <v>770.34</v>
      </c>
      <c r="L431" s="79">
        <v>82.65</v>
      </c>
      <c r="M431" s="79">
        <v>0</v>
      </c>
      <c r="N431" s="79">
        <v>687.69</v>
      </c>
      <c r="O431" s="79">
        <v>770.34</v>
      </c>
      <c r="P431" s="80">
        <v>1.9044272963559446E-5</v>
      </c>
    </row>
    <row r="432" spans="1:16" ht="39" customHeight="1">
      <c r="A432" s="91" t="s">
        <v>8108</v>
      </c>
      <c r="B432" s="91"/>
      <c r="C432" s="91"/>
      <c r="D432" s="91" t="s">
        <v>8109</v>
      </c>
      <c r="E432" s="91"/>
      <c r="F432" s="74"/>
      <c r="G432" s="74"/>
      <c r="H432" s="91"/>
      <c r="I432" s="91"/>
      <c r="J432" s="91"/>
      <c r="K432" s="91"/>
      <c r="L432" s="91"/>
      <c r="M432" s="91"/>
      <c r="N432" s="91"/>
      <c r="O432" s="75">
        <v>7234.66</v>
      </c>
      <c r="P432" s="76">
        <v>1.7885458348072925E-4</v>
      </c>
    </row>
    <row r="433" spans="1:16" ht="51.95" customHeight="1">
      <c r="A433" s="123" t="s">
        <v>8110</v>
      </c>
      <c r="B433" s="78" t="s">
        <v>7428</v>
      </c>
      <c r="C433" s="123" t="s">
        <v>17</v>
      </c>
      <c r="D433" s="123" t="s">
        <v>7429</v>
      </c>
      <c r="E433" s="77" t="s">
        <v>72</v>
      </c>
      <c r="F433" s="78">
        <v>1</v>
      </c>
      <c r="G433" s="79">
        <v>108.17</v>
      </c>
      <c r="H433" s="79">
        <v>26.41</v>
      </c>
      <c r="I433" s="79">
        <v>0</v>
      </c>
      <c r="J433" s="79">
        <v>106.5</v>
      </c>
      <c r="K433" s="79">
        <v>132.91</v>
      </c>
      <c r="L433" s="79">
        <v>26.41</v>
      </c>
      <c r="M433" s="79">
        <v>0</v>
      </c>
      <c r="N433" s="79">
        <v>106.5</v>
      </c>
      <c r="O433" s="79">
        <v>132.91</v>
      </c>
      <c r="P433" s="80">
        <v>3.2857885084335303E-6</v>
      </c>
    </row>
    <row r="434" spans="1:16" ht="26.1" customHeight="1">
      <c r="A434" s="123" t="s">
        <v>8111</v>
      </c>
      <c r="B434" s="78" t="s">
        <v>7432</v>
      </c>
      <c r="C434" s="123" t="s">
        <v>17</v>
      </c>
      <c r="D434" s="123" t="s">
        <v>7433</v>
      </c>
      <c r="E434" s="77" t="s">
        <v>72</v>
      </c>
      <c r="F434" s="78">
        <v>1</v>
      </c>
      <c r="G434" s="79">
        <v>414.93</v>
      </c>
      <c r="H434" s="79">
        <v>60.96</v>
      </c>
      <c r="I434" s="79">
        <v>0</v>
      </c>
      <c r="J434" s="79">
        <v>448.9</v>
      </c>
      <c r="K434" s="79">
        <v>509.86</v>
      </c>
      <c r="L434" s="79">
        <v>60.96</v>
      </c>
      <c r="M434" s="79">
        <v>0</v>
      </c>
      <c r="N434" s="79">
        <v>448.9</v>
      </c>
      <c r="O434" s="79">
        <v>509.86</v>
      </c>
      <c r="P434" s="80">
        <v>1.2604710924008124E-5</v>
      </c>
    </row>
    <row r="435" spans="1:16" ht="39" customHeight="1">
      <c r="A435" s="123" t="s">
        <v>8112</v>
      </c>
      <c r="B435" s="78" t="s">
        <v>7430</v>
      </c>
      <c r="C435" s="123" t="s">
        <v>29</v>
      </c>
      <c r="D435" s="123" t="s">
        <v>7431</v>
      </c>
      <c r="E435" s="77" t="s">
        <v>40</v>
      </c>
      <c r="F435" s="78">
        <v>1</v>
      </c>
      <c r="G435" s="79">
        <v>975.57</v>
      </c>
      <c r="H435" s="79">
        <v>56.75</v>
      </c>
      <c r="I435" s="79">
        <v>0</v>
      </c>
      <c r="J435" s="79">
        <v>1142.03</v>
      </c>
      <c r="K435" s="79">
        <v>1198.78</v>
      </c>
      <c r="L435" s="79">
        <v>56.75</v>
      </c>
      <c r="M435" s="79">
        <v>0</v>
      </c>
      <c r="N435" s="79">
        <v>1142.03</v>
      </c>
      <c r="O435" s="79">
        <v>1198.78</v>
      </c>
      <c r="P435" s="80">
        <v>2.9636126312090492E-5</v>
      </c>
    </row>
    <row r="436" spans="1:16" ht="51.95" customHeight="1">
      <c r="A436" s="123" t="s">
        <v>8113</v>
      </c>
      <c r="B436" s="78" t="s">
        <v>7426</v>
      </c>
      <c r="C436" s="123" t="s">
        <v>17</v>
      </c>
      <c r="D436" s="123" t="s">
        <v>7427</v>
      </c>
      <c r="E436" s="77" t="s">
        <v>72</v>
      </c>
      <c r="F436" s="78">
        <v>1</v>
      </c>
      <c r="G436" s="79">
        <v>2089.5700000000002</v>
      </c>
      <c r="H436" s="79">
        <v>60.96</v>
      </c>
      <c r="I436" s="79">
        <v>0</v>
      </c>
      <c r="J436" s="79">
        <v>2506.6999999999998</v>
      </c>
      <c r="K436" s="79">
        <v>2567.66</v>
      </c>
      <c r="L436" s="79">
        <v>60.96</v>
      </c>
      <c r="M436" s="79">
        <v>0</v>
      </c>
      <c r="N436" s="79">
        <v>2506.6999999999998</v>
      </c>
      <c r="O436" s="79">
        <v>2567.66</v>
      </c>
      <c r="P436" s="80">
        <v>6.3477448811710468E-5</v>
      </c>
    </row>
    <row r="437" spans="1:16" ht="26.1" customHeight="1">
      <c r="A437" s="123" t="s">
        <v>8114</v>
      </c>
      <c r="B437" s="78" t="s">
        <v>8064</v>
      </c>
      <c r="C437" s="123" t="s">
        <v>29</v>
      </c>
      <c r="D437" s="123" t="s">
        <v>8065</v>
      </c>
      <c r="E437" s="77" t="s">
        <v>350</v>
      </c>
      <c r="F437" s="78">
        <v>1</v>
      </c>
      <c r="G437" s="79">
        <v>78.14</v>
      </c>
      <c r="H437" s="79">
        <v>42.24</v>
      </c>
      <c r="I437" s="79">
        <v>0</v>
      </c>
      <c r="J437" s="79">
        <v>53.77</v>
      </c>
      <c r="K437" s="79">
        <v>96.01</v>
      </c>
      <c r="L437" s="79">
        <v>42.24</v>
      </c>
      <c r="M437" s="79">
        <v>0</v>
      </c>
      <c r="N437" s="79">
        <v>53.77</v>
      </c>
      <c r="O437" s="79">
        <v>96.01</v>
      </c>
      <c r="P437" s="80">
        <v>2.3735501820382456E-6</v>
      </c>
    </row>
    <row r="438" spans="1:16" ht="51.95" customHeight="1">
      <c r="A438" s="123" t="s">
        <v>8115</v>
      </c>
      <c r="B438" s="78" t="s">
        <v>8072</v>
      </c>
      <c r="C438" s="123" t="s">
        <v>947</v>
      </c>
      <c r="D438" s="123" t="s">
        <v>8073</v>
      </c>
      <c r="E438" s="77" t="s">
        <v>80</v>
      </c>
      <c r="F438" s="78">
        <v>1</v>
      </c>
      <c r="G438" s="79">
        <v>82.66</v>
      </c>
      <c r="H438" s="79">
        <v>21.99</v>
      </c>
      <c r="I438" s="79">
        <v>0</v>
      </c>
      <c r="J438" s="79">
        <v>79.58</v>
      </c>
      <c r="K438" s="79">
        <v>101.57</v>
      </c>
      <c r="L438" s="79">
        <v>21.99</v>
      </c>
      <c r="M438" s="79">
        <v>0</v>
      </c>
      <c r="N438" s="79">
        <v>79.58</v>
      </c>
      <c r="O438" s="79">
        <v>101.57</v>
      </c>
      <c r="P438" s="80">
        <v>2.5110039786441478E-6</v>
      </c>
    </row>
    <row r="439" spans="1:16" ht="39" customHeight="1">
      <c r="A439" s="123" t="s">
        <v>8116</v>
      </c>
      <c r="B439" s="78" t="s">
        <v>8084</v>
      </c>
      <c r="C439" s="123" t="s">
        <v>29</v>
      </c>
      <c r="D439" s="123" t="s">
        <v>8085</v>
      </c>
      <c r="E439" s="77" t="s">
        <v>40</v>
      </c>
      <c r="F439" s="78">
        <v>2</v>
      </c>
      <c r="G439" s="79">
        <v>15.9</v>
      </c>
      <c r="H439" s="79">
        <v>12.6</v>
      </c>
      <c r="I439" s="79">
        <v>0</v>
      </c>
      <c r="J439" s="79">
        <v>6.93</v>
      </c>
      <c r="K439" s="79">
        <v>19.53</v>
      </c>
      <c r="L439" s="79">
        <v>25.2</v>
      </c>
      <c r="M439" s="79">
        <v>0</v>
      </c>
      <c r="N439" s="79">
        <v>13.86</v>
      </c>
      <c r="O439" s="79">
        <v>39.06</v>
      </c>
      <c r="P439" s="80">
        <v>9.6563764306232551E-7</v>
      </c>
    </row>
    <row r="440" spans="1:16" ht="51.95" customHeight="1">
      <c r="A440" s="123" t="s">
        <v>8117</v>
      </c>
      <c r="B440" s="78" t="s">
        <v>8059</v>
      </c>
      <c r="C440" s="123" t="s">
        <v>947</v>
      </c>
      <c r="D440" s="123" t="s">
        <v>8060</v>
      </c>
      <c r="E440" s="77" t="s">
        <v>350</v>
      </c>
      <c r="F440" s="78">
        <v>1</v>
      </c>
      <c r="G440" s="79">
        <v>101.19</v>
      </c>
      <c r="H440" s="79">
        <v>33.450000000000003</v>
      </c>
      <c r="I440" s="79">
        <v>0</v>
      </c>
      <c r="J440" s="79">
        <v>90.89</v>
      </c>
      <c r="K440" s="79">
        <v>124.34</v>
      </c>
      <c r="L440" s="79">
        <v>33.450000000000003</v>
      </c>
      <c r="M440" s="79">
        <v>0</v>
      </c>
      <c r="N440" s="79">
        <v>90.89</v>
      </c>
      <c r="O440" s="79">
        <v>124.34</v>
      </c>
      <c r="P440" s="80">
        <v>3.0739217751758722E-6</v>
      </c>
    </row>
    <row r="441" spans="1:16" ht="51.95" customHeight="1">
      <c r="A441" s="123" t="s">
        <v>8118</v>
      </c>
      <c r="B441" s="78" t="s">
        <v>8013</v>
      </c>
      <c r="C441" s="123" t="s">
        <v>29</v>
      </c>
      <c r="D441" s="123" t="s">
        <v>8014</v>
      </c>
      <c r="E441" s="77" t="s">
        <v>350</v>
      </c>
      <c r="F441" s="78">
        <v>3</v>
      </c>
      <c r="G441" s="79">
        <v>459.57</v>
      </c>
      <c r="H441" s="79">
        <v>42.24</v>
      </c>
      <c r="I441" s="79">
        <v>0</v>
      </c>
      <c r="J441" s="79">
        <v>522.47</v>
      </c>
      <c r="K441" s="79">
        <v>564.71</v>
      </c>
      <c r="L441" s="79">
        <v>126.72</v>
      </c>
      <c r="M441" s="79">
        <v>0</v>
      </c>
      <c r="N441" s="79">
        <v>1567.41</v>
      </c>
      <c r="O441" s="79">
        <v>1694.13</v>
      </c>
      <c r="P441" s="80">
        <v>4.1882122382006598E-5</v>
      </c>
    </row>
    <row r="442" spans="1:16" ht="24" customHeight="1">
      <c r="A442" s="123" t="s">
        <v>8119</v>
      </c>
      <c r="B442" s="78" t="s">
        <v>8004</v>
      </c>
      <c r="C442" s="123" t="s">
        <v>365</v>
      </c>
      <c r="D442" s="123" t="s">
        <v>8005</v>
      </c>
      <c r="E442" s="77" t="s">
        <v>1202</v>
      </c>
      <c r="F442" s="78">
        <v>1</v>
      </c>
      <c r="G442" s="79">
        <v>626.91</v>
      </c>
      <c r="H442" s="79">
        <v>82.65</v>
      </c>
      <c r="I442" s="79">
        <v>0</v>
      </c>
      <c r="J442" s="79">
        <v>687.69</v>
      </c>
      <c r="K442" s="79">
        <v>770.34</v>
      </c>
      <c r="L442" s="79">
        <v>82.65</v>
      </c>
      <c r="M442" s="79">
        <v>0</v>
      </c>
      <c r="N442" s="79">
        <v>687.69</v>
      </c>
      <c r="O442" s="79">
        <v>770.34</v>
      </c>
      <c r="P442" s="80">
        <v>1.9044272963559446E-5</v>
      </c>
    </row>
    <row r="443" spans="1:16" ht="26.1" customHeight="1">
      <c r="A443" s="91" t="s">
        <v>8120</v>
      </c>
      <c r="B443" s="91"/>
      <c r="C443" s="91"/>
      <c r="D443" s="91" t="s">
        <v>8121</v>
      </c>
      <c r="E443" s="91"/>
      <c r="F443" s="74"/>
      <c r="G443" s="74"/>
      <c r="H443" s="91"/>
      <c r="I443" s="91"/>
      <c r="J443" s="91"/>
      <c r="K443" s="91"/>
      <c r="L443" s="91"/>
      <c r="M443" s="91"/>
      <c r="N443" s="91"/>
      <c r="O443" s="75">
        <v>8612.52</v>
      </c>
      <c r="P443" s="76">
        <v>2.1291790869501127E-4</v>
      </c>
    </row>
    <row r="444" spans="1:16" ht="39" customHeight="1">
      <c r="A444" s="123" t="s">
        <v>8122</v>
      </c>
      <c r="B444" s="78" t="s">
        <v>8051</v>
      </c>
      <c r="C444" s="123" t="s">
        <v>17</v>
      </c>
      <c r="D444" s="123" t="s">
        <v>8052</v>
      </c>
      <c r="E444" s="77" t="s">
        <v>72</v>
      </c>
      <c r="F444" s="78">
        <v>1</v>
      </c>
      <c r="G444" s="79">
        <v>75.319999999999993</v>
      </c>
      <c r="H444" s="79">
        <v>9.56</v>
      </c>
      <c r="I444" s="79">
        <v>0</v>
      </c>
      <c r="J444" s="79">
        <v>82.99</v>
      </c>
      <c r="K444" s="79">
        <v>92.55</v>
      </c>
      <c r="L444" s="79">
        <v>9.56</v>
      </c>
      <c r="M444" s="79">
        <v>0</v>
      </c>
      <c r="N444" s="79">
        <v>82.99</v>
      </c>
      <c r="O444" s="79">
        <v>92.55</v>
      </c>
      <c r="P444" s="80">
        <v>2.2880123877475228E-6</v>
      </c>
    </row>
    <row r="445" spans="1:16" ht="24" customHeight="1">
      <c r="A445" s="123" t="s">
        <v>8123</v>
      </c>
      <c r="B445" s="78" t="s">
        <v>8043</v>
      </c>
      <c r="C445" s="123" t="s">
        <v>17</v>
      </c>
      <c r="D445" s="123" t="s">
        <v>8044</v>
      </c>
      <c r="E445" s="77" t="s">
        <v>72</v>
      </c>
      <c r="F445" s="78">
        <v>1</v>
      </c>
      <c r="G445" s="79">
        <v>154.88999999999999</v>
      </c>
      <c r="H445" s="79">
        <v>36.26</v>
      </c>
      <c r="I445" s="79">
        <v>0</v>
      </c>
      <c r="J445" s="79">
        <v>154.06</v>
      </c>
      <c r="K445" s="79">
        <v>190.32</v>
      </c>
      <c r="L445" s="79">
        <v>36.26</v>
      </c>
      <c r="M445" s="79">
        <v>0</v>
      </c>
      <c r="N445" s="79">
        <v>154.06</v>
      </c>
      <c r="O445" s="79">
        <v>190.32</v>
      </c>
      <c r="P445" s="80">
        <v>4.7050731241070611E-6</v>
      </c>
    </row>
    <row r="446" spans="1:16" ht="65.099999999999994" customHeight="1">
      <c r="A446" s="123" t="s">
        <v>8124</v>
      </c>
      <c r="B446" s="78" t="s">
        <v>7432</v>
      </c>
      <c r="C446" s="123" t="s">
        <v>17</v>
      </c>
      <c r="D446" s="123" t="s">
        <v>7433</v>
      </c>
      <c r="E446" s="77" t="s">
        <v>72</v>
      </c>
      <c r="F446" s="78">
        <v>1</v>
      </c>
      <c r="G446" s="79">
        <v>414.93</v>
      </c>
      <c r="H446" s="79">
        <v>60.96</v>
      </c>
      <c r="I446" s="79">
        <v>0</v>
      </c>
      <c r="J446" s="79">
        <v>448.9</v>
      </c>
      <c r="K446" s="79">
        <v>509.86</v>
      </c>
      <c r="L446" s="79">
        <v>60.96</v>
      </c>
      <c r="M446" s="79">
        <v>0</v>
      </c>
      <c r="N446" s="79">
        <v>448.9</v>
      </c>
      <c r="O446" s="79">
        <v>509.86</v>
      </c>
      <c r="P446" s="80">
        <v>1.2604710924008124E-5</v>
      </c>
    </row>
    <row r="447" spans="1:16" ht="65.099999999999994" customHeight="1">
      <c r="A447" s="123" t="s">
        <v>8125</v>
      </c>
      <c r="B447" s="78" t="s">
        <v>7430</v>
      </c>
      <c r="C447" s="123" t="s">
        <v>29</v>
      </c>
      <c r="D447" s="123" t="s">
        <v>7431</v>
      </c>
      <c r="E447" s="77" t="s">
        <v>40</v>
      </c>
      <c r="F447" s="78">
        <v>1</v>
      </c>
      <c r="G447" s="79">
        <v>975.57</v>
      </c>
      <c r="H447" s="79">
        <v>56.75</v>
      </c>
      <c r="I447" s="79">
        <v>0</v>
      </c>
      <c r="J447" s="79">
        <v>1142.03</v>
      </c>
      <c r="K447" s="79">
        <v>1198.78</v>
      </c>
      <c r="L447" s="79">
        <v>56.75</v>
      </c>
      <c r="M447" s="79">
        <v>0</v>
      </c>
      <c r="N447" s="79">
        <v>1142.03</v>
      </c>
      <c r="O447" s="79">
        <v>1198.78</v>
      </c>
      <c r="P447" s="80">
        <v>2.9636126312090492E-5</v>
      </c>
    </row>
    <row r="448" spans="1:16" ht="51.95" customHeight="1">
      <c r="A448" s="123" t="s">
        <v>8126</v>
      </c>
      <c r="B448" s="78" t="s">
        <v>7434</v>
      </c>
      <c r="C448" s="123" t="s">
        <v>17</v>
      </c>
      <c r="D448" s="123" t="s">
        <v>7963</v>
      </c>
      <c r="E448" s="77" t="s">
        <v>72</v>
      </c>
      <c r="F448" s="78">
        <v>1</v>
      </c>
      <c r="G448" s="79">
        <v>3088.84</v>
      </c>
      <c r="H448" s="79">
        <v>19.940000000000001</v>
      </c>
      <c r="I448" s="79">
        <v>0</v>
      </c>
      <c r="J448" s="79">
        <v>3775.62</v>
      </c>
      <c r="K448" s="79">
        <v>3795.56</v>
      </c>
      <c r="L448" s="79">
        <v>19.940000000000001</v>
      </c>
      <c r="M448" s="79">
        <v>0</v>
      </c>
      <c r="N448" s="79">
        <v>3775.62</v>
      </c>
      <c r="O448" s="79">
        <v>3795.56</v>
      </c>
      <c r="P448" s="80">
        <v>9.3833477022571448E-5</v>
      </c>
    </row>
    <row r="449" spans="1:16" ht="26.1" customHeight="1">
      <c r="A449" s="123" t="s">
        <v>8127</v>
      </c>
      <c r="B449" s="78" t="s">
        <v>8064</v>
      </c>
      <c r="C449" s="123" t="s">
        <v>29</v>
      </c>
      <c r="D449" s="123" t="s">
        <v>8065</v>
      </c>
      <c r="E449" s="77" t="s">
        <v>350</v>
      </c>
      <c r="F449" s="78">
        <v>1</v>
      </c>
      <c r="G449" s="79">
        <v>78.14</v>
      </c>
      <c r="H449" s="79">
        <v>42.24</v>
      </c>
      <c r="I449" s="79">
        <v>0</v>
      </c>
      <c r="J449" s="79">
        <v>53.77</v>
      </c>
      <c r="K449" s="79">
        <v>96.01</v>
      </c>
      <c r="L449" s="79">
        <v>42.24</v>
      </c>
      <c r="M449" s="79">
        <v>0</v>
      </c>
      <c r="N449" s="79">
        <v>53.77</v>
      </c>
      <c r="O449" s="79">
        <v>96.01</v>
      </c>
      <c r="P449" s="80">
        <v>2.3735501820382456E-6</v>
      </c>
    </row>
    <row r="450" spans="1:16" ht="24" customHeight="1">
      <c r="A450" s="123" t="s">
        <v>8128</v>
      </c>
      <c r="B450" s="78" t="s">
        <v>8059</v>
      </c>
      <c r="C450" s="123" t="s">
        <v>947</v>
      </c>
      <c r="D450" s="123" t="s">
        <v>8060</v>
      </c>
      <c r="E450" s="77" t="s">
        <v>350</v>
      </c>
      <c r="F450" s="78">
        <v>1</v>
      </c>
      <c r="G450" s="79">
        <v>101.19</v>
      </c>
      <c r="H450" s="79">
        <v>33.450000000000003</v>
      </c>
      <c r="I450" s="79">
        <v>0</v>
      </c>
      <c r="J450" s="79">
        <v>90.89</v>
      </c>
      <c r="K450" s="79">
        <v>124.34</v>
      </c>
      <c r="L450" s="79">
        <v>33.450000000000003</v>
      </c>
      <c r="M450" s="79">
        <v>0</v>
      </c>
      <c r="N450" s="79">
        <v>90.89</v>
      </c>
      <c r="O450" s="79">
        <v>124.34</v>
      </c>
      <c r="P450" s="80">
        <v>3.0739217751758722E-6</v>
      </c>
    </row>
    <row r="451" spans="1:16" ht="39" customHeight="1">
      <c r="A451" s="123" t="s">
        <v>8129</v>
      </c>
      <c r="B451" s="78" t="s">
        <v>8013</v>
      </c>
      <c r="C451" s="123" t="s">
        <v>29</v>
      </c>
      <c r="D451" s="123" t="s">
        <v>8014</v>
      </c>
      <c r="E451" s="77" t="s">
        <v>350</v>
      </c>
      <c r="F451" s="78">
        <v>3</v>
      </c>
      <c r="G451" s="79">
        <v>459.57</v>
      </c>
      <c r="H451" s="79">
        <v>42.24</v>
      </c>
      <c r="I451" s="79">
        <v>0</v>
      </c>
      <c r="J451" s="79">
        <v>522.47</v>
      </c>
      <c r="K451" s="79">
        <v>564.71</v>
      </c>
      <c r="L451" s="79">
        <v>126.72</v>
      </c>
      <c r="M451" s="79">
        <v>0</v>
      </c>
      <c r="N451" s="79">
        <v>1567.41</v>
      </c>
      <c r="O451" s="79">
        <v>1694.13</v>
      </c>
      <c r="P451" s="80">
        <v>4.1882122382006598E-5</v>
      </c>
    </row>
    <row r="452" spans="1:16" ht="39" customHeight="1">
      <c r="A452" s="123" t="s">
        <v>8130</v>
      </c>
      <c r="B452" s="78" t="s">
        <v>8072</v>
      </c>
      <c r="C452" s="123" t="s">
        <v>947</v>
      </c>
      <c r="D452" s="123" t="s">
        <v>8073</v>
      </c>
      <c r="E452" s="77" t="s">
        <v>80</v>
      </c>
      <c r="F452" s="78">
        <v>1</v>
      </c>
      <c r="G452" s="79">
        <v>82.66</v>
      </c>
      <c r="H452" s="79">
        <v>21.99</v>
      </c>
      <c r="I452" s="79">
        <v>0</v>
      </c>
      <c r="J452" s="79">
        <v>79.58</v>
      </c>
      <c r="K452" s="79">
        <v>101.57</v>
      </c>
      <c r="L452" s="79">
        <v>21.99</v>
      </c>
      <c r="M452" s="79">
        <v>0</v>
      </c>
      <c r="N452" s="79">
        <v>79.58</v>
      </c>
      <c r="O452" s="79">
        <v>101.57</v>
      </c>
      <c r="P452" s="80">
        <v>2.5110039786441478E-6</v>
      </c>
    </row>
    <row r="453" spans="1:16" ht="39" customHeight="1">
      <c r="A453" s="123" t="s">
        <v>8131</v>
      </c>
      <c r="B453" s="78" t="s">
        <v>8084</v>
      </c>
      <c r="C453" s="123" t="s">
        <v>29</v>
      </c>
      <c r="D453" s="123" t="s">
        <v>8085</v>
      </c>
      <c r="E453" s="77" t="s">
        <v>40</v>
      </c>
      <c r="F453" s="78">
        <v>2</v>
      </c>
      <c r="G453" s="79">
        <v>15.9</v>
      </c>
      <c r="H453" s="79">
        <v>12.6</v>
      </c>
      <c r="I453" s="79">
        <v>0</v>
      </c>
      <c r="J453" s="79">
        <v>6.93</v>
      </c>
      <c r="K453" s="79">
        <v>19.53</v>
      </c>
      <c r="L453" s="79">
        <v>25.2</v>
      </c>
      <c r="M453" s="79">
        <v>0</v>
      </c>
      <c r="N453" s="79">
        <v>13.86</v>
      </c>
      <c r="O453" s="79">
        <v>39.06</v>
      </c>
      <c r="P453" s="80">
        <v>9.6563764306232551E-7</v>
      </c>
    </row>
    <row r="454" spans="1:16" ht="39" customHeight="1">
      <c r="A454" s="123" t="s">
        <v>8132</v>
      </c>
      <c r="B454" s="78" t="s">
        <v>8004</v>
      </c>
      <c r="C454" s="123" t="s">
        <v>365</v>
      </c>
      <c r="D454" s="123" t="s">
        <v>8005</v>
      </c>
      <c r="E454" s="77" t="s">
        <v>1202</v>
      </c>
      <c r="F454" s="78">
        <v>1</v>
      </c>
      <c r="G454" s="79">
        <v>626.91</v>
      </c>
      <c r="H454" s="79">
        <v>82.65</v>
      </c>
      <c r="I454" s="79">
        <v>0</v>
      </c>
      <c r="J454" s="79">
        <v>687.69</v>
      </c>
      <c r="K454" s="79">
        <v>770.34</v>
      </c>
      <c r="L454" s="79">
        <v>82.65</v>
      </c>
      <c r="M454" s="79">
        <v>0</v>
      </c>
      <c r="N454" s="79">
        <v>687.69</v>
      </c>
      <c r="O454" s="79">
        <v>770.34</v>
      </c>
      <c r="P454" s="80">
        <v>1.9044272963559446E-5</v>
      </c>
    </row>
    <row r="455" spans="1:16" ht="39" customHeight="1">
      <c r="A455" s="91" t="s">
        <v>8133</v>
      </c>
      <c r="B455" s="91"/>
      <c r="C455" s="91"/>
      <c r="D455" s="91" t="s">
        <v>8096</v>
      </c>
      <c r="E455" s="91"/>
      <c r="F455" s="74"/>
      <c r="G455" s="74"/>
      <c r="H455" s="91"/>
      <c r="I455" s="91"/>
      <c r="J455" s="91"/>
      <c r="K455" s="91"/>
      <c r="L455" s="91"/>
      <c r="M455" s="91"/>
      <c r="N455" s="91"/>
      <c r="O455" s="75">
        <v>3915.24</v>
      </c>
      <c r="P455" s="76">
        <v>9.6792194716419344E-5</v>
      </c>
    </row>
    <row r="456" spans="1:16" ht="39" customHeight="1">
      <c r="A456" s="123" t="s">
        <v>8134</v>
      </c>
      <c r="B456" s="78" t="s">
        <v>7435</v>
      </c>
      <c r="C456" s="123" t="s">
        <v>17</v>
      </c>
      <c r="D456" s="123" t="s">
        <v>7436</v>
      </c>
      <c r="E456" s="77" t="s">
        <v>72</v>
      </c>
      <c r="F456" s="78">
        <v>23</v>
      </c>
      <c r="G456" s="79">
        <v>11.67</v>
      </c>
      <c r="H456" s="79">
        <v>1.75</v>
      </c>
      <c r="I456" s="79">
        <v>0</v>
      </c>
      <c r="J456" s="79">
        <v>12.59</v>
      </c>
      <c r="K456" s="79">
        <v>14.34</v>
      </c>
      <c r="L456" s="79">
        <v>40.25</v>
      </c>
      <c r="M456" s="79">
        <v>0</v>
      </c>
      <c r="N456" s="79">
        <v>289.57</v>
      </c>
      <c r="O456" s="79">
        <v>329.82</v>
      </c>
      <c r="P456" s="80">
        <v>8.153778992186796E-6</v>
      </c>
    </row>
    <row r="457" spans="1:16" ht="51.95" customHeight="1">
      <c r="A457" s="123" t="s">
        <v>8135</v>
      </c>
      <c r="B457" s="78" t="s">
        <v>7437</v>
      </c>
      <c r="C457" s="123" t="s">
        <v>17</v>
      </c>
      <c r="D457" s="123" t="s">
        <v>7438</v>
      </c>
      <c r="E457" s="77" t="s">
        <v>72</v>
      </c>
      <c r="F457" s="78">
        <v>2</v>
      </c>
      <c r="G457" s="79">
        <v>12.65</v>
      </c>
      <c r="H457" s="79">
        <v>2.3199999999999998</v>
      </c>
      <c r="I457" s="79">
        <v>0</v>
      </c>
      <c r="J457" s="79">
        <v>13.22</v>
      </c>
      <c r="K457" s="79">
        <v>15.54</v>
      </c>
      <c r="L457" s="79">
        <v>4.6399999999999997</v>
      </c>
      <c r="M457" s="79">
        <v>0</v>
      </c>
      <c r="N457" s="79">
        <v>26.44</v>
      </c>
      <c r="O457" s="79">
        <v>31.08</v>
      </c>
      <c r="P457" s="80">
        <v>7.6835683426464616E-7</v>
      </c>
    </row>
    <row r="458" spans="1:16" ht="26.1" customHeight="1">
      <c r="A458" s="123" t="s">
        <v>8136</v>
      </c>
      <c r="B458" s="78" t="s">
        <v>7442</v>
      </c>
      <c r="C458" s="123" t="s">
        <v>17</v>
      </c>
      <c r="D458" s="123" t="s">
        <v>7443</v>
      </c>
      <c r="E458" s="77" t="s">
        <v>72</v>
      </c>
      <c r="F458" s="78">
        <v>5</v>
      </c>
      <c r="G458" s="79">
        <v>15.21</v>
      </c>
      <c r="H458" s="79">
        <v>4.3600000000000003</v>
      </c>
      <c r="I458" s="79">
        <v>0</v>
      </c>
      <c r="J458" s="79">
        <v>14.33</v>
      </c>
      <c r="K458" s="79">
        <v>18.690000000000001</v>
      </c>
      <c r="L458" s="79">
        <v>21.8</v>
      </c>
      <c r="M458" s="79">
        <v>0</v>
      </c>
      <c r="N458" s="79">
        <v>71.650000000000006</v>
      </c>
      <c r="O458" s="79">
        <v>93.45</v>
      </c>
      <c r="P458" s="80">
        <v>2.3102621030254563E-6</v>
      </c>
    </row>
    <row r="459" spans="1:16" ht="51.95" customHeight="1">
      <c r="A459" s="123" t="s">
        <v>8137</v>
      </c>
      <c r="B459" s="78" t="s">
        <v>8043</v>
      </c>
      <c r="C459" s="123" t="s">
        <v>17</v>
      </c>
      <c r="D459" s="123" t="s">
        <v>8044</v>
      </c>
      <c r="E459" s="77" t="s">
        <v>72</v>
      </c>
      <c r="F459" s="78">
        <v>1</v>
      </c>
      <c r="G459" s="79">
        <v>154.88999999999999</v>
      </c>
      <c r="H459" s="79">
        <v>36.26</v>
      </c>
      <c r="I459" s="79">
        <v>0</v>
      </c>
      <c r="J459" s="79">
        <v>154.06</v>
      </c>
      <c r="K459" s="79">
        <v>190.32</v>
      </c>
      <c r="L459" s="79">
        <v>36.26</v>
      </c>
      <c r="M459" s="79">
        <v>0</v>
      </c>
      <c r="N459" s="79">
        <v>154.06</v>
      </c>
      <c r="O459" s="79">
        <v>190.32</v>
      </c>
      <c r="P459" s="80">
        <v>4.7050731241070611E-6</v>
      </c>
    </row>
    <row r="460" spans="1:16" ht="24" customHeight="1">
      <c r="A460" s="123" t="s">
        <v>8138</v>
      </c>
      <c r="B460" s="78" t="s">
        <v>7898</v>
      </c>
      <c r="C460" s="123" t="s">
        <v>29</v>
      </c>
      <c r="D460" s="123" t="s">
        <v>7899</v>
      </c>
      <c r="E460" s="77" t="s">
        <v>40</v>
      </c>
      <c r="F460" s="78">
        <v>5</v>
      </c>
      <c r="G460" s="79">
        <v>206.88</v>
      </c>
      <c r="H460" s="79">
        <v>63.07</v>
      </c>
      <c r="I460" s="79">
        <v>0</v>
      </c>
      <c r="J460" s="79">
        <v>191.14</v>
      </c>
      <c r="K460" s="79">
        <v>254.21</v>
      </c>
      <c r="L460" s="79">
        <v>315.35000000000002</v>
      </c>
      <c r="M460" s="79">
        <v>0</v>
      </c>
      <c r="N460" s="79">
        <v>955.7</v>
      </c>
      <c r="O460" s="79">
        <v>1271.05</v>
      </c>
      <c r="P460" s="80">
        <v>3.1422778448908576E-5</v>
      </c>
    </row>
    <row r="461" spans="1:16" ht="24" customHeight="1">
      <c r="A461" s="123" t="s">
        <v>8139</v>
      </c>
      <c r="B461" s="78" t="s">
        <v>8047</v>
      </c>
      <c r="C461" s="123" t="s">
        <v>17</v>
      </c>
      <c r="D461" s="123" t="s">
        <v>8048</v>
      </c>
      <c r="E461" s="77" t="s">
        <v>72</v>
      </c>
      <c r="F461" s="78">
        <v>5</v>
      </c>
      <c r="G461" s="79">
        <v>120.95</v>
      </c>
      <c r="H461" s="79">
        <v>6.99</v>
      </c>
      <c r="I461" s="79">
        <v>0</v>
      </c>
      <c r="J461" s="79">
        <v>141.63</v>
      </c>
      <c r="K461" s="79">
        <v>148.62</v>
      </c>
      <c r="L461" s="79">
        <v>34.950000000000003</v>
      </c>
      <c r="M461" s="79">
        <v>0</v>
      </c>
      <c r="N461" s="79">
        <v>708.15</v>
      </c>
      <c r="O461" s="79">
        <v>743.1</v>
      </c>
      <c r="P461" s="80">
        <v>1.8370848247813981E-5</v>
      </c>
    </row>
    <row r="462" spans="1:16" ht="24" customHeight="1">
      <c r="A462" s="123" t="s">
        <v>8140</v>
      </c>
      <c r="B462" s="78" t="s">
        <v>8054</v>
      </c>
      <c r="C462" s="123" t="s">
        <v>29</v>
      </c>
      <c r="D462" s="123" t="s">
        <v>8055</v>
      </c>
      <c r="E462" s="77" t="s">
        <v>26</v>
      </c>
      <c r="F462" s="78">
        <v>2.08</v>
      </c>
      <c r="G462" s="79">
        <v>25.73</v>
      </c>
      <c r="H462" s="79">
        <v>18.91</v>
      </c>
      <c r="I462" s="79">
        <v>0</v>
      </c>
      <c r="J462" s="79">
        <v>12.7</v>
      </c>
      <c r="K462" s="79">
        <v>31.61</v>
      </c>
      <c r="L462" s="79">
        <v>39.332799999999999</v>
      </c>
      <c r="M462" s="79">
        <v>0</v>
      </c>
      <c r="N462" s="79">
        <v>26.4072</v>
      </c>
      <c r="O462" s="79">
        <v>65.739999999999995</v>
      </c>
      <c r="P462" s="80">
        <v>1.62521809152374E-6</v>
      </c>
    </row>
    <row r="463" spans="1:16" ht="24" customHeight="1">
      <c r="A463" s="123" t="s">
        <v>8141</v>
      </c>
      <c r="B463" s="78" t="s">
        <v>8008</v>
      </c>
      <c r="C463" s="123" t="s">
        <v>17</v>
      </c>
      <c r="D463" s="123" t="s">
        <v>8009</v>
      </c>
      <c r="E463" s="77" t="s">
        <v>72</v>
      </c>
      <c r="F463" s="78">
        <v>1</v>
      </c>
      <c r="G463" s="79">
        <v>968.98</v>
      </c>
      <c r="H463" s="79">
        <v>99.81</v>
      </c>
      <c r="I463" s="79">
        <v>0</v>
      </c>
      <c r="J463" s="79">
        <v>1090.8699999999999</v>
      </c>
      <c r="K463" s="79">
        <v>1190.68</v>
      </c>
      <c r="L463" s="79">
        <v>99.81</v>
      </c>
      <c r="M463" s="79">
        <v>0</v>
      </c>
      <c r="N463" s="79">
        <v>1090.8699999999999</v>
      </c>
      <c r="O463" s="79">
        <v>1190.68</v>
      </c>
      <c r="P463" s="80">
        <v>2.9435878874589091E-5</v>
      </c>
    </row>
    <row r="464" spans="1:16" ht="24" customHeight="1">
      <c r="A464" s="91" t="s">
        <v>8142</v>
      </c>
      <c r="B464" s="91"/>
      <c r="C464" s="91"/>
      <c r="D464" s="91" t="s">
        <v>2264</v>
      </c>
      <c r="E464" s="91"/>
      <c r="F464" s="74"/>
      <c r="G464" s="74"/>
      <c r="H464" s="91"/>
      <c r="I464" s="91"/>
      <c r="J464" s="91"/>
      <c r="K464" s="91"/>
      <c r="L464" s="91"/>
      <c r="M464" s="91"/>
      <c r="N464" s="91"/>
      <c r="O464" s="75">
        <v>1833.23</v>
      </c>
      <c r="P464" s="76">
        <v>4.532093948774058E-5</v>
      </c>
    </row>
    <row r="465" spans="1:16" ht="24" customHeight="1">
      <c r="A465" s="123" t="s">
        <v>8143</v>
      </c>
      <c r="B465" s="78" t="s">
        <v>7435</v>
      </c>
      <c r="C465" s="123" t="s">
        <v>17</v>
      </c>
      <c r="D465" s="123" t="s">
        <v>7436</v>
      </c>
      <c r="E465" s="77" t="s">
        <v>72</v>
      </c>
      <c r="F465" s="78">
        <v>8</v>
      </c>
      <c r="G465" s="79">
        <v>11.67</v>
      </c>
      <c r="H465" s="79">
        <v>1.75</v>
      </c>
      <c r="I465" s="79">
        <v>0</v>
      </c>
      <c r="J465" s="79">
        <v>12.59</v>
      </c>
      <c r="K465" s="79">
        <v>14.34</v>
      </c>
      <c r="L465" s="79">
        <v>14</v>
      </c>
      <c r="M465" s="79">
        <v>0</v>
      </c>
      <c r="N465" s="79">
        <v>100.72</v>
      </c>
      <c r="O465" s="79">
        <v>114.72</v>
      </c>
      <c r="P465" s="80">
        <v>2.8360970407606247E-6</v>
      </c>
    </row>
    <row r="466" spans="1:16" ht="26.1" customHeight="1">
      <c r="A466" s="123" t="s">
        <v>8144</v>
      </c>
      <c r="B466" s="78" t="s">
        <v>7437</v>
      </c>
      <c r="C466" s="123" t="s">
        <v>17</v>
      </c>
      <c r="D466" s="123" t="s">
        <v>7438</v>
      </c>
      <c r="E466" s="77" t="s">
        <v>72</v>
      </c>
      <c r="F466" s="78">
        <v>8</v>
      </c>
      <c r="G466" s="79">
        <v>12.65</v>
      </c>
      <c r="H466" s="79">
        <v>2.3199999999999998</v>
      </c>
      <c r="I466" s="79">
        <v>0</v>
      </c>
      <c r="J466" s="79">
        <v>13.22</v>
      </c>
      <c r="K466" s="79">
        <v>15.54</v>
      </c>
      <c r="L466" s="79">
        <v>18.559999999999999</v>
      </c>
      <c r="M466" s="79">
        <v>0</v>
      </c>
      <c r="N466" s="79">
        <v>105.76</v>
      </c>
      <c r="O466" s="79">
        <v>124.32</v>
      </c>
      <c r="P466" s="80">
        <v>3.0734273370585847E-6</v>
      </c>
    </row>
    <row r="467" spans="1:16" ht="26.1" customHeight="1">
      <c r="A467" s="123" t="s">
        <v>8145</v>
      </c>
      <c r="B467" s="78" t="s">
        <v>7428</v>
      </c>
      <c r="C467" s="123" t="s">
        <v>17</v>
      </c>
      <c r="D467" s="123" t="s">
        <v>7429</v>
      </c>
      <c r="E467" s="77" t="s">
        <v>72</v>
      </c>
      <c r="F467" s="78">
        <v>1</v>
      </c>
      <c r="G467" s="79">
        <v>108.17</v>
      </c>
      <c r="H467" s="79">
        <v>26.41</v>
      </c>
      <c r="I467" s="79">
        <v>0</v>
      </c>
      <c r="J467" s="79">
        <v>106.5</v>
      </c>
      <c r="K467" s="79">
        <v>132.91</v>
      </c>
      <c r="L467" s="79">
        <v>26.41</v>
      </c>
      <c r="M467" s="79">
        <v>0</v>
      </c>
      <c r="N467" s="79">
        <v>106.5</v>
      </c>
      <c r="O467" s="79">
        <v>132.91</v>
      </c>
      <c r="P467" s="80">
        <v>3.2857885084335303E-6</v>
      </c>
    </row>
    <row r="468" spans="1:16" ht="26.1" customHeight="1">
      <c r="A468" s="123" t="s">
        <v>8146</v>
      </c>
      <c r="B468" s="78" t="s">
        <v>7898</v>
      </c>
      <c r="C468" s="123" t="s">
        <v>29</v>
      </c>
      <c r="D468" s="123" t="s">
        <v>7899</v>
      </c>
      <c r="E468" s="77" t="s">
        <v>40</v>
      </c>
      <c r="F468" s="78">
        <v>3</v>
      </c>
      <c r="G468" s="79">
        <v>206.88</v>
      </c>
      <c r="H468" s="79">
        <v>63.07</v>
      </c>
      <c r="I468" s="79">
        <v>0</v>
      </c>
      <c r="J468" s="79">
        <v>191.14</v>
      </c>
      <c r="K468" s="79">
        <v>254.21</v>
      </c>
      <c r="L468" s="79">
        <v>189.21</v>
      </c>
      <c r="M468" s="79">
        <v>0</v>
      </c>
      <c r="N468" s="79">
        <v>573.41999999999996</v>
      </c>
      <c r="O468" s="79">
        <v>762.63</v>
      </c>
      <c r="P468" s="80">
        <v>1.8853667069345146E-5</v>
      </c>
    </row>
    <row r="469" spans="1:16" ht="26.1" customHeight="1">
      <c r="A469" s="123" t="s">
        <v>8147</v>
      </c>
      <c r="B469" s="78" t="s">
        <v>8054</v>
      </c>
      <c r="C469" s="123" t="s">
        <v>29</v>
      </c>
      <c r="D469" s="123" t="s">
        <v>8055</v>
      </c>
      <c r="E469" s="77" t="s">
        <v>26</v>
      </c>
      <c r="F469" s="78">
        <v>1.3</v>
      </c>
      <c r="G469" s="79">
        <v>25.73</v>
      </c>
      <c r="H469" s="79">
        <v>18.91</v>
      </c>
      <c r="I469" s="79">
        <v>0</v>
      </c>
      <c r="J469" s="79">
        <v>12.7</v>
      </c>
      <c r="K469" s="79">
        <v>31.61</v>
      </c>
      <c r="L469" s="79">
        <v>24.582999999999998</v>
      </c>
      <c r="M469" s="79">
        <v>0</v>
      </c>
      <c r="N469" s="79">
        <v>16.507000000000001</v>
      </c>
      <c r="O469" s="79">
        <v>41.09</v>
      </c>
      <c r="P469" s="80">
        <v>1.0158231119669984E-6</v>
      </c>
    </row>
    <row r="470" spans="1:16" ht="39" customHeight="1">
      <c r="A470" s="123" t="s">
        <v>8148</v>
      </c>
      <c r="B470" s="78" t="s">
        <v>7933</v>
      </c>
      <c r="C470" s="123" t="s">
        <v>17</v>
      </c>
      <c r="D470" s="123" t="s">
        <v>7934</v>
      </c>
      <c r="E470" s="77" t="s">
        <v>72</v>
      </c>
      <c r="F470" s="78">
        <v>1</v>
      </c>
      <c r="G470" s="79">
        <v>535.13</v>
      </c>
      <c r="H470" s="79">
        <v>85.62</v>
      </c>
      <c r="I470" s="79">
        <v>0</v>
      </c>
      <c r="J470" s="79">
        <v>571.94000000000005</v>
      </c>
      <c r="K470" s="79">
        <v>657.56</v>
      </c>
      <c r="L470" s="79">
        <v>85.62</v>
      </c>
      <c r="M470" s="79">
        <v>0</v>
      </c>
      <c r="N470" s="79">
        <v>571.94000000000005</v>
      </c>
      <c r="O470" s="79">
        <v>657.56</v>
      </c>
      <c r="P470" s="80">
        <v>1.6256136420175698E-5</v>
      </c>
    </row>
    <row r="471" spans="1:16" ht="26.1" customHeight="1">
      <c r="A471" s="91" t="s">
        <v>8149</v>
      </c>
      <c r="B471" s="91"/>
      <c r="C471" s="91"/>
      <c r="D471" s="91" t="s">
        <v>2262</v>
      </c>
      <c r="E471" s="91"/>
      <c r="F471" s="74"/>
      <c r="G471" s="74"/>
      <c r="H471" s="91"/>
      <c r="I471" s="91"/>
      <c r="J471" s="91"/>
      <c r="K471" s="91"/>
      <c r="L471" s="91"/>
      <c r="M471" s="91"/>
      <c r="N471" s="91"/>
      <c r="O471" s="75">
        <v>1448</v>
      </c>
      <c r="P471" s="76">
        <v>3.5797319691608997E-5</v>
      </c>
    </row>
    <row r="472" spans="1:16" ht="51.95" customHeight="1">
      <c r="A472" s="123" t="s">
        <v>8150</v>
      </c>
      <c r="B472" s="78" t="s">
        <v>7439</v>
      </c>
      <c r="C472" s="123" t="s">
        <v>17</v>
      </c>
      <c r="D472" s="123" t="s">
        <v>7440</v>
      </c>
      <c r="E472" s="77" t="s">
        <v>72</v>
      </c>
      <c r="F472" s="78">
        <v>5</v>
      </c>
      <c r="G472" s="79">
        <v>69.540000000000006</v>
      </c>
      <c r="H472" s="79">
        <v>5.28</v>
      </c>
      <c r="I472" s="79">
        <v>0</v>
      </c>
      <c r="J472" s="79">
        <v>80.17</v>
      </c>
      <c r="K472" s="79">
        <v>85.45</v>
      </c>
      <c r="L472" s="79">
        <v>26.4</v>
      </c>
      <c r="M472" s="79">
        <v>0</v>
      </c>
      <c r="N472" s="79">
        <v>400.85</v>
      </c>
      <c r="O472" s="79">
        <v>427.25</v>
      </c>
      <c r="P472" s="80">
        <v>1.0562434280552447E-5</v>
      </c>
    </row>
    <row r="473" spans="1:16" ht="51.95" customHeight="1">
      <c r="A473" s="123" t="s">
        <v>8151</v>
      </c>
      <c r="B473" s="78" t="s">
        <v>8051</v>
      </c>
      <c r="C473" s="123" t="s">
        <v>17</v>
      </c>
      <c r="D473" s="123" t="s">
        <v>8052</v>
      </c>
      <c r="E473" s="77" t="s">
        <v>72</v>
      </c>
      <c r="F473" s="78">
        <v>1</v>
      </c>
      <c r="G473" s="79">
        <v>75.319999999999993</v>
      </c>
      <c r="H473" s="79">
        <v>9.56</v>
      </c>
      <c r="I473" s="79">
        <v>0</v>
      </c>
      <c r="J473" s="79">
        <v>82.99</v>
      </c>
      <c r="K473" s="79">
        <v>92.55</v>
      </c>
      <c r="L473" s="79">
        <v>9.56</v>
      </c>
      <c r="M473" s="79">
        <v>0</v>
      </c>
      <c r="N473" s="79">
        <v>82.99</v>
      </c>
      <c r="O473" s="79">
        <v>92.55</v>
      </c>
      <c r="P473" s="80">
        <v>2.2880123877475228E-6</v>
      </c>
    </row>
    <row r="474" spans="1:16" ht="51.95" customHeight="1">
      <c r="A474" s="123" t="s">
        <v>8152</v>
      </c>
      <c r="B474" s="78" t="s">
        <v>7898</v>
      </c>
      <c r="C474" s="123" t="s">
        <v>29</v>
      </c>
      <c r="D474" s="123" t="s">
        <v>7899</v>
      </c>
      <c r="E474" s="77" t="s">
        <v>40</v>
      </c>
      <c r="F474" s="78">
        <v>1</v>
      </c>
      <c r="G474" s="79">
        <v>206.88</v>
      </c>
      <c r="H474" s="79">
        <v>63.07</v>
      </c>
      <c r="I474" s="79">
        <v>0</v>
      </c>
      <c r="J474" s="79">
        <v>191.14</v>
      </c>
      <c r="K474" s="79">
        <v>254.21</v>
      </c>
      <c r="L474" s="79">
        <v>63.07</v>
      </c>
      <c r="M474" s="79">
        <v>0</v>
      </c>
      <c r="N474" s="79">
        <v>191.14</v>
      </c>
      <c r="O474" s="79">
        <v>254.21</v>
      </c>
      <c r="P474" s="80">
        <v>6.2845556897817153E-6</v>
      </c>
    </row>
    <row r="475" spans="1:16" ht="24" customHeight="1">
      <c r="A475" s="123" t="s">
        <v>8153</v>
      </c>
      <c r="B475" s="78" t="s">
        <v>8054</v>
      </c>
      <c r="C475" s="123" t="s">
        <v>29</v>
      </c>
      <c r="D475" s="123" t="s">
        <v>8055</v>
      </c>
      <c r="E475" s="77" t="s">
        <v>26</v>
      </c>
      <c r="F475" s="78">
        <v>0.52</v>
      </c>
      <c r="G475" s="79">
        <v>25.73</v>
      </c>
      <c r="H475" s="79">
        <v>18.91</v>
      </c>
      <c r="I475" s="79">
        <v>0</v>
      </c>
      <c r="J475" s="79">
        <v>12.7</v>
      </c>
      <c r="K475" s="79">
        <v>31.61</v>
      </c>
      <c r="L475" s="79">
        <v>9.8331999999999997</v>
      </c>
      <c r="M475" s="79">
        <v>0</v>
      </c>
      <c r="N475" s="79">
        <v>6.5968</v>
      </c>
      <c r="O475" s="79">
        <v>16.43</v>
      </c>
      <c r="P475" s="80">
        <v>4.0618091335161315E-7</v>
      </c>
    </row>
    <row r="476" spans="1:16" ht="26.1" customHeight="1">
      <c r="A476" s="123" t="s">
        <v>8154</v>
      </c>
      <c r="B476" s="78" t="s">
        <v>7933</v>
      </c>
      <c r="C476" s="123" t="s">
        <v>17</v>
      </c>
      <c r="D476" s="123" t="s">
        <v>7934</v>
      </c>
      <c r="E476" s="77" t="s">
        <v>72</v>
      </c>
      <c r="F476" s="78">
        <v>1</v>
      </c>
      <c r="G476" s="79">
        <v>535.13</v>
      </c>
      <c r="H476" s="79">
        <v>85.62</v>
      </c>
      <c r="I476" s="79">
        <v>0</v>
      </c>
      <c r="J476" s="79">
        <v>571.94000000000005</v>
      </c>
      <c r="K476" s="79">
        <v>657.56</v>
      </c>
      <c r="L476" s="79">
        <v>85.62</v>
      </c>
      <c r="M476" s="79">
        <v>0</v>
      </c>
      <c r="N476" s="79">
        <v>571.94000000000005</v>
      </c>
      <c r="O476" s="79">
        <v>657.56</v>
      </c>
      <c r="P476" s="80">
        <v>1.6256136420175698E-5</v>
      </c>
    </row>
    <row r="477" spans="1:16" ht="26.1" customHeight="1">
      <c r="A477" s="91" t="s">
        <v>8155</v>
      </c>
      <c r="B477" s="91"/>
      <c r="C477" s="91"/>
      <c r="D477" s="91" t="s">
        <v>8156</v>
      </c>
      <c r="E477" s="91"/>
      <c r="F477" s="74"/>
      <c r="G477" s="74"/>
      <c r="H477" s="91"/>
      <c r="I477" s="91"/>
      <c r="J477" s="91"/>
      <c r="K477" s="91"/>
      <c r="L477" s="91"/>
      <c r="M477" s="91"/>
      <c r="N477" s="91"/>
      <c r="O477" s="75">
        <v>1845.1</v>
      </c>
      <c r="P477" s="76">
        <v>4.5614388510350661E-5</v>
      </c>
    </row>
    <row r="478" spans="1:16" ht="24" customHeight="1">
      <c r="A478" s="123" t="s">
        <v>8157</v>
      </c>
      <c r="B478" s="78" t="s">
        <v>7435</v>
      </c>
      <c r="C478" s="123" t="s">
        <v>17</v>
      </c>
      <c r="D478" s="123" t="s">
        <v>7436</v>
      </c>
      <c r="E478" s="77" t="s">
        <v>72</v>
      </c>
      <c r="F478" s="78">
        <v>2</v>
      </c>
      <c r="G478" s="79">
        <v>11.67</v>
      </c>
      <c r="H478" s="79">
        <v>1.75</v>
      </c>
      <c r="I478" s="79">
        <v>0</v>
      </c>
      <c r="J478" s="79">
        <v>12.59</v>
      </c>
      <c r="K478" s="79">
        <v>14.34</v>
      </c>
      <c r="L478" s="79">
        <v>3.5</v>
      </c>
      <c r="M478" s="79">
        <v>0</v>
      </c>
      <c r="N478" s="79">
        <v>25.18</v>
      </c>
      <c r="O478" s="79">
        <v>28.68</v>
      </c>
      <c r="P478" s="80">
        <v>7.0902426019015617E-7</v>
      </c>
    </row>
    <row r="479" spans="1:16" ht="51.95" customHeight="1">
      <c r="A479" s="123" t="s">
        <v>8158</v>
      </c>
      <c r="B479" s="78" t="s">
        <v>7439</v>
      </c>
      <c r="C479" s="123" t="s">
        <v>17</v>
      </c>
      <c r="D479" s="123" t="s">
        <v>7440</v>
      </c>
      <c r="E479" s="77" t="s">
        <v>72</v>
      </c>
      <c r="F479" s="78">
        <v>3</v>
      </c>
      <c r="G479" s="79">
        <v>69.540000000000006</v>
      </c>
      <c r="H479" s="79">
        <v>5.28</v>
      </c>
      <c r="I479" s="79">
        <v>0</v>
      </c>
      <c r="J479" s="79">
        <v>80.17</v>
      </c>
      <c r="K479" s="79">
        <v>85.45</v>
      </c>
      <c r="L479" s="79">
        <v>15.84</v>
      </c>
      <c r="M479" s="79">
        <v>0</v>
      </c>
      <c r="N479" s="79">
        <v>240.51</v>
      </c>
      <c r="O479" s="79">
        <v>256.35000000000002</v>
      </c>
      <c r="P479" s="80">
        <v>6.3374605683314686E-6</v>
      </c>
    </row>
    <row r="480" spans="1:16" ht="51.95" customHeight="1">
      <c r="A480" s="123" t="s">
        <v>8159</v>
      </c>
      <c r="B480" s="78" t="s">
        <v>7444</v>
      </c>
      <c r="C480" s="123" t="s">
        <v>17</v>
      </c>
      <c r="D480" s="123" t="s">
        <v>7445</v>
      </c>
      <c r="E480" s="77" t="s">
        <v>72</v>
      </c>
      <c r="F480" s="78">
        <v>1</v>
      </c>
      <c r="G480" s="79">
        <v>72.47</v>
      </c>
      <c r="H480" s="79">
        <v>6.99</v>
      </c>
      <c r="I480" s="79">
        <v>0</v>
      </c>
      <c r="J480" s="79">
        <v>82.06</v>
      </c>
      <c r="K480" s="79">
        <v>89.05</v>
      </c>
      <c r="L480" s="79">
        <v>6.99</v>
      </c>
      <c r="M480" s="79">
        <v>0</v>
      </c>
      <c r="N480" s="79">
        <v>82.06</v>
      </c>
      <c r="O480" s="79">
        <v>89.05</v>
      </c>
      <c r="P480" s="80">
        <v>2.2014857172222248E-6</v>
      </c>
    </row>
    <row r="481" spans="1:16" ht="26.1" customHeight="1">
      <c r="A481" s="123" t="s">
        <v>8160</v>
      </c>
      <c r="B481" s="78" t="s">
        <v>7446</v>
      </c>
      <c r="C481" s="123" t="s">
        <v>17</v>
      </c>
      <c r="D481" s="123" t="s">
        <v>7447</v>
      </c>
      <c r="E481" s="77" t="s">
        <v>72</v>
      </c>
      <c r="F481" s="78">
        <v>1</v>
      </c>
      <c r="G481" s="79">
        <v>79.989999999999995</v>
      </c>
      <c r="H481" s="79">
        <v>12.96</v>
      </c>
      <c r="I481" s="79">
        <v>0</v>
      </c>
      <c r="J481" s="79">
        <v>85.33</v>
      </c>
      <c r="K481" s="79">
        <v>98.29</v>
      </c>
      <c r="L481" s="79">
        <v>12.96</v>
      </c>
      <c r="M481" s="79">
        <v>0</v>
      </c>
      <c r="N481" s="79">
        <v>85.33</v>
      </c>
      <c r="O481" s="79">
        <v>98.29</v>
      </c>
      <c r="P481" s="80">
        <v>2.4299161274090114E-6</v>
      </c>
    </row>
    <row r="482" spans="1:16" ht="26.1" customHeight="1">
      <c r="A482" s="123" t="s">
        <v>8161</v>
      </c>
      <c r="B482" s="78" t="s">
        <v>8043</v>
      </c>
      <c r="C482" s="123" t="s">
        <v>17</v>
      </c>
      <c r="D482" s="123" t="s">
        <v>8044</v>
      </c>
      <c r="E482" s="77" t="s">
        <v>72</v>
      </c>
      <c r="F482" s="78">
        <v>1</v>
      </c>
      <c r="G482" s="79">
        <v>154.88999999999999</v>
      </c>
      <c r="H482" s="79">
        <v>36.26</v>
      </c>
      <c r="I482" s="79">
        <v>0</v>
      </c>
      <c r="J482" s="79">
        <v>154.06</v>
      </c>
      <c r="K482" s="79">
        <v>190.32</v>
      </c>
      <c r="L482" s="79">
        <v>36.26</v>
      </c>
      <c r="M482" s="79">
        <v>0</v>
      </c>
      <c r="N482" s="79">
        <v>154.06</v>
      </c>
      <c r="O482" s="79">
        <v>190.32</v>
      </c>
      <c r="P482" s="80">
        <v>4.7050731241070611E-6</v>
      </c>
    </row>
    <row r="483" spans="1:16" ht="26.1" customHeight="1">
      <c r="A483" s="123" t="s">
        <v>8162</v>
      </c>
      <c r="B483" s="78" t="s">
        <v>7898</v>
      </c>
      <c r="C483" s="123" t="s">
        <v>29</v>
      </c>
      <c r="D483" s="123" t="s">
        <v>7899</v>
      </c>
      <c r="E483" s="77" t="s">
        <v>40</v>
      </c>
      <c r="F483" s="78">
        <v>2</v>
      </c>
      <c r="G483" s="79">
        <v>206.88</v>
      </c>
      <c r="H483" s="79">
        <v>63.07</v>
      </c>
      <c r="I483" s="79">
        <v>0</v>
      </c>
      <c r="J483" s="79">
        <v>191.14</v>
      </c>
      <c r="K483" s="79">
        <v>254.21</v>
      </c>
      <c r="L483" s="79">
        <v>126.14</v>
      </c>
      <c r="M483" s="79">
        <v>0</v>
      </c>
      <c r="N483" s="79">
        <v>382.28</v>
      </c>
      <c r="O483" s="79">
        <v>508.42</v>
      </c>
      <c r="P483" s="80">
        <v>1.2569111379563431E-5</v>
      </c>
    </row>
    <row r="484" spans="1:16" ht="26.1" customHeight="1">
      <c r="A484" s="123" t="s">
        <v>8163</v>
      </c>
      <c r="B484" s="78" t="s">
        <v>8054</v>
      </c>
      <c r="C484" s="123" t="s">
        <v>29</v>
      </c>
      <c r="D484" s="123" t="s">
        <v>8055</v>
      </c>
      <c r="E484" s="77" t="s">
        <v>26</v>
      </c>
      <c r="F484" s="78">
        <v>0.52</v>
      </c>
      <c r="G484" s="79">
        <v>25.73</v>
      </c>
      <c r="H484" s="79">
        <v>18.91</v>
      </c>
      <c r="I484" s="79">
        <v>0</v>
      </c>
      <c r="J484" s="79">
        <v>12.7</v>
      </c>
      <c r="K484" s="79">
        <v>31.61</v>
      </c>
      <c r="L484" s="79">
        <v>9.8331999999999997</v>
      </c>
      <c r="M484" s="79">
        <v>0</v>
      </c>
      <c r="N484" s="79">
        <v>6.5968</v>
      </c>
      <c r="O484" s="79">
        <v>16.43</v>
      </c>
      <c r="P484" s="80">
        <v>4.0618091335161315E-7</v>
      </c>
    </row>
    <row r="485" spans="1:16" ht="39" customHeight="1">
      <c r="A485" s="123" t="s">
        <v>8164</v>
      </c>
      <c r="B485" s="78" t="s">
        <v>7933</v>
      </c>
      <c r="C485" s="123" t="s">
        <v>17</v>
      </c>
      <c r="D485" s="123" t="s">
        <v>7934</v>
      </c>
      <c r="E485" s="77" t="s">
        <v>72</v>
      </c>
      <c r="F485" s="78">
        <v>1</v>
      </c>
      <c r="G485" s="79">
        <v>535.13</v>
      </c>
      <c r="H485" s="79">
        <v>85.62</v>
      </c>
      <c r="I485" s="79">
        <v>0</v>
      </c>
      <c r="J485" s="79">
        <v>571.94000000000005</v>
      </c>
      <c r="K485" s="79">
        <v>657.56</v>
      </c>
      <c r="L485" s="79">
        <v>85.62</v>
      </c>
      <c r="M485" s="79">
        <v>0</v>
      </c>
      <c r="N485" s="79">
        <v>571.94000000000005</v>
      </c>
      <c r="O485" s="79">
        <v>657.56</v>
      </c>
      <c r="P485" s="80">
        <v>1.6256136420175698E-5</v>
      </c>
    </row>
    <row r="486" spans="1:16" ht="24" customHeight="1">
      <c r="A486" s="91" t="s">
        <v>8165</v>
      </c>
      <c r="B486" s="91"/>
      <c r="C486" s="91"/>
      <c r="D486" s="91" t="s">
        <v>8166</v>
      </c>
      <c r="E486" s="91"/>
      <c r="F486" s="74"/>
      <c r="G486" s="74"/>
      <c r="H486" s="91"/>
      <c r="I486" s="91"/>
      <c r="J486" s="91"/>
      <c r="K486" s="91"/>
      <c r="L486" s="91"/>
      <c r="M486" s="91"/>
      <c r="N486" s="91"/>
      <c r="O486" s="75">
        <v>1760.96</v>
      </c>
      <c r="P486" s="76">
        <v>4.3534287350922503E-5</v>
      </c>
    </row>
    <row r="487" spans="1:16" ht="24" customHeight="1">
      <c r="A487" s="123" t="s">
        <v>8167</v>
      </c>
      <c r="B487" s="78" t="s">
        <v>7435</v>
      </c>
      <c r="C487" s="123" t="s">
        <v>17</v>
      </c>
      <c r="D487" s="123" t="s">
        <v>7436</v>
      </c>
      <c r="E487" s="77" t="s">
        <v>72</v>
      </c>
      <c r="F487" s="78">
        <v>1</v>
      </c>
      <c r="G487" s="79">
        <v>11.67</v>
      </c>
      <c r="H487" s="79">
        <v>1.75</v>
      </c>
      <c r="I487" s="79">
        <v>0</v>
      </c>
      <c r="J487" s="79">
        <v>12.59</v>
      </c>
      <c r="K487" s="79">
        <v>14.34</v>
      </c>
      <c r="L487" s="79">
        <v>1.75</v>
      </c>
      <c r="M487" s="79">
        <v>0</v>
      </c>
      <c r="N487" s="79">
        <v>12.59</v>
      </c>
      <c r="O487" s="79">
        <v>14.34</v>
      </c>
      <c r="P487" s="80">
        <v>3.5451213009507809E-7</v>
      </c>
    </row>
    <row r="488" spans="1:16" ht="39" customHeight="1">
      <c r="A488" s="123" t="s">
        <v>8168</v>
      </c>
      <c r="B488" s="78" t="s">
        <v>7437</v>
      </c>
      <c r="C488" s="123" t="s">
        <v>17</v>
      </c>
      <c r="D488" s="123" t="s">
        <v>7438</v>
      </c>
      <c r="E488" s="77" t="s">
        <v>72</v>
      </c>
      <c r="F488" s="78">
        <v>12</v>
      </c>
      <c r="G488" s="79">
        <v>12.65</v>
      </c>
      <c r="H488" s="79">
        <v>2.3199999999999998</v>
      </c>
      <c r="I488" s="79">
        <v>0</v>
      </c>
      <c r="J488" s="79">
        <v>13.22</v>
      </c>
      <c r="K488" s="79">
        <v>15.54</v>
      </c>
      <c r="L488" s="79">
        <v>27.84</v>
      </c>
      <c r="M488" s="79">
        <v>0</v>
      </c>
      <c r="N488" s="79">
        <v>158.63999999999999</v>
      </c>
      <c r="O488" s="79">
        <v>186.48</v>
      </c>
      <c r="P488" s="80">
        <v>4.610141005587877E-6</v>
      </c>
    </row>
    <row r="489" spans="1:16" ht="39" customHeight="1">
      <c r="A489" s="123" t="s">
        <v>8169</v>
      </c>
      <c r="B489" s="78" t="s">
        <v>7448</v>
      </c>
      <c r="C489" s="123" t="s">
        <v>17</v>
      </c>
      <c r="D489" s="123" t="s">
        <v>7449</v>
      </c>
      <c r="E489" s="77" t="s">
        <v>72</v>
      </c>
      <c r="F489" s="78">
        <v>1</v>
      </c>
      <c r="G489" s="79">
        <v>87.15</v>
      </c>
      <c r="H489" s="79">
        <v>19.010000000000002</v>
      </c>
      <c r="I489" s="79">
        <v>0</v>
      </c>
      <c r="J489" s="79">
        <v>88.07</v>
      </c>
      <c r="K489" s="79">
        <v>107.08</v>
      </c>
      <c r="L489" s="79">
        <v>19.010000000000002</v>
      </c>
      <c r="M489" s="79">
        <v>0</v>
      </c>
      <c r="N489" s="79">
        <v>88.07</v>
      </c>
      <c r="O489" s="79">
        <v>107.08</v>
      </c>
      <c r="P489" s="80">
        <v>2.6472216799568311E-6</v>
      </c>
    </row>
    <row r="490" spans="1:16" ht="24" customHeight="1">
      <c r="A490" s="123" t="s">
        <v>8170</v>
      </c>
      <c r="B490" s="78" t="s">
        <v>7898</v>
      </c>
      <c r="C490" s="123" t="s">
        <v>29</v>
      </c>
      <c r="D490" s="123" t="s">
        <v>7899</v>
      </c>
      <c r="E490" s="77" t="s">
        <v>40</v>
      </c>
      <c r="F490" s="78">
        <v>3</v>
      </c>
      <c r="G490" s="79">
        <v>206.88</v>
      </c>
      <c r="H490" s="79">
        <v>63.07</v>
      </c>
      <c r="I490" s="79">
        <v>0</v>
      </c>
      <c r="J490" s="79">
        <v>191.14</v>
      </c>
      <c r="K490" s="79">
        <v>254.21</v>
      </c>
      <c r="L490" s="79">
        <v>189.21</v>
      </c>
      <c r="M490" s="79">
        <v>0</v>
      </c>
      <c r="N490" s="79">
        <v>573.41999999999996</v>
      </c>
      <c r="O490" s="79">
        <v>762.63</v>
      </c>
      <c r="P490" s="80">
        <v>1.8853667069345146E-5</v>
      </c>
    </row>
    <row r="491" spans="1:16" ht="39" customHeight="1">
      <c r="A491" s="123" t="s">
        <v>8171</v>
      </c>
      <c r="B491" s="78" t="s">
        <v>8054</v>
      </c>
      <c r="C491" s="123" t="s">
        <v>29</v>
      </c>
      <c r="D491" s="123" t="s">
        <v>8055</v>
      </c>
      <c r="E491" s="77" t="s">
        <v>26</v>
      </c>
      <c r="F491" s="78">
        <v>1.04</v>
      </c>
      <c r="G491" s="79">
        <v>25.73</v>
      </c>
      <c r="H491" s="79">
        <v>18.91</v>
      </c>
      <c r="I491" s="79">
        <v>0</v>
      </c>
      <c r="J491" s="79">
        <v>12.7</v>
      </c>
      <c r="K491" s="79">
        <v>31.61</v>
      </c>
      <c r="L491" s="79">
        <v>19.666399999999999</v>
      </c>
      <c r="M491" s="79">
        <v>0</v>
      </c>
      <c r="N491" s="79">
        <v>13.2036</v>
      </c>
      <c r="O491" s="79">
        <v>32.869999999999997</v>
      </c>
      <c r="P491" s="80">
        <v>8.1260904576186998E-7</v>
      </c>
    </row>
    <row r="492" spans="1:16" ht="39" customHeight="1">
      <c r="A492" s="123" t="s">
        <v>8172</v>
      </c>
      <c r="B492" s="78" t="s">
        <v>7933</v>
      </c>
      <c r="C492" s="123" t="s">
        <v>17</v>
      </c>
      <c r="D492" s="123" t="s">
        <v>7934</v>
      </c>
      <c r="E492" s="77" t="s">
        <v>72</v>
      </c>
      <c r="F492" s="78">
        <v>1</v>
      </c>
      <c r="G492" s="79">
        <v>535.13</v>
      </c>
      <c r="H492" s="79">
        <v>85.62</v>
      </c>
      <c r="I492" s="79">
        <v>0</v>
      </c>
      <c r="J492" s="79">
        <v>571.94000000000005</v>
      </c>
      <c r="K492" s="79">
        <v>657.56</v>
      </c>
      <c r="L492" s="79">
        <v>85.62</v>
      </c>
      <c r="M492" s="79">
        <v>0</v>
      </c>
      <c r="N492" s="79">
        <v>571.94000000000005</v>
      </c>
      <c r="O492" s="79">
        <v>657.56</v>
      </c>
      <c r="P492" s="80">
        <v>1.6256136420175698E-5</v>
      </c>
    </row>
    <row r="493" spans="1:16" ht="39" customHeight="1">
      <c r="A493" s="91" t="s">
        <v>8173</v>
      </c>
      <c r="B493" s="91"/>
      <c r="C493" s="91"/>
      <c r="D493" s="91" t="s">
        <v>8174</v>
      </c>
      <c r="E493" s="91"/>
      <c r="F493" s="74"/>
      <c r="G493" s="74"/>
      <c r="H493" s="91"/>
      <c r="I493" s="91"/>
      <c r="J493" s="91"/>
      <c r="K493" s="91"/>
      <c r="L493" s="91"/>
      <c r="M493" s="91"/>
      <c r="N493" s="91"/>
      <c r="O493" s="75">
        <v>1422.78</v>
      </c>
      <c r="P493" s="76">
        <v>3.5173833225709563E-5</v>
      </c>
    </row>
    <row r="494" spans="1:16" ht="24" customHeight="1">
      <c r="A494" s="123" t="s">
        <v>8175</v>
      </c>
      <c r="B494" s="78" t="s">
        <v>7435</v>
      </c>
      <c r="C494" s="123" t="s">
        <v>17</v>
      </c>
      <c r="D494" s="123" t="s">
        <v>7436</v>
      </c>
      <c r="E494" s="77" t="s">
        <v>72</v>
      </c>
      <c r="F494" s="78">
        <v>5</v>
      </c>
      <c r="G494" s="79">
        <v>11.67</v>
      </c>
      <c r="H494" s="79">
        <v>1.75</v>
      </c>
      <c r="I494" s="79">
        <v>0</v>
      </c>
      <c r="J494" s="79">
        <v>12.59</v>
      </c>
      <c r="K494" s="79">
        <v>14.34</v>
      </c>
      <c r="L494" s="79">
        <v>8.75</v>
      </c>
      <c r="M494" s="79">
        <v>0</v>
      </c>
      <c r="N494" s="79">
        <v>62.95</v>
      </c>
      <c r="O494" s="79">
        <v>71.7</v>
      </c>
      <c r="P494" s="80">
        <v>1.7725606504753902E-6</v>
      </c>
    </row>
    <row r="495" spans="1:16" ht="26.1" customHeight="1">
      <c r="A495" s="123" t="s">
        <v>8176</v>
      </c>
      <c r="B495" s="78" t="s">
        <v>7437</v>
      </c>
      <c r="C495" s="123" t="s">
        <v>17</v>
      </c>
      <c r="D495" s="123" t="s">
        <v>7438</v>
      </c>
      <c r="E495" s="77" t="s">
        <v>72</v>
      </c>
      <c r="F495" s="78">
        <v>4</v>
      </c>
      <c r="G495" s="79">
        <v>12.65</v>
      </c>
      <c r="H495" s="79">
        <v>2.3199999999999998</v>
      </c>
      <c r="I495" s="79">
        <v>0</v>
      </c>
      <c r="J495" s="79">
        <v>13.22</v>
      </c>
      <c r="K495" s="79">
        <v>15.54</v>
      </c>
      <c r="L495" s="79">
        <v>9.2799999999999994</v>
      </c>
      <c r="M495" s="79">
        <v>0</v>
      </c>
      <c r="N495" s="79">
        <v>52.88</v>
      </c>
      <c r="O495" s="79">
        <v>62.16</v>
      </c>
      <c r="P495" s="80">
        <v>1.5367136685292923E-6</v>
      </c>
    </row>
    <row r="496" spans="1:16" ht="24" customHeight="1">
      <c r="A496" s="123" t="s">
        <v>8177</v>
      </c>
      <c r="B496" s="78" t="s">
        <v>7446</v>
      </c>
      <c r="C496" s="123" t="s">
        <v>17</v>
      </c>
      <c r="D496" s="123" t="s">
        <v>7447</v>
      </c>
      <c r="E496" s="77" t="s">
        <v>72</v>
      </c>
      <c r="F496" s="78">
        <v>1</v>
      </c>
      <c r="G496" s="79">
        <v>79.989999999999995</v>
      </c>
      <c r="H496" s="79">
        <v>12.96</v>
      </c>
      <c r="I496" s="79">
        <v>0</v>
      </c>
      <c r="J496" s="79">
        <v>85.33</v>
      </c>
      <c r="K496" s="79">
        <v>98.29</v>
      </c>
      <c r="L496" s="79">
        <v>12.96</v>
      </c>
      <c r="M496" s="79">
        <v>0</v>
      </c>
      <c r="N496" s="79">
        <v>85.33</v>
      </c>
      <c r="O496" s="79">
        <v>98.29</v>
      </c>
      <c r="P496" s="80">
        <v>2.4299161274090114E-6</v>
      </c>
    </row>
    <row r="497" spans="1:16" ht="26.1" customHeight="1">
      <c r="A497" s="123" t="s">
        <v>8178</v>
      </c>
      <c r="B497" s="78" t="s">
        <v>7898</v>
      </c>
      <c r="C497" s="123" t="s">
        <v>29</v>
      </c>
      <c r="D497" s="123" t="s">
        <v>7899</v>
      </c>
      <c r="E497" s="77" t="s">
        <v>40</v>
      </c>
      <c r="F497" s="78">
        <v>2</v>
      </c>
      <c r="G497" s="79">
        <v>206.88</v>
      </c>
      <c r="H497" s="79">
        <v>63.07</v>
      </c>
      <c r="I497" s="79">
        <v>0</v>
      </c>
      <c r="J497" s="79">
        <v>191.14</v>
      </c>
      <c r="K497" s="79">
        <v>254.21</v>
      </c>
      <c r="L497" s="79">
        <v>126.14</v>
      </c>
      <c r="M497" s="79">
        <v>0</v>
      </c>
      <c r="N497" s="79">
        <v>382.28</v>
      </c>
      <c r="O497" s="79">
        <v>508.42</v>
      </c>
      <c r="P497" s="80">
        <v>1.2569111379563431E-5</v>
      </c>
    </row>
    <row r="498" spans="1:16" ht="26.1" customHeight="1">
      <c r="A498" s="123" t="s">
        <v>8179</v>
      </c>
      <c r="B498" s="78" t="s">
        <v>8054</v>
      </c>
      <c r="C498" s="123" t="s">
        <v>29</v>
      </c>
      <c r="D498" s="123" t="s">
        <v>8055</v>
      </c>
      <c r="E498" s="77" t="s">
        <v>26</v>
      </c>
      <c r="F498" s="78">
        <v>0.78</v>
      </c>
      <c r="G498" s="79">
        <v>25.73</v>
      </c>
      <c r="H498" s="79">
        <v>18.91</v>
      </c>
      <c r="I498" s="79">
        <v>0</v>
      </c>
      <c r="J498" s="79">
        <v>12.7</v>
      </c>
      <c r="K498" s="79">
        <v>31.61</v>
      </c>
      <c r="L498" s="79">
        <v>14.7498</v>
      </c>
      <c r="M498" s="79">
        <v>0</v>
      </c>
      <c r="N498" s="79">
        <v>9.9001999999999999</v>
      </c>
      <c r="O498" s="79">
        <v>24.65</v>
      </c>
      <c r="P498" s="80">
        <v>6.0939497955674156E-7</v>
      </c>
    </row>
    <row r="499" spans="1:16" ht="24" customHeight="1">
      <c r="A499" s="123" t="s">
        <v>8180</v>
      </c>
      <c r="B499" s="78" t="s">
        <v>7933</v>
      </c>
      <c r="C499" s="123" t="s">
        <v>17</v>
      </c>
      <c r="D499" s="123" t="s">
        <v>7934</v>
      </c>
      <c r="E499" s="77" t="s">
        <v>72</v>
      </c>
      <c r="F499" s="78">
        <v>1</v>
      </c>
      <c r="G499" s="79">
        <v>535.13</v>
      </c>
      <c r="H499" s="79">
        <v>85.62</v>
      </c>
      <c r="I499" s="79">
        <v>0</v>
      </c>
      <c r="J499" s="79">
        <v>571.94000000000005</v>
      </c>
      <c r="K499" s="79">
        <v>657.56</v>
      </c>
      <c r="L499" s="79">
        <v>85.62</v>
      </c>
      <c r="M499" s="79">
        <v>0</v>
      </c>
      <c r="N499" s="79">
        <v>571.94000000000005</v>
      </c>
      <c r="O499" s="79">
        <v>657.56</v>
      </c>
      <c r="P499" s="80">
        <v>1.6256136420175698E-5</v>
      </c>
    </row>
    <row r="500" spans="1:16" ht="26.1" customHeight="1">
      <c r="A500" s="91" t="s">
        <v>8181</v>
      </c>
      <c r="B500" s="91"/>
      <c r="C500" s="91"/>
      <c r="D500" s="91" t="s">
        <v>8182</v>
      </c>
      <c r="E500" s="91"/>
      <c r="F500" s="74"/>
      <c r="G500" s="74"/>
      <c r="H500" s="91"/>
      <c r="I500" s="91"/>
      <c r="J500" s="91"/>
      <c r="K500" s="91"/>
      <c r="L500" s="91"/>
      <c r="M500" s="91"/>
      <c r="N500" s="91"/>
      <c r="O500" s="75">
        <v>1091.3499999999999</v>
      </c>
      <c r="P500" s="76">
        <v>2.6980251965081133E-5</v>
      </c>
    </row>
    <row r="501" spans="1:16" ht="24" customHeight="1">
      <c r="A501" s="123" t="s">
        <v>8183</v>
      </c>
      <c r="B501" s="78" t="s">
        <v>7435</v>
      </c>
      <c r="C501" s="123" t="s">
        <v>17</v>
      </c>
      <c r="D501" s="123" t="s">
        <v>7436</v>
      </c>
      <c r="E501" s="77" t="s">
        <v>72</v>
      </c>
      <c r="F501" s="78">
        <v>3</v>
      </c>
      <c r="G501" s="79">
        <v>11.67</v>
      </c>
      <c r="H501" s="79">
        <v>1.75</v>
      </c>
      <c r="I501" s="79">
        <v>0</v>
      </c>
      <c r="J501" s="79">
        <v>12.59</v>
      </c>
      <c r="K501" s="79">
        <v>14.34</v>
      </c>
      <c r="L501" s="79">
        <v>5.25</v>
      </c>
      <c r="M501" s="79">
        <v>0</v>
      </c>
      <c r="N501" s="79">
        <v>37.770000000000003</v>
      </c>
      <c r="O501" s="79">
        <v>43.02</v>
      </c>
      <c r="P501" s="80">
        <v>1.0635363902852343E-6</v>
      </c>
    </row>
    <row r="502" spans="1:16" ht="24" customHeight="1">
      <c r="A502" s="123" t="s">
        <v>8184</v>
      </c>
      <c r="B502" s="78" t="s">
        <v>7437</v>
      </c>
      <c r="C502" s="123" t="s">
        <v>17</v>
      </c>
      <c r="D502" s="123" t="s">
        <v>7438</v>
      </c>
      <c r="E502" s="77" t="s">
        <v>72</v>
      </c>
      <c r="F502" s="78">
        <v>2</v>
      </c>
      <c r="G502" s="79">
        <v>12.65</v>
      </c>
      <c r="H502" s="79">
        <v>2.3199999999999998</v>
      </c>
      <c r="I502" s="79">
        <v>0</v>
      </c>
      <c r="J502" s="79">
        <v>13.22</v>
      </c>
      <c r="K502" s="79">
        <v>15.54</v>
      </c>
      <c r="L502" s="79">
        <v>4.6399999999999997</v>
      </c>
      <c r="M502" s="79">
        <v>0</v>
      </c>
      <c r="N502" s="79">
        <v>26.44</v>
      </c>
      <c r="O502" s="79">
        <v>31.08</v>
      </c>
      <c r="P502" s="80">
        <v>7.6835683426464616E-7</v>
      </c>
    </row>
    <row r="503" spans="1:16" ht="51.95" customHeight="1">
      <c r="A503" s="123" t="s">
        <v>8185</v>
      </c>
      <c r="B503" s="78" t="s">
        <v>7444</v>
      </c>
      <c r="C503" s="123" t="s">
        <v>17</v>
      </c>
      <c r="D503" s="123" t="s">
        <v>7445</v>
      </c>
      <c r="E503" s="77" t="s">
        <v>72</v>
      </c>
      <c r="F503" s="78">
        <v>1</v>
      </c>
      <c r="G503" s="79">
        <v>72.47</v>
      </c>
      <c r="H503" s="79">
        <v>6.99</v>
      </c>
      <c r="I503" s="79">
        <v>0</v>
      </c>
      <c r="J503" s="79">
        <v>82.06</v>
      </c>
      <c r="K503" s="79">
        <v>89.05</v>
      </c>
      <c r="L503" s="79">
        <v>6.99</v>
      </c>
      <c r="M503" s="79">
        <v>0</v>
      </c>
      <c r="N503" s="79">
        <v>82.06</v>
      </c>
      <c r="O503" s="79">
        <v>89.05</v>
      </c>
      <c r="P503" s="80">
        <v>2.2014857172222248E-6</v>
      </c>
    </row>
    <row r="504" spans="1:16" ht="39" customHeight="1">
      <c r="A504" s="123" t="s">
        <v>8186</v>
      </c>
      <c r="B504" s="78" t="s">
        <v>7898</v>
      </c>
      <c r="C504" s="123" t="s">
        <v>29</v>
      </c>
      <c r="D504" s="123" t="s">
        <v>7899</v>
      </c>
      <c r="E504" s="77" t="s">
        <v>40</v>
      </c>
      <c r="F504" s="78">
        <v>1</v>
      </c>
      <c r="G504" s="79">
        <v>206.88</v>
      </c>
      <c r="H504" s="79">
        <v>63.07</v>
      </c>
      <c r="I504" s="79">
        <v>0</v>
      </c>
      <c r="J504" s="79">
        <v>191.14</v>
      </c>
      <c r="K504" s="79">
        <v>254.21</v>
      </c>
      <c r="L504" s="79">
        <v>63.07</v>
      </c>
      <c r="M504" s="79">
        <v>0</v>
      </c>
      <c r="N504" s="79">
        <v>191.14</v>
      </c>
      <c r="O504" s="79">
        <v>254.21</v>
      </c>
      <c r="P504" s="80">
        <v>6.2845556897817153E-6</v>
      </c>
    </row>
    <row r="505" spans="1:16" ht="51.95" customHeight="1">
      <c r="A505" s="123" t="s">
        <v>8187</v>
      </c>
      <c r="B505" s="78" t="s">
        <v>8054</v>
      </c>
      <c r="C505" s="123" t="s">
        <v>29</v>
      </c>
      <c r="D505" s="123" t="s">
        <v>8055</v>
      </c>
      <c r="E505" s="77" t="s">
        <v>26</v>
      </c>
      <c r="F505" s="78">
        <v>0.52</v>
      </c>
      <c r="G505" s="79">
        <v>25.73</v>
      </c>
      <c r="H505" s="79">
        <v>18.91</v>
      </c>
      <c r="I505" s="79">
        <v>0</v>
      </c>
      <c r="J505" s="79">
        <v>12.7</v>
      </c>
      <c r="K505" s="79">
        <v>31.61</v>
      </c>
      <c r="L505" s="79">
        <v>9.8331999999999997</v>
      </c>
      <c r="M505" s="79">
        <v>0</v>
      </c>
      <c r="N505" s="79">
        <v>6.5968</v>
      </c>
      <c r="O505" s="79">
        <v>16.43</v>
      </c>
      <c r="P505" s="80">
        <v>4.0618091335161315E-7</v>
      </c>
    </row>
    <row r="506" spans="1:16" ht="51.95" customHeight="1">
      <c r="A506" s="123" t="s">
        <v>8188</v>
      </c>
      <c r="B506" s="78" t="s">
        <v>7933</v>
      </c>
      <c r="C506" s="123" t="s">
        <v>17</v>
      </c>
      <c r="D506" s="123" t="s">
        <v>7934</v>
      </c>
      <c r="E506" s="77" t="s">
        <v>72</v>
      </c>
      <c r="F506" s="78">
        <v>1</v>
      </c>
      <c r="G506" s="79">
        <v>535.13</v>
      </c>
      <c r="H506" s="79">
        <v>85.62</v>
      </c>
      <c r="I506" s="79">
        <v>0</v>
      </c>
      <c r="J506" s="79">
        <v>571.94000000000005</v>
      </c>
      <c r="K506" s="79">
        <v>657.56</v>
      </c>
      <c r="L506" s="79">
        <v>85.62</v>
      </c>
      <c r="M506" s="79">
        <v>0</v>
      </c>
      <c r="N506" s="79">
        <v>571.94000000000005</v>
      </c>
      <c r="O506" s="79">
        <v>657.56</v>
      </c>
      <c r="P506" s="80">
        <v>1.6256136420175698E-5</v>
      </c>
    </row>
    <row r="507" spans="1:16" ht="51.95" customHeight="1">
      <c r="A507" s="91" t="s">
        <v>8189</v>
      </c>
      <c r="B507" s="91"/>
      <c r="C507" s="91"/>
      <c r="D507" s="91" t="s">
        <v>8190</v>
      </c>
      <c r="E507" s="91"/>
      <c r="F507" s="74"/>
      <c r="G507" s="74"/>
      <c r="H507" s="91"/>
      <c r="I507" s="91"/>
      <c r="J507" s="91"/>
      <c r="K507" s="91"/>
      <c r="L507" s="91"/>
      <c r="M507" s="91"/>
      <c r="N507" s="91"/>
      <c r="O507" s="75">
        <v>854.98</v>
      </c>
      <c r="P507" s="76">
        <v>2.1136735075919793E-5</v>
      </c>
    </row>
    <row r="508" spans="1:16" ht="51.95" customHeight="1">
      <c r="A508" s="123" t="s">
        <v>8191</v>
      </c>
      <c r="B508" s="78" t="s">
        <v>7435</v>
      </c>
      <c r="C508" s="123" t="s">
        <v>17</v>
      </c>
      <c r="D508" s="123" t="s">
        <v>7436</v>
      </c>
      <c r="E508" s="77" t="s">
        <v>72</v>
      </c>
      <c r="F508" s="78">
        <v>4</v>
      </c>
      <c r="G508" s="79">
        <v>11.67</v>
      </c>
      <c r="H508" s="79">
        <v>1.75</v>
      </c>
      <c r="I508" s="79">
        <v>0</v>
      </c>
      <c r="J508" s="79">
        <v>12.59</v>
      </c>
      <c r="K508" s="79">
        <v>14.34</v>
      </c>
      <c r="L508" s="79">
        <v>7</v>
      </c>
      <c r="M508" s="79">
        <v>0</v>
      </c>
      <c r="N508" s="79">
        <v>50.36</v>
      </c>
      <c r="O508" s="79">
        <v>57.36</v>
      </c>
      <c r="P508" s="80">
        <v>1.4180485203803123E-6</v>
      </c>
    </row>
    <row r="509" spans="1:16" ht="51.95" customHeight="1">
      <c r="A509" s="123" t="s">
        <v>8192</v>
      </c>
      <c r="B509" s="78" t="s">
        <v>7437</v>
      </c>
      <c r="C509" s="123" t="s">
        <v>17</v>
      </c>
      <c r="D509" s="123" t="s">
        <v>7438</v>
      </c>
      <c r="E509" s="77" t="s">
        <v>72</v>
      </c>
      <c r="F509" s="78">
        <v>2</v>
      </c>
      <c r="G509" s="79">
        <v>12.65</v>
      </c>
      <c r="H509" s="79">
        <v>2.3199999999999998</v>
      </c>
      <c r="I509" s="79">
        <v>0</v>
      </c>
      <c r="J509" s="79">
        <v>13.22</v>
      </c>
      <c r="K509" s="79">
        <v>15.54</v>
      </c>
      <c r="L509" s="79">
        <v>4.6399999999999997</v>
      </c>
      <c r="M509" s="79">
        <v>0</v>
      </c>
      <c r="N509" s="79">
        <v>26.44</v>
      </c>
      <c r="O509" s="79">
        <v>31.08</v>
      </c>
      <c r="P509" s="80">
        <v>7.6835683426464616E-7</v>
      </c>
    </row>
    <row r="510" spans="1:16" ht="51.95" customHeight="1">
      <c r="A510" s="123" t="s">
        <v>8193</v>
      </c>
      <c r="B510" s="78" t="s">
        <v>8051</v>
      </c>
      <c r="C510" s="123" t="s">
        <v>17</v>
      </c>
      <c r="D510" s="123" t="s">
        <v>8052</v>
      </c>
      <c r="E510" s="77" t="s">
        <v>72</v>
      </c>
      <c r="F510" s="78">
        <v>1</v>
      </c>
      <c r="G510" s="79">
        <v>75.319999999999993</v>
      </c>
      <c r="H510" s="79">
        <v>9.56</v>
      </c>
      <c r="I510" s="79">
        <v>0</v>
      </c>
      <c r="J510" s="79">
        <v>82.99</v>
      </c>
      <c r="K510" s="79">
        <v>92.55</v>
      </c>
      <c r="L510" s="79">
        <v>9.56</v>
      </c>
      <c r="M510" s="79">
        <v>0</v>
      </c>
      <c r="N510" s="79">
        <v>82.99</v>
      </c>
      <c r="O510" s="79">
        <v>92.55</v>
      </c>
      <c r="P510" s="80">
        <v>2.2880123877475228E-6</v>
      </c>
    </row>
    <row r="511" spans="1:16" ht="51.95" customHeight="1">
      <c r="A511" s="123" t="s">
        <v>8194</v>
      </c>
      <c r="B511" s="78" t="s">
        <v>8054</v>
      </c>
      <c r="C511" s="123" t="s">
        <v>29</v>
      </c>
      <c r="D511" s="123" t="s">
        <v>8055</v>
      </c>
      <c r="E511" s="77" t="s">
        <v>26</v>
      </c>
      <c r="F511" s="78">
        <v>0.52</v>
      </c>
      <c r="G511" s="79">
        <v>25.73</v>
      </c>
      <c r="H511" s="79">
        <v>18.91</v>
      </c>
      <c r="I511" s="79">
        <v>0</v>
      </c>
      <c r="J511" s="79">
        <v>12.7</v>
      </c>
      <c r="K511" s="79">
        <v>31.61</v>
      </c>
      <c r="L511" s="79">
        <v>9.8331999999999997</v>
      </c>
      <c r="M511" s="79">
        <v>0</v>
      </c>
      <c r="N511" s="79">
        <v>6.5968</v>
      </c>
      <c r="O511" s="79">
        <v>16.43</v>
      </c>
      <c r="P511" s="80">
        <v>4.0618091335161315E-7</v>
      </c>
    </row>
    <row r="512" spans="1:16" ht="51.95" customHeight="1">
      <c r="A512" s="123" t="s">
        <v>8195</v>
      </c>
      <c r="B512" s="78" t="s">
        <v>7933</v>
      </c>
      <c r="C512" s="123" t="s">
        <v>17</v>
      </c>
      <c r="D512" s="123" t="s">
        <v>7934</v>
      </c>
      <c r="E512" s="77" t="s">
        <v>72</v>
      </c>
      <c r="F512" s="78">
        <v>1</v>
      </c>
      <c r="G512" s="79">
        <v>535.13</v>
      </c>
      <c r="H512" s="79">
        <v>85.62</v>
      </c>
      <c r="I512" s="79">
        <v>0</v>
      </c>
      <c r="J512" s="79">
        <v>571.94000000000005</v>
      </c>
      <c r="K512" s="79">
        <v>657.56</v>
      </c>
      <c r="L512" s="79">
        <v>85.62</v>
      </c>
      <c r="M512" s="79">
        <v>0</v>
      </c>
      <c r="N512" s="79">
        <v>571.94000000000005</v>
      </c>
      <c r="O512" s="79">
        <v>657.56</v>
      </c>
      <c r="P512" s="80">
        <v>1.6256136420175698E-5</v>
      </c>
    </row>
    <row r="513" spans="1:16" ht="24" customHeight="1">
      <c r="A513" s="91" t="s">
        <v>8196</v>
      </c>
      <c r="B513" s="91"/>
      <c r="C513" s="91"/>
      <c r="D513" s="91" t="s">
        <v>8197</v>
      </c>
      <c r="E513" s="91"/>
      <c r="F513" s="74"/>
      <c r="G513" s="74"/>
      <c r="H513" s="91"/>
      <c r="I513" s="91"/>
      <c r="J513" s="91"/>
      <c r="K513" s="91"/>
      <c r="L513" s="91"/>
      <c r="M513" s="91"/>
      <c r="N513" s="91"/>
      <c r="O513" s="75">
        <v>1060.27</v>
      </c>
      <c r="P513" s="76">
        <v>2.6211895130816485E-5</v>
      </c>
    </row>
    <row r="514" spans="1:16" ht="39" customHeight="1">
      <c r="A514" s="123" t="s">
        <v>8198</v>
      </c>
      <c r="B514" s="78" t="s">
        <v>7435</v>
      </c>
      <c r="C514" s="123" t="s">
        <v>17</v>
      </c>
      <c r="D514" s="123" t="s">
        <v>7436</v>
      </c>
      <c r="E514" s="77" t="s">
        <v>72</v>
      </c>
      <c r="F514" s="78">
        <v>3</v>
      </c>
      <c r="G514" s="79">
        <v>11.67</v>
      </c>
      <c r="H514" s="79">
        <v>1.75</v>
      </c>
      <c r="I514" s="79">
        <v>0</v>
      </c>
      <c r="J514" s="79">
        <v>12.59</v>
      </c>
      <c r="K514" s="79">
        <v>14.34</v>
      </c>
      <c r="L514" s="79">
        <v>5.25</v>
      </c>
      <c r="M514" s="79">
        <v>0</v>
      </c>
      <c r="N514" s="79">
        <v>37.770000000000003</v>
      </c>
      <c r="O514" s="79">
        <v>43.02</v>
      </c>
      <c r="P514" s="80">
        <v>1.0635363902852343E-6</v>
      </c>
    </row>
    <row r="515" spans="1:16" ht="39" customHeight="1">
      <c r="A515" s="123" t="s">
        <v>8199</v>
      </c>
      <c r="B515" s="78" t="s">
        <v>7444</v>
      </c>
      <c r="C515" s="123" t="s">
        <v>17</v>
      </c>
      <c r="D515" s="123" t="s">
        <v>7445</v>
      </c>
      <c r="E515" s="77" t="s">
        <v>72</v>
      </c>
      <c r="F515" s="78">
        <v>1</v>
      </c>
      <c r="G515" s="79">
        <v>72.47</v>
      </c>
      <c r="H515" s="79">
        <v>6.99</v>
      </c>
      <c r="I515" s="79">
        <v>0</v>
      </c>
      <c r="J515" s="79">
        <v>82.06</v>
      </c>
      <c r="K515" s="79">
        <v>89.05</v>
      </c>
      <c r="L515" s="79">
        <v>6.99</v>
      </c>
      <c r="M515" s="79">
        <v>0</v>
      </c>
      <c r="N515" s="79">
        <v>82.06</v>
      </c>
      <c r="O515" s="79">
        <v>89.05</v>
      </c>
      <c r="P515" s="80">
        <v>2.2014857172222248E-6</v>
      </c>
    </row>
    <row r="516" spans="1:16" ht="51.95" customHeight="1">
      <c r="A516" s="123" t="s">
        <v>8200</v>
      </c>
      <c r="B516" s="78" t="s">
        <v>7898</v>
      </c>
      <c r="C516" s="123" t="s">
        <v>29</v>
      </c>
      <c r="D516" s="123" t="s">
        <v>7899</v>
      </c>
      <c r="E516" s="77" t="s">
        <v>40</v>
      </c>
      <c r="F516" s="78">
        <v>1</v>
      </c>
      <c r="G516" s="79">
        <v>206.88</v>
      </c>
      <c r="H516" s="79">
        <v>63.07</v>
      </c>
      <c r="I516" s="79">
        <v>0</v>
      </c>
      <c r="J516" s="79">
        <v>191.14</v>
      </c>
      <c r="K516" s="79">
        <v>254.21</v>
      </c>
      <c r="L516" s="79">
        <v>63.07</v>
      </c>
      <c r="M516" s="79">
        <v>0</v>
      </c>
      <c r="N516" s="79">
        <v>191.14</v>
      </c>
      <c r="O516" s="79">
        <v>254.21</v>
      </c>
      <c r="P516" s="80">
        <v>6.2845556897817153E-6</v>
      </c>
    </row>
    <row r="517" spans="1:16" ht="51.95" customHeight="1">
      <c r="A517" s="123" t="s">
        <v>8201</v>
      </c>
      <c r="B517" s="78" t="s">
        <v>8054</v>
      </c>
      <c r="C517" s="123" t="s">
        <v>29</v>
      </c>
      <c r="D517" s="123" t="s">
        <v>8055</v>
      </c>
      <c r="E517" s="77" t="s">
        <v>26</v>
      </c>
      <c r="F517" s="78">
        <v>0.52</v>
      </c>
      <c r="G517" s="79">
        <v>25.73</v>
      </c>
      <c r="H517" s="79">
        <v>18.91</v>
      </c>
      <c r="I517" s="79">
        <v>0</v>
      </c>
      <c r="J517" s="79">
        <v>12.7</v>
      </c>
      <c r="K517" s="79">
        <v>31.61</v>
      </c>
      <c r="L517" s="79">
        <v>9.8331999999999997</v>
      </c>
      <c r="M517" s="79">
        <v>0</v>
      </c>
      <c r="N517" s="79">
        <v>6.5968</v>
      </c>
      <c r="O517" s="79">
        <v>16.43</v>
      </c>
      <c r="P517" s="80">
        <v>4.0618091335161315E-7</v>
      </c>
    </row>
    <row r="518" spans="1:16" ht="24" customHeight="1">
      <c r="A518" s="123" t="s">
        <v>8202</v>
      </c>
      <c r="B518" s="78" t="s">
        <v>7933</v>
      </c>
      <c r="C518" s="123" t="s">
        <v>17</v>
      </c>
      <c r="D518" s="123" t="s">
        <v>7934</v>
      </c>
      <c r="E518" s="77" t="s">
        <v>72</v>
      </c>
      <c r="F518" s="78">
        <v>1</v>
      </c>
      <c r="G518" s="79">
        <v>535.13</v>
      </c>
      <c r="H518" s="79">
        <v>85.62</v>
      </c>
      <c r="I518" s="79">
        <v>0</v>
      </c>
      <c r="J518" s="79">
        <v>571.94000000000005</v>
      </c>
      <c r="K518" s="79">
        <v>657.56</v>
      </c>
      <c r="L518" s="79">
        <v>85.62</v>
      </c>
      <c r="M518" s="79">
        <v>0</v>
      </c>
      <c r="N518" s="79">
        <v>571.94000000000005</v>
      </c>
      <c r="O518" s="79">
        <v>657.56</v>
      </c>
      <c r="P518" s="80">
        <v>1.6256136420175698E-5</v>
      </c>
    </row>
    <row r="519" spans="1:16" ht="26.1" customHeight="1">
      <c r="A519" s="91" t="s">
        <v>8203</v>
      </c>
      <c r="B519" s="91"/>
      <c r="C519" s="91"/>
      <c r="D519" s="91" t="s">
        <v>2263</v>
      </c>
      <c r="E519" s="91"/>
      <c r="F519" s="74"/>
      <c r="G519" s="74"/>
      <c r="H519" s="91"/>
      <c r="I519" s="91"/>
      <c r="J519" s="91"/>
      <c r="K519" s="91"/>
      <c r="L519" s="91"/>
      <c r="M519" s="91"/>
      <c r="N519" s="91"/>
      <c r="O519" s="75">
        <v>1774.97</v>
      </c>
      <c r="P519" s="76">
        <v>4.3880641252082338E-5</v>
      </c>
    </row>
    <row r="520" spans="1:16" ht="26.1" customHeight="1">
      <c r="A520" s="123" t="s">
        <v>8204</v>
      </c>
      <c r="B520" s="78" t="s">
        <v>7435</v>
      </c>
      <c r="C520" s="123" t="s">
        <v>17</v>
      </c>
      <c r="D520" s="123" t="s">
        <v>7436</v>
      </c>
      <c r="E520" s="77" t="s">
        <v>72</v>
      </c>
      <c r="F520" s="78">
        <v>10</v>
      </c>
      <c r="G520" s="79">
        <v>11.67</v>
      </c>
      <c r="H520" s="79">
        <v>1.75</v>
      </c>
      <c r="I520" s="79">
        <v>0</v>
      </c>
      <c r="J520" s="79">
        <v>12.59</v>
      </c>
      <c r="K520" s="79">
        <v>14.34</v>
      </c>
      <c r="L520" s="79">
        <v>17.5</v>
      </c>
      <c r="M520" s="79">
        <v>0</v>
      </c>
      <c r="N520" s="79">
        <v>125.9</v>
      </c>
      <c r="O520" s="79">
        <v>143.4</v>
      </c>
      <c r="P520" s="80">
        <v>3.5451213009507804E-6</v>
      </c>
    </row>
    <row r="521" spans="1:16" ht="26.1" customHeight="1">
      <c r="A521" s="123" t="s">
        <v>8205</v>
      </c>
      <c r="B521" s="78" t="s">
        <v>7442</v>
      </c>
      <c r="C521" s="123" t="s">
        <v>17</v>
      </c>
      <c r="D521" s="123" t="s">
        <v>7443</v>
      </c>
      <c r="E521" s="77" t="s">
        <v>72</v>
      </c>
      <c r="F521" s="78">
        <v>2</v>
      </c>
      <c r="G521" s="79">
        <v>15.21</v>
      </c>
      <c r="H521" s="79">
        <v>4.3600000000000003</v>
      </c>
      <c r="I521" s="79">
        <v>0</v>
      </c>
      <c r="J521" s="79">
        <v>14.33</v>
      </c>
      <c r="K521" s="79">
        <v>18.690000000000001</v>
      </c>
      <c r="L521" s="79">
        <v>8.7200000000000006</v>
      </c>
      <c r="M521" s="79">
        <v>0</v>
      </c>
      <c r="N521" s="79">
        <v>28.66</v>
      </c>
      <c r="O521" s="79">
        <v>37.380000000000003</v>
      </c>
      <c r="P521" s="80">
        <v>9.241048412101826E-7</v>
      </c>
    </row>
    <row r="522" spans="1:16" ht="26.1" customHeight="1">
      <c r="A522" s="123" t="s">
        <v>8206</v>
      </c>
      <c r="B522" s="78" t="s">
        <v>7428</v>
      </c>
      <c r="C522" s="123" t="s">
        <v>17</v>
      </c>
      <c r="D522" s="123" t="s">
        <v>7429</v>
      </c>
      <c r="E522" s="77" t="s">
        <v>72</v>
      </c>
      <c r="F522" s="78">
        <v>1</v>
      </c>
      <c r="G522" s="79">
        <v>108.17</v>
      </c>
      <c r="H522" s="79">
        <v>26.41</v>
      </c>
      <c r="I522" s="79">
        <v>0</v>
      </c>
      <c r="J522" s="79">
        <v>106.5</v>
      </c>
      <c r="K522" s="79">
        <v>132.91</v>
      </c>
      <c r="L522" s="79">
        <v>26.41</v>
      </c>
      <c r="M522" s="79">
        <v>0</v>
      </c>
      <c r="N522" s="79">
        <v>106.5</v>
      </c>
      <c r="O522" s="79">
        <v>132.91</v>
      </c>
      <c r="P522" s="80">
        <v>3.2857885084335303E-6</v>
      </c>
    </row>
    <row r="523" spans="1:16" ht="26.1" customHeight="1">
      <c r="A523" s="123" t="s">
        <v>8207</v>
      </c>
      <c r="B523" s="78" t="s">
        <v>7898</v>
      </c>
      <c r="C523" s="123" t="s">
        <v>29</v>
      </c>
      <c r="D523" s="123" t="s">
        <v>7899</v>
      </c>
      <c r="E523" s="77" t="s">
        <v>40</v>
      </c>
      <c r="F523" s="78">
        <v>3</v>
      </c>
      <c r="G523" s="79">
        <v>206.88</v>
      </c>
      <c r="H523" s="79">
        <v>63.07</v>
      </c>
      <c r="I523" s="79">
        <v>0</v>
      </c>
      <c r="J523" s="79">
        <v>191.14</v>
      </c>
      <c r="K523" s="79">
        <v>254.21</v>
      </c>
      <c r="L523" s="79">
        <v>189.21</v>
      </c>
      <c r="M523" s="79">
        <v>0</v>
      </c>
      <c r="N523" s="79">
        <v>573.41999999999996</v>
      </c>
      <c r="O523" s="79">
        <v>762.63</v>
      </c>
      <c r="P523" s="80">
        <v>1.8853667069345146E-5</v>
      </c>
    </row>
    <row r="524" spans="1:16" ht="51.95" customHeight="1">
      <c r="A524" s="123" t="s">
        <v>8208</v>
      </c>
      <c r="B524" s="78" t="s">
        <v>8054</v>
      </c>
      <c r="C524" s="123" t="s">
        <v>29</v>
      </c>
      <c r="D524" s="123" t="s">
        <v>8055</v>
      </c>
      <c r="E524" s="77" t="s">
        <v>26</v>
      </c>
      <c r="F524" s="78">
        <v>1.3</v>
      </c>
      <c r="G524" s="79">
        <v>25.73</v>
      </c>
      <c r="H524" s="79">
        <v>18.91</v>
      </c>
      <c r="I524" s="79">
        <v>0</v>
      </c>
      <c r="J524" s="79">
        <v>12.7</v>
      </c>
      <c r="K524" s="79">
        <v>31.61</v>
      </c>
      <c r="L524" s="79">
        <v>24.582999999999998</v>
      </c>
      <c r="M524" s="79">
        <v>0</v>
      </c>
      <c r="N524" s="79">
        <v>16.507000000000001</v>
      </c>
      <c r="O524" s="79">
        <v>41.09</v>
      </c>
      <c r="P524" s="80">
        <v>1.0158231119669984E-6</v>
      </c>
    </row>
    <row r="525" spans="1:16" ht="26.1" customHeight="1">
      <c r="A525" s="123" t="s">
        <v>8209</v>
      </c>
      <c r="B525" s="78" t="s">
        <v>7933</v>
      </c>
      <c r="C525" s="123" t="s">
        <v>17</v>
      </c>
      <c r="D525" s="123" t="s">
        <v>7934</v>
      </c>
      <c r="E525" s="77" t="s">
        <v>72</v>
      </c>
      <c r="F525" s="78">
        <v>1</v>
      </c>
      <c r="G525" s="79">
        <v>535.13</v>
      </c>
      <c r="H525" s="79">
        <v>85.62</v>
      </c>
      <c r="I525" s="79">
        <v>0</v>
      </c>
      <c r="J525" s="79">
        <v>571.94000000000005</v>
      </c>
      <c r="K525" s="79">
        <v>657.56</v>
      </c>
      <c r="L525" s="79">
        <v>85.62</v>
      </c>
      <c r="M525" s="79">
        <v>0</v>
      </c>
      <c r="N525" s="79">
        <v>571.94000000000005</v>
      </c>
      <c r="O525" s="79">
        <v>657.56</v>
      </c>
      <c r="P525" s="80">
        <v>1.6256136420175698E-5</v>
      </c>
    </row>
    <row r="526" spans="1:16" ht="26.1" customHeight="1">
      <c r="A526" s="91" t="s">
        <v>8210</v>
      </c>
      <c r="B526" s="91"/>
      <c r="C526" s="91"/>
      <c r="D526" s="91" t="s">
        <v>8211</v>
      </c>
      <c r="E526" s="91"/>
      <c r="F526" s="74"/>
      <c r="G526" s="74"/>
      <c r="H526" s="91"/>
      <c r="I526" s="91"/>
      <c r="J526" s="91"/>
      <c r="K526" s="91"/>
      <c r="L526" s="91"/>
      <c r="M526" s="91"/>
      <c r="N526" s="91"/>
      <c r="O526" s="75">
        <v>5158.4399999999996</v>
      </c>
      <c r="P526" s="76">
        <v>1.275264680870052E-4</v>
      </c>
    </row>
    <row r="527" spans="1:16" ht="26.1" customHeight="1">
      <c r="A527" s="123" t="s">
        <v>8212</v>
      </c>
      <c r="B527" s="78" t="s">
        <v>8088</v>
      </c>
      <c r="C527" s="123" t="s">
        <v>17</v>
      </c>
      <c r="D527" s="123" t="s">
        <v>8089</v>
      </c>
      <c r="E527" s="77" t="s">
        <v>72</v>
      </c>
      <c r="F527" s="78">
        <v>7</v>
      </c>
      <c r="G527" s="79">
        <v>11.67</v>
      </c>
      <c r="H527" s="79">
        <v>1.75</v>
      </c>
      <c r="I527" s="79">
        <v>0</v>
      </c>
      <c r="J527" s="79">
        <v>12.59</v>
      </c>
      <c r="K527" s="79">
        <v>14.34</v>
      </c>
      <c r="L527" s="79">
        <v>12.25</v>
      </c>
      <c r="M527" s="79">
        <v>0</v>
      </c>
      <c r="N527" s="79">
        <v>88.13</v>
      </c>
      <c r="O527" s="79">
        <v>100.38</v>
      </c>
      <c r="P527" s="80">
        <v>2.4815849106655466E-6</v>
      </c>
    </row>
    <row r="528" spans="1:16" ht="39" customHeight="1">
      <c r="A528" s="123" t="s">
        <v>8213</v>
      </c>
      <c r="B528" s="78" t="s">
        <v>7435</v>
      </c>
      <c r="C528" s="123" t="s">
        <v>17</v>
      </c>
      <c r="D528" s="123" t="s">
        <v>7436</v>
      </c>
      <c r="E528" s="77" t="s">
        <v>72</v>
      </c>
      <c r="F528" s="78">
        <v>16</v>
      </c>
      <c r="G528" s="79">
        <v>11.67</v>
      </c>
      <c r="H528" s="79">
        <v>1.75</v>
      </c>
      <c r="I528" s="79">
        <v>0</v>
      </c>
      <c r="J528" s="79">
        <v>12.59</v>
      </c>
      <c r="K528" s="79">
        <v>14.34</v>
      </c>
      <c r="L528" s="79">
        <v>28</v>
      </c>
      <c r="M528" s="79">
        <v>0</v>
      </c>
      <c r="N528" s="79">
        <v>201.44</v>
      </c>
      <c r="O528" s="79">
        <v>229.44</v>
      </c>
      <c r="P528" s="80">
        <v>5.6721940815212494E-6</v>
      </c>
    </row>
    <row r="529" spans="1:16" ht="39" customHeight="1">
      <c r="A529" s="123" t="s">
        <v>8214</v>
      </c>
      <c r="B529" s="78" t="s">
        <v>7437</v>
      </c>
      <c r="C529" s="123" t="s">
        <v>17</v>
      </c>
      <c r="D529" s="123" t="s">
        <v>7438</v>
      </c>
      <c r="E529" s="77" t="s">
        <v>72</v>
      </c>
      <c r="F529" s="78">
        <v>3</v>
      </c>
      <c r="G529" s="79">
        <v>12.65</v>
      </c>
      <c r="H529" s="79">
        <v>2.3199999999999998</v>
      </c>
      <c r="I529" s="79">
        <v>0</v>
      </c>
      <c r="J529" s="79">
        <v>13.22</v>
      </c>
      <c r="K529" s="79">
        <v>15.54</v>
      </c>
      <c r="L529" s="79">
        <v>6.96</v>
      </c>
      <c r="M529" s="79">
        <v>0</v>
      </c>
      <c r="N529" s="79">
        <v>39.659999999999997</v>
      </c>
      <c r="O529" s="79">
        <v>46.62</v>
      </c>
      <c r="P529" s="80">
        <v>1.1525352513969692E-6</v>
      </c>
    </row>
    <row r="530" spans="1:16" ht="26.1" customHeight="1">
      <c r="A530" s="123" t="s">
        <v>8215</v>
      </c>
      <c r="B530" s="78" t="s">
        <v>7442</v>
      </c>
      <c r="C530" s="123" t="s">
        <v>17</v>
      </c>
      <c r="D530" s="123" t="s">
        <v>7443</v>
      </c>
      <c r="E530" s="77" t="s">
        <v>72</v>
      </c>
      <c r="F530" s="78">
        <v>6</v>
      </c>
      <c r="G530" s="79">
        <v>15.21</v>
      </c>
      <c r="H530" s="79">
        <v>4.3600000000000003</v>
      </c>
      <c r="I530" s="79">
        <v>0</v>
      </c>
      <c r="J530" s="79">
        <v>14.33</v>
      </c>
      <c r="K530" s="79">
        <v>18.690000000000001</v>
      </c>
      <c r="L530" s="79">
        <v>26.16</v>
      </c>
      <c r="M530" s="79">
        <v>0</v>
      </c>
      <c r="N530" s="79">
        <v>85.98</v>
      </c>
      <c r="O530" s="79">
        <v>112.14</v>
      </c>
      <c r="P530" s="80">
        <v>2.7723145236305478E-6</v>
      </c>
    </row>
    <row r="531" spans="1:16" ht="26.1" customHeight="1">
      <c r="A531" s="123" t="s">
        <v>8216</v>
      </c>
      <c r="B531" s="78" t="s">
        <v>7432</v>
      </c>
      <c r="C531" s="123" t="s">
        <v>17</v>
      </c>
      <c r="D531" s="123" t="s">
        <v>7433</v>
      </c>
      <c r="E531" s="77" t="s">
        <v>72</v>
      </c>
      <c r="F531" s="78">
        <v>1</v>
      </c>
      <c r="G531" s="79">
        <v>414.93</v>
      </c>
      <c r="H531" s="79">
        <v>60.96</v>
      </c>
      <c r="I531" s="79">
        <v>0</v>
      </c>
      <c r="J531" s="79">
        <v>448.9</v>
      </c>
      <c r="K531" s="79">
        <v>509.86</v>
      </c>
      <c r="L531" s="79">
        <v>60.96</v>
      </c>
      <c r="M531" s="79">
        <v>0</v>
      </c>
      <c r="N531" s="79">
        <v>448.9</v>
      </c>
      <c r="O531" s="79">
        <v>509.86</v>
      </c>
      <c r="P531" s="80">
        <v>1.2604710924008124E-5</v>
      </c>
    </row>
    <row r="532" spans="1:16" ht="39" customHeight="1">
      <c r="A532" s="123" t="s">
        <v>8217</v>
      </c>
      <c r="B532" s="78" t="s">
        <v>3213</v>
      </c>
      <c r="C532" s="123" t="s">
        <v>29</v>
      </c>
      <c r="D532" s="123" t="s">
        <v>3214</v>
      </c>
      <c r="E532" s="77" t="s">
        <v>40</v>
      </c>
      <c r="F532" s="78">
        <v>4</v>
      </c>
      <c r="G532" s="79">
        <v>280.42</v>
      </c>
      <c r="H532" s="79">
        <v>145.05000000000001</v>
      </c>
      <c r="I532" s="79">
        <v>0</v>
      </c>
      <c r="J532" s="79">
        <v>199.53</v>
      </c>
      <c r="K532" s="79">
        <v>344.58</v>
      </c>
      <c r="L532" s="79">
        <v>580.20000000000005</v>
      </c>
      <c r="M532" s="79">
        <v>0</v>
      </c>
      <c r="N532" s="79">
        <v>798.12</v>
      </c>
      <c r="O532" s="79">
        <v>1378.32</v>
      </c>
      <c r="P532" s="80">
        <v>3.4074697290979635E-5</v>
      </c>
    </row>
    <row r="533" spans="1:16" ht="26.1" customHeight="1">
      <c r="A533" s="123" t="s">
        <v>8218</v>
      </c>
      <c r="B533" s="78" t="s">
        <v>7898</v>
      </c>
      <c r="C533" s="123" t="s">
        <v>29</v>
      </c>
      <c r="D533" s="123" t="s">
        <v>7899</v>
      </c>
      <c r="E533" s="77" t="s">
        <v>40</v>
      </c>
      <c r="F533" s="78">
        <v>6</v>
      </c>
      <c r="G533" s="79">
        <v>206.88</v>
      </c>
      <c r="H533" s="79">
        <v>63.07</v>
      </c>
      <c r="I533" s="79">
        <v>0</v>
      </c>
      <c r="J533" s="79">
        <v>191.14</v>
      </c>
      <c r="K533" s="79">
        <v>254.21</v>
      </c>
      <c r="L533" s="79">
        <v>378.42</v>
      </c>
      <c r="M533" s="79">
        <v>0</v>
      </c>
      <c r="N533" s="79">
        <v>1146.8399999999999</v>
      </c>
      <c r="O533" s="79">
        <v>1525.26</v>
      </c>
      <c r="P533" s="80">
        <v>3.7707334138690292E-5</v>
      </c>
    </row>
    <row r="534" spans="1:16" ht="26.1" customHeight="1">
      <c r="A534" s="123" t="s">
        <v>8219</v>
      </c>
      <c r="B534" s="78" t="s">
        <v>8054</v>
      </c>
      <c r="C534" s="123" t="s">
        <v>29</v>
      </c>
      <c r="D534" s="123" t="s">
        <v>8055</v>
      </c>
      <c r="E534" s="77" t="s">
        <v>26</v>
      </c>
      <c r="F534" s="78">
        <v>2.08</v>
      </c>
      <c r="G534" s="79">
        <v>25.73</v>
      </c>
      <c r="H534" s="79">
        <v>18.91</v>
      </c>
      <c r="I534" s="79">
        <v>0</v>
      </c>
      <c r="J534" s="79">
        <v>12.7</v>
      </c>
      <c r="K534" s="79">
        <v>31.61</v>
      </c>
      <c r="L534" s="79">
        <v>39.332799999999999</v>
      </c>
      <c r="M534" s="79">
        <v>0</v>
      </c>
      <c r="N534" s="79">
        <v>26.4072</v>
      </c>
      <c r="O534" s="79">
        <v>65.739999999999995</v>
      </c>
      <c r="P534" s="80">
        <v>1.62521809152374E-6</v>
      </c>
    </row>
    <row r="535" spans="1:16" ht="24" customHeight="1">
      <c r="A535" s="123" t="s">
        <v>8220</v>
      </c>
      <c r="B535" s="78" t="s">
        <v>8008</v>
      </c>
      <c r="C535" s="123" t="s">
        <v>17</v>
      </c>
      <c r="D535" s="123" t="s">
        <v>8009</v>
      </c>
      <c r="E535" s="77" t="s">
        <v>72</v>
      </c>
      <c r="F535" s="78">
        <v>1</v>
      </c>
      <c r="G535" s="79">
        <v>968.98</v>
      </c>
      <c r="H535" s="79">
        <v>99.81</v>
      </c>
      <c r="I535" s="79">
        <v>0</v>
      </c>
      <c r="J535" s="79">
        <v>1090.8699999999999</v>
      </c>
      <c r="K535" s="79">
        <v>1190.68</v>
      </c>
      <c r="L535" s="79">
        <v>99.81</v>
      </c>
      <c r="M535" s="79">
        <v>0</v>
      </c>
      <c r="N535" s="79">
        <v>1090.8699999999999</v>
      </c>
      <c r="O535" s="79">
        <v>1190.68</v>
      </c>
      <c r="P535" s="80">
        <v>2.9435878874589091E-5</v>
      </c>
    </row>
    <row r="536" spans="1:16" ht="26.1" customHeight="1">
      <c r="A536" s="91" t="s">
        <v>8221</v>
      </c>
      <c r="B536" s="91"/>
      <c r="C536" s="91"/>
      <c r="D536" s="91" t="s">
        <v>8222</v>
      </c>
      <c r="E536" s="91"/>
      <c r="F536" s="74"/>
      <c r="G536" s="74"/>
      <c r="H536" s="91"/>
      <c r="I536" s="91"/>
      <c r="J536" s="91"/>
      <c r="K536" s="91"/>
      <c r="L536" s="91"/>
      <c r="M536" s="91"/>
      <c r="N536" s="91"/>
      <c r="O536" s="75">
        <v>1426.38</v>
      </c>
      <c r="P536" s="76">
        <v>3.5262832086821302E-5</v>
      </c>
    </row>
    <row r="537" spans="1:16" ht="24" customHeight="1">
      <c r="A537" s="123" t="s">
        <v>8223</v>
      </c>
      <c r="B537" s="78" t="s">
        <v>7435</v>
      </c>
      <c r="C537" s="123" t="s">
        <v>17</v>
      </c>
      <c r="D537" s="123" t="s">
        <v>7436</v>
      </c>
      <c r="E537" s="77" t="s">
        <v>72</v>
      </c>
      <c r="F537" s="78">
        <v>2</v>
      </c>
      <c r="G537" s="79">
        <v>11.67</v>
      </c>
      <c r="H537" s="79">
        <v>1.75</v>
      </c>
      <c r="I537" s="79">
        <v>0</v>
      </c>
      <c r="J537" s="79">
        <v>12.59</v>
      </c>
      <c r="K537" s="79">
        <v>14.34</v>
      </c>
      <c r="L537" s="79">
        <v>3.5</v>
      </c>
      <c r="M537" s="79">
        <v>0</v>
      </c>
      <c r="N537" s="79">
        <v>25.18</v>
      </c>
      <c r="O537" s="79">
        <v>28.68</v>
      </c>
      <c r="P537" s="80">
        <v>7.0902426019015617E-7</v>
      </c>
    </row>
    <row r="538" spans="1:16" ht="39" customHeight="1">
      <c r="A538" s="123" t="s">
        <v>8224</v>
      </c>
      <c r="B538" s="78" t="s">
        <v>7437</v>
      </c>
      <c r="C538" s="123" t="s">
        <v>17</v>
      </c>
      <c r="D538" s="123" t="s">
        <v>7438</v>
      </c>
      <c r="E538" s="77" t="s">
        <v>72</v>
      </c>
      <c r="F538" s="78">
        <v>7</v>
      </c>
      <c r="G538" s="79">
        <v>12.65</v>
      </c>
      <c r="H538" s="79">
        <v>2.3199999999999998</v>
      </c>
      <c r="I538" s="79">
        <v>0</v>
      </c>
      <c r="J538" s="79">
        <v>13.22</v>
      </c>
      <c r="K538" s="79">
        <v>15.54</v>
      </c>
      <c r="L538" s="79">
        <v>16.239999999999998</v>
      </c>
      <c r="M538" s="79">
        <v>0</v>
      </c>
      <c r="N538" s="79">
        <v>92.54</v>
      </c>
      <c r="O538" s="79">
        <v>108.78</v>
      </c>
      <c r="P538" s="80">
        <v>2.6892489199262616E-6</v>
      </c>
    </row>
    <row r="539" spans="1:16" ht="39" customHeight="1">
      <c r="A539" s="123" t="s">
        <v>8225</v>
      </c>
      <c r="B539" s="78" t="s">
        <v>7446</v>
      </c>
      <c r="C539" s="123" t="s">
        <v>17</v>
      </c>
      <c r="D539" s="123" t="s">
        <v>7447</v>
      </c>
      <c r="E539" s="77" t="s">
        <v>72</v>
      </c>
      <c r="F539" s="78">
        <v>1</v>
      </c>
      <c r="G539" s="79">
        <v>79.989999999999995</v>
      </c>
      <c r="H539" s="79">
        <v>12.96</v>
      </c>
      <c r="I539" s="79">
        <v>0</v>
      </c>
      <c r="J539" s="79">
        <v>85.33</v>
      </c>
      <c r="K539" s="79">
        <v>98.29</v>
      </c>
      <c r="L539" s="79">
        <v>12.96</v>
      </c>
      <c r="M539" s="79">
        <v>0</v>
      </c>
      <c r="N539" s="79">
        <v>85.33</v>
      </c>
      <c r="O539" s="79">
        <v>98.29</v>
      </c>
      <c r="P539" s="80">
        <v>2.4299161274090114E-6</v>
      </c>
    </row>
    <row r="540" spans="1:16" ht="39" customHeight="1">
      <c r="A540" s="123" t="s">
        <v>8226</v>
      </c>
      <c r="B540" s="78" t="s">
        <v>7898</v>
      </c>
      <c r="C540" s="123" t="s">
        <v>29</v>
      </c>
      <c r="D540" s="123" t="s">
        <v>7899</v>
      </c>
      <c r="E540" s="77" t="s">
        <v>40</v>
      </c>
      <c r="F540" s="78">
        <v>2</v>
      </c>
      <c r="G540" s="79">
        <v>206.88</v>
      </c>
      <c r="H540" s="79">
        <v>63.07</v>
      </c>
      <c r="I540" s="79">
        <v>0</v>
      </c>
      <c r="J540" s="79">
        <v>191.14</v>
      </c>
      <c r="K540" s="79">
        <v>254.21</v>
      </c>
      <c r="L540" s="79">
        <v>126.14</v>
      </c>
      <c r="M540" s="79">
        <v>0</v>
      </c>
      <c r="N540" s="79">
        <v>382.28</v>
      </c>
      <c r="O540" s="79">
        <v>508.42</v>
      </c>
      <c r="P540" s="80">
        <v>1.2569111379563431E-5</v>
      </c>
    </row>
    <row r="541" spans="1:16" ht="51.95" customHeight="1">
      <c r="A541" s="123" t="s">
        <v>8227</v>
      </c>
      <c r="B541" s="78" t="s">
        <v>8054</v>
      </c>
      <c r="C541" s="123" t="s">
        <v>29</v>
      </c>
      <c r="D541" s="123" t="s">
        <v>8055</v>
      </c>
      <c r="E541" s="77" t="s">
        <v>26</v>
      </c>
      <c r="F541" s="78">
        <v>0.78</v>
      </c>
      <c r="G541" s="79">
        <v>25.73</v>
      </c>
      <c r="H541" s="79">
        <v>18.91</v>
      </c>
      <c r="I541" s="79">
        <v>0</v>
      </c>
      <c r="J541" s="79">
        <v>12.7</v>
      </c>
      <c r="K541" s="79">
        <v>31.61</v>
      </c>
      <c r="L541" s="79">
        <v>14.7498</v>
      </c>
      <c r="M541" s="79">
        <v>0</v>
      </c>
      <c r="N541" s="79">
        <v>9.9001999999999999</v>
      </c>
      <c r="O541" s="79">
        <v>24.65</v>
      </c>
      <c r="P541" s="80">
        <v>6.0939497955674156E-7</v>
      </c>
    </row>
    <row r="542" spans="1:16" ht="39" customHeight="1">
      <c r="A542" s="123" t="s">
        <v>8228</v>
      </c>
      <c r="B542" s="78" t="s">
        <v>7933</v>
      </c>
      <c r="C542" s="123" t="s">
        <v>17</v>
      </c>
      <c r="D542" s="123" t="s">
        <v>7934</v>
      </c>
      <c r="E542" s="77" t="s">
        <v>72</v>
      </c>
      <c r="F542" s="78">
        <v>1</v>
      </c>
      <c r="G542" s="79">
        <v>535.13</v>
      </c>
      <c r="H542" s="79">
        <v>85.62</v>
      </c>
      <c r="I542" s="79">
        <v>0</v>
      </c>
      <c r="J542" s="79">
        <v>571.94000000000005</v>
      </c>
      <c r="K542" s="79">
        <v>657.56</v>
      </c>
      <c r="L542" s="79">
        <v>85.62</v>
      </c>
      <c r="M542" s="79">
        <v>0</v>
      </c>
      <c r="N542" s="79">
        <v>571.94000000000005</v>
      </c>
      <c r="O542" s="79">
        <v>657.56</v>
      </c>
      <c r="P542" s="80">
        <v>1.6256136420175698E-5</v>
      </c>
    </row>
    <row r="543" spans="1:16" ht="24" customHeight="1">
      <c r="A543" s="91" t="s">
        <v>8229</v>
      </c>
      <c r="B543" s="91"/>
      <c r="C543" s="91"/>
      <c r="D543" s="91" t="s">
        <v>8230</v>
      </c>
      <c r="E543" s="91"/>
      <c r="F543" s="74"/>
      <c r="G543" s="74"/>
      <c r="H543" s="91"/>
      <c r="I543" s="91"/>
      <c r="J543" s="91"/>
      <c r="K543" s="91"/>
      <c r="L543" s="91"/>
      <c r="M543" s="91"/>
      <c r="N543" s="91"/>
      <c r="O543" s="75">
        <v>1432.32</v>
      </c>
      <c r="P543" s="76">
        <v>3.5409680207655663E-5</v>
      </c>
    </row>
    <row r="544" spans="1:16" ht="39" customHeight="1">
      <c r="A544" s="123" t="s">
        <v>8231</v>
      </c>
      <c r="B544" s="78" t="s">
        <v>7435</v>
      </c>
      <c r="C544" s="123" t="s">
        <v>17</v>
      </c>
      <c r="D544" s="123" t="s">
        <v>7436</v>
      </c>
      <c r="E544" s="77" t="s">
        <v>72</v>
      </c>
      <c r="F544" s="78">
        <v>10</v>
      </c>
      <c r="G544" s="79">
        <v>11.67</v>
      </c>
      <c r="H544" s="79">
        <v>1.75</v>
      </c>
      <c r="I544" s="79">
        <v>0</v>
      </c>
      <c r="J544" s="79">
        <v>12.59</v>
      </c>
      <c r="K544" s="79">
        <v>14.34</v>
      </c>
      <c r="L544" s="79">
        <v>17.5</v>
      </c>
      <c r="M544" s="79">
        <v>0</v>
      </c>
      <c r="N544" s="79">
        <v>125.9</v>
      </c>
      <c r="O544" s="79">
        <v>143.4</v>
      </c>
      <c r="P544" s="80">
        <v>3.5451213009507804E-6</v>
      </c>
    </row>
    <row r="545" spans="1:16" ht="39" customHeight="1">
      <c r="A545" s="123" t="s">
        <v>8232</v>
      </c>
      <c r="B545" s="78" t="s">
        <v>7446</v>
      </c>
      <c r="C545" s="123" t="s">
        <v>17</v>
      </c>
      <c r="D545" s="123" t="s">
        <v>7447</v>
      </c>
      <c r="E545" s="77" t="s">
        <v>72</v>
      </c>
      <c r="F545" s="78">
        <v>1</v>
      </c>
      <c r="G545" s="79">
        <v>79.989999999999995</v>
      </c>
      <c r="H545" s="79">
        <v>12.96</v>
      </c>
      <c r="I545" s="79">
        <v>0</v>
      </c>
      <c r="J545" s="79">
        <v>85.33</v>
      </c>
      <c r="K545" s="79">
        <v>98.29</v>
      </c>
      <c r="L545" s="79">
        <v>12.96</v>
      </c>
      <c r="M545" s="79">
        <v>0</v>
      </c>
      <c r="N545" s="79">
        <v>85.33</v>
      </c>
      <c r="O545" s="79">
        <v>98.29</v>
      </c>
      <c r="P545" s="80">
        <v>2.4299161274090114E-6</v>
      </c>
    </row>
    <row r="546" spans="1:16" ht="24" customHeight="1">
      <c r="A546" s="123" t="s">
        <v>8233</v>
      </c>
      <c r="B546" s="78" t="s">
        <v>7898</v>
      </c>
      <c r="C546" s="123" t="s">
        <v>29</v>
      </c>
      <c r="D546" s="123" t="s">
        <v>7899</v>
      </c>
      <c r="E546" s="77" t="s">
        <v>40</v>
      </c>
      <c r="F546" s="78">
        <v>2</v>
      </c>
      <c r="G546" s="79">
        <v>206.88</v>
      </c>
      <c r="H546" s="79">
        <v>63.07</v>
      </c>
      <c r="I546" s="79">
        <v>0</v>
      </c>
      <c r="J546" s="79">
        <v>191.14</v>
      </c>
      <c r="K546" s="79">
        <v>254.21</v>
      </c>
      <c r="L546" s="79">
        <v>126.14</v>
      </c>
      <c r="M546" s="79">
        <v>0</v>
      </c>
      <c r="N546" s="79">
        <v>382.28</v>
      </c>
      <c r="O546" s="79">
        <v>508.42</v>
      </c>
      <c r="P546" s="80">
        <v>1.2569111379563431E-5</v>
      </c>
    </row>
    <row r="547" spans="1:16" ht="26.1" customHeight="1">
      <c r="A547" s="123" t="s">
        <v>8234</v>
      </c>
      <c r="B547" s="78" t="s">
        <v>8054</v>
      </c>
      <c r="C547" s="123" t="s">
        <v>29</v>
      </c>
      <c r="D547" s="123" t="s">
        <v>8055</v>
      </c>
      <c r="E547" s="77" t="s">
        <v>26</v>
      </c>
      <c r="F547" s="78">
        <v>0.78</v>
      </c>
      <c r="G547" s="79">
        <v>25.73</v>
      </c>
      <c r="H547" s="79">
        <v>18.91</v>
      </c>
      <c r="I547" s="79">
        <v>0</v>
      </c>
      <c r="J547" s="79">
        <v>12.7</v>
      </c>
      <c r="K547" s="79">
        <v>31.61</v>
      </c>
      <c r="L547" s="79">
        <v>14.7498</v>
      </c>
      <c r="M547" s="79">
        <v>0</v>
      </c>
      <c r="N547" s="79">
        <v>9.9001999999999999</v>
      </c>
      <c r="O547" s="79">
        <v>24.65</v>
      </c>
      <c r="P547" s="80">
        <v>6.0939497955674156E-7</v>
      </c>
    </row>
    <row r="548" spans="1:16" ht="39" customHeight="1">
      <c r="A548" s="123" t="s">
        <v>8235</v>
      </c>
      <c r="B548" s="78" t="s">
        <v>7933</v>
      </c>
      <c r="C548" s="123" t="s">
        <v>17</v>
      </c>
      <c r="D548" s="123" t="s">
        <v>7934</v>
      </c>
      <c r="E548" s="77" t="s">
        <v>72</v>
      </c>
      <c r="F548" s="78">
        <v>1</v>
      </c>
      <c r="G548" s="79">
        <v>535.13</v>
      </c>
      <c r="H548" s="79">
        <v>85.62</v>
      </c>
      <c r="I548" s="79">
        <v>0</v>
      </c>
      <c r="J548" s="79">
        <v>571.94000000000005</v>
      </c>
      <c r="K548" s="79">
        <v>657.56</v>
      </c>
      <c r="L548" s="79">
        <v>85.62</v>
      </c>
      <c r="M548" s="79">
        <v>0</v>
      </c>
      <c r="N548" s="79">
        <v>571.94000000000005</v>
      </c>
      <c r="O548" s="79">
        <v>657.56</v>
      </c>
      <c r="P548" s="80">
        <v>1.6256136420175698E-5</v>
      </c>
    </row>
    <row r="549" spans="1:16" ht="26.1" customHeight="1">
      <c r="A549" s="91" t="s">
        <v>8236</v>
      </c>
      <c r="B549" s="91"/>
      <c r="C549" s="91"/>
      <c r="D549" s="91" t="s">
        <v>8237</v>
      </c>
      <c r="E549" s="91"/>
      <c r="F549" s="74"/>
      <c r="G549" s="74"/>
      <c r="H549" s="91"/>
      <c r="I549" s="91"/>
      <c r="J549" s="91"/>
      <c r="K549" s="91"/>
      <c r="L549" s="91"/>
      <c r="M549" s="91"/>
      <c r="N549" s="91"/>
      <c r="O549" s="75">
        <v>1147.03</v>
      </c>
      <c r="P549" s="76">
        <v>2.8356767683609303E-5</v>
      </c>
    </row>
    <row r="550" spans="1:16" ht="39" customHeight="1">
      <c r="A550" s="123" t="s">
        <v>8238</v>
      </c>
      <c r="B550" s="78" t="s">
        <v>7437</v>
      </c>
      <c r="C550" s="123" t="s">
        <v>17</v>
      </c>
      <c r="D550" s="123" t="s">
        <v>7438</v>
      </c>
      <c r="E550" s="77" t="s">
        <v>72</v>
      </c>
      <c r="F550" s="78">
        <v>5</v>
      </c>
      <c r="G550" s="79">
        <v>12.65</v>
      </c>
      <c r="H550" s="79">
        <v>2.3199999999999998</v>
      </c>
      <c r="I550" s="79">
        <v>0</v>
      </c>
      <c r="J550" s="79">
        <v>13.22</v>
      </c>
      <c r="K550" s="79">
        <v>15.54</v>
      </c>
      <c r="L550" s="79">
        <v>11.6</v>
      </c>
      <c r="M550" s="79">
        <v>0</v>
      </c>
      <c r="N550" s="79">
        <v>66.099999999999994</v>
      </c>
      <c r="O550" s="79">
        <v>77.7</v>
      </c>
      <c r="P550" s="80">
        <v>1.9208920856616154E-6</v>
      </c>
    </row>
    <row r="551" spans="1:16" ht="51.95" customHeight="1">
      <c r="A551" s="123" t="s">
        <v>8239</v>
      </c>
      <c r="B551" s="78" t="s">
        <v>7428</v>
      </c>
      <c r="C551" s="123" t="s">
        <v>17</v>
      </c>
      <c r="D551" s="123" t="s">
        <v>7429</v>
      </c>
      <c r="E551" s="77" t="s">
        <v>72</v>
      </c>
      <c r="F551" s="78">
        <v>1</v>
      </c>
      <c r="G551" s="79">
        <v>108.17</v>
      </c>
      <c r="H551" s="79">
        <v>26.41</v>
      </c>
      <c r="I551" s="79">
        <v>0</v>
      </c>
      <c r="J551" s="79">
        <v>106.5</v>
      </c>
      <c r="K551" s="79">
        <v>132.91</v>
      </c>
      <c r="L551" s="79">
        <v>26.41</v>
      </c>
      <c r="M551" s="79">
        <v>0</v>
      </c>
      <c r="N551" s="79">
        <v>106.5</v>
      </c>
      <c r="O551" s="79">
        <v>132.91</v>
      </c>
      <c r="P551" s="80">
        <v>3.2857885084335303E-6</v>
      </c>
    </row>
    <row r="552" spans="1:16" ht="65.099999999999994" customHeight="1">
      <c r="A552" s="123" t="s">
        <v>8240</v>
      </c>
      <c r="B552" s="78" t="s">
        <v>7898</v>
      </c>
      <c r="C552" s="123" t="s">
        <v>29</v>
      </c>
      <c r="D552" s="123" t="s">
        <v>7899</v>
      </c>
      <c r="E552" s="77" t="s">
        <v>40</v>
      </c>
      <c r="F552" s="78">
        <v>1</v>
      </c>
      <c r="G552" s="79">
        <v>206.88</v>
      </c>
      <c r="H552" s="79">
        <v>63.07</v>
      </c>
      <c r="I552" s="79">
        <v>0</v>
      </c>
      <c r="J552" s="79">
        <v>191.14</v>
      </c>
      <c r="K552" s="79">
        <v>254.21</v>
      </c>
      <c r="L552" s="79">
        <v>63.07</v>
      </c>
      <c r="M552" s="79">
        <v>0</v>
      </c>
      <c r="N552" s="79">
        <v>191.14</v>
      </c>
      <c r="O552" s="79">
        <v>254.21</v>
      </c>
      <c r="P552" s="80">
        <v>6.2845556897817153E-6</v>
      </c>
    </row>
    <row r="553" spans="1:16" ht="39" customHeight="1">
      <c r="A553" s="123" t="s">
        <v>8241</v>
      </c>
      <c r="B553" s="78" t="s">
        <v>8054</v>
      </c>
      <c r="C553" s="123" t="s">
        <v>29</v>
      </c>
      <c r="D553" s="123" t="s">
        <v>8055</v>
      </c>
      <c r="E553" s="77" t="s">
        <v>26</v>
      </c>
      <c r="F553" s="78">
        <v>0.78</v>
      </c>
      <c r="G553" s="79">
        <v>25.73</v>
      </c>
      <c r="H553" s="79">
        <v>18.91</v>
      </c>
      <c r="I553" s="79">
        <v>0</v>
      </c>
      <c r="J553" s="79">
        <v>12.7</v>
      </c>
      <c r="K553" s="79">
        <v>31.61</v>
      </c>
      <c r="L553" s="79">
        <v>14.7498</v>
      </c>
      <c r="M553" s="79">
        <v>0</v>
      </c>
      <c r="N553" s="79">
        <v>9.9001999999999999</v>
      </c>
      <c r="O553" s="79">
        <v>24.65</v>
      </c>
      <c r="P553" s="80">
        <v>6.0939497955674156E-7</v>
      </c>
    </row>
    <row r="554" spans="1:16" ht="24" customHeight="1">
      <c r="A554" s="123" t="s">
        <v>8242</v>
      </c>
      <c r="B554" s="78" t="s">
        <v>7933</v>
      </c>
      <c r="C554" s="123" t="s">
        <v>17</v>
      </c>
      <c r="D554" s="123" t="s">
        <v>7934</v>
      </c>
      <c r="E554" s="77" t="s">
        <v>72</v>
      </c>
      <c r="F554" s="78">
        <v>1</v>
      </c>
      <c r="G554" s="79">
        <v>535.13</v>
      </c>
      <c r="H554" s="79">
        <v>85.62</v>
      </c>
      <c r="I554" s="79">
        <v>0</v>
      </c>
      <c r="J554" s="79">
        <v>571.94000000000005</v>
      </c>
      <c r="K554" s="79">
        <v>657.56</v>
      </c>
      <c r="L554" s="79">
        <v>85.62</v>
      </c>
      <c r="M554" s="79">
        <v>0</v>
      </c>
      <c r="N554" s="79">
        <v>571.94000000000005</v>
      </c>
      <c r="O554" s="79">
        <v>657.56</v>
      </c>
      <c r="P554" s="80">
        <v>1.6256136420175698E-5</v>
      </c>
    </row>
    <row r="555" spans="1:16" ht="26.1" customHeight="1">
      <c r="A555" s="91" t="s">
        <v>8243</v>
      </c>
      <c r="B555" s="91"/>
      <c r="C555" s="91"/>
      <c r="D555" s="91" t="s">
        <v>8244</v>
      </c>
      <c r="E555" s="91"/>
      <c r="F555" s="74"/>
      <c r="G555" s="74"/>
      <c r="H555" s="91"/>
      <c r="I555" s="91"/>
      <c r="J555" s="91"/>
      <c r="K555" s="91"/>
      <c r="L555" s="91"/>
      <c r="M555" s="91"/>
      <c r="N555" s="91"/>
      <c r="O555" s="75">
        <v>1094.8499999999999</v>
      </c>
      <c r="P555" s="76">
        <v>2.7066778635606432E-5</v>
      </c>
    </row>
    <row r="556" spans="1:16" ht="24" customHeight="1">
      <c r="A556" s="123" t="s">
        <v>8245</v>
      </c>
      <c r="B556" s="78" t="s">
        <v>7435</v>
      </c>
      <c r="C556" s="123" t="s">
        <v>17</v>
      </c>
      <c r="D556" s="123" t="s">
        <v>7436</v>
      </c>
      <c r="E556" s="77" t="s">
        <v>72</v>
      </c>
      <c r="F556" s="78">
        <v>3</v>
      </c>
      <c r="G556" s="79">
        <v>11.67</v>
      </c>
      <c r="H556" s="79">
        <v>1.75</v>
      </c>
      <c r="I556" s="79">
        <v>0</v>
      </c>
      <c r="J556" s="79">
        <v>12.59</v>
      </c>
      <c r="K556" s="79">
        <v>14.34</v>
      </c>
      <c r="L556" s="79">
        <v>5.25</v>
      </c>
      <c r="M556" s="79">
        <v>0</v>
      </c>
      <c r="N556" s="79">
        <v>37.770000000000003</v>
      </c>
      <c r="O556" s="79">
        <v>43.02</v>
      </c>
      <c r="P556" s="80">
        <v>1.0635363902852343E-6</v>
      </c>
    </row>
    <row r="557" spans="1:16" ht="24" customHeight="1">
      <c r="A557" s="123" t="s">
        <v>8246</v>
      </c>
      <c r="B557" s="78" t="s">
        <v>7437</v>
      </c>
      <c r="C557" s="123" t="s">
        <v>17</v>
      </c>
      <c r="D557" s="123" t="s">
        <v>7438</v>
      </c>
      <c r="E557" s="77" t="s">
        <v>72</v>
      </c>
      <c r="F557" s="78">
        <v>2</v>
      </c>
      <c r="G557" s="79">
        <v>12.65</v>
      </c>
      <c r="H557" s="79">
        <v>2.3199999999999998</v>
      </c>
      <c r="I557" s="79">
        <v>0</v>
      </c>
      <c r="J557" s="79">
        <v>13.22</v>
      </c>
      <c r="K557" s="79">
        <v>15.54</v>
      </c>
      <c r="L557" s="79">
        <v>4.6399999999999997</v>
      </c>
      <c r="M557" s="79">
        <v>0</v>
      </c>
      <c r="N557" s="79">
        <v>26.44</v>
      </c>
      <c r="O557" s="79">
        <v>31.08</v>
      </c>
      <c r="P557" s="80">
        <v>7.6835683426464616E-7</v>
      </c>
    </row>
    <row r="558" spans="1:16" ht="26.1" customHeight="1">
      <c r="A558" s="123" t="s">
        <v>8247</v>
      </c>
      <c r="B558" s="78" t="s">
        <v>8051</v>
      </c>
      <c r="C558" s="123" t="s">
        <v>17</v>
      </c>
      <c r="D558" s="123" t="s">
        <v>8052</v>
      </c>
      <c r="E558" s="77" t="s">
        <v>72</v>
      </c>
      <c r="F558" s="78">
        <v>1</v>
      </c>
      <c r="G558" s="79">
        <v>75.319999999999993</v>
      </c>
      <c r="H558" s="79">
        <v>9.56</v>
      </c>
      <c r="I558" s="79">
        <v>0</v>
      </c>
      <c r="J558" s="79">
        <v>82.99</v>
      </c>
      <c r="K558" s="79">
        <v>92.55</v>
      </c>
      <c r="L558" s="79">
        <v>9.56</v>
      </c>
      <c r="M558" s="79">
        <v>0</v>
      </c>
      <c r="N558" s="79">
        <v>82.99</v>
      </c>
      <c r="O558" s="79">
        <v>92.55</v>
      </c>
      <c r="P558" s="80">
        <v>2.2880123877475228E-6</v>
      </c>
    </row>
    <row r="559" spans="1:16" ht="39" customHeight="1">
      <c r="A559" s="123" t="s">
        <v>8248</v>
      </c>
      <c r="B559" s="78" t="s">
        <v>8054</v>
      </c>
      <c r="C559" s="123" t="s">
        <v>29</v>
      </c>
      <c r="D559" s="123" t="s">
        <v>8055</v>
      </c>
      <c r="E559" s="77" t="s">
        <v>26</v>
      </c>
      <c r="F559" s="78">
        <v>0.52</v>
      </c>
      <c r="G559" s="79">
        <v>25.73</v>
      </c>
      <c r="H559" s="79">
        <v>18.91</v>
      </c>
      <c r="I559" s="79">
        <v>0</v>
      </c>
      <c r="J559" s="79">
        <v>12.7</v>
      </c>
      <c r="K559" s="79">
        <v>31.61</v>
      </c>
      <c r="L559" s="79">
        <v>9.8331999999999997</v>
      </c>
      <c r="M559" s="79">
        <v>0</v>
      </c>
      <c r="N559" s="79">
        <v>6.5968</v>
      </c>
      <c r="O559" s="79">
        <v>16.43</v>
      </c>
      <c r="P559" s="80">
        <v>4.0618091335161315E-7</v>
      </c>
    </row>
    <row r="560" spans="1:16" ht="51.95" customHeight="1">
      <c r="A560" s="123" t="s">
        <v>8249</v>
      </c>
      <c r="B560" s="78" t="s">
        <v>7898</v>
      </c>
      <c r="C560" s="123" t="s">
        <v>29</v>
      </c>
      <c r="D560" s="123" t="s">
        <v>7899</v>
      </c>
      <c r="E560" s="77" t="s">
        <v>40</v>
      </c>
      <c r="F560" s="78">
        <v>1</v>
      </c>
      <c r="G560" s="79">
        <v>206.88</v>
      </c>
      <c r="H560" s="79">
        <v>63.07</v>
      </c>
      <c r="I560" s="79">
        <v>0</v>
      </c>
      <c r="J560" s="79">
        <v>191.14</v>
      </c>
      <c r="K560" s="79">
        <v>254.21</v>
      </c>
      <c r="L560" s="79">
        <v>63.07</v>
      </c>
      <c r="M560" s="79">
        <v>0</v>
      </c>
      <c r="N560" s="79">
        <v>191.14</v>
      </c>
      <c r="O560" s="79">
        <v>254.21</v>
      </c>
      <c r="P560" s="80">
        <v>6.2845556897817153E-6</v>
      </c>
    </row>
    <row r="561" spans="1:16" ht="24" customHeight="1">
      <c r="A561" s="123" t="s">
        <v>8250</v>
      </c>
      <c r="B561" s="78" t="s">
        <v>7933</v>
      </c>
      <c r="C561" s="123" t="s">
        <v>17</v>
      </c>
      <c r="D561" s="123" t="s">
        <v>7934</v>
      </c>
      <c r="E561" s="77" t="s">
        <v>72</v>
      </c>
      <c r="F561" s="78">
        <v>1</v>
      </c>
      <c r="G561" s="79">
        <v>535.13</v>
      </c>
      <c r="H561" s="79">
        <v>85.62</v>
      </c>
      <c r="I561" s="79">
        <v>0</v>
      </c>
      <c r="J561" s="79">
        <v>571.94000000000005</v>
      </c>
      <c r="K561" s="79">
        <v>657.56</v>
      </c>
      <c r="L561" s="79">
        <v>85.62</v>
      </c>
      <c r="M561" s="79">
        <v>0</v>
      </c>
      <c r="N561" s="79">
        <v>571.94000000000005</v>
      </c>
      <c r="O561" s="79">
        <v>657.56</v>
      </c>
      <c r="P561" s="80">
        <v>1.6256136420175698E-5</v>
      </c>
    </row>
    <row r="562" spans="1:16" ht="39" customHeight="1">
      <c r="A562" s="91" t="s">
        <v>8251</v>
      </c>
      <c r="B562" s="91"/>
      <c r="C562" s="91"/>
      <c r="D562" s="91" t="s">
        <v>8252</v>
      </c>
      <c r="E562" s="91"/>
      <c r="F562" s="74"/>
      <c r="G562" s="74"/>
      <c r="H562" s="91"/>
      <c r="I562" s="91"/>
      <c r="J562" s="91"/>
      <c r="K562" s="91"/>
      <c r="L562" s="91"/>
      <c r="M562" s="91"/>
      <c r="N562" s="91"/>
      <c r="O562" s="75">
        <v>3669.29</v>
      </c>
      <c r="P562" s="76">
        <v>9.0711841969077337E-5</v>
      </c>
    </row>
    <row r="563" spans="1:16" ht="24" customHeight="1">
      <c r="A563" s="123" t="s">
        <v>8253</v>
      </c>
      <c r="B563" s="78" t="s">
        <v>7435</v>
      </c>
      <c r="C563" s="123" t="s">
        <v>17</v>
      </c>
      <c r="D563" s="123" t="s">
        <v>7436</v>
      </c>
      <c r="E563" s="77" t="s">
        <v>72</v>
      </c>
      <c r="F563" s="78">
        <v>25</v>
      </c>
      <c r="G563" s="79">
        <v>11.67</v>
      </c>
      <c r="H563" s="79">
        <v>1.75</v>
      </c>
      <c r="I563" s="79">
        <v>0</v>
      </c>
      <c r="J563" s="79">
        <v>12.59</v>
      </c>
      <c r="K563" s="79">
        <v>14.34</v>
      </c>
      <c r="L563" s="79">
        <v>43.75</v>
      </c>
      <c r="M563" s="79">
        <v>0</v>
      </c>
      <c r="N563" s="79">
        <v>314.75</v>
      </c>
      <c r="O563" s="79">
        <v>358.5</v>
      </c>
      <c r="P563" s="80">
        <v>8.8628032523769521E-6</v>
      </c>
    </row>
    <row r="564" spans="1:16" ht="24" customHeight="1">
      <c r="A564" s="123" t="s">
        <v>8254</v>
      </c>
      <c r="B564" s="78" t="s">
        <v>7437</v>
      </c>
      <c r="C564" s="123" t="s">
        <v>17</v>
      </c>
      <c r="D564" s="123" t="s">
        <v>7438</v>
      </c>
      <c r="E564" s="77" t="s">
        <v>72</v>
      </c>
      <c r="F564" s="78">
        <v>1</v>
      </c>
      <c r="G564" s="79">
        <v>12.65</v>
      </c>
      <c r="H564" s="79">
        <v>2.3199999999999998</v>
      </c>
      <c r="I564" s="79">
        <v>0</v>
      </c>
      <c r="J564" s="79">
        <v>13.22</v>
      </c>
      <c r="K564" s="79">
        <v>15.54</v>
      </c>
      <c r="L564" s="79">
        <v>2.3199999999999998</v>
      </c>
      <c r="M564" s="79">
        <v>0</v>
      </c>
      <c r="N564" s="79">
        <v>13.22</v>
      </c>
      <c r="O564" s="79">
        <v>15.54</v>
      </c>
      <c r="P564" s="80">
        <v>3.8417841713232308E-7</v>
      </c>
    </row>
    <row r="565" spans="1:16" ht="26.1" customHeight="1">
      <c r="A565" s="123" t="s">
        <v>8255</v>
      </c>
      <c r="B565" s="78" t="s">
        <v>7442</v>
      </c>
      <c r="C565" s="123" t="s">
        <v>17</v>
      </c>
      <c r="D565" s="123" t="s">
        <v>7443</v>
      </c>
      <c r="E565" s="77" t="s">
        <v>72</v>
      </c>
      <c r="F565" s="78">
        <v>5</v>
      </c>
      <c r="G565" s="79">
        <v>15.21</v>
      </c>
      <c r="H565" s="79">
        <v>4.3600000000000003</v>
      </c>
      <c r="I565" s="79">
        <v>0</v>
      </c>
      <c r="J565" s="79">
        <v>14.33</v>
      </c>
      <c r="K565" s="79">
        <v>18.690000000000001</v>
      </c>
      <c r="L565" s="79">
        <v>21.8</v>
      </c>
      <c r="M565" s="79">
        <v>0</v>
      </c>
      <c r="N565" s="79">
        <v>71.650000000000006</v>
      </c>
      <c r="O565" s="79">
        <v>93.45</v>
      </c>
      <c r="P565" s="80">
        <v>2.3102621030254563E-6</v>
      </c>
    </row>
    <row r="566" spans="1:16" ht="26.1" customHeight="1">
      <c r="A566" s="123" t="s">
        <v>8256</v>
      </c>
      <c r="B566" s="78" t="s">
        <v>7446</v>
      </c>
      <c r="C566" s="123" t="s">
        <v>17</v>
      </c>
      <c r="D566" s="123" t="s">
        <v>7447</v>
      </c>
      <c r="E566" s="77" t="s">
        <v>72</v>
      </c>
      <c r="F566" s="78">
        <v>1</v>
      </c>
      <c r="G566" s="79">
        <v>79.989999999999995</v>
      </c>
      <c r="H566" s="79">
        <v>12.96</v>
      </c>
      <c r="I566" s="79">
        <v>0</v>
      </c>
      <c r="J566" s="79">
        <v>85.33</v>
      </c>
      <c r="K566" s="79">
        <v>98.29</v>
      </c>
      <c r="L566" s="79">
        <v>12.96</v>
      </c>
      <c r="M566" s="79">
        <v>0</v>
      </c>
      <c r="N566" s="79">
        <v>85.33</v>
      </c>
      <c r="O566" s="79">
        <v>98.29</v>
      </c>
      <c r="P566" s="80">
        <v>2.4299161274090114E-6</v>
      </c>
    </row>
    <row r="567" spans="1:16" ht="26.1" customHeight="1">
      <c r="A567" s="123" t="s">
        <v>8257</v>
      </c>
      <c r="B567" s="78" t="s">
        <v>7432</v>
      </c>
      <c r="C567" s="123" t="s">
        <v>17</v>
      </c>
      <c r="D567" s="123" t="s">
        <v>7433</v>
      </c>
      <c r="E567" s="77" t="s">
        <v>72</v>
      </c>
      <c r="F567" s="78">
        <v>1</v>
      </c>
      <c r="G567" s="79">
        <v>414.93</v>
      </c>
      <c r="H567" s="79">
        <v>60.96</v>
      </c>
      <c r="I567" s="79">
        <v>0</v>
      </c>
      <c r="J567" s="79">
        <v>448.9</v>
      </c>
      <c r="K567" s="79">
        <v>509.86</v>
      </c>
      <c r="L567" s="79">
        <v>60.96</v>
      </c>
      <c r="M567" s="79">
        <v>0</v>
      </c>
      <c r="N567" s="79">
        <v>448.9</v>
      </c>
      <c r="O567" s="79">
        <v>509.86</v>
      </c>
      <c r="P567" s="80">
        <v>1.2604710924008124E-5</v>
      </c>
    </row>
    <row r="568" spans="1:16" ht="26.1" customHeight="1">
      <c r="A568" s="123" t="s">
        <v>8258</v>
      </c>
      <c r="B568" s="78" t="s">
        <v>3213</v>
      </c>
      <c r="C568" s="123" t="s">
        <v>29</v>
      </c>
      <c r="D568" s="123" t="s">
        <v>3214</v>
      </c>
      <c r="E568" s="77" t="s">
        <v>40</v>
      </c>
      <c r="F568" s="78">
        <v>4</v>
      </c>
      <c r="G568" s="79">
        <v>280.42</v>
      </c>
      <c r="H568" s="79">
        <v>145.05000000000001</v>
      </c>
      <c r="I568" s="79">
        <v>0</v>
      </c>
      <c r="J568" s="79">
        <v>199.53</v>
      </c>
      <c r="K568" s="79">
        <v>344.58</v>
      </c>
      <c r="L568" s="79">
        <v>580.20000000000005</v>
      </c>
      <c r="M568" s="79">
        <v>0</v>
      </c>
      <c r="N568" s="79">
        <v>798.12</v>
      </c>
      <c r="O568" s="79">
        <v>1378.32</v>
      </c>
      <c r="P568" s="80">
        <v>3.4074697290979635E-5</v>
      </c>
    </row>
    <row r="569" spans="1:16" ht="26.1" customHeight="1">
      <c r="A569" s="123" t="s">
        <v>8259</v>
      </c>
      <c r="B569" s="78" t="s">
        <v>8054</v>
      </c>
      <c r="C569" s="123" t="s">
        <v>29</v>
      </c>
      <c r="D569" s="123" t="s">
        <v>8055</v>
      </c>
      <c r="E569" s="77" t="s">
        <v>26</v>
      </c>
      <c r="F569" s="78">
        <v>0.78</v>
      </c>
      <c r="G569" s="79">
        <v>25.73</v>
      </c>
      <c r="H569" s="79">
        <v>18.91</v>
      </c>
      <c r="I569" s="79">
        <v>0</v>
      </c>
      <c r="J569" s="79">
        <v>12.7</v>
      </c>
      <c r="K569" s="79">
        <v>31.61</v>
      </c>
      <c r="L569" s="79">
        <v>14.7498</v>
      </c>
      <c r="M569" s="79">
        <v>0</v>
      </c>
      <c r="N569" s="79">
        <v>9.9001999999999999</v>
      </c>
      <c r="O569" s="79">
        <v>24.65</v>
      </c>
      <c r="P569" s="80">
        <v>6.0939497955674156E-7</v>
      </c>
    </row>
    <row r="570" spans="1:16" ht="26.1" customHeight="1">
      <c r="A570" s="123" t="s">
        <v>8260</v>
      </c>
      <c r="B570" s="78" t="s">
        <v>8008</v>
      </c>
      <c r="C570" s="123" t="s">
        <v>17</v>
      </c>
      <c r="D570" s="123" t="s">
        <v>8009</v>
      </c>
      <c r="E570" s="77" t="s">
        <v>72</v>
      </c>
      <c r="F570" s="78">
        <v>1</v>
      </c>
      <c r="G570" s="79">
        <v>968.98</v>
      </c>
      <c r="H570" s="79">
        <v>99.81</v>
      </c>
      <c r="I570" s="79">
        <v>0</v>
      </c>
      <c r="J570" s="79">
        <v>1090.8699999999999</v>
      </c>
      <c r="K570" s="79">
        <v>1190.68</v>
      </c>
      <c r="L570" s="79">
        <v>99.81</v>
      </c>
      <c r="M570" s="79">
        <v>0</v>
      </c>
      <c r="N570" s="79">
        <v>1090.8699999999999</v>
      </c>
      <c r="O570" s="79">
        <v>1190.68</v>
      </c>
      <c r="P570" s="80">
        <v>2.9435878874589091E-5</v>
      </c>
    </row>
    <row r="571" spans="1:16" ht="26.1" customHeight="1">
      <c r="A571" s="91" t="s">
        <v>8261</v>
      </c>
      <c r="B571" s="91"/>
      <c r="C571" s="91"/>
      <c r="D571" s="91" t="s">
        <v>8262</v>
      </c>
      <c r="E571" s="91"/>
      <c r="F571" s="74"/>
      <c r="G571" s="74"/>
      <c r="H571" s="91"/>
      <c r="I571" s="91"/>
      <c r="J571" s="91"/>
      <c r="K571" s="91"/>
      <c r="L571" s="91"/>
      <c r="M571" s="91"/>
      <c r="N571" s="91"/>
      <c r="O571" s="75">
        <v>1427.58</v>
      </c>
      <c r="P571" s="76">
        <v>3.5292498373858546E-5</v>
      </c>
    </row>
    <row r="572" spans="1:16" ht="26.1" customHeight="1">
      <c r="A572" s="123" t="s">
        <v>8263</v>
      </c>
      <c r="B572" s="78" t="s">
        <v>7435</v>
      </c>
      <c r="C572" s="123" t="s">
        <v>17</v>
      </c>
      <c r="D572" s="123" t="s">
        <v>7436</v>
      </c>
      <c r="E572" s="77" t="s">
        <v>72</v>
      </c>
      <c r="F572" s="78">
        <v>1</v>
      </c>
      <c r="G572" s="79">
        <v>11.67</v>
      </c>
      <c r="H572" s="79">
        <v>1.75</v>
      </c>
      <c r="I572" s="79">
        <v>0</v>
      </c>
      <c r="J572" s="79">
        <v>12.59</v>
      </c>
      <c r="K572" s="79">
        <v>14.34</v>
      </c>
      <c r="L572" s="79">
        <v>1.75</v>
      </c>
      <c r="M572" s="79">
        <v>0</v>
      </c>
      <c r="N572" s="79">
        <v>12.59</v>
      </c>
      <c r="O572" s="79">
        <v>14.34</v>
      </c>
      <c r="P572" s="80">
        <v>3.5451213009507809E-7</v>
      </c>
    </row>
    <row r="573" spans="1:16" ht="26.1" customHeight="1">
      <c r="A573" s="123" t="s">
        <v>8264</v>
      </c>
      <c r="B573" s="78" t="s">
        <v>7437</v>
      </c>
      <c r="C573" s="123" t="s">
        <v>17</v>
      </c>
      <c r="D573" s="123" t="s">
        <v>7438</v>
      </c>
      <c r="E573" s="77" t="s">
        <v>72</v>
      </c>
      <c r="F573" s="78">
        <v>8</v>
      </c>
      <c r="G573" s="79">
        <v>12.65</v>
      </c>
      <c r="H573" s="79">
        <v>2.3199999999999998</v>
      </c>
      <c r="I573" s="79">
        <v>0</v>
      </c>
      <c r="J573" s="79">
        <v>13.22</v>
      </c>
      <c r="K573" s="79">
        <v>15.54</v>
      </c>
      <c r="L573" s="79">
        <v>18.559999999999999</v>
      </c>
      <c r="M573" s="79">
        <v>0</v>
      </c>
      <c r="N573" s="79">
        <v>105.76</v>
      </c>
      <c r="O573" s="79">
        <v>124.32</v>
      </c>
      <c r="P573" s="80">
        <v>3.0734273370585847E-6</v>
      </c>
    </row>
    <row r="574" spans="1:16" ht="24" customHeight="1">
      <c r="A574" s="123" t="s">
        <v>8265</v>
      </c>
      <c r="B574" s="78" t="s">
        <v>7446</v>
      </c>
      <c r="C574" s="123" t="s">
        <v>17</v>
      </c>
      <c r="D574" s="123" t="s">
        <v>7447</v>
      </c>
      <c r="E574" s="77" t="s">
        <v>72</v>
      </c>
      <c r="F574" s="78">
        <v>1</v>
      </c>
      <c r="G574" s="79">
        <v>79.989999999999995</v>
      </c>
      <c r="H574" s="79">
        <v>12.96</v>
      </c>
      <c r="I574" s="79">
        <v>0</v>
      </c>
      <c r="J574" s="79">
        <v>85.33</v>
      </c>
      <c r="K574" s="79">
        <v>98.29</v>
      </c>
      <c r="L574" s="79">
        <v>12.96</v>
      </c>
      <c r="M574" s="79">
        <v>0</v>
      </c>
      <c r="N574" s="79">
        <v>85.33</v>
      </c>
      <c r="O574" s="79">
        <v>98.29</v>
      </c>
      <c r="P574" s="80">
        <v>2.4299161274090114E-6</v>
      </c>
    </row>
    <row r="575" spans="1:16" ht="24" customHeight="1">
      <c r="A575" s="123" t="s">
        <v>8266</v>
      </c>
      <c r="B575" s="78" t="s">
        <v>7898</v>
      </c>
      <c r="C575" s="123" t="s">
        <v>29</v>
      </c>
      <c r="D575" s="123" t="s">
        <v>7899</v>
      </c>
      <c r="E575" s="77" t="s">
        <v>40</v>
      </c>
      <c r="F575" s="78">
        <v>2</v>
      </c>
      <c r="G575" s="79">
        <v>206.88</v>
      </c>
      <c r="H575" s="79">
        <v>63.07</v>
      </c>
      <c r="I575" s="79">
        <v>0</v>
      </c>
      <c r="J575" s="79">
        <v>191.14</v>
      </c>
      <c r="K575" s="79">
        <v>254.21</v>
      </c>
      <c r="L575" s="79">
        <v>126.14</v>
      </c>
      <c r="M575" s="79">
        <v>0</v>
      </c>
      <c r="N575" s="79">
        <v>382.28</v>
      </c>
      <c r="O575" s="79">
        <v>508.42</v>
      </c>
      <c r="P575" s="80">
        <v>1.2569111379563431E-5</v>
      </c>
    </row>
    <row r="576" spans="1:16" ht="24" customHeight="1">
      <c r="A576" s="123" t="s">
        <v>8267</v>
      </c>
      <c r="B576" s="78" t="s">
        <v>8054</v>
      </c>
      <c r="C576" s="123" t="s">
        <v>29</v>
      </c>
      <c r="D576" s="123" t="s">
        <v>8055</v>
      </c>
      <c r="E576" s="77" t="s">
        <v>26</v>
      </c>
      <c r="F576" s="78">
        <v>0.78</v>
      </c>
      <c r="G576" s="79">
        <v>25.73</v>
      </c>
      <c r="H576" s="79">
        <v>18.91</v>
      </c>
      <c r="I576" s="79">
        <v>0</v>
      </c>
      <c r="J576" s="79">
        <v>12.7</v>
      </c>
      <c r="K576" s="79">
        <v>31.61</v>
      </c>
      <c r="L576" s="79">
        <v>14.7498</v>
      </c>
      <c r="M576" s="79">
        <v>0</v>
      </c>
      <c r="N576" s="79">
        <v>9.9001999999999999</v>
      </c>
      <c r="O576" s="79">
        <v>24.65</v>
      </c>
      <c r="P576" s="80">
        <v>6.0939497955674156E-7</v>
      </c>
    </row>
    <row r="577" spans="1:16" ht="26.1" customHeight="1">
      <c r="A577" s="123" t="s">
        <v>8268</v>
      </c>
      <c r="B577" s="78" t="s">
        <v>7933</v>
      </c>
      <c r="C577" s="123" t="s">
        <v>17</v>
      </c>
      <c r="D577" s="123" t="s">
        <v>7934</v>
      </c>
      <c r="E577" s="77" t="s">
        <v>72</v>
      </c>
      <c r="F577" s="78">
        <v>1</v>
      </c>
      <c r="G577" s="79">
        <v>535.13</v>
      </c>
      <c r="H577" s="79">
        <v>85.62</v>
      </c>
      <c r="I577" s="79">
        <v>0</v>
      </c>
      <c r="J577" s="79">
        <v>571.94000000000005</v>
      </c>
      <c r="K577" s="79">
        <v>657.56</v>
      </c>
      <c r="L577" s="79">
        <v>85.62</v>
      </c>
      <c r="M577" s="79">
        <v>0</v>
      </c>
      <c r="N577" s="79">
        <v>571.94000000000005</v>
      </c>
      <c r="O577" s="79">
        <v>657.56</v>
      </c>
      <c r="P577" s="80">
        <v>1.6256136420175698E-5</v>
      </c>
    </row>
    <row r="578" spans="1:16" ht="26.1" customHeight="1">
      <c r="A578" s="91" t="s">
        <v>8269</v>
      </c>
      <c r="B578" s="91"/>
      <c r="C578" s="91"/>
      <c r="D578" s="91" t="s">
        <v>8270</v>
      </c>
      <c r="E578" s="91"/>
      <c r="F578" s="74"/>
      <c r="G578" s="74"/>
      <c r="H578" s="91"/>
      <c r="I578" s="91"/>
      <c r="J578" s="91"/>
      <c r="K578" s="91"/>
      <c r="L578" s="91"/>
      <c r="M578" s="91"/>
      <c r="N578" s="91"/>
      <c r="O578" s="75">
        <v>1219.98</v>
      </c>
      <c r="P578" s="76">
        <v>3.0160230716415156E-5</v>
      </c>
    </row>
    <row r="579" spans="1:16" ht="39" customHeight="1">
      <c r="A579" s="123" t="s">
        <v>8271</v>
      </c>
      <c r="B579" s="78" t="s">
        <v>7437</v>
      </c>
      <c r="C579" s="123" t="s">
        <v>17</v>
      </c>
      <c r="D579" s="123" t="s">
        <v>7438</v>
      </c>
      <c r="E579" s="77" t="s">
        <v>72</v>
      </c>
      <c r="F579" s="78">
        <v>6</v>
      </c>
      <c r="G579" s="79">
        <v>12.65</v>
      </c>
      <c r="H579" s="79">
        <v>2.3199999999999998</v>
      </c>
      <c r="I579" s="79">
        <v>0</v>
      </c>
      <c r="J579" s="79">
        <v>13.22</v>
      </c>
      <c r="K579" s="79">
        <v>15.54</v>
      </c>
      <c r="L579" s="79">
        <v>13.92</v>
      </c>
      <c r="M579" s="79">
        <v>0</v>
      </c>
      <c r="N579" s="79">
        <v>79.319999999999993</v>
      </c>
      <c r="O579" s="79">
        <v>93.24</v>
      </c>
      <c r="P579" s="80">
        <v>2.3050705027939385E-6</v>
      </c>
    </row>
    <row r="580" spans="1:16" ht="39" customHeight="1">
      <c r="A580" s="123" t="s">
        <v>8272</v>
      </c>
      <c r="B580" s="78" t="s">
        <v>8043</v>
      </c>
      <c r="C580" s="123" t="s">
        <v>17</v>
      </c>
      <c r="D580" s="123" t="s">
        <v>8044</v>
      </c>
      <c r="E580" s="77" t="s">
        <v>72</v>
      </c>
      <c r="F580" s="78">
        <v>1</v>
      </c>
      <c r="G580" s="79">
        <v>154.88999999999999</v>
      </c>
      <c r="H580" s="79">
        <v>36.26</v>
      </c>
      <c r="I580" s="79">
        <v>0</v>
      </c>
      <c r="J580" s="79">
        <v>154.06</v>
      </c>
      <c r="K580" s="79">
        <v>190.32</v>
      </c>
      <c r="L580" s="79">
        <v>36.26</v>
      </c>
      <c r="M580" s="79">
        <v>0</v>
      </c>
      <c r="N580" s="79">
        <v>154.06</v>
      </c>
      <c r="O580" s="79">
        <v>190.32</v>
      </c>
      <c r="P580" s="80">
        <v>4.7050731241070611E-6</v>
      </c>
    </row>
    <row r="581" spans="1:16" ht="39" customHeight="1">
      <c r="A581" s="123" t="s">
        <v>8273</v>
      </c>
      <c r="B581" s="78" t="s">
        <v>7898</v>
      </c>
      <c r="C581" s="123" t="s">
        <v>29</v>
      </c>
      <c r="D581" s="123" t="s">
        <v>7899</v>
      </c>
      <c r="E581" s="77" t="s">
        <v>40</v>
      </c>
      <c r="F581" s="78">
        <v>1</v>
      </c>
      <c r="G581" s="79">
        <v>206.88</v>
      </c>
      <c r="H581" s="79">
        <v>63.07</v>
      </c>
      <c r="I581" s="79">
        <v>0</v>
      </c>
      <c r="J581" s="79">
        <v>191.14</v>
      </c>
      <c r="K581" s="79">
        <v>254.21</v>
      </c>
      <c r="L581" s="79">
        <v>63.07</v>
      </c>
      <c r="M581" s="79">
        <v>0</v>
      </c>
      <c r="N581" s="79">
        <v>191.14</v>
      </c>
      <c r="O581" s="79">
        <v>254.21</v>
      </c>
      <c r="P581" s="80">
        <v>6.2845556897817153E-6</v>
      </c>
    </row>
    <row r="582" spans="1:16" ht="39" customHeight="1">
      <c r="A582" s="123" t="s">
        <v>8274</v>
      </c>
      <c r="B582" s="78" t="s">
        <v>8054</v>
      </c>
      <c r="C582" s="123" t="s">
        <v>29</v>
      </c>
      <c r="D582" s="123" t="s">
        <v>8055</v>
      </c>
      <c r="E582" s="77" t="s">
        <v>26</v>
      </c>
      <c r="F582" s="78">
        <v>0.78</v>
      </c>
      <c r="G582" s="79">
        <v>25.73</v>
      </c>
      <c r="H582" s="79">
        <v>18.91</v>
      </c>
      <c r="I582" s="79">
        <v>0</v>
      </c>
      <c r="J582" s="79">
        <v>12.7</v>
      </c>
      <c r="K582" s="79">
        <v>31.61</v>
      </c>
      <c r="L582" s="79">
        <v>14.7498</v>
      </c>
      <c r="M582" s="79">
        <v>0</v>
      </c>
      <c r="N582" s="79">
        <v>9.9001999999999999</v>
      </c>
      <c r="O582" s="79">
        <v>24.65</v>
      </c>
      <c r="P582" s="80">
        <v>6.0939497955674156E-7</v>
      </c>
    </row>
    <row r="583" spans="1:16" ht="39" customHeight="1">
      <c r="A583" s="123" t="s">
        <v>8275</v>
      </c>
      <c r="B583" s="78" t="s">
        <v>7933</v>
      </c>
      <c r="C583" s="123" t="s">
        <v>17</v>
      </c>
      <c r="D583" s="123" t="s">
        <v>7934</v>
      </c>
      <c r="E583" s="77" t="s">
        <v>72</v>
      </c>
      <c r="F583" s="78">
        <v>1</v>
      </c>
      <c r="G583" s="79">
        <v>535.13</v>
      </c>
      <c r="H583" s="79">
        <v>85.62</v>
      </c>
      <c r="I583" s="79">
        <v>0</v>
      </c>
      <c r="J583" s="79">
        <v>571.94000000000005</v>
      </c>
      <c r="K583" s="79">
        <v>657.56</v>
      </c>
      <c r="L583" s="79">
        <v>85.62</v>
      </c>
      <c r="M583" s="79">
        <v>0</v>
      </c>
      <c r="N583" s="79">
        <v>571.94000000000005</v>
      </c>
      <c r="O583" s="79">
        <v>657.56</v>
      </c>
      <c r="P583" s="80">
        <v>1.6256136420175698E-5</v>
      </c>
    </row>
    <row r="584" spans="1:16" ht="39" customHeight="1">
      <c r="A584" s="91" t="s">
        <v>8276</v>
      </c>
      <c r="B584" s="91"/>
      <c r="C584" s="91"/>
      <c r="D584" s="91" t="s">
        <v>8277</v>
      </c>
      <c r="E584" s="91"/>
      <c r="F584" s="74"/>
      <c r="G584" s="74"/>
      <c r="H584" s="91"/>
      <c r="I584" s="91"/>
      <c r="J584" s="91"/>
      <c r="K584" s="91"/>
      <c r="L584" s="91"/>
      <c r="M584" s="91"/>
      <c r="N584" s="91"/>
      <c r="O584" s="75">
        <v>1443.12</v>
      </c>
      <c r="P584" s="76">
        <v>3.5676676790990867E-5</v>
      </c>
    </row>
    <row r="585" spans="1:16" ht="24" customHeight="1">
      <c r="A585" s="123" t="s">
        <v>8278</v>
      </c>
      <c r="B585" s="78" t="s">
        <v>7435</v>
      </c>
      <c r="C585" s="123" t="s">
        <v>17</v>
      </c>
      <c r="D585" s="123" t="s">
        <v>7436</v>
      </c>
      <c r="E585" s="77" t="s">
        <v>72</v>
      </c>
      <c r="F585" s="78">
        <v>1</v>
      </c>
      <c r="G585" s="79">
        <v>11.67</v>
      </c>
      <c r="H585" s="79">
        <v>1.75</v>
      </c>
      <c r="I585" s="79">
        <v>0</v>
      </c>
      <c r="J585" s="79">
        <v>12.59</v>
      </c>
      <c r="K585" s="79">
        <v>14.34</v>
      </c>
      <c r="L585" s="79">
        <v>1.75</v>
      </c>
      <c r="M585" s="79">
        <v>0</v>
      </c>
      <c r="N585" s="79">
        <v>12.59</v>
      </c>
      <c r="O585" s="79">
        <v>14.34</v>
      </c>
      <c r="P585" s="80">
        <v>3.5451213009507809E-7</v>
      </c>
    </row>
    <row r="586" spans="1:16" ht="24" customHeight="1">
      <c r="A586" s="123" t="s">
        <v>8279</v>
      </c>
      <c r="B586" s="78" t="s">
        <v>7437</v>
      </c>
      <c r="C586" s="123" t="s">
        <v>17</v>
      </c>
      <c r="D586" s="123" t="s">
        <v>7438</v>
      </c>
      <c r="E586" s="77" t="s">
        <v>72</v>
      </c>
      <c r="F586" s="78">
        <v>9</v>
      </c>
      <c r="G586" s="79">
        <v>12.65</v>
      </c>
      <c r="H586" s="79">
        <v>2.3199999999999998</v>
      </c>
      <c r="I586" s="79">
        <v>0</v>
      </c>
      <c r="J586" s="79">
        <v>13.22</v>
      </c>
      <c r="K586" s="79">
        <v>15.54</v>
      </c>
      <c r="L586" s="79">
        <v>20.88</v>
      </c>
      <c r="M586" s="79">
        <v>0</v>
      </c>
      <c r="N586" s="79">
        <v>118.98</v>
      </c>
      <c r="O586" s="79">
        <v>139.86000000000001</v>
      </c>
      <c r="P586" s="80">
        <v>3.4576057541909077E-6</v>
      </c>
    </row>
    <row r="587" spans="1:16" ht="26.1" customHeight="1">
      <c r="A587" s="123" t="s">
        <v>8280</v>
      </c>
      <c r="B587" s="78" t="s">
        <v>7446</v>
      </c>
      <c r="C587" s="123" t="s">
        <v>17</v>
      </c>
      <c r="D587" s="123" t="s">
        <v>7447</v>
      </c>
      <c r="E587" s="77" t="s">
        <v>72</v>
      </c>
      <c r="F587" s="78">
        <v>1</v>
      </c>
      <c r="G587" s="79">
        <v>79.989999999999995</v>
      </c>
      <c r="H587" s="79">
        <v>12.96</v>
      </c>
      <c r="I587" s="79">
        <v>0</v>
      </c>
      <c r="J587" s="79">
        <v>85.33</v>
      </c>
      <c r="K587" s="79">
        <v>98.29</v>
      </c>
      <c r="L587" s="79">
        <v>12.96</v>
      </c>
      <c r="M587" s="79">
        <v>0</v>
      </c>
      <c r="N587" s="79">
        <v>85.33</v>
      </c>
      <c r="O587" s="79">
        <v>98.29</v>
      </c>
      <c r="P587" s="80">
        <v>2.4299161274090114E-6</v>
      </c>
    </row>
    <row r="588" spans="1:16" ht="26.1" customHeight="1">
      <c r="A588" s="123" t="s">
        <v>8281</v>
      </c>
      <c r="B588" s="78" t="s">
        <v>7898</v>
      </c>
      <c r="C588" s="123" t="s">
        <v>29</v>
      </c>
      <c r="D588" s="123" t="s">
        <v>7899</v>
      </c>
      <c r="E588" s="77" t="s">
        <v>40</v>
      </c>
      <c r="F588" s="78">
        <v>2</v>
      </c>
      <c r="G588" s="79">
        <v>206.88</v>
      </c>
      <c r="H588" s="79">
        <v>63.07</v>
      </c>
      <c r="I588" s="79">
        <v>0</v>
      </c>
      <c r="J588" s="79">
        <v>191.14</v>
      </c>
      <c r="K588" s="79">
        <v>254.21</v>
      </c>
      <c r="L588" s="79">
        <v>126.14</v>
      </c>
      <c r="M588" s="79">
        <v>0</v>
      </c>
      <c r="N588" s="79">
        <v>382.28</v>
      </c>
      <c r="O588" s="79">
        <v>508.42</v>
      </c>
      <c r="P588" s="80">
        <v>1.2569111379563431E-5</v>
      </c>
    </row>
    <row r="589" spans="1:16" ht="26.1" customHeight="1">
      <c r="A589" s="123" t="s">
        <v>8282</v>
      </c>
      <c r="B589" s="78" t="s">
        <v>8054</v>
      </c>
      <c r="C589" s="123" t="s">
        <v>29</v>
      </c>
      <c r="D589" s="123" t="s">
        <v>8055</v>
      </c>
      <c r="E589" s="77" t="s">
        <v>26</v>
      </c>
      <c r="F589" s="78">
        <v>0.78</v>
      </c>
      <c r="G589" s="79">
        <v>25.73</v>
      </c>
      <c r="H589" s="79">
        <v>18.91</v>
      </c>
      <c r="I589" s="79">
        <v>0</v>
      </c>
      <c r="J589" s="79">
        <v>12.7</v>
      </c>
      <c r="K589" s="79">
        <v>31.61</v>
      </c>
      <c r="L589" s="79">
        <v>14.7498</v>
      </c>
      <c r="M589" s="79">
        <v>0</v>
      </c>
      <c r="N589" s="79">
        <v>9.9001999999999999</v>
      </c>
      <c r="O589" s="79">
        <v>24.65</v>
      </c>
      <c r="P589" s="80">
        <v>6.0939497955674156E-7</v>
      </c>
    </row>
    <row r="590" spans="1:16" ht="26.1" customHeight="1">
      <c r="A590" s="123" t="s">
        <v>8283</v>
      </c>
      <c r="B590" s="78" t="s">
        <v>7933</v>
      </c>
      <c r="C590" s="123" t="s">
        <v>17</v>
      </c>
      <c r="D590" s="123" t="s">
        <v>7934</v>
      </c>
      <c r="E590" s="77" t="s">
        <v>72</v>
      </c>
      <c r="F590" s="78">
        <v>1</v>
      </c>
      <c r="G590" s="79">
        <v>535.13</v>
      </c>
      <c r="H590" s="79">
        <v>85.62</v>
      </c>
      <c r="I590" s="79">
        <v>0</v>
      </c>
      <c r="J590" s="79">
        <v>571.94000000000005</v>
      </c>
      <c r="K590" s="79">
        <v>657.56</v>
      </c>
      <c r="L590" s="79">
        <v>85.62</v>
      </c>
      <c r="M590" s="79">
        <v>0</v>
      </c>
      <c r="N590" s="79">
        <v>571.94000000000005</v>
      </c>
      <c r="O590" s="79">
        <v>657.56</v>
      </c>
      <c r="P590" s="80">
        <v>1.6256136420175698E-5</v>
      </c>
    </row>
    <row r="591" spans="1:16" ht="26.1" customHeight="1">
      <c r="A591" s="91" t="s">
        <v>8284</v>
      </c>
      <c r="B591" s="91"/>
      <c r="C591" s="91"/>
      <c r="D591" s="91" t="s">
        <v>8285</v>
      </c>
      <c r="E591" s="91"/>
      <c r="F591" s="74"/>
      <c r="G591" s="74"/>
      <c r="H591" s="91"/>
      <c r="I591" s="91"/>
      <c r="J591" s="91"/>
      <c r="K591" s="91"/>
      <c r="L591" s="91"/>
      <c r="M591" s="91"/>
      <c r="N591" s="91"/>
      <c r="O591" s="75">
        <v>1218.68</v>
      </c>
      <c r="P591" s="76">
        <v>3.0128092238791475E-5</v>
      </c>
    </row>
    <row r="592" spans="1:16" ht="26.1" customHeight="1">
      <c r="A592" s="123" t="s">
        <v>8286</v>
      </c>
      <c r="B592" s="78" t="s">
        <v>7435</v>
      </c>
      <c r="C592" s="123" t="s">
        <v>17</v>
      </c>
      <c r="D592" s="123" t="s">
        <v>7436</v>
      </c>
      <c r="E592" s="77" t="s">
        <v>72</v>
      </c>
      <c r="F592" s="78">
        <v>2</v>
      </c>
      <c r="G592" s="79">
        <v>11.67</v>
      </c>
      <c r="H592" s="79">
        <v>1.75</v>
      </c>
      <c r="I592" s="79">
        <v>0</v>
      </c>
      <c r="J592" s="79">
        <v>12.59</v>
      </c>
      <c r="K592" s="79">
        <v>14.34</v>
      </c>
      <c r="L592" s="79">
        <v>3.5</v>
      </c>
      <c r="M592" s="79">
        <v>0</v>
      </c>
      <c r="N592" s="79">
        <v>25.18</v>
      </c>
      <c r="O592" s="79">
        <v>28.68</v>
      </c>
      <c r="P592" s="80">
        <v>7.0902426019015617E-7</v>
      </c>
    </row>
    <row r="593" spans="1:16" ht="26.1" customHeight="1">
      <c r="A593" s="123" t="s">
        <v>8287</v>
      </c>
      <c r="B593" s="78" t="s">
        <v>7437</v>
      </c>
      <c r="C593" s="123" t="s">
        <v>17</v>
      </c>
      <c r="D593" s="123" t="s">
        <v>7438</v>
      </c>
      <c r="E593" s="77" t="s">
        <v>72</v>
      </c>
      <c r="F593" s="78">
        <v>7</v>
      </c>
      <c r="G593" s="79">
        <v>12.65</v>
      </c>
      <c r="H593" s="79">
        <v>2.3199999999999998</v>
      </c>
      <c r="I593" s="79">
        <v>0</v>
      </c>
      <c r="J593" s="79">
        <v>13.22</v>
      </c>
      <c r="K593" s="79">
        <v>15.54</v>
      </c>
      <c r="L593" s="79">
        <v>16.239999999999998</v>
      </c>
      <c r="M593" s="79">
        <v>0</v>
      </c>
      <c r="N593" s="79">
        <v>92.54</v>
      </c>
      <c r="O593" s="79">
        <v>108.78</v>
      </c>
      <c r="P593" s="80">
        <v>2.6892489199262616E-6</v>
      </c>
    </row>
    <row r="594" spans="1:16" ht="26.1" customHeight="1">
      <c r="A594" s="123" t="s">
        <v>8288</v>
      </c>
      <c r="B594" s="78" t="s">
        <v>7446</v>
      </c>
      <c r="C594" s="123" t="s">
        <v>17</v>
      </c>
      <c r="D594" s="123" t="s">
        <v>7447</v>
      </c>
      <c r="E594" s="77" t="s">
        <v>72</v>
      </c>
      <c r="F594" s="78">
        <v>1</v>
      </c>
      <c r="G594" s="79">
        <v>79.989999999999995</v>
      </c>
      <c r="H594" s="79">
        <v>12.96</v>
      </c>
      <c r="I594" s="79">
        <v>0</v>
      </c>
      <c r="J594" s="79">
        <v>85.33</v>
      </c>
      <c r="K594" s="79">
        <v>98.29</v>
      </c>
      <c r="L594" s="79">
        <v>12.96</v>
      </c>
      <c r="M594" s="79">
        <v>0</v>
      </c>
      <c r="N594" s="79">
        <v>85.33</v>
      </c>
      <c r="O594" s="79">
        <v>98.29</v>
      </c>
      <c r="P594" s="80">
        <v>2.4299161274090114E-6</v>
      </c>
    </row>
    <row r="595" spans="1:16" ht="26.1" customHeight="1">
      <c r="A595" s="123" t="s">
        <v>8289</v>
      </c>
      <c r="B595" s="78" t="s">
        <v>7898</v>
      </c>
      <c r="C595" s="123" t="s">
        <v>29</v>
      </c>
      <c r="D595" s="123" t="s">
        <v>7899</v>
      </c>
      <c r="E595" s="77" t="s">
        <v>40</v>
      </c>
      <c r="F595" s="78">
        <v>2</v>
      </c>
      <c r="G595" s="79">
        <v>206.88</v>
      </c>
      <c r="H595" s="79">
        <v>63.07</v>
      </c>
      <c r="I595" s="79">
        <v>0</v>
      </c>
      <c r="J595" s="79">
        <v>191.14</v>
      </c>
      <c r="K595" s="79">
        <v>254.21</v>
      </c>
      <c r="L595" s="79">
        <v>126.14</v>
      </c>
      <c r="M595" s="79">
        <v>0</v>
      </c>
      <c r="N595" s="79">
        <v>382.28</v>
      </c>
      <c r="O595" s="79">
        <v>508.42</v>
      </c>
      <c r="P595" s="80">
        <v>1.2569111379563431E-5</v>
      </c>
    </row>
    <row r="596" spans="1:16" ht="26.1" customHeight="1">
      <c r="A596" s="123" t="s">
        <v>8290</v>
      </c>
      <c r="B596" s="78" t="s">
        <v>8054</v>
      </c>
      <c r="C596" s="123" t="s">
        <v>29</v>
      </c>
      <c r="D596" s="123" t="s">
        <v>8055</v>
      </c>
      <c r="E596" s="77" t="s">
        <v>26</v>
      </c>
      <c r="F596" s="78">
        <v>0.78</v>
      </c>
      <c r="G596" s="79">
        <v>25.73</v>
      </c>
      <c r="H596" s="79">
        <v>18.91</v>
      </c>
      <c r="I596" s="79">
        <v>0</v>
      </c>
      <c r="J596" s="79">
        <v>12.7</v>
      </c>
      <c r="K596" s="79">
        <v>31.61</v>
      </c>
      <c r="L596" s="79">
        <v>14.7498</v>
      </c>
      <c r="M596" s="79">
        <v>0</v>
      </c>
      <c r="N596" s="79">
        <v>9.9001999999999999</v>
      </c>
      <c r="O596" s="79">
        <v>24.65</v>
      </c>
      <c r="P596" s="80">
        <v>6.0939497955674156E-7</v>
      </c>
    </row>
    <row r="597" spans="1:16" ht="24" customHeight="1">
      <c r="A597" s="123" t="s">
        <v>8291</v>
      </c>
      <c r="B597" s="78" t="s">
        <v>8028</v>
      </c>
      <c r="C597" s="123" t="s">
        <v>17</v>
      </c>
      <c r="D597" s="123" t="s">
        <v>8029</v>
      </c>
      <c r="E597" s="77" t="s">
        <v>72</v>
      </c>
      <c r="F597" s="78">
        <v>1</v>
      </c>
      <c r="G597" s="79">
        <v>366.1</v>
      </c>
      <c r="H597" s="79">
        <v>13.01</v>
      </c>
      <c r="I597" s="79">
        <v>0</v>
      </c>
      <c r="J597" s="79">
        <v>436.85</v>
      </c>
      <c r="K597" s="79">
        <v>449.86</v>
      </c>
      <c r="L597" s="79">
        <v>13.01</v>
      </c>
      <c r="M597" s="79">
        <v>0</v>
      </c>
      <c r="N597" s="79">
        <v>436.85</v>
      </c>
      <c r="O597" s="79">
        <v>449.86</v>
      </c>
      <c r="P597" s="80">
        <v>1.1121396572145872E-5</v>
      </c>
    </row>
    <row r="598" spans="1:16" ht="26.1" customHeight="1">
      <c r="A598" s="91" t="s">
        <v>8292</v>
      </c>
      <c r="B598" s="91"/>
      <c r="C598" s="91"/>
      <c r="D598" s="91" t="s">
        <v>8293</v>
      </c>
      <c r="E598" s="91"/>
      <c r="F598" s="74"/>
      <c r="G598" s="74"/>
      <c r="H598" s="91"/>
      <c r="I598" s="91"/>
      <c r="J598" s="91"/>
      <c r="K598" s="91"/>
      <c r="L598" s="91"/>
      <c r="M598" s="91"/>
      <c r="N598" s="91"/>
      <c r="O598" s="75">
        <v>1224.6199999999999</v>
      </c>
      <c r="P598" s="76">
        <v>3.0274940359625835E-5</v>
      </c>
    </row>
    <row r="599" spans="1:16" ht="24" customHeight="1">
      <c r="A599" s="123" t="s">
        <v>8294</v>
      </c>
      <c r="B599" s="78" t="s">
        <v>7435</v>
      </c>
      <c r="C599" s="123" t="s">
        <v>17</v>
      </c>
      <c r="D599" s="123" t="s">
        <v>7436</v>
      </c>
      <c r="E599" s="77" t="s">
        <v>72</v>
      </c>
      <c r="F599" s="78">
        <v>10</v>
      </c>
      <c r="G599" s="79">
        <v>11.67</v>
      </c>
      <c r="H599" s="79">
        <v>1.75</v>
      </c>
      <c r="I599" s="79">
        <v>0</v>
      </c>
      <c r="J599" s="79">
        <v>12.59</v>
      </c>
      <c r="K599" s="79">
        <v>14.34</v>
      </c>
      <c r="L599" s="79">
        <v>17.5</v>
      </c>
      <c r="M599" s="79">
        <v>0</v>
      </c>
      <c r="N599" s="79">
        <v>125.9</v>
      </c>
      <c r="O599" s="79">
        <v>143.4</v>
      </c>
      <c r="P599" s="80">
        <v>3.5451213009507804E-6</v>
      </c>
    </row>
    <row r="600" spans="1:16" ht="51.95" customHeight="1">
      <c r="A600" s="123" t="s">
        <v>8295</v>
      </c>
      <c r="B600" s="78" t="s">
        <v>7446</v>
      </c>
      <c r="C600" s="123" t="s">
        <v>17</v>
      </c>
      <c r="D600" s="123" t="s">
        <v>7447</v>
      </c>
      <c r="E600" s="77" t="s">
        <v>72</v>
      </c>
      <c r="F600" s="78">
        <v>1</v>
      </c>
      <c r="G600" s="79">
        <v>79.989999999999995</v>
      </c>
      <c r="H600" s="79">
        <v>12.96</v>
      </c>
      <c r="I600" s="79">
        <v>0</v>
      </c>
      <c r="J600" s="79">
        <v>85.33</v>
      </c>
      <c r="K600" s="79">
        <v>98.29</v>
      </c>
      <c r="L600" s="79">
        <v>12.96</v>
      </c>
      <c r="M600" s="79">
        <v>0</v>
      </c>
      <c r="N600" s="79">
        <v>85.33</v>
      </c>
      <c r="O600" s="79">
        <v>98.29</v>
      </c>
      <c r="P600" s="80">
        <v>2.4299161274090114E-6</v>
      </c>
    </row>
    <row r="601" spans="1:16" ht="51.95" customHeight="1">
      <c r="A601" s="123" t="s">
        <v>8296</v>
      </c>
      <c r="B601" s="78" t="s">
        <v>7898</v>
      </c>
      <c r="C601" s="123" t="s">
        <v>29</v>
      </c>
      <c r="D601" s="123" t="s">
        <v>7899</v>
      </c>
      <c r="E601" s="77" t="s">
        <v>40</v>
      </c>
      <c r="F601" s="78">
        <v>2</v>
      </c>
      <c r="G601" s="79">
        <v>206.88</v>
      </c>
      <c r="H601" s="79">
        <v>63.07</v>
      </c>
      <c r="I601" s="79">
        <v>0</v>
      </c>
      <c r="J601" s="79">
        <v>191.14</v>
      </c>
      <c r="K601" s="79">
        <v>254.21</v>
      </c>
      <c r="L601" s="79">
        <v>126.14</v>
      </c>
      <c r="M601" s="79">
        <v>0</v>
      </c>
      <c r="N601" s="79">
        <v>382.28</v>
      </c>
      <c r="O601" s="79">
        <v>508.42</v>
      </c>
      <c r="P601" s="80">
        <v>1.2569111379563431E-5</v>
      </c>
    </row>
    <row r="602" spans="1:16" ht="51.95" customHeight="1">
      <c r="A602" s="123" t="s">
        <v>8297</v>
      </c>
      <c r="B602" s="78" t="s">
        <v>8054</v>
      </c>
      <c r="C602" s="123" t="s">
        <v>29</v>
      </c>
      <c r="D602" s="123" t="s">
        <v>8055</v>
      </c>
      <c r="E602" s="77" t="s">
        <v>26</v>
      </c>
      <c r="F602" s="78">
        <v>0.78</v>
      </c>
      <c r="G602" s="79">
        <v>25.73</v>
      </c>
      <c r="H602" s="79">
        <v>18.91</v>
      </c>
      <c r="I602" s="79">
        <v>0</v>
      </c>
      <c r="J602" s="79">
        <v>12.7</v>
      </c>
      <c r="K602" s="79">
        <v>31.61</v>
      </c>
      <c r="L602" s="79">
        <v>14.7498</v>
      </c>
      <c r="M602" s="79">
        <v>0</v>
      </c>
      <c r="N602" s="79">
        <v>9.9001999999999999</v>
      </c>
      <c r="O602" s="79">
        <v>24.65</v>
      </c>
      <c r="P602" s="80">
        <v>6.0939497955674156E-7</v>
      </c>
    </row>
    <row r="603" spans="1:16" ht="51.95" customHeight="1">
      <c r="A603" s="123" t="s">
        <v>8298</v>
      </c>
      <c r="B603" s="78" t="s">
        <v>8028</v>
      </c>
      <c r="C603" s="123" t="s">
        <v>17</v>
      </c>
      <c r="D603" s="123" t="s">
        <v>8029</v>
      </c>
      <c r="E603" s="77" t="s">
        <v>72</v>
      </c>
      <c r="F603" s="78">
        <v>1</v>
      </c>
      <c r="G603" s="79">
        <v>366.1</v>
      </c>
      <c r="H603" s="79">
        <v>13.01</v>
      </c>
      <c r="I603" s="79">
        <v>0</v>
      </c>
      <c r="J603" s="79">
        <v>436.85</v>
      </c>
      <c r="K603" s="79">
        <v>449.86</v>
      </c>
      <c r="L603" s="79">
        <v>13.01</v>
      </c>
      <c r="M603" s="79">
        <v>0</v>
      </c>
      <c r="N603" s="79">
        <v>436.85</v>
      </c>
      <c r="O603" s="79">
        <v>449.86</v>
      </c>
      <c r="P603" s="80">
        <v>1.1121396572145872E-5</v>
      </c>
    </row>
    <row r="604" spans="1:16" ht="26.1" customHeight="1">
      <c r="A604" s="91" t="s">
        <v>8299</v>
      </c>
      <c r="B604" s="91"/>
      <c r="C604" s="91"/>
      <c r="D604" s="91" t="s">
        <v>8300</v>
      </c>
      <c r="E604" s="91"/>
      <c r="F604" s="74"/>
      <c r="G604" s="74"/>
      <c r="H604" s="91"/>
      <c r="I604" s="91"/>
      <c r="J604" s="91"/>
      <c r="K604" s="91"/>
      <c r="L604" s="91"/>
      <c r="M604" s="91"/>
      <c r="N604" s="91"/>
      <c r="O604" s="75">
        <v>908.25</v>
      </c>
      <c r="P604" s="76">
        <v>2.2453671001314828E-5</v>
      </c>
    </row>
    <row r="605" spans="1:16" ht="39" customHeight="1">
      <c r="A605" s="123" t="s">
        <v>8301</v>
      </c>
      <c r="B605" s="78" t="s">
        <v>7437</v>
      </c>
      <c r="C605" s="123" t="s">
        <v>17</v>
      </c>
      <c r="D605" s="123" t="s">
        <v>7438</v>
      </c>
      <c r="E605" s="77" t="s">
        <v>72</v>
      </c>
      <c r="F605" s="78">
        <v>3</v>
      </c>
      <c r="G605" s="79">
        <v>12.65</v>
      </c>
      <c r="H605" s="79">
        <v>2.3199999999999998</v>
      </c>
      <c r="I605" s="79">
        <v>0</v>
      </c>
      <c r="J605" s="79">
        <v>13.22</v>
      </c>
      <c r="K605" s="79">
        <v>15.54</v>
      </c>
      <c r="L605" s="79">
        <v>6.96</v>
      </c>
      <c r="M605" s="79">
        <v>0</v>
      </c>
      <c r="N605" s="79">
        <v>39.659999999999997</v>
      </c>
      <c r="O605" s="79">
        <v>46.62</v>
      </c>
      <c r="P605" s="80">
        <v>1.1525352513969692E-6</v>
      </c>
    </row>
    <row r="606" spans="1:16" ht="26.1" customHeight="1">
      <c r="A606" s="123" t="s">
        <v>8302</v>
      </c>
      <c r="B606" s="78" t="s">
        <v>7428</v>
      </c>
      <c r="C606" s="123" t="s">
        <v>17</v>
      </c>
      <c r="D606" s="123" t="s">
        <v>7429</v>
      </c>
      <c r="E606" s="77" t="s">
        <v>72</v>
      </c>
      <c r="F606" s="78">
        <v>1</v>
      </c>
      <c r="G606" s="79">
        <v>108.17</v>
      </c>
      <c r="H606" s="79">
        <v>26.41</v>
      </c>
      <c r="I606" s="79">
        <v>0</v>
      </c>
      <c r="J606" s="79">
        <v>106.5</v>
      </c>
      <c r="K606" s="79">
        <v>132.91</v>
      </c>
      <c r="L606" s="79">
        <v>26.41</v>
      </c>
      <c r="M606" s="79">
        <v>0</v>
      </c>
      <c r="N606" s="79">
        <v>106.5</v>
      </c>
      <c r="O606" s="79">
        <v>132.91</v>
      </c>
      <c r="P606" s="80">
        <v>3.2857885084335303E-6</v>
      </c>
    </row>
    <row r="607" spans="1:16" ht="26.1" customHeight="1">
      <c r="A607" s="123" t="s">
        <v>8303</v>
      </c>
      <c r="B607" s="78" t="s">
        <v>7898</v>
      </c>
      <c r="C607" s="123" t="s">
        <v>29</v>
      </c>
      <c r="D607" s="123" t="s">
        <v>7899</v>
      </c>
      <c r="E607" s="77" t="s">
        <v>40</v>
      </c>
      <c r="F607" s="78">
        <v>1</v>
      </c>
      <c r="G607" s="79">
        <v>206.88</v>
      </c>
      <c r="H607" s="79">
        <v>63.07</v>
      </c>
      <c r="I607" s="79">
        <v>0</v>
      </c>
      <c r="J607" s="79">
        <v>191.14</v>
      </c>
      <c r="K607" s="79">
        <v>254.21</v>
      </c>
      <c r="L607" s="79">
        <v>63.07</v>
      </c>
      <c r="M607" s="79">
        <v>0</v>
      </c>
      <c r="N607" s="79">
        <v>191.14</v>
      </c>
      <c r="O607" s="79">
        <v>254.21</v>
      </c>
      <c r="P607" s="80">
        <v>6.2845556897817153E-6</v>
      </c>
    </row>
    <row r="608" spans="1:16" ht="24" customHeight="1">
      <c r="A608" s="123" t="s">
        <v>8304</v>
      </c>
      <c r="B608" s="78" t="s">
        <v>8054</v>
      </c>
      <c r="C608" s="123" t="s">
        <v>29</v>
      </c>
      <c r="D608" s="123" t="s">
        <v>8055</v>
      </c>
      <c r="E608" s="77" t="s">
        <v>26</v>
      </c>
      <c r="F608" s="78">
        <v>0.78</v>
      </c>
      <c r="G608" s="79">
        <v>25.73</v>
      </c>
      <c r="H608" s="79">
        <v>18.91</v>
      </c>
      <c r="I608" s="79">
        <v>0</v>
      </c>
      <c r="J608" s="79">
        <v>12.7</v>
      </c>
      <c r="K608" s="79">
        <v>31.61</v>
      </c>
      <c r="L608" s="79">
        <v>14.7498</v>
      </c>
      <c r="M608" s="79">
        <v>0</v>
      </c>
      <c r="N608" s="79">
        <v>9.9001999999999999</v>
      </c>
      <c r="O608" s="79">
        <v>24.65</v>
      </c>
      <c r="P608" s="80">
        <v>6.0939497955674156E-7</v>
      </c>
    </row>
    <row r="609" spans="1:16" ht="39" customHeight="1">
      <c r="A609" s="123" t="s">
        <v>8305</v>
      </c>
      <c r="B609" s="78" t="s">
        <v>8028</v>
      </c>
      <c r="C609" s="123" t="s">
        <v>17</v>
      </c>
      <c r="D609" s="123" t="s">
        <v>8029</v>
      </c>
      <c r="E609" s="77" t="s">
        <v>72</v>
      </c>
      <c r="F609" s="78">
        <v>1</v>
      </c>
      <c r="G609" s="79">
        <v>366.1</v>
      </c>
      <c r="H609" s="79">
        <v>13.01</v>
      </c>
      <c r="I609" s="79">
        <v>0</v>
      </c>
      <c r="J609" s="79">
        <v>436.85</v>
      </c>
      <c r="K609" s="79">
        <v>449.86</v>
      </c>
      <c r="L609" s="79">
        <v>13.01</v>
      </c>
      <c r="M609" s="79">
        <v>0</v>
      </c>
      <c r="N609" s="79">
        <v>436.85</v>
      </c>
      <c r="O609" s="79">
        <v>449.86</v>
      </c>
      <c r="P609" s="80">
        <v>1.1121396572145872E-5</v>
      </c>
    </row>
    <row r="610" spans="1:16" ht="51.95" customHeight="1">
      <c r="A610" s="91" t="s">
        <v>8306</v>
      </c>
      <c r="B610" s="91"/>
      <c r="C610" s="91"/>
      <c r="D610" s="91" t="s">
        <v>8307</v>
      </c>
      <c r="E610" s="91"/>
      <c r="F610" s="74"/>
      <c r="G610" s="74"/>
      <c r="H610" s="91"/>
      <c r="I610" s="91"/>
      <c r="J610" s="91"/>
      <c r="K610" s="91"/>
      <c r="L610" s="91"/>
      <c r="M610" s="91"/>
      <c r="N610" s="91"/>
      <c r="O610" s="75">
        <v>3025.39</v>
      </c>
      <c r="P610" s="76">
        <v>7.4793406783008943E-5</v>
      </c>
    </row>
    <row r="611" spans="1:16" ht="24" customHeight="1">
      <c r="A611" s="123" t="s">
        <v>8308</v>
      </c>
      <c r="B611" s="78" t="s">
        <v>7435</v>
      </c>
      <c r="C611" s="123" t="s">
        <v>17</v>
      </c>
      <c r="D611" s="123" t="s">
        <v>7436</v>
      </c>
      <c r="E611" s="77" t="s">
        <v>72</v>
      </c>
      <c r="F611" s="78">
        <v>21</v>
      </c>
      <c r="G611" s="79">
        <v>11.67</v>
      </c>
      <c r="H611" s="79">
        <v>1.75</v>
      </c>
      <c r="I611" s="79">
        <v>0</v>
      </c>
      <c r="J611" s="79">
        <v>12.59</v>
      </c>
      <c r="K611" s="79">
        <v>14.34</v>
      </c>
      <c r="L611" s="79">
        <v>36.75</v>
      </c>
      <c r="M611" s="79">
        <v>0</v>
      </c>
      <c r="N611" s="79">
        <v>264.39</v>
      </c>
      <c r="O611" s="79">
        <v>301.14</v>
      </c>
      <c r="P611" s="80">
        <v>7.4447547319966389E-6</v>
      </c>
    </row>
    <row r="612" spans="1:16" ht="24" customHeight="1">
      <c r="A612" s="123" t="s">
        <v>8309</v>
      </c>
      <c r="B612" s="78" t="s">
        <v>7437</v>
      </c>
      <c r="C612" s="123" t="s">
        <v>17</v>
      </c>
      <c r="D612" s="123" t="s">
        <v>7438</v>
      </c>
      <c r="E612" s="77" t="s">
        <v>72</v>
      </c>
      <c r="F612" s="78">
        <v>9</v>
      </c>
      <c r="G612" s="79">
        <v>12.65</v>
      </c>
      <c r="H612" s="79">
        <v>2.3199999999999998</v>
      </c>
      <c r="I612" s="79">
        <v>0</v>
      </c>
      <c r="J612" s="79">
        <v>13.22</v>
      </c>
      <c r="K612" s="79">
        <v>15.54</v>
      </c>
      <c r="L612" s="79">
        <v>20.88</v>
      </c>
      <c r="M612" s="79">
        <v>0</v>
      </c>
      <c r="N612" s="79">
        <v>118.98</v>
      </c>
      <c r="O612" s="79">
        <v>139.86000000000001</v>
      </c>
      <c r="P612" s="80">
        <v>3.4576057541909077E-6</v>
      </c>
    </row>
    <row r="613" spans="1:16" ht="26.1" customHeight="1">
      <c r="A613" s="123" t="s">
        <v>8310</v>
      </c>
      <c r="B613" s="78" t="s">
        <v>7442</v>
      </c>
      <c r="C613" s="123" t="s">
        <v>17</v>
      </c>
      <c r="D613" s="123" t="s">
        <v>7443</v>
      </c>
      <c r="E613" s="77" t="s">
        <v>72</v>
      </c>
      <c r="F613" s="78">
        <v>4</v>
      </c>
      <c r="G613" s="79">
        <v>15.21</v>
      </c>
      <c r="H613" s="79">
        <v>4.3600000000000003</v>
      </c>
      <c r="I613" s="79">
        <v>0</v>
      </c>
      <c r="J613" s="79">
        <v>14.33</v>
      </c>
      <c r="K613" s="79">
        <v>18.690000000000001</v>
      </c>
      <c r="L613" s="79">
        <v>17.440000000000001</v>
      </c>
      <c r="M613" s="79">
        <v>0</v>
      </c>
      <c r="N613" s="79">
        <v>57.32</v>
      </c>
      <c r="O613" s="79">
        <v>74.760000000000005</v>
      </c>
      <c r="P613" s="80">
        <v>1.8482096824203652E-6</v>
      </c>
    </row>
    <row r="614" spans="1:16" ht="24" customHeight="1">
      <c r="A614" s="123" t="s">
        <v>8311</v>
      </c>
      <c r="B614" s="78" t="s">
        <v>7432</v>
      </c>
      <c r="C614" s="123" t="s">
        <v>17</v>
      </c>
      <c r="D614" s="123" t="s">
        <v>7433</v>
      </c>
      <c r="E614" s="77" t="s">
        <v>72</v>
      </c>
      <c r="F614" s="78">
        <v>1</v>
      </c>
      <c r="G614" s="79">
        <v>414.93</v>
      </c>
      <c r="H614" s="79">
        <v>60.96</v>
      </c>
      <c r="I614" s="79">
        <v>0</v>
      </c>
      <c r="J614" s="79">
        <v>448.9</v>
      </c>
      <c r="K614" s="79">
        <v>509.86</v>
      </c>
      <c r="L614" s="79">
        <v>60.96</v>
      </c>
      <c r="M614" s="79">
        <v>0</v>
      </c>
      <c r="N614" s="79">
        <v>448.9</v>
      </c>
      <c r="O614" s="79">
        <v>509.86</v>
      </c>
      <c r="P614" s="80">
        <v>1.2604710924008124E-5</v>
      </c>
    </row>
    <row r="615" spans="1:16" ht="39" customHeight="1">
      <c r="A615" s="123" t="s">
        <v>8312</v>
      </c>
      <c r="B615" s="78" t="s">
        <v>7898</v>
      </c>
      <c r="C615" s="123" t="s">
        <v>29</v>
      </c>
      <c r="D615" s="123" t="s">
        <v>7899</v>
      </c>
      <c r="E615" s="77" t="s">
        <v>40</v>
      </c>
      <c r="F615" s="78">
        <v>6</v>
      </c>
      <c r="G615" s="79">
        <v>206.88</v>
      </c>
      <c r="H615" s="79">
        <v>63.07</v>
      </c>
      <c r="I615" s="79">
        <v>0</v>
      </c>
      <c r="J615" s="79">
        <v>191.14</v>
      </c>
      <c r="K615" s="79">
        <v>254.21</v>
      </c>
      <c r="L615" s="79">
        <v>378.42</v>
      </c>
      <c r="M615" s="79">
        <v>0</v>
      </c>
      <c r="N615" s="79">
        <v>1146.8399999999999</v>
      </c>
      <c r="O615" s="79">
        <v>1525.26</v>
      </c>
      <c r="P615" s="80">
        <v>3.7707334138690292E-5</v>
      </c>
    </row>
    <row r="616" spans="1:16" ht="26.1" customHeight="1">
      <c r="A616" s="123" t="s">
        <v>8313</v>
      </c>
      <c r="B616" s="78" t="s">
        <v>8054</v>
      </c>
      <c r="C616" s="123" t="s">
        <v>29</v>
      </c>
      <c r="D616" s="123" t="s">
        <v>8055</v>
      </c>
      <c r="E616" s="77" t="s">
        <v>26</v>
      </c>
      <c r="F616" s="78">
        <v>0.78</v>
      </c>
      <c r="G616" s="79">
        <v>25.73</v>
      </c>
      <c r="H616" s="79">
        <v>18.91</v>
      </c>
      <c r="I616" s="79">
        <v>0</v>
      </c>
      <c r="J616" s="79">
        <v>12.7</v>
      </c>
      <c r="K616" s="79">
        <v>31.61</v>
      </c>
      <c r="L616" s="79">
        <v>14.7498</v>
      </c>
      <c r="M616" s="79">
        <v>0</v>
      </c>
      <c r="N616" s="79">
        <v>9.9001999999999999</v>
      </c>
      <c r="O616" s="79">
        <v>24.65</v>
      </c>
      <c r="P616" s="80">
        <v>6.0939497955674156E-7</v>
      </c>
    </row>
    <row r="617" spans="1:16" ht="24" customHeight="1">
      <c r="A617" s="123" t="s">
        <v>8314</v>
      </c>
      <c r="B617" s="78" t="s">
        <v>8028</v>
      </c>
      <c r="C617" s="123" t="s">
        <v>17</v>
      </c>
      <c r="D617" s="123" t="s">
        <v>8029</v>
      </c>
      <c r="E617" s="77" t="s">
        <v>72</v>
      </c>
      <c r="F617" s="78">
        <v>1</v>
      </c>
      <c r="G617" s="79">
        <v>366.1</v>
      </c>
      <c r="H617" s="79">
        <v>13.01</v>
      </c>
      <c r="I617" s="79">
        <v>0</v>
      </c>
      <c r="J617" s="79">
        <v>436.85</v>
      </c>
      <c r="K617" s="79">
        <v>449.86</v>
      </c>
      <c r="L617" s="79">
        <v>13.01</v>
      </c>
      <c r="M617" s="79">
        <v>0</v>
      </c>
      <c r="N617" s="79">
        <v>436.85</v>
      </c>
      <c r="O617" s="79">
        <v>449.86</v>
      </c>
      <c r="P617" s="80">
        <v>1.1121396572145872E-5</v>
      </c>
    </row>
    <row r="618" spans="1:16" ht="78" customHeight="1">
      <c r="A618" s="91" t="s">
        <v>8315</v>
      </c>
      <c r="B618" s="91"/>
      <c r="C618" s="91"/>
      <c r="D618" s="91" t="s">
        <v>8316</v>
      </c>
      <c r="E618" s="91"/>
      <c r="F618" s="74"/>
      <c r="G618" s="74"/>
      <c r="H618" s="91"/>
      <c r="I618" s="91"/>
      <c r="J618" s="91"/>
      <c r="K618" s="91"/>
      <c r="L618" s="91"/>
      <c r="M618" s="91"/>
      <c r="N618" s="91"/>
      <c r="O618" s="75">
        <v>6443.71</v>
      </c>
      <c r="P618" s="76">
        <v>1.5930079203730512E-4</v>
      </c>
    </row>
    <row r="619" spans="1:16" ht="24" customHeight="1">
      <c r="A619" s="123" t="s">
        <v>8317</v>
      </c>
      <c r="B619" s="78" t="s">
        <v>7435</v>
      </c>
      <c r="C619" s="123" t="s">
        <v>17</v>
      </c>
      <c r="D619" s="123" t="s">
        <v>7436</v>
      </c>
      <c r="E619" s="77" t="s">
        <v>72</v>
      </c>
      <c r="F619" s="78">
        <v>22</v>
      </c>
      <c r="G619" s="79">
        <v>11.67</v>
      </c>
      <c r="H619" s="79">
        <v>1.75</v>
      </c>
      <c r="I619" s="79">
        <v>0</v>
      </c>
      <c r="J619" s="79">
        <v>12.59</v>
      </c>
      <c r="K619" s="79">
        <v>14.34</v>
      </c>
      <c r="L619" s="79">
        <v>38.5</v>
      </c>
      <c r="M619" s="79">
        <v>0</v>
      </c>
      <c r="N619" s="79">
        <v>276.98</v>
      </c>
      <c r="O619" s="79">
        <v>315.48</v>
      </c>
      <c r="P619" s="80">
        <v>7.7992668620917179E-6</v>
      </c>
    </row>
    <row r="620" spans="1:16" ht="24" customHeight="1">
      <c r="A620" s="123" t="s">
        <v>8318</v>
      </c>
      <c r="B620" s="78" t="s">
        <v>7437</v>
      </c>
      <c r="C620" s="123" t="s">
        <v>17</v>
      </c>
      <c r="D620" s="123" t="s">
        <v>7438</v>
      </c>
      <c r="E620" s="77" t="s">
        <v>72</v>
      </c>
      <c r="F620" s="78">
        <v>50</v>
      </c>
      <c r="G620" s="79">
        <v>12.65</v>
      </c>
      <c r="H620" s="79">
        <v>2.3199999999999998</v>
      </c>
      <c r="I620" s="79">
        <v>0</v>
      </c>
      <c r="J620" s="79">
        <v>13.22</v>
      </c>
      <c r="K620" s="79">
        <v>15.54</v>
      </c>
      <c r="L620" s="79">
        <v>116</v>
      </c>
      <c r="M620" s="79">
        <v>0</v>
      </c>
      <c r="N620" s="79">
        <v>661</v>
      </c>
      <c r="O620" s="79">
        <v>777</v>
      </c>
      <c r="P620" s="80">
        <v>1.9208920856616156E-5</v>
      </c>
    </row>
    <row r="621" spans="1:16" ht="26.1" customHeight="1">
      <c r="A621" s="123" t="s">
        <v>8319</v>
      </c>
      <c r="B621" s="78" t="s">
        <v>7442</v>
      </c>
      <c r="C621" s="123" t="s">
        <v>17</v>
      </c>
      <c r="D621" s="123" t="s">
        <v>7443</v>
      </c>
      <c r="E621" s="77" t="s">
        <v>72</v>
      </c>
      <c r="F621" s="78">
        <v>1</v>
      </c>
      <c r="G621" s="79">
        <v>15.21</v>
      </c>
      <c r="H621" s="79">
        <v>4.3600000000000003</v>
      </c>
      <c r="I621" s="79">
        <v>0</v>
      </c>
      <c r="J621" s="79">
        <v>14.33</v>
      </c>
      <c r="K621" s="79">
        <v>18.690000000000001</v>
      </c>
      <c r="L621" s="79">
        <v>4.3600000000000003</v>
      </c>
      <c r="M621" s="79">
        <v>0</v>
      </c>
      <c r="N621" s="79">
        <v>14.33</v>
      </c>
      <c r="O621" s="79">
        <v>18.690000000000001</v>
      </c>
      <c r="P621" s="80">
        <v>4.620524206050913E-7</v>
      </c>
    </row>
    <row r="622" spans="1:16" ht="26.1" customHeight="1">
      <c r="A622" s="123" t="s">
        <v>8320</v>
      </c>
      <c r="B622" s="78" t="s">
        <v>8051</v>
      </c>
      <c r="C622" s="123" t="s">
        <v>17</v>
      </c>
      <c r="D622" s="123" t="s">
        <v>8052</v>
      </c>
      <c r="E622" s="77" t="s">
        <v>72</v>
      </c>
      <c r="F622" s="78">
        <v>1</v>
      </c>
      <c r="G622" s="79">
        <v>75.319999999999993</v>
      </c>
      <c r="H622" s="79">
        <v>9.56</v>
      </c>
      <c r="I622" s="79">
        <v>0</v>
      </c>
      <c r="J622" s="79">
        <v>82.99</v>
      </c>
      <c r="K622" s="79">
        <v>92.55</v>
      </c>
      <c r="L622" s="79">
        <v>9.56</v>
      </c>
      <c r="M622" s="79">
        <v>0</v>
      </c>
      <c r="N622" s="79">
        <v>82.99</v>
      </c>
      <c r="O622" s="79">
        <v>92.55</v>
      </c>
      <c r="P622" s="80">
        <v>2.2880123877475228E-6</v>
      </c>
    </row>
    <row r="623" spans="1:16" ht="26.1" customHeight="1">
      <c r="A623" s="123" t="s">
        <v>8321</v>
      </c>
      <c r="B623" s="78" t="s">
        <v>7430</v>
      </c>
      <c r="C623" s="123" t="s">
        <v>29</v>
      </c>
      <c r="D623" s="123" t="s">
        <v>7431</v>
      </c>
      <c r="E623" s="77" t="s">
        <v>40</v>
      </c>
      <c r="F623" s="78">
        <v>1</v>
      </c>
      <c r="G623" s="79">
        <v>975.57</v>
      </c>
      <c r="H623" s="79">
        <v>56.75</v>
      </c>
      <c r="I623" s="79">
        <v>0</v>
      </c>
      <c r="J623" s="79">
        <v>1142.03</v>
      </c>
      <c r="K623" s="79">
        <v>1198.78</v>
      </c>
      <c r="L623" s="79">
        <v>56.75</v>
      </c>
      <c r="M623" s="79">
        <v>0</v>
      </c>
      <c r="N623" s="79">
        <v>1142.03</v>
      </c>
      <c r="O623" s="79">
        <v>1198.78</v>
      </c>
      <c r="P623" s="80">
        <v>2.9636126312090492E-5</v>
      </c>
    </row>
    <row r="624" spans="1:16" ht="26.1" customHeight="1">
      <c r="A624" s="123" t="s">
        <v>8322</v>
      </c>
      <c r="B624" s="78" t="s">
        <v>7898</v>
      </c>
      <c r="C624" s="123" t="s">
        <v>29</v>
      </c>
      <c r="D624" s="123" t="s">
        <v>7899</v>
      </c>
      <c r="E624" s="77" t="s">
        <v>40</v>
      </c>
      <c r="F624" s="78">
        <v>12</v>
      </c>
      <c r="G624" s="79">
        <v>206.88</v>
      </c>
      <c r="H624" s="79">
        <v>63.07</v>
      </c>
      <c r="I624" s="79">
        <v>0</v>
      </c>
      <c r="J624" s="79">
        <v>191.14</v>
      </c>
      <c r="K624" s="79">
        <v>254.21</v>
      </c>
      <c r="L624" s="79">
        <v>756.84</v>
      </c>
      <c r="M624" s="79">
        <v>0</v>
      </c>
      <c r="N624" s="79">
        <v>2293.6799999999998</v>
      </c>
      <c r="O624" s="79">
        <v>3050.52</v>
      </c>
      <c r="P624" s="80">
        <v>7.5414668277380584E-5</v>
      </c>
    </row>
    <row r="625" spans="1:16" ht="26.1" customHeight="1">
      <c r="A625" s="123" t="s">
        <v>8323</v>
      </c>
      <c r="B625" s="78" t="s">
        <v>8064</v>
      </c>
      <c r="C625" s="123" t="s">
        <v>29</v>
      </c>
      <c r="D625" s="123" t="s">
        <v>8065</v>
      </c>
      <c r="E625" s="77" t="s">
        <v>350</v>
      </c>
      <c r="F625" s="78">
        <v>1</v>
      </c>
      <c r="G625" s="79">
        <v>78.14</v>
      </c>
      <c r="H625" s="79">
        <v>42.24</v>
      </c>
      <c r="I625" s="79">
        <v>0</v>
      </c>
      <c r="J625" s="79">
        <v>53.77</v>
      </c>
      <c r="K625" s="79">
        <v>96.01</v>
      </c>
      <c r="L625" s="79">
        <v>42.24</v>
      </c>
      <c r="M625" s="79">
        <v>0</v>
      </c>
      <c r="N625" s="79">
        <v>53.77</v>
      </c>
      <c r="O625" s="79">
        <v>96.01</v>
      </c>
      <c r="P625" s="80">
        <v>2.3735501820382456E-6</v>
      </c>
    </row>
    <row r="626" spans="1:16" ht="39" customHeight="1">
      <c r="A626" s="123" t="s">
        <v>8324</v>
      </c>
      <c r="B626" s="78" t="s">
        <v>8059</v>
      </c>
      <c r="C626" s="123" t="s">
        <v>947</v>
      </c>
      <c r="D626" s="123" t="s">
        <v>8060</v>
      </c>
      <c r="E626" s="77" t="s">
        <v>350</v>
      </c>
      <c r="F626" s="78">
        <v>1</v>
      </c>
      <c r="G626" s="79">
        <v>101.19</v>
      </c>
      <c r="H626" s="79">
        <v>33.450000000000003</v>
      </c>
      <c r="I626" s="79">
        <v>0</v>
      </c>
      <c r="J626" s="79">
        <v>90.89</v>
      </c>
      <c r="K626" s="79">
        <v>124.34</v>
      </c>
      <c r="L626" s="79">
        <v>33.450000000000003</v>
      </c>
      <c r="M626" s="79">
        <v>0</v>
      </c>
      <c r="N626" s="79">
        <v>90.89</v>
      </c>
      <c r="O626" s="79">
        <v>124.34</v>
      </c>
      <c r="P626" s="80">
        <v>3.0739217751758722E-6</v>
      </c>
    </row>
    <row r="627" spans="1:16" ht="39" customHeight="1">
      <c r="A627" s="123" t="s">
        <v>8325</v>
      </c>
      <c r="B627" s="78" t="s">
        <v>8004</v>
      </c>
      <c r="C627" s="123" t="s">
        <v>365</v>
      </c>
      <c r="D627" s="123" t="s">
        <v>8005</v>
      </c>
      <c r="E627" s="77" t="s">
        <v>1202</v>
      </c>
      <c r="F627" s="78">
        <v>1</v>
      </c>
      <c r="G627" s="79">
        <v>626.91</v>
      </c>
      <c r="H627" s="79">
        <v>82.65</v>
      </c>
      <c r="I627" s="79">
        <v>0</v>
      </c>
      <c r="J627" s="79">
        <v>687.69</v>
      </c>
      <c r="K627" s="79">
        <v>770.34</v>
      </c>
      <c r="L627" s="79">
        <v>82.65</v>
      </c>
      <c r="M627" s="79">
        <v>0</v>
      </c>
      <c r="N627" s="79">
        <v>687.69</v>
      </c>
      <c r="O627" s="79">
        <v>770.34</v>
      </c>
      <c r="P627" s="80">
        <v>1.9044272963559446E-5</v>
      </c>
    </row>
    <row r="628" spans="1:16" ht="39" customHeight="1">
      <c r="A628" s="91" t="s">
        <v>8326</v>
      </c>
      <c r="B628" s="91"/>
      <c r="C628" s="91"/>
      <c r="D628" s="91" t="s">
        <v>8327</v>
      </c>
      <c r="E628" s="91"/>
      <c r="F628" s="74"/>
      <c r="G628" s="74"/>
      <c r="H628" s="91"/>
      <c r="I628" s="91"/>
      <c r="J628" s="91"/>
      <c r="K628" s="91"/>
      <c r="L628" s="91"/>
      <c r="M628" s="91"/>
      <c r="N628" s="91"/>
      <c r="O628" s="75">
        <v>5985.02</v>
      </c>
      <c r="P628" s="76">
        <v>1.4796110103637686E-4</v>
      </c>
    </row>
    <row r="629" spans="1:16" ht="39" customHeight="1">
      <c r="A629" s="123" t="s">
        <v>8328</v>
      </c>
      <c r="B629" s="78" t="s">
        <v>7435</v>
      </c>
      <c r="C629" s="123" t="s">
        <v>17</v>
      </c>
      <c r="D629" s="123" t="s">
        <v>7436</v>
      </c>
      <c r="E629" s="77" t="s">
        <v>72</v>
      </c>
      <c r="F629" s="78">
        <v>22</v>
      </c>
      <c r="G629" s="79">
        <v>11.67</v>
      </c>
      <c r="H629" s="79">
        <v>1.75</v>
      </c>
      <c r="I629" s="79">
        <v>0</v>
      </c>
      <c r="J629" s="79">
        <v>12.59</v>
      </c>
      <c r="K629" s="79">
        <v>14.34</v>
      </c>
      <c r="L629" s="79">
        <v>38.5</v>
      </c>
      <c r="M629" s="79">
        <v>0</v>
      </c>
      <c r="N629" s="79">
        <v>276.98</v>
      </c>
      <c r="O629" s="79">
        <v>315.48</v>
      </c>
      <c r="P629" s="80">
        <v>7.7992668620917179E-6</v>
      </c>
    </row>
    <row r="630" spans="1:16" ht="39" customHeight="1">
      <c r="A630" s="123" t="s">
        <v>8329</v>
      </c>
      <c r="B630" s="78" t="s">
        <v>7437</v>
      </c>
      <c r="C630" s="123" t="s">
        <v>17</v>
      </c>
      <c r="D630" s="123" t="s">
        <v>7438</v>
      </c>
      <c r="E630" s="77" t="s">
        <v>72</v>
      </c>
      <c r="F630" s="78">
        <v>44</v>
      </c>
      <c r="G630" s="79">
        <v>12.65</v>
      </c>
      <c r="H630" s="79">
        <v>2.3199999999999998</v>
      </c>
      <c r="I630" s="79">
        <v>0</v>
      </c>
      <c r="J630" s="79">
        <v>13.22</v>
      </c>
      <c r="K630" s="79">
        <v>15.54</v>
      </c>
      <c r="L630" s="79">
        <v>102.08</v>
      </c>
      <c r="M630" s="79">
        <v>0</v>
      </c>
      <c r="N630" s="79">
        <v>581.67999999999995</v>
      </c>
      <c r="O630" s="79">
        <v>683.76</v>
      </c>
      <c r="P630" s="80">
        <v>1.6903850353822216E-5</v>
      </c>
    </row>
    <row r="631" spans="1:16" ht="26.1" customHeight="1">
      <c r="A631" s="123" t="s">
        <v>8330</v>
      </c>
      <c r="B631" s="78" t="s">
        <v>7430</v>
      </c>
      <c r="C631" s="123" t="s">
        <v>29</v>
      </c>
      <c r="D631" s="123" t="s">
        <v>7431</v>
      </c>
      <c r="E631" s="77" t="s">
        <v>40</v>
      </c>
      <c r="F631" s="78">
        <v>1</v>
      </c>
      <c r="G631" s="79">
        <v>975.57</v>
      </c>
      <c r="H631" s="79">
        <v>56.75</v>
      </c>
      <c r="I631" s="79">
        <v>0</v>
      </c>
      <c r="J631" s="79">
        <v>1142.03</v>
      </c>
      <c r="K631" s="79">
        <v>1198.78</v>
      </c>
      <c r="L631" s="79">
        <v>56.75</v>
      </c>
      <c r="M631" s="79">
        <v>0</v>
      </c>
      <c r="N631" s="79">
        <v>1142.03</v>
      </c>
      <c r="O631" s="79">
        <v>1198.78</v>
      </c>
      <c r="P631" s="80">
        <v>2.9636126312090492E-5</v>
      </c>
    </row>
    <row r="632" spans="1:16" ht="39" customHeight="1">
      <c r="A632" s="123" t="s">
        <v>8331</v>
      </c>
      <c r="B632" s="78" t="s">
        <v>8064</v>
      </c>
      <c r="C632" s="123" t="s">
        <v>29</v>
      </c>
      <c r="D632" s="123" t="s">
        <v>8065</v>
      </c>
      <c r="E632" s="77" t="s">
        <v>350</v>
      </c>
      <c r="F632" s="78">
        <v>1</v>
      </c>
      <c r="G632" s="79">
        <v>78.14</v>
      </c>
      <c r="H632" s="79">
        <v>42.24</v>
      </c>
      <c r="I632" s="79">
        <v>0</v>
      </c>
      <c r="J632" s="79">
        <v>53.77</v>
      </c>
      <c r="K632" s="79">
        <v>96.01</v>
      </c>
      <c r="L632" s="79">
        <v>42.24</v>
      </c>
      <c r="M632" s="79">
        <v>0</v>
      </c>
      <c r="N632" s="79">
        <v>53.77</v>
      </c>
      <c r="O632" s="79">
        <v>96.01</v>
      </c>
      <c r="P632" s="80">
        <v>2.3735501820382456E-6</v>
      </c>
    </row>
    <row r="633" spans="1:16" ht="26.1" customHeight="1">
      <c r="A633" s="123" t="s">
        <v>8332</v>
      </c>
      <c r="B633" s="78" t="s">
        <v>8059</v>
      </c>
      <c r="C633" s="123" t="s">
        <v>947</v>
      </c>
      <c r="D633" s="123" t="s">
        <v>8060</v>
      </c>
      <c r="E633" s="77" t="s">
        <v>350</v>
      </c>
      <c r="F633" s="78">
        <v>1</v>
      </c>
      <c r="G633" s="79">
        <v>101.19</v>
      </c>
      <c r="H633" s="79">
        <v>33.450000000000003</v>
      </c>
      <c r="I633" s="79">
        <v>0</v>
      </c>
      <c r="J633" s="79">
        <v>90.89</v>
      </c>
      <c r="K633" s="79">
        <v>124.34</v>
      </c>
      <c r="L633" s="79">
        <v>33.450000000000003</v>
      </c>
      <c r="M633" s="79">
        <v>0</v>
      </c>
      <c r="N633" s="79">
        <v>90.89</v>
      </c>
      <c r="O633" s="79">
        <v>124.34</v>
      </c>
      <c r="P633" s="80">
        <v>3.0739217751758722E-6</v>
      </c>
    </row>
    <row r="634" spans="1:16" ht="51.95" customHeight="1">
      <c r="A634" s="123" t="s">
        <v>8333</v>
      </c>
      <c r="B634" s="78" t="s">
        <v>7898</v>
      </c>
      <c r="C634" s="123" t="s">
        <v>29</v>
      </c>
      <c r="D634" s="123" t="s">
        <v>7899</v>
      </c>
      <c r="E634" s="77" t="s">
        <v>40</v>
      </c>
      <c r="F634" s="78">
        <v>11</v>
      </c>
      <c r="G634" s="79">
        <v>206.88</v>
      </c>
      <c r="H634" s="79">
        <v>63.07</v>
      </c>
      <c r="I634" s="79">
        <v>0</v>
      </c>
      <c r="J634" s="79">
        <v>191.14</v>
      </c>
      <c r="K634" s="79">
        <v>254.21</v>
      </c>
      <c r="L634" s="79">
        <v>693.77</v>
      </c>
      <c r="M634" s="79">
        <v>0</v>
      </c>
      <c r="N634" s="79">
        <v>2102.54</v>
      </c>
      <c r="O634" s="79">
        <v>2796.31</v>
      </c>
      <c r="P634" s="80">
        <v>6.9130112587598868E-5</v>
      </c>
    </row>
    <row r="635" spans="1:16" ht="51.95" customHeight="1">
      <c r="A635" s="123" t="s">
        <v>8334</v>
      </c>
      <c r="B635" s="78" t="s">
        <v>8004</v>
      </c>
      <c r="C635" s="123" t="s">
        <v>365</v>
      </c>
      <c r="D635" s="123" t="s">
        <v>8005</v>
      </c>
      <c r="E635" s="77" t="s">
        <v>1202</v>
      </c>
      <c r="F635" s="78">
        <v>1</v>
      </c>
      <c r="G635" s="79">
        <v>626.91</v>
      </c>
      <c r="H635" s="79">
        <v>82.65</v>
      </c>
      <c r="I635" s="79">
        <v>0</v>
      </c>
      <c r="J635" s="79">
        <v>687.69</v>
      </c>
      <c r="K635" s="79">
        <v>770.34</v>
      </c>
      <c r="L635" s="79">
        <v>82.65</v>
      </c>
      <c r="M635" s="79">
        <v>0</v>
      </c>
      <c r="N635" s="79">
        <v>687.69</v>
      </c>
      <c r="O635" s="79">
        <v>770.34</v>
      </c>
      <c r="P635" s="80">
        <v>1.9044272963559446E-5</v>
      </c>
    </row>
    <row r="636" spans="1:16" ht="39" customHeight="1">
      <c r="A636" s="91" t="s">
        <v>8335</v>
      </c>
      <c r="B636" s="91"/>
      <c r="C636" s="91"/>
      <c r="D636" s="91" t="s">
        <v>8336</v>
      </c>
      <c r="E636" s="91"/>
      <c r="F636" s="74"/>
      <c r="G636" s="74"/>
      <c r="H636" s="91"/>
      <c r="I636" s="91"/>
      <c r="J636" s="91"/>
      <c r="K636" s="91"/>
      <c r="L636" s="91"/>
      <c r="M636" s="91"/>
      <c r="N636" s="91"/>
      <c r="O636" s="75">
        <v>67756.509999999995</v>
      </c>
      <c r="P636" s="76">
        <v>1.6750700619183026E-3</v>
      </c>
    </row>
    <row r="637" spans="1:16" ht="39" customHeight="1">
      <c r="A637" s="123" t="s">
        <v>8337</v>
      </c>
      <c r="B637" s="78" t="s">
        <v>8017</v>
      </c>
      <c r="C637" s="123" t="s">
        <v>17</v>
      </c>
      <c r="D637" s="123" t="s">
        <v>8018</v>
      </c>
      <c r="E637" s="77" t="s">
        <v>72</v>
      </c>
      <c r="F637" s="78">
        <v>1</v>
      </c>
      <c r="G637" s="79">
        <v>1310.92</v>
      </c>
      <c r="H637" s="79">
        <v>60.96</v>
      </c>
      <c r="I637" s="79">
        <v>0</v>
      </c>
      <c r="J637" s="79">
        <v>1549.89</v>
      </c>
      <c r="K637" s="79">
        <v>1610.85</v>
      </c>
      <c r="L637" s="79">
        <v>60.96</v>
      </c>
      <c r="M637" s="79">
        <v>0</v>
      </c>
      <c r="N637" s="79">
        <v>1549.89</v>
      </c>
      <c r="O637" s="79">
        <v>1610.85</v>
      </c>
      <c r="P637" s="80">
        <v>3.9823282061621789E-5</v>
      </c>
    </row>
    <row r="638" spans="1:16" ht="39" customHeight="1">
      <c r="A638" s="123" t="s">
        <v>8338</v>
      </c>
      <c r="B638" s="78" t="s">
        <v>7426</v>
      </c>
      <c r="C638" s="123" t="s">
        <v>17</v>
      </c>
      <c r="D638" s="123" t="s">
        <v>7427</v>
      </c>
      <c r="E638" s="77" t="s">
        <v>72</v>
      </c>
      <c r="F638" s="78">
        <v>1</v>
      </c>
      <c r="G638" s="79">
        <v>2089.5700000000002</v>
      </c>
      <c r="H638" s="79">
        <v>60.96</v>
      </c>
      <c r="I638" s="79">
        <v>0</v>
      </c>
      <c r="J638" s="79">
        <v>2506.6999999999998</v>
      </c>
      <c r="K638" s="79">
        <v>2567.66</v>
      </c>
      <c r="L638" s="79">
        <v>60.96</v>
      </c>
      <c r="M638" s="79">
        <v>0</v>
      </c>
      <c r="N638" s="79">
        <v>2506.6999999999998</v>
      </c>
      <c r="O638" s="79">
        <v>2567.66</v>
      </c>
      <c r="P638" s="80">
        <v>6.3477448811710468E-5</v>
      </c>
    </row>
    <row r="639" spans="1:16" ht="51.95" customHeight="1">
      <c r="A639" s="123" t="s">
        <v>8339</v>
      </c>
      <c r="B639" s="78" t="s">
        <v>7434</v>
      </c>
      <c r="C639" s="123" t="s">
        <v>17</v>
      </c>
      <c r="D639" s="123" t="s">
        <v>7963</v>
      </c>
      <c r="E639" s="77" t="s">
        <v>72</v>
      </c>
      <c r="F639" s="78">
        <v>1</v>
      </c>
      <c r="G639" s="79">
        <v>3088.84</v>
      </c>
      <c r="H639" s="79">
        <v>19.940000000000001</v>
      </c>
      <c r="I639" s="79">
        <v>0</v>
      </c>
      <c r="J639" s="79">
        <v>3775.62</v>
      </c>
      <c r="K639" s="79">
        <v>3795.56</v>
      </c>
      <c r="L639" s="79">
        <v>19.940000000000001</v>
      </c>
      <c r="M639" s="79">
        <v>0</v>
      </c>
      <c r="N639" s="79">
        <v>3775.62</v>
      </c>
      <c r="O639" s="79">
        <v>3795.56</v>
      </c>
      <c r="P639" s="80">
        <v>9.3833477022571448E-5</v>
      </c>
    </row>
    <row r="640" spans="1:16" ht="51.95" customHeight="1">
      <c r="A640" s="123" t="s">
        <v>8340</v>
      </c>
      <c r="B640" s="78" t="s">
        <v>7862</v>
      </c>
      <c r="C640" s="123" t="s">
        <v>78</v>
      </c>
      <c r="D640" s="123" t="s">
        <v>7863</v>
      </c>
      <c r="E640" s="77" t="s">
        <v>80</v>
      </c>
      <c r="F640" s="78">
        <v>1</v>
      </c>
      <c r="G640" s="79">
        <v>22942.84</v>
      </c>
      <c r="H640" s="79">
        <v>129.41999999999999</v>
      </c>
      <c r="I640" s="79">
        <v>0</v>
      </c>
      <c r="J640" s="79">
        <v>28062.74</v>
      </c>
      <c r="K640" s="79">
        <v>28192.16</v>
      </c>
      <c r="L640" s="79">
        <v>129.41999999999999</v>
      </c>
      <c r="M640" s="79">
        <v>0</v>
      </c>
      <c r="N640" s="79">
        <v>28062.74</v>
      </c>
      <c r="O640" s="79">
        <v>28192.16</v>
      </c>
      <c r="P640" s="80">
        <v>6.9696392563328149E-4</v>
      </c>
    </row>
    <row r="641" spans="1:16" ht="26.1" customHeight="1">
      <c r="A641" s="123" t="s">
        <v>8341</v>
      </c>
      <c r="B641" s="78" t="s">
        <v>7852</v>
      </c>
      <c r="C641" s="123" t="s">
        <v>947</v>
      </c>
      <c r="D641" s="123" t="s">
        <v>7853</v>
      </c>
      <c r="E641" s="77" t="s">
        <v>80</v>
      </c>
      <c r="F641" s="78">
        <v>1</v>
      </c>
      <c r="G641" s="79">
        <v>25708.240000000002</v>
      </c>
      <c r="H641" s="79">
        <v>100.47</v>
      </c>
      <c r="I641" s="79">
        <v>0</v>
      </c>
      <c r="J641" s="79">
        <v>31489.81</v>
      </c>
      <c r="K641" s="79">
        <v>31590.28</v>
      </c>
      <c r="L641" s="79">
        <v>100.47</v>
      </c>
      <c r="M641" s="79">
        <v>0</v>
      </c>
      <c r="N641" s="79">
        <v>31489.81</v>
      </c>
      <c r="O641" s="79">
        <v>31590.28</v>
      </c>
      <c r="P641" s="80">
        <v>7.8097192838911731E-4</v>
      </c>
    </row>
    <row r="642" spans="1:16" ht="26.1" customHeight="1">
      <c r="A642" s="91" t="s">
        <v>1182</v>
      </c>
      <c r="B642" s="91"/>
      <c r="C642" s="91"/>
      <c r="D642" s="91" t="s">
        <v>1183</v>
      </c>
      <c r="E642" s="91"/>
      <c r="F642" s="74"/>
      <c r="G642" s="74"/>
      <c r="H642" s="91"/>
      <c r="I642" s="91"/>
      <c r="J642" s="91"/>
      <c r="K642" s="91"/>
      <c r="L642" s="91"/>
      <c r="M642" s="91"/>
      <c r="N642" s="91"/>
      <c r="O642" s="75">
        <v>385449.47</v>
      </c>
      <c r="P642" s="76">
        <v>9.5290455128116385E-3</v>
      </c>
    </row>
    <row r="643" spans="1:16" ht="39" customHeight="1">
      <c r="A643" s="123" t="s">
        <v>1184</v>
      </c>
      <c r="B643" s="78" t="s">
        <v>1185</v>
      </c>
      <c r="C643" s="123" t="s">
        <v>365</v>
      </c>
      <c r="D643" s="123" t="s">
        <v>1186</v>
      </c>
      <c r="E643" s="77" t="s">
        <v>72</v>
      </c>
      <c r="F643" s="78">
        <v>1</v>
      </c>
      <c r="G643" s="79">
        <v>79438.13</v>
      </c>
      <c r="H643" s="79">
        <v>12.47</v>
      </c>
      <c r="I643" s="79">
        <v>0</v>
      </c>
      <c r="J643" s="79">
        <v>91562.25</v>
      </c>
      <c r="K643" s="79">
        <v>91574.720000000001</v>
      </c>
      <c r="L643" s="79">
        <v>12.47</v>
      </c>
      <c r="M643" s="79">
        <v>0</v>
      </c>
      <c r="N643" s="79">
        <v>91562.25</v>
      </c>
      <c r="O643" s="79">
        <v>91574.720000000001</v>
      </c>
      <c r="P643" s="80">
        <v>2.2639016073961191E-3</v>
      </c>
    </row>
    <row r="644" spans="1:16" ht="39" customHeight="1">
      <c r="A644" s="123" t="s">
        <v>1187</v>
      </c>
      <c r="B644" s="78" t="s">
        <v>1188</v>
      </c>
      <c r="C644" s="123" t="s">
        <v>365</v>
      </c>
      <c r="D644" s="123" t="s">
        <v>1189</v>
      </c>
      <c r="E644" s="77" t="s">
        <v>72</v>
      </c>
      <c r="F644" s="78">
        <v>2</v>
      </c>
      <c r="G644" s="79">
        <v>125738.62</v>
      </c>
      <c r="H644" s="79">
        <v>0</v>
      </c>
      <c r="I644" s="79">
        <v>0</v>
      </c>
      <c r="J644" s="79">
        <v>144949.01999999999</v>
      </c>
      <c r="K644" s="79">
        <v>144949.01999999999</v>
      </c>
      <c r="L644" s="79">
        <v>0</v>
      </c>
      <c r="M644" s="79">
        <v>0</v>
      </c>
      <c r="N644" s="79">
        <v>289898.03999999998</v>
      </c>
      <c r="O644" s="79">
        <v>289898.03999999998</v>
      </c>
      <c r="P644" s="80">
        <v>7.166832055145617E-3</v>
      </c>
    </row>
    <row r="645" spans="1:16" ht="51.95" customHeight="1">
      <c r="A645" s="123" t="s">
        <v>1190</v>
      </c>
      <c r="B645" s="78" t="s">
        <v>1191</v>
      </c>
      <c r="C645" s="123" t="s">
        <v>365</v>
      </c>
      <c r="D645" s="123" t="s">
        <v>1192</v>
      </c>
      <c r="E645" s="77" t="s">
        <v>72</v>
      </c>
      <c r="F645" s="78">
        <v>1</v>
      </c>
      <c r="G645" s="79">
        <v>3449.67</v>
      </c>
      <c r="H645" s="79">
        <v>12.47</v>
      </c>
      <c r="I645" s="79">
        <v>0</v>
      </c>
      <c r="J645" s="79">
        <v>3964.24</v>
      </c>
      <c r="K645" s="79">
        <v>3976.71</v>
      </c>
      <c r="L645" s="79">
        <v>12.47</v>
      </c>
      <c r="M645" s="79">
        <v>0</v>
      </c>
      <c r="N645" s="79">
        <v>3964.24</v>
      </c>
      <c r="O645" s="79">
        <v>3976.71</v>
      </c>
      <c r="P645" s="80">
        <v>9.8311850269902217E-5</v>
      </c>
    </row>
    <row r="646" spans="1:16" ht="51.95" customHeight="1">
      <c r="A646" s="91" t="s">
        <v>1193</v>
      </c>
      <c r="B646" s="91"/>
      <c r="C646" s="91"/>
      <c r="D646" s="91" t="s">
        <v>7420</v>
      </c>
      <c r="E646" s="91"/>
      <c r="F646" s="74"/>
      <c r="G646" s="74"/>
      <c r="H646" s="91"/>
      <c r="I646" s="91"/>
      <c r="J646" s="91"/>
      <c r="K646" s="91"/>
      <c r="L646" s="91"/>
      <c r="M646" s="91"/>
      <c r="N646" s="91"/>
      <c r="O646" s="75">
        <v>2214393.7200000002</v>
      </c>
      <c r="P646" s="76">
        <v>5.4744033092493996E-2</v>
      </c>
    </row>
    <row r="647" spans="1:16" ht="26.1" customHeight="1">
      <c r="A647" s="123" t="s">
        <v>1194</v>
      </c>
      <c r="B647" s="78" t="s">
        <v>1195</v>
      </c>
      <c r="C647" s="123" t="s">
        <v>365</v>
      </c>
      <c r="D647" s="123" t="s">
        <v>1196</v>
      </c>
      <c r="E647" s="77" t="s">
        <v>72</v>
      </c>
      <c r="F647" s="78">
        <v>1</v>
      </c>
      <c r="G647" s="79">
        <v>507066.94</v>
      </c>
      <c r="H647" s="79">
        <v>0</v>
      </c>
      <c r="I647" s="79">
        <v>0</v>
      </c>
      <c r="J647" s="79">
        <v>623083.85</v>
      </c>
      <c r="K647" s="79">
        <v>623083.85</v>
      </c>
      <c r="L647" s="79">
        <v>0</v>
      </c>
      <c r="M647" s="79">
        <v>0</v>
      </c>
      <c r="N647" s="79">
        <v>623083.85</v>
      </c>
      <c r="O647" s="79">
        <v>623083.85</v>
      </c>
      <c r="P647" s="80">
        <v>1.5403820285309771E-2</v>
      </c>
    </row>
    <row r="648" spans="1:16" ht="26.1" customHeight="1">
      <c r="A648" s="123" t="s">
        <v>3956</v>
      </c>
      <c r="B648" s="78" t="s">
        <v>7421</v>
      </c>
      <c r="C648" s="123" t="s">
        <v>365</v>
      </c>
      <c r="D648" s="123" t="s">
        <v>7422</v>
      </c>
      <c r="E648" s="77" t="s">
        <v>1202</v>
      </c>
      <c r="F648" s="78">
        <v>1</v>
      </c>
      <c r="G648" s="79">
        <v>159007.82</v>
      </c>
      <c r="H648" s="79">
        <v>0</v>
      </c>
      <c r="I648" s="79">
        <v>0</v>
      </c>
      <c r="J648" s="79">
        <v>195388.79999999999</v>
      </c>
      <c r="K648" s="79">
        <v>195388.79999999999</v>
      </c>
      <c r="L648" s="79">
        <v>0</v>
      </c>
      <c r="M648" s="79">
        <v>0</v>
      </c>
      <c r="N648" s="79">
        <v>195388.79999999999</v>
      </c>
      <c r="O648" s="79">
        <v>195388.79999999999</v>
      </c>
      <c r="P648" s="80">
        <v>4.8303835205523839E-3</v>
      </c>
    </row>
    <row r="649" spans="1:16" ht="26.1" customHeight="1">
      <c r="A649" s="123" t="s">
        <v>3957</v>
      </c>
      <c r="B649" s="78" t="s">
        <v>7423</v>
      </c>
      <c r="C649" s="123" t="s">
        <v>365</v>
      </c>
      <c r="D649" s="123" t="s">
        <v>7424</v>
      </c>
      <c r="E649" s="77" t="s">
        <v>1202</v>
      </c>
      <c r="F649" s="78">
        <v>1</v>
      </c>
      <c r="G649" s="79">
        <v>275518.68</v>
      </c>
      <c r="H649" s="79">
        <v>0</v>
      </c>
      <c r="I649" s="79">
        <v>0</v>
      </c>
      <c r="J649" s="79">
        <v>338557.35</v>
      </c>
      <c r="K649" s="79">
        <v>338557.35</v>
      </c>
      <c r="L649" s="79">
        <v>0</v>
      </c>
      <c r="M649" s="79">
        <v>0</v>
      </c>
      <c r="N649" s="79">
        <v>338557.35</v>
      </c>
      <c r="O649" s="79">
        <v>338557.35</v>
      </c>
      <c r="P649" s="80">
        <v>8.3697829363908564E-3</v>
      </c>
    </row>
    <row r="650" spans="1:16" ht="26.1" customHeight="1">
      <c r="A650" s="123" t="s">
        <v>3958</v>
      </c>
      <c r="B650" s="78" t="s">
        <v>7425</v>
      </c>
      <c r="C650" s="123" t="s">
        <v>365</v>
      </c>
      <c r="D650" s="123" t="s">
        <v>7668</v>
      </c>
      <c r="E650" s="77" t="s">
        <v>1202</v>
      </c>
      <c r="F650" s="78">
        <v>1</v>
      </c>
      <c r="G650" s="79">
        <v>605912.04</v>
      </c>
      <c r="H650" s="79">
        <v>0</v>
      </c>
      <c r="I650" s="79">
        <v>0</v>
      </c>
      <c r="J650" s="79">
        <v>744544.71</v>
      </c>
      <c r="K650" s="79">
        <v>744544.71</v>
      </c>
      <c r="L650" s="79">
        <v>0</v>
      </c>
      <c r="M650" s="79">
        <v>0</v>
      </c>
      <c r="N650" s="79">
        <v>744544.71</v>
      </c>
      <c r="O650" s="79">
        <v>744544.71</v>
      </c>
      <c r="P650" s="80">
        <v>1.8406564232435297E-2</v>
      </c>
    </row>
    <row r="651" spans="1:16" ht="26.1" customHeight="1">
      <c r="A651" s="123" t="s">
        <v>8342</v>
      </c>
      <c r="B651" s="78" t="s">
        <v>7441</v>
      </c>
      <c r="C651" s="123" t="s">
        <v>365</v>
      </c>
      <c r="D651" s="123" t="s">
        <v>7714</v>
      </c>
      <c r="E651" s="77" t="s">
        <v>1202</v>
      </c>
      <c r="F651" s="78">
        <v>1</v>
      </c>
      <c r="G651" s="79">
        <v>254572.77</v>
      </c>
      <c r="H651" s="79">
        <v>0</v>
      </c>
      <c r="I651" s="79">
        <v>0</v>
      </c>
      <c r="J651" s="79">
        <v>312819.01</v>
      </c>
      <c r="K651" s="79">
        <v>312819.01</v>
      </c>
      <c r="L651" s="79">
        <v>0</v>
      </c>
      <c r="M651" s="79">
        <v>0</v>
      </c>
      <c r="N651" s="79">
        <v>312819.01</v>
      </c>
      <c r="O651" s="79">
        <v>312819.01</v>
      </c>
      <c r="P651" s="80">
        <v>7.7334821178056852E-3</v>
      </c>
    </row>
    <row r="652" spans="1:16" ht="26.1" customHeight="1">
      <c r="A652" s="91" t="s">
        <v>1197</v>
      </c>
      <c r="B652" s="91"/>
      <c r="C652" s="91"/>
      <c r="D652" s="91" t="s">
        <v>1198</v>
      </c>
      <c r="E652" s="91"/>
      <c r="F652" s="74"/>
      <c r="G652" s="74"/>
      <c r="H652" s="91"/>
      <c r="I652" s="91"/>
      <c r="J652" s="91"/>
      <c r="K652" s="91"/>
      <c r="L652" s="91"/>
      <c r="M652" s="91"/>
      <c r="N652" s="91"/>
      <c r="O652" s="75">
        <v>912375.15</v>
      </c>
      <c r="P652" s="76">
        <v>2.2555652571291239E-2</v>
      </c>
    </row>
    <row r="653" spans="1:16" ht="26.1" customHeight="1">
      <c r="A653" s="123" t="s">
        <v>1199</v>
      </c>
      <c r="B653" s="78" t="s">
        <v>1200</v>
      </c>
      <c r="C653" s="123" t="s">
        <v>365</v>
      </c>
      <c r="D653" s="123" t="s">
        <v>1201</v>
      </c>
      <c r="E653" s="77" t="s">
        <v>1202</v>
      </c>
      <c r="F653" s="78">
        <v>1</v>
      </c>
      <c r="G653" s="79">
        <v>791456.1</v>
      </c>
      <c r="H653" s="79">
        <v>0</v>
      </c>
      <c r="I653" s="79">
        <v>0</v>
      </c>
      <c r="J653" s="79">
        <v>912375.15</v>
      </c>
      <c r="K653" s="79">
        <v>912375.15</v>
      </c>
      <c r="L653" s="79">
        <v>0</v>
      </c>
      <c r="M653" s="79">
        <v>0</v>
      </c>
      <c r="N653" s="79">
        <v>912375.15</v>
      </c>
      <c r="O653" s="79">
        <v>912375.15</v>
      </c>
      <c r="P653" s="80">
        <v>2.2555652571291239E-2</v>
      </c>
    </row>
    <row r="654" spans="1:16" ht="39" customHeight="1">
      <c r="A654" s="91" t="s">
        <v>1203</v>
      </c>
      <c r="B654" s="91"/>
      <c r="C654" s="91"/>
      <c r="D654" s="91" t="s">
        <v>1204</v>
      </c>
      <c r="E654" s="91"/>
      <c r="F654" s="74"/>
      <c r="G654" s="74"/>
      <c r="H654" s="91"/>
      <c r="I654" s="91"/>
      <c r="J654" s="91"/>
      <c r="K654" s="91"/>
      <c r="L654" s="91"/>
      <c r="M654" s="91"/>
      <c r="N654" s="91"/>
      <c r="O654" s="75">
        <v>132625.76</v>
      </c>
      <c r="P654" s="76">
        <v>3.2787615539106416E-3</v>
      </c>
    </row>
    <row r="655" spans="1:16" ht="26.1" customHeight="1">
      <c r="A655" s="91" t="s">
        <v>1205</v>
      </c>
      <c r="B655" s="91"/>
      <c r="C655" s="91"/>
      <c r="D655" s="91" t="s">
        <v>1206</v>
      </c>
      <c r="E655" s="91"/>
      <c r="F655" s="74"/>
      <c r="G655" s="74"/>
      <c r="H655" s="91"/>
      <c r="I655" s="91"/>
      <c r="J655" s="91"/>
      <c r="K655" s="91"/>
      <c r="L655" s="91"/>
      <c r="M655" s="91"/>
      <c r="N655" s="91"/>
      <c r="O655" s="75">
        <v>8570.39</v>
      </c>
      <c r="P655" s="76">
        <v>2.1187637480094533E-4</v>
      </c>
    </row>
    <row r="656" spans="1:16" ht="26.1" customHeight="1">
      <c r="A656" s="123" t="s">
        <v>1207</v>
      </c>
      <c r="B656" s="78" t="s">
        <v>1208</v>
      </c>
      <c r="C656" s="123" t="s">
        <v>17</v>
      </c>
      <c r="D656" s="123" t="s">
        <v>1209</v>
      </c>
      <c r="E656" s="77" t="s">
        <v>72</v>
      </c>
      <c r="F656" s="78">
        <v>10</v>
      </c>
      <c r="G656" s="79">
        <v>86.92</v>
      </c>
      <c r="H656" s="79">
        <v>22.7</v>
      </c>
      <c r="I656" s="79">
        <v>0</v>
      </c>
      <c r="J656" s="79">
        <v>84.1</v>
      </c>
      <c r="K656" s="79">
        <v>106.8</v>
      </c>
      <c r="L656" s="79">
        <v>227</v>
      </c>
      <c r="M656" s="79">
        <v>0</v>
      </c>
      <c r="N656" s="79">
        <v>841</v>
      </c>
      <c r="O656" s="79">
        <v>1068</v>
      </c>
      <c r="P656" s="80">
        <v>2.6402995463148072E-5</v>
      </c>
    </row>
    <row r="657" spans="1:16" ht="26.1" customHeight="1">
      <c r="A657" s="123" t="s">
        <v>1210</v>
      </c>
      <c r="B657" s="78" t="s">
        <v>649</v>
      </c>
      <c r="C657" s="123" t="s">
        <v>17</v>
      </c>
      <c r="D657" s="123" t="s">
        <v>650</v>
      </c>
      <c r="E657" s="77" t="s">
        <v>72</v>
      </c>
      <c r="F657" s="78">
        <v>5</v>
      </c>
      <c r="G657" s="79">
        <v>49.86</v>
      </c>
      <c r="H657" s="79">
        <v>26.09</v>
      </c>
      <c r="I657" s="79">
        <v>0</v>
      </c>
      <c r="J657" s="79">
        <v>35.17</v>
      </c>
      <c r="K657" s="79">
        <v>61.26</v>
      </c>
      <c r="L657" s="79">
        <v>130.44999999999999</v>
      </c>
      <c r="M657" s="79">
        <v>0</v>
      </c>
      <c r="N657" s="79">
        <v>175.85</v>
      </c>
      <c r="O657" s="79">
        <v>306.3</v>
      </c>
      <c r="P657" s="80">
        <v>7.5723197662567927E-6</v>
      </c>
    </row>
    <row r="658" spans="1:16" ht="26.1" customHeight="1">
      <c r="A658" s="123" t="s">
        <v>1211</v>
      </c>
      <c r="B658" s="78" t="s">
        <v>1212</v>
      </c>
      <c r="C658" s="123" t="s">
        <v>17</v>
      </c>
      <c r="D658" s="123" t="s">
        <v>1213</v>
      </c>
      <c r="E658" s="77" t="s">
        <v>72</v>
      </c>
      <c r="F658" s="78">
        <v>2</v>
      </c>
      <c r="G658" s="79">
        <v>178.84</v>
      </c>
      <c r="H658" s="79">
        <v>41.25</v>
      </c>
      <c r="I658" s="79">
        <v>0</v>
      </c>
      <c r="J658" s="79">
        <v>178.5</v>
      </c>
      <c r="K658" s="79">
        <v>219.75</v>
      </c>
      <c r="L658" s="79">
        <v>82.5</v>
      </c>
      <c r="M658" s="79">
        <v>0</v>
      </c>
      <c r="N658" s="79">
        <v>357</v>
      </c>
      <c r="O658" s="79">
        <v>439.5</v>
      </c>
      <c r="P658" s="80">
        <v>1.0865277627390991E-5</v>
      </c>
    </row>
    <row r="659" spans="1:16" ht="26.1" customHeight="1">
      <c r="A659" s="123" t="s">
        <v>1214</v>
      </c>
      <c r="B659" s="78" t="s">
        <v>1215</v>
      </c>
      <c r="C659" s="123" t="s">
        <v>17</v>
      </c>
      <c r="D659" s="123" t="s">
        <v>1216</v>
      </c>
      <c r="E659" s="77" t="s">
        <v>72</v>
      </c>
      <c r="F659" s="78">
        <v>7</v>
      </c>
      <c r="G659" s="79">
        <v>24.32</v>
      </c>
      <c r="H659" s="79">
        <v>14.52</v>
      </c>
      <c r="I659" s="79">
        <v>0</v>
      </c>
      <c r="J659" s="79">
        <v>15.36</v>
      </c>
      <c r="K659" s="79">
        <v>29.88</v>
      </c>
      <c r="L659" s="79">
        <v>101.64</v>
      </c>
      <c r="M659" s="79">
        <v>0</v>
      </c>
      <c r="N659" s="79">
        <v>107.52</v>
      </c>
      <c r="O659" s="79">
        <v>209.16</v>
      </c>
      <c r="P659" s="80">
        <v>5.1708338305918082E-6</v>
      </c>
    </row>
    <row r="660" spans="1:16" ht="26.1" customHeight="1">
      <c r="A660" s="123" t="s">
        <v>1217</v>
      </c>
      <c r="B660" s="78" t="s">
        <v>1218</v>
      </c>
      <c r="C660" s="123" t="s">
        <v>17</v>
      </c>
      <c r="D660" s="123" t="s">
        <v>1219</v>
      </c>
      <c r="E660" s="77" t="s">
        <v>72</v>
      </c>
      <c r="F660" s="78">
        <v>1</v>
      </c>
      <c r="G660" s="79">
        <v>744.25</v>
      </c>
      <c r="H660" s="79">
        <v>235.74</v>
      </c>
      <c r="I660" s="79">
        <v>0</v>
      </c>
      <c r="J660" s="79">
        <v>678.79</v>
      </c>
      <c r="K660" s="79">
        <v>914.53</v>
      </c>
      <c r="L660" s="79">
        <v>235.74</v>
      </c>
      <c r="M660" s="79">
        <v>0</v>
      </c>
      <c r="N660" s="79">
        <v>678.79</v>
      </c>
      <c r="O660" s="79">
        <v>914.53</v>
      </c>
      <c r="P660" s="80">
        <v>2.260892457014308E-5</v>
      </c>
    </row>
    <row r="661" spans="1:16" ht="26.1" customHeight="1">
      <c r="A661" s="123" t="s">
        <v>1220</v>
      </c>
      <c r="B661" s="78" t="s">
        <v>1221</v>
      </c>
      <c r="C661" s="123" t="s">
        <v>57</v>
      </c>
      <c r="D661" s="123" t="s">
        <v>1222</v>
      </c>
      <c r="E661" s="77" t="s">
        <v>72</v>
      </c>
      <c r="F661" s="78">
        <v>2</v>
      </c>
      <c r="G661" s="79">
        <v>13.06</v>
      </c>
      <c r="H661" s="79">
        <v>12.19</v>
      </c>
      <c r="I661" s="79">
        <v>0</v>
      </c>
      <c r="J661" s="79">
        <v>3.85</v>
      </c>
      <c r="K661" s="79">
        <v>16.04</v>
      </c>
      <c r="L661" s="79">
        <v>24.38</v>
      </c>
      <c r="M661" s="79">
        <v>0</v>
      </c>
      <c r="N661" s="79">
        <v>7.7</v>
      </c>
      <c r="O661" s="79">
        <v>32.08</v>
      </c>
      <c r="P661" s="80">
        <v>7.9307874012901703E-7</v>
      </c>
    </row>
    <row r="662" spans="1:16" ht="26.1" customHeight="1">
      <c r="A662" s="123" t="s">
        <v>1223</v>
      </c>
      <c r="B662" s="78" t="s">
        <v>1224</v>
      </c>
      <c r="C662" s="123" t="s">
        <v>17</v>
      </c>
      <c r="D662" s="123" t="s">
        <v>1225</v>
      </c>
      <c r="E662" s="77" t="s">
        <v>72</v>
      </c>
      <c r="F662" s="78">
        <v>3</v>
      </c>
      <c r="G662" s="79">
        <v>92.11</v>
      </c>
      <c r="H662" s="79">
        <v>52.18</v>
      </c>
      <c r="I662" s="79">
        <v>0</v>
      </c>
      <c r="J662" s="79">
        <v>61</v>
      </c>
      <c r="K662" s="79">
        <v>113.18</v>
      </c>
      <c r="L662" s="79">
        <v>156.54</v>
      </c>
      <c r="M662" s="79">
        <v>0</v>
      </c>
      <c r="N662" s="79">
        <v>183</v>
      </c>
      <c r="O662" s="79">
        <v>339.54</v>
      </c>
      <c r="P662" s="80">
        <v>8.3940759171884797E-6</v>
      </c>
    </row>
    <row r="663" spans="1:16" ht="24" customHeight="1">
      <c r="A663" s="123" t="s">
        <v>1226</v>
      </c>
      <c r="B663" s="78" t="s">
        <v>1227</v>
      </c>
      <c r="C663" s="123" t="s">
        <v>17</v>
      </c>
      <c r="D663" s="123" t="s">
        <v>1228</v>
      </c>
      <c r="E663" s="77" t="s">
        <v>72</v>
      </c>
      <c r="F663" s="78">
        <v>3</v>
      </c>
      <c r="G663" s="79">
        <v>114.49</v>
      </c>
      <c r="H663" s="79">
        <v>9.8800000000000008</v>
      </c>
      <c r="I663" s="79">
        <v>0</v>
      </c>
      <c r="J663" s="79">
        <v>130.80000000000001</v>
      </c>
      <c r="K663" s="79">
        <v>140.68</v>
      </c>
      <c r="L663" s="79">
        <v>29.64</v>
      </c>
      <c r="M663" s="79">
        <v>0</v>
      </c>
      <c r="N663" s="79">
        <v>392.4</v>
      </c>
      <c r="O663" s="79">
        <v>422.04</v>
      </c>
      <c r="P663" s="80">
        <v>1.0433633150999076E-5</v>
      </c>
    </row>
    <row r="664" spans="1:16" ht="26.1" customHeight="1">
      <c r="A664" s="123" t="s">
        <v>1229</v>
      </c>
      <c r="B664" s="78" t="s">
        <v>1230</v>
      </c>
      <c r="C664" s="123" t="s">
        <v>17</v>
      </c>
      <c r="D664" s="123" t="s">
        <v>1231</v>
      </c>
      <c r="E664" s="77" t="s">
        <v>72</v>
      </c>
      <c r="F664" s="78">
        <v>3</v>
      </c>
      <c r="G664" s="79">
        <v>103.79</v>
      </c>
      <c r="H664" s="79">
        <v>28.48</v>
      </c>
      <c r="I664" s="79">
        <v>0</v>
      </c>
      <c r="J664" s="79">
        <v>99.05</v>
      </c>
      <c r="K664" s="79">
        <v>127.53</v>
      </c>
      <c r="L664" s="79">
        <v>85.44</v>
      </c>
      <c r="M664" s="79">
        <v>0</v>
      </c>
      <c r="N664" s="79">
        <v>297.14999999999998</v>
      </c>
      <c r="O664" s="79">
        <v>382.59</v>
      </c>
      <c r="P664" s="80">
        <v>9.4583539646496457E-6</v>
      </c>
    </row>
    <row r="665" spans="1:16" ht="24" customHeight="1">
      <c r="A665" s="123" t="s">
        <v>1232</v>
      </c>
      <c r="B665" s="78" t="s">
        <v>1233</v>
      </c>
      <c r="C665" s="123" t="s">
        <v>17</v>
      </c>
      <c r="D665" s="123" t="s">
        <v>1234</v>
      </c>
      <c r="E665" s="77" t="s">
        <v>26</v>
      </c>
      <c r="F665" s="78">
        <v>38.35</v>
      </c>
      <c r="G665" s="79">
        <v>94.58</v>
      </c>
      <c r="H665" s="79">
        <v>5.0199999999999996</v>
      </c>
      <c r="I665" s="79">
        <v>0</v>
      </c>
      <c r="J665" s="79">
        <v>111.19</v>
      </c>
      <c r="K665" s="79">
        <v>116.21</v>
      </c>
      <c r="L665" s="79">
        <v>192.517</v>
      </c>
      <c r="M665" s="79">
        <v>0</v>
      </c>
      <c r="N665" s="79">
        <v>4264.1329999999998</v>
      </c>
      <c r="O665" s="79">
        <v>4456.6499999999996</v>
      </c>
      <c r="P665" s="80">
        <v>1.1017688177044838E-4</v>
      </c>
    </row>
    <row r="666" spans="1:16" ht="24" customHeight="1">
      <c r="A666" s="91" t="s">
        <v>1235</v>
      </c>
      <c r="B666" s="91"/>
      <c r="C666" s="91"/>
      <c r="D666" s="91" t="s">
        <v>1236</v>
      </c>
      <c r="E666" s="91"/>
      <c r="F666" s="74"/>
      <c r="G666" s="74"/>
      <c r="H666" s="91"/>
      <c r="I666" s="91"/>
      <c r="J666" s="91"/>
      <c r="K666" s="91"/>
      <c r="L666" s="91"/>
      <c r="M666" s="91"/>
      <c r="N666" s="91"/>
      <c r="O666" s="75">
        <v>192.95</v>
      </c>
      <c r="P666" s="76">
        <v>4.7700917365303561E-6</v>
      </c>
    </row>
    <row r="667" spans="1:16" ht="24" customHeight="1">
      <c r="A667" s="123" t="s">
        <v>1237</v>
      </c>
      <c r="B667" s="78" t="s">
        <v>1238</v>
      </c>
      <c r="C667" s="123" t="s">
        <v>17</v>
      </c>
      <c r="D667" s="123" t="s">
        <v>1239</v>
      </c>
      <c r="E667" s="77" t="s">
        <v>72</v>
      </c>
      <c r="F667" s="78">
        <v>1</v>
      </c>
      <c r="G667" s="79">
        <v>42.54</v>
      </c>
      <c r="H667" s="79">
        <v>5.37</v>
      </c>
      <c r="I667" s="79">
        <v>0</v>
      </c>
      <c r="J667" s="79">
        <v>46.9</v>
      </c>
      <c r="K667" s="79">
        <v>52.27</v>
      </c>
      <c r="L667" s="79">
        <v>5.37</v>
      </c>
      <c r="M667" s="79">
        <v>0</v>
      </c>
      <c r="N667" s="79">
        <v>46.9</v>
      </c>
      <c r="O667" s="79">
        <v>52.27</v>
      </c>
      <c r="P667" s="80">
        <v>1.2922140195306647E-6</v>
      </c>
    </row>
    <row r="668" spans="1:16" ht="24" customHeight="1">
      <c r="A668" s="123" t="s">
        <v>1240</v>
      </c>
      <c r="B668" s="78" t="s">
        <v>1227</v>
      </c>
      <c r="C668" s="123" t="s">
        <v>17</v>
      </c>
      <c r="D668" s="123" t="s">
        <v>1228</v>
      </c>
      <c r="E668" s="77" t="s">
        <v>72</v>
      </c>
      <c r="F668" s="78">
        <v>1</v>
      </c>
      <c r="G668" s="79">
        <v>114.49</v>
      </c>
      <c r="H668" s="79">
        <v>9.8800000000000008</v>
      </c>
      <c r="I668" s="79">
        <v>0</v>
      </c>
      <c r="J668" s="79">
        <v>130.80000000000001</v>
      </c>
      <c r="K668" s="79">
        <v>140.68</v>
      </c>
      <c r="L668" s="79">
        <v>9.8800000000000008</v>
      </c>
      <c r="M668" s="79">
        <v>0</v>
      </c>
      <c r="N668" s="79">
        <v>130.80000000000001</v>
      </c>
      <c r="O668" s="79">
        <v>140.68</v>
      </c>
      <c r="P668" s="80">
        <v>3.4778777169996918E-6</v>
      </c>
    </row>
    <row r="669" spans="1:16" ht="24" customHeight="1">
      <c r="A669" s="91" t="s">
        <v>1241</v>
      </c>
      <c r="B669" s="91"/>
      <c r="C669" s="91"/>
      <c r="D669" s="91" t="s">
        <v>1242</v>
      </c>
      <c r="E669" s="91"/>
      <c r="F669" s="74"/>
      <c r="G669" s="74"/>
      <c r="H669" s="91"/>
      <c r="I669" s="91"/>
      <c r="J669" s="91"/>
      <c r="K669" s="91"/>
      <c r="L669" s="91"/>
      <c r="M669" s="91"/>
      <c r="N669" s="91"/>
      <c r="O669" s="75">
        <v>118064.93</v>
      </c>
      <c r="P669" s="76">
        <v>2.9187900853435344E-3</v>
      </c>
    </row>
    <row r="670" spans="1:16" ht="24" customHeight="1">
      <c r="A670" s="123" t="s">
        <v>1243</v>
      </c>
      <c r="B670" s="78" t="s">
        <v>1244</v>
      </c>
      <c r="C670" s="123" t="s">
        <v>17</v>
      </c>
      <c r="D670" s="123" t="s">
        <v>1245</v>
      </c>
      <c r="E670" s="77" t="s">
        <v>72</v>
      </c>
      <c r="F670" s="78">
        <v>1</v>
      </c>
      <c r="G670" s="79">
        <v>2285.39</v>
      </c>
      <c r="H670" s="79">
        <v>154.1</v>
      </c>
      <c r="I670" s="79">
        <v>0</v>
      </c>
      <c r="J670" s="79">
        <v>2654.18</v>
      </c>
      <c r="K670" s="79">
        <v>2808.28</v>
      </c>
      <c r="L670" s="79">
        <v>154.1</v>
      </c>
      <c r="M670" s="79">
        <v>0</v>
      </c>
      <c r="N670" s="79">
        <v>2654.18</v>
      </c>
      <c r="O670" s="79">
        <v>2808.28</v>
      </c>
      <c r="P670" s="80">
        <v>6.9426033800795383E-5</v>
      </c>
    </row>
    <row r="671" spans="1:16" ht="26.1" customHeight="1">
      <c r="A671" s="123" t="s">
        <v>1246</v>
      </c>
      <c r="B671" s="78" t="s">
        <v>1247</v>
      </c>
      <c r="C671" s="123" t="s">
        <v>17</v>
      </c>
      <c r="D671" s="123" t="s">
        <v>1248</v>
      </c>
      <c r="E671" s="77" t="s">
        <v>72</v>
      </c>
      <c r="F671" s="78">
        <v>15</v>
      </c>
      <c r="G671" s="79">
        <v>1836.18</v>
      </c>
      <c r="H671" s="79">
        <v>148.66</v>
      </c>
      <c r="I671" s="79">
        <v>0</v>
      </c>
      <c r="J671" s="79">
        <v>2107.63</v>
      </c>
      <c r="K671" s="79">
        <v>2256.29</v>
      </c>
      <c r="L671" s="79">
        <v>2229.9</v>
      </c>
      <c r="M671" s="79">
        <v>0</v>
      </c>
      <c r="N671" s="79">
        <v>31614.45</v>
      </c>
      <c r="O671" s="79">
        <v>33844.35</v>
      </c>
      <c r="P671" s="80">
        <v>8.3669683474081971E-4</v>
      </c>
    </row>
    <row r="672" spans="1:16" ht="24" customHeight="1">
      <c r="A672" s="123" t="s">
        <v>1249</v>
      </c>
      <c r="B672" s="78" t="s">
        <v>1250</v>
      </c>
      <c r="C672" s="123" t="s">
        <v>17</v>
      </c>
      <c r="D672" s="123" t="s">
        <v>1251</v>
      </c>
      <c r="E672" s="77" t="s">
        <v>72</v>
      </c>
      <c r="F672" s="78">
        <v>27</v>
      </c>
      <c r="G672" s="79">
        <v>346.57</v>
      </c>
      <c r="H672" s="79">
        <v>6.91</v>
      </c>
      <c r="I672" s="79">
        <v>0</v>
      </c>
      <c r="J672" s="79">
        <v>418.95</v>
      </c>
      <c r="K672" s="79">
        <v>425.86</v>
      </c>
      <c r="L672" s="79">
        <v>186.57</v>
      </c>
      <c r="M672" s="79">
        <v>0</v>
      </c>
      <c r="N672" s="79">
        <v>11311.65</v>
      </c>
      <c r="O672" s="79">
        <v>11498.22</v>
      </c>
      <c r="P672" s="80">
        <v>2.8425791244782628E-4</v>
      </c>
    </row>
    <row r="673" spans="1:16" ht="24" customHeight="1">
      <c r="A673" s="123" t="s">
        <v>1252</v>
      </c>
      <c r="B673" s="78" t="s">
        <v>1253</v>
      </c>
      <c r="C673" s="123" t="s">
        <v>29</v>
      </c>
      <c r="D673" s="123" t="s">
        <v>1254</v>
      </c>
      <c r="E673" s="77" t="s">
        <v>80</v>
      </c>
      <c r="F673" s="78">
        <v>16</v>
      </c>
      <c r="G673" s="79">
        <v>226.79</v>
      </c>
      <c r="H673" s="79">
        <v>27.21</v>
      </c>
      <c r="I673" s="79">
        <v>0</v>
      </c>
      <c r="J673" s="79">
        <v>251.46</v>
      </c>
      <c r="K673" s="79">
        <v>278.67</v>
      </c>
      <c r="L673" s="79">
        <v>435.36</v>
      </c>
      <c r="M673" s="79">
        <v>0</v>
      </c>
      <c r="N673" s="79">
        <v>4023.36</v>
      </c>
      <c r="O673" s="79">
        <v>4458.72</v>
      </c>
      <c r="P673" s="80">
        <v>1.1022805611558762E-4</v>
      </c>
    </row>
    <row r="674" spans="1:16" ht="26.1" customHeight="1">
      <c r="A674" s="123" t="s">
        <v>1255</v>
      </c>
      <c r="B674" s="78" t="s">
        <v>1256</v>
      </c>
      <c r="C674" s="123" t="s">
        <v>29</v>
      </c>
      <c r="D674" s="123" t="s">
        <v>1257</v>
      </c>
      <c r="E674" s="77" t="s">
        <v>40</v>
      </c>
      <c r="F674" s="78">
        <v>2</v>
      </c>
      <c r="G674" s="79">
        <v>633.79</v>
      </c>
      <c r="H674" s="79">
        <v>27.21</v>
      </c>
      <c r="I674" s="79">
        <v>0</v>
      </c>
      <c r="J674" s="79">
        <v>751.59</v>
      </c>
      <c r="K674" s="79">
        <v>778.8</v>
      </c>
      <c r="L674" s="79">
        <v>54.42</v>
      </c>
      <c r="M674" s="79">
        <v>0</v>
      </c>
      <c r="N674" s="79">
        <v>1503.18</v>
      </c>
      <c r="O674" s="79">
        <v>1557.6</v>
      </c>
      <c r="P674" s="80">
        <v>3.8506840574344044E-5</v>
      </c>
    </row>
    <row r="675" spans="1:16" ht="39" customHeight="1">
      <c r="A675" s="123" t="s">
        <v>1258</v>
      </c>
      <c r="B675" s="78" t="s">
        <v>1259</v>
      </c>
      <c r="C675" s="123" t="s">
        <v>17</v>
      </c>
      <c r="D675" s="123" t="s">
        <v>1260</v>
      </c>
      <c r="E675" s="77" t="s">
        <v>72</v>
      </c>
      <c r="F675" s="78">
        <v>1</v>
      </c>
      <c r="G675" s="79">
        <v>593.49</v>
      </c>
      <c r="H675" s="79">
        <v>22.37</v>
      </c>
      <c r="I675" s="79">
        <v>0</v>
      </c>
      <c r="J675" s="79">
        <v>706.91</v>
      </c>
      <c r="K675" s="79">
        <v>729.28</v>
      </c>
      <c r="L675" s="79">
        <v>22.37</v>
      </c>
      <c r="M675" s="79">
        <v>0</v>
      </c>
      <c r="N675" s="79">
        <v>706.91</v>
      </c>
      <c r="O675" s="79">
        <v>729.28</v>
      </c>
      <c r="P675" s="80">
        <v>1.8029191508768377E-5</v>
      </c>
    </row>
    <row r="676" spans="1:16" ht="26.1" customHeight="1">
      <c r="A676" s="123" t="s">
        <v>1261</v>
      </c>
      <c r="B676" s="78" t="s">
        <v>1262</v>
      </c>
      <c r="C676" s="123" t="s">
        <v>17</v>
      </c>
      <c r="D676" s="123" t="s">
        <v>1263</v>
      </c>
      <c r="E676" s="77" t="s">
        <v>72</v>
      </c>
      <c r="F676" s="78">
        <v>2</v>
      </c>
      <c r="G676" s="79">
        <v>167.45</v>
      </c>
      <c r="H676" s="79">
        <v>35.51</v>
      </c>
      <c r="I676" s="79">
        <v>0</v>
      </c>
      <c r="J676" s="79">
        <v>170.25</v>
      </c>
      <c r="K676" s="79">
        <v>205.76</v>
      </c>
      <c r="L676" s="79">
        <v>71.02</v>
      </c>
      <c r="M676" s="79">
        <v>0</v>
      </c>
      <c r="N676" s="79">
        <v>340.5</v>
      </c>
      <c r="O676" s="79">
        <v>411.52</v>
      </c>
      <c r="P676" s="80">
        <v>1.0173558701305894E-5</v>
      </c>
    </row>
    <row r="677" spans="1:16" ht="24" customHeight="1">
      <c r="A677" s="123" t="s">
        <v>1264</v>
      </c>
      <c r="B677" s="78" t="s">
        <v>1265</v>
      </c>
      <c r="C677" s="123" t="s">
        <v>17</v>
      </c>
      <c r="D677" s="123" t="s">
        <v>1266</v>
      </c>
      <c r="E677" s="77" t="s">
        <v>72</v>
      </c>
      <c r="F677" s="78">
        <v>2</v>
      </c>
      <c r="G677" s="79">
        <v>90.07</v>
      </c>
      <c r="H677" s="79">
        <v>45.12</v>
      </c>
      <c r="I677" s="79">
        <v>0</v>
      </c>
      <c r="J677" s="79">
        <v>65.55</v>
      </c>
      <c r="K677" s="79">
        <v>110.67</v>
      </c>
      <c r="L677" s="79">
        <v>90.24</v>
      </c>
      <c r="M677" s="79">
        <v>0</v>
      </c>
      <c r="N677" s="79">
        <v>131.1</v>
      </c>
      <c r="O677" s="79">
        <v>221.34</v>
      </c>
      <c r="P677" s="80">
        <v>5.4719466440198454E-6</v>
      </c>
    </row>
    <row r="678" spans="1:16" ht="39" customHeight="1">
      <c r="A678" s="123" t="s">
        <v>1267</v>
      </c>
      <c r="B678" s="78" t="s">
        <v>1268</v>
      </c>
      <c r="C678" s="123" t="s">
        <v>17</v>
      </c>
      <c r="D678" s="123" t="s">
        <v>1269</v>
      </c>
      <c r="E678" s="77" t="s">
        <v>72</v>
      </c>
      <c r="F678" s="78">
        <v>34</v>
      </c>
      <c r="G678" s="79">
        <v>179.28</v>
      </c>
      <c r="H678" s="79">
        <v>35.51</v>
      </c>
      <c r="I678" s="79">
        <v>0</v>
      </c>
      <c r="J678" s="79">
        <v>184.78</v>
      </c>
      <c r="K678" s="79">
        <v>220.29</v>
      </c>
      <c r="L678" s="79">
        <v>1207.3399999999999</v>
      </c>
      <c r="M678" s="79">
        <v>0</v>
      </c>
      <c r="N678" s="79">
        <v>6282.52</v>
      </c>
      <c r="O678" s="79">
        <v>7489.86</v>
      </c>
      <c r="P678" s="80">
        <v>1.8516361385731669E-4</v>
      </c>
    </row>
    <row r="679" spans="1:16" ht="51.95" customHeight="1">
      <c r="A679" s="123" t="s">
        <v>1270</v>
      </c>
      <c r="B679" s="78" t="s">
        <v>1271</v>
      </c>
      <c r="C679" s="123" t="s">
        <v>17</v>
      </c>
      <c r="D679" s="123" t="s">
        <v>1272</v>
      </c>
      <c r="E679" s="77" t="s">
        <v>72</v>
      </c>
      <c r="F679" s="78">
        <v>1</v>
      </c>
      <c r="G679" s="79">
        <v>326.14999999999998</v>
      </c>
      <c r="H679" s="79">
        <v>46.22</v>
      </c>
      <c r="I679" s="79">
        <v>0</v>
      </c>
      <c r="J679" s="79">
        <v>354.55</v>
      </c>
      <c r="K679" s="79">
        <v>400.77</v>
      </c>
      <c r="L679" s="79">
        <v>46.22</v>
      </c>
      <c r="M679" s="79">
        <v>0</v>
      </c>
      <c r="N679" s="79">
        <v>354.55</v>
      </c>
      <c r="O679" s="79">
        <v>400.77</v>
      </c>
      <c r="P679" s="80">
        <v>9.9077982132639071E-6</v>
      </c>
    </row>
    <row r="680" spans="1:16" ht="39" customHeight="1">
      <c r="A680" s="123" t="s">
        <v>1273</v>
      </c>
      <c r="B680" s="78" t="s">
        <v>1274</v>
      </c>
      <c r="C680" s="123" t="s">
        <v>17</v>
      </c>
      <c r="D680" s="123" t="s">
        <v>1275</v>
      </c>
      <c r="E680" s="77" t="s">
        <v>72</v>
      </c>
      <c r="F680" s="78">
        <v>1</v>
      </c>
      <c r="G680" s="79">
        <v>54.01</v>
      </c>
      <c r="H680" s="79">
        <v>23.18</v>
      </c>
      <c r="I680" s="79">
        <v>0</v>
      </c>
      <c r="J680" s="79">
        <v>43.18</v>
      </c>
      <c r="K680" s="79">
        <v>66.36</v>
      </c>
      <c r="L680" s="79">
        <v>23.18</v>
      </c>
      <c r="M680" s="79">
        <v>0</v>
      </c>
      <c r="N680" s="79">
        <v>43.18</v>
      </c>
      <c r="O680" s="79">
        <v>66.36</v>
      </c>
      <c r="P680" s="80">
        <v>1.64054567315965E-6</v>
      </c>
    </row>
    <row r="681" spans="1:16" ht="39" customHeight="1">
      <c r="A681" s="123" t="s">
        <v>1276</v>
      </c>
      <c r="B681" s="78" t="s">
        <v>1277</v>
      </c>
      <c r="C681" s="123" t="s">
        <v>17</v>
      </c>
      <c r="D681" s="123" t="s">
        <v>1278</v>
      </c>
      <c r="E681" s="77" t="s">
        <v>72</v>
      </c>
      <c r="F681" s="78">
        <v>11</v>
      </c>
      <c r="G681" s="79">
        <v>111.37</v>
      </c>
      <c r="H681" s="79">
        <v>36.01</v>
      </c>
      <c r="I681" s="79">
        <v>0</v>
      </c>
      <c r="J681" s="79">
        <v>100.84</v>
      </c>
      <c r="K681" s="79">
        <v>136.85</v>
      </c>
      <c r="L681" s="79">
        <v>396.11</v>
      </c>
      <c r="M681" s="79">
        <v>0</v>
      </c>
      <c r="N681" s="79">
        <v>1109.24</v>
      </c>
      <c r="O681" s="79">
        <v>1505.35</v>
      </c>
      <c r="P681" s="80">
        <v>3.7215120992930669E-5</v>
      </c>
    </row>
    <row r="682" spans="1:16" ht="24" customHeight="1">
      <c r="A682" s="123" t="s">
        <v>1279</v>
      </c>
      <c r="B682" s="78" t="s">
        <v>1212</v>
      </c>
      <c r="C682" s="123" t="s">
        <v>17</v>
      </c>
      <c r="D682" s="123" t="s">
        <v>1213</v>
      </c>
      <c r="E682" s="77" t="s">
        <v>72</v>
      </c>
      <c r="F682" s="78">
        <v>1</v>
      </c>
      <c r="G682" s="79">
        <v>178.84</v>
      </c>
      <c r="H682" s="79">
        <v>41.25</v>
      </c>
      <c r="I682" s="79">
        <v>0</v>
      </c>
      <c r="J682" s="79">
        <v>178.5</v>
      </c>
      <c r="K682" s="79">
        <v>219.75</v>
      </c>
      <c r="L682" s="79">
        <v>41.25</v>
      </c>
      <c r="M682" s="79">
        <v>0</v>
      </c>
      <c r="N682" s="79">
        <v>178.5</v>
      </c>
      <c r="O682" s="79">
        <v>219.75</v>
      </c>
      <c r="P682" s="80">
        <v>5.4326388136954957E-6</v>
      </c>
    </row>
    <row r="683" spans="1:16" ht="26.1" customHeight="1">
      <c r="A683" s="123" t="s">
        <v>1280</v>
      </c>
      <c r="B683" s="78" t="s">
        <v>1281</v>
      </c>
      <c r="C683" s="123" t="s">
        <v>17</v>
      </c>
      <c r="D683" s="123" t="s">
        <v>1282</v>
      </c>
      <c r="E683" s="77" t="s">
        <v>72</v>
      </c>
      <c r="F683" s="78">
        <v>2</v>
      </c>
      <c r="G683" s="79">
        <v>71.66</v>
      </c>
      <c r="H683" s="79">
        <v>31.51</v>
      </c>
      <c r="I683" s="79">
        <v>0</v>
      </c>
      <c r="J683" s="79">
        <v>56.54</v>
      </c>
      <c r="K683" s="79">
        <v>88.05</v>
      </c>
      <c r="L683" s="79">
        <v>63.02</v>
      </c>
      <c r="M683" s="79">
        <v>0</v>
      </c>
      <c r="N683" s="79">
        <v>113.08</v>
      </c>
      <c r="O683" s="79">
        <v>176.1</v>
      </c>
      <c r="P683" s="80">
        <v>4.3535276227157076E-6</v>
      </c>
    </row>
    <row r="684" spans="1:16" ht="26.1" customHeight="1">
      <c r="A684" s="123" t="s">
        <v>1283</v>
      </c>
      <c r="B684" s="78" t="s">
        <v>1284</v>
      </c>
      <c r="C684" s="123" t="s">
        <v>29</v>
      </c>
      <c r="D684" s="123" t="s">
        <v>1285</v>
      </c>
      <c r="E684" s="77" t="s">
        <v>40</v>
      </c>
      <c r="F684" s="78">
        <v>1</v>
      </c>
      <c r="G684" s="79">
        <v>130.86000000000001</v>
      </c>
      <c r="H684" s="79">
        <v>41.22</v>
      </c>
      <c r="I684" s="79">
        <v>0</v>
      </c>
      <c r="J684" s="79">
        <v>119.58</v>
      </c>
      <c r="K684" s="79">
        <v>160.80000000000001</v>
      </c>
      <c r="L684" s="79">
        <v>41.22</v>
      </c>
      <c r="M684" s="79">
        <v>0</v>
      </c>
      <c r="N684" s="79">
        <v>119.58</v>
      </c>
      <c r="O684" s="79">
        <v>160.80000000000001</v>
      </c>
      <c r="P684" s="80">
        <v>3.9752824629908337E-6</v>
      </c>
    </row>
    <row r="685" spans="1:16" ht="24" customHeight="1">
      <c r="A685" s="123" t="s">
        <v>1286</v>
      </c>
      <c r="B685" s="78" t="s">
        <v>1287</v>
      </c>
      <c r="C685" s="123" t="s">
        <v>29</v>
      </c>
      <c r="D685" s="123" t="s">
        <v>1288</v>
      </c>
      <c r="E685" s="77" t="s">
        <v>40</v>
      </c>
      <c r="F685" s="78">
        <v>1</v>
      </c>
      <c r="G685" s="79">
        <v>98.23</v>
      </c>
      <c r="H685" s="79">
        <v>34.25</v>
      </c>
      <c r="I685" s="79">
        <v>0</v>
      </c>
      <c r="J685" s="79">
        <v>86.45</v>
      </c>
      <c r="K685" s="79">
        <v>120.7</v>
      </c>
      <c r="L685" s="79">
        <v>34.25</v>
      </c>
      <c r="M685" s="79">
        <v>0</v>
      </c>
      <c r="N685" s="79">
        <v>86.45</v>
      </c>
      <c r="O685" s="79">
        <v>120.7</v>
      </c>
      <c r="P685" s="80">
        <v>2.9839340378295621E-6</v>
      </c>
    </row>
    <row r="686" spans="1:16" ht="39" customHeight="1">
      <c r="A686" s="123" t="s">
        <v>1289</v>
      </c>
      <c r="B686" s="78" t="s">
        <v>1290</v>
      </c>
      <c r="C686" s="123" t="s">
        <v>29</v>
      </c>
      <c r="D686" s="123" t="s">
        <v>1291</v>
      </c>
      <c r="E686" s="77" t="s">
        <v>40</v>
      </c>
      <c r="F686" s="78">
        <v>4</v>
      </c>
      <c r="G686" s="79">
        <v>282.45</v>
      </c>
      <c r="H686" s="79">
        <v>53.92</v>
      </c>
      <c r="I686" s="79">
        <v>0</v>
      </c>
      <c r="J686" s="79">
        <v>293.14999999999998</v>
      </c>
      <c r="K686" s="79">
        <v>347.07</v>
      </c>
      <c r="L686" s="79">
        <v>215.68</v>
      </c>
      <c r="M686" s="79">
        <v>0</v>
      </c>
      <c r="N686" s="79">
        <v>1172.5999999999999</v>
      </c>
      <c r="O686" s="79">
        <v>1388.28</v>
      </c>
      <c r="P686" s="80">
        <v>3.432092747338877E-5</v>
      </c>
    </row>
    <row r="687" spans="1:16" ht="26.1" customHeight="1">
      <c r="A687" s="123" t="s">
        <v>1292</v>
      </c>
      <c r="B687" s="78" t="s">
        <v>1293</v>
      </c>
      <c r="C687" s="123" t="s">
        <v>29</v>
      </c>
      <c r="D687" s="123" t="s">
        <v>1294</v>
      </c>
      <c r="E687" s="77" t="s">
        <v>40</v>
      </c>
      <c r="F687" s="78">
        <v>1</v>
      </c>
      <c r="G687" s="79">
        <v>217.96</v>
      </c>
      <c r="H687" s="79">
        <v>53.92</v>
      </c>
      <c r="I687" s="79">
        <v>0</v>
      </c>
      <c r="J687" s="79">
        <v>213.9</v>
      </c>
      <c r="K687" s="79">
        <v>267.82</v>
      </c>
      <c r="L687" s="79">
        <v>53.92</v>
      </c>
      <c r="M687" s="79">
        <v>0</v>
      </c>
      <c r="N687" s="79">
        <v>213.9</v>
      </c>
      <c r="O687" s="79">
        <v>267.82</v>
      </c>
      <c r="P687" s="80">
        <v>6.6210208285958025E-6</v>
      </c>
    </row>
    <row r="688" spans="1:16" ht="24" customHeight="1">
      <c r="A688" s="123" t="s">
        <v>1295</v>
      </c>
      <c r="B688" s="78" t="s">
        <v>1296</v>
      </c>
      <c r="C688" s="123" t="s">
        <v>57</v>
      </c>
      <c r="D688" s="123" t="s">
        <v>1297</v>
      </c>
      <c r="E688" s="77" t="s">
        <v>72</v>
      </c>
      <c r="F688" s="78">
        <v>1</v>
      </c>
      <c r="G688" s="79">
        <v>41.8</v>
      </c>
      <c r="H688" s="79">
        <v>7.12</v>
      </c>
      <c r="I688" s="79">
        <v>0</v>
      </c>
      <c r="J688" s="79">
        <v>44.24</v>
      </c>
      <c r="K688" s="79">
        <v>51.36</v>
      </c>
      <c r="L688" s="79">
        <v>7.12</v>
      </c>
      <c r="M688" s="79">
        <v>0</v>
      </c>
      <c r="N688" s="79">
        <v>44.24</v>
      </c>
      <c r="O688" s="79">
        <v>51.36</v>
      </c>
      <c r="P688" s="80">
        <v>1.2697170851940871E-6</v>
      </c>
    </row>
    <row r="689" spans="1:16" ht="51.95" customHeight="1">
      <c r="A689" s="123" t="s">
        <v>1298</v>
      </c>
      <c r="B689" s="78" t="s">
        <v>1299</v>
      </c>
      <c r="C689" s="123" t="s">
        <v>29</v>
      </c>
      <c r="D689" s="123" t="s">
        <v>1300</v>
      </c>
      <c r="E689" s="77" t="s">
        <v>40</v>
      </c>
      <c r="F689" s="78">
        <v>2</v>
      </c>
      <c r="G689" s="79">
        <v>257.11</v>
      </c>
      <c r="H689" s="79">
        <v>41.22</v>
      </c>
      <c r="I689" s="79">
        <v>0</v>
      </c>
      <c r="J689" s="79">
        <v>274.70999999999998</v>
      </c>
      <c r="K689" s="79">
        <v>315.93</v>
      </c>
      <c r="L689" s="79">
        <v>82.44</v>
      </c>
      <c r="M689" s="79">
        <v>0</v>
      </c>
      <c r="N689" s="79">
        <v>549.41999999999996</v>
      </c>
      <c r="O689" s="79">
        <v>631.86</v>
      </c>
      <c r="P689" s="80">
        <v>1.5620783439461369E-5</v>
      </c>
    </row>
    <row r="690" spans="1:16" ht="24" customHeight="1">
      <c r="A690" s="123" t="s">
        <v>1301</v>
      </c>
      <c r="B690" s="78" t="s">
        <v>1302</v>
      </c>
      <c r="C690" s="123" t="s">
        <v>29</v>
      </c>
      <c r="D690" s="123" t="s">
        <v>1303</v>
      </c>
      <c r="E690" s="77" t="s">
        <v>80</v>
      </c>
      <c r="F690" s="78">
        <v>35</v>
      </c>
      <c r="G690" s="79">
        <v>37.68</v>
      </c>
      <c r="H690" s="79">
        <v>23.33</v>
      </c>
      <c r="I690" s="79">
        <v>0</v>
      </c>
      <c r="J690" s="79">
        <v>22.97</v>
      </c>
      <c r="K690" s="79">
        <v>46.3</v>
      </c>
      <c r="L690" s="79">
        <v>816.55</v>
      </c>
      <c r="M690" s="79">
        <v>0</v>
      </c>
      <c r="N690" s="79">
        <v>803.95</v>
      </c>
      <c r="O690" s="79">
        <v>1620.5</v>
      </c>
      <c r="P690" s="80">
        <v>4.0061848453212969E-5</v>
      </c>
    </row>
    <row r="691" spans="1:16" ht="24" customHeight="1">
      <c r="A691" s="123" t="s">
        <v>1304</v>
      </c>
      <c r="B691" s="78" t="s">
        <v>1305</v>
      </c>
      <c r="C691" s="123" t="s">
        <v>29</v>
      </c>
      <c r="D691" s="123" t="s">
        <v>1306</v>
      </c>
      <c r="E691" s="77" t="s">
        <v>80</v>
      </c>
      <c r="F691" s="78">
        <v>3</v>
      </c>
      <c r="G691" s="79">
        <v>92.82</v>
      </c>
      <c r="H691" s="79">
        <v>10.130000000000001</v>
      </c>
      <c r="I691" s="79">
        <v>0</v>
      </c>
      <c r="J691" s="79">
        <v>103.92</v>
      </c>
      <c r="K691" s="79">
        <v>114.05</v>
      </c>
      <c r="L691" s="79">
        <v>30.39</v>
      </c>
      <c r="M691" s="79">
        <v>0</v>
      </c>
      <c r="N691" s="79">
        <v>311.76</v>
      </c>
      <c r="O691" s="79">
        <v>342.15</v>
      </c>
      <c r="P691" s="80">
        <v>8.4586000914944887E-6</v>
      </c>
    </row>
    <row r="692" spans="1:16" ht="24" customHeight="1">
      <c r="A692" s="123" t="s">
        <v>1307</v>
      </c>
      <c r="B692" s="78" t="s">
        <v>1308</v>
      </c>
      <c r="C692" s="123" t="s">
        <v>57</v>
      </c>
      <c r="D692" s="123" t="s">
        <v>1309</v>
      </c>
      <c r="E692" s="77" t="s">
        <v>72</v>
      </c>
      <c r="F692" s="78">
        <v>1</v>
      </c>
      <c r="G692" s="79">
        <v>277.81</v>
      </c>
      <c r="H692" s="79">
        <v>23.37</v>
      </c>
      <c r="I692" s="79">
        <v>0</v>
      </c>
      <c r="J692" s="79">
        <v>318</v>
      </c>
      <c r="K692" s="79">
        <v>341.37</v>
      </c>
      <c r="L692" s="79">
        <v>23.37</v>
      </c>
      <c r="M692" s="79">
        <v>0</v>
      </c>
      <c r="N692" s="79">
        <v>318</v>
      </c>
      <c r="O692" s="79">
        <v>341.37</v>
      </c>
      <c r="P692" s="80">
        <v>8.4393170049202794E-6</v>
      </c>
    </row>
    <row r="693" spans="1:16" ht="24" customHeight="1">
      <c r="A693" s="123" t="s">
        <v>1310</v>
      </c>
      <c r="B693" s="78" t="s">
        <v>1311</v>
      </c>
      <c r="C693" s="123" t="s">
        <v>17</v>
      </c>
      <c r="D693" s="123" t="s">
        <v>1312</v>
      </c>
      <c r="E693" s="77" t="s">
        <v>72</v>
      </c>
      <c r="F693" s="78">
        <v>1</v>
      </c>
      <c r="G693" s="79">
        <v>8.09</v>
      </c>
      <c r="H693" s="79">
        <v>7.25</v>
      </c>
      <c r="I693" s="79">
        <v>0</v>
      </c>
      <c r="J693" s="79">
        <v>2.69</v>
      </c>
      <c r="K693" s="79">
        <v>9.94</v>
      </c>
      <c r="L693" s="79">
        <v>7.25</v>
      </c>
      <c r="M693" s="79">
        <v>0</v>
      </c>
      <c r="N693" s="79">
        <v>2.69</v>
      </c>
      <c r="O693" s="79">
        <v>9.94</v>
      </c>
      <c r="P693" s="80">
        <v>2.4573574429184631E-7</v>
      </c>
    </row>
    <row r="694" spans="1:16" ht="24" customHeight="1">
      <c r="A694" s="123" t="s">
        <v>1313</v>
      </c>
      <c r="B694" s="78" t="s">
        <v>1314</v>
      </c>
      <c r="C694" s="123" t="s">
        <v>17</v>
      </c>
      <c r="D694" s="123" t="s">
        <v>1315</v>
      </c>
      <c r="E694" s="77" t="s">
        <v>72</v>
      </c>
      <c r="F694" s="78">
        <v>1</v>
      </c>
      <c r="G694" s="79">
        <v>382.11</v>
      </c>
      <c r="H694" s="79">
        <v>16.61</v>
      </c>
      <c r="I694" s="79">
        <v>0</v>
      </c>
      <c r="J694" s="79">
        <v>452.92</v>
      </c>
      <c r="K694" s="79">
        <v>469.53</v>
      </c>
      <c r="L694" s="79">
        <v>16.61</v>
      </c>
      <c r="M694" s="79">
        <v>0</v>
      </c>
      <c r="N694" s="79">
        <v>452.92</v>
      </c>
      <c r="O694" s="79">
        <v>469.53</v>
      </c>
      <c r="P694" s="80">
        <v>1.1607676460498047E-5</v>
      </c>
    </row>
    <row r="695" spans="1:16" ht="26.1" customHeight="1">
      <c r="A695" s="123" t="s">
        <v>1316</v>
      </c>
      <c r="B695" s="78" t="s">
        <v>1317</v>
      </c>
      <c r="C695" s="123" t="s">
        <v>57</v>
      </c>
      <c r="D695" s="123" t="s">
        <v>1318</v>
      </c>
      <c r="E695" s="77" t="s">
        <v>72</v>
      </c>
      <c r="F695" s="78">
        <v>1</v>
      </c>
      <c r="G695" s="79">
        <v>5091.17</v>
      </c>
      <c r="H695" s="79">
        <v>314.70999999999998</v>
      </c>
      <c r="I695" s="79">
        <v>0</v>
      </c>
      <c r="J695" s="79">
        <v>5941.31</v>
      </c>
      <c r="K695" s="79">
        <v>6256.02</v>
      </c>
      <c r="L695" s="79">
        <v>314.70999999999998</v>
      </c>
      <c r="M695" s="79">
        <v>0</v>
      </c>
      <c r="N695" s="79">
        <v>5941.31</v>
      </c>
      <c r="O695" s="79">
        <v>6256.02</v>
      </c>
      <c r="P695" s="80">
        <v>1.5466073752562134E-4</v>
      </c>
    </row>
    <row r="696" spans="1:16" ht="24" customHeight="1">
      <c r="A696" s="123" t="s">
        <v>1319</v>
      </c>
      <c r="B696" s="78" t="s">
        <v>1320</v>
      </c>
      <c r="C696" s="123" t="s">
        <v>17</v>
      </c>
      <c r="D696" s="123" t="s">
        <v>1321</v>
      </c>
      <c r="E696" s="77" t="s">
        <v>26</v>
      </c>
      <c r="F696" s="78">
        <v>0.39</v>
      </c>
      <c r="G696" s="79">
        <v>53.12</v>
      </c>
      <c r="H696" s="79">
        <v>8.9600000000000009</v>
      </c>
      <c r="I696" s="79">
        <v>0</v>
      </c>
      <c r="J696" s="79">
        <v>56.31</v>
      </c>
      <c r="K696" s="79">
        <v>65.27</v>
      </c>
      <c r="L696" s="79">
        <v>3.4944000000000002</v>
      </c>
      <c r="M696" s="79">
        <v>0</v>
      </c>
      <c r="N696" s="79">
        <v>21.9556</v>
      </c>
      <c r="O696" s="79">
        <v>25.45</v>
      </c>
      <c r="P696" s="80">
        <v>6.291725042482383E-7</v>
      </c>
    </row>
    <row r="697" spans="1:16" ht="26.1" customHeight="1">
      <c r="A697" s="123" t="s">
        <v>1322</v>
      </c>
      <c r="B697" s="78" t="s">
        <v>1323</v>
      </c>
      <c r="C697" s="123" t="s">
        <v>17</v>
      </c>
      <c r="D697" s="123" t="s">
        <v>1324</v>
      </c>
      <c r="E697" s="77" t="s">
        <v>26</v>
      </c>
      <c r="F697" s="78">
        <v>1.81</v>
      </c>
      <c r="G697" s="79">
        <v>75.97</v>
      </c>
      <c r="H697" s="79">
        <v>15.44</v>
      </c>
      <c r="I697" s="79">
        <v>0</v>
      </c>
      <c r="J697" s="79">
        <v>77.91</v>
      </c>
      <c r="K697" s="79">
        <v>93.35</v>
      </c>
      <c r="L697" s="79">
        <v>27.946400000000001</v>
      </c>
      <c r="M697" s="79">
        <v>0</v>
      </c>
      <c r="N697" s="79">
        <v>141.0136</v>
      </c>
      <c r="O697" s="79">
        <v>168.96</v>
      </c>
      <c r="P697" s="80">
        <v>4.1770132148440995E-6</v>
      </c>
    </row>
    <row r="698" spans="1:16" ht="26.1" customHeight="1">
      <c r="A698" s="123" t="s">
        <v>1325</v>
      </c>
      <c r="B698" s="78" t="s">
        <v>1326</v>
      </c>
      <c r="C698" s="123" t="s">
        <v>17</v>
      </c>
      <c r="D698" s="123" t="s">
        <v>1327</v>
      </c>
      <c r="E698" s="77" t="s">
        <v>26</v>
      </c>
      <c r="F698" s="78">
        <v>260.10000000000002</v>
      </c>
      <c r="G698" s="79">
        <v>127.73</v>
      </c>
      <c r="H698" s="79">
        <v>7.87</v>
      </c>
      <c r="I698" s="79">
        <v>0</v>
      </c>
      <c r="J698" s="79">
        <v>149.08000000000001</v>
      </c>
      <c r="K698" s="79">
        <v>156.94999999999999</v>
      </c>
      <c r="L698" s="79">
        <v>2046.9870000000001</v>
      </c>
      <c r="M698" s="79">
        <v>0</v>
      </c>
      <c r="N698" s="79">
        <v>38775.703000000001</v>
      </c>
      <c r="O698" s="79">
        <v>40822.69</v>
      </c>
      <c r="P698" s="80">
        <v>1.0092146993103935E-3</v>
      </c>
    </row>
    <row r="699" spans="1:16" ht="39" customHeight="1">
      <c r="A699" s="91" t="s">
        <v>1328</v>
      </c>
      <c r="B699" s="91"/>
      <c r="C699" s="91"/>
      <c r="D699" s="91" t="s">
        <v>1329</v>
      </c>
      <c r="E699" s="91"/>
      <c r="F699" s="74"/>
      <c r="G699" s="74"/>
      <c r="H699" s="91"/>
      <c r="I699" s="91"/>
      <c r="J699" s="91"/>
      <c r="K699" s="91"/>
      <c r="L699" s="91"/>
      <c r="M699" s="91"/>
      <c r="N699" s="91"/>
      <c r="O699" s="75">
        <v>5797.49</v>
      </c>
      <c r="P699" s="76">
        <v>1.433250020296314E-4</v>
      </c>
    </row>
    <row r="700" spans="1:16" ht="39" customHeight="1">
      <c r="A700" s="123" t="s">
        <v>1330</v>
      </c>
      <c r="B700" s="78" t="s">
        <v>1331</v>
      </c>
      <c r="C700" s="123" t="s">
        <v>29</v>
      </c>
      <c r="D700" s="123" t="s">
        <v>1332</v>
      </c>
      <c r="E700" s="77" t="s">
        <v>80</v>
      </c>
      <c r="F700" s="78">
        <v>1</v>
      </c>
      <c r="G700" s="79">
        <v>52.06</v>
      </c>
      <c r="H700" s="79">
        <v>2.52</v>
      </c>
      <c r="I700" s="79">
        <v>0</v>
      </c>
      <c r="J700" s="79">
        <v>61.45</v>
      </c>
      <c r="K700" s="79">
        <v>63.97</v>
      </c>
      <c r="L700" s="79">
        <v>2.52</v>
      </c>
      <c r="M700" s="79">
        <v>0</v>
      </c>
      <c r="N700" s="79">
        <v>61.45</v>
      </c>
      <c r="O700" s="79">
        <v>63.97</v>
      </c>
      <c r="P700" s="80">
        <v>1.5814603181438036E-6</v>
      </c>
    </row>
    <row r="701" spans="1:16" ht="39" customHeight="1">
      <c r="A701" s="123" t="s">
        <v>1333</v>
      </c>
      <c r="B701" s="78" t="s">
        <v>1334</v>
      </c>
      <c r="C701" s="123" t="s">
        <v>78</v>
      </c>
      <c r="D701" s="123" t="s">
        <v>1335</v>
      </c>
      <c r="E701" s="77" t="s">
        <v>80</v>
      </c>
      <c r="F701" s="78">
        <v>149</v>
      </c>
      <c r="G701" s="79">
        <v>31.32</v>
      </c>
      <c r="H701" s="79">
        <v>8.4499999999999993</v>
      </c>
      <c r="I701" s="79">
        <v>0</v>
      </c>
      <c r="J701" s="79">
        <v>30.03</v>
      </c>
      <c r="K701" s="79">
        <v>38.479999999999997</v>
      </c>
      <c r="L701" s="79">
        <v>1259.05</v>
      </c>
      <c r="M701" s="79">
        <v>0</v>
      </c>
      <c r="N701" s="79">
        <v>4474.47</v>
      </c>
      <c r="O701" s="79">
        <v>5733.52</v>
      </c>
      <c r="P701" s="80">
        <v>1.4174354171148757E-4</v>
      </c>
    </row>
    <row r="702" spans="1:16" ht="26.1" customHeight="1">
      <c r="A702" s="91" t="s">
        <v>1336</v>
      </c>
      <c r="B702" s="91"/>
      <c r="C702" s="91"/>
      <c r="D702" s="91" t="s">
        <v>1337</v>
      </c>
      <c r="E702" s="91"/>
      <c r="F702" s="74"/>
      <c r="G702" s="74"/>
      <c r="H702" s="91"/>
      <c r="I702" s="91"/>
      <c r="J702" s="91"/>
      <c r="K702" s="91"/>
      <c r="L702" s="91"/>
      <c r="M702" s="91"/>
      <c r="N702" s="91"/>
      <c r="O702" s="75">
        <v>22356.59</v>
      </c>
      <c r="P702" s="76">
        <v>5.5269751342833478E-4</v>
      </c>
    </row>
    <row r="703" spans="1:16" ht="24" customHeight="1">
      <c r="A703" s="123" t="s">
        <v>1338</v>
      </c>
      <c r="B703" s="78" t="s">
        <v>1339</v>
      </c>
      <c r="C703" s="123" t="s">
        <v>17</v>
      </c>
      <c r="D703" s="123" t="s">
        <v>1340</v>
      </c>
      <c r="E703" s="77" t="s">
        <v>72</v>
      </c>
      <c r="F703" s="78">
        <v>97</v>
      </c>
      <c r="G703" s="79">
        <v>19.52</v>
      </c>
      <c r="H703" s="79">
        <v>9.2799999999999994</v>
      </c>
      <c r="I703" s="79">
        <v>0</v>
      </c>
      <c r="J703" s="79">
        <v>14.7</v>
      </c>
      <c r="K703" s="79">
        <v>23.98</v>
      </c>
      <c r="L703" s="79">
        <v>900.16</v>
      </c>
      <c r="M703" s="79">
        <v>0</v>
      </c>
      <c r="N703" s="79">
        <v>1425.9</v>
      </c>
      <c r="O703" s="79">
        <v>2326.06</v>
      </c>
      <c r="P703" s="80">
        <v>5.750463635487847E-5</v>
      </c>
    </row>
    <row r="704" spans="1:16" ht="26.1" customHeight="1">
      <c r="A704" s="123" t="s">
        <v>1341</v>
      </c>
      <c r="B704" s="78" t="s">
        <v>1342</v>
      </c>
      <c r="C704" s="123" t="s">
        <v>17</v>
      </c>
      <c r="D704" s="123" t="s">
        <v>1343</v>
      </c>
      <c r="E704" s="77" t="s">
        <v>72</v>
      </c>
      <c r="F704" s="78">
        <v>2</v>
      </c>
      <c r="G704" s="79">
        <v>890.91</v>
      </c>
      <c r="H704" s="79">
        <v>287.64</v>
      </c>
      <c r="I704" s="79">
        <v>0</v>
      </c>
      <c r="J704" s="79">
        <v>807.11</v>
      </c>
      <c r="K704" s="79">
        <v>1094.75</v>
      </c>
      <c r="L704" s="79">
        <v>575.28</v>
      </c>
      <c r="M704" s="79">
        <v>0</v>
      </c>
      <c r="N704" s="79">
        <v>1614.22</v>
      </c>
      <c r="O704" s="79">
        <v>2189.5</v>
      </c>
      <c r="P704" s="80">
        <v>5.412861289003999E-5</v>
      </c>
    </row>
    <row r="705" spans="1:16" ht="26.1" customHeight="1">
      <c r="A705" s="123" t="s">
        <v>1344</v>
      </c>
      <c r="B705" s="78" t="s">
        <v>1345</v>
      </c>
      <c r="C705" s="123" t="s">
        <v>17</v>
      </c>
      <c r="D705" s="123" t="s">
        <v>1346</v>
      </c>
      <c r="E705" s="77" t="s">
        <v>72</v>
      </c>
      <c r="F705" s="78">
        <v>2</v>
      </c>
      <c r="G705" s="79">
        <v>110.16</v>
      </c>
      <c r="H705" s="79">
        <v>19.350000000000001</v>
      </c>
      <c r="I705" s="79">
        <v>0</v>
      </c>
      <c r="J705" s="79">
        <v>116.01</v>
      </c>
      <c r="K705" s="79">
        <v>135.36000000000001</v>
      </c>
      <c r="L705" s="79">
        <v>38.700000000000003</v>
      </c>
      <c r="M705" s="79">
        <v>0</v>
      </c>
      <c r="N705" s="79">
        <v>232.02</v>
      </c>
      <c r="O705" s="79">
        <v>270.72000000000003</v>
      </c>
      <c r="P705" s="80">
        <v>6.6927143556024776E-6</v>
      </c>
    </row>
    <row r="706" spans="1:16" ht="24" customHeight="1">
      <c r="A706" s="123" t="s">
        <v>1347</v>
      </c>
      <c r="B706" s="78" t="s">
        <v>1348</v>
      </c>
      <c r="C706" s="123" t="s">
        <v>17</v>
      </c>
      <c r="D706" s="123" t="s">
        <v>1349</v>
      </c>
      <c r="E706" s="77" t="s">
        <v>72</v>
      </c>
      <c r="F706" s="78">
        <v>2</v>
      </c>
      <c r="G706" s="79">
        <v>29.63</v>
      </c>
      <c r="H706" s="79">
        <v>9.4700000000000006</v>
      </c>
      <c r="I706" s="79">
        <v>0</v>
      </c>
      <c r="J706" s="79">
        <v>26.93</v>
      </c>
      <c r="K706" s="79">
        <v>36.4</v>
      </c>
      <c r="L706" s="79">
        <v>18.940000000000001</v>
      </c>
      <c r="M706" s="79">
        <v>0</v>
      </c>
      <c r="N706" s="79">
        <v>53.86</v>
      </c>
      <c r="O706" s="79">
        <v>72.8</v>
      </c>
      <c r="P706" s="80">
        <v>1.7997547469261982E-6</v>
      </c>
    </row>
    <row r="707" spans="1:16" ht="26.1" customHeight="1">
      <c r="A707" s="123" t="s">
        <v>1350</v>
      </c>
      <c r="B707" s="78" t="s">
        <v>1351</v>
      </c>
      <c r="C707" s="123" t="s">
        <v>57</v>
      </c>
      <c r="D707" s="123" t="s">
        <v>1352</v>
      </c>
      <c r="E707" s="77" t="s">
        <v>72</v>
      </c>
      <c r="F707" s="78">
        <v>20</v>
      </c>
      <c r="G707" s="79">
        <v>26.77</v>
      </c>
      <c r="H707" s="79">
        <v>18.649999999999999</v>
      </c>
      <c r="I707" s="79">
        <v>0</v>
      </c>
      <c r="J707" s="79">
        <v>14.24</v>
      </c>
      <c r="K707" s="79">
        <v>32.89</v>
      </c>
      <c r="L707" s="79">
        <v>373</v>
      </c>
      <c r="M707" s="79">
        <v>0</v>
      </c>
      <c r="N707" s="79">
        <v>284.8</v>
      </c>
      <c r="O707" s="79">
        <v>657.8</v>
      </c>
      <c r="P707" s="80">
        <v>1.6262069677583149E-5</v>
      </c>
    </row>
    <row r="708" spans="1:16" ht="24" customHeight="1">
      <c r="A708" s="123" t="s">
        <v>1353</v>
      </c>
      <c r="B708" s="78" t="s">
        <v>1354</v>
      </c>
      <c r="C708" s="123" t="s">
        <v>17</v>
      </c>
      <c r="D708" s="123" t="s">
        <v>1355</v>
      </c>
      <c r="E708" s="77" t="s">
        <v>26</v>
      </c>
      <c r="F708" s="78">
        <v>179.56</v>
      </c>
      <c r="G708" s="79">
        <v>74.48</v>
      </c>
      <c r="H708" s="79">
        <v>22.69</v>
      </c>
      <c r="I708" s="79">
        <v>0</v>
      </c>
      <c r="J708" s="79">
        <v>68.83</v>
      </c>
      <c r="K708" s="79">
        <v>91.52</v>
      </c>
      <c r="L708" s="79">
        <v>4074.2163999999998</v>
      </c>
      <c r="M708" s="79">
        <v>0</v>
      </c>
      <c r="N708" s="79">
        <v>12359.113600000001</v>
      </c>
      <c r="O708" s="79">
        <v>16433.330000000002</v>
      </c>
      <c r="P708" s="80">
        <v>4.062632372981415E-4</v>
      </c>
    </row>
    <row r="709" spans="1:16" ht="24" customHeight="1">
      <c r="A709" s="123" t="s">
        <v>1356</v>
      </c>
      <c r="B709" s="78" t="s">
        <v>1357</v>
      </c>
      <c r="C709" s="123" t="s">
        <v>17</v>
      </c>
      <c r="D709" s="123" t="s">
        <v>1358</v>
      </c>
      <c r="E709" s="77" t="s">
        <v>72</v>
      </c>
      <c r="F709" s="78">
        <v>6</v>
      </c>
      <c r="G709" s="79">
        <v>55.12</v>
      </c>
      <c r="H709" s="79">
        <v>37.159999999999997</v>
      </c>
      <c r="I709" s="79">
        <v>0</v>
      </c>
      <c r="J709" s="79">
        <v>30.57</v>
      </c>
      <c r="K709" s="79">
        <v>67.73</v>
      </c>
      <c r="L709" s="79">
        <v>222.96</v>
      </c>
      <c r="M709" s="79">
        <v>0</v>
      </c>
      <c r="N709" s="79">
        <v>183.42</v>
      </c>
      <c r="O709" s="79">
        <v>406.38</v>
      </c>
      <c r="P709" s="80">
        <v>1.0046488105163028E-5</v>
      </c>
    </row>
    <row r="710" spans="1:16" ht="39" customHeight="1">
      <c r="A710" s="91" t="s">
        <v>1359</v>
      </c>
      <c r="B710" s="91"/>
      <c r="C710" s="91"/>
      <c r="D710" s="91" t="s">
        <v>1360</v>
      </c>
      <c r="E710" s="91"/>
      <c r="F710" s="74"/>
      <c r="G710" s="74"/>
      <c r="H710" s="91"/>
      <c r="I710" s="91"/>
      <c r="J710" s="91"/>
      <c r="K710" s="91"/>
      <c r="L710" s="91"/>
      <c r="M710" s="91"/>
      <c r="N710" s="91"/>
      <c r="O710" s="75">
        <v>83500.960000000006</v>
      </c>
      <c r="P710" s="76">
        <v>2.0643028727045962E-3</v>
      </c>
    </row>
    <row r="711" spans="1:16" ht="39" customHeight="1">
      <c r="A711" s="91" t="s">
        <v>1361</v>
      </c>
      <c r="B711" s="91"/>
      <c r="C711" s="91"/>
      <c r="D711" s="91" t="s">
        <v>1362</v>
      </c>
      <c r="E711" s="91"/>
      <c r="F711" s="74"/>
      <c r="G711" s="74"/>
      <c r="H711" s="91"/>
      <c r="I711" s="91"/>
      <c r="J711" s="91"/>
      <c r="K711" s="91"/>
      <c r="L711" s="91"/>
      <c r="M711" s="91"/>
      <c r="N711" s="91"/>
      <c r="O711" s="75">
        <v>14532.36</v>
      </c>
      <c r="P711" s="76">
        <v>3.5926763590714842E-4</v>
      </c>
    </row>
    <row r="712" spans="1:16" ht="24" customHeight="1">
      <c r="A712" s="123" t="s">
        <v>1363</v>
      </c>
      <c r="B712" s="78" t="s">
        <v>1365</v>
      </c>
      <c r="C712" s="123" t="s">
        <v>17</v>
      </c>
      <c r="D712" s="123" t="s">
        <v>1366</v>
      </c>
      <c r="E712" s="77" t="s">
        <v>26</v>
      </c>
      <c r="F712" s="78">
        <v>620.82000000000005</v>
      </c>
      <c r="G712" s="79">
        <v>18.77</v>
      </c>
      <c r="H712" s="79">
        <v>15.08</v>
      </c>
      <c r="I712" s="79">
        <v>0</v>
      </c>
      <c r="J712" s="79">
        <v>7.98</v>
      </c>
      <c r="K712" s="79">
        <v>23.06</v>
      </c>
      <c r="L712" s="79">
        <v>9361.9655999999995</v>
      </c>
      <c r="M712" s="79">
        <v>0</v>
      </c>
      <c r="N712" s="79">
        <v>4954.1343999999999</v>
      </c>
      <c r="O712" s="79">
        <v>14316.1</v>
      </c>
      <c r="P712" s="80">
        <v>3.539212765449196E-4</v>
      </c>
    </row>
    <row r="713" spans="1:16" ht="24" customHeight="1">
      <c r="A713" s="123" t="s">
        <v>1364</v>
      </c>
      <c r="B713" s="78" t="s">
        <v>7414</v>
      </c>
      <c r="C713" s="123" t="s">
        <v>17</v>
      </c>
      <c r="D713" s="123" t="s">
        <v>7415</v>
      </c>
      <c r="E713" s="77" t="s">
        <v>26</v>
      </c>
      <c r="F713" s="78">
        <v>10.56</v>
      </c>
      <c r="G713" s="79">
        <v>16.670000000000002</v>
      </c>
      <c r="H713" s="79">
        <v>8.06</v>
      </c>
      <c r="I713" s="79">
        <v>0</v>
      </c>
      <c r="J713" s="79">
        <v>12.42</v>
      </c>
      <c r="K713" s="79">
        <v>20.48</v>
      </c>
      <c r="L713" s="79">
        <v>85.113600000000005</v>
      </c>
      <c r="M713" s="79">
        <v>0</v>
      </c>
      <c r="N713" s="79">
        <v>131.1464</v>
      </c>
      <c r="O713" s="79">
        <v>216.26</v>
      </c>
      <c r="P713" s="80">
        <v>5.3463593622288411E-6</v>
      </c>
    </row>
    <row r="714" spans="1:16" ht="24" customHeight="1">
      <c r="A714" s="91" t="s">
        <v>1367</v>
      </c>
      <c r="B714" s="91"/>
      <c r="C714" s="91"/>
      <c r="D714" s="91" t="s">
        <v>1368</v>
      </c>
      <c r="E714" s="91"/>
      <c r="F714" s="74"/>
      <c r="G714" s="74"/>
      <c r="H714" s="91"/>
      <c r="I714" s="91"/>
      <c r="J714" s="91"/>
      <c r="K714" s="91"/>
      <c r="L714" s="91"/>
      <c r="M714" s="91"/>
      <c r="N714" s="91"/>
      <c r="O714" s="75">
        <v>15600.95</v>
      </c>
      <c r="P714" s="76">
        <v>3.8568521729475649E-4</v>
      </c>
    </row>
    <row r="715" spans="1:16" ht="39" customHeight="1">
      <c r="A715" s="123" t="s">
        <v>1369</v>
      </c>
      <c r="B715" s="78" t="s">
        <v>1370</v>
      </c>
      <c r="C715" s="123" t="s">
        <v>17</v>
      </c>
      <c r="D715" s="123" t="s">
        <v>1371</v>
      </c>
      <c r="E715" s="77" t="s">
        <v>72</v>
      </c>
      <c r="F715" s="78">
        <v>40</v>
      </c>
      <c r="G715" s="79">
        <v>61.86</v>
      </c>
      <c r="H715" s="79">
        <v>29.79</v>
      </c>
      <c r="I715" s="79">
        <v>0</v>
      </c>
      <c r="J715" s="79">
        <v>46.22</v>
      </c>
      <c r="K715" s="79">
        <v>76.010000000000005</v>
      </c>
      <c r="L715" s="79">
        <v>1191.5999999999999</v>
      </c>
      <c r="M715" s="79">
        <v>0</v>
      </c>
      <c r="N715" s="79">
        <v>1848.8</v>
      </c>
      <c r="O715" s="79">
        <v>3040.4</v>
      </c>
      <c r="P715" s="80">
        <v>7.5164482590033148E-5</v>
      </c>
    </row>
    <row r="716" spans="1:16" ht="24" customHeight="1">
      <c r="A716" s="123" t="s">
        <v>1372</v>
      </c>
      <c r="B716" s="78" t="s">
        <v>1060</v>
      </c>
      <c r="C716" s="123" t="s">
        <v>17</v>
      </c>
      <c r="D716" s="123" t="s">
        <v>1061</v>
      </c>
      <c r="E716" s="77" t="s">
        <v>72</v>
      </c>
      <c r="F716" s="78">
        <v>118</v>
      </c>
      <c r="G716" s="79">
        <v>30.01</v>
      </c>
      <c r="H716" s="79">
        <v>15.32</v>
      </c>
      <c r="I716" s="79">
        <v>0</v>
      </c>
      <c r="J716" s="79">
        <v>21.55</v>
      </c>
      <c r="K716" s="79">
        <v>36.869999999999997</v>
      </c>
      <c r="L716" s="79">
        <v>1807.76</v>
      </c>
      <c r="M716" s="79">
        <v>0</v>
      </c>
      <c r="N716" s="79">
        <v>2542.9</v>
      </c>
      <c r="O716" s="79">
        <v>4350.66</v>
      </c>
      <c r="P716" s="80">
        <v>1.0755660696788371E-4</v>
      </c>
    </row>
    <row r="717" spans="1:16" ht="39" customHeight="1">
      <c r="A717" s="123" t="s">
        <v>1373</v>
      </c>
      <c r="B717" s="78" t="s">
        <v>1374</v>
      </c>
      <c r="C717" s="123" t="s">
        <v>17</v>
      </c>
      <c r="D717" s="123" t="s">
        <v>1375</v>
      </c>
      <c r="E717" s="77" t="s">
        <v>26</v>
      </c>
      <c r="F717" s="78">
        <v>2105.1</v>
      </c>
      <c r="G717" s="79">
        <v>3.18</v>
      </c>
      <c r="H717" s="79">
        <v>1.1299999999999999</v>
      </c>
      <c r="I717" s="79">
        <v>0</v>
      </c>
      <c r="J717" s="79">
        <v>2.77</v>
      </c>
      <c r="K717" s="79">
        <v>3.9</v>
      </c>
      <c r="L717" s="79">
        <v>2378.7629999999999</v>
      </c>
      <c r="M717" s="79">
        <v>0</v>
      </c>
      <c r="N717" s="79">
        <v>5831.1270000000004</v>
      </c>
      <c r="O717" s="79">
        <v>8209.89</v>
      </c>
      <c r="P717" s="80">
        <v>2.0296412773683964E-4</v>
      </c>
    </row>
    <row r="718" spans="1:16" ht="26.1" customHeight="1">
      <c r="A718" s="91" t="s">
        <v>1376</v>
      </c>
      <c r="B718" s="91"/>
      <c r="C718" s="91"/>
      <c r="D718" s="91" t="s">
        <v>1377</v>
      </c>
      <c r="E718" s="91"/>
      <c r="F718" s="74"/>
      <c r="G718" s="74"/>
      <c r="H718" s="91"/>
      <c r="I718" s="91"/>
      <c r="J718" s="91"/>
      <c r="K718" s="91"/>
      <c r="L718" s="91"/>
      <c r="M718" s="91"/>
      <c r="N718" s="91"/>
      <c r="O718" s="75">
        <v>53367.65</v>
      </c>
      <c r="P718" s="76">
        <v>1.3193500195026913E-3</v>
      </c>
    </row>
    <row r="719" spans="1:16" ht="26.1" customHeight="1">
      <c r="A719" s="123" t="s">
        <v>1378</v>
      </c>
      <c r="B719" s="78" t="s">
        <v>1379</v>
      </c>
      <c r="C719" s="123" t="s">
        <v>57</v>
      </c>
      <c r="D719" s="123" t="s">
        <v>1380</v>
      </c>
      <c r="E719" s="77" t="s">
        <v>72</v>
      </c>
      <c r="F719" s="78">
        <v>15</v>
      </c>
      <c r="G719" s="79">
        <v>1466.86</v>
      </c>
      <c r="H719" s="79">
        <v>1802.25</v>
      </c>
      <c r="I719" s="79">
        <v>0.22</v>
      </c>
      <c r="J719" s="79">
        <v>0</v>
      </c>
      <c r="K719" s="79">
        <v>1802.47</v>
      </c>
      <c r="L719" s="79">
        <v>27033.75</v>
      </c>
      <c r="M719" s="79">
        <v>3.3</v>
      </c>
      <c r="N719" s="79">
        <v>0</v>
      </c>
      <c r="O719" s="79">
        <v>27037.05</v>
      </c>
      <c r="P719" s="80">
        <v>6.6840740495028802E-4</v>
      </c>
    </row>
    <row r="720" spans="1:16" ht="46.5" customHeight="1">
      <c r="A720" s="123" t="s">
        <v>1381</v>
      </c>
      <c r="B720" s="78" t="s">
        <v>1382</v>
      </c>
      <c r="C720" s="123" t="s">
        <v>78</v>
      </c>
      <c r="D720" s="123" t="s">
        <v>1383</v>
      </c>
      <c r="E720" s="77" t="s">
        <v>80</v>
      </c>
      <c r="F720" s="78">
        <v>67</v>
      </c>
      <c r="G720" s="79">
        <v>235.09</v>
      </c>
      <c r="H720" s="79">
        <v>64.709999999999994</v>
      </c>
      <c r="I720" s="79">
        <v>0</v>
      </c>
      <c r="J720" s="79">
        <v>224.16</v>
      </c>
      <c r="K720" s="79">
        <v>288.87</v>
      </c>
      <c r="L720" s="79">
        <v>4335.57</v>
      </c>
      <c r="M720" s="79">
        <v>0</v>
      </c>
      <c r="N720" s="79">
        <v>15018.72</v>
      </c>
      <c r="O720" s="79">
        <v>19354.29</v>
      </c>
      <c r="P720" s="80">
        <v>4.7847493545173419E-4</v>
      </c>
    </row>
    <row r="721" spans="1:16" ht="46.5" customHeight="1">
      <c r="A721" s="123" t="s">
        <v>1384</v>
      </c>
      <c r="B721" s="78" t="s">
        <v>1385</v>
      </c>
      <c r="C721" s="123" t="s">
        <v>78</v>
      </c>
      <c r="D721" s="123" t="s">
        <v>1386</v>
      </c>
      <c r="E721" s="77" t="s">
        <v>80</v>
      </c>
      <c r="F721" s="78">
        <v>3</v>
      </c>
      <c r="G721" s="79">
        <v>162.47999999999999</v>
      </c>
      <c r="H721" s="79">
        <v>32.35</v>
      </c>
      <c r="I721" s="79">
        <v>0</v>
      </c>
      <c r="J721" s="79">
        <v>167.3</v>
      </c>
      <c r="K721" s="79">
        <v>199.65</v>
      </c>
      <c r="L721" s="79">
        <v>97.05</v>
      </c>
      <c r="M721" s="79">
        <v>0</v>
      </c>
      <c r="N721" s="79">
        <v>501.9</v>
      </c>
      <c r="O721" s="79">
        <v>598.95000000000005</v>
      </c>
      <c r="P721" s="80">
        <v>1.4807185517464923E-5</v>
      </c>
    </row>
    <row r="722" spans="1:16" ht="46.5" customHeight="1">
      <c r="A722" s="123" t="s">
        <v>1387</v>
      </c>
      <c r="B722" s="78" t="s">
        <v>1388</v>
      </c>
      <c r="C722" s="123" t="s">
        <v>57</v>
      </c>
      <c r="D722" s="123" t="s">
        <v>1389</v>
      </c>
      <c r="E722" s="77" t="s">
        <v>72</v>
      </c>
      <c r="F722" s="78">
        <v>1</v>
      </c>
      <c r="G722" s="79">
        <v>1918.5</v>
      </c>
      <c r="H722" s="79">
        <v>193.75</v>
      </c>
      <c r="I722" s="79">
        <v>0</v>
      </c>
      <c r="J722" s="79">
        <v>2163.6999999999998</v>
      </c>
      <c r="K722" s="79">
        <v>2357.4499999999998</v>
      </c>
      <c r="L722" s="79">
        <v>193.75</v>
      </c>
      <c r="M722" s="79">
        <v>0</v>
      </c>
      <c r="N722" s="79">
        <v>2163.6999999999998</v>
      </c>
      <c r="O722" s="79">
        <v>2357.4499999999998</v>
      </c>
      <c r="P722" s="80">
        <v>5.8280656979961072E-5</v>
      </c>
    </row>
    <row r="723" spans="1:16" ht="46.5" customHeight="1">
      <c r="A723" s="123" t="s">
        <v>1390</v>
      </c>
      <c r="B723" s="78" t="s">
        <v>1391</v>
      </c>
      <c r="C723" s="123" t="s">
        <v>29</v>
      </c>
      <c r="D723" s="123" t="s">
        <v>1392</v>
      </c>
      <c r="E723" s="77" t="s">
        <v>40</v>
      </c>
      <c r="F723" s="78">
        <v>1</v>
      </c>
      <c r="G723" s="79">
        <v>247.98</v>
      </c>
      <c r="H723" s="79">
        <v>34.25</v>
      </c>
      <c r="I723" s="79">
        <v>0</v>
      </c>
      <c r="J723" s="79">
        <v>270.45999999999998</v>
      </c>
      <c r="K723" s="79">
        <v>304.70999999999998</v>
      </c>
      <c r="L723" s="79">
        <v>34.25</v>
      </c>
      <c r="M723" s="79">
        <v>0</v>
      </c>
      <c r="N723" s="79">
        <v>270.45999999999998</v>
      </c>
      <c r="O723" s="79">
        <v>304.70999999999998</v>
      </c>
      <c r="P723" s="80">
        <v>7.533011935932443E-6</v>
      </c>
    </row>
    <row r="724" spans="1:16" ht="46.5" customHeight="1">
      <c r="A724" s="123" t="s">
        <v>1393</v>
      </c>
      <c r="B724" s="78" t="s">
        <v>1394</v>
      </c>
      <c r="C724" s="123" t="s">
        <v>57</v>
      </c>
      <c r="D724" s="123" t="s">
        <v>1395</v>
      </c>
      <c r="E724" s="77" t="s">
        <v>72</v>
      </c>
      <c r="F724" s="78">
        <v>15</v>
      </c>
      <c r="G724" s="79">
        <v>201.57</v>
      </c>
      <c r="H724" s="79">
        <v>59.61</v>
      </c>
      <c r="I724" s="79">
        <v>0</v>
      </c>
      <c r="J724" s="79">
        <v>188.07</v>
      </c>
      <c r="K724" s="79">
        <v>247.68</v>
      </c>
      <c r="L724" s="79">
        <v>894.15</v>
      </c>
      <c r="M724" s="79">
        <v>0</v>
      </c>
      <c r="N724" s="79">
        <v>2821.05</v>
      </c>
      <c r="O724" s="79">
        <v>3715.2</v>
      </c>
      <c r="P724" s="80">
        <v>9.1846824667310596E-5</v>
      </c>
    </row>
    <row r="725" spans="1:16" ht="46.5" customHeight="1">
      <c r="A725" s="91" t="s">
        <v>1396</v>
      </c>
      <c r="B725" s="91"/>
      <c r="C725" s="91"/>
      <c r="D725" s="91" t="s">
        <v>1397</v>
      </c>
      <c r="E725" s="91"/>
      <c r="F725" s="74"/>
      <c r="G725" s="74"/>
      <c r="H725" s="91"/>
      <c r="I725" s="91"/>
      <c r="J725" s="91"/>
      <c r="K725" s="91"/>
      <c r="L725" s="91"/>
      <c r="M725" s="91"/>
      <c r="N725" s="91"/>
      <c r="O725" s="75">
        <v>719078.66</v>
      </c>
      <c r="P725" s="76">
        <v>1.7776994941597936E-2</v>
      </c>
    </row>
    <row r="726" spans="1:16" ht="46.5" customHeight="1">
      <c r="A726" s="91" t="s">
        <v>1398</v>
      </c>
      <c r="B726" s="91"/>
      <c r="C726" s="91"/>
      <c r="D726" s="91" t="s">
        <v>1399</v>
      </c>
      <c r="E726" s="91"/>
      <c r="F726" s="74"/>
      <c r="G726" s="74"/>
      <c r="H726" s="91"/>
      <c r="I726" s="91"/>
      <c r="J726" s="91"/>
      <c r="K726" s="91"/>
      <c r="L726" s="91"/>
      <c r="M726" s="91"/>
      <c r="N726" s="91"/>
      <c r="O726" s="75">
        <v>121921.12</v>
      </c>
      <c r="P726" s="76">
        <v>3.0141224515186629E-3</v>
      </c>
    </row>
    <row r="727" spans="1:16" ht="46.5" customHeight="1">
      <c r="A727" s="123" t="s">
        <v>1400</v>
      </c>
      <c r="B727" s="78" t="s">
        <v>1401</v>
      </c>
      <c r="C727" s="123" t="s">
        <v>365</v>
      </c>
      <c r="D727" s="123" t="s">
        <v>1402</v>
      </c>
      <c r="E727" s="77" t="s">
        <v>350</v>
      </c>
      <c r="F727" s="78">
        <v>132.38</v>
      </c>
      <c r="G727" s="79">
        <v>51.8</v>
      </c>
      <c r="H727" s="79">
        <v>24.95</v>
      </c>
      <c r="I727" s="79">
        <v>0</v>
      </c>
      <c r="J727" s="79">
        <v>38.700000000000003</v>
      </c>
      <c r="K727" s="79">
        <v>63.65</v>
      </c>
      <c r="L727" s="79">
        <v>3302.8809999999999</v>
      </c>
      <c r="M727" s="79">
        <v>0</v>
      </c>
      <c r="N727" s="79">
        <v>5123.0990000000002</v>
      </c>
      <c r="O727" s="79">
        <v>8425.98</v>
      </c>
      <c r="P727" s="80">
        <v>2.0830628437507154E-4</v>
      </c>
    </row>
    <row r="728" spans="1:16" ht="46.5" customHeight="1">
      <c r="A728" s="123" t="s">
        <v>1403</v>
      </c>
      <c r="B728" s="78" t="s">
        <v>954</v>
      </c>
      <c r="C728" s="123" t="s">
        <v>17</v>
      </c>
      <c r="D728" s="123" t="s">
        <v>1404</v>
      </c>
      <c r="E728" s="77" t="s">
        <v>26</v>
      </c>
      <c r="F728" s="78">
        <v>35.64</v>
      </c>
      <c r="G728" s="79">
        <v>81.16</v>
      </c>
      <c r="H728" s="79">
        <v>32.6</v>
      </c>
      <c r="I728" s="79">
        <v>0</v>
      </c>
      <c r="J728" s="79">
        <v>67.12</v>
      </c>
      <c r="K728" s="79">
        <v>99.72</v>
      </c>
      <c r="L728" s="79">
        <v>1161.864</v>
      </c>
      <c r="M728" s="79">
        <v>0</v>
      </c>
      <c r="N728" s="79">
        <v>2392.1559999999999</v>
      </c>
      <c r="O728" s="79">
        <v>3554.02</v>
      </c>
      <c r="P728" s="80">
        <v>8.7862147880091304E-5</v>
      </c>
    </row>
    <row r="729" spans="1:16" ht="46.5" customHeight="1">
      <c r="A729" s="123" t="s">
        <v>1405</v>
      </c>
      <c r="B729" s="78" t="s">
        <v>1406</v>
      </c>
      <c r="C729" s="123" t="s">
        <v>365</v>
      </c>
      <c r="D729" s="123" t="s">
        <v>1407</v>
      </c>
      <c r="E729" s="77" t="s">
        <v>350</v>
      </c>
      <c r="F729" s="78">
        <v>53.07</v>
      </c>
      <c r="G729" s="79">
        <v>72.69</v>
      </c>
      <c r="H729" s="79">
        <v>24.44</v>
      </c>
      <c r="I729" s="79">
        <v>0</v>
      </c>
      <c r="J729" s="79">
        <v>64.88</v>
      </c>
      <c r="K729" s="79">
        <v>89.32</v>
      </c>
      <c r="L729" s="79">
        <v>1297.0308</v>
      </c>
      <c r="M729" s="79">
        <v>0</v>
      </c>
      <c r="N729" s="79">
        <v>3443.1792</v>
      </c>
      <c r="O729" s="79">
        <v>4740.21</v>
      </c>
      <c r="P729" s="80">
        <v>1.1718702539734937E-4</v>
      </c>
    </row>
    <row r="730" spans="1:16" ht="46.5" customHeight="1">
      <c r="A730" s="123" t="s">
        <v>1408</v>
      </c>
      <c r="B730" s="78" t="s">
        <v>1409</v>
      </c>
      <c r="C730" s="123" t="s">
        <v>365</v>
      </c>
      <c r="D730" s="123" t="s">
        <v>1410</v>
      </c>
      <c r="E730" s="77" t="s">
        <v>350</v>
      </c>
      <c r="F730" s="78">
        <v>2.0299999999999998</v>
      </c>
      <c r="G730" s="79">
        <v>63.34</v>
      </c>
      <c r="H730" s="79">
        <v>24.19</v>
      </c>
      <c r="I730" s="79">
        <v>0</v>
      </c>
      <c r="J730" s="79">
        <v>53.64</v>
      </c>
      <c r="K730" s="79">
        <v>77.83</v>
      </c>
      <c r="L730" s="79">
        <v>49.105699999999999</v>
      </c>
      <c r="M730" s="79">
        <v>0</v>
      </c>
      <c r="N730" s="79">
        <v>108.8843</v>
      </c>
      <c r="O730" s="79">
        <v>157.99</v>
      </c>
      <c r="P730" s="80">
        <v>3.9058139075119515E-6</v>
      </c>
    </row>
    <row r="731" spans="1:16" ht="46.5" customHeight="1">
      <c r="A731" s="123" t="s">
        <v>1411</v>
      </c>
      <c r="B731" s="78" t="s">
        <v>1412</v>
      </c>
      <c r="C731" s="123" t="s">
        <v>365</v>
      </c>
      <c r="D731" s="123" t="s">
        <v>1413</v>
      </c>
      <c r="E731" s="77" t="s">
        <v>350</v>
      </c>
      <c r="F731" s="78">
        <v>1.01</v>
      </c>
      <c r="G731" s="79">
        <v>72.56</v>
      </c>
      <c r="H731" s="79">
        <v>24.44</v>
      </c>
      <c r="I731" s="79">
        <v>0</v>
      </c>
      <c r="J731" s="79">
        <v>64.72</v>
      </c>
      <c r="K731" s="79">
        <v>89.16</v>
      </c>
      <c r="L731" s="79">
        <v>24.6844</v>
      </c>
      <c r="M731" s="79">
        <v>0</v>
      </c>
      <c r="N731" s="79">
        <v>65.365600000000001</v>
      </c>
      <c r="O731" s="79">
        <v>90.05</v>
      </c>
      <c r="P731" s="80">
        <v>2.2262076230865953E-6</v>
      </c>
    </row>
    <row r="732" spans="1:16" ht="46.5" customHeight="1">
      <c r="A732" s="123" t="s">
        <v>1414</v>
      </c>
      <c r="B732" s="78" t="s">
        <v>1415</v>
      </c>
      <c r="C732" s="123" t="s">
        <v>365</v>
      </c>
      <c r="D732" s="123" t="s">
        <v>1416</v>
      </c>
      <c r="E732" s="77" t="s">
        <v>350</v>
      </c>
      <c r="F732" s="78">
        <v>0.87</v>
      </c>
      <c r="G732" s="79">
        <v>55.28</v>
      </c>
      <c r="H732" s="79">
        <v>24.44</v>
      </c>
      <c r="I732" s="79">
        <v>0</v>
      </c>
      <c r="J732" s="79">
        <v>43.48</v>
      </c>
      <c r="K732" s="79">
        <v>67.92</v>
      </c>
      <c r="L732" s="79">
        <v>21.262799999999999</v>
      </c>
      <c r="M732" s="79">
        <v>0</v>
      </c>
      <c r="N732" s="79">
        <v>37.827199999999998</v>
      </c>
      <c r="O732" s="79">
        <v>59.09</v>
      </c>
      <c r="P732" s="80">
        <v>1.4608174175256738E-6</v>
      </c>
    </row>
    <row r="733" spans="1:16" ht="46.5" customHeight="1">
      <c r="A733" s="123" t="s">
        <v>1417</v>
      </c>
      <c r="B733" s="78" t="s">
        <v>1418</v>
      </c>
      <c r="C733" s="123" t="s">
        <v>120</v>
      </c>
      <c r="D733" s="123" t="s">
        <v>1419</v>
      </c>
      <c r="E733" s="77" t="s">
        <v>350</v>
      </c>
      <c r="F733" s="78">
        <v>338.48</v>
      </c>
      <c r="G733" s="79">
        <v>58.96</v>
      </c>
      <c r="H733" s="79">
        <v>20.346699999999998</v>
      </c>
      <c r="I733" s="79">
        <v>0</v>
      </c>
      <c r="J733" s="79">
        <v>52.103299999999997</v>
      </c>
      <c r="K733" s="79">
        <v>72.45</v>
      </c>
      <c r="L733" s="79">
        <v>6886.951016</v>
      </c>
      <c r="M733" s="79">
        <v>0</v>
      </c>
      <c r="N733" s="79">
        <v>17635.918984</v>
      </c>
      <c r="O733" s="79">
        <v>24522.87</v>
      </c>
      <c r="P733" s="80">
        <v>6.0625208366420409E-4</v>
      </c>
    </row>
    <row r="734" spans="1:16" ht="46.5" customHeight="1">
      <c r="A734" s="123" t="s">
        <v>1420</v>
      </c>
      <c r="B734" s="78" t="s">
        <v>967</v>
      </c>
      <c r="C734" s="123" t="s">
        <v>120</v>
      </c>
      <c r="D734" s="123" t="s">
        <v>968</v>
      </c>
      <c r="E734" s="77" t="s">
        <v>350</v>
      </c>
      <c r="F734" s="78">
        <v>484.88</v>
      </c>
      <c r="G734" s="79">
        <v>110.08</v>
      </c>
      <c r="H734" s="79">
        <v>27.6249</v>
      </c>
      <c r="I734" s="79">
        <v>0</v>
      </c>
      <c r="J734" s="79">
        <v>107.63509999999999</v>
      </c>
      <c r="K734" s="79">
        <v>135.26</v>
      </c>
      <c r="L734" s="79">
        <v>13394.761511999999</v>
      </c>
      <c r="M734" s="79">
        <v>0</v>
      </c>
      <c r="N734" s="79">
        <v>52190.098488000003</v>
      </c>
      <c r="O734" s="79">
        <v>65584.86</v>
      </c>
      <c r="P734" s="80">
        <v>1.6213827350479416E-3</v>
      </c>
    </row>
    <row r="735" spans="1:16" ht="46.5" customHeight="1">
      <c r="A735" s="123" t="s">
        <v>1421</v>
      </c>
      <c r="B735" s="78" t="s">
        <v>1422</v>
      </c>
      <c r="C735" s="123" t="s">
        <v>120</v>
      </c>
      <c r="D735" s="123" t="s">
        <v>1423</v>
      </c>
      <c r="E735" s="77" t="s">
        <v>350</v>
      </c>
      <c r="F735" s="78">
        <v>4.25</v>
      </c>
      <c r="G735" s="79">
        <v>110.41</v>
      </c>
      <c r="H735" s="79">
        <v>28.477</v>
      </c>
      <c r="I735" s="79">
        <v>0</v>
      </c>
      <c r="J735" s="79">
        <v>107.193</v>
      </c>
      <c r="K735" s="79">
        <v>135.66999999999999</v>
      </c>
      <c r="L735" s="79">
        <v>121.02725</v>
      </c>
      <c r="M735" s="79">
        <v>0</v>
      </c>
      <c r="N735" s="79">
        <v>455.56274999999999</v>
      </c>
      <c r="O735" s="79">
        <v>576.59</v>
      </c>
      <c r="P735" s="80">
        <v>1.4254403702337592E-5</v>
      </c>
    </row>
    <row r="736" spans="1:16" ht="46.5" customHeight="1">
      <c r="A736" s="123" t="s">
        <v>1424</v>
      </c>
      <c r="B736" s="78" t="s">
        <v>1425</v>
      </c>
      <c r="C736" s="123" t="s">
        <v>120</v>
      </c>
      <c r="D736" s="123" t="s">
        <v>1426</v>
      </c>
      <c r="E736" s="77" t="s">
        <v>350</v>
      </c>
      <c r="F736" s="78">
        <v>71</v>
      </c>
      <c r="G736" s="79">
        <v>136.71</v>
      </c>
      <c r="H736" s="79">
        <v>29.866499999999998</v>
      </c>
      <c r="I736" s="79">
        <v>0</v>
      </c>
      <c r="J736" s="79">
        <v>138.11349999999999</v>
      </c>
      <c r="K736" s="79">
        <v>167.98</v>
      </c>
      <c r="L736" s="79">
        <v>2120.5214999999998</v>
      </c>
      <c r="M736" s="79">
        <v>0</v>
      </c>
      <c r="N736" s="79">
        <v>9806.0584999999992</v>
      </c>
      <c r="O736" s="79">
        <v>11926.58</v>
      </c>
      <c r="P736" s="80">
        <v>2.9484778804388817E-4</v>
      </c>
    </row>
    <row r="737" spans="1:16" ht="46.5" customHeight="1">
      <c r="A737" s="123" t="s">
        <v>7450</v>
      </c>
      <c r="B737" s="78" t="s">
        <v>5531</v>
      </c>
      <c r="C737" s="123" t="s">
        <v>17</v>
      </c>
      <c r="D737" s="123" t="s">
        <v>5532</v>
      </c>
      <c r="E737" s="77" t="s">
        <v>26</v>
      </c>
      <c r="F737" s="78">
        <v>185.45</v>
      </c>
      <c r="G737" s="79">
        <v>10.02</v>
      </c>
      <c r="H737" s="79">
        <v>7.26</v>
      </c>
      <c r="I737" s="79">
        <v>0</v>
      </c>
      <c r="J737" s="79">
        <v>5.05</v>
      </c>
      <c r="K737" s="79">
        <v>12.31</v>
      </c>
      <c r="L737" s="79">
        <v>1346.367</v>
      </c>
      <c r="M737" s="79">
        <v>0</v>
      </c>
      <c r="N737" s="79">
        <v>936.51300000000003</v>
      </c>
      <c r="O737" s="79">
        <v>2282.88</v>
      </c>
      <c r="P737" s="80">
        <v>5.643714445965494E-5</v>
      </c>
    </row>
    <row r="738" spans="1:16" ht="46.5" customHeight="1">
      <c r="A738" s="91" t="s">
        <v>1427</v>
      </c>
      <c r="B738" s="91"/>
      <c r="C738" s="91"/>
      <c r="D738" s="91" t="s">
        <v>1428</v>
      </c>
      <c r="E738" s="91"/>
      <c r="F738" s="74"/>
      <c r="G738" s="74"/>
      <c r="H738" s="91"/>
      <c r="I738" s="91"/>
      <c r="J738" s="91"/>
      <c r="K738" s="91"/>
      <c r="L738" s="91"/>
      <c r="M738" s="91"/>
      <c r="N738" s="91"/>
      <c r="O738" s="75">
        <v>42750.36</v>
      </c>
      <c r="P738" s="76">
        <v>1.0568703755879651E-3</v>
      </c>
    </row>
    <row r="739" spans="1:16" ht="46.5" customHeight="1">
      <c r="A739" s="123" t="s">
        <v>1429</v>
      </c>
      <c r="B739" s="78" t="s">
        <v>1430</v>
      </c>
      <c r="C739" s="123" t="s">
        <v>17</v>
      </c>
      <c r="D739" s="123" t="s">
        <v>1431</v>
      </c>
      <c r="E739" s="77" t="s">
        <v>72</v>
      </c>
      <c r="F739" s="78">
        <v>1</v>
      </c>
      <c r="G739" s="79">
        <v>74.19</v>
      </c>
      <c r="H739" s="79">
        <v>12.74</v>
      </c>
      <c r="I739" s="79">
        <v>0</v>
      </c>
      <c r="J739" s="79">
        <v>78.42</v>
      </c>
      <c r="K739" s="79">
        <v>91.16</v>
      </c>
      <c r="L739" s="79">
        <v>12.74</v>
      </c>
      <c r="M739" s="79">
        <v>0</v>
      </c>
      <c r="N739" s="79">
        <v>78.42</v>
      </c>
      <c r="O739" s="79">
        <v>91.16</v>
      </c>
      <c r="P739" s="80">
        <v>2.2536489385960471E-6</v>
      </c>
    </row>
    <row r="740" spans="1:16" ht="46.5" customHeight="1">
      <c r="A740" s="123" t="s">
        <v>1432</v>
      </c>
      <c r="B740" s="78" t="s">
        <v>990</v>
      </c>
      <c r="C740" s="123" t="s">
        <v>17</v>
      </c>
      <c r="D740" s="123" t="s">
        <v>991</v>
      </c>
      <c r="E740" s="77" t="s">
        <v>72</v>
      </c>
      <c r="F740" s="78">
        <v>11</v>
      </c>
      <c r="G740" s="79">
        <v>75.64</v>
      </c>
      <c r="H740" s="79">
        <v>14.05</v>
      </c>
      <c r="I740" s="79">
        <v>0</v>
      </c>
      <c r="J740" s="79">
        <v>78.89</v>
      </c>
      <c r="K740" s="79">
        <v>92.94</v>
      </c>
      <c r="L740" s="79">
        <v>154.55000000000001</v>
      </c>
      <c r="M740" s="79">
        <v>0</v>
      </c>
      <c r="N740" s="79">
        <v>867.79</v>
      </c>
      <c r="O740" s="79">
        <v>1022.34</v>
      </c>
      <c r="P740" s="80">
        <v>2.52741932413809E-5</v>
      </c>
    </row>
    <row r="741" spans="1:16" ht="46.5" customHeight="1">
      <c r="A741" s="123" t="s">
        <v>1433</v>
      </c>
      <c r="B741" s="78" t="s">
        <v>1434</v>
      </c>
      <c r="C741" s="123" t="s">
        <v>17</v>
      </c>
      <c r="D741" s="123" t="s">
        <v>1435</v>
      </c>
      <c r="E741" s="77" t="s">
        <v>72</v>
      </c>
      <c r="F741" s="78">
        <v>30</v>
      </c>
      <c r="G741" s="79">
        <v>81.319999999999993</v>
      </c>
      <c r="H741" s="79">
        <v>19.11</v>
      </c>
      <c r="I741" s="79">
        <v>0</v>
      </c>
      <c r="J741" s="79">
        <v>80.81</v>
      </c>
      <c r="K741" s="79">
        <v>99.92</v>
      </c>
      <c r="L741" s="79">
        <v>573.29999999999995</v>
      </c>
      <c r="M741" s="79">
        <v>0</v>
      </c>
      <c r="N741" s="79">
        <v>2424.3000000000002</v>
      </c>
      <c r="O741" s="79">
        <v>2997.6</v>
      </c>
      <c r="P741" s="80">
        <v>7.410638501903808E-5</v>
      </c>
    </row>
    <row r="742" spans="1:16" ht="46.5" customHeight="1">
      <c r="A742" s="123" t="s">
        <v>1436</v>
      </c>
      <c r="B742" s="78" t="s">
        <v>1437</v>
      </c>
      <c r="C742" s="123" t="s">
        <v>17</v>
      </c>
      <c r="D742" s="123" t="s">
        <v>1438</v>
      </c>
      <c r="E742" s="77" t="s">
        <v>72</v>
      </c>
      <c r="F742" s="78">
        <v>1</v>
      </c>
      <c r="G742" s="79">
        <v>86.98</v>
      </c>
      <c r="H742" s="79">
        <v>24.19</v>
      </c>
      <c r="I742" s="79">
        <v>0</v>
      </c>
      <c r="J742" s="79">
        <v>82.69</v>
      </c>
      <c r="K742" s="79">
        <v>106.88</v>
      </c>
      <c r="L742" s="79">
        <v>24.19</v>
      </c>
      <c r="M742" s="79">
        <v>0</v>
      </c>
      <c r="N742" s="79">
        <v>82.69</v>
      </c>
      <c r="O742" s="79">
        <v>106.88</v>
      </c>
      <c r="P742" s="80">
        <v>2.6422772987839571E-6</v>
      </c>
    </row>
    <row r="743" spans="1:16" ht="46.5" customHeight="1">
      <c r="A743" s="123" t="s">
        <v>1439</v>
      </c>
      <c r="B743" s="78" t="s">
        <v>1440</v>
      </c>
      <c r="C743" s="123" t="s">
        <v>365</v>
      </c>
      <c r="D743" s="123" t="s">
        <v>1441</v>
      </c>
      <c r="E743" s="77" t="s">
        <v>80</v>
      </c>
      <c r="F743" s="78">
        <v>1</v>
      </c>
      <c r="G743" s="79">
        <v>81.31</v>
      </c>
      <c r="H743" s="79">
        <v>12.76</v>
      </c>
      <c r="I743" s="79">
        <v>0</v>
      </c>
      <c r="J743" s="79">
        <v>87.15</v>
      </c>
      <c r="K743" s="79">
        <v>99.91</v>
      </c>
      <c r="L743" s="79">
        <v>12.76</v>
      </c>
      <c r="M743" s="79">
        <v>0</v>
      </c>
      <c r="N743" s="79">
        <v>87.15</v>
      </c>
      <c r="O743" s="79">
        <v>99.91</v>
      </c>
      <c r="P743" s="80">
        <v>2.469965614909292E-6</v>
      </c>
    </row>
    <row r="744" spans="1:16" ht="46.5" customHeight="1">
      <c r="A744" s="123" t="s">
        <v>1442</v>
      </c>
      <c r="B744" s="78" t="s">
        <v>1443</v>
      </c>
      <c r="C744" s="123" t="s">
        <v>365</v>
      </c>
      <c r="D744" s="123" t="s">
        <v>1444</v>
      </c>
      <c r="E744" s="77" t="s">
        <v>80</v>
      </c>
      <c r="F744" s="78">
        <v>8</v>
      </c>
      <c r="G744" s="79">
        <v>92.53</v>
      </c>
      <c r="H744" s="79">
        <v>77.819999999999993</v>
      </c>
      <c r="I744" s="79">
        <v>0</v>
      </c>
      <c r="J744" s="79">
        <v>35.880000000000003</v>
      </c>
      <c r="K744" s="79">
        <v>113.7</v>
      </c>
      <c r="L744" s="79">
        <v>622.55999999999995</v>
      </c>
      <c r="M744" s="79">
        <v>0</v>
      </c>
      <c r="N744" s="79">
        <v>287.04000000000002</v>
      </c>
      <c r="O744" s="79">
        <v>909.6</v>
      </c>
      <c r="P744" s="80">
        <v>2.2487045574231729E-5</v>
      </c>
    </row>
    <row r="745" spans="1:16" ht="46.5" customHeight="1">
      <c r="A745" s="123" t="s">
        <v>1445</v>
      </c>
      <c r="B745" s="78" t="s">
        <v>1446</v>
      </c>
      <c r="C745" s="123" t="s">
        <v>365</v>
      </c>
      <c r="D745" s="123" t="s">
        <v>1447</v>
      </c>
      <c r="E745" s="77" t="s">
        <v>80</v>
      </c>
      <c r="F745" s="78">
        <v>45</v>
      </c>
      <c r="G745" s="79">
        <v>121.38</v>
      </c>
      <c r="H745" s="79">
        <v>77.819999999999993</v>
      </c>
      <c r="I745" s="79">
        <v>0</v>
      </c>
      <c r="J745" s="79">
        <v>71.33</v>
      </c>
      <c r="K745" s="79">
        <v>149.15</v>
      </c>
      <c r="L745" s="79">
        <v>3501.9</v>
      </c>
      <c r="M745" s="79">
        <v>0</v>
      </c>
      <c r="N745" s="79">
        <v>3209.85</v>
      </c>
      <c r="O745" s="79">
        <v>6711.75</v>
      </c>
      <c r="P745" s="80">
        <v>1.6592725168519109E-4</v>
      </c>
    </row>
    <row r="746" spans="1:16" ht="46.5" customHeight="1">
      <c r="A746" s="123" t="s">
        <v>1448</v>
      </c>
      <c r="B746" s="78" t="s">
        <v>1449</v>
      </c>
      <c r="C746" s="123" t="s">
        <v>365</v>
      </c>
      <c r="D746" s="123" t="s">
        <v>1450</v>
      </c>
      <c r="E746" s="77" t="s">
        <v>80</v>
      </c>
      <c r="F746" s="78">
        <v>110</v>
      </c>
      <c r="G746" s="79">
        <v>54.81</v>
      </c>
      <c r="H746" s="79">
        <v>28.99</v>
      </c>
      <c r="I746" s="79">
        <v>0</v>
      </c>
      <c r="J746" s="79">
        <v>38.36</v>
      </c>
      <c r="K746" s="79">
        <v>67.349999999999994</v>
      </c>
      <c r="L746" s="79">
        <v>3188.9</v>
      </c>
      <c r="M746" s="79">
        <v>0</v>
      </c>
      <c r="N746" s="79">
        <v>4219.6000000000004</v>
      </c>
      <c r="O746" s="79">
        <v>7408.5</v>
      </c>
      <c r="P746" s="80">
        <v>1.8315223959619148E-4</v>
      </c>
    </row>
    <row r="747" spans="1:16" ht="46.5" customHeight="1">
      <c r="A747" s="123" t="s">
        <v>1451</v>
      </c>
      <c r="B747" s="78" t="s">
        <v>1452</v>
      </c>
      <c r="C747" s="123" t="s">
        <v>365</v>
      </c>
      <c r="D747" s="123" t="s">
        <v>1453</v>
      </c>
      <c r="E747" s="77" t="s">
        <v>80</v>
      </c>
      <c r="F747" s="78">
        <v>1</v>
      </c>
      <c r="G747" s="79">
        <v>63.11</v>
      </c>
      <c r="H747" s="79">
        <v>20.75</v>
      </c>
      <c r="I747" s="79">
        <v>0</v>
      </c>
      <c r="J747" s="79">
        <v>56.79</v>
      </c>
      <c r="K747" s="79">
        <v>77.540000000000006</v>
      </c>
      <c r="L747" s="79">
        <v>20.75</v>
      </c>
      <c r="M747" s="79">
        <v>0</v>
      </c>
      <c r="N747" s="79">
        <v>56.79</v>
      </c>
      <c r="O747" s="79">
        <v>77.540000000000006</v>
      </c>
      <c r="P747" s="80">
        <v>1.9169365807233161E-6</v>
      </c>
    </row>
    <row r="748" spans="1:16" ht="46.5" customHeight="1">
      <c r="A748" s="123" t="s">
        <v>1454</v>
      </c>
      <c r="B748" s="78" t="s">
        <v>1455</v>
      </c>
      <c r="C748" s="123" t="s">
        <v>365</v>
      </c>
      <c r="D748" s="123" t="s">
        <v>1456</v>
      </c>
      <c r="E748" s="77" t="s">
        <v>80</v>
      </c>
      <c r="F748" s="78">
        <v>6</v>
      </c>
      <c r="G748" s="79">
        <v>58.82</v>
      </c>
      <c r="H748" s="79">
        <v>20.75</v>
      </c>
      <c r="I748" s="79">
        <v>0</v>
      </c>
      <c r="J748" s="79">
        <v>51.52</v>
      </c>
      <c r="K748" s="79">
        <v>72.27</v>
      </c>
      <c r="L748" s="79">
        <v>124.5</v>
      </c>
      <c r="M748" s="79">
        <v>0</v>
      </c>
      <c r="N748" s="79">
        <v>309.12</v>
      </c>
      <c r="O748" s="79">
        <v>433.62</v>
      </c>
      <c r="P748" s="80">
        <v>1.0719912820908489E-5</v>
      </c>
    </row>
    <row r="749" spans="1:16" ht="46.5" customHeight="1">
      <c r="A749" s="123" t="s">
        <v>1457</v>
      </c>
      <c r="B749" s="78" t="s">
        <v>1458</v>
      </c>
      <c r="C749" s="123" t="s">
        <v>17</v>
      </c>
      <c r="D749" s="123" t="s">
        <v>1459</v>
      </c>
      <c r="E749" s="77" t="s">
        <v>72</v>
      </c>
      <c r="F749" s="78">
        <v>6</v>
      </c>
      <c r="G749" s="79">
        <v>92.64</v>
      </c>
      <c r="H749" s="79">
        <v>29.25</v>
      </c>
      <c r="I749" s="79">
        <v>0</v>
      </c>
      <c r="J749" s="79">
        <v>84.58</v>
      </c>
      <c r="K749" s="79">
        <v>113.83</v>
      </c>
      <c r="L749" s="79">
        <v>175.5</v>
      </c>
      <c r="M749" s="79">
        <v>0</v>
      </c>
      <c r="N749" s="79">
        <v>507.48</v>
      </c>
      <c r="O749" s="79">
        <v>682.98</v>
      </c>
      <c r="P749" s="80">
        <v>1.6884567267248006E-5</v>
      </c>
    </row>
    <row r="750" spans="1:16" ht="46.5" customHeight="1">
      <c r="A750" s="123" t="s">
        <v>1460</v>
      </c>
      <c r="B750" s="78" t="s">
        <v>1461</v>
      </c>
      <c r="C750" s="123" t="s">
        <v>365</v>
      </c>
      <c r="D750" s="123" t="s">
        <v>1462</v>
      </c>
      <c r="E750" s="77" t="s">
        <v>80</v>
      </c>
      <c r="F750" s="78">
        <v>21</v>
      </c>
      <c r="G750" s="79">
        <v>34.36</v>
      </c>
      <c r="H750" s="79">
        <v>6.81</v>
      </c>
      <c r="I750" s="79">
        <v>0</v>
      </c>
      <c r="J750" s="79">
        <v>35.409999999999997</v>
      </c>
      <c r="K750" s="79">
        <v>42.22</v>
      </c>
      <c r="L750" s="79">
        <v>143.01</v>
      </c>
      <c r="M750" s="79">
        <v>0</v>
      </c>
      <c r="N750" s="79">
        <v>743.61</v>
      </c>
      <c r="O750" s="79">
        <v>886.62</v>
      </c>
      <c r="P750" s="80">
        <v>2.1918936177468486E-5</v>
      </c>
    </row>
    <row r="751" spans="1:16" ht="46.5" customHeight="1">
      <c r="A751" s="123" t="s">
        <v>1463</v>
      </c>
      <c r="B751" s="78" t="s">
        <v>1464</v>
      </c>
      <c r="C751" s="123" t="s">
        <v>365</v>
      </c>
      <c r="D751" s="123" t="s">
        <v>1465</v>
      </c>
      <c r="E751" s="77" t="s">
        <v>80</v>
      </c>
      <c r="F751" s="78">
        <v>1</v>
      </c>
      <c r="G751" s="79">
        <v>40.61</v>
      </c>
      <c r="H751" s="79">
        <v>6.81</v>
      </c>
      <c r="I751" s="79">
        <v>0</v>
      </c>
      <c r="J751" s="79">
        <v>43.09</v>
      </c>
      <c r="K751" s="79">
        <v>49.9</v>
      </c>
      <c r="L751" s="79">
        <v>6.81</v>
      </c>
      <c r="M751" s="79">
        <v>0</v>
      </c>
      <c r="N751" s="79">
        <v>43.09</v>
      </c>
      <c r="O751" s="79">
        <v>49.9</v>
      </c>
      <c r="P751" s="80">
        <v>1.2336231026321056E-6</v>
      </c>
    </row>
    <row r="752" spans="1:16" ht="46.5" customHeight="1">
      <c r="A752" s="123" t="s">
        <v>1466</v>
      </c>
      <c r="B752" s="78" t="s">
        <v>1467</v>
      </c>
      <c r="C752" s="123" t="s">
        <v>365</v>
      </c>
      <c r="D752" s="123" t="s">
        <v>1468</v>
      </c>
      <c r="E752" s="77" t="s">
        <v>80</v>
      </c>
      <c r="F752" s="78">
        <v>21</v>
      </c>
      <c r="G752" s="79">
        <v>37.6</v>
      </c>
      <c r="H752" s="79">
        <v>6.81</v>
      </c>
      <c r="I752" s="79">
        <v>0</v>
      </c>
      <c r="J752" s="79">
        <v>39.39</v>
      </c>
      <c r="K752" s="79">
        <v>46.2</v>
      </c>
      <c r="L752" s="79">
        <v>143.01</v>
      </c>
      <c r="M752" s="79">
        <v>0</v>
      </c>
      <c r="N752" s="79">
        <v>827.19</v>
      </c>
      <c r="O752" s="79">
        <v>970.2</v>
      </c>
      <c r="P752" s="80">
        <v>2.3985193069612603E-5</v>
      </c>
    </row>
    <row r="753" spans="1:16" ht="46.5" customHeight="1">
      <c r="A753" s="123" t="s">
        <v>1469</v>
      </c>
      <c r="B753" s="78" t="s">
        <v>1009</v>
      </c>
      <c r="C753" s="123" t="s">
        <v>17</v>
      </c>
      <c r="D753" s="123" t="s">
        <v>1010</v>
      </c>
      <c r="E753" s="77" t="s">
        <v>72</v>
      </c>
      <c r="F753" s="78">
        <v>2</v>
      </c>
      <c r="G753" s="79">
        <v>110.88</v>
      </c>
      <c r="H753" s="79">
        <v>18.72</v>
      </c>
      <c r="I753" s="79">
        <v>0</v>
      </c>
      <c r="J753" s="79">
        <v>117.52</v>
      </c>
      <c r="K753" s="79">
        <v>136.24</v>
      </c>
      <c r="L753" s="79">
        <v>37.44</v>
      </c>
      <c r="M753" s="79">
        <v>0</v>
      </c>
      <c r="N753" s="79">
        <v>235.04</v>
      </c>
      <c r="O753" s="79">
        <v>272.48</v>
      </c>
      <c r="P753" s="80">
        <v>6.7362249099237703E-6</v>
      </c>
    </row>
    <row r="754" spans="1:16" ht="38.25">
      <c r="A754" s="123" t="s">
        <v>1470</v>
      </c>
      <c r="B754" s="78" t="s">
        <v>1471</v>
      </c>
      <c r="C754" s="123" t="s">
        <v>17</v>
      </c>
      <c r="D754" s="123" t="s">
        <v>1472</v>
      </c>
      <c r="E754" s="77" t="s">
        <v>72</v>
      </c>
      <c r="F754" s="78">
        <v>6</v>
      </c>
      <c r="G754" s="79">
        <v>118.43</v>
      </c>
      <c r="H754" s="79">
        <v>25.49</v>
      </c>
      <c r="I754" s="79">
        <v>0</v>
      </c>
      <c r="J754" s="79">
        <v>120.03</v>
      </c>
      <c r="K754" s="79">
        <v>145.52000000000001</v>
      </c>
      <c r="L754" s="79">
        <v>152.94</v>
      </c>
      <c r="M754" s="79">
        <v>0</v>
      </c>
      <c r="N754" s="79">
        <v>720.18</v>
      </c>
      <c r="O754" s="79">
        <v>873.12</v>
      </c>
      <c r="P754" s="80">
        <v>2.1585190448299483E-5</v>
      </c>
    </row>
    <row r="755" spans="1:16">
      <c r="A755" s="123" t="s">
        <v>1473</v>
      </c>
      <c r="B755" s="78" t="s">
        <v>1474</v>
      </c>
      <c r="C755" s="123" t="s">
        <v>365</v>
      </c>
      <c r="D755" s="123" t="s">
        <v>1475</v>
      </c>
      <c r="E755" s="77" t="s">
        <v>80</v>
      </c>
      <c r="F755" s="78">
        <v>126</v>
      </c>
      <c r="G755" s="79">
        <v>98.73</v>
      </c>
      <c r="H755" s="79">
        <v>77.819999999999993</v>
      </c>
      <c r="I755" s="79">
        <v>0</v>
      </c>
      <c r="J755" s="79">
        <v>43.49</v>
      </c>
      <c r="K755" s="79">
        <v>121.31</v>
      </c>
      <c r="L755" s="79">
        <v>9805.32</v>
      </c>
      <c r="M755" s="79">
        <v>0</v>
      </c>
      <c r="N755" s="79">
        <v>5479.74</v>
      </c>
      <c r="O755" s="79">
        <v>15285.06</v>
      </c>
      <c r="P755" s="80">
        <v>3.778758144512604E-4</v>
      </c>
    </row>
    <row r="756" spans="1:16">
      <c r="A756" s="123" t="s">
        <v>1476</v>
      </c>
      <c r="B756" s="78" t="s">
        <v>1477</v>
      </c>
      <c r="C756" s="123" t="s">
        <v>57</v>
      </c>
      <c r="D756" s="123" t="s">
        <v>1478</v>
      </c>
      <c r="E756" s="77" t="s">
        <v>72</v>
      </c>
      <c r="F756" s="78">
        <v>15</v>
      </c>
      <c r="G756" s="79">
        <v>8.9499999999999993</v>
      </c>
      <c r="H756" s="79">
        <v>4.51</v>
      </c>
      <c r="I756" s="79">
        <v>0</v>
      </c>
      <c r="J756" s="79">
        <v>6.48</v>
      </c>
      <c r="K756" s="79">
        <v>10.99</v>
      </c>
      <c r="L756" s="79">
        <v>67.650000000000006</v>
      </c>
      <c r="M756" s="79">
        <v>0</v>
      </c>
      <c r="N756" s="79">
        <v>97.2</v>
      </c>
      <c r="O756" s="79">
        <v>164.85</v>
      </c>
      <c r="P756" s="80">
        <v>4.0754061817415353E-6</v>
      </c>
    </row>
    <row r="757" spans="1:16" ht="38.25">
      <c r="A757" s="123" t="s">
        <v>1479</v>
      </c>
      <c r="B757" s="78" t="s">
        <v>1480</v>
      </c>
      <c r="C757" s="123" t="s">
        <v>17</v>
      </c>
      <c r="D757" s="123" t="s">
        <v>1481</v>
      </c>
      <c r="E757" s="77" t="s">
        <v>72</v>
      </c>
      <c r="F757" s="78">
        <v>3</v>
      </c>
      <c r="G757" s="79">
        <v>71.36</v>
      </c>
      <c r="H757" s="79">
        <v>10.199999999999999</v>
      </c>
      <c r="I757" s="79">
        <v>0</v>
      </c>
      <c r="J757" s="79">
        <v>77.48</v>
      </c>
      <c r="K757" s="79">
        <v>87.68</v>
      </c>
      <c r="L757" s="79">
        <v>30.6</v>
      </c>
      <c r="M757" s="79">
        <v>0</v>
      </c>
      <c r="N757" s="79">
        <v>232.44</v>
      </c>
      <c r="O757" s="79">
        <v>263.04000000000002</v>
      </c>
      <c r="P757" s="80">
        <v>6.5028501185641101E-6</v>
      </c>
    </row>
    <row r="758" spans="1:16">
      <c r="A758" s="123" t="s">
        <v>1482</v>
      </c>
      <c r="B758" s="78" t="s">
        <v>1483</v>
      </c>
      <c r="C758" s="123" t="s">
        <v>57</v>
      </c>
      <c r="D758" s="123" t="s">
        <v>1484</v>
      </c>
      <c r="E758" s="77" t="s">
        <v>72</v>
      </c>
      <c r="F758" s="78">
        <v>17</v>
      </c>
      <c r="G758" s="79">
        <v>8.07</v>
      </c>
      <c r="H758" s="79">
        <v>4.51</v>
      </c>
      <c r="I758" s="79">
        <v>0</v>
      </c>
      <c r="J758" s="79">
        <v>5.4</v>
      </c>
      <c r="K758" s="79">
        <v>9.91</v>
      </c>
      <c r="L758" s="79">
        <v>76.67</v>
      </c>
      <c r="M758" s="79">
        <v>0</v>
      </c>
      <c r="N758" s="79">
        <v>91.8</v>
      </c>
      <c r="O758" s="79">
        <v>168.47</v>
      </c>
      <c r="P758" s="80">
        <v>4.1648994809705578E-6</v>
      </c>
    </row>
    <row r="759" spans="1:16">
      <c r="A759" s="123" t="s">
        <v>1485</v>
      </c>
      <c r="B759" s="78" t="s">
        <v>1486</v>
      </c>
      <c r="C759" s="123" t="s">
        <v>57</v>
      </c>
      <c r="D759" s="123" t="s">
        <v>1487</v>
      </c>
      <c r="E759" s="77" t="s">
        <v>72</v>
      </c>
      <c r="F759" s="78">
        <v>1</v>
      </c>
      <c r="G759" s="79">
        <v>11.67</v>
      </c>
      <c r="H759" s="79">
        <v>4.51</v>
      </c>
      <c r="I759" s="79">
        <v>0</v>
      </c>
      <c r="J759" s="79">
        <v>9.83</v>
      </c>
      <c r="K759" s="79">
        <v>14.34</v>
      </c>
      <c r="L759" s="79">
        <v>4.51</v>
      </c>
      <c r="M759" s="79">
        <v>0</v>
      </c>
      <c r="N759" s="79">
        <v>9.83</v>
      </c>
      <c r="O759" s="79">
        <v>14.34</v>
      </c>
      <c r="P759" s="80">
        <v>3.5451213009507809E-7</v>
      </c>
    </row>
    <row r="760" spans="1:16">
      <c r="A760" s="123" t="s">
        <v>1488</v>
      </c>
      <c r="B760" s="78" t="s">
        <v>1489</v>
      </c>
      <c r="C760" s="123" t="s">
        <v>57</v>
      </c>
      <c r="D760" s="123" t="s">
        <v>1490</v>
      </c>
      <c r="E760" s="77" t="s">
        <v>72</v>
      </c>
      <c r="F760" s="78">
        <v>7</v>
      </c>
      <c r="G760" s="79">
        <v>9.77</v>
      </c>
      <c r="H760" s="79">
        <v>4.51</v>
      </c>
      <c r="I760" s="79">
        <v>0</v>
      </c>
      <c r="J760" s="79">
        <v>7.49</v>
      </c>
      <c r="K760" s="79">
        <v>12</v>
      </c>
      <c r="L760" s="79">
        <v>31.57</v>
      </c>
      <c r="M760" s="79">
        <v>0</v>
      </c>
      <c r="N760" s="79">
        <v>52.43</v>
      </c>
      <c r="O760" s="79">
        <v>84</v>
      </c>
      <c r="P760" s="80">
        <v>2.0766400926071518E-6</v>
      </c>
    </row>
    <row r="761" spans="1:16" ht="25.5">
      <c r="A761" s="123" t="s">
        <v>1491</v>
      </c>
      <c r="B761" s="78" t="s">
        <v>1492</v>
      </c>
      <c r="C761" s="123" t="s">
        <v>78</v>
      </c>
      <c r="D761" s="123" t="s">
        <v>1493</v>
      </c>
      <c r="E761" s="77" t="s">
        <v>80</v>
      </c>
      <c r="F761" s="78">
        <v>24</v>
      </c>
      <c r="G761" s="79">
        <v>107.71</v>
      </c>
      <c r="H761" s="79">
        <v>32.35</v>
      </c>
      <c r="I761" s="79">
        <v>0</v>
      </c>
      <c r="J761" s="79">
        <v>100</v>
      </c>
      <c r="K761" s="79">
        <v>132.35</v>
      </c>
      <c r="L761" s="79">
        <v>776.4</v>
      </c>
      <c r="M761" s="79">
        <v>0</v>
      </c>
      <c r="N761" s="79">
        <v>2400</v>
      </c>
      <c r="O761" s="79">
        <v>3176.4</v>
      </c>
      <c r="P761" s="80">
        <v>7.852666178758758E-5</v>
      </c>
    </row>
    <row r="762" spans="1:16">
      <c r="A762" s="91" t="s">
        <v>1494</v>
      </c>
      <c r="B762" s="91"/>
      <c r="C762" s="91"/>
      <c r="D762" s="91" t="s">
        <v>1362</v>
      </c>
      <c r="E762" s="91"/>
      <c r="F762" s="74"/>
      <c r="G762" s="74"/>
      <c r="H762" s="91"/>
      <c r="I762" s="91"/>
      <c r="J762" s="91"/>
      <c r="K762" s="91"/>
      <c r="L762" s="91"/>
      <c r="M762" s="91"/>
      <c r="N762" s="91"/>
      <c r="O762" s="75">
        <v>25745.79</v>
      </c>
      <c r="P762" s="76">
        <v>6.3648499678386052E-4</v>
      </c>
    </row>
    <row r="763" spans="1:16" ht="38.25">
      <c r="A763" s="123" t="s">
        <v>1495</v>
      </c>
      <c r="B763" s="78" t="s">
        <v>1365</v>
      </c>
      <c r="C763" s="123" t="s">
        <v>17</v>
      </c>
      <c r="D763" s="123" t="s">
        <v>1366</v>
      </c>
      <c r="E763" s="77" t="s">
        <v>26</v>
      </c>
      <c r="F763" s="78">
        <v>1103.04</v>
      </c>
      <c r="G763" s="79">
        <v>18.77</v>
      </c>
      <c r="H763" s="79">
        <v>15.08</v>
      </c>
      <c r="I763" s="79">
        <v>0</v>
      </c>
      <c r="J763" s="79">
        <v>7.98</v>
      </c>
      <c r="K763" s="79">
        <v>23.06</v>
      </c>
      <c r="L763" s="79">
        <v>16633.843199999999</v>
      </c>
      <c r="M763" s="79">
        <v>0</v>
      </c>
      <c r="N763" s="79">
        <v>8802.2567999999992</v>
      </c>
      <c r="O763" s="79">
        <v>25436.1</v>
      </c>
      <c r="P763" s="80">
        <v>6.2882886975672346E-4</v>
      </c>
    </row>
    <row r="764" spans="1:16" ht="38.25">
      <c r="A764" s="123" t="s">
        <v>1496</v>
      </c>
      <c r="B764" s="78" t="s">
        <v>1497</v>
      </c>
      <c r="C764" s="123" t="s">
        <v>17</v>
      </c>
      <c r="D764" s="123" t="s">
        <v>1498</v>
      </c>
      <c r="E764" s="77" t="s">
        <v>26</v>
      </c>
      <c r="F764" s="78">
        <v>3.25</v>
      </c>
      <c r="G764" s="79">
        <v>23.29</v>
      </c>
      <c r="H764" s="79">
        <v>19.13</v>
      </c>
      <c r="I764" s="79">
        <v>0</v>
      </c>
      <c r="J764" s="79">
        <v>9.48</v>
      </c>
      <c r="K764" s="79">
        <v>28.61</v>
      </c>
      <c r="L764" s="79">
        <v>62.172499999999999</v>
      </c>
      <c r="M764" s="79">
        <v>0</v>
      </c>
      <c r="N764" s="79">
        <v>30.807500000000001</v>
      </c>
      <c r="O764" s="79">
        <v>92.98</v>
      </c>
      <c r="P764" s="80">
        <v>2.2986428072692022E-6</v>
      </c>
    </row>
    <row r="765" spans="1:16" ht="38.25">
      <c r="A765" s="123" t="s">
        <v>1499</v>
      </c>
      <c r="B765" s="78" t="s">
        <v>1500</v>
      </c>
      <c r="C765" s="123" t="s">
        <v>17</v>
      </c>
      <c r="D765" s="123" t="s">
        <v>1501</v>
      </c>
      <c r="E765" s="77" t="s">
        <v>26</v>
      </c>
      <c r="F765" s="78">
        <v>2.92</v>
      </c>
      <c r="G765" s="79">
        <v>15.54</v>
      </c>
      <c r="H765" s="79">
        <v>12.19</v>
      </c>
      <c r="I765" s="79">
        <v>0</v>
      </c>
      <c r="J765" s="79">
        <v>6.9</v>
      </c>
      <c r="K765" s="79">
        <v>19.09</v>
      </c>
      <c r="L765" s="79">
        <v>35.594799999999999</v>
      </c>
      <c r="M765" s="79">
        <v>0</v>
      </c>
      <c r="N765" s="79">
        <v>20.145199999999999</v>
      </c>
      <c r="O765" s="79">
        <v>55.74</v>
      </c>
      <c r="P765" s="80">
        <v>1.3779990328800315E-6</v>
      </c>
    </row>
    <row r="766" spans="1:16" ht="38.25">
      <c r="A766" s="123" t="s">
        <v>1502</v>
      </c>
      <c r="B766" s="78" t="s">
        <v>7412</v>
      </c>
      <c r="C766" s="123" t="s">
        <v>17</v>
      </c>
      <c r="D766" s="123" t="s">
        <v>7413</v>
      </c>
      <c r="E766" s="77" t="s">
        <v>26</v>
      </c>
      <c r="F766" s="78">
        <v>1.88</v>
      </c>
      <c r="G766" s="79">
        <v>13.48</v>
      </c>
      <c r="H766" s="79">
        <v>6.91</v>
      </c>
      <c r="I766" s="79">
        <v>0</v>
      </c>
      <c r="J766" s="79">
        <v>9.65</v>
      </c>
      <c r="K766" s="79">
        <v>16.559999999999999</v>
      </c>
      <c r="L766" s="79">
        <v>12.9908</v>
      </c>
      <c r="M766" s="79">
        <v>0</v>
      </c>
      <c r="N766" s="79">
        <v>18.139199999999999</v>
      </c>
      <c r="O766" s="79">
        <v>31.13</v>
      </c>
      <c r="P766" s="80">
        <v>7.6959292955786467E-7</v>
      </c>
    </row>
    <row r="767" spans="1:16" ht="38.25">
      <c r="A767" s="123" t="s">
        <v>1503</v>
      </c>
      <c r="B767" s="78" t="s">
        <v>7414</v>
      </c>
      <c r="C767" s="123" t="s">
        <v>17</v>
      </c>
      <c r="D767" s="123" t="s">
        <v>7415</v>
      </c>
      <c r="E767" s="77" t="s">
        <v>26</v>
      </c>
      <c r="F767" s="78">
        <v>6.34</v>
      </c>
      <c r="G767" s="79">
        <v>16.670000000000002</v>
      </c>
      <c r="H767" s="79">
        <v>8.06</v>
      </c>
      <c r="I767" s="79">
        <v>0</v>
      </c>
      <c r="J767" s="79">
        <v>12.42</v>
      </c>
      <c r="K767" s="79">
        <v>20.48</v>
      </c>
      <c r="L767" s="79">
        <v>51.1004</v>
      </c>
      <c r="M767" s="79">
        <v>0</v>
      </c>
      <c r="N767" s="79">
        <v>78.739599999999996</v>
      </c>
      <c r="O767" s="79">
        <v>129.84</v>
      </c>
      <c r="P767" s="80">
        <v>3.2098922574299117E-6</v>
      </c>
    </row>
    <row r="768" spans="1:16">
      <c r="A768" s="91" t="s">
        <v>1504</v>
      </c>
      <c r="B768" s="91"/>
      <c r="C768" s="91"/>
      <c r="D768" s="91" t="s">
        <v>1505</v>
      </c>
      <c r="E768" s="91"/>
      <c r="F768" s="74"/>
      <c r="G768" s="74"/>
      <c r="H768" s="91"/>
      <c r="I768" s="91"/>
      <c r="J768" s="91"/>
      <c r="K768" s="91"/>
      <c r="L768" s="91"/>
      <c r="M768" s="91"/>
      <c r="N768" s="91"/>
      <c r="O768" s="75">
        <v>81531.7</v>
      </c>
      <c r="P768" s="76">
        <v>2.0156190123621254E-3</v>
      </c>
    </row>
    <row r="769" spans="1:16" ht="38.25">
      <c r="A769" s="123" t="s">
        <v>1506</v>
      </c>
      <c r="B769" s="78" t="s">
        <v>1040</v>
      </c>
      <c r="C769" s="123" t="s">
        <v>17</v>
      </c>
      <c r="D769" s="123" t="s">
        <v>1507</v>
      </c>
      <c r="E769" s="77" t="s">
        <v>72</v>
      </c>
      <c r="F769" s="78">
        <v>4</v>
      </c>
      <c r="G769" s="79">
        <v>47.87</v>
      </c>
      <c r="H769" s="79">
        <v>26.2</v>
      </c>
      <c r="I769" s="79">
        <v>0</v>
      </c>
      <c r="J769" s="79">
        <v>32.619999999999997</v>
      </c>
      <c r="K769" s="79">
        <v>58.82</v>
      </c>
      <c r="L769" s="79">
        <v>104.8</v>
      </c>
      <c r="M769" s="79">
        <v>0</v>
      </c>
      <c r="N769" s="79">
        <v>130.47999999999999</v>
      </c>
      <c r="O769" s="79">
        <v>235.28</v>
      </c>
      <c r="P769" s="80">
        <v>5.8165700117691746E-6</v>
      </c>
    </row>
    <row r="770" spans="1:16" ht="38.25">
      <c r="A770" s="123" t="s">
        <v>1508</v>
      </c>
      <c r="B770" s="78" t="s">
        <v>1042</v>
      </c>
      <c r="C770" s="123" t="s">
        <v>17</v>
      </c>
      <c r="D770" s="123" t="s">
        <v>1043</v>
      </c>
      <c r="E770" s="77" t="s">
        <v>72</v>
      </c>
      <c r="F770" s="78">
        <v>148</v>
      </c>
      <c r="G770" s="79">
        <v>69.180000000000007</v>
      </c>
      <c r="H770" s="79">
        <v>34.89</v>
      </c>
      <c r="I770" s="79">
        <v>0</v>
      </c>
      <c r="J770" s="79">
        <v>50.11</v>
      </c>
      <c r="K770" s="79">
        <v>85</v>
      </c>
      <c r="L770" s="79">
        <v>5163.72</v>
      </c>
      <c r="M770" s="79">
        <v>0</v>
      </c>
      <c r="N770" s="79">
        <v>7416.28</v>
      </c>
      <c r="O770" s="79">
        <v>12580</v>
      </c>
      <c r="P770" s="80">
        <v>3.1100157577378535E-4</v>
      </c>
    </row>
    <row r="771" spans="1:16" ht="25.5">
      <c r="A771" s="123" t="s">
        <v>1509</v>
      </c>
      <c r="B771" s="78" t="s">
        <v>1045</v>
      </c>
      <c r="C771" s="123" t="s">
        <v>29</v>
      </c>
      <c r="D771" s="123" t="s">
        <v>1510</v>
      </c>
      <c r="E771" s="77" t="s">
        <v>80</v>
      </c>
      <c r="F771" s="78">
        <v>2</v>
      </c>
      <c r="G771" s="79">
        <v>26.94</v>
      </c>
      <c r="H771" s="79">
        <v>21.43</v>
      </c>
      <c r="I771" s="79">
        <v>0</v>
      </c>
      <c r="J771" s="79">
        <v>11.67</v>
      </c>
      <c r="K771" s="79">
        <v>33.1</v>
      </c>
      <c r="L771" s="79">
        <v>42.86</v>
      </c>
      <c r="M771" s="79">
        <v>0</v>
      </c>
      <c r="N771" s="79">
        <v>23.34</v>
      </c>
      <c r="O771" s="79">
        <v>66.2</v>
      </c>
      <c r="P771" s="80">
        <v>1.6365901682213505E-6</v>
      </c>
    </row>
    <row r="772" spans="1:16" ht="25.5">
      <c r="A772" s="123" t="s">
        <v>1511</v>
      </c>
      <c r="B772" s="78" t="s">
        <v>1048</v>
      </c>
      <c r="C772" s="123" t="s">
        <v>17</v>
      </c>
      <c r="D772" s="123" t="s">
        <v>1049</v>
      </c>
      <c r="E772" s="77" t="s">
        <v>72</v>
      </c>
      <c r="F772" s="78">
        <v>3</v>
      </c>
      <c r="G772" s="79">
        <v>19.66</v>
      </c>
      <c r="H772" s="79">
        <v>10.1</v>
      </c>
      <c r="I772" s="79">
        <v>0</v>
      </c>
      <c r="J772" s="79">
        <v>14.05</v>
      </c>
      <c r="K772" s="79">
        <v>24.15</v>
      </c>
      <c r="L772" s="79">
        <v>30.3</v>
      </c>
      <c r="M772" s="79">
        <v>0</v>
      </c>
      <c r="N772" s="79">
        <v>42.15</v>
      </c>
      <c r="O772" s="79">
        <v>72.45</v>
      </c>
      <c r="P772" s="80">
        <v>1.7911020798736684E-6</v>
      </c>
    </row>
    <row r="773" spans="1:16" ht="25.5">
      <c r="A773" s="123" t="s">
        <v>1512</v>
      </c>
      <c r="B773" s="78" t="s">
        <v>1051</v>
      </c>
      <c r="C773" s="123" t="s">
        <v>17</v>
      </c>
      <c r="D773" s="123" t="s">
        <v>1513</v>
      </c>
      <c r="E773" s="77" t="s">
        <v>72</v>
      </c>
      <c r="F773" s="78">
        <v>12</v>
      </c>
      <c r="G773" s="79">
        <v>49.68</v>
      </c>
      <c r="H773" s="79">
        <v>21.28</v>
      </c>
      <c r="I773" s="79">
        <v>0</v>
      </c>
      <c r="J773" s="79">
        <v>39.76</v>
      </c>
      <c r="K773" s="79">
        <v>61.04</v>
      </c>
      <c r="L773" s="79">
        <v>255.36</v>
      </c>
      <c r="M773" s="79">
        <v>0</v>
      </c>
      <c r="N773" s="79">
        <v>477.12</v>
      </c>
      <c r="O773" s="79">
        <v>732.48</v>
      </c>
      <c r="P773" s="80">
        <v>1.8108301607534365E-5</v>
      </c>
    </row>
    <row r="774" spans="1:16" ht="25.5">
      <c r="A774" s="123" t="s">
        <v>1514</v>
      </c>
      <c r="B774" s="78" t="s">
        <v>1072</v>
      </c>
      <c r="C774" s="123" t="s">
        <v>17</v>
      </c>
      <c r="D774" s="123" t="s">
        <v>1515</v>
      </c>
      <c r="E774" s="77" t="s">
        <v>72</v>
      </c>
      <c r="F774" s="78">
        <v>4</v>
      </c>
      <c r="G774" s="79">
        <v>34.799999999999997</v>
      </c>
      <c r="H774" s="79">
        <v>15.32</v>
      </c>
      <c r="I774" s="79">
        <v>0</v>
      </c>
      <c r="J774" s="79">
        <v>27.44</v>
      </c>
      <c r="K774" s="79">
        <v>42.76</v>
      </c>
      <c r="L774" s="79">
        <v>61.28</v>
      </c>
      <c r="M774" s="79">
        <v>0</v>
      </c>
      <c r="N774" s="79">
        <v>109.76</v>
      </c>
      <c r="O774" s="79">
        <v>171.04</v>
      </c>
      <c r="P774" s="80">
        <v>4.2284347790419909E-6</v>
      </c>
    </row>
    <row r="775" spans="1:16" ht="38.25">
      <c r="A775" s="123" t="s">
        <v>1516</v>
      </c>
      <c r="B775" s="78" t="s">
        <v>1517</v>
      </c>
      <c r="C775" s="123" t="s">
        <v>17</v>
      </c>
      <c r="D775" s="123" t="s">
        <v>1518</v>
      </c>
      <c r="E775" s="77" t="s">
        <v>72</v>
      </c>
      <c r="F775" s="78">
        <v>4</v>
      </c>
      <c r="G775" s="79">
        <v>565.47</v>
      </c>
      <c r="H775" s="79">
        <v>302.04000000000002</v>
      </c>
      <c r="I775" s="79">
        <v>0</v>
      </c>
      <c r="J775" s="79">
        <v>392.8</v>
      </c>
      <c r="K775" s="79">
        <v>694.84</v>
      </c>
      <c r="L775" s="79">
        <v>1208.1600000000001</v>
      </c>
      <c r="M775" s="79">
        <v>0</v>
      </c>
      <c r="N775" s="79">
        <v>1571.2</v>
      </c>
      <c r="O775" s="79">
        <v>2779.36</v>
      </c>
      <c r="P775" s="80">
        <v>6.8711076283197776E-5</v>
      </c>
    </row>
    <row r="776" spans="1:16" ht="38.25">
      <c r="A776" s="123" t="s">
        <v>1519</v>
      </c>
      <c r="B776" s="78" t="s">
        <v>1520</v>
      </c>
      <c r="C776" s="123" t="s">
        <v>120</v>
      </c>
      <c r="D776" s="123" t="s">
        <v>1521</v>
      </c>
      <c r="E776" s="77" t="s">
        <v>80</v>
      </c>
      <c r="F776" s="78">
        <v>47</v>
      </c>
      <c r="G776" s="79">
        <v>151.85</v>
      </c>
      <c r="H776" s="79">
        <v>27.177800000000001</v>
      </c>
      <c r="I776" s="79">
        <v>0</v>
      </c>
      <c r="J776" s="79">
        <v>159.41220000000001</v>
      </c>
      <c r="K776" s="79">
        <v>186.59</v>
      </c>
      <c r="L776" s="79">
        <v>1277.3566000000001</v>
      </c>
      <c r="M776" s="79">
        <v>0</v>
      </c>
      <c r="N776" s="79">
        <v>7492.3734000000004</v>
      </c>
      <c r="O776" s="79">
        <v>8769.73</v>
      </c>
      <c r="P776" s="80">
        <v>2.1680443951594902E-4</v>
      </c>
    </row>
    <row r="777" spans="1:16" ht="25.5">
      <c r="A777" s="123" t="s">
        <v>1522</v>
      </c>
      <c r="B777" s="78" t="s">
        <v>1523</v>
      </c>
      <c r="C777" s="123" t="s">
        <v>120</v>
      </c>
      <c r="D777" s="123" t="s">
        <v>1524</v>
      </c>
      <c r="E777" s="77" t="s">
        <v>80</v>
      </c>
      <c r="F777" s="78">
        <v>884</v>
      </c>
      <c r="G777" s="79">
        <v>51.67</v>
      </c>
      <c r="H777" s="79">
        <v>11.5085</v>
      </c>
      <c r="I777" s="79">
        <v>0</v>
      </c>
      <c r="J777" s="79">
        <v>51.981499999999997</v>
      </c>
      <c r="K777" s="79">
        <v>63.49</v>
      </c>
      <c r="L777" s="79">
        <v>10173.513999999999</v>
      </c>
      <c r="M777" s="79">
        <v>0</v>
      </c>
      <c r="N777" s="79">
        <v>45951.646000000001</v>
      </c>
      <c r="O777" s="79">
        <v>56125.16</v>
      </c>
      <c r="P777" s="80">
        <v>1.3875209221427525E-3</v>
      </c>
    </row>
    <row r="778" spans="1:16">
      <c r="A778" s="91" t="s">
        <v>1525</v>
      </c>
      <c r="B778" s="91"/>
      <c r="C778" s="91"/>
      <c r="D778" s="91" t="s">
        <v>1526</v>
      </c>
      <c r="E778" s="91"/>
      <c r="F778" s="74"/>
      <c r="G778" s="74"/>
      <c r="H778" s="91"/>
      <c r="I778" s="91"/>
      <c r="J778" s="91"/>
      <c r="K778" s="91"/>
      <c r="L778" s="91"/>
      <c r="M778" s="91"/>
      <c r="N778" s="91"/>
      <c r="O778" s="75">
        <v>40340.1</v>
      </c>
      <c r="P778" s="76">
        <v>9.9728415475930669E-4</v>
      </c>
    </row>
    <row r="779" spans="1:16" ht="25.5">
      <c r="A779" s="123" t="s">
        <v>1527</v>
      </c>
      <c r="B779" s="78" t="s">
        <v>1528</v>
      </c>
      <c r="C779" s="123" t="s">
        <v>17</v>
      </c>
      <c r="D779" s="123" t="s">
        <v>1529</v>
      </c>
      <c r="E779" s="77" t="s">
        <v>72</v>
      </c>
      <c r="F779" s="78">
        <v>1</v>
      </c>
      <c r="G779" s="79">
        <v>3254.64</v>
      </c>
      <c r="H779" s="79">
        <v>43.16</v>
      </c>
      <c r="I779" s="79">
        <v>0</v>
      </c>
      <c r="J779" s="79">
        <v>3956.14</v>
      </c>
      <c r="K779" s="79">
        <v>3999.3</v>
      </c>
      <c r="L779" s="79">
        <v>43.16</v>
      </c>
      <c r="M779" s="79">
        <v>0</v>
      </c>
      <c r="N779" s="79">
        <v>3956.14</v>
      </c>
      <c r="O779" s="79">
        <v>3999.3</v>
      </c>
      <c r="P779" s="80">
        <v>9.8870318123378355E-5</v>
      </c>
    </row>
    <row r="780" spans="1:16" ht="25.5">
      <c r="A780" s="123" t="s">
        <v>1530</v>
      </c>
      <c r="B780" s="78" t="s">
        <v>1531</v>
      </c>
      <c r="C780" s="123" t="s">
        <v>29</v>
      </c>
      <c r="D780" s="123" t="s">
        <v>1532</v>
      </c>
      <c r="E780" s="77" t="s">
        <v>40</v>
      </c>
      <c r="F780" s="78">
        <v>9</v>
      </c>
      <c r="G780" s="79">
        <v>37.69</v>
      </c>
      <c r="H780" s="79">
        <v>9.4499999999999993</v>
      </c>
      <c r="I780" s="79">
        <v>0</v>
      </c>
      <c r="J780" s="79">
        <v>36.86</v>
      </c>
      <c r="K780" s="79">
        <v>46.31</v>
      </c>
      <c r="L780" s="79">
        <v>85.05</v>
      </c>
      <c r="M780" s="79">
        <v>0</v>
      </c>
      <c r="N780" s="79">
        <v>331.74</v>
      </c>
      <c r="O780" s="79">
        <v>416.79</v>
      </c>
      <c r="P780" s="80">
        <v>1.0303843145211129E-5</v>
      </c>
    </row>
    <row r="781" spans="1:16" ht="25.5">
      <c r="A781" s="123" t="s">
        <v>1533</v>
      </c>
      <c r="B781" s="78" t="s">
        <v>1534</v>
      </c>
      <c r="C781" s="123" t="s">
        <v>78</v>
      </c>
      <c r="D781" s="123" t="s">
        <v>1535</v>
      </c>
      <c r="E781" s="77" t="s">
        <v>80</v>
      </c>
      <c r="F781" s="78">
        <v>6</v>
      </c>
      <c r="G781" s="79">
        <v>100.39</v>
      </c>
      <c r="H781" s="79">
        <v>9.49</v>
      </c>
      <c r="I781" s="79">
        <v>0</v>
      </c>
      <c r="J781" s="79">
        <v>113.86</v>
      </c>
      <c r="K781" s="79">
        <v>123.35</v>
      </c>
      <c r="L781" s="79">
        <v>56.94</v>
      </c>
      <c r="M781" s="79">
        <v>0</v>
      </c>
      <c r="N781" s="79">
        <v>683.16</v>
      </c>
      <c r="O781" s="79">
        <v>740.1</v>
      </c>
      <c r="P781" s="80">
        <v>1.8296682530220871E-5</v>
      </c>
    </row>
    <row r="782" spans="1:16" ht="25.5">
      <c r="A782" s="123" t="s">
        <v>1536</v>
      </c>
      <c r="B782" s="78" t="s">
        <v>1537</v>
      </c>
      <c r="C782" s="123" t="s">
        <v>17</v>
      </c>
      <c r="D782" s="123" t="s">
        <v>1538</v>
      </c>
      <c r="E782" s="77" t="s">
        <v>72</v>
      </c>
      <c r="F782" s="78">
        <v>8</v>
      </c>
      <c r="G782" s="79">
        <v>1344.18</v>
      </c>
      <c r="H782" s="79">
        <v>260.97000000000003</v>
      </c>
      <c r="I782" s="79">
        <v>0</v>
      </c>
      <c r="J782" s="79">
        <v>1390.75</v>
      </c>
      <c r="K782" s="79">
        <v>1651.72</v>
      </c>
      <c r="L782" s="79">
        <v>2087.7600000000002</v>
      </c>
      <c r="M782" s="79">
        <v>0</v>
      </c>
      <c r="N782" s="79">
        <v>11126</v>
      </c>
      <c r="O782" s="79">
        <v>13213.76</v>
      </c>
      <c r="P782" s="80">
        <v>3.2666933083438904E-4</v>
      </c>
    </row>
    <row r="783" spans="1:16" ht="25.5">
      <c r="A783" s="123" t="s">
        <v>1539</v>
      </c>
      <c r="B783" s="78" t="s">
        <v>1540</v>
      </c>
      <c r="C783" s="123" t="s">
        <v>365</v>
      </c>
      <c r="D783" s="123" t="s">
        <v>1541</v>
      </c>
      <c r="E783" s="77" t="s">
        <v>80</v>
      </c>
      <c r="F783" s="78">
        <v>3</v>
      </c>
      <c r="G783" s="79">
        <v>5593.14</v>
      </c>
      <c r="H783" s="79">
        <v>100.78</v>
      </c>
      <c r="I783" s="79">
        <v>0</v>
      </c>
      <c r="J783" s="79">
        <v>6772.07</v>
      </c>
      <c r="K783" s="79">
        <v>6872.85</v>
      </c>
      <c r="L783" s="79">
        <v>302.33999999999997</v>
      </c>
      <c r="M783" s="79">
        <v>0</v>
      </c>
      <c r="N783" s="79">
        <v>20316.21</v>
      </c>
      <c r="O783" s="79">
        <v>20618.55</v>
      </c>
      <c r="P783" s="80">
        <v>5.0972985215982371E-4</v>
      </c>
    </row>
    <row r="784" spans="1:16" ht="38.25">
      <c r="A784" s="123" t="s">
        <v>1542</v>
      </c>
      <c r="B784" s="78" t="s">
        <v>1543</v>
      </c>
      <c r="C784" s="123" t="s">
        <v>365</v>
      </c>
      <c r="D784" s="123" t="s">
        <v>1544</v>
      </c>
      <c r="E784" s="77" t="s">
        <v>80</v>
      </c>
      <c r="F784" s="78">
        <v>1</v>
      </c>
      <c r="G784" s="79">
        <v>1099.94</v>
      </c>
      <c r="H784" s="79">
        <v>100.78</v>
      </c>
      <c r="I784" s="79">
        <v>0</v>
      </c>
      <c r="J784" s="79">
        <v>1250.82</v>
      </c>
      <c r="K784" s="79">
        <v>1351.6</v>
      </c>
      <c r="L784" s="79">
        <v>100.78</v>
      </c>
      <c r="M784" s="79">
        <v>0</v>
      </c>
      <c r="N784" s="79">
        <v>1250.82</v>
      </c>
      <c r="O784" s="79">
        <v>1351.6</v>
      </c>
      <c r="P784" s="80">
        <v>3.3414127966283649E-5</v>
      </c>
    </row>
    <row r="785" spans="1:16">
      <c r="A785" s="91" t="s">
        <v>1545</v>
      </c>
      <c r="B785" s="91"/>
      <c r="C785" s="91"/>
      <c r="D785" s="91" t="s">
        <v>1077</v>
      </c>
      <c r="E785" s="91"/>
      <c r="F785" s="74"/>
      <c r="G785" s="74"/>
      <c r="H785" s="91"/>
      <c r="I785" s="91"/>
      <c r="J785" s="91"/>
      <c r="K785" s="91"/>
      <c r="L785" s="91"/>
      <c r="M785" s="91"/>
      <c r="N785" s="91"/>
      <c r="O785" s="75">
        <v>406789.59</v>
      </c>
      <c r="P785" s="76">
        <v>1.0056613950586015E-2</v>
      </c>
    </row>
    <row r="786" spans="1:16" ht="25.5">
      <c r="A786" s="123" t="s">
        <v>1546</v>
      </c>
      <c r="B786" s="78" t="s">
        <v>1547</v>
      </c>
      <c r="C786" s="123" t="s">
        <v>17</v>
      </c>
      <c r="D786" s="123" t="s">
        <v>1548</v>
      </c>
      <c r="E786" s="77" t="s">
        <v>26</v>
      </c>
      <c r="F786" s="78">
        <v>29761</v>
      </c>
      <c r="G786" s="79">
        <v>8.9499999999999993</v>
      </c>
      <c r="H786" s="79">
        <v>0.42</v>
      </c>
      <c r="I786" s="79">
        <v>0</v>
      </c>
      <c r="J786" s="79">
        <v>10.57</v>
      </c>
      <c r="K786" s="79">
        <v>10.99</v>
      </c>
      <c r="L786" s="79">
        <v>12499.62</v>
      </c>
      <c r="M786" s="79">
        <v>0</v>
      </c>
      <c r="N786" s="79">
        <v>314573.77</v>
      </c>
      <c r="O786" s="79">
        <v>327073.39</v>
      </c>
      <c r="P786" s="80">
        <v>8.0858775583206553E-3</v>
      </c>
    </row>
    <row r="787" spans="1:16" ht="25.5">
      <c r="A787" s="123" t="s">
        <v>8343</v>
      </c>
      <c r="B787" s="78" t="s">
        <v>8025</v>
      </c>
      <c r="C787" s="123" t="s">
        <v>29</v>
      </c>
      <c r="D787" s="123" t="s">
        <v>8026</v>
      </c>
      <c r="E787" s="77" t="s">
        <v>40</v>
      </c>
      <c r="F787" s="78">
        <v>30</v>
      </c>
      <c r="G787" s="79">
        <v>50</v>
      </c>
      <c r="H787" s="79">
        <v>0</v>
      </c>
      <c r="I787" s="79">
        <v>0</v>
      </c>
      <c r="J787" s="79">
        <v>61.44</v>
      </c>
      <c r="K787" s="79">
        <v>61.44</v>
      </c>
      <c r="L787" s="79">
        <v>0</v>
      </c>
      <c r="M787" s="79">
        <v>0</v>
      </c>
      <c r="N787" s="79">
        <v>1843.2</v>
      </c>
      <c r="O787" s="79">
        <v>1843.2</v>
      </c>
      <c r="P787" s="80">
        <v>4.5567416889208362E-5</v>
      </c>
    </row>
    <row r="788" spans="1:16">
      <c r="A788" s="123" t="s">
        <v>8344</v>
      </c>
      <c r="B788" s="78" t="s">
        <v>8032</v>
      </c>
      <c r="C788" s="123" t="s">
        <v>57</v>
      </c>
      <c r="D788" s="123" t="s">
        <v>8033</v>
      </c>
      <c r="E788" s="77" t="s">
        <v>6128</v>
      </c>
      <c r="F788" s="78">
        <v>10</v>
      </c>
      <c r="G788" s="79">
        <v>80</v>
      </c>
      <c r="H788" s="79">
        <v>0</v>
      </c>
      <c r="I788" s="79">
        <v>0</v>
      </c>
      <c r="J788" s="79">
        <v>98.3</v>
      </c>
      <c r="K788" s="79">
        <v>98.3</v>
      </c>
      <c r="L788" s="79">
        <v>0</v>
      </c>
      <c r="M788" s="79">
        <v>0</v>
      </c>
      <c r="N788" s="79">
        <v>983</v>
      </c>
      <c r="O788" s="79">
        <v>983</v>
      </c>
      <c r="P788" s="80">
        <v>2.430163346467655E-5</v>
      </c>
    </row>
    <row r="789" spans="1:16" ht="25.5">
      <c r="A789" s="123" t="s">
        <v>8345</v>
      </c>
      <c r="B789" s="78" t="s">
        <v>8069</v>
      </c>
      <c r="C789" s="123" t="s">
        <v>85</v>
      </c>
      <c r="D789" s="123" t="s">
        <v>8070</v>
      </c>
      <c r="E789" s="77" t="s">
        <v>80</v>
      </c>
      <c r="F789" s="78">
        <v>1</v>
      </c>
      <c r="G789" s="79">
        <v>280.38</v>
      </c>
      <c r="H789" s="79">
        <v>30.76</v>
      </c>
      <c r="I789" s="79">
        <v>0</v>
      </c>
      <c r="J789" s="79">
        <v>313.77</v>
      </c>
      <c r="K789" s="79">
        <v>344.53</v>
      </c>
      <c r="L789" s="79">
        <v>30.76</v>
      </c>
      <c r="M789" s="79">
        <v>0</v>
      </c>
      <c r="N789" s="79">
        <v>313.77</v>
      </c>
      <c r="O789" s="79">
        <v>344.53</v>
      </c>
      <c r="P789" s="80">
        <v>8.5174382274516903E-6</v>
      </c>
    </row>
    <row r="790" spans="1:16" ht="25.5">
      <c r="A790" s="123" t="s">
        <v>8346</v>
      </c>
      <c r="B790" s="78" t="s">
        <v>8076</v>
      </c>
      <c r="C790" s="123" t="s">
        <v>17</v>
      </c>
      <c r="D790" s="123" t="s">
        <v>8077</v>
      </c>
      <c r="E790" s="77" t="s">
        <v>72</v>
      </c>
      <c r="F790" s="78">
        <v>3</v>
      </c>
      <c r="G790" s="79">
        <v>66.64</v>
      </c>
      <c r="H790" s="79">
        <v>28.7</v>
      </c>
      <c r="I790" s="79">
        <v>0</v>
      </c>
      <c r="J790" s="79">
        <v>53.18</v>
      </c>
      <c r="K790" s="79">
        <v>81.88</v>
      </c>
      <c r="L790" s="79">
        <v>86.1</v>
      </c>
      <c r="M790" s="79">
        <v>0</v>
      </c>
      <c r="N790" s="79">
        <v>159.54</v>
      </c>
      <c r="O790" s="79">
        <v>245.64</v>
      </c>
      <c r="P790" s="80">
        <v>6.0726889565240572E-6</v>
      </c>
    </row>
    <row r="791" spans="1:16" ht="25.5">
      <c r="A791" s="123" t="s">
        <v>8347</v>
      </c>
      <c r="B791" s="78" t="s">
        <v>8080</v>
      </c>
      <c r="C791" s="123" t="s">
        <v>29</v>
      </c>
      <c r="D791" s="123" t="s">
        <v>8081</v>
      </c>
      <c r="E791" s="77" t="s">
        <v>40</v>
      </c>
      <c r="F791" s="78">
        <v>12</v>
      </c>
      <c r="G791" s="79">
        <v>12.37</v>
      </c>
      <c r="H791" s="79">
        <v>9.4499999999999993</v>
      </c>
      <c r="I791" s="79">
        <v>0</v>
      </c>
      <c r="J791" s="79">
        <v>5.75</v>
      </c>
      <c r="K791" s="79">
        <v>15.2</v>
      </c>
      <c r="L791" s="79">
        <v>113.4</v>
      </c>
      <c r="M791" s="79">
        <v>0</v>
      </c>
      <c r="N791" s="79">
        <v>69</v>
      </c>
      <c r="O791" s="79">
        <v>182.4</v>
      </c>
      <c r="P791" s="80">
        <v>4.5092756296612437E-6</v>
      </c>
    </row>
    <row r="792" spans="1:16" ht="25.5">
      <c r="A792" s="123" t="s">
        <v>8348</v>
      </c>
      <c r="B792" s="78" t="s">
        <v>1537</v>
      </c>
      <c r="C792" s="123" t="s">
        <v>17</v>
      </c>
      <c r="D792" s="123" t="s">
        <v>5963</v>
      </c>
      <c r="E792" s="77" t="s">
        <v>72</v>
      </c>
      <c r="F792" s="78">
        <v>4</v>
      </c>
      <c r="G792" s="79">
        <v>1344.18</v>
      </c>
      <c r="H792" s="79">
        <v>260.97000000000003</v>
      </c>
      <c r="I792" s="79">
        <v>0</v>
      </c>
      <c r="J792" s="79">
        <v>1390.75</v>
      </c>
      <c r="K792" s="79">
        <v>1651.72</v>
      </c>
      <c r="L792" s="79">
        <v>1043.8800000000001</v>
      </c>
      <c r="M792" s="79">
        <v>0</v>
      </c>
      <c r="N792" s="79">
        <v>5563</v>
      </c>
      <c r="O792" s="79">
        <v>6606.88</v>
      </c>
      <c r="P792" s="80">
        <v>1.6333466541719452E-4</v>
      </c>
    </row>
    <row r="793" spans="1:16" ht="25.5">
      <c r="A793" s="123" t="s">
        <v>8349</v>
      </c>
      <c r="B793" s="78" t="s">
        <v>7995</v>
      </c>
      <c r="C793" s="123" t="s">
        <v>17</v>
      </c>
      <c r="D793" s="123" t="s">
        <v>7996</v>
      </c>
      <c r="E793" s="77" t="s">
        <v>72</v>
      </c>
      <c r="F793" s="78">
        <v>1</v>
      </c>
      <c r="G793" s="79">
        <v>4293.6400000000003</v>
      </c>
      <c r="H793" s="79">
        <v>518.70000000000005</v>
      </c>
      <c r="I793" s="79">
        <v>0</v>
      </c>
      <c r="J793" s="79">
        <v>4757.32</v>
      </c>
      <c r="K793" s="79">
        <v>5276.02</v>
      </c>
      <c r="L793" s="79">
        <v>518.70000000000005</v>
      </c>
      <c r="M793" s="79">
        <v>0</v>
      </c>
      <c r="N793" s="79">
        <v>4757.32</v>
      </c>
      <c r="O793" s="79">
        <v>5276.02</v>
      </c>
      <c r="P793" s="80">
        <v>1.3043326977853792E-4</v>
      </c>
    </row>
    <row r="794" spans="1:16">
      <c r="A794" s="123" t="s">
        <v>8350</v>
      </c>
      <c r="B794" s="78" t="s">
        <v>7833</v>
      </c>
      <c r="C794" s="123" t="s">
        <v>57</v>
      </c>
      <c r="D794" s="123" t="s">
        <v>7834</v>
      </c>
      <c r="E794" s="77" t="s">
        <v>72</v>
      </c>
      <c r="F794" s="78">
        <v>1079</v>
      </c>
      <c r="G794" s="79">
        <v>28.28</v>
      </c>
      <c r="H794" s="79">
        <v>1</v>
      </c>
      <c r="I794" s="79">
        <v>0</v>
      </c>
      <c r="J794" s="79">
        <v>33.75</v>
      </c>
      <c r="K794" s="79">
        <v>34.75</v>
      </c>
      <c r="L794" s="79">
        <v>1079</v>
      </c>
      <c r="M794" s="79">
        <v>0</v>
      </c>
      <c r="N794" s="79">
        <v>36416.25</v>
      </c>
      <c r="O794" s="79">
        <v>37495.25</v>
      </c>
      <c r="P794" s="80">
        <v>9.2695404086105132E-4</v>
      </c>
    </row>
    <row r="795" spans="1:16">
      <c r="A795" s="123" t="s">
        <v>8351</v>
      </c>
      <c r="B795" s="78" t="s">
        <v>7988</v>
      </c>
      <c r="C795" s="123" t="s">
        <v>57</v>
      </c>
      <c r="D795" s="123" t="s">
        <v>7989</v>
      </c>
      <c r="E795" s="77" t="s">
        <v>72</v>
      </c>
      <c r="F795" s="78">
        <v>12</v>
      </c>
      <c r="G795" s="79">
        <v>428.48</v>
      </c>
      <c r="H795" s="79">
        <v>127.13</v>
      </c>
      <c r="I795" s="79">
        <v>0</v>
      </c>
      <c r="J795" s="79">
        <v>399.38</v>
      </c>
      <c r="K795" s="79">
        <v>526.51</v>
      </c>
      <c r="L795" s="79">
        <v>1525.56</v>
      </c>
      <c r="M795" s="79">
        <v>0</v>
      </c>
      <c r="N795" s="79">
        <v>4792.5600000000004</v>
      </c>
      <c r="O795" s="79">
        <v>6318.12</v>
      </c>
      <c r="P795" s="80">
        <v>1.5619596787979877E-4</v>
      </c>
    </row>
    <row r="796" spans="1:16" ht="25.5">
      <c r="A796" s="123" t="s">
        <v>8352</v>
      </c>
      <c r="B796" s="78" t="s">
        <v>7980</v>
      </c>
      <c r="C796" s="123" t="s">
        <v>57</v>
      </c>
      <c r="D796" s="123" t="s">
        <v>7981</v>
      </c>
      <c r="E796" s="77" t="s">
        <v>26</v>
      </c>
      <c r="F796" s="78">
        <v>368.4</v>
      </c>
      <c r="G796" s="79">
        <v>14.65</v>
      </c>
      <c r="H796" s="79">
        <v>1.78</v>
      </c>
      <c r="I796" s="79">
        <v>0</v>
      </c>
      <c r="J796" s="79">
        <v>16.22</v>
      </c>
      <c r="K796" s="79">
        <v>18</v>
      </c>
      <c r="L796" s="79">
        <v>655.75199999999995</v>
      </c>
      <c r="M796" s="79">
        <v>0</v>
      </c>
      <c r="N796" s="79">
        <v>5975.4480000000003</v>
      </c>
      <c r="O796" s="79">
        <v>6631.2</v>
      </c>
      <c r="P796" s="80">
        <v>1.6393590216781602E-4</v>
      </c>
    </row>
    <row r="797" spans="1:16">
      <c r="A797" s="123" t="s">
        <v>8353</v>
      </c>
      <c r="B797" s="78" t="s">
        <v>7975</v>
      </c>
      <c r="C797" s="123" t="s">
        <v>947</v>
      </c>
      <c r="D797" s="123" t="s">
        <v>7976</v>
      </c>
      <c r="E797" s="77" t="s">
        <v>80</v>
      </c>
      <c r="F797" s="78">
        <v>12</v>
      </c>
      <c r="G797" s="79">
        <v>453.48</v>
      </c>
      <c r="H797" s="79">
        <v>23.37</v>
      </c>
      <c r="I797" s="79">
        <v>0</v>
      </c>
      <c r="J797" s="79">
        <v>533.86</v>
      </c>
      <c r="K797" s="79">
        <v>557.23</v>
      </c>
      <c r="L797" s="79">
        <v>280.44</v>
      </c>
      <c r="M797" s="79">
        <v>0</v>
      </c>
      <c r="N797" s="79">
        <v>6406.32</v>
      </c>
      <c r="O797" s="79">
        <v>6686.76</v>
      </c>
      <c r="P797" s="80">
        <v>1.6530945125764045E-4</v>
      </c>
    </row>
    <row r="798" spans="1:16" ht="25.5">
      <c r="A798" s="65" t="s">
        <v>8354</v>
      </c>
      <c r="B798" s="66" t="s">
        <v>7969</v>
      </c>
      <c r="C798" s="65" t="s">
        <v>57</v>
      </c>
      <c r="D798" s="65" t="s">
        <v>7970</v>
      </c>
      <c r="E798" s="81" t="s">
        <v>72</v>
      </c>
      <c r="F798" s="66">
        <v>4</v>
      </c>
      <c r="G798" s="82">
        <v>1445.15</v>
      </c>
      <c r="H798" s="82">
        <v>0</v>
      </c>
      <c r="I798" s="82">
        <v>0</v>
      </c>
      <c r="J798" s="82">
        <v>1775.8</v>
      </c>
      <c r="K798" s="82">
        <v>1775.8</v>
      </c>
      <c r="L798" s="82">
        <v>0</v>
      </c>
      <c r="M798" s="82">
        <v>0</v>
      </c>
      <c r="N798" s="82">
        <v>7103.2</v>
      </c>
      <c r="O798" s="82">
        <v>7103.2</v>
      </c>
      <c r="P798" s="83">
        <v>1.7560464173579907E-4</v>
      </c>
    </row>
    <row r="799" spans="1:16">
      <c r="A799" s="91" t="s">
        <v>1549</v>
      </c>
      <c r="B799" s="91"/>
      <c r="C799" s="91"/>
      <c r="D799" s="91" t="s">
        <v>1550</v>
      </c>
      <c r="E799" s="91"/>
      <c r="F799" s="74"/>
      <c r="G799" s="74"/>
      <c r="H799" s="91"/>
      <c r="I799" s="91"/>
      <c r="J799" s="91"/>
      <c r="K799" s="91"/>
      <c r="L799" s="91"/>
      <c r="M799" s="91"/>
      <c r="N799" s="91"/>
      <c r="O799" s="75">
        <v>1659594.53</v>
      </c>
      <c r="P799" s="76">
        <v>4.1028339743684791E-2</v>
      </c>
    </row>
    <row r="800" spans="1:16">
      <c r="A800" s="91" t="s">
        <v>1551</v>
      </c>
      <c r="B800" s="91"/>
      <c r="C800" s="91"/>
      <c r="D800" s="91" t="s">
        <v>1552</v>
      </c>
      <c r="E800" s="91"/>
      <c r="F800" s="74"/>
      <c r="G800" s="74"/>
      <c r="H800" s="91"/>
      <c r="I800" s="91"/>
      <c r="J800" s="91"/>
      <c r="K800" s="91"/>
      <c r="L800" s="91"/>
      <c r="M800" s="91"/>
      <c r="N800" s="91"/>
      <c r="O800" s="75">
        <v>1303478.1100000001</v>
      </c>
      <c r="P800" s="76">
        <v>3.2224463131688037E-2</v>
      </c>
    </row>
    <row r="801" spans="1:16" ht="25.5">
      <c r="A801" s="123" t="s">
        <v>1553</v>
      </c>
      <c r="B801" s="78" t="s">
        <v>1554</v>
      </c>
      <c r="C801" s="123" t="s">
        <v>365</v>
      </c>
      <c r="D801" s="123" t="s">
        <v>1555</v>
      </c>
      <c r="E801" s="77" t="s">
        <v>72</v>
      </c>
      <c r="F801" s="78">
        <v>6</v>
      </c>
      <c r="G801" s="79">
        <v>2658.4</v>
      </c>
      <c r="H801" s="79">
        <v>115.63</v>
      </c>
      <c r="I801" s="79">
        <v>0</v>
      </c>
      <c r="J801" s="79">
        <v>2948.92</v>
      </c>
      <c r="K801" s="79">
        <v>3064.55</v>
      </c>
      <c r="L801" s="79">
        <v>693.78</v>
      </c>
      <c r="M801" s="79">
        <v>0</v>
      </c>
      <c r="N801" s="79">
        <v>17693.52</v>
      </c>
      <c r="O801" s="79">
        <v>18387.3</v>
      </c>
      <c r="P801" s="80">
        <v>4.5456909969994621E-4</v>
      </c>
    </row>
    <row r="802" spans="1:16" ht="25.5">
      <c r="A802" s="123" t="s">
        <v>1556</v>
      </c>
      <c r="B802" s="78" t="s">
        <v>1557</v>
      </c>
      <c r="C802" s="123" t="s">
        <v>365</v>
      </c>
      <c r="D802" s="123" t="s">
        <v>1558</v>
      </c>
      <c r="E802" s="77" t="s">
        <v>72</v>
      </c>
      <c r="F802" s="78">
        <v>16</v>
      </c>
      <c r="G802" s="79">
        <v>2705.69</v>
      </c>
      <c r="H802" s="79">
        <v>115.63</v>
      </c>
      <c r="I802" s="79">
        <v>0</v>
      </c>
      <c r="J802" s="79">
        <v>3003.43</v>
      </c>
      <c r="K802" s="79">
        <v>3119.06</v>
      </c>
      <c r="L802" s="79">
        <v>1850.08</v>
      </c>
      <c r="M802" s="79">
        <v>0</v>
      </c>
      <c r="N802" s="79">
        <v>48054.879999999997</v>
      </c>
      <c r="O802" s="79">
        <v>49904.959999999999</v>
      </c>
      <c r="P802" s="80">
        <v>1.2337457232851929E-3</v>
      </c>
    </row>
    <row r="803" spans="1:16" ht="25.5">
      <c r="A803" s="123" t="s">
        <v>1559</v>
      </c>
      <c r="B803" s="78" t="s">
        <v>1560</v>
      </c>
      <c r="C803" s="123" t="s">
        <v>365</v>
      </c>
      <c r="D803" s="123" t="s">
        <v>1561</v>
      </c>
      <c r="E803" s="77" t="s">
        <v>72</v>
      </c>
      <c r="F803" s="78">
        <v>2</v>
      </c>
      <c r="G803" s="79">
        <v>4729.3599999999997</v>
      </c>
      <c r="H803" s="79">
        <v>115.63</v>
      </c>
      <c r="I803" s="79">
        <v>0</v>
      </c>
      <c r="J803" s="79">
        <v>5336.28</v>
      </c>
      <c r="K803" s="79">
        <v>5451.91</v>
      </c>
      <c r="L803" s="79">
        <v>231.26</v>
      </c>
      <c r="M803" s="79">
        <v>0</v>
      </c>
      <c r="N803" s="79">
        <v>10672.56</v>
      </c>
      <c r="O803" s="79">
        <v>10903.82</v>
      </c>
      <c r="P803" s="80">
        <v>2.6956321160204422E-4</v>
      </c>
    </row>
    <row r="804" spans="1:16" ht="25.5">
      <c r="A804" s="123" t="s">
        <v>1562</v>
      </c>
      <c r="B804" s="78" t="s">
        <v>1563</v>
      </c>
      <c r="C804" s="123" t="s">
        <v>365</v>
      </c>
      <c r="D804" s="123" t="s">
        <v>1564</v>
      </c>
      <c r="E804" s="77" t="s">
        <v>72</v>
      </c>
      <c r="F804" s="78">
        <v>4</v>
      </c>
      <c r="G804" s="79">
        <v>12384.29</v>
      </c>
      <c r="H804" s="79">
        <v>115.63</v>
      </c>
      <c r="I804" s="79">
        <v>0</v>
      </c>
      <c r="J804" s="79">
        <v>14160.73</v>
      </c>
      <c r="K804" s="79">
        <v>14276.36</v>
      </c>
      <c r="L804" s="79">
        <v>462.52</v>
      </c>
      <c r="M804" s="79">
        <v>0</v>
      </c>
      <c r="N804" s="79">
        <v>56642.92</v>
      </c>
      <c r="O804" s="79">
        <v>57105.440000000002</v>
      </c>
      <c r="P804" s="80">
        <v>1.411755312023478E-3</v>
      </c>
    </row>
    <row r="805" spans="1:16">
      <c r="A805" s="123" t="s">
        <v>1565</v>
      </c>
      <c r="B805" s="78" t="s">
        <v>1566</v>
      </c>
      <c r="C805" s="123" t="s">
        <v>365</v>
      </c>
      <c r="D805" s="123" t="s">
        <v>1567</v>
      </c>
      <c r="E805" s="77" t="s">
        <v>72</v>
      </c>
      <c r="F805" s="78">
        <v>1</v>
      </c>
      <c r="G805" s="79">
        <v>603.97</v>
      </c>
      <c r="H805" s="79">
        <v>109.29</v>
      </c>
      <c r="I805" s="79">
        <v>0</v>
      </c>
      <c r="J805" s="79">
        <v>586.95000000000005</v>
      </c>
      <c r="K805" s="79">
        <v>696.24</v>
      </c>
      <c r="L805" s="79">
        <v>109.29</v>
      </c>
      <c r="M805" s="79">
        <v>0</v>
      </c>
      <c r="N805" s="79">
        <v>586.95000000000005</v>
      </c>
      <c r="O805" s="79">
        <v>696.24</v>
      </c>
      <c r="P805" s="80">
        <v>1.7212379739009566E-5</v>
      </c>
    </row>
    <row r="806" spans="1:16">
      <c r="A806" s="123" t="s">
        <v>1568</v>
      </c>
      <c r="B806" s="78" t="s">
        <v>1569</v>
      </c>
      <c r="C806" s="123" t="s">
        <v>365</v>
      </c>
      <c r="D806" s="123" t="s">
        <v>1570</v>
      </c>
      <c r="E806" s="77" t="s">
        <v>72</v>
      </c>
      <c r="F806" s="78">
        <v>2</v>
      </c>
      <c r="G806" s="79">
        <v>1168.97</v>
      </c>
      <c r="H806" s="79">
        <v>109.29</v>
      </c>
      <c r="I806" s="79">
        <v>0</v>
      </c>
      <c r="J806" s="79">
        <v>1238.27</v>
      </c>
      <c r="K806" s="79">
        <v>1347.56</v>
      </c>
      <c r="L806" s="79">
        <v>218.58</v>
      </c>
      <c r="M806" s="79">
        <v>0</v>
      </c>
      <c r="N806" s="79">
        <v>2476.54</v>
      </c>
      <c r="O806" s="79">
        <v>2695.12</v>
      </c>
      <c r="P806" s="80">
        <v>6.6628502933183177E-5</v>
      </c>
    </row>
    <row r="807" spans="1:16">
      <c r="A807" s="123" t="s">
        <v>1571</v>
      </c>
      <c r="B807" s="78" t="s">
        <v>1572</v>
      </c>
      <c r="C807" s="123" t="s">
        <v>365</v>
      </c>
      <c r="D807" s="123" t="s">
        <v>1573</v>
      </c>
      <c r="E807" s="77" t="s">
        <v>72</v>
      </c>
      <c r="F807" s="78">
        <v>23</v>
      </c>
      <c r="G807" s="79">
        <v>1399.53</v>
      </c>
      <c r="H807" s="79">
        <v>111.59</v>
      </c>
      <c r="I807" s="79">
        <v>0</v>
      </c>
      <c r="J807" s="79">
        <v>1501.76</v>
      </c>
      <c r="K807" s="79">
        <v>1613.35</v>
      </c>
      <c r="L807" s="79">
        <v>2566.5700000000002</v>
      </c>
      <c r="M807" s="79">
        <v>0</v>
      </c>
      <c r="N807" s="79">
        <v>34540.480000000003</v>
      </c>
      <c r="O807" s="79">
        <v>37107.050000000003</v>
      </c>
      <c r="P807" s="80">
        <v>9.1735699700450253E-4</v>
      </c>
    </row>
    <row r="808" spans="1:16">
      <c r="A808" s="123" t="s">
        <v>1574</v>
      </c>
      <c r="B808" s="78" t="s">
        <v>1575</v>
      </c>
      <c r="C808" s="123" t="s">
        <v>365</v>
      </c>
      <c r="D808" s="123" t="s">
        <v>1576</v>
      </c>
      <c r="E808" s="77" t="s">
        <v>72</v>
      </c>
      <c r="F808" s="78">
        <v>1</v>
      </c>
      <c r="G808" s="79">
        <v>1088.97</v>
      </c>
      <c r="H808" s="79">
        <v>109.29</v>
      </c>
      <c r="I808" s="79">
        <v>0</v>
      </c>
      <c r="J808" s="79">
        <v>1146.05</v>
      </c>
      <c r="K808" s="79">
        <v>1255.3399999999999</v>
      </c>
      <c r="L808" s="79">
        <v>109.29</v>
      </c>
      <c r="M808" s="79">
        <v>0</v>
      </c>
      <c r="N808" s="79">
        <v>1146.05</v>
      </c>
      <c r="O808" s="79">
        <v>1255.3399999999999</v>
      </c>
      <c r="P808" s="80">
        <v>3.1034397307779309E-5</v>
      </c>
    </row>
    <row r="809" spans="1:16">
      <c r="A809" s="123" t="s">
        <v>1577</v>
      </c>
      <c r="B809" s="78" t="s">
        <v>1578</v>
      </c>
      <c r="C809" s="123" t="s">
        <v>365</v>
      </c>
      <c r="D809" s="123" t="s">
        <v>1579</v>
      </c>
      <c r="E809" s="77" t="s">
        <v>72</v>
      </c>
      <c r="F809" s="78">
        <v>9</v>
      </c>
      <c r="G809" s="79">
        <v>1074.53</v>
      </c>
      <c r="H809" s="79">
        <v>111.59</v>
      </c>
      <c r="I809" s="79">
        <v>0</v>
      </c>
      <c r="J809" s="79">
        <v>1127.0999999999999</v>
      </c>
      <c r="K809" s="79">
        <v>1238.69</v>
      </c>
      <c r="L809" s="79">
        <v>1004.31</v>
      </c>
      <c r="M809" s="79">
        <v>0</v>
      </c>
      <c r="N809" s="79">
        <v>10143.9</v>
      </c>
      <c r="O809" s="79">
        <v>11148.21</v>
      </c>
      <c r="P809" s="80">
        <v>2.7560499817623783E-4</v>
      </c>
    </row>
    <row r="810" spans="1:16">
      <c r="A810" s="123" t="s">
        <v>1580</v>
      </c>
      <c r="B810" s="78" t="s">
        <v>1581</v>
      </c>
      <c r="C810" s="123" t="s">
        <v>365</v>
      </c>
      <c r="D810" s="123" t="s">
        <v>1582</v>
      </c>
      <c r="E810" s="77" t="s">
        <v>72</v>
      </c>
      <c r="F810" s="78">
        <v>13</v>
      </c>
      <c r="G810" s="79">
        <v>277.17</v>
      </c>
      <c r="H810" s="79">
        <v>47.5</v>
      </c>
      <c r="I810" s="79">
        <v>0</v>
      </c>
      <c r="J810" s="79">
        <v>272.01</v>
      </c>
      <c r="K810" s="79">
        <v>319.51</v>
      </c>
      <c r="L810" s="79">
        <v>617.5</v>
      </c>
      <c r="M810" s="79">
        <v>0</v>
      </c>
      <c r="N810" s="79">
        <v>3536.13</v>
      </c>
      <c r="O810" s="79">
        <v>4153.63</v>
      </c>
      <c r="P810" s="80">
        <v>1.0268564985542671E-4</v>
      </c>
    </row>
    <row r="811" spans="1:16">
      <c r="A811" s="123" t="s">
        <v>1583</v>
      </c>
      <c r="B811" s="78" t="s">
        <v>1584</v>
      </c>
      <c r="C811" s="123" t="s">
        <v>365</v>
      </c>
      <c r="D811" s="123" t="s">
        <v>1585</v>
      </c>
      <c r="E811" s="77" t="s">
        <v>72</v>
      </c>
      <c r="F811" s="78">
        <v>5</v>
      </c>
      <c r="G811" s="79">
        <v>719.03</v>
      </c>
      <c r="H811" s="79">
        <v>48.51</v>
      </c>
      <c r="I811" s="79">
        <v>0</v>
      </c>
      <c r="J811" s="79">
        <v>780.37</v>
      </c>
      <c r="K811" s="79">
        <v>828.88</v>
      </c>
      <c r="L811" s="79">
        <v>242.55</v>
      </c>
      <c r="M811" s="79">
        <v>0</v>
      </c>
      <c r="N811" s="79">
        <v>3901.85</v>
      </c>
      <c r="O811" s="79">
        <v>4144.3999999999996</v>
      </c>
      <c r="P811" s="80">
        <v>1.0245746666429857E-4</v>
      </c>
    </row>
    <row r="812" spans="1:16">
      <c r="A812" s="123" t="s">
        <v>1586</v>
      </c>
      <c r="B812" s="78" t="s">
        <v>1587</v>
      </c>
      <c r="C812" s="123" t="s">
        <v>365</v>
      </c>
      <c r="D812" s="123" t="s">
        <v>1588</v>
      </c>
      <c r="E812" s="77" t="s">
        <v>72</v>
      </c>
      <c r="F812" s="78">
        <v>8</v>
      </c>
      <c r="G812" s="79">
        <v>899.96</v>
      </c>
      <c r="H812" s="79">
        <v>48.51</v>
      </c>
      <c r="I812" s="79">
        <v>0</v>
      </c>
      <c r="J812" s="79">
        <v>988.94</v>
      </c>
      <c r="K812" s="79">
        <v>1037.45</v>
      </c>
      <c r="L812" s="79">
        <v>388.08</v>
      </c>
      <c r="M812" s="79">
        <v>0</v>
      </c>
      <c r="N812" s="79">
        <v>7911.52</v>
      </c>
      <c r="O812" s="79">
        <v>8299.6</v>
      </c>
      <c r="P812" s="80">
        <v>2.0518192991193234E-4</v>
      </c>
    </row>
    <row r="813" spans="1:16" ht="25.5">
      <c r="A813" s="123" t="s">
        <v>1589</v>
      </c>
      <c r="B813" s="78" t="s">
        <v>1590</v>
      </c>
      <c r="C813" s="123" t="s">
        <v>365</v>
      </c>
      <c r="D813" s="123" t="s">
        <v>1591</v>
      </c>
      <c r="E813" s="77" t="s">
        <v>72</v>
      </c>
      <c r="F813" s="78">
        <v>4</v>
      </c>
      <c r="G813" s="79">
        <v>679.53</v>
      </c>
      <c r="H813" s="79">
        <v>111.59</v>
      </c>
      <c r="I813" s="79">
        <v>0</v>
      </c>
      <c r="J813" s="79">
        <v>671.75</v>
      </c>
      <c r="K813" s="79">
        <v>783.34</v>
      </c>
      <c r="L813" s="79">
        <v>446.36</v>
      </c>
      <c r="M813" s="79">
        <v>0</v>
      </c>
      <c r="N813" s="79">
        <v>2687</v>
      </c>
      <c r="O813" s="79">
        <v>3133.36</v>
      </c>
      <c r="P813" s="80">
        <v>7.7462630959185058E-5</v>
      </c>
    </row>
    <row r="814" spans="1:16" ht="25.5">
      <c r="A814" s="123" t="s">
        <v>1592</v>
      </c>
      <c r="B814" s="78" t="s">
        <v>1593</v>
      </c>
      <c r="C814" s="123" t="s">
        <v>365</v>
      </c>
      <c r="D814" s="123" t="s">
        <v>1594</v>
      </c>
      <c r="E814" s="77" t="s">
        <v>72</v>
      </c>
      <c r="F814" s="78">
        <v>6</v>
      </c>
      <c r="G814" s="79">
        <v>1204.53</v>
      </c>
      <c r="H814" s="79">
        <v>111.59</v>
      </c>
      <c r="I814" s="79">
        <v>0</v>
      </c>
      <c r="J814" s="79">
        <v>1276.96</v>
      </c>
      <c r="K814" s="79">
        <v>1388.55</v>
      </c>
      <c r="L814" s="79">
        <v>669.54</v>
      </c>
      <c r="M814" s="79">
        <v>0</v>
      </c>
      <c r="N814" s="79">
        <v>7661.76</v>
      </c>
      <c r="O814" s="79">
        <v>8331.2999999999993</v>
      </c>
      <c r="P814" s="80">
        <v>2.0596561432783292E-4</v>
      </c>
    </row>
    <row r="815" spans="1:16" ht="25.5">
      <c r="A815" s="123" t="s">
        <v>1595</v>
      </c>
      <c r="B815" s="78" t="s">
        <v>1596</v>
      </c>
      <c r="C815" s="123" t="s">
        <v>17</v>
      </c>
      <c r="D815" s="123" t="s">
        <v>1597</v>
      </c>
      <c r="E815" s="77" t="s">
        <v>72</v>
      </c>
      <c r="F815" s="78">
        <v>2</v>
      </c>
      <c r="G815" s="79">
        <v>2181.75</v>
      </c>
      <c r="H815" s="79">
        <v>115.63</v>
      </c>
      <c r="I815" s="79">
        <v>0</v>
      </c>
      <c r="J815" s="79">
        <v>2399.44</v>
      </c>
      <c r="K815" s="79">
        <v>2515.0700000000002</v>
      </c>
      <c r="L815" s="79">
        <v>231.26</v>
      </c>
      <c r="M815" s="79">
        <v>0</v>
      </c>
      <c r="N815" s="79">
        <v>4798.88</v>
      </c>
      <c r="O815" s="79">
        <v>5030.1400000000003</v>
      </c>
      <c r="P815" s="80">
        <v>1.2435464756460643E-4</v>
      </c>
    </row>
    <row r="816" spans="1:16" ht="25.5">
      <c r="A816" s="123" t="s">
        <v>1598</v>
      </c>
      <c r="B816" s="78" t="s">
        <v>1599</v>
      </c>
      <c r="C816" s="123" t="s">
        <v>17</v>
      </c>
      <c r="D816" s="123" t="s">
        <v>1600</v>
      </c>
      <c r="E816" s="77" t="s">
        <v>72</v>
      </c>
      <c r="F816" s="78">
        <v>11</v>
      </c>
      <c r="G816" s="79">
        <v>2419.34</v>
      </c>
      <c r="H816" s="79">
        <v>115.63</v>
      </c>
      <c r="I816" s="79">
        <v>0</v>
      </c>
      <c r="J816" s="79">
        <v>2673.33</v>
      </c>
      <c r="K816" s="79">
        <v>2788.96</v>
      </c>
      <c r="L816" s="79">
        <v>1271.93</v>
      </c>
      <c r="M816" s="79">
        <v>0</v>
      </c>
      <c r="N816" s="79">
        <v>29406.63</v>
      </c>
      <c r="O816" s="79">
        <v>30678.560000000001</v>
      </c>
      <c r="P816" s="80">
        <v>7.584324723744531E-4</v>
      </c>
    </row>
    <row r="817" spans="1:16" ht="25.5">
      <c r="A817" s="123" t="s">
        <v>1601</v>
      </c>
      <c r="B817" s="78" t="s">
        <v>1602</v>
      </c>
      <c r="C817" s="123" t="s">
        <v>17</v>
      </c>
      <c r="D817" s="123" t="s">
        <v>1603</v>
      </c>
      <c r="E817" s="77" t="s">
        <v>72</v>
      </c>
      <c r="F817" s="78">
        <v>6</v>
      </c>
      <c r="G817" s="79">
        <v>3506.58</v>
      </c>
      <c r="H817" s="79">
        <v>125.02</v>
      </c>
      <c r="I817" s="79">
        <v>0</v>
      </c>
      <c r="J817" s="79">
        <v>3917.29</v>
      </c>
      <c r="K817" s="79">
        <v>4042.31</v>
      </c>
      <c r="L817" s="79">
        <v>750.12</v>
      </c>
      <c r="M817" s="79">
        <v>0</v>
      </c>
      <c r="N817" s="79">
        <v>23503.74</v>
      </c>
      <c r="O817" s="79">
        <v>24253.86</v>
      </c>
      <c r="P817" s="80">
        <v>5.9960164376762976E-4</v>
      </c>
    </row>
    <row r="818" spans="1:16" ht="25.5">
      <c r="A818" s="123" t="s">
        <v>1604</v>
      </c>
      <c r="B818" s="78" t="s">
        <v>1605</v>
      </c>
      <c r="C818" s="123" t="s">
        <v>17</v>
      </c>
      <c r="D818" s="123" t="s">
        <v>1606</v>
      </c>
      <c r="E818" s="77" t="s">
        <v>72</v>
      </c>
      <c r="F818" s="78">
        <v>44</v>
      </c>
      <c r="G818" s="79">
        <v>6807.54</v>
      </c>
      <c r="H818" s="79">
        <v>204.59</v>
      </c>
      <c r="I818" s="79">
        <v>0</v>
      </c>
      <c r="J818" s="79">
        <v>7643</v>
      </c>
      <c r="K818" s="79">
        <v>7847.59</v>
      </c>
      <c r="L818" s="79">
        <v>9001.9599999999991</v>
      </c>
      <c r="M818" s="79">
        <v>0</v>
      </c>
      <c r="N818" s="79">
        <v>336292</v>
      </c>
      <c r="O818" s="79">
        <v>345293.96</v>
      </c>
      <c r="P818" s="80">
        <v>8.5363247746558357E-3</v>
      </c>
    </row>
    <row r="819" spans="1:16" ht="25.5">
      <c r="A819" s="123" t="s">
        <v>1607</v>
      </c>
      <c r="B819" s="78" t="s">
        <v>1608</v>
      </c>
      <c r="C819" s="123" t="s">
        <v>17</v>
      </c>
      <c r="D819" s="123" t="s">
        <v>1609</v>
      </c>
      <c r="E819" s="77" t="s">
        <v>72</v>
      </c>
      <c r="F819" s="78">
        <v>58</v>
      </c>
      <c r="G819" s="79">
        <v>10000.709999999999</v>
      </c>
      <c r="H819" s="79">
        <v>235.52</v>
      </c>
      <c r="I819" s="79">
        <v>0</v>
      </c>
      <c r="J819" s="79">
        <v>11293.1</v>
      </c>
      <c r="K819" s="79">
        <v>11528.62</v>
      </c>
      <c r="L819" s="79">
        <v>13660.16</v>
      </c>
      <c r="M819" s="79">
        <v>0</v>
      </c>
      <c r="N819" s="79">
        <v>654999.80000000005</v>
      </c>
      <c r="O819" s="79">
        <v>668659.96</v>
      </c>
      <c r="P819" s="80">
        <v>1.6530548586393981E-2</v>
      </c>
    </row>
    <row r="820" spans="1:16" ht="25.5">
      <c r="A820" s="123" t="s">
        <v>1610</v>
      </c>
      <c r="B820" s="78" t="s">
        <v>1611</v>
      </c>
      <c r="C820" s="123" t="s">
        <v>17</v>
      </c>
      <c r="D820" s="123" t="s">
        <v>1612</v>
      </c>
      <c r="E820" s="77" t="s">
        <v>72</v>
      </c>
      <c r="F820" s="78">
        <v>1</v>
      </c>
      <c r="G820" s="79">
        <v>10666.27</v>
      </c>
      <c r="H820" s="79">
        <v>302.2</v>
      </c>
      <c r="I820" s="79">
        <v>0</v>
      </c>
      <c r="J820" s="79">
        <v>11993.66</v>
      </c>
      <c r="K820" s="79">
        <v>12295.86</v>
      </c>
      <c r="L820" s="79">
        <v>302.2</v>
      </c>
      <c r="M820" s="79">
        <v>0</v>
      </c>
      <c r="N820" s="79">
        <v>11993.66</v>
      </c>
      <c r="O820" s="79">
        <v>12295.86</v>
      </c>
      <c r="P820" s="80">
        <v>3.0397709344148305E-4</v>
      </c>
    </row>
    <row r="821" spans="1:16">
      <c r="A821" s="91" t="s">
        <v>1613</v>
      </c>
      <c r="B821" s="91"/>
      <c r="C821" s="91"/>
      <c r="D821" s="91" t="s">
        <v>1614</v>
      </c>
      <c r="E821" s="91"/>
      <c r="F821" s="74"/>
      <c r="G821" s="74"/>
      <c r="H821" s="91"/>
      <c r="I821" s="91"/>
      <c r="J821" s="91"/>
      <c r="K821" s="91"/>
      <c r="L821" s="91"/>
      <c r="M821" s="91"/>
      <c r="N821" s="91"/>
      <c r="O821" s="75">
        <v>38212.839999999997</v>
      </c>
      <c r="P821" s="76">
        <v>9.4469423329026519E-4</v>
      </c>
    </row>
    <row r="822" spans="1:16" ht="25.5">
      <c r="A822" s="123" t="s">
        <v>1615</v>
      </c>
      <c r="B822" s="78" t="s">
        <v>1616</v>
      </c>
      <c r="C822" s="123" t="s">
        <v>29</v>
      </c>
      <c r="D822" s="123" t="s">
        <v>1617</v>
      </c>
      <c r="E822" s="77" t="s">
        <v>40</v>
      </c>
      <c r="F822" s="78">
        <v>12</v>
      </c>
      <c r="G822" s="79">
        <v>7.5</v>
      </c>
      <c r="H822" s="79">
        <v>5.0599999999999996</v>
      </c>
      <c r="I822" s="79">
        <v>0</v>
      </c>
      <c r="J822" s="79">
        <v>4.1500000000000004</v>
      </c>
      <c r="K822" s="79">
        <v>9.2100000000000009</v>
      </c>
      <c r="L822" s="79">
        <v>60.72</v>
      </c>
      <c r="M822" s="79">
        <v>0</v>
      </c>
      <c r="N822" s="79">
        <v>49.8</v>
      </c>
      <c r="O822" s="79">
        <v>110.52</v>
      </c>
      <c r="P822" s="80">
        <v>2.7322650361302668E-6</v>
      </c>
    </row>
    <row r="823" spans="1:16">
      <c r="A823" s="123" t="s">
        <v>1618</v>
      </c>
      <c r="B823" s="78" t="s">
        <v>1619</v>
      </c>
      <c r="C823" s="123" t="s">
        <v>365</v>
      </c>
      <c r="D823" s="123" t="s">
        <v>1620</v>
      </c>
      <c r="E823" s="77" t="s">
        <v>72</v>
      </c>
      <c r="F823" s="78">
        <v>1</v>
      </c>
      <c r="G823" s="79">
        <v>49.73</v>
      </c>
      <c r="H823" s="79">
        <v>10.96</v>
      </c>
      <c r="I823" s="79">
        <v>0</v>
      </c>
      <c r="J823" s="79">
        <v>50.14</v>
      </c>
      <c r="K823" s="79">
        <v>61.1</v>
      </c>
      <c r="L823" s="79">
        <v>10.96</v>
      </c>
      <c r="M823" s="79">
        <v>0</v>
      </c>
      <c r="N823" s="79">
        <v>50.14</v>
      </c>
      <c r="O823" s="79">
        <v>61.1</v>
      </c>
      <c r="P823" s="80">
        <v>1.5105084483130593E-6</v>
      </c>
    </row>
    <row r="824" spans="1:16" ht="25.5">
      <c r="A824" s="123" t="s">
        <v>1621</v>
      </c>
      <c r="B824" s="78" t="s">
        <v>1622</v>
      </c>
      <c r="C824" s="123" t="s">
        <v>365</v>
      </c>
      <c r="D824" s="123" t="s">
        <v>1623</v>
      </c>
      <c r="E824" s="77" t="s">
        <v>80</v>
      </c>
      <c r="F824" s="78">
        <v>25</v>
      </c>
      <c r="G824" s="79">
        <v>277.76</v>
      </c>
      <c r="H824" s="79">
        <v>58.21</v>
      </c>
      <c r="I824" s="79">
        <v>0</v>
      </c>
      <c r="J824" s="79">
        <v>283.08999999999997</v>
      </c>
      <c r="K824" s="79">
        <v>341.3</v>
      </c>
      <c r="L824" s="79">
        <v>1455.25</v>
      </c>
      <c r="M824" s="79">
        <v>0</v>
      </c>
      <c r="N824" s="79">
        <v>7077.25</v>
      </c>
      <c r="O824" s="79">
        <v>8532.5</v>
      </c>
      <c r="P824" s="80">
        <v>2.1093966178774431E-4</v>
      </c>
    </row>
    <row r="825" spans="1:16" ht="25.5">
      <c r="A825" s="123" t="s">
        <v>1624</v>
      </c>
      <c r="B825" s="78" t="s">
        <v>1625</v>
      </c>
      <c r="C825" s="123" t="s">
        <v>365</v>
      </c>
      <c r="D825" s="123" t="s">
        <v>1626</v>
      </c>
      <c r="E825" s="77" t="s">
        <v>72</v>
      </c>
      <c r="F825" s="78">
        <v>6</v>
      </c>
      <c r="G825" s="79">
        <v>381.62</v>
      </c>
      <c r="H825" s="79">
        <v>58.21</v>
      </c>
      <c r="I825" s="79">
        <v>0</v>
      </c>
      <c r="J825" s="79">
        <v>410.71</v>
      </c>
      <c r="K825" s="79">
        <v>468.92</v>
      </c>
      <c r="L825" s="79">
        <v>349.26</v>
      </c>
      <c r="M825" s="79">
        <v>0</v>
      </c>
      <c r="N825" s="79">
        <v>2464.2600000000002</v>
      </c>
      <c r="O825" s="79">
        <v>2813.52</v>
      </c>
      <c r="P825" s="80">
        <v>6.9555576587524695E-5</v>
      </c>
    </row>
    <row r="826" spans="1:16" ht="25.5">
      <c r="A826" s="123" t="s">
        <v>1627</v>
      </c>
      <c r="B826" s="78" t="s">
        <v>1628</v>
      </c>
      <c r="C826" s="123" t="s">
        <v>365</v>
      </c>
      <c r="D826" s="123" t="s">
        <v>1629</v>
      </c>
      <c r="E826" s="77" t="s">
        <v>72</v>
      </c>
      <c r="F826" s="78">
        <v>7</v>
      </c>
      <c r="G826" s="79">
        <v>577.95000000000005</v>
      </c>
      <c r="H826" s="79">
        <v>58.21</v>
      </c>
      <c r="I826" s="79">
        <v>0</v>
      </c>
      <c r="J826" s="79">
        <v>651.95000000000005</v>
      </c>
      <c r="K826" s="79">
        <v>710.16</v>
      </c>
      <c r="L826" s="79">
        <v>407.47</v>
      </c>
      <c r="M826" s="79">
        <v>0</v>
      </c>
      <c r="N826" s="79">
        <v>4563.6499999999996</v>
      </c>
      <c r="O826" s="79">
        <v>4971.12</v>
      </c>
      <c r="P826" s="80">
        <v>1.2289556068049125E-4</v>
      </c>
    </row>
    <row r="827" spans="1:16" ht="25.5">
      <c r="A827" s="123" t="s">
        <v>1630</v>
      </c>
      <c r="B827" s="78" t="s">
        <v>1631</v>
      </c>
      <c r="C827" s="123" t="s">
        <v>365</v>
      </c>
      <c r="D827" s="123" t="s">
        <v>1632</v>
      </c>
      <c r="E827" s="77" t="s">
        <v>72</v>
      </c>
      <c r="F827" s="78">
        <v>1</v>
      </c>
      <c r="G827" s="79">
        <v>728.86</v>
      </c>
      <c r="H827" s="79">
        <v>58.21</v>
      </c>
      <c r="I827" s="79">
        <v>0</v>
      </c>
      <c r="J827" s="79">
        <v>837.39</v>
      </c>
      <c r="K827" s="79">
        <v>895.6</v>
      </c>
      <c r="L827" s="79">
        <v>58.21</v>
      </c>
      <c r="M827" s="79">
        <v>0</v>
      </c>
      <c r="N827" s="79">
        <v>837.39</v>
      </c>
      <c r="O827" s="79">
        <v>895.6</v>
      </c>
      <c r="P827" s="80">
        <v>2.2140938892130537E-5</v>
      </c>
    </row>
    <row r="828" spans="1:16" ht="25.5">
      <c r="A828" s="123" t="s">
        <v>1633</v>
      </c>
      <c r="B828" s="78" t="s">
        <v>1634</v>
      </c>
      <c r="C828" s="123" t="s">
        <v>365</v>
      </c>
      <c r="D828" s="123" t="s">
        <v>1635</v>
      </c>
      <c r="E828" s="77" t="s">
        <v>72</v>
      </c>
      <c r="F828" s="78">
        <v>1</v>
      </c>
      <c r="G828" s="79">
        <v>149.19999999999999</v>
      </c>
      <c r="H828" s="79">
        <v>58.21</v>
      </c>
      <c r="I828" s="79">
        <v>0</v>
      </c>
      <c r="J828" s="79">
        <v>125.12</v>
      </c>
      <c r="K828" s="79">
        <v>183.33</v>
      </c>
      <c r="L828" s="79">
        <v>58.21</v>
      </c>
      <c r="M828" s="79">
        <v>0</v>
      </c>
      <c r="N828" s="79">
        <v>125.12</v>
      </c>
      <c r="O828" s="79">
        <v>183.33</v>
      </c>
      <c r="P828" s="80">
        <v>4.5322670021151085E-6</v>
      </c>
    </row>
    <row r="829" spans="1:16" ht="25.5">
      <c r="A829" s="123" t="s">
        <v>1636</v>
      </c>
      <c r="B829" s="78" t="s">
        <v>1637</v>
      </c>
      <c r="C829" s="123" t="s">
        <v>365</v>
      </c>
      <c r="D829" s="123" t="s">
        <v>1638</v>
      </c>
      <c r="E829" s="77" t="s">
        <v>72</v>
      </c>
      <c r="F829" s="78">
        <v>6</v>
      </c>
      <c r="G829" s="79">
        <v>194.35</v>
      </c>
      <c r="H829" s="79">
        <v>58.21</v>
      </c>
      <c r="I829" s="79">
        <v>0</v>
      </c>
      <c r="J829" s="79">
        <v>180.6</v>
      </c>
      <c r="K829" s="79">
        <v>238.81</v>
      </c>
      <c r="L829" s="79">
        <v>349.26</v>
      </c>
      <c r="M829" s="79">
        <v>0</v>
      </c>
      <c r="N829" s="79">
        <v>1083.5999999999999</v>
      </c>
      <c r="O829" s="79">
        <v>1432.86</v>
      </c>
      <c r="P829" s="80">
        <v>3.5423030036822425E-5</v>
      </c>
    </row>
    <row r="830" spans="1:16" ht="25.5">
      <c r="A830" s="123" t="s">
        <v>1639</v>
      </c>
      <c r="B830" s="78" t="s">
        <v>1640</v>
      </c>
      <c r="C830" s="123" t="s">
        <v>365</v>
      </c>
      <c r="D830" s="123" t="s">
        <v>1641</v>
      </c>
      <c r="E830" s="77" t="s">
        <v>72</v>
      </c>
      <c r="F830" s="78">
        <v>34</v>
      </c>
      <c r="G830" s="79">
        <v>194.35</v>
      </c>
      <c r="H830" s="79">
        <v>58.21</v>
      </c>
      <c r="I830" s="79">
        <v>0</v>
      </c>
      <c r="J830" s="79">
        <v>180.6</v>
      </c>
      <c r="K830" s="79">
        <v>238.81</v>
      </c>
      <c r="L830" s="79">
        <v>1979.14</v>
      </c>
      <c r="M830" s="79">
        <v>0</v>
      </c>
      <c r="N830" s="79">
        <v>6140.4</v>
      </c>
      <c r="O830" s="79">
        <v>8119.54</v>
      </c>
      <c r="P830" s="80">
        <v>2.0073050354199373E-4</v>
      </c>
    </row>
    <row r="831" spans="1:16" ht="25.5">
      <c r="A831" s="123" t="s">
        <v>1642</v>
      </c>
      <c r="B831" s="78" t="s">
        <v>1643</v>
      </c>
      <c r="C831" s="123" t="s">
        <v>365</v>
      </c>
      <c r="D831" s="123" t="s">
        <v>1644</v>
      </c>
      <c r="E831" s="77" t="s">
        <v>72</v>
      </c>
      <c r="F831" s="78">
        <v>44</v>
      </c>
      <c r="G831" s="79">
        <v>164.05</v>
      </c>
      <c r="H831" s="79">
        <v>57.02</v>
      </c>
      <c r="I831" s="79">
        <v>0</v>
      </c>
      <c r="J831" s="79">
        <v>144.56</v>
      </c>
      <c r="K831" s="79">
        <v>201.58</v>
      </c>
      <c r="L831" s="79">
        <v>2508.88</v>
      </c>
      <c r="M831" s="79">
        <v>0</v>
      </c>
      <c r="N831" s="79">
        <v>6360.64</v>
      </c>
      <c r="O831" s="79">
        <v>8869.52</v>
      </c>
      <c r="P831" s="80">
        <v>2.1927143850215459E-4</v>
      </c>
    </row>
    <row r="832" spans="1:16" ht="25.5">
      <c r="A832" s="123" t="s">
        <v>1645</v>
      </c>
      <c r="B832" s="78" t="s">
        <v>1646</v>
      </c>
      <c r="C832" s="123" t="s">
        <v>365</v>
      </c>
      <c r="D832" s="123" t="s">
        <v>1647</v>
      </c>
      <c r="E832" s="77" t="s">
        <v>72</v>
      </c>
      <c r="F832" s="78">
        <v>1</v>
      </c>
      <c r="G832" s="79">
        <v>1809.31</v>
      </c>
      <c r="H832" s="79">
        <v>58.21</v>
      </c>
      <c r="I832" s="79">
        <v>0</v>
      </c>
      <c r="J832" s="79">
        <v>2165.02</v>
      </c>
      <c r="K832" s="79">
        <v>2223.23</v>
      </c>
      <c r="L832" s="79">
        <v>58.21</v>
      </c>
      <c r="M832" s="79">
        <v>0</v>
      </c>
      <c r="N832" s="79">
        <v>2165.02</v>
      </c>
      <c r="O832" s="79">
        <v>2223.23</v>
      </c>
      <c r="P832" s="80">
        <v>5.4962482774845213E-5</v>
      </c>
    </row>
    <row r="833" spans="1:16">
      <c r="A833" s="91" t="s">
        <v>1648</v>
      </c>
      <c r="B833" s="91"/>
      <c r="C833" s="91"/>
      <c r="D833" s="91" t="s">
        <v>1649</v>
      </c>
      <c r="E833" s="91"/>
      <c r="F833" s="74"/>
      <c r="G833" s="74"/>
      <c r="H833" s="91"/>
      <c r="I833" s="91"/>
      <c r="J833" s="91"/>
      <c r="K833" s="91"/>
      <c r="L833" s="91"/>
      <c r="M833" s="91"/>
      <c r="N833" s="91"/>
      <c r="O833" s="75">
        <v>613.89</v>
      </c>
      <c r="P833" s="76">
        <v>1.5176530791078625E-5</v>
      </c>
    </row>
    <row r="834" spans="1:16" ht="25.5">
      <c r="A834" s="123" t="s">
        <v>1650</v>
      </c>
      <c r="B834" s="78" t="s">
        <v>1651</v>
      </c>
      <c r="C834" s="123" t="s">
        <v>17</v>
      </c>
      <c r="D834" s="123" t="s">
        <v>1652</v>
      </c>
      <c r="E834" s="77" t="s">
        <v>72</v>
      </c>
      <c r="F834" s="78">
        <v>19</v>
      </c>
      <c r="G834" s="79">
        <v>26.3</v>
      </c>
      <c r="H834" s="79">
        <v>23.95</v>
      </c>
      <c r="I834" s="79">
        <v>0</v>
      </c>
      <c r="J834" s="79">
        <v>8.36</v>
      </c>
      <c r="K834" s="79">
        <v>32.31</v>
      </c>
      <c r="L834" s="79">
        <v>455.05</v>
      </c>
      <c r="M834" s="79">
        <v>0</v>
      </c>
      <c r="N834" s="79">
        <v>158.84</v>
      </c>
      <c r="O834" s="79">
        <v>613.89</v>
      </c>
      <c r="P834" s="80">
        <v>1.5176530791078625E-5</v>
      </c>
    </row>
    <row r="835" spans="1:16">
      <c r="A835" s="91" t="s">
        <v>1653</v>
      </c>
      <c r="B835" s="91"/>
      <c r="C835" s="91"/>
      <c r="D835" s="91" t="s">
        <v>1654</v>
      </c>
      <c r="E835" s="91"/>
      <c r="F835" s="74"/>
      <c r="G835" s="74"/>
      <c r="H835" s="91"/>
      <c r="I835" s="91"/>
      <c r="J835" s="91"/>
      <c r="K835" s="91"/>
      <c r="L835" s="91"/>
      <c r="M835" s="91"/>
      <c r="N835" s="91"/>
      <c r="O835" s="75">
        <v>267267.89</v>
      </c>
      <c r="P835" s="76">
        <v>6.6073716171490245E-3</v>
      </c>
    </row>
    <row r="836" spans="1:16" ht="51">
      <c r="A836" s="123" t="s">
        <v>1655</v>
      </c>
      <c r="B836" s="78" t="s">
        <v>1656</v>
      </c>
      <c r="C836" s="123" t="s">
        <v>17</v>
      </c>
      <c r="D836" s="123" t="s">
        <v>1657</v>
      </c>
      <c r="E836" s="77" t="s">
        <v>26</v>
      </c>
      <c r="F836" s="78">
        <v>1147</v>
      </c>
      <c r="G836" s="79">
        <v>28.27</v>
      </c>
      <c r="H836" s="79">
        <v>2.87</v>
      </c>
      <c r="I836" s="79">
        <v>0</v>
      </c>
      <c r="J836" s="79">
        <v>31.86</v>
      </c>
      <c r="K836" s="79">
        <v>34.729999999999997</v>
      </c>
      <c r="L836" s="79">
        <v>3291.89</v>
      </c>
      <c r="M836" s="79">
        <v>0</v>
      </c>
      <c r="N836" s="79">
        <v>36543.42</v>
      </c>
      <c r="O836" s="79">
        <v>39835.31</v>
      </c>
      <c r="P836" s="80">
        <v>9.8480478389803105E-4</v>
      </c>
    </row>
    <row r="837" spans="1:16" ht="51">
      <c r="A837" s="123" t="s">
        <v>1658</v>
      </c>
      <c r="B837" s="78" t="s">
        <v>1659</v>
      </c>
      <c r="C837" s="123" t="s">
        <v>17</v>
      </c>
      <c r="D837" s="123" t="s">
        <v>1660</v>
      </c>
      <c r="E837" s="77" t="s">
        <v>26</v>
      </c>
      <c r="F837" s="78">
        <v>798</v>
      </c>
      <c r="G837" s="79">
        <v>46.12</v>
      </c>
      <c r="H837" s="79">
        <v>3.16</v>
      </c>
      <c r="I837" s="79">
        <v>0</v>
      </c>
      <c r="J837" s="79">
        <v>53.51</v>
      </c>
      <c r="K837" s="79">
        <v>56.67</v>
      </c>
      <c r="L837" s="79">
        <v>2521.6799999999998</v>
      </c>
      <c r="M837" s="79">
        <v>0</v>
      </c>
      <c r="N837" s="79">
        <v>42700.98</v>
      </c>
      <c r="O837" s="79">
        <v>45222.66</v>
      </c>
      <c r="P837" s="80">
        <v>1.1179903434564494E-3</v>
      </c>
    </row>
    <row r="838" spans="1:16" ht="51">
      <c r="A838" s="123" t="s">
        <v>1661</v>
      </c>
      <c r="B838" s="78" t="s">
        <v>1662</v>
      </c>
      <c r="C838" s="123" t="s">
        <v>17</v>
      </c>
      <c r="D838" s="123" t="s">
        <v>1663</v>
      </c>
      <c r="E838" s="77" t="s">
        <v>26</v>
      </c>
      <c r="F838" s="78">
        <v>418</v>
      </c>
      <c r="G838" s="79">
        <v>59</v>
      </c>
      <c r="H838" s="79">
        <v>3.45</v>
      </c>
      <c r="I838" s="79">
        <v>0</v>
      </c>
      <c r="J838" s="79">
        <v>69.040000000000006</v>
      </c>
      <c r="K838" s="79">
        <v>72.489999999999995</v>
      </c>
      <c r="L838" s="79">
        <v>1442.1</v>
      </c>
      <c r="M838" s="79">
        <v>0</v>
      </c>
      <c r="N838" s="79">
        <v>28858.720000000001</v>
      </c>
      <c r="O838" s="79">
        <v>30300.82</v>
      </c>
      <c r="P838" s="80">
        <v>7.4909401965324567E-4</v>
      </c>
    </row>
    <row r="839" spans="1:16" ht="51">
      <c r="A839" s="123" t="s">
        <v>1664</v>
      </c>
      <c r="B839" s="78" t="s">
        <v>1665</v>
      </c>
      <c r="C839" s="123" t="s">
        <v>17</v>
      </c>
      <c r="D839" s="123" t="s">
        <v>1666</v>
      </c>
      <c r="E839" s="77" t="s">
        <v>26</v>
      </c>
      <c r="F839" s="78">
        <v>648</v>
      </c>
      <c r="G839" s="79">
        <v>72.12</v>
      </c>
      <c r="H839" s="79">
        <v>3.66</v>
      </c>
      <c r="I839" s="79">
        <v>0</v>
      </c>
      <c r="J839" s="79">
        <v>84.95</v>
      </c>
      <c r="K839" s="79">
        <v>88.61</v>
      </c>
      <c r="L839" s="79">
        <v>2371.6799999999998</v>
      </c>
      <c r="M839" s="79">
        <v>0</v>
      </c>
      <c r="N839" s="79">
        <v>55047.6</v>
      </c>
      <c r="O839" s="79">
        <v>57419.28</v>
      </c>
      <c r="P839" s="80">
        <v>1.4195140349599522E-3</v>
      </c>
    </row>
    <row r="840" spans="1:16" ht="25.5">
      <c r="A840" s="123" t="s">
        <v>1667</v>
      </c>
      <c r="B840" s="78" t="s">
        <v>1668</v>
      </c>
      <c r="C840" s="123" t="s">
        <v>78</v>
      </c>
      <c r="D840" s="123" t="s">
        <v>1669</v>
      </c>
      <c r="E840" s="77" t="s">
        <v>350</v>
      </c>
      <c r="F840" s="78">
        <v>702</v>
      </c>
      <c r="G840" s="79">
        <v>54.78</v>
      </c>
      <c r="H840" s="79">
        <v>16.16</v>
      </c>
      <c r="I840" s="79">
        <v>0</v>
      </c>
      <c r="J840" s="79">
        <v>51.15</v>
      </c>
      <c r="K840" s="79">
        <v>67.31</v>
      </c>
      <c r="L840" s="79">
        <v>11344.32</v>
      </c>
      <c r="M840" s="79">
        <v>0</v>
      </c>
      <c r="N840" s="79">
        <v>35907.300000000003</v>
      </c>
      <c r="O840" s="79">
        <v>47251.62</v>
      </c>
      <c r="P840" s="80">
        <v>1.1681501015790231E-3</v>
      </c>
    </row>
    <row r="841" spans="1:16" ht="38.25">
      <c r="A841" s="123" t="s">
        <v>1670</v>
      </c>
      <c r="B841" s="78" t="s">
        <v>1671</v>
      </c>
      <c r="C841" s="123" t="s">
        <v>17</v>
      </c>
      <c r="D841" s="123" t="s">
        <v>1672</v>
      </c>
      <c r="E841" s="77" t="s">
        <v>26</v>
      </c>
      <c r="F841" s="78">
        <v>15</v>
      </c>
      <c r="G841" s="79">
        <v>73.95</v>
      </c>
      <c r="H841" s="79">
        <v>15.1</v>
      </c>
      <c r="I841" s="79">
        <v>0</v>
      </c>
      <c r="J841" s="79">
        <v>75.760000000000005</v>
      </c>
      <c r="K841" s="79">
        <v>90.86</v>
      </c>
      <c r="L841" s="79">
        <v>226.5</v>
      </c>
      <c r="M841" s="79">
        <v>0</v>
      </c>
      <c r="N841" s="79">
        <v>1136.4000000000001</v>
      </c>
      <c r="O841" s="79">
        <v>1362.9</v>
      </c>
      <c r="P841" s="80">
        <v>3.3693485502551035E-5</v>
      </c>
    </row>
    <row r="842" spans="1:16" ht="25.5">
      <c r="A842" s="123" t="s">
        <v>1673</v>
      </c>
      <c r="B842" s="78" t="s">
        <v>1674</v>
      </c>
      <c r="C842" s="123" t="s">
        <v>78</v>
      </c>
      <c r="D842" s="123" t="s">
        <v>3050</v>
      </c>
      <c r="E842" s="77" t="s">
        <v>350</v>
      </c>
      <c r="F842" s="78">
        <v>460</v>
      </c>
      <c r="G842" s="79">
        <v>21.68</v>
      </c>
      <c r="H842" s="79">
        <v>7.74</v>
      </c>
      <c r="I842" s="79">
        <v>0</v>
      </c>
      <c r="J842" s="79">
        <v>18.89</v>
      </c>
      <c r="K842" s="79">
        <v>26.63</v>
      </c>
      <c r="L842" s="79">
        <v>3560.4</v>
      </c>
      <c r="M842" s="79">
        <v>0</v>
      </c>
      <c r="N842" s="79">
        <v>8689.4</v>
      </c>
      <c r="O842" s="79">
        <v>12249.8</v>
      </c>
      <c r="P842" s="80">
        <v>3.028384024573701E-4</v>
      </c>
    </row>
    <row r="843" spans="1:16" ht="25.5">
      <c r="A843" s="123" t="s">
        <v>1675</v>
      </c>
      <c r="B843" s="78" t="s">
        <v>1676</v>
      </c>
      <c r="C843" s="123" t="s">
        <v>78</v>
      </c>
      <c r="D843" s="123" t="s">
        <v>2809</v>
      </c>
      <c r="E843" s="77" t="s">
        <v>350</v>
      </c>
      <c r="F843" s="78">
        <v>1450</v>
      </c>
      <c r="G843" s="79">
        <v>18.88</v>
      </c>
      <c r="H843" s="79">
        <v>9.69</v>
      </c>
      <c r="I843" s="79">
        <v>0</v>
      </c>
      <c r="J843" s="79">
        <v>13.5</v>
      </c>
      <c r="K843" s="79">
        <v>23.19</v>
      </c>
      <c r="L843" s="79">
        <v>14050.5</v>
      </c>
      <c r="M843" s="79">
        <v>0</v>
      </c>
      <c r="N843" s="79">
        <v>19575</v>
      </c>
      <c r="O843" s="79">
        <v>33625.5</v>
      </c>
      <c r="P843" s="80">
        <v>8.3128644564240219E-4</v>
      </c>
    </row>
    <row r="844" spans="1:16">
      <c r="A844" s="91" t="s">
        <v>1677</v>
      </c>
      <c r="B844" s="91"/>
      <c r="C844" s="91"/>
      <c r="D844" s="91" t="s">
        <v>1678</v>
      </c>
      <c r="E844" s="91"/>
      <c r="F844" s="74"/>
      <c r="G844" s="74"/>
      <c r="H844" s="91"/>
      <c r="I844" s="91"/>
      <c r="J844" s="91"/>
      <c r="K844" s="91"/>
      <c r="L844" s="91"/>
      <c r="M844" s="91"/>
      <c r="N844" s="91"/>
      <c r="O844" s="75">
        <v>50021.8</v>
      </c>
      <c r="P844" s="76">
        <v>1.2366342307663859E-3</v>
      </c>
    </row>
    <row r="845" spans="1:16" ht="25.5">
      <c r="A845" s="123" t="s">
        <v>1679</v>
      </c>
      <c r="B845" s="78" t="s">
        <v>1680</v>
      </c>
      <c r="C845" s="123" t="s">
        <v>17</v>
      </c>
      <c r="D845" s="123" t="s">
        <v>1681</v>
      </c>
      <c r="E845" s="77" t="s">
        <v>26</v>
      </c>
      <c r="F845" s="78">
        <v>20</v>
      </c>
      <c r="G845" s="79">
        <v>36.25</v>
      </c>
      <c r="H845" s="79">
        <v>30.32</v>
      </c>
      <c r="I845" s="79">
        <v>0</v>
      </c>
      <c r="J845" s="79">
        <v>14.22</v>
      </c>
      <c r="K845" s="79">
        <v>44.54</v>
      </c>
      <c r="L845" s="79">
        <v>606.4</v>
      </c>
      <c r="M845" s="79">
        <v>0</v>
      </c>
      <c r="N845" s="79">
        <v>284.39999999999998</v>
      </c>
      <c r="O845" s="79">
        <v>890.8</v>
      </c>
      <c r="P845" s="80">
        <v>2.2022273743981557E-5</v>
      </c>
    </row>
    <row r="846" spans="1:16" ht="38.25">
      <c r="A846" s="123" t="s">
        <v>1682</v>
      </c>
      <c r="B846" s="78" t="s">
        <v>1683</v>
      </c>
      <c r="C846" s="123" t="s">
        <v>17</v>
      </c>
      <c r="D846" s="123" t="s">
        <v>1684</v>
      </c>
      <c r="E846" s="77" t="s">
        <v>72</v>
      </c>
      <c r="F846" s="78">
        <v>60</v>
      </c>
      <c r="G846" s="79">
        <v>32.47</v>
      </c>
      <c r="H846" s="79">
        <v>3.52</v>
      </c>
      <c r="I846" s="79">
        <v>0</v>
      </c>
      <c r="J846" s="79">
        <v>36.369999999999997</v>
      </c>
      <c r="K846" s="79">
        <v>39.89</v>
      </c>
      <c r="L846" s="79">
        <v>211.2</v>
      </c>
      <c r="M846" s="79">
        <v>0</v>
      </c>
      <c r="N846" s="79">
        <v>2182.1999999999998</v>
      </c>
      <c r="O846" s="79">
        <v>2393.4</v>
      </c>
      <c r="P846" s="80">
        <v>5.9169409495785204E-5</v>
      </c>
    </row>
    <row r="847" spans="1:16">
      <c r="A847" s="123" t="s">
        <v>1685</v>
      </c>
      <c r="B847" s="78" t="s">
        <v>1686</v>
      </c>
      <c r="C847" s="123" t="s">
        <v>57</v>
      </c>
      <c r="D847" s="123" t="s">
        <v>1687</v>
      </c>
      <c r="E847" s="77" t="s">
        <v>144</v>
      </c>
      <c r="F847" s="78">
        <v>2140</v>
      </c>
      <c r="G847" s="79">
        <v>17.78</v>
      </c>
      <c r="H847" s="79">
        <v>6.5</v>
      </c>
      <c r="I847" s="79">
        <v>0</v>
      </c>
      <c r="J847" s="79">
        <v>15.34</v>
      </c>
      <c r="K847" s="79">
        <v>21.84</v>
      </c>
      <c r="L847" s="79">
        <v>13910</v>
      </c>
      <c r="M847" s="79">
        <v>0</v>
      </c>
      <c r="N847" s="79">
        <v>32827.599999999999</v>
      </c>
      <c r="O847" s="79">
        <v>46737.599999999999</v>
      </c>
      <c r="P847" s="80">
        <v>1.1554425475266193E-3</v>
      </c>
    </row>
    <row r="848" spans="1:16">
      <c r="A848" s="91" t="s">
        <v>1688</v>
      </c>
      <c r="B848" s="91"/>
      <c r="C848" s="91"/>
      <c r="D848" s="91" t="s">
        <v>1689</v>
      </c>
      <c r="E848" s="91"/>
      <c r="F848" s="74"/>
      <c r="G848" s="74"/>
      <c r="H848" s="91"/>
      <c r="I848" s="91"/>
      <c r="J848" s="91"/>
      <c r="K848" s="91"/>
      <c r="L848" s="91"/>
      <c r="M848" s="91"/>
      <c r="N848" s="91"/>
      <c r="O848" s="75">
        <v>198086.11</v>
      </c>
      <c r="P848" s="76">
        <v>4.8970661644594099E-3</v>
      </c>
    </row>
    <row r="849" spans="1:16" ht="38.25">
      <c r="A849" s="123" t="s">
        <v>1690</v>
      </c>
      <c r="B849" s="78" t="s">
        <v>1691</v>
      </c>
      <c r="C849" s="123" t="s">
        <v>365</v>
      </c>
      <c r="D849" s="123" t="s">
        <v>2436</v>
      </c>
      <c r="E849" s="77" t="s">
        <v>1202</v>
      </c>
      <c r="F849" s="78">
        <v>1</v>
      </c>
      <c r="G849" s="79">
        <v>171833.33</v>
      </c>
      <c r="H849" s="79">
        <v>0</v>
      </c>
      <c r="I849" s="79">
        <v>0</v>
      </c>
      <c r="J849" s="79">
        <v>198086.11</v>
      </c>
      <c r="K849" s="79">
        <v>198086.11</v>
      </c>
      <c r="L849" s="79">
        <v>0</v>
      </c>
      <c r="M849" s="79">
        <v>0</v>
      </c>
      <c r="N849" s="79">
        <v>198086.11</v>
      </c>
      <c r="O849" s="79">
        <v>198086.11</v>
      </c>
      <c r="P849" s="80">
        <v>4.8970661644594099E-3</v>
      </c>
    </row>
    <row r="850" spans="1:16">
      <c r="A850" s="91" t="s">
        <v>1693</v>
      </c>
      <c r="B850" s="91"/>
      <c r="C850" s="91"/>
      <c r="D850" s="91" t="s">
        <v>1694</v>
      </c>
      <c r="E850" s="91"/>
      <c r="F850" s="74"/>
      <c r="G850" s="74"/>
      <c r="H850" s="91"/>
      <c r="I850" s="91"/>
      <c r="J850" s="91"/>
      <c r="K850" s="91"/>
      <c r="L850" s="91"/>
      <c r="M850" s="91"/>
      <c r="N850" s="91"/>
      <c r="O850" s="75">
        <v>735954.99</v>
      </c>
      <c r="P850" s="76">
        <v>1.8194209983193994E-2</v>
      </c>
    </row>
    <row r="851" spans="1:16" ht="38.25">
      <c r="A851" s="123" t="s">
        <v>1695</v>
      </c>
      <c r="B851" s="78" t="s">
        <v>1696</v>
      </c>
      <c r="C851" s="123" t="s">
        <v>17</v>
      </c>
      <c r="D851" s="123" t="s">
        <v>1697</v>
      </c>
      <c r="E851" s="77" t="s">
        <v>26</v>
      </c>
      <c r="F851" s="78">
        <v>236.15</v>
      </c>
      <c r="G851" s="79">
        <v>74.11</v>
      </c>
      <c r="H851" s="79">
        <v>15.51</v>
      </c>
      <c r="I851" s="79">
        <v>0</v>
      </c>
      <c r="J851" s="79">
        <v>75.55</v>
      </c>
      <c r="K851" s="79">
        <v>91.06</v>
      </c>
      <c r="L851" s="79">
        <v>3662.6864999999998</v>
      </c>
      <c r="M851" s="79">
        <v>0</v>
      </c>
      <c r="N851" s="79">
        <v>17841.123500000002</v>
      </c>
      <c r="O851" s="79">
        <v>21503.81</v>
      </c>
      <c r="P851" s="80">
        <v>5.3161516654531664E-4</v>
      </c>
    </row>
    <row r="852" spans="1:16" ht="25.5">
      <c r="A852" s="123" t="s">
        <v>1698</v>
      </c>
      <c r="B852" s="78" t="s">
        <v>1699</v>
      </c>
      <c r="C852" s="123" t="s">
        <v>17</v>
      </c>
      <c r="D852" s="123" t="s">
        <v>1700</v>
      </c>
      <c r="E852" s="77" t="s">
        <v>26</v>
      </c>
      <c r="F852" s="78">
        <v>534.21</v>
      </c>
      <c r="G852" s="79">
        <v>44.78</v>
      </c>
      <c r="H852" s="79">
        <v>7.61</v>
      </c>
      <c r="I852" s="79">
        <v>0</v>
      </c>
      <c r="J852" s="79">
        <v>47.41</v>
      </c>
      <c r="K852" s="79">
        <v>55.02</v>
      </c>
      <c r="L852" s="79">
        <v>4065.3380999999999</v>
      </c>
      <c r="M852" s="79">
        <v>0</v>
      </c>
      <c r="N852" s="79">
        <v>25326.891899999999</v>
      </c>
      <c r="O852" s="79">
        <v>29392.23</v>
      </c>
      <c r="P852" s="80">
        <v>7.2663194320393698E-4</v>
      </c>
    </row>
    <row r="853" spans="1:16">
      <c r="A853" s="123" t="s">
        <v>1701</v>
      </c>
      <c r="B853" s="78" t="s">
        <v>1702</v>
      </c>
      <c r="C853" s="123" t="s">
        <v>57</v>
      </c>
      <c r="D853" s="123" t="s">
        <v>1703</v>
      </c>
      <c r="E853" s="77" t="s">
        <v>26</v>
      </c>
      <c r="F853" s="78">
        <v>586.67999999999995</v>
      </c>
      <c r="G853" s="79">
        <v>80.03</v>
      </c>
      <c r="H853" s="79">
        <v>88.79</v>
      </c>
      <c r="I853" s="79">
        <v>0</v>
      </c>
      <c r="J853" s="79">
        <v>9.5500000000000007</v>
      </c>
      <c r="K853" s="79">
        <v>98.34</v>
      </c>
      <c r="L853" s="79">
        <v>52091.317199999998</v>
      </c>
      <c r="M853" s="79">
        <v>0</v>
      </c>
      <c r="N853" s="79">
        <v>5602.7928000000002</v>
      </c>
      <c r="O853" s="79">
        <v>57694.11</v>
      </c>
      <c r="P853" s="80">
        <v>1.4263083563486572E-3</v>
      </c>
    </row>
    <row r="854" spans="1:16" ht="76.5">
      <c r="A854" s="123" t="s">
        <v>1704</v>
      </c>
      <c r="B854" s="78" t="s">
        <v>1705</v>
      </c>
      <c r="C854" s="123" t="s">
        <v>365</v>
      </c>
      <c r="D854" s="123" t="s">
        <v>1706</v>
      </c>
      <c r="E854" s="77" t="s">
        <v>19</v>
      </c>
      <c r="F854" s="78">
        <v>2715.63</v>
      </c>
      <c r="G854" s="79">
        <v>188.01</v>
      </c>
      <c r="H854" s="79">
        <v>3.93</v>
      </c>
      <c r="I854" s="79">
        <v>0</v>
      </c>
      <c r="J854" s="79">
        <v>227.09</v>
      </c>
      <c r="K854" s="79">
        <v>231.02</v>
      </c>
      <c r="L854" s="79">
        <v>10672.4259</v>
      </c>
      <c r="M854" s="79">
        <v>0</v>
      </c>
      <c r="N854" s="79">
        <v>616692.41410000005</v>
      </c>
      <c r="O854" s="79">
        <v>627364.84</v>
      </c>
      <c r="P854" s="80">
        <v>1.5509654517096082E-2</v>
      </c>
    </row>
    <row r="855" spans="1:16">
      <c r="A855" s="91" t="s">
        <v>1707</v>
      </c>
      <c r="B855" s="91"/>
      <c r="C855" s="91"/>
      <c r="D855" s="91" t="s">
        <v>1708</v>
      </c>
      <c r="E855" s="91"/>
      <c r="F855" s="74"/>
      <c r="G855" s="74"/>
      <c r="H855" s="91"/>
      <c r="I855" s="91"/>
      <c r="J855" s="91"/>
      <c r="K855" s="91"/>
      <c r="L855" s="91"/>
      <c r="M855" s="91"/>
      <c r="N855" s="91"/>
      <c r="O855" s="75">
        <v>2118452.41</v>
      </c>
      <c r="P855" s="76">
        <v>5.237218105816957E-2</v>
      </c>
    </row>
    <row r="856" spans="1:16">
      <c r="A856" s="91" t="s">
        <v>1709</v>
      </c>
      <c r="B856" s="91"/>
      <c r="C856" s="91"/>
      <c r="D856" s="91" t="s">
        <v>1710</v>
      </c>
      <c r="E856" s="91"/>
      <c r="F856" s="74"/>
      <c r="G856" s="74"/>
      <c r="H856" s="91"/>
      <c r="I856" s="91"/>
      <c r="J856" s="91"/>
      <c r="K856" s="91"/>
      <c r="L856" s="91"/>
      <c r="M856" s="91"/>
      <c r="N856" s="91"/>
      <c r="O856" s="75">
        <v>1827543.66</v>
      </c>
      <c r="P856" s="76">
        <v>4.5180362325547778E-2</v>
      </c>
    </row>
    <row r="857" spans="1:16" ht="25.5">
      <c r="A857" s="123" t="s">
        <v>1711</v>
      </c>
      <c r="B857" s="78" t="s">
        <v>1712</v>
      </c>
      <c r="C857" s="123" t="s">
        <v>29</v>
      </c>
      <c r="D857" s="123" t="s">
        <v>1713</v>
      </c>
      <c r="E857" s="77" t="s">
        <v>19</v>
      </c>
      <c r="F857" s="78">
        <v>69.12</v>
      </c>
      <c r="G857" s="79">
        <v>1110.74</v>
      </c>
      <c r="H857" s="79">
        <v>956.85</v>
      </c>
      <c r="I857" s="79">
        <v>0</v>
      </c>
      <c r="J857" s="79">
        <v>408.02</v>
      </c>
      <c r="K857" s="79">
        <v>1364.87</v>
      </c>
      <c r="L857" s="79">
        <v>66137.471999999994</v>
      </c>
      <c r="M857" s="79">
        <v>0</v>
      </c>
      <c r="N857" s="79">
        <v>28202.338</v>
      </c>
      <c r="O857" s="79">
        <v>94339.81</v>
      </c>
      <c r="P857" s="80">
        <v>2.3322599020826323E-3</v>
      </c>
    </row>
    <row r="858" spans="1:16" ht="38.25">
      <c r="A858" s="123" t="s">
        <v>1714</v>
      </c>
      <c r="B858" s="78" t="s">
        <v>1715</v>
      </c>
      <c r="C858" s="123" t="s">
        <v>365</v>
      </c>
      <c r="D858" s="123" t="s">
        <v>3123</v>
      </c>
      <c r="E858" s="77" t="s">
        <v>1716</v>
      </c>
      <c r="F858" s="78">
        <v>1</v>
      </c>
      <c r="G858" s="79">
        <v>7050</v>
      </c>
      <c r="H858" s="79">
        <v>0</v>
      </c>
      <c r="I858" s="79">
        <v>0</v>
      </c>
      <c r="J858" s="79">
        <v>8663.0400000000009</v>
      </c>
      <c r="K858" s="79">
        <v>8663.0400000000009</v>
      </c>
      <c r="L858" s="79">
        <v>0</v>
      </c>
      <c r="M858" s="79">
        <v>0</v>
      </c>
      <c r="N858" s="79">
        <v>8663.0400000000009</v>
      </c>
      <c r="O858" s="79">
        <v>8663.0400000000009</v>
      </c>
      <c r="P858" s="80">
        <v>2.1416685937927928E-4</v>
      </c>
    </row>
    <row r="859" spans="1:16" ht="25.5">
      <c r="A859" s="123" t="s">
        <v>1717</v>
      </c>
      <c r="B859" s="78" t="s">
        <v>1718</v>
      </c>
      <c r="C859" s="123" t="s">
        <v>78</v>
      </c>
      <c r="D859" s="123" t="s">
        <v>1719</v>
      </c>
      <c r="E859" s="77" t="s">
        <v>80</v>
      </c>
      <c r="F859" s="78">
        <v>8</v>
      </c>
      <c r="G859" s="79">
        <v>1707.76</v>
      </c>
      <c r="H859" s="79">
        <v>195.75</v>
      </c>
      <c r="I859" s="79">
        <v>0</v>
      </c>
      <c r="J859" s="79">
        <v>1902.74</v>
      </c>
      <c r="K859" s="79">
        <v>2098.4899999999998</v>
      </c>
      <c r="L859" s="79">
        <v>1566</v>
      </c>
      <c r="M859" s="79">
        <v>0</v>
      </c>
      <c r="N859" s="79">
        <v>15221.92</v>
      </c>
      <c r="O859" s="79">
        <v>16787.919999999998</v>
      </c>
      <c r="P859" s="80">
        <v>4.1502937789858875E-4</v>
      </c>
    </row>
    <row r="860" spans="1:16">
      <c r="A860" s="123" t="s">
        <v>1720</v>
      </c>
      <c r="B860" s="78" t="s">
        <v>1721</v>
      </c>
      <c r="C860" s="123" t="s">
        <v>57</v>
      </c>
      <c r="D860" s="123" t="s">
        <v>1722</v>
      </c>
      <c r="E860" s="77" t="s">
        <v>72</v>
      </c>
      <c r="F860" s="78">
        <v>5</v>
      </c>
      <c r="G860" s="79">
        <v>2931</v>
      </c>
      <c r="H860" s="79">
        <v>284.91000000000003</v>
      </c>
      <c r="I860" s="79">
        <v>0</v>
      </c>
      <c r="J860" s="79">
        <v>3316.7</v>
      </c>
      <c r="K860" s="79">
        <v>3601.61</v>
      </c>
      <c r="L860" s="79">
        <v>1424.55</v>
      </c>
      <c r="M860" s="79">
        <v>0</v>
      </c>
      <c r="N860" s="79">
        <v>16583.5</v>
      </c>
      <c r="O860" s="79">
        <v>18008.05</v>
      </c>
      <c r="P860" s="80">
        <v>4.4519331690088355E-4</v>
      </c>
    </row>
    <row r="861" spans="1:16" ht="38.25">
      <c r="A861" s="123" t="s">
        <v>1723</v>
      </c>
      <c r="B861" s="78" t="s">
        <v>1724</v>
      </c>
      <c r="C861" s="123" t="s">
        <v>365</v>
      </c>
      <c r="D861" s="123" t="s">
        <v>3414</v>
      </c>
      <c r="E861" s="77" t="s">
        <v>80</v>
      </c>
      <c r="F861" s="78">
        <v>1</v>
      </c>
      <c r="G861" s="79">
        <v>2128.7199999999998</v>
      </c>
      <c r="H861" s="79">
        <v>0</v>
      </c>
      <c r="I861" s="79">
        <v>0</v>
      </c>
      <c r="J861" s="79">
        <v>2615.77</v>
      </c>
      <c r="K861" s="79">
        <v>2615.77</v>
      </c>
      <c r="L861" s="79">
        <v>0</v>
      </c>
      <c r="M861" s="79">
        <v>0</v>
      </c>
      <c r="N861" s="79">
        <v>2615.77</v>
      </c>
      <c r="O861" s="79">
        <v>2615.77</v>
      </c>
      <c r="P861" s="80">
        <v>6.4666819702845348E-5</v>
      </c>
    </row>
    <row r="862" spans="1:16" ht="38.25">
      <c r="A862" s="123" t="s">
        <v>1726</v>
      </c>
      <c r="B862" s="78" t="s">
        <v>1727</v>
      </c>
      <c r="C862" s="123" t="s">
        <v>365</v>
      </c>
      <c r="D862" s="123" t="s">
        <v>2995</v>
      </c>
      <c r="E862" s="77" t="s">
        <v>80</v>
      </c>
      <c r="F862" s="78">
        <v>5</v>
      </c>
      <c r="G862" s="79">
        <v>2608.09</v>
      </c>
      <c r="H862" s="79">
        <v>0</v>
      </c>
      <c r="I862" s="79">
        <v>0</v>
      </c>
      <c r="J862" s="79">
        <v>3204.82</v>
      </c>
      <c r="K862" s="79">
        <v>3204.82</v>
      </c>
      <c r="L862" s="79">
        <v>0</v>
      </c>
      <c r="M862" s="79">
        <v>0</v>
      </c>
      <c r="N862" s="79">
        <v>16024.1</v>
      </c>
      <c r="O862" s="79">
        <v>16024.1</v>
      </c>
      <c r="P862" s="80">
        <v>3.9614629176126499E-4</v>
      </c>
    </row>
    <row r="863" spans="1:16" ht="38.25">
      <c r="A863" s="123" t="s">
        <v>1729</v>
      </c>
      <c r="B863" s="78" t="s">
        <v>1730</v>
      </c>
      <c r="C863" s="123" t="s">
        <v>365</v>
      </c>
      <c r="D863" s="123" t="s">
        <v>2645</v>
      </c>
      <c r="E863" s="77" t="s">
        <v>80</v>
      </c>
      <c r="F863" s="78">
        <v>17</v>
      </c>
      <c r="G863" s="79">
        <v>3201.7</v>
      </c>
      <c r="H863" s="79">
        <v>0</v>
      </c>
      <c r="I863" s="79">
        <v>0</v>
      </c>
      <c r="J863" s="79">
        <v>3934.24</v>
      </c>
      <c r="K863" s="79">
        <v>3934.24</v>
      </c>
      <c r="L863" s="79">
        <v>0</v>
      </c>
      <c r="M863" s="79">
        <v>0</v>
      </c>
      <c r="N863" s="79">
        <v>66882.080000000002</v>
      </c>
      <c r="O863" s="79">
        <v>66882.080000000002</v>
      </c>
      <c r="P863" s="80">
        <v>1.6534524857733206E-3</v>
      </c>
    </row>
    <row r="864" spans="1:16" ht="38.25">
      <c r="A864" s="123" t="s">
        <v>1732</v>
      </c>
      <c r="B864" s="78" t="s">
        <v>1733</v>
      </c>
      <c r="C864" s="123" t="s">
        <v>365</v>
      </c>
      <c r="D864" s="123" t="s">
        <v>2545</v>
      </c>
      <c r="E864" s="77" t="s">
        <v>80</v>
      </c>
      <c r="F864" s="78">
        <v>11</v>
      </c>
      <c r="G864" s="79">
        <v>8074.62</v>
      </c>
      <c r="H864" s="79">
        <v>0</v>
      </c>
      <c r="I864" s="79">
        <v>0</v>
      </c>
      <c r="J864" s="79">
        <v>9922.09</v>
      </c>
      <c r="K864" s="79">
        <v>9922.09</v>
      </c>
      <c r="L864" s="79">
        <v>0</v>
      </c>
      <c r="M864" s="79">
        <v>0</v>
      </c>
      <c r="N864" s="79">
        <v>109142.99</v>
      </c>
      <c r="O864" s="79">
        <v>109142.99</v>
      </c>
      <c r="P864" s="80">
        <v>2.6982227245359695E-3</v>
      </c>
    </row>
    <row r="865" spans="1:16" ht="38.25">
      <c r="A865" s="123" t="s">
        <v>1735</v>
      </c>
      <c r="B865" s="78" t="s">
        <v>1736</v>
      </c>
      <c r="C865" s="123" t="s">
        <v>365</v>
      </c>
      <c r="D865" s="123" t="s">
        <v>2307</v>
      </c>
      <c r="E865" s="77" t="s">
        <v>80</v>
      </c>
      <c r="F865" s="78">
        <v>62</v>
      </c>
      <c r="G865" s="79">
        <v>10021.540000000001</v>
      </c>
      <c r="H865" s="79">
        <v>0</v>
      </c>
      <c r="I865" s="79">
        <v>0</v>
      </c>
      <c r="J865" s="79">
        <v>12314.46</v>
      </c>
      <c r="K865" s="79">
        <v>12314.46</v>
      </c>
      <c r="L865" s="79">
        <v>0</v>
      </c>
      <c r="M865" s="79">
        <v>0</v>
      </c>
      <c r="N865" s="79">
        <v>763496.52</v>
      </c>
      <c r="O865" s="79">
        <v>763496.52</v>
      </c>
      <c r="P865" s="80">
        <v>1.887508909521474E-2</v>
      </c>
    </row>
    <row r="866" spans="1:16" ht="38.25">
      <c r="A866" s="123" t="s">
        <v>1738</v>
      </c>
      <c r="B866" s="78" t="s">
        <v>1739</v>
      </c>
      <c r="C866" s="123" t="s">
        <v>365</v>
      </c>
      <c r="D866" s="123" t="s">
        <v>2830</v>
      </c>
      <c r="E866" s="77" t="s">
        <v>80</v>
      </c>
      <c r="F866" s="78">
        <v>3</v>
      </c>
      <c r="G866" s="79">
        <v>8369.94</v>
      </c>
      <c r="H866" s="79">
        <v>0</v>
      </c>
      <c r="I866" s="79">
        <v>0</v>
      </c>
      <c r="J866" s="79">
        <v>10284.98</v>
      </c>
      <c r="K866" s="79">
        <v>10284.98</v>
      </c>
      <c r="L866" s="79">
        <v>0</v>
      </c>
      <c r="M866" s="79">
        <v>0</v>
      </c>
      <c r="N866" s="79">
        <v>30854.94</v>
      </c>
      <c r="O866" s="79">
        <v>30854.94</v>
      </c>
      <c r="P866" s="80">
        <v>7.6279292213081082E-4</v>
      </c>
    </row>
    <row r="867" spans="1:16" ht="38.25">
      <c r="A867" s="123" t="s">
        <v>1741</v>
      </c>
      <c r="B867" s="78" t="s">
        <v>1742</v>
      </c>
      <c r="C867" s="123" t="s">
        <v>365</v>
      </c>
      <c r="D867" s="123" t="s">
        <v>3527</v>
      </c>
      <c r="E867" s="77" t="s">
        <v>80</v>
      </c>
      <c r="F867" s="78">
        <v>2</v>
      </c>
      <c r="G867" s="79">
        <v>657.34</v>
      </c>
      <c r="H867" s="79">
        <v>0</v>
      </c>
      <c r="I867" s="79">
        <v>0</v>
      </c>
      <c r="J867" s="79">
        <v>807.73</v>
      </c>
      <c r="K867" s="79">
        <v>807.73</v>
      </c>
      <c r="L867" s="79">
        <v>0</v>
      </c>
      <c r="M867" s="79">
        <v>0</v>
      </c>
      <c r="N867" s="79">
        <v>1615.46</v>
      </c>
      <c r="O867" s="79">
        <v>1615.46</v>
      </c>
      <c r="P867" s="80">
        <v>3.9937250047656545E-5</v>
      </c>
    </row>
    <row r="868" spans="1:16" ht="51">
      <c r="A868" s="123" t="s">
        <v>1744</v>
      </c>
      <c r="B868" s="78" t="s">
        <v>1745</v>
      </c>
      <c r="C868" s="123" t="s">
        <v>365</v>
      </c>
      <c r="D868" s="123" t="s">
        <v>3304</v>
      </c>
      <c r="E868" s="77" t="s">
        <v>80</v>
      </c>
      <c r="F868" s="78">
        <v>1</v>
      </c>
      <c r="G868" s="79">
        <v>3122.48</v>
      </c>
      <c r="H868" s="79">
        <v>0</v>
      </c>
      <c r="I868" s="79">
        <v>0</v>
      </c>
      <c r="J868" s="79">
        <v>3836.9</v>
      </c>
      <c r="K868" s="79">
        <v>3836.9</v>
      </c>
      <c r="L868" s="79">
        <v>0</v>
      </c>
      <c r="M868" s="79">
        <v>0</v>
      </c>
      <c r="N868" s="79">
        <v>3836.9</v>
      </c>
      <c r="O868" s="79">
        <v>3836.9</v>
      </c>
      <c r="P868" s="80">
        <v>9.4855480611004539E-5</v>
      </c>
    </row>
    <row r="869" spans="1:16" ht="38.25">
      <c r="A869" s="123" t="s">
        <v>1747</v>
      </c>
      <c r="B869" s="78" t="s">
        <v>1748</v>
      </c>
      <c r="C869" s="123" t="s">
        <v>365</v>
      </c>
      <c r="D869" s="123" t="s">
        <v>3110</v>
      </c>
      <c r="E869" s="77" t="s">
        <v>80</v>
      </c>
      <c r="F869" s="78">
        <v>6</v>
      </c>
      <c r="G869" s="79">
        <v>1200.1099999999999</v>
      </c>
      <c r="H869" s="79">
        <v>0</v>
      </c>
      <c r="I869" s="79">
        <v>0</v>
      </c>
      <c r="J869" s="79">
        <v>1474.69</v>
      </c>
      <c r="K869" s="79">
        <v>1474.69</v>
      </c>
      <c r="L869" s="79">
        <v>0</v>
      </c>
      <c r="M869" s="79">
        <v>0</v>
      </c>
      <c r="N869" s="79">
        <v>8848.14</v>
      </c>
      <c r="O869" s="79">
        <v>8848.14</v>
      </c>
      <c r="P869" s="80">
        <v>2.1874288415477434E-4</v>
      </c>
    </row>
    <row r="870" spans="1:16" ht="51">
      <c r="A870" s="123" t="s">
        <v>1750</v>
      </c>
      <c r="B870" s="78" t="s">
        <v>1751</v>
      </c>
      <c r="C870" s="123" t="s">
        <v>365</v>
      </c>
      <c r="D870" s="123" t="s">
        <v>2877</v>
      </c>
      <c r="E870" s="77" t="s">
        <v>80</v>
      </c>
      <c r="F870" s="78">
        <v>3</v>
      </c>
      <c r="G870" s="79">
        <v>6901.61</v>
      </c>
      <c r="H870" s="79">
        <v>0</v>
      </c>
      <c r="I870" s="79">
        <v>0</v>
      </c>
      <c r="J870" s="79">
        <v>8480.69</v>
      </c>
      <c r="K870" s="79">
        <v>8480.69</v>
      </c>
      <c r="L870" s="79">
        <v>0</v>
      </c>
      <c r="M870" s="79">
        <v>0</v>
      </c>
      <c r="N870" s="79">
        <v>25442.07</v>
      </c>
      <c r="O870" s="79">
        <v>25442.07</v>
      </c>
      <c r="P870" s="80">
        <v>6.2897645953473378E-4</v>
      </c>
    </row>
    <row r="871" spans="1:16" ht="51">
      <c r="A871" s="123" t="s">
        <v>1753</v>
      </c>
      <c r="B871" s="78" t="s">
        <v>1754</v>
      </c>
      <c r="C871" s="123" t="s">
        <v>365</v>
      </c>
      <c r="D871" s="123" t="s">
        <v>2982</v>
      </c>
      <c r="E871" s="77" t="s">
        <v>80</v>
      </c>
      <c r="F871" s="78">
        <v>2</v>
      </c>
      <c r="G871" s="79">
        <v>6633.86</v>
      </c>
      <c r="H871" s="79">
        <v>0</v>
      </c>
      <c r="I871" s="79">
        <v>0</v>
      </c>
      <c r="J871" s="79">
        <v>8151.68</v>
      </c>
      <c r="K871" s="79">
        <v>8151.68</v>
      </c>
      <c r="L871" s="79">
        <v>0</v>
      </c>
      <c r="M871" s="79">
        <v>0</v>
      </c>
      <c r="N871" s="79">
        <v>16303.36</v>
      </c>
      <c r="O871" s="79">
        <v>16303.36</v>
      </c>
      <c r="P871" s="80">
        <v>4.030501311929492E-4</v>
      </c>
    </row>
    <row r="872" spans="1:16" ht="38.25">
      <c r="A872" s="123" t="s">
        <v>1756</v>
      </c>
      <c r="B872" s="78" t="s">
        <v>1757</v>
      </c>
      <c r="C872" s="123" t="s">
        <v>365</v>
      </c>
      <c r="D872" s="123" t="s">
        <v>3038</v>
      </c>
      <c r="E872" s="77" t="s">
        <v>80</v>
      </c>
      <c r="F872" s="78">
        <v>1</v>
      </c>
      <c r="G872" s="79">
        <v>10387.549999999999</v>
      </c>
      <c r="H872" s="79">
        <v>0</v>
      </c>
      <c r="I872" s="79">
        <v>0</v>
      </c>
      <c r="J872" s="79">
        <v>12764.22</v>
      </c>
      <c r="K872" s="79">
        <v>12764.22</v>
      </c>
      <c r="L872" s="79">
        <v>0</v>
      </c>
      <c r="M872" s="79">
        <v>0</v>
      </c>
      <c r="N872" s="79">
        <v>12764.22</v>
      </c>
      <c r="O872" s="79">
        <v>12764.22</v>
      </c>
      <c r="P872" s="80">
        <v>3.1555584527211974E-4</v>
      </c>
    </row>
    <row r="873" spans="1:16" ht="51">
      <c r="A873" s="123" t="s">
        <v>1759</v>
      </c>
      <c r="B873" s="78" t="s">
        <v>1760</v>
      </c>
      <c r="C873" s="123" t="s">
        <v>365</v>
      </c>
      <c r="D873" s="123" t="s">
        <v>2891</v>
      </c>
      <c r="E873" s="77" t="s">
        <v>80</v>
      </c>
      <c r="F873" s="78">
        <v>2</v>
      </c>
      <c r="G873" s="79">
        <v>9872.9699999999993</v>
      </c>
      <c r="H873" s="79">
        <v>0</v>
      </c>
      <c r="I873" s="79">
        <v>0</v>
      </c>
      <c r="J873" s="79">
        <v>12131.9</v>
      </c>
      <c r="K873" s="79">
        <v>12131.9</v>
      </c>
      <c r="L873" s="79">
        <v>0</v>
      </c>
      <c r="M873" s="79">
        <v>0</v>
      </c>
      <c r="N873" s="79">
        <v>24263.8</v>
      </c>
      <c r="O873" s="79">
        <v>24263.8</v>
      </c>
      <c r="P873" s="80">
        <v>5.998473795119216E-4</v>
      </c>
    </row>
    <row r="874" spans="1:16" ht="38.25">
      <c r="A874" s="123" t="s">
        <v>1762</v>
      </c>
      <c r="B874" s="78" t="s">
        <v>1763</v>
      </c>
      <c r="C874" s="123" t="s">
        <v>365</v>
      </c>
      <c r="D874" s="123" t="s">
        <v>2929</v>
      </c>
      <c r="E874" s="77" t="s">
        <v>80</v>
      </c>
      <c r="F874" s="78">
        <v>6</v>
      </c>
      <c r="G874" s="79">
        <v>2891.57</v>
      </c>
      <c r="H874" s="79">
        <v>0</v>
      </c>
      <c r="I874" s="79">
        <v>0</v>
      </c>
      <c r="J874" s="79">
        <v>3553.16</v>
      </c>
      <c r="K874" s="79">
        <v>3553.16</v>
      </c>
      <c r="L874" s="79">
        <v>0</v>
      </c>
      <c r="M874" s="79">
        <v>0</v>
      </c>
      <c r="N874" s="79">
        <v>21318.959999999999</v>
      </c>
      <c r="O874" s="79">
        <v>21318.959999999999</v>
      </c>
      <c r="P874" s="80">
        <v>5.2704532224628767E-4</v>
      </c>
    </row>
    <row r="875" spans="1:16" ht="51">
      <c r="A875" s="123" t="s">
        <v>1765</v>
      </c>
      <c r="B875" s="78" t="s">
        <v>1766</v>
      </c>
      <c r="C875" s="123" t="s">
        <v>365</v>
      </c>
      <c r="D875" s="123" t="s">
        <v>2630</v>
      </c>
      <c r="E875" s="77" t="s">
        <v>80</v>
      </c>
      <c r="F875" s="78">
        <v>4</v>
      </c>
      <c r="G875" s="79">
        <v>14386.7</v>
      </c>
      <c r="H875" s="79">
        <v>0</v>
      </c>
      <c r="I875" s="79">
        <v>0</v>
      </c>
      <c r="J875" s="79">
        <v>17678.37</v>
      </c>
      <c r="K875" s="79">
        <v>17678.37</v>
      </c>
      <c r="L875" s="79">
        <v>0</v>
      </c>
      <c r="M875" s="79">
        <v>0</v>
      </c>
      <c r="N875" s="79">
        <v>70713.48</v>
      </c>
      <c r="O875" s="79">
        <v>70713.48</v>
      </c>
      <c r="P875" s="80">
        <v>1.7481719959020711E-3</v>
      </c>
    </row>
    <row r="876" spans="1:16" ht="51">
      <c r="A876" s="123" t="s">
        <v>1768</v>
      </c>
      <c r="B876" s="78" t="s">
        <v>1769</v>
      </c>
      <c r="C876" s="123" t="s">
        <v>365</v>
      </c>
      <c r="D876" s="123" t="s">
        <v>2748</v>
      </c>
      <c r="E876" s="77" t="s">
        <v>80</v>
      </c>
      <c r="F876" s="78">
        <v>2</v>
      </c>
      <c r="G876" s="79">
        <v>17151.07</v>
      </c>
      <c r="H876" s="79">
        <v>0</v>
      </c>
      <c r="I876" s="79">
        <v>0</v>
      </c>
      <c r="J876" s="79">
        <v>21075.23</v>
      </c>
      <c r="K876" s="79">
        <v>21075.23</v>
      </c>
      <c r="L876" s="79">
        <v>0</v>
      </c>
      <c r="M876" s="79">
        <v>0</v>
      </c>
      <c r="N876" s="79">
        <v>42150.46</v>
      </c>
      <c r="O876" s="79">
        <v>42150.46</v>
      </c>
      <c r="P876" s="80">
        <v>1.042039704259929E-3</v>
      </c>
    </row>
    <row r="877" spans="1:16" ht="38.25">
      <c r="A877" s="123" t="s">
        <v>1771</v>
      </c>
      <c r="B877" s="78" t="s">
        <v>1772</v>
      </c>
      <c r="C877" s="123" t="s">
        <v>365</v>
      </c>
      <c r="D877" s="123" t="s">
        <v>2979</v>
      </c>
      <c r="E877" s="77" t="s">
        <v>80</v>
      </c>
      <c r="F877" s="78">
        <v>3</v>
      </c>
      <c r="G877" s="79">
        <v>4536.28</v>
      </c>
      <c r="H877" s="79">
        <v>0</v>
      </c>
      <c r="I877" s="79">
        <v>0</v>
      </c>
      <c r="J877" s="79">
        <v>5574.18</v>
      </c>
      <c r="K877" s="79">
        <v>5574.18</v>
      </c>
      <c r="L877" s="79">
        <v>0</v>
      </c>
      <c r="M877" s="79">
        <v>0</v>
      </c>
      <c r="N877" s="79">
        <v>16722.54</v>
      </c>
      <c r="O877" s="79">
        <v>16722.54</v>
      </c>
      <c r="P877" s="80">
        <v>4.1341305969317619E-4</v>
      </c>
    </row>
    <row r="878" spans="1:16" ht="38.25">
      <c r="A878" s="123" t="s">
        <v>1774</v>
      </c>
      <c r="B878" s="78" t="s">
        <v>1775</v>
      </c>
      <c r="C878" s="123" t="s">
        <v>365</v>
      </c>
      <c r="D878" s="123" t="s">
        <v>2502</v>
      </c>
      <c r="E878" s="77" t="s">
        <v>80</v>
      </c>
      <c r="F878" s="78">
        <v>20</v>
      </c>
      <c r="G878" s="79">
        <v>5680.7</v>
      </c>
      <c r="H878" s="79">
        <v>0</v>
      </c>
      <c r="I878" s="79">
        <v>0</v>
      </c>
      <c r="J878" s="79">
        <v>6980.44</v>
      </c>
      <c r="K878" s="79">
        <v>6980.44</v>
      </c>
      <c r="L878" s="79">
        <v>0</v>
      </c>
      <c r="M878" s="79">
        <v>0</v>
      </c>
      <c r="N878" s="79">
        <v>139608.79999999999</v>
      </c>
      <c r="O878" s="79">
        <v>139608.79999999999</v>
      </c>
      <c r="P878" s="80">
        <v>3.4513956114377779E-3</v>
      </c>
    </row>
    <row r="879" spans="1:16" ht="38.25">
      <c r="A879" s="123" t="s">
        <v>1777</v>
      </c>
      <c r="B879" s="78" t="s">
        <v>1778</v>
      </c>
      <c r="C879" s="123" t="s">
        <v>365</v>
      </c>
      <c r="D879" s="123" t="s">
        <v>3438</v>
      </c>
      <c r="E879" s="77" t="s">
        <v>80</v>
      </c>
      <c r="F879" s="78">
        <v>1</v>
      </c>
      <c r="G879" s="79">
        <v>1816.83</v>
      </c>
      <c r="H879" s="79">
        <v>0</v>
      </c>
      <c r="I879" s="79">
        <v>0</v>
      </c>
      <c r="J879" s="79">
        <v>2232.52</v>
      </c>
      <c r="K879" s="79">
        <v>2232.52</v>
      </c>
      <c r="L879" s="79">
        <v>0</v>
      </c>
      <c r="M879" s="79">
        <v>0</v>
      </c>
      <c r="N879" s="79">
        <v>2232.52</v>
      </c>
      <c r="O879" s="79">
        <v>2232.52</v>
      </c>
      <c r="P879" s="80">
        <v>5.5192149280325219E-5</v>
      </c>
    </row>
    <row r="880" spans="1:16" ht="38.25">
      <c r="A880" s="123" t="s">
        <v>1780</v>
      </c>
      <c r="B880" s="78" t="s">
        <v>1781</v>
      </c>
      <c r="C880" s="123" t="s">
        <v>365</v>
      </c>
      <c r="D880" s="123" t="s">
        <v>3085</v>
      </c>
      <c r="E880" s="77" t="s">
        <v>80</v>
      </c>
      <c r="F880" s="78">
        <v>1</v>
      </c>
      <c r="G880" s="79">
        <v>8545.42</v>
      </c>
      <c r="H880" s="79">
        <v>0</v>
      </c>
      <c r="I880" s="79">
        <v>0</v>
      </c>
      <c r="J880" s="79">
        <v>10500.61</v>
      </c>
      <c r="K880" s="79">
        <v>10500.61</v>
      </c>
      <c r="L880" s="79">
        <v>0</v>
      </c>
      <c r="M880" s="79">
        <v>0</v>
      </c>
      <c r="N880" s="79">
        <v>10500.61</v>
      </c>
      <c r="O880" s="79">
        <v>10500.61</v>
      </c>
      <c r="P880" s="80">
        <v>2.5959509193847126E-4</v>
      </c>
    </row>
    <row r="881" spans="1:16" ht="51">
      <c r="A881" s="123" t="s">
        <v>1783</v>
      </c>
      <c r="B881" s="78" t="s">
        <v>1784</v>
      </c>
      <c r="C881" s="123" t="s">
        <v>365</v>
      </c>
      <c r="D881" s="123" t="s">
        <v>3033</v>
      </c>
      <c r="E881" s="77" t="s">
        <v>80</v>
      </c>
      <c r="F881" s="78">
        <v>1</v>
      </c>
      <c r="G881" s="79">
        <v>10620.33</v>
      </c>
      <c r="H881" s="79">
        <v>0</v>
      </c>
      <c r="I881" s="79">
        <v>0</v>
      </c>
      <c r="J881" s="79">
        <v>13050.26</v>
      </c>
      <c r="K881" s="79">
        <v>13050.26</v>
      </c>
      <c r="L881" s="79">
        <v>0</v>
      </c>
      <c r="M881" s="79">
        <v>0</v>
      </c>
      <c r="N881" s="79">
        <v>13050.26</v>
      </c>
      <c r="O881" s="79">
        <v>13050.26</v>
      </c>
      <c r="P881" s="80">
        <v>3.2262729922556438E-4</v>
      </c>
    </row>
    <row r="882" spans="1:16" ht="38.25">
      <c r="A882" s="123" t="s">
        <v>1786</v>
      </c>
      <c r="B882" s="78" t="s">
        <v>1787</v>
      </c>
      <c r="C882" s="123" t="s">
        <v>365</v>
      </c>
      <c r="D882" s="123" t="s">
        <v>1788</v>
      </c>
      <c r="E882" s="77" t="s">
        <v>80</v>
      </c>
      <c r="F882" s="78">
        <v>1</v>
      </c>
      <c r="G882" s="79">
        <v>26401.8</v>
      </c>
      <c r="H882" s="79">
        <v>0</v>
      </c>
      <c r="I882" s="79">
        <v>0</v>
      </c>
      <c r="J882" s="79">
        <v>32442.53</v>
      </c>
      <c r="K882" s="79">
        <v>32442.53</v>
      </c>
      <c r="L882" s="79">
        <v>0</v>
      </c>
      <c r="M882" s="79">
        <v>0</v>
      </c>
      <c r="N882" s="79">
        <v>32442.53</v>
      </c>
      <c r="O882" s="79">
        <v>32442.53</v>
      </c>
      <c r="P882" s="80">
        <v>8.0204117266202744E-4</v>
      </c>
    </row>
    <row r="883" spans="1:16" ht="25.5">
      <c r="A883" s="123" t="s">
        <v>1789</v>
      </c>
      <c r="B883" s="78" t="s">
        <v>1790</v>
      </c>
      <c r="C883" s="123" t="s">
        <v>365</v>
      </c>
      <c r="D883" s="123" t="s">
        <v>3610</v>
      </c>
      <c r="E883" s="77" t="s">
        <v>80</v>
      </c>
      <c r="F883" s="78">
        <v>1</v>
      </c>
      <c r="G883" s="79">
        <v>870.66</v>
      </c>
      <c r="H883" s="79">
        <v>0</v>
      </c>
      <c r="I883" s="79">
        <v>0</v>
      </c>
      <c r="J883" s="79">
        <v>1069.8599999999999</v>
      </c>
      <c r="K883" s="79">
        <v>1069.8599999999999</v>
      </c>
      <c r="L883" s="79">
        <v>0</v>
      </c>
      <c r="M883" s="79">
        <v>0</v>
      </c>
      <c r="N883" s="79">
        <v>1069.8599999999999</v>
      </c>
      <c r="O883" s="79">
        <v>1069.8599999999999</v>
      </c>
      <c r="P883" s="80">
        <v>2.6448978208055802E-5</v>
      </c>
    </row>
    <row r="884" spans="1:16" ht="25.5">
      <c r="A884" s="123" t="s">
        <v>1792</v>
      </c>
      <c r="B884" s="78" t="s">
        <v>1793</v>
      </c>
      <c r="C884" s="123" t="s">
        <v>365</v>
      </c>
      <c r="D884" s="123" t="s">
        <v>3501</v>
      </c>
      <c r="E884" s="77" t="s">
        <v>80</v>
      </c>
      <c r="F884" s="78">
        <v>1</v>
      </c>
      <c r="G884" s="79">
        <v>1401.47</v>
      </c>
      <c r="H884" s="79">
        <v>0</v>
      </c>
      <c r="I884" s="79">
        <v>0</v>
      </c>
      <c r="J884" s="79">
        <v>1722.12</v>
      </c>
      <c r="K884" s="79">
        <v>1722.12</v>
      </c>
      <c r="L884" s="79">
        <v>0</v>
      </c>
      <c r="M884" s="79">
        <v>0</v>
      </c>
      <c r="N884" s="79">
        <v>1722.12</v>
      </c>
      <c r="O884" s="79">
        <v>1722.12</v>
      </c>
      <c r="P884" s="80">
        <v>4.2574088527150335E-5</v>
      </c>
    </row>
    <row r="885" spans="1:16" ht="25.5">
      <c r="A885" s="123" t="s">
        <v>1795</v>
      </c>
      <c r="B885" s="78" t="s">
        <v>1796</v>
      </c>
      <c r="C885" s="123" t="s">
        <v>365</v>
      </c>
      <c r="D885" s="123" t="s">
        <v>3690</v>
      </c>
      <c r="E885" s="77" t="s">
        <v>80</v>
      </c>
      <c r="F885" s="78">
        <v>2</v>
      </c>
      <c r="G885" s="79">
        <v>287.72000000000003</v>
      </c>
      <c r="H885" s="79">
        <v>0</v>
      </c>
      <c r="I885" s="79">
        <v>0</v>
      </c>
      <c r="J885" s="79">
        <v>353.55</v>
      </c>
      <c r="K885" s="79">
        <v>353.55</v>
      </c>
      <c r="L885" s="79">
        <v>0</v>
      </c>
      <c r="M885" s="79">
        <v>0</v>
      </c>
      <c r="N885" s="79">
        <v>707.1</v>
      </c>
      <c r="O885" s="79">
        <v>707.1</v>
      </c>
      <c r="P885" s="80">
        <v>1.7480859636696633E-5</v>
      </c>
    </row>
    <row r="886" spans="1:16" ht="38.25">
      <c r="A886" s="123" t="s">
        <v>1798</v>
      </c>
      <c r="B886" s="78" t="s">
        <v>1799</v>
      </c>
      <c r="C886" s="123" t="s">
        <v>365</v>
      </c>
      <c r="D886" s="123" t="s">
        <v>3079</v>
      </c>
      <c r="E886" s="77" t="s">
        <v>80</v>
      </c>
      <c r="F886" s="78">
        <v>3</v>
      </c>
      <c r="G886" s="79">
        <v>2897.63</v>
      </c>
      <c r="H886" s="79">
        <v>0</v>
      </c>
      <c r="I886" s="79">
        <v>0</v>
      </c>
      <c r="J886" s="79">
        <v>3560.6</v>
      </c>
      <c r="K886" s="79">
        <v>3560.6</v>
      </c>
      <c r="L886" s="79">
        <v>0</v>
      </c>
      <c r="M886" s="79">
        <v>0</v>
      </c>
      <c r="N886" s="79">
        <v>10681.8</v>
      </c>
      <c r="O886" s="79">
        <v>10681.8</v>
      </c>
      <c r="P886" s="80">
        <v>2.6407445406203661E-4</v>
      </c>
    </row>
    <row r="887" spans="1:16" ht="25.5">
      <c r="A887" s="123" t="s">
        <v>1801</v>
      </c>
      <c r="B887" s="78" t="s">
        <v>1802</v>
      </c>
      <c r="C887" s="123" t="s">
        <v>365</v>
      </c>
      <c r="D887" s="123" t="s">
        <v>1803</v>
      </c>
      <c r="E887" s="77" t="s">
        <v>80</v>
      </c>
      <c r="F887" s="78">
        <v>1</v>
      </c>
      <c r="G887" s="79">
        <v>1207.52</v>
      </c>
      <c r="H887" s="79">
        <v>0</v>
      </c>
      <c r="I887" s="79">
        <v>0</v>
      </c>
      <c r="J887" s="79">
        <v>1483.8</v>
      </c>
      <c r="K887" s="79">
        <v>1483.8</v>
      </c>
      <c r="L887" s="79">
        <v>0</v>
      </c>
      <c r="M887" s="79">
        <v>0</v>
      </c>
      <c r="N887" s="79">
        <v>1483.8</v>
      </c>
      <c r="O887" s="79">
        <v>1483.8</v>
      </c>
      <c r="P887" s="80">
        <v>3.6682363921553475E-5</v>
      </c>
    </row>
    <row r="888" spans="1:16" ht="38.25">
      <c r="A888" s="123" t="s">
        <v>1804</v>
      </c>
      <c r="B888" s="78" t="s">
        <v>1805</v>
      </c>
      <c r="C888" s="123" t="s">
        <v>365</v>
      </c>
      <c r="D888" s="123" t="s">
        <v>3544</v>
      </c>
      <c r="E888" s="77" t="s">
        <v>80</v>
      </c>
      <c r="F888" s="78">
        <v>1</v>
      </c>
      <c r="G888" s="79">
        <v>1194.52</v>
      </c>
      <c r="H888" s="79">
        <v>0</v>
      </c>
      <c r="I888" s="79">
        <v>0</v>
      </c>
      <c r="J888" s="79">
        <v>1467.82</v>
      </c>
      <c r="K888" s="79">
        <v>1467.82</v>
      </c>
      <c r="L888" s="79">
        <v>0</v>
      </c>
      <c r="M888" s="79">
        <v>0</v>
      </c>
      <c r="N888" s="79">
        <v>1467.82</v>
      </c>
      <c r="O888" s="79">
        <v>1467.82</v>
      </c>
      <c r="P888" s="80">
        <v>3.6287307865840826E-5</v>
      </c>
    </row>
    <row r="889" spans="1:16" ht="25.5">
      <c r="A889" s="123" t="s">
        <v>1807</v>
      </c>
      <c r="B889" s="78" t="s">
        <v>1808</v>
      </c>
      <c r="C889" s="123" t="s">
        <v>365</v>
      </c>
      <c r="D889" s="123" t="s">
        <v>3498</v>
      </c>
      <c r="E889" s="77" t="s">
        <v>80</v>
      </c>
      <c r="F889" s="78">
        <v>1</v>
      </c>
      <c r="G889" s="79">
        <v>1429.97</v>
      </c>
      <c r="H889" s="79">
        <v>0</v>
      </c>
      <c r="I889" s="79">
        <v>0</v>
      </c>
      <c r="J889" s="79">
        <v>1757.14</v>
      </c>
      <c r="K889" s="79">
        <v>1757.14</v>
      </c>
      <c r="L889" s="79">
        <v>0</v>
      </c>
      <c r="M889" s="79">
        <v>0</v>
      </c>
      <c r="N889" s="79">
        <v>1757.14</v>
      </c>
      <c r="O889" s="79">
        <v>1757.14</v>
      </c>
      <c r="P889" s="80">
        <v>4.3439849670520603E-5</v>
      </c>
    </row>
    <row r="890" spans="1:16" ht="38.25">
      <c r="A890" s="123" t="s">
        <v>1810</v>
      </c>
      <c r="B890" s="78" t="s">
        <v>1811</v>
      </c>
      <c r="C890" s="123" t="s">
        <v>365</v>
      </c>
      <c r="D890" s="123" t="s">
        <v>2593</v>
      </c>
      <c r="E890" s="77" t="s">
        <v>80</v>
      </c>
      <c r="F890" s="78">
        <v>23</v>
      </c>
      <c r="G890" s="79">
        <v>2832.66</v>
      </c>
      <c r="H890" s="79">
        <v>0</v>
      </c>
      <c r="I890" s="79">
        <v>0</v>
      </c>
      <c r="J890" s="79">
        <v>3480.77</v>
      </c>
      <c r="K890" s="79">
        <v>3480.77</v>
      </c>
      <c r="L890" s="79">
        <v>0</v>
      </c>
      <c r="M890" s="79">
        <v>0</v>
      </c>
      <c r="N890" s="79">
        <v>80057.710000000006</v>
      </c>
      <c r="O890" s="79">
        <v>80057.710000000006</v>
      </c>
      <c r="P890" s="80">
        <v>1.9791791703371014E-3</v>
      </c>
    </row>
    <row r="891" spans="1:16" ht="25.5">
      <c r="A891" s="123" t="s">
        <v>1813</v>
      </c>
      <c r="B891" s="78" t="s">
        <v>1814</v>
      </c>
      <c r="C891" s="123" t="s">
        <v>365</v>
      </c>
      <c r="D891" s="123" t="s">
        <v>2573</v>
      </c>
      <c r="E891" s="77" t="s">
        <v>80</v>
      </c>
      <c r="F891" s="78">
        <v>48</v>
      </c>
      <c r="G891" s="79">
        <v>1511.92</v>
      </c>
      <c r="H891" s="79">
        <v>0</v>
      </c>
      <c r="I891" s="79">
        <v>0</v>
      </c>
      <c r="J891" s="79">
        <v>1857.84</v>
      </c>
      <c r="K891" s="79">
        <v>1857.84</v>
      </c>
      <c r="L891" s="79">
        <v>0</v>
      </c>
      <c r="M891" s="79">
        <v>0</v>
      </c>
      <c r="N891" s="79">
        <v>89176.320000000007</v>
      </c>
      <c r="O891" s="79">
        <v>89176.320000000007</v>
      </c>
      <c r="P891" s="80">
        <v>2.2046085883710119E-3</v>
      </c>
    </row>
    <row r="892" spans="1:16" ht="25.5">
      <c r="A892" s="123" t="s">
        <v>1816</v>
      </c>
      <c r="B892" s="78" t="s">
        <v>1817</v>
      </c>
      <c r="C892" s="123" t="s">
        <v>365</v>
      </c>
      <c r="D892" s="123" t="s">
        <v>3160</v>
      </c>
      <c r="E892" s="77" t="s">
        <v>80</v>
      </c>
      <c r="F892" s="78">
        <v>2</v>
      </c>
      <c r="G892" s="79">
        <v>2905.4</v>
      </c>
      <c r="H892" s="79">
        <v>0</v>
      </c>
      <c r="I892" s="79">
        <v>0</v>
      </c>
      <c r="J892" s="79">
        <v>3570.15</v>
      </c>
      <c r="K892" s="79">
        <v>3570.15</v>
      </c>
      <c r="L892" s="79">
        <v>0</v>
      </c>
      <c r="M892" s="79">
        <v>0</v>
      </c>
      <c r="N892" s="79">
        <v>7140.3</v>
      </c>
      <c r="O892" s="79">
        <v>7140.3</v>
      </c>
      <c r="P892" s="80">
        <v>1.7652182444336721E-4</v>
      </c>
    </row>
    <row r="893" spans="1:16" ht="25.5">
      <c r="A893" s="123" t="s">
        <v>1819</v>
      </c>
      <c r="B893" s="78" t="s">
        <v>1820</v>
      </c>
      <c r="C893" s="123" t="s">
        <v>365</v>
      </c>
      <c r="D893" s="123" t="s">
        <v>3044</v>
      </c>
      <c r="E893" s="77" t="s">
        <v>80</v>
      </c>
      <c r="F893" s="78">
        <v>3</v>
      </c>
      <c r="G893" s="79">
        <v>3408.36</v>
      </c>
      <c r="H893" s="79">
        <v>0</v>
      </c>
      <c r="I893" s="79">
        <v>0</v>
      </c>
      <c r="J893" s="79">
        <v>4188.1899999999996</v>
      </c>
      <c r="K893" s="79">
        <v>4188.1899999999996</v>
      </c>
      <c r="L893" s="79">
        <v>0</v>
      </c>
      <c r="M893" s="79">
        <v>0</v>
      </c>
      <c r="N893" s="79">
        <v>12564.57</v>
      </c>
      <c r="O893" s="79">
        <v>12564.57</v>
      </c>
      <c r="P893" s="80">
        <v>3.1062011676629813E-4</v>
      </c>
    </row>
    <row r="894" spans="1:16" ht="25.5">
      <c r="A894" s="123" t="s">
        <v>1822</v>
      </c>
      <c r="B894" s="78" t="s">
        <v>1823</v>
      </c>
      <c r="C894" s="123" t="s">
        <v>365</v>
      </c>
      <c r="D894" s="123" t="s">
        <v>3183</v>
      </c>
      <c r="E894" s="77" t="s">
        <v>80</v>
      </c>
      <c r="F894" s="78">
        <v>1</v>
      </c>
      <c r="G894" s="79">
        <v>4876.8500000000004</v>
      </c>
      <c r="H894" s="79">
        <v>0</v>
      </c>
      <c r="I894" s="79">
        <v>0</v>
      </c>
      <c r="J894" s="79">
        <v>5992.67</v>
      </c>
      <c r="K894" s="79">
        <v>5992.67</v>
      </c>
      <c r="L894" s="79">
        <v>0</v>
      </c>
      <c r="M894" s="79">
        <v>0</v>
      </c>
      <c r="N894" s="79">
        <v>5992.67</v>
      </c>
      <c r="O894" s="79">
        <v>5992.67</v>
      </c>
      <c r="P894" s="80">
        <v>1.4815022361623929E-4</v>
      </c>
    </row>
    <row r="895" spans="1:16" ht="25.5">
      <c r="A895" s="123" t="s">
        <v>1825</v>
      </c>
      <c r="B895" s="78" t="s">
        <v>1826</v>
      </c>
      <c r="C895" s="123" t="s">
        <v>365</v>
      </c>
      <c r="D895" s="123" t="s">
        <v>2859</v>
      </c>
      <c r="E895" s="77" t="s">
        <v>80</v>
      </c>
      <c r="F895" s="78">
        <v>1</v>
      </c>
      <c r="G895" s="79">
        <v>22522.61</v>
      </c>
      <c r="H895" s="79">
        <v>0</v>
      </c>
      <c r="I895" s="79">
        <v>0</v>
      </c>
      <c r="J895" s="79">
        <v>27675.78</v>
      </c>
      <c r="K895" s="79">
        <v>27675.78</v>
      </c>
      <c r="L895" s="79">
        <v>0</v>
      </c>
      <c r="M895" s="79">
        <v>0</v>
      </c>
      <c r="N895" s="79">
        <v>27675.78</v>
      </c>
      <c r="O895" s="79">
        <v>27675.78</v>
      </c>
      <c r="P895" s="80">
        <v>6.8419802788303758E-4</v>
      </c>
    </row>
    <row r="896" spans="1:16" ht="25.5">
      <c r="A896" s="123" t="s">
        <v>1828</v>
      </c>
      <c r="B896" s="78" t="s">
        <v>1829</v>
      </c>
      <c r="C896" s="123" t="s">
        <v>365</v>
      </c>
      <c r="D896" s="123" t="s">
        <v>3237</v>
      </c>
      <c r="E896" s="77" t="s">
        <v>80</v>
      </c>
      <c r="F896" s="78">
        <v>1</v>
      </c>
      <c r="G896" s="79">
        <v>3779.91</v>
      </c>
      <c r="H896" s="79">
        <v>0</v>
      </c>
      <c r="I896" s="79">
        <v>0</v>
      </c>
      <c r="J896" s="79">
        <v>4644.75</v>
      </c>
      <c r="K896" s="79">
        <v>4644.75</v>
      </c>
      <c r="L896" s="79">
        <v>0</v>
      </c>
      <c r="M896" s="79">
        <v>0</v>
      </c>
      <c r="N896" s="79">
        <v>4644.75</v>
      </c>
      <c r="O896" s="79">
        <v>4644.75</v>
      </c>
      <c r="P896" s="80">
        <v>1.1482707226353653E-4</v>
      </c>
    </row>
    <row r="897" spans="1:16" ht="25.5">
      <c r="A897" s="123" t="s">
        <v>1831</v>
      </c>
      <c r="B897" s="78" t="s">
        <v>1832</v>
      </c>
      <c r="C897" s="123" t="s">
        <v>365</v>
      </c>
      <c r="D897" s="123" t="s">
        <v>3127</v>
      </c>
      <c r="E897" s="77" t="s">
        <v>80</v>
      </c>
      <c r="F897" s="78">
        <v>1</v>
      </c>
      <c r="G897" s="79">
        <v>6974.93</v>
      </c>
      <c r="H897" s="79">
        <v>0</v>
      </c>
      <c r="I897" s="79">
        <v>0</v>
      </c>
      <c r="J897" s="79">
        <v>8570.7900000000009</v>
      </c>
      <c r="K897" s="79">
        <v>8570.7900000000009</v>
      </c>
      <c r="L897" s="79">
        <v>0</v>
      </c>
      <c r="M897" s="79">
        <v>0</v>
      </c>
      <c r="N897" s="79">
        <v>8570.7900000000009</v>
      </c>
      <c r="O897" s="79">
        <v>8570.7900000000009</v>
      </c>
      <c r="P897" s="80">
        <v>2.1188626356329109E-4</v>
      </c>
    </row>
    <row r="898" spans="1:16" ht="25.5">
      <c r="A898" s="123" t="s">
        <v>1834</v>
      </c>
      <c r="B898" s="78" t="s">
        <v>1835</v>
      </c>
      <c r="C898" s="123" t="s">
        <v>365</v>
      </c>
      <c r="D898" s="123" t="s">
        <v>3285</v>
      </c>
      <c r="E898" s="77" t="s">
        <v>80</v>
      </c>
      <c r="F898" s="78">
        <v>1</v>
      </c>
      <c r="G898" s="79">
        <v>3419.44</v>
      </c>
      <c r="H898" s="79">
        <v>0</v>
      </c>
      <c r="I898" s="79">
        <v>0</v>
      </c>
      <c r="J898" s="79">
        <v>4201.8</v>
      </c>
      <c r="K898" s="79">
        <v>4201.8</v>
      </c>
      <c r="L898" s="79">
        <v>0</v>
      </c>
      <c r="M898" s="79">
        <v>0</v>
      </c>
      <c r="N898" s="79">
        <v>4201.8</v>
      </c>
      <c r="O898" s="79">
        <v>4201.8</v>
      </c>
      <c r="P898" s="80">
        <v>1.0387650406091346E-4</v>
      </c>
    </row>
    <row r="899" spans="1:16">
      <c r="A899" s="91" t="s">
        <v>1837</v>
      </c>
      <c r="B899" s="91"/>
      <c r="C899" s="91"/>
      <c r="D899" s="91" t="s">
        <v>1838</v>
      </c>
      <c r="E899" s="91"/>
      <c r="F899" s="74"/>
      <c r="G899" s="74"/>
      <c r="H899" s="91"/>
      <c r="I899" s="91"/>
      <c r="J899" s="91"/>
      <c r="K899" s="91"/>
      <c r="L899" s="91"/>
      <c r="M899" s="91"/>
      <c r="N899" s="91"/>
      <c r="O899" s="75">
        <v>290908.75</v>
      </c>
      <c r="P899" s="76">
        <v>7.1918187326217948E-3</v>
      </c>
    </row>
    <row r="900" spans="1:16" ht="25.5">
      <c r="A900" s="123" t="s">
        <v>1839</v>
      </c>
      <c r="B900" s="78" t="s">
        <v>1840</v>
      </c>
      <c r="C900" s="123" t="s">
        <v>365</v>
      </c>
      <c r="D900" s="123" t="s">
        <v>1841</v>
      </c>
      <c r="E900" s="77" t="s">
        <v>1716</v>
      </c>
      <c r="F900" s="78">
        <v>1</v>
      </c>
      <c r="G900" s="79">
        <v>5250</v>
      </c>
      <c r="H900" s="79">
        <v>0</v>
      </c>
      <c r="I900" s="79">
        <v>0</v>
      </c>
      <c r="J900" s="79">
        <v>6451.2</v>
      </c>
      <c r="K900" s="79">
        <v>6451.2</v>
      </c>
      <c r="L900" s="79">
        <v>0</v>
      </c>
      <c r="M900" s="79">
        <v>0</v>
      </c>
      <c r="N900" s="79">
        <v>6451.2</v>
      </c>
      <c r="O900" s="79">
        <v>6451.2</v>
      </c>
      <c r="P900" s="80">
        <v>1.5948595911222926E-4</v>
      </c>
    </row>
    <row r="901" spans="1:16" ht="25.5">
      <c r="A901" s="123" t="s">
        <v>1842</v>
      </c>
      <c r="B901" s="78" t="s">
        <v>1843</v>
      </c>
      <c r="C901" s="123" t="s">
        <v>78</v>
      </c>
      <c r="D901" s="123" t="s">
        <v>1844</v>
      </c>
      <c r="E901" s="77" t="s">
        <v>80</v>
      </c>
      <c r="F901" s="78">
        <v>12</v>
      </c>
      <c r="G901" s="79">
        <v>1714.38</v>
      </c>
      <c r="H901" s="79">
        <v>81.72</v>
      </c>
      <c r="I901" s="79">
        <v>0</v>
      </c>
      <c r="J901" s="79">
        <v>2024.91</v>
      </c>
      <c r="K901" s="79">
        <v>2106.63</v>
      </c>
      <c r="L901" s="79">
        <v>980.64</v>
      </c>
      <c r="M901" s="79">
        <v>0</v>
      </c>
      <c r="N901" s="79">
        <v>24298.92</v>
      </c>
      <c r="O901" s="79">
        <v>25279.56</v>
      </c>
      <c r="P901" s="80">
        <v>6.2495890261271493E-4</v>
      </c>
    </row>
    <row r="902" spans="1:16" ht="25.5">
      <c r="A902" s="123" t="s">
        <v>1845</v>
      </c>
      <c r="B902" s="78" t="s">
        <v>1846</v>
      </c>
      <c r="C902" s="123" t="s">
        <v>78</v>
      </c>
      <c r="D902" s="123" t="s">
        <v>1847</v>
      </c>
      <c r="E902" s="77" t="s">
        <v>80</v>
      </c>
      <c r="F902" s="78">
        <v>79</v>
      </c>
      <c r="G902" s="79">
        <v>1882.24</v>
      </c>
      <c r="H902" s="79">
        <v>151.74</v>
      </c>
      <c r="I902" s="79">
        <v>0</v>
      </c>
      <c r="J902" s="79">
        <v>2161.15</v>
      </c>
      <c r="K902" s="79">
        <v>2312.89</v>
      </c>
      <c r="L902" s="79">
        <v>11987.46</v>
      </c>
      <c r="M902" s="79">
        <v>0</v>
      </c>
      <c r="N902" s="79">
        <v>170730.85</v>
      </c>
      <c r="O902" s="79">
        <v>182718.31</v>
      </c>
      <c r="P902" s="80">
        <v>4.5171448595169314E-3</v>
      </c>
    </row>
    <row r="903" spans="1:16" ht="25.5">
      <c r="A903" s="123" t="s">
        <v>1848</v>
      </c>
      <c r="B903" s="78" t="s">
        <v>1849</v>
      </c>
      <c r="C903" s="123" t="s">
        <v>365</v>
      </c>
      <c r="D903" s="123" t="s">
        <v>1850</v>
      </c>
      <c r="E903" s="77" t="s">
        <v>80</v>
      </c>
      <c r="F903" s="78">
        <v>3</v>
      </c>
      <c r="G903" s="79">
        <v>2242</v>
      </c>
      <c r="H903" s="79">
        <v>188.6</v>
      </c>
      <c r="I903" s="79">
        <v>0</v>
      </c>
      <c r="J903" s="79">
        <v>2566.36</v>
      </c>
      <c r="K903" s="79">
        <v>2754.96</v>
      </c>
      <c r="L903" s="79">
        <v>565.79999999999995</v>
      </c>
      <c r="M903" s="79">
        <v>0</v>
      </c>
      <c r="N903" s="79">
        <v>7699.08</v>
      </c>
      <c r="O903" s="79">
        <v>8264.8799999999992</v>
      </c>
      <c r="P903" s="80">
        <v>2.0432358534032139E-4</v>
      </c>
    </row>
    <row r="904" spans="1:16" ht="25.5">
      <c r="A904" s="123" t="s">
        <v>1851</v>
      </c>
      <c r="B904" s="78" t="s">
        <v>1852</v>
      </c>
      <c r="C904" s="123" t="s">
        <v>365</v>
      </c>
      <c r="D904" s="123" t="s">
        <v>1853</v>
      </c>
      <c r="E904" s="77" t="s">
        <v>80</v>
      </c>
      <c r="F904" s="78">
        <v>9</v>
      </c>
      <c r="G904" s="79">
        <v>3033.01</v>
      </c>
      <c r="H904" s="79">
        <v>519.54</v>
      </c>
      <c r="I904" s="79">
        <v>0</v>
      </c>
      <c r="J904" s="79">
        <v>3207.42</v>
      </c>
      <c r="K904" s="79">
        <v>3726.96</v>
      </c>
      <c r="L904" s="79">
        <v>4675.8599999999997</v>
      </c>
      <c r="M904" s="79">
        <v>0</v>
      </c>
      <c r="N904" s="79">
        <v>28866.78</v>
      </c>
      <c r="O904" s="79">
        <v>33542.639999999999</v>
      </c>
      <c r="P904" s="80">
        <v>8.2923798852248037E-4</v>
      </c>
    </row>
    <row r="905" spans="1:16" ht="25.5">
      <c r="A905" s="123" t="s">
        <v>1854</v>
      </c>
      <c r="B905" s="78" t="s">
        <v>1855</v>
      </c>
      <c r="C905" s="123" t="s">
        <v>365</v>
      </c>
      <c r="D905" s="123" t="s">
        <v>1856</v>
      </c>
      <c r="E905" s="77" t="s">
        <v>72</v>
      </c>
      <c r="F905" s="78">
        <v>4</v>
      </c>
      <c r="G905" s="79">
        <v>7050</v>
      </c>
      <c r="H905" s="79">
        <v>0</v>
      </c>
      <c r="I905" s="79">
        <v>0</v>
      </c>
      <c r="J905" s="79">
        <v>8663.0400000000009</v>
      </c>
      <c r="K905" s="79">
        <v>8663.0400000000009</v>
      </c>
      <c r="L905" s="79">
        <v>0</v>
      </c>
      <c r="M905" s="79">
        <v>0</v>
      </c>
      <c r="N905" s="79">
        <v>34652.160000000003</v>
      </c>
      <c r="O905" s="79">
        <v>34652.160000000003</v>
      </c>
      <c r="P905" s="80">
        <v>8.5666743751711713E-4</v>
      </c>
    </row>
    <row r="906" spans="1:16">
      <c r="A906" s="91" t="s">
        <v>1857</v>
      </c>
      <c r="B906" s="91"/>
      <c r="C906" s="91"/>
      <c r="D906" s="91" t="s">
        <v>1858</v>
      </c>
      <c r="E906" s="91"/>
      <c r="F906" s="74"/>
      <c r="G906" s="74"/>
      <c r="H906" s="91"/>
      <c r="I906" s="91"/>
      <c r="J906" s="91"/>
      <c r="K906" s="91"/>
      <c r="L906" s="91"/>
      <c r="M906" s="91"/>
      <c r="N906" s="91"/>
      <c r="O906" s="75">
        <v>4699.32</v>
      </c>
      <c r="P906" s="76">
        <v>1.1617614666655525E-4</v>
      </c>
    </row>
    <row r="907" spans="1:16" ht="25.5">
      <c r="A907" s="123" t="s">
        <v>1859</v>
      </c>
      <c r="B907" s="78" t="s">
        <v>1860</v>
      </c>
      <c r="C907" s="123" t="s">
        <v>17</v>
      </c>
      <c r="D907" s="123" t="s">
        <v>1861</v>
      </c>
      <c r="E907" s="77" t="s">
        <v>19</v>
      </c>
      <c r="F907" s="78">
        <v>2.8</v>
      </c>
      <c r="G907" s="79">
        <v>1365.83</v>
      </c>
      <c r="H907" s="79">
        <v>28.42</v>
      </c>
      <c r="I907" s="79">
        <v>0</v>
      </c>
      <c r="J907" s="79">
        <v>1649.91</v>
      </c>
      <c r="K907" s="79">
        <v>1678.33</v>
      </c>
      <c r="L907" s="79">
        <v>79.575999999999993</v>
      </c>
      <c r="M907" s="79">
        <v>0</v>
      </c>
      <c r="N907" s="79">
        <v>4619.7439999999997</v>
      </c>
      <c r="O907" s="79">
        <v>4699.32</v>
      </c>
      <c r="P907" s="80">
        <v>1.1617614666655525E-4</v>
      </c>
    </row>
    <row r="908" spans="1:16">
      <c r="A908" s="91" t="s">
        <v>1862</v>
      </c>
      <c r="B908" s="91"/>
      <c r="C908" s="91"/>
      <c r="D908" s="91" t="s">
        <v>1863</v>
      </c>
      <c r="E908" s="91"/>
      <c r="F908" s="74"/>
      <c r="G908" s="74"/>
      <c r="H908" s="91"/>
      <c r="I908" s="91"/>
      <c r="J908" s="91"/>
      <c r="K908" s="91"/>
      <c r="L908" s="91"/>
      <c r="M908" s="91"/>
      <c r="N908" s="91"/>
      <c r="O908" s="75">
        <v>1412229.51</v>
      </c>
      <c r="P908" s="76">
        <v>3.4913005005106579E-2</v>
      </c>
    </row>
    <row r="909" spans="1:16">
      <c r="A909" s="91" t="s">
        <v>1864</v>
      </c>
      <c r="B909" s="91"/>
      <c r="C909" s="91"/>
      <c r="D909" s="91" t="s">
        <v>1865</v>
      </c>
      <c r="E909" s="91"/>
      <c r="F909" s="74"/>
      <c r="G909" s="74"/>
      <c r="H909" s="91"/>
      <c r="I909" s="91"/>
      <c r="J909" s="91"/>
      <c r="K909" s="91"/>
      <c r="L909" s="91"/>
      <c r="M909" s="91"/>
      <c r="N909" s="91"/>
      <c r="O909" s="75">
        <v>864489.25</v>
      </c>
      <c r="P909" s="76">
        <v>2.1371821859260561E-2</v>
      </c>
    </row>
    <row r="910" spans="1:16" ht="25.5">
      <c r="A910" s="123" t="s">
        <v>1866</v>
      </c>
      <c r="B910" s="78" t="s">
        <v>1867</v>
      </c>
      <c r="C910" s="123" t="s">
        <v>17</v>
      </c>
      <c r="D910" s="123" t="s">
        <v>1868</v>
      </c>
      <c r="E910" s="77" t="s">
        <v>19</v>
      </c>
      <c r="F910" s="78">
        <v>8957.06</v>
      </c>
      <c r="G910" s="79">
        <v>4.74</v>
      </c>
      <c r="H910" s="79">
        <v>2.4</v>
      </c>
      <c r="I910" s="79">
        <v>0</v>
      </c>
      <c r="J910" s="79">
        <v>3.42</v>
      </c>
      <c r="K910" s="79">
        <v>5.82</v>
      </c>
      <c r="L910" s="79">
        <v>21496.944</v>
      </c>
      <c r="M910" s="79">
        <v>0</v>
      </c>
      <c r="N910" s="79">
        <v>30633.135999999999</v>
      </c>
      <c r="O910" s="79">
        <v>52130.080000000002</v>
      </c>
      <c r="P910" s="80">
        <v>1.2887549304621219E-3</v>
      </c>
    </row>
    <row r="911" spans="1:16" ht="38.25">
      <c r="A911" s="123" t="s">
        <v>1869</v>
      </c>
      <c r="B911" s="78" t="s">
        <v>1870</v>
      </c>
      <c r="C911" s="123" t="s">
        <v>17</v>
      </c>
      <c r="D911" s="123" t="s">
        <v>1871</v>
      </c>
      <c r="E911" s="77" t="s">
        <v>19</v>
      </c>
      <c r="F911" s="78">
        <v>9529.14</v>
      </c>
      <c r="G911" s="79">
        <v>55.33</v>
      </c>
      <c r="H911" s="79">
        <v>42.02</v>
      </c>
      <c r="I911" s="79">
        <v>0</v>
      </c>
      <c r="J911" s="79">
        <v>25.96</v>
      </c>
      <c r="K911" s="79">
        <v>67.98</v>
      </c>
      <c r="L911" s="79">
        <v>400414.46279999998</v>
      </c>
      <c r="M911" s="79">
        <v>0</v>
      </c>
      <c r="N911" s="79">
        <v>247376.46720000001</v>
      </c>
      <c r="O911" s="79">
        <v>647790.93000000005</v>
      </c>
      <c r="P911" s="80">
        <v>1.6014626391253249E-2</v>
      </c>
    </row>
    <row r="912" spans="1:16" ht="25.5">
      <c r="A912" s="123" t="s">
        <v>1872</v>
      </c>
      <c r="B912" s="78" t="s">
        <v>1873</v>
      </c>
      <c r="C912" s="123" t="s">
        <v>17</v>
      </c>
      <c r="D912" s="123" t="s">
        <v>1874</v>
      </c>
      <c r="E912" s="77" t="s">
        <v>19</v>
      </c>
      <c r="F912" s="78">
        <v>9529.14</v>
      </c>
      <c r="G912" s="79">
        <v>14.06</v>
      </c>
      <c r="H912" s="79">
        <v>5.89</v>
      </c>
      <c r="I912" s="79">
        <v>0</v>
      </c>
      <c r="J912" s="79">
        <v>11.38</v>
      </c>
      <c r="K912" s="79">
        <v>17.27</v>
      </c>
      <c r="L912" s="79">
        <v>56126.634599999998</v>
      </c>
      <c r="M912" s="79">
        <v>0</v>
      </c>
      <c r="N912" s="79">
        <v>108441.6054</v>
      </c>
      <c r="O912" s="79">
        <v>164568.24</v>
      </c>
      <c r="P912" s="80">
        <v>4.0684405375451902E-3</v>
      </c>
    </row>
    <row r="913" spans="1:16">
      <c r="A913" s="91" t="s">
        <v>1875</v>
      </c>
      <c r="B913" s="91"/>
      <c r="C913" s="91"/>
      <c r="D913" s="91" t="s">
        <v>1876</v>
      </c>
      <c r="E913" s="91"/>
      <c r="F913" s="74"/>
      <c r="G913" s="74"/>
      <c r="H913" s="91"/>
      <c r="I913" s="91"/>
      <c r="J913" s="91"/>
      <c r="K913" s="91"/>
      <c r="L913" s="91"/>
      <c r="M913" s="91"/>
      <c r="N913" s="91"/>
      <c r="O913" s="75">
        <v>189446.72</v>
      </c>
      <c r="P913" s="76">
        <v>4.6834839781538231E-3</v>
      </c>
    </row>
    <row r="914" spans="1:16" ht="38.25">
      <c r="A914" s="123" t="s">
        <v>1877</v>
      </c>
      <c r="B914" s="78" t="s">
        <v>1878</v>
      </c>
      <c r="C914" s="123" t="s">
        <v>17</v>
      </c>
      <c r="D914" s="123" t="s">
        <v>1879</v>
      </c>
      <c r="E914" s="77" t="s">
        <v>19</v>
      </c>
      <c r="F914" s="78">
        <v>3333.79</v>
      </c>
      <c r="G914" s="79">
        <v>5.57</v>
      </c>
      <c r="H914" s="79">
        <v>1.67</v>
      </c>
      <c r="I914" s="79">
        <v>0</v>
      </c>
      <c r="J914" s="79">
        <v>5.17</v>
      </c>
      <c r="K914" s="79">
        <v>6.84</v>
      </c>
      <c r="L914" s="79">
        <v>5567.4292999999998</v>
      </c>
      <c r="M914" s="79">
        <v>0</v>
      </c>
      <c r="N914" s="79">
        <v>17235.690699999999</v>
      </c>
      <c r="O914" s="79">
        <v>22803.119999999999</v>
      </c>
      <c r="P914" s="80">
        <v>5.6373658605395234E-4</v>
      </c>
    </row>
    <row r="915" spans="1:16" ht="38.25">
      <c r="A915" s="123" t="s">
        <v>1880</v>
      </c>
      <c r="B915" s="78" t="s">
        <v>1881</v>
      </c>
      <c r="C915" s="123" t="s">
        <v>17</v>
      </c>
      <c r="D915" s="123" t="s">
        <v>1882</v>
      </c>
      <c r="E915" s="77" t="s">
        <v>19</v>
      </c>
      <c r="F915" s="78">
        <v>3333.79</v>
      </c>
      <c r="G915" s="79">
        <v>14.84</v>
      </c>
      <c r="H915" s="79">
        <v>5.57</v>
      </c>
      <c r="I915" s="79">
        <v>0</v>
      </c>
      <c r="J915" s="79">
        <v>12.66</v>
      </c>
      <c r="K915" s="79">
        <v>18.23</v>
      </c>
      <c r="L915" s="79">
        <v>18569.210299999999</v>
      </c>
      <c r="M915" s="79">
        <v>0</v>
      </c>
      <c r="N915" s="79">
        <v>42205.779699999999</v>
      </c>
      <c r="O915" s="79">
        <v>60774.99</v>
      </c>
      <c r="P915" s="80">
        <v>1.5024735816880801E-3</v>
      </c>
    </row>
    <row r="916" spans="1:16" ht="25.5">
      <c r="A916" s="123" t="s">
        <v>1883</v>
      </c>
      <c r="B916" s="78" t="s">
        <v>1884</v>
      </c>
      <c r="C916" s="123" t="s">
        <v>17</v>
      </c>
      <c r="D916" s="123" t="s">
        <v>1885</v>
      </c>
      <c r="E916" s="77" t="s">
        <v>19</v>
      </c>
      <c r="F916" s="78">
        <v>1847.34</v>
      </c>
      <c r="G916" s="79">
        <v>29.8</v>
      </c>
      <c r="H916" s="79">
        <v>13.58</v>
      </c>
      <c r="I916" s="79">
        <v>0</v>
      </c>
      <c r="J916" s="79">
        <v>23.03</v>
      </c>
      <c r="K916" s="79">
        <v>36.61</v>
      </c>
      <c r="L916" s="79">
        <v>25086.877199999999</v>
      </c>
      <c r="M916" s="79">
        <v>0</v>
      </c>
      <c r="N916" s="79">
        <v>42544.232799999998</v>
      </c>
      <c r="O916" s="79">
        <v>67631.11</v>
      </c>
      <c r="P916" s="80">
        <v>1.6719699349229103E-3</v>
      </c>
    </row>
    <row r="917" spans="1:16" ht="25.5">
      <c r="A917" s="123" t="s">
        <v>1886</v>
      </c>
      <c r="B917" s="78" t="s">
        <v>1887</v>
      </c>
      <c r="C917" s="123" t="s">
        <v>17</v>
      </c>
      <c r="D917" s="123" t="s">
        <v>1888</v>
      </c>
      <c r="E917" s="77" t="s">
        <v>19</v>
      </c>
      <c r="F917" s="78">
        <v>1347.34</v>
      </c>
      <c r="G917" s="79">
        <v>23.1</v>
      </c>
      <c r="H917" s="79">
        <v>10.38</v>
      </c>
      <c r="I917" s="79">
        <v>0</v>
      </c>
      <c r="J917" s="79">
        <v>18</v>
      </c>
      <c r="K917" s="79">
        <v>28.38</v>
      </c>
      <c r="L917" s="79">
        <v>13985.3892</v>
      </c>
      <c r="M917" s="79">
        <v>0</v>
      </c>
      <c r="N917" s="79">
        <v>24252.110799999999</v>
      </c>
      <c r="O917" s="79">
        <v>38237.5</v>
      </c>
      <c r="P917" s="80">
        <v>9.453038754888806E-4</v>
      </c>
    </row>
    <row r="918" spans="1:16">
      <c r="A918" s="91" t="s">
        <v>1889</v>
      </c>
      <c r="B918" s="91"/>
      <c r="C918" s="91"/>
      <c r="D918" s="91" t="s">
        <v>1890</v>
      </c>
      <c r="E918" s="91"/>
      <c r="F918" s="74"/>
      <c r="G918" s="74"/>
      <c r="H918" s="91"/>
      <c r="I918" s="91"/>
      <c r="J918" s="91"/>
      <c r="K918" s="91"/>
      <c r="L918" s="91"/>
      <c r="M918" s="91"/>
      <c r="N918" s="91"/>
      <c r="O918" s="75">
        <v>301358.03999999998</v>
      </c>
      <c r="P918" s="76">
        <v>7.4501450963513063E-3</v>
      </c>
    </row>
    <row r="919" spans="1:16" ht="25.5">
      <c r="A919" s="123" t="s">
        <v>1891</v>
      </c>
      <c r="B919" s="78" t="s">
        <v>1892</v>
      </c>
      <c r="C919" s="123" t="s">
        <v>17</v>
      </c>
      <c r="D919" s="123" t="s">
        <v>1893</v>
      </c>
      <c r="E919" s="77" t="s">
        <v>19</v>
      </c>
      <c r="F919" s="78">
        <v>1266.01</v>
      </c>
      <c r="G919" s="79">
        <v>34.159999999999997</v>
      </c>
      <c r="H919" s="79">
        <v>26.85</v>
      </c>
      <c r="I919" s="79">
        <v>0</v>
      </c>
      <c r="J919" s="79">
        <v>15.12</v>
      </c>
      <c r="K919" s="79">
        <v>41.97</v>
      </c>
      <c r="L919" s="79">
        <v>33992.368499999997</v>
      </c>
      <c r="M919" s="79">
        <v>0</v>
      </c>
      <c r="N919" s="79">
        <v>19142.0615</v>
      </c>
      <c r="O919" s="79">
        <v>53134.43</v>
      </c>
      <c r="P919" s="80">
        <v>1.3135843766170028E-3</v>
      </c>
    </row>
    <row r="920" spans="1:16" ht="25.5">
      <c r="A920" s="123" t="s">
        <v>1894</v>
      </c>
      <c r="B920" s="78" t="s">
        <v>1895</v>
      </c>
      <c r="C920" s="123" t="s">
        <v>17</v>
      </c>
      <c r="D920" s="123" t="s">
        <v>1896</v>
      </c>
      <c r="E920" s="77" t="s">
        <v>19</v>
      </c>
      <c r="F920" s="78">
        <v>1266.01</v>
      </c>
      <c r="G920" s="79">
        <v>14.34</v>
      </c>
      <c r="H920" s="79">
        <v>8.1999999999999993</v>
      </c>
      <c r="I920" s="79">
        <v>0</v>
      </c>
      <c r="J920" s="79">
        <v>9.42</v>
      </c>
      <c r="K920" s="79">
        <v>17.62</v>
      </c>
      <c r="L920" s="79">
        <v>10381.281999999999</v>
      </c>
      <c r="M920" s="79">
        <v>0</v>
      </c>
      <c r="N920" s="79">
        <v>11925.808000000001</v>
      </c>
      <c r="O920" s="79">
        <v>22307.09</v>
      </c>
      <c r="P920" s="80">
        <v>5.5147377908804844E-4</v>
      </c>
    </row>
    <row r="921" spans="1:16" ht="25.5">
      <c r="A921" s="123" t="s">
        <v>1897</v>
      </c>
      <c r="B921" s="78" t="s">
        <v>1898</v>
      </c>
      <c r="C921" s="123" t="s">
        <v>29</v>
      </c>
      <c r="D921" s="123" t="s">
        <v>7768</v>
      </c>
      <c r="E921" s="77" t="s">
        <v>19</v>
      </c>
      <c r="F921" s="78">
        <v>5892.26</v>
      </c>
      <c r="G921" s="79">
        <v>14.22</v>
      </c>
      <c r="H921" s="79">
        <v>8.73</v>
      </c>
      <c r="I921" s="79">
        <v>0</v>
      </c>
      <c r="J921" s="79">
        <v>8.74</v>
      </c>
      <c r="K921" s="79">
        <v>17.47</v>
      </c>
      <c r="L921" s="79">
        <v>51439.429799999998</v>
      </c>
      <c r="M921" s="79">
        <v>0</v>
      </c>
      <c r="N921" s="79">
        <v>51498.350200000001</v>
      </c>
      <c r="O921" s="79">
        <v>102937.78</v>
      </c>
      <c r="P921" s="80">
        <v>2.5448181070473171E-3</v>
      </c>
    </row>
    <row r="922" spans="1:16" ht="25.5">
      <c r="A922" s="123" t="s">
        <v>1899</v>
      </c>
      <c r="B922" s="78" t="s">
        <v>1900</v>
      </c>
      <c r="C922" s="123" t="s">
        <v>17</v>
      </c>
      <c r="D922" s="123" t="s">
        <v>1901</v>
      </c>
      <c r="E922" s="77" t="s">
        <v>19</v>
      </c>
      <c r="F922" s="78">
        <v>1266.01</v>
      </c>
      <c r="G922" s="79">
        <v>72.77</v>
      </c>
      <c r="H922" s="79">
        <v>19.079999999999998</v>
      </c>
      <c r="I922" s="79">
        <v>0</v>
      </c>
      <c r="J922" s="79">
        <v>70.33</v>
      </c>
      <c r="K922" s="79">
        <v>89.41</v>
      </c>
      <c r="L922" s="79">
        <v>24155.470799999999</v>
      </c>
      <c r="M922" s="79">
        <v>0</v>
      </c>
      <c r="N922" s="79">
        <v>89038.479200000002</v>
      </c>
      <c r="O922" s="79">
        <v>113193.95</v>
      </c>
      <c r="P922" s="80">
        <v>2.7983701763163015E-3</v>
      </c>
    </row>
    <row r="923" spans="1:16" ht="25.5">
      <c r="A923" s="123" t="s">
        <v>1902</v>
      </c>
      <c r="B923" s="78" t="s">
        <v>1903</v>
      </c>
      <c r="C923" s="123" t="s">
        <v>17</v>
      </c>
      <c r="D923" s="123" t="s">
        <v>1904</v>
      </c>
      <c r="E923" s="77" t="s">
        <v>26</v>
      </c>
      <c r="F923" s="78">
        <v>751.52</v>
      </c>
      <c r="G923" s="79">
        <v>10.6</v>
      </c>
      <c r="H923" s="79">
        <v>4.53</v>
      </c>
      <c r="I923" s="79">
        <v>0</v>
      </c>
      <c r="J923" s="79">
        <v>8.49</v>
      </c>
      <c r="K923" s="79">
        <v>13.02</v>
      </c>
      <c r="L923" s="79">
        <v>3404.3856000000001</v>
      </c>
      <c r="M923" s="79">
        <v>0</v>
      </c>
      <c r="N923" s="79">
        <v>6380.4044000000004</v>
      </c>
      <c r="O923" s="79">
        <v>9784.7900000000009</v>
      </c>
      <c r="P923" s="80">
        <v>2.418986572826373E-4</v>
      </c>
    </row>
    <row r="924" spans="1:16">
      <c r="A924" s="91" t="s">
        <v>1905</v>
      </c>
      <c r="B924" s="91"/>
      <c r="C924" s="91"/>
      <c r="D924" s="91" t="s">
        <v>1906</v>
      </c>
      <c r="E924" s="91"/>
      <c r="F924" s="74"/>
      <c r="G924" s="74"/>
      <c r="H924" s="91"/>
      <c r="I924" s="91"/>
      <c r="J924" s="91"/>
      <c r="K924" s="91"/>
      <c r="L924" s="91"/>
      <c r="M924" s="91"/>
      <c r="N924" s="91"/>
      <c r="O924" s="75">
        <v>40849.54</v>
      </c>
      <c r="P924" s="76">
        <v>1.0098784824828519E-3</v>
      </c>
    </row>
    <row r="925" spans="1:16" ht="38.25">
      <c r="A925" s="123" t="s">
        <v>1907</v>
      </c>
      <c r="B925" s="78" t="s">
        <v>7451</v>
      </c>
      <c r="C925" s="123" t="s">
        <v>17</v>
      </c>
      <c r="D925" s="123" t="s">
        <v>7452</v>
      </c>
      <c r="E925" s="77" t="s">
        <v>19</v>
      </c>
      <c r="F925" s="78">
        <v>1179.5999999999999</v>
      </c>
      <c r="G925" s="79">
        <v>28.19</v>
      </c>
      <c r="H925" s="79">
        <v>15.83</v>
      </c>
      <c r="I925" s="79">
        <v>0</v>
      </c>
      <c r="J925" s="79">
        <v>18.8</v>
      </c>
      <c r="K925" s="79">
        <v>34.630000000000003</v>
      </c>
      <c r="L925" s="79">
        <v>18673.067999999999</v>
      </c>
      <c r="M925" s="79">
        <v>0</v>
      </c>
      <c r="N925" s="79">
        <v>22176.472000000002</v>
      </c>
      <c r="O925" s="79">
        <v>40849.54</v>
      </c>
      <c r="P925" s="80">
        <v>1.0098784824828519E-3</v>
      </c>
    </row>
    <row r="926" spans="1:16">
      <c r="A926" s="91" t="s">
        <v>1908</v>
      </c>
      <c r="B926" s="91"/>
      <c r="C926" s="91"/>
      <c r="D926" s="91" t="s">
        <v>1909</v>
      </c>
      <c r="E926" s="91"/>
      <c r="F926" s="74"/>
      <c r="G926" s="74"/>
      <c r="H926" s="91"/>
      <c r="I926" s="91"/>
      <c r="J926" s="91"/>
      <c r="K926" s="91"/>
      <c r="L926" s="91"/>
      <c r="M926" s="91"/>
      <c r="N926" s="91"/>
      <c r="O926" s="75">
        <v>16085.96</v>
      </c>
      <c r="P926" s="76">
        <v>3.9767558885803498E-4</v>
      </c>
    </row>
    <row r="927" spans="1:16">
      <c r="A927" s="123" t="s">
        <v>1910</v>
      </c>
      <c r="B927" s="78" t="s">
        <v>1911</v>
      </c>
      <c r="C927" s="123" t="s">
        <v>57</v>
      </c>
      <c r="D927" s="123" t="s">
        <v>1912</v>
      </c>
      <c r="E927" s="77" t="s">
        <v>19</v>
      </c>
      <c r="F927" s="78">
        <v>256.35000000000002</v>
      </c>
      <c r="G927" s="79">
        <v>51.07</v>
      </c>
      <c r="H927" s="79">
        <v>13.69</v>
      </c>
      <c r="I927" s="79">
        <v>0</v>
      </c>
      <c r="J927" s="79">
        <v>49.06</v>
      </c>
      <c r="K927" s="79">
        <v>62.75</v>
      </c>
      <c r="L927" s="79">
        <v>3509.4315000000001</v>
      </c>
      <c r="M927" s="79">
        <v>0</v>
      </c>
      <c r="N927" s="79">
        <v>12576.5285</v>
      </c>
      <c r="O927" s="79">
        <v>16085.96</v>
      </c>
      <c r="P927" s="80">
        <v>3.9767558885803498E-4</v>
      </c>
    </row>
    <row r="928" spans="1:16">
      <c r="A928" s="91" t="s">
        <v>1913</v>
      </c>
      <c r="B928" s="91"/>
      <c r="C928" s="91"/>
      <c r="D928" s="91" t="s">
        <v>1914</v>
      </c>
      <c r="E928" s="91"/>
      <c r="F928" s="74"/>
      <c r="G928" s="74"/>
      <c r="H928" s="91"/>
      <c r="I928" s="91"/>
      <c r="J928" s="91"/>
      <c r="K928" s="91"/>
      <c r="L928" s="91"/>
      <c r="M928" s="91"/>
      <c r="N928" s="91"/>
      <c r="O928" s="75">
        <v>105715.85</v>
      </c>
      <c r="P928" s="76">
        <v>2.6134972920719497E-3</v>
      </c>
    </row>
    <row r="929" spans="1:16">
      <c r="A929" s="91" t="s">
        <v>1915</v>
      </c>
      <c r="B929" s="91"/>
      <c r="C929" s="91"/>
      <c r="D929" s="91" t="s">
        <v>1916</v>
      </c>
      <c r="E929" s="91"/>
      <c r="F929" s="74"/>
      <c r="G929" s="74"/>
      <c r="H929" s="91"/>
      <c r="I929" s="91"/>
      <c r="J929" s="91"/>
      <c r="K929" s="91"/>
      <c r="L929" s="91"/>
      <c r="M929" s="91"/>
      <c r="N929" s="91"/>
      <c r="O929" s="75">
        <v>67060.02</v>
      </c>
      <c r="P929" s="76">
        <v>1.6578515017028268E-3</v>
      </c>
    </row>
    <row r="930" spans="1:16">
      <c r="A930" s="123" t="s">
        <v>1917</v>
      </c>
      <c r="B930" s="78" t="s">
        <v>1918</v>
      </c>
      <c r="C930" s="123" t="s">
        <v>17</v>
      </c>
      <c r="D930" s="123" t="s">
        <v>1919</v>
      </c>
      <c r="E930" s="77" t="s">
        <v>19</v>
      </c>
      <c r="F930" s="78">
        <v>2699</v>
      </c>
      <c r="G930" s="79">
        <v>13.53</v>
      </c>
      <c r="H930" s="79">
        <v>3.25</v>
      </c>
      <c r="I930" s="79">
        <v>0</v>
      </c>
      <c r="J930" s="79">
        <v>13.37</v>
      </c>
      <c r="K930" s="79">
        <v>16.62</v>
      </c>
      <c r="L930" s="79">
        <v>8771.75</v>
      </c>
      <c r="M930" s="79">
        <v>0</v>
      </c>
      <c r="N930" s="79">
        <v>36085.629999999997</v>
      </c>
      <c r="O930" s="79">
        <v>44857.38</v>
      </c>
      <c r="P930" s="80">
        <v>1.1089599256823119E-3</v>
      </c>
    </row>
    <row r="931" spans="1:16">
      <c r="A931" s="123" t="s">
        <v>1920</v>
      </c>
      <c r="B931" s="78" t="s">
        <v>1921</v>
      </c>
      <c r="C931" s="123" t="s">
        <v>365</v>
      </c>
      <c r="D931" s="123" t="s">
        <v>1922</v>
      </c>
      <c r="E931" s="77" t="s">
        <v>1923</v>
      </c>
      <c r="F931" s="78">
        <v>228</v>
      </c>
      <c r="G931" s="79">
        <v>79.25</v>
      </c>
      <c r="H931" s="79">
        <v>25.01</v>
      </c>
      <c r="I931" s="79">
        <v>0</v>
      </c>
      <c r="J931" s="79">
        <v>72.37</v>
      </c>
      <c r="K931" s="79">
        <v>97.38</v>
      </c>
      <c r="L931" s="79">
        <v>5702.28</v>
      </c>
      <c r="M931" s="79">
        <v>0</v>
      </c>
      <c r="N931" s="79">
        <v>16500.36</v>
      </c>
      <c r="O931" s="79">
        <v>22202.639999999999</v>
      </c>
      <c r="P931" s="80">
        <v>5.4889157602051495E-4</v>
      </c>
    </row>
    <row r="932" spans="1:16">
      <c r="A932" s="91" t="s">
        <v>1924</v>
      </c>
      <c r="B932" s="91"/>
      <c r="C932" s="91"/>
      <c r="D932" s="91" t="s">
        <v>1925</v>
      </c>
      <c r="E932" s="91"/>
      <c r="F932" s="74"/>
      <c r="G932" s="74"/>
      <c r="H932" s="91"/>
      <c r="I932" s="91"/>
      <c r="J932" s="91"/>
      <c r="K932" s="91"/>
      <c r="L932" s="91"/>
      <c r="M932" s="91"/>
      <c r="N932" s="91"/>
      <c r="O932" s="75">
        <v>38655.83</v>
      </c>
      <c r="P932" s="76">
        <v>9.5564579036912288E-4</v>
      </c>
    </row>
    <row r="933" spans="1:16" ht="25.5">
      <c r="A933" s="123" t="s">
        <v>1926</v>
      </c>
      <c r="B933" s="78" t="s">
        <v>1927</v>
      </c>
      <c r="C933" s="123" t="s">
        <v>17</v>
      </c>
      <c r="D933" s="123" t="s">
        <v>1928</v>
      </c>
      <c r="E933" s="77" t="s">
        <v>72</v>
      </c>
      <c r="F933" s="78">
        <v>101</v>
      </c>
      <c r="G933" s="79">
        <v>82.96</v>
      </c>
      <c r="H933" s="79">
        <v>25.01</v>
      </c>
      <c r="I933" s="79">
        <v>0</v>
      </c>
      <c r="J933" s="79">
        <v>76.930000000000007</v>
      </c>
      <c r="K933" s="79">
        <v>101.94</v>
      </c>
      <c r="L933" s="79">
        <v>2526.0100000000002</v>
      </c>
      <c r="M933" s="79">
        <v>0</v>
      </c>
      <c r="N933" s="79">
        <v>7769.93</v>
      </c>
      <c r="O933" s="79">
        <v>10295.94</v>
      </c>
      <c r="P933" s="80">
        <v>2.5453525946521045E-4</v>
      </c>
    </row>
    <row r="934" spans="1:16" ht="25.5">
      <c r="A934" s="123" t="s">
        <v>1929</v>
      </c>
      <c r="B934" s="78" t="s">
        <v>1930</v>
      </c>
      <c r="C934" s="123" t="s">
        <v>120</v>
      </c>
      <c r="D934" s="123" t="s">
        <v>1931</v>
      </c>
      <c r="E934" s="77" t="s">
        <v>80</v>
      </c>
      <c r="F934" s="78">
        <v>20</v>
      </c>
      <c r="G934" s="79">
        <v>144.85</v>
      </c>
      <c r="H934" s="79">
        <v>36.621400000000001</v>
      </c>
      <c r="I934" s="79">
        <v>0</v>
      </c>
      <c r="J934" s="79">
        <v>141.36859999999999</v>
      </c>
      <c r="K934" s="79">
        <v>177.99</v>
      </c>
      <c r="L934" s="79">
        <v>732.428</v>
      </c>
      <c r="M934" s="79">
        <v>0</v>
      </c>
      <c r="N934" s="79">
        <v>2827.3719999999998</v>
      </c>
      <c r="O934" s="79">
        <v>3559.8</v>
      </c>
      <c r="P934" s="80">
        <v>8.8005040495987364E-5</v>
      </c>
    </row>
    <row r="935" spans="1:16" ht="38.25">
      <c r="A935" s="123" t="s">
        <v>1932</v>
      </c>
      <c r="B935" s="78" t="s">
        <v>1933</v>
      </c>
      <c r="C935" s="123" t="s">
        <v>17</v>
      </c>
      <c r="D935" s="123" t="s">
        <v>1934</v>
      </c>
      <c r="E935" s="77" t="s">
        <v>72</v>
      </c>
      <c r="F935" s="78">
        <v>2105</v>
      </c>
      <c r="G935" s="79">
        <v>3.54</v>
      </c>
      <c r="H935" s="79">
        <v>2.97</v>
      </c>
      <c r="I935" s="79">
        <v>0</v>
      </c>
      <c r="J935" s="79">
        <v>1.37</v>
      </c>
      <c r="K935" s="79">
        <v>4.34</v>
      </c>
      <c r="L935" s="79">
        <v>6251.85</v>
      </c>
      <c r="M935" s="79">
        <v>0</v>
      </c>
      <c r="N935" s="79">
        <v>2883.85</v>
      </c>
      <c r="O935" s="79">
        <v>9135.7000000000007</v>
      </c>
      <c r="P935" s="80">
        <v>2.2585191540513283E-4</v>
      </c>
    </row>
    <row r="936" spans="1:16" ht="38.25">
      <c r="A936" s="123" t="s">
        <v>1935</v>
      </c>
      <c r="B936" s="78" t="s">
        <v>1936</v>
      </c>
      <c r="C936" s="123" t="s">
        <v>17</v>
      </c>
      <c r="D936" s="123" t="s">
        <v>1937</v>
      </c>
      <c r="E936" s="77" t="s">
        <v>72</v>
      </c>
      <c r="F936" s="78">
        <v>6577</v>
      </c>
      <c r="G936" s="79">
        <v>1.73</v>
      </c>
      <c r="H936" s="79">
        <v>1.45</v>
      </c>
      <c r="I936" s="79">
        <v>0</v>
      </c>
      <c r="J936" s="79">
        <v>0.67</v>
      </c>
      <c r="K936" s="79">
        <v>2.12</v>
      </c>
      <c r="L936" s="79">
        <v>9536.65</v>
      </c>
      <c r="M936" s="79">
        <v>0</v>
      </c>
      <c r="N936" s="79">
        <v>4406.59</v>
      </c>
      <c r="O936" s="79">
        <v>13943.24</v>
      </c>
      <c r="P936" s="80">
        <v>3.4470346672433027E-4</v>
      </c>
    </row>
    <row r="937" spans="1:16" ht="38.25">
      <c r="A937" s="123" t="s">
        <v>1938</v>
      </c>
      <c r="B937" s="78" t="s">
        <v>1939</v>
      </c>
      <c r="C937" s="123" t="s">
        <v>17</v>
      </c>
      <c r="D937" s="123" t="s">
        <v>1940</v>
      </c>
      <c r="E937" s="77" t="s">
        <v>72</v>
      </c>
      <c r="F937" s="78">
        <v>77</v>
      </c>
      <c r="G937" s="79">
        <v>5.0999999999999996</v>
      </c>
      <c r="H937" s="79">
        <v>4.26</v>
      </c>
      <c r="I937" s="79">
        <v>0</v>
      </c>
      <c r="J937" s="79">
        <v>2</v>
      </c>
      <c r="K937" s="79">
        <v>6.26</v>
      </c>
      <c r="L937" s="79">
        <v>328.02</v>
      </c>
      <c r="M937" s="79">
        <v>0</v>
      </c>
      <c r="N937" s="79">
        <v>154</v>
      </c>
      <c r="O937" s="79">
        <v>482.02</v>
      </c>
      <c r="P937" s="80">
        <v>1.1916453064744039E-5</v>
      </c>
    </row>
    <row r="938" spans="1:16" ht="25.5">
      <c r="A938" s="123" t="s">
        <v>1941</v>
      </c>
      <c r="B938" s="78" t="s">
        <v>1942</v>
      </c>
      <c r="C938" s="123" t="s">
        <v>17</v>
      </c>
      <c r="D938" s="123" t="s">
        <v>1943</v>
      </c>
      <c r="E938" s="77" t="s">
        <v>72</v>
      </c>
      <c r="F938" s="78">
        <v>17</v>
      </c>
      <c r="G938" s="79">
        <v>59.32</v>
      </c>
      <c r="H938" s="79">
        <v>49.78</v>
      </c>
      <c r="I938" s="79">
        <v>0</v>
      </c>
      <c r="J938" s="79">
        <v>23.11</v>
      </c>
      <c r="K938" s="79">
        <v>72.89</v>
      </c>
      <c r="L938" s="79">
        <v>846.26</v>
      </c>
      <c r="M938" s="79">
        <v>0</v>
      </c>
      <c r="N938" s="79">
        <v>392.87</v>
      </c>
      <c r="O938" s="79">
        <v>1239.1300000000001</v>
      </c>
      <c r="P938" s="80">
        <v>3.0633655213717859E-5</v>
      </c>
    </row>
    <row r="939" spans="1:16">
      <c r="A939" s="91" t="s">
        <v>1944</v>
      </c>
      <c r="B939" s="91"/>
      <c r="C939" s="91"/>
      <c r="D939" s="91" t="s">
        <v>1945</v>
      </c>
      <c r="E939" s="91"/>
      <c r="F939" s="74"/>
      <c r="G939" s="74"/>
      <c r="H939" s="91"/>
      <c r="I939" s="91"/>
      <c r="J939" s="91"/>
      <c r="K939" s="91"/>
      <c r="L939" s="91"/>
      <c r="M939" s="91"/>
      <c r="N939" s="91"/>
      <c r="O939" s="75">
        <v>1566961.77</v>
      </c>
      <c r="P939" s="76">
        <v>3.8738281371007932E-2</v>
      </c>
    </row>
    <row r="940" spans="1:16" ht="25.5">
      <c r="A940" s="123" t="s">
        <v>1946</v>
      </c>
      <c r="B940" s="78" t="s">
        <v>1947</v>
      </c>
      <c r="C940" s="123" t="s">
        <v>57</v>
      </c>
      <c r="D940" s="123" t="s">
        <v>1948</v>
      </c>
      <c r="E940" s="77" t="s">
        <v>26</v>
      </c>
      <c r="F940" s="78">
        <v>46.18</v>
      </c>
      <c r="G940" s="79">
        <v>275.56</v>
      </c>
      <c r="H940" s="79">
        <v>41.63</v>
      </c>
      <c r="I940" s="79">
        <v>0</v>
      </c>
      <c r="J940" s="79">
        <v>296.97000000000003</v>
      </c>
      <c r="K940" s="79">
        <v>338.6</v>
      </c>
      <c r="L940" s="79">
        <v>1922.4734000000001</v>
      </c>
      <c r="M940" s="79">
        <v>0</v>
      </c>
      <c r="N940" s="79">
        <v>13714.0666</v>
      </c>
      <c r="O940" s="79">
        <v>15636.54</v>
      </c>
      <c r="P940" s="80">
        <v>3.8656506992446944E-4</v>
      </c>
    </row>
    <row r="941" spans="1:16">
      <c r="A941" s="123" t="s">
        <v>1949</v>
      </c>
      <c r="B941" s="78" t="s">
        <v>1953</v>
      </c>
      <c r="C941" s="123" t="s">
        <v>57</v>
      </c>
      <c r="D941" s="123" t="s">
        <v>1954</v>
      </c>
      <c r="E941" s="77" t="s">
        <v>26</v>
      </c>
      <c r="F941" s="78">
        <v>624.36</v>
      </c>
      <c r="G941" s="79">
        <v>98.27</v>
      </c>
      <c r="H941" s="79">
        <v>57.33</v>
      </c>
      <c r="I941" s="79">
        <v>0</v>
      </c>
      <c r="J941" s="79">
        <v>63.42</v>
      </c>
      <c r="K941" s="79">
        <v>120.75</v>
      </c>
      <c r="L941" s="79">
        <v>35794.558799999999</v>
      </c>
      <c r="M941" s="79">
        <v>0</v>
      </c>
      <c r="N941" s="79">
        <v>39596.911200000002</v>
      </c>
      <c r="O941" s="79">
        <v>75391.47</v>
      </c>
      <c r="P941" s="80">
        <v>1.8638208243165395E-3</v>
      </c>
    </row>
    <row r="942" spans="1:16" ht="25.5">
      <c r="A942" s="123" t="s">
        <v>1952</v>
      </c>
      <c r="B942" s="78" t="s">
        <v>1950</v>
      </c>
      <c r="C942" s="123" t="s">
        <v>365</v>
      </c>
      <c r="D942" s="123" t="s">
        <v>1951</v>
      </c>
      <c r="E942" s="77" t="s">
        <v>1202</v>
      </c>
      <c r="F942" s="78">
        <v>2</v>
      </c>
      <c r="G942" s="79">
        <v>2040</v>
      </c>
      <c r="H942" s="79">
        <v>0</v>
      </c>
      <c r="I942" s="79">
        <v>0</v>
      </c>
      <c r="J942" s="79">
        <v>2506.75</v>
      </c>
      <c r="K942" s="79">
        <v>2506.75</v>
      </c>
      <c r="L942" s="79">
        <v>0</v>
      </c>
      <c r="M942" s="79">
        <v>0</v>
      </c>
      <c r="N942" s="79">
        <v>5013.5</v>
      </c>
      <c r="O942" s="79">
        <v>5013.5</v>
      </c>
      <c r="P942" s="80">
        <v>1.2394327505102327E-4</v>
      </c>
    </row>
    <row r="943" spans="1:16">
      <c r="A943" s="123" t="s">
        <v>1955</v>
      </c>
      <c r="B943" s="78" t="s">
        <v>1956</v>
      </c>
      <c r="C943" s="123" t="s">
        <v>365</v>
      </c>
      <c r="D943" s="123" t="s">
        <v>1957</v>
      </c>
      <c r="E943" s="77" t="s">
        <v>1716</v>
      </c>
      <c r="F943" s="78">
        <v>2</v>
      </c>
      <c r="G943" s="79">
        <v>2478</v>
      </c>
      <c r="H943" s="79">
        <v>0</v>
      </c>
      <c r="I943" s="79">
        <v>0</v>
      </c>
      <c r="J943" s="79">
        <v>3044.96</v>
      </c>
      <c r="K943" s="79">
        <v>3044.96</v>
      </c>
      <c r="L943" s="79">
        <v>0</v>
      </c>
      <c r="M943" s="79">
        <v>0</v>
      </c>
      <c r="N943" s="79">
        <v>6089.92</v>
      </c>
      <c r="O943" s="79">
        <v>6089.92</v>
      </c>
      <c r="P943" s="80">
        <v>1.5055442896154937E-4</v>
      </c>
    </row>
    <row r="944" spans="1:16">
      <c r="A944" s="123" t="s">
        <v>1958</v>
      </c>
      <c r="B944" s="78" t="s">
        <v>1959</v>
      </c>
      <c r="C944" s="123" t="s">
        <v>365</v>
      </c>
      <c r="D944" s="123" t="s">
        <v>1960</v>
      </c>
      <c r="E944" s="77" t="s">
        <v>1716</v>
      </c>
      <c r="F944" s="78">
        <v>182</v>
      </c>
      <c r="G944" s="79">
        <v>1458</v>
      </c>
      <c r="H944" s="79">
        <v>0</v>
      </c>
      <c r="I944" s="79">
        <v>0</v>
      </c>
      <c r="J944" s="79">
        <v>1791.59</v>
      </c>
      <c r="K944" s="79">
        <v>1791.59</v>
      </c>
      <c r="L944" s="79">
        <v>0</v>
      </c>
      <c r="M944" s="79">
        <v>0</v>
      </c>
      <c r="N944" s="79">
        <v>326069.38</v>
      </c>
      <c r="O944" s="79">
        <v>326069.38</v>
      </c>
      <c r="P944" s="80">
        <v>8.0610565176137683E-3</v>
      </c>
    </row>
    <row r="945" spans="1:16">
      <c r="A945" s="123" t="s">
        <v>1961</v>
      </c>
      <c r="B945" s="78" t="s">
        <v>1962</v>
      </c>
      <c r="C945" s="123" t="s">
        <v>365</v>
      </c>
      <c r="D945" s="123" t="s">
        <v>2702</v>
      </c>
      <c r="E945" s="77" t="s">
        <v>350</v>
      </c>
      <c r="F945" s="78">
        <v>81.489999999999995</v>
      </c>
      <c r="G945" s="79">
        <v>504.38</v>
      </c>
      <c r="H945" s="79">
        <v>0</v>
      </c>
      <c r="I945" s="79">
        <v>0</v>
      </c>
      <c r="J945" s="79">
        <v>619.78</v>
      </c>
      <c r="K945" s="79">
        <v>619.78</v>
      </c>
      <c r="L945" s="79">
        <v>0</v>
      </c>
      <c r="M945" s="79">
        <v>0</v>
      </c>
      <c r="N945" s="79">
        <v>50505.87</v>
      </c>
      <c r="O945" s="79">
        <v>50505.87</v>
      </c>
      <c r="P945" s="80">
        <v>1.248601363738152E-3</v>
      </c>
    </row>
    <row r="946" spans="1:16" ht="25.5">
      <c r="A946" s="123" t="s">
        <v>1964</v>
      </c>
      <c r="B946" s="78" t="s">
        <v>1965</v>
      </c>
      <c r="C946" s="123" t="s">
        <v>365</v>
      </c>
      <c r="D946" s="123" t="s">
        <v>1966</v>
      </c>
      <c r="E946" s="77" t="s">
        <v>1202</v>
      </c>
      <c r="F946" s="78">
        <v>1</v>
      </c>
      <c r="G946" s="79">
        <v>3390</v>
      </c>
      <c r="H946" s="79">
        <v>0</v>
      </c>
      <c r="I946" s="79">
        <v>0</v>
      </c>
      <c r="J946" s="79">
        <v>4165.63</v>
      </c>
      <c r="K946" s="79">
        <v>4165.63</v>
      </c>
      <c r="L946" s="79">
        <v>0</v>
      </c>
      <c r="M946" s="79">
        <v>0</v>
      </c>
      <c r="N946" s="79">
        <v>4165.63</v>
      </c>
      <c r="O946" s="79">
        <v>4165.63</v>
      </c>
      <c r="P946" s="80">
        <v>1.0298231272579917E-4</v>
      </c>
    </row>
    <row r="947" spans="1:16" ht="25.5">
      <c r="A947" s="123" t="s">
        <v>1967</v>
      </c>
      <c r="B947" s="78" t="s">
        <v>1968</v>
      </c>
      <c r="C947" s="123" t="s">
        <v>365</v>
      </c>
      <c r="D947" s="123" t="s">
        <v>1969</v>
      </c>
      <c r="E947" s="77" t="s">
        <v>72</v>
      </c>
      <c r="F947" s="78">
        <v>1</v>
      </c>
      <c r="G947" s="79">
        <v>14890</v>
      </c>
      <c r="H947" s="79">
        <v>0</v>
      </c>
      <c r="I947" s="79">
        <v>0</v>
      </c>
      <c r="J947" s="79">
        <v>18296.830000000002</v>
      </c>
      <c r="K947" s="79">
        <v>18296.830000000002</v>
      </c>
      <c r="L947" s="79">
        <v>0</v>
      </c>
      <c r="M947" s="79">
        <v>0</v>
      </c>
      <c r="N947" s="79">
        <v>18296.830000000002</v>
      </c>
      <c r="O947" s="79">
        <v>18296.830000000002</v>
      </c>
      <c r="P947" s="80">
        <v>4.5233250887639659E-4</v>
      </c>
    </row>
    <row r="948" spans="1:16">
      <c r="A948" s="123" t="s">
        <v>1970</v>
      </c>
      <c r="B948" s="78" t="s">
        <v>1971</v>
      </c>
      <c r="C948" s="123" t="s">
        <v>57</v>
      </c>
      <c r="D948" s="123" t="s">
        <v>1972</v>
      </c>
      <c r="E948" s="77" t="s">
        <v>19</v>
      </c>
      <c r="F948" s="78">
        <v>7576.61</v>
      </c>
      <c r="G948" s="79">
        <v>26.25</v>
      </c>
      <c r="H948" s="79">
        <v>31.7</v>
      </c>
      <c r="I948" s="79">
        <v>0</v>
      </c>
      <c r="J948" s="79">
        <v>0.55000000000000004</v>
      </c>
      <c r="K948" s="79">
        <v>32.25</v>
      </c>
      <c r="L948" s="79">
        <v>240178.53700000001</v>
      </c>
      <c r="M948" s="79">
        <v>0</v>
      </c>
      <c r="N948" s="79">
        <v>4167.1329999999998</v>
      </c>
      <c r="O948" s="79">
        <v>244345.67</v>
      </c>
      <c r="P948" s="80">
        <v>6.0406906521066261E-3</v>
      </c>
    </row>
    <row r="949" spans="1:16">
      <c r="A949" s="123" t="s">
        <v>1973</v>
      </c>
      <c r="B949" s="78" t="s">
        <v>1974</v>
      </c>
      <c r="C949" s="123" t="s">
        <v>365</v>
      </c>
      <c r="D949" s="123" t="s">
        <v>1975</v>
      </c>
      <c r="E949" s="77" t="s">
        <v>350</v>
      </c>
      <c r="F949" s="78">
        <v>380.29</v>
      </c>
      <c r="G949" s="79">
        <v>796.87</v>
      </c>
      <c r="H949" s="79">
        <v>0</v>
      </c>
      <c r="I949" s="79">
        <v>0</v>
      </c>
      <c r="J949" s="79">
        <v>979.19</v>
      </c>
      <c r="K949" s="79">
        <v>979.19</v>
      </c>
      <c r="L949" s="79">
        <v>0</v>
      </c>
      <c r="M949" s="79">
        <v>0</v>
      </c>
      <c r="N949" s="79">
        <v>372376.16</v>
      </c>
      <c r="O949" s="79">
        <v>372376.16</v>
      </c>
      <c r="P949" s="80">
        <v>9.2058483736559005E-3</v>
      </c>
    </row>
    <row r="950" spans="1:16" ht="25.5">
      <c r="A950" s="123" t="s">
        <v>1976</v>
      </c>
      <c r="B950" s="78" t="s">
        <v>1977</v>
      </c>
      <c r="C950" s="123" t="s">
        <v>29</v>
      </c>
      <c r="D950" s="123" t="s">
        <v>1978</v>
      </c>
      <c r="E950" s="77" t="s">
        <v>80</v>
      </c>
      <c r="F950" s="78">
        <v>1</v>
      </c>
      <c r="G950" s="79">
        <v>1967.72</v>
      </c>
      <c r="H950" s="79">
        <v>8.94</v>
      </c>
      <c r="I950" s="79">
        <v>0</v>
      </c>
      <c r="J950" s="79">
        <v>2408.9899999999998</v>
      </c>
      <c r="K950" s="79">
        <v>2417.9299999999998</v>
      </c>
      <c r="L950" s="79">
        <v>8.94</v>
      </c>
      <c r="M950" s="79">
        <v>0</v>
      </c>
      <c r="N950" s="79">
        <v>2408.9899999999998</v>
      </c>
      <c r="O950" s="79">
        <v>2417.9299999999998</v>
      </c>
      <c r="P950" s="80">
        <v>5.9775837846638222E-5</v>
      </c>
    </row>
    <row r="951" spans="1:16" ht="25.5">
      <c r="A951" s="123" t="s">
        <v>1979</v>
      </c>
      <c r="B951" s="78" t="s">
        <v>1980</v>
      </c>
      <c r="C951" s="123" t="s">
        <v>365</v>
      </c>
      <c r="D951" s="123" t="s">
        <v>1981</v>
      </c>
      <c r="E951" s="77" t="s">
        <v>72</v>
      </c>
      <c r="F951" s="78">
        <v>1</v>
      </c>
      <c r="G951" s="79">
        <v>6235</v>
      </c>
      <c r="H951" s="79">
        <v>0</v>
      </c>
      <c r="I951" s="79">
        <v>0</v>
      </c>
      <c r="J951" s="79">
        <v>7661.56</v>
      </c>
      <c r="K951" s="79">
        <v>7661.56</v>
      </c>
      <c r="L951" s="79">
        <v>0</v>
      </c>
      <c r="M951" s="79">
        <v>0</v>
      </c>
      <c r="N951" s="79">
        <v>7661.56</v>
      </c>
      <c r="O951" s="79">
        <v>7661.56</v>
      </c>
      <c r="P951" s="80">
        <v>1.8940836509422917E-4</v>
      </c>
    </row>
    <row r="952" spans="1:16">
      <c r="A952" s="123" t="s">
        <v>1982</v>
      </c>
      <c r="B952" s="78" t="s">
        <v>1983</v>
      </c>
      <c r="C952" s="123" t="s">
        <v>57</v>
      </c>
      <c r="D952" s="123" t="s">
        <v>1984</v>
      </c>
      <c r="E952" s="77" t="s">
        <v>19</v>
      </c>
      <c r="F952" s="78">
        <v>55.84</v>
      </c>
      <c r="G952" s="79">
        <v>490.48</v>
      </c>
      <c r="H952" s="79">
        <v>35.130000000000003</v>
      </c>
      <c r="I952" s="79">
        <v>0</v>
      </c>
      <c r="J952" s="79">
        <v>567.57000000000005</v>
      </c>
      <c r="K952" s="79">
        <v>602.70000000000005</v>
      </c>
      <c r="L952" s="79">
        <v>1961.6592000000001</v>
      </c>
      <c r="M952" s="79">
        <v>0</v>
      </c>
      <c r="N952" s="79">
        <v>31693.1008</v>
      </c>
      <c r="O952" s="79">
        <v>33654.76</v>
      </c>
      <c r="P952" s="80">
        <v>8.320098086079937E-4</v>
      </c>
    </row>
    <row r="953" spans="1:16" ht="38.25">
      <c r="A953" s="123" t="s">
        <v>1985</v>
      </c>
      <c r="B953" s="78" t="s">
        <v>1986</v>
      </c>
      <c r="C953" s="123" t="s">
        <v>17</v>
      </c>
      <c r="D953" s="123" t="s">
        <v>1987</v>
      </c>
      <c r="E953" s="77" t="s">
        <v>26</v>
      </c>
      <c r="F953" s="78">
        <v>63.78</v>
      </c>
      <c r="G953" s="79">
        <v>162.86000000000001</v>
      </c>
      <c r="H953" s="79">
        <v>61.13</v>
      </c>
      <c r="I953" s="79">
        <v>0</v>
      </c>
      <c r="J953" s="79">
        <v>138.99</v>
      </c>
      <c r="K953" s="79">
        <v>200.12</v>
      </c>
      <c r="L953" s="79">
        <v>3898.8714</v>
      </c>
      <c r="M953" s="79">
        <v>0</v>
      </c>
      <c r="N953" s="79">
        <v>8864.7785999999996</v>
      </c>
      <c r="O953" s="79">
        <v>12763.65</v>
      </c>
      <c r="P953" s="80">
        <v>3.1554175378577709E-4</v>
      </c>
    </row>
    <row r="954" spans="1:16" ht="25.5">
      <c r="A954" s="123" t="s">
        <v>1988</v>
      </c>
      <c r="B954" s="78" t="s">
        <v>1989</v>
      </c>
      <c r="C954" s="123" t="s">
        <v>365</v>
      </c>
      <c r="D954" s="123" t="s">
        <v>1990</v>
      </c>
      <c r="E954" s="77" t="s">
        <v>350</v>
      </c>
      <c r="F954" s="78">
        <v>343.64</v>
      </c>
      <c r="G954" s="79">
        <v>894.82</v>
      </c>
      <c r="H954" s="79">
        <v>0</v>
      </c>
      <c r="I954" s="79">
        <v>0</v>
      </c>
      <c r="J954" s="79">
        <v>1099.55</v>
      </c>
      <c r="K954" s="79">
        <v>1099.55</v>
      </c>
      <c r="L954" s="79">
        <v>0</v>
      </c>
      <c r="M954" s="79">
        <v>0</v>
      </c>
      <c r="N954" s="79">
        <v>377849.36</v>
      </c>
      <c r="O954" s="79">
        <v>377849.36</v>
      </c>
      <c r="P954" s="80">
        <v>9.3411563088327751E-3</v>
      </c>
    </row>
    <row r="955" spans="1:16">
      <c r="A955" s="123" t="s">
        <v>1991</v>
      </c>
      <c r="B955" s="78" t="s">
        <v>1992</v>
      </c>
      <c r="C955" s="123" t="s">
        <v>365</v>
      </c>
      <c r="D955" s="123" t="s">
        <v>1993</v>
      </c>
      <c r="E955" s="77" t="s">
        <v>350</v>
      </c>
      <c r="F955" s="78">
        <v>32.43</v>
      </c>
      <c r="G955" s="79">
        <v>369.48</v>
      </c>
      <c r="H955" s="79">
        <v>0</v>
      </c>
      <c r="I955" s="79">
        <v>454.01</v>
      </c>
      <c r="J955" s="79">
        <v>0</v>
      </c>
      <c r="K955" s="79">
        <v>454.01</v>
      </c>
      <c r="L955" s="79">
        <v>0</v>
      </c>
      <c r="M955" s="79">
        <v>14723.54</v>
      </c>
      <c r="N955" s="79">
        <v>0</v>
      </c>
      <c r="O955" s="79">
        <v>14723.54</v>
      </c>
      <c r="P955" s="80">
        <v>3.6399396987029888E-4</v>
      </c>
    </row>
    <row r="956" spans="1:16" ht="25.5">
      <c r="A956" s="110"/>
      <c r="B956" s="110"/>
      <c r="C956" s="110"/>
      <c r="D956" s="110"/>
      <c r="E956" s="110"/>
      <c r="F956" s="110"/>
      <c r="G956" s="110"/>
      <c r="H956" s="110"/>
      <c r="I956" s="110"/>
      <c r="J956" s="110"/>
      <c r="K956" s="110" t="s">
        <v>7453</v>
      </c>
      <c r="L956" s="110" t="s">
        <v>8355</v>
      </c>
      <c r="M956" s="110" t="s">
        <v>8356</v>
      </c>
      <c r="N956" s="110" t="s">
        <v>8357</v>
      </c>
      <c r="O956" s="110" t="s">
        <v>8358</v>
      </c>
      <c r="P956" s="110"/>
    </row>
    <row r="957" spans="1:16">
      <c r="A957" s="119"/>
      <c r="B957" s="119"/>
      <c r="C957" s="119"/>
      <c r="D957" s="119"/>
      <c r="E957" s="119"/>
      <c r="F957" s="119"/>
      <c r="G957" s="119"/>
      <c r="H957" s="119"/>
      <c r="I957" s="119"/>
      <c r="J957" s="119"/>
      <c r="K957" s="119"/>
      <c r="L957" s="119"/>
      <c r="M957" s="119"/>
      <c r="N957" s="119"/>
      <c r="O957" s="119"/>
      <c r="P957" s="119"/>
    </row>
    <row r="958" spans="1:16">
      <c r="A958" s="128"/>
      <c r="B958" s="128"/>
      <c r="C958" s="128"/>
      <c r="D958" s="113" t="s">
        <v>12</v>
      </c>
      <c r="E958" s="110"/>
      <c r="F958" s="110"/>
      <c r="G958" s="110"/>
      <c r="H958" s="110"/>
      <c r="I958" s="110"/>
      <c r="J958" s="110"/>
      <c r="K958" s="110"/>
      <c r="L958" s="130" t="s">
        <v>2266</v>
      </c>
      <c r="M958" s="128"/>
      <c r="N958" s="127">
        <v>33071225.329999998</v>
      </c>
      <c r="O958" s="128"/>
      <c r="P958" s="128"/>
    </row>
    <row r="959" spans="1:16">
      <c r="A959" s="128"/>
      <c r="B959" s="128"/>
      <c r="C959" s="128"/>
      <c r="D959" s="113"/>
      <c r="E959" s="110"/>
      <c r="F959" s="110"/>
      <c r="G959" s="110"/>
      <c r="H959" s="110"/>
      <c r="I959" s="110"/>
      <c r="J959" s="110"/>
      <c r="K959" s="110"/>
      <c r="L959" s="130" t="s">
        <v>2267</v>
      </c>
      <c r="M959" s="128"/>
      <c r="N959" s="127">
        <v>7378730.4900000002</v>
      </c>
      <c r="O959" s="128"/>
      <c r="P959" s="128"/>
    </row>
    <row r="960" spans="1:16">
      <c r="A960" s="128"/>
      <c r="B960" s="128"/>
      <c r="C960" s="128"/>
      <c r="D960" s="113" t="s">
        <v>12</v>
      </c>
      <c r="E960" s="110"/>
      <c r="F960" s="110"/>
      <c r="G960" s="110"/>
      <c r="H960" s="110"/>
      <c r="I960" s="110"/>
      <c r="J960" s="110"/>
      <c r="K960" s="110"/>
      <c r="L960" s="130" t="s">
        <v>2268</v>
      </c>
      <c r="M960" s="128"/>
      <c r="N960" s="127">
        <v>40449955.82</v>
      </c>
      <c r="O960" s="128"/>
      <c r="P960" s="128"/>
    </row>
    <row r="961" spans="1:16">
      <c r="A961" s="118"/>
      <c r="B961" s="118"/>
      <c r="C961" s="118"/>
      <c r="D961" s="118"/>
      <c r="E961" s="118"/>
      <c r="F961" s="118"/>
      <c r="G961" s="118"/>
      <c r="H961" s="118"/>
      <c r="I961" s="118"/>
      <c r="J961" s="118"/>
      <c r="K961" s="118"/>
      <c r="L961" s="118"/>
      <c r="M961" s="118"/>
      <c r="N961" s="118"/>
      <c r="O961" s="118"/>
      <c r="P961" s="118"/>
    </row>
    <row r="962" spans="1:16">
      <c r="A962" s="143"/>
      <c r="B962" s="137"/>
      <c r="C962" s="137"/>
      <c r="D962" s="137"/>
      <c r="E962" s="137"/>
      <c r="F962" s="137"/>
      <c r="G962" s="137"/>
      <c r="H962" s="137"/>
      <c r="I962" s="137"/>
      <c r="J962" s="137"/>
      <c r="K962" s="137"/>
      <c r="L962" s="137"/>
      <c r="M962" s="137"/>
      <c r="N962" s="137"/>
      <c r="O962" s="137"/>
      <c r="P962" s="137"/>
    </row>
    <row r="964" spans="1:16" ht="15">
      <c r="A964" s="154" t="s">
        <v>7655</v>
      </c>
      <c r="B964" s="179"/>
      <c r="C964" s="179"/>
      <c r="D964" s="179"/>
      <c r="E964" s="179"/>
      <c r="F964" s="179"/>
      <c r="G964" s="179"/>
      <c r="H964" s="179"/>
      <c r="I964" s="179"/>
      <c r="J964" s="118"/>
    </row>
    <row r="965" spans="1:16">
      <c r="A965" s="143"/>
      <c r="B965" s="137"/>
      <c r="C965" s="137"/>
      <c r="D965" s="137"/>
      <c r="E965" s="137"/>
      <c r="F965" s="137"/>
      <c r="G965" s="137"/>
      <c r="H965" s="137"/>
      <c r="I965" s="137"/>
      <c r="J965" s="137"/>
    </row>
    <row r="966" spans="1:16" ht="15">
      <c r="A966" s="63"/>
      <c r="B966" s="63"/>
      <c r="C966" s="63" t="s">
        <v>2273</v>
      </c>
    </row>
    <row r="967" spans="1:16" ht="15">
      <c r="A967" s="63"/>
      <c r="B967" s="63"/>
      <c r="C967" s="63" t="s">
        <v>2275</v>
      </c>
    </row>
    <row r="968" spans="1:16" ht="15">
      <c r="A968" s="63"/>
      <c r="B968" s="63"/>
      <c r="C968" s="63" t="s">
        <v>2276</v>
      </c>
    </row>
    <row r="969" spans="1:16" ht="15">
      <c r="C969" s="63" t="s">
        <v>8093</v>
      </c>
    </row>
    <row r="972" spans="1:16" ht="15">
      <c r="C972" s="63" t="s">
        <v>2277</v>
      </c>
    </row>
    <row r="973" spans="1:16" ht="15">
      <c r="C973" s="63" t="s">
        <v>2275</v>
      </c>
    </row>
    <row r="974" spans="1:16" ht="15">
      <c r="C974" s="63" t="s">
        <v>2278</v>
      </c>
    </row>
    <row r="975" spans="1:16" ht="15">
      <c r="C975" s="63" t="s">
        <v>8092</v>
      </c>
    </row>
  </sheetData>
  <mergeCells count="27">
    <mergeCell ref="A965:J965"/>
    <mergeCell ref="A960:C960"/>
    <mergeCell ref="L960:M960"/>
    <mergeCell ref="N960:P960"/>
    <mergeCell ref="A962:P962"/>
    <mergeCell ref="A964:I964"/>
    <mergeCell ref="A958:C958"/>
    <mergeCell ref="L958:M958"/>
    <mergeCell ref="N958:P958"/>
    <mergeCell ref="A959:C959"/>
    <mergeCell ref="L959:M959"/>
    <mergeCell ref="N959:P959"/>
    <mergeCell ref="E4:E5"/>
    <mergeCell ref="D4:D5"/>
    <mergeCell ref="C4:C5"/>
    <mergeCell ref="B4:B5"/>
    <mergeCell ref="A4:A5"/>
    <mergeCell ref="P4:P5"/>
    <mergeCell ref="L4:O4"/>
    <mergeCell ref="H4:K4"/>
    <mergeCell ref="G4:G5"/>
    <mergeCell ref="F4:F5"/>
    <mergeCell ref="A3:P3"/>
    <mergeCell ref="E1:G1"/>
    <mergeCell ref="K1:P1"/>
    <mergeCell ref="E2:G2"/>
    <mergeCell ref="K2:P2"/>
  </mergeCells>
  <pageMargins left="0.5" right="0.5" top="1" bottom="1" header="0.5" footer="0.5"/>
  <pageSetup paperSize="9" scale="27" fitToHeight="0" orientation="portrait" r:id="rId1"/>
  <headerFooter>
    <oddHeader>&amp;L &amp;C UNIVERSIDADE FEDERAL DE GOIAS - UFG
CNPJ:  &amp;R</oddHeader>
    <oddFooter>&amp;L &amp;C  -  -  / GO
 /  &amp;R</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F7654-64AF-400A-88F9-5B1580CC4208}">
  <sheetPr>
    <pageSetUpPr fitToPage="1"/>
  </sheetPr>
  <dimension ref="A1:AB46"/>
  <sheetViews>
    <sheetView showGridLines="0" view="pageBreakPreview" zoomScale="60" zoomScaleNormal="100" workbookViewId="0">
      <selection activeCell="E1" sqref="E1:E2"/>
    </sheetView>
  </sheetViews>
  <sheetFormatPr defaultRowHeight="14.25"/>
  <cols>
    <col min="1" max="1" width="20" style="89" bestFit="1" customWidth="1"/>
    <col min="2" max="2" width="60" style="89" bestFit="1" customWidth="1"/>
    <col min="3" max="28" width="23.5" style="21" customWidth="1"/>
    <col min="29" max="31" width="14.625" customWidth="1"/>
  </cols>
  <sheetData>
    <row r="1" spans="1:28" s="114" customFormat="1" ht="15">
      <c r="A1" s="111"/>
      <c r="B1" s="111" t="s">
        <v>2220</v>
      </c>
      <c r="C1" s="111" t="s">
        <v>2221</v>
      </c>
      <c r="D1" s="185" t="s">
        <v>2222</v>
      </c>
      <c r="E1" s="185" t="s">
        <v>8718</v>
      </c>
      <c r="F1" s="129" t="s">
        <v>2223</v>
      </c>
      <c r="G1" s="129"/>
    </row>
    <row r="2" spans="1:28" s="114" customFormat="1" ht="165.75">
      <c r="A2" s="112"/>
      <c r="B2" s="112" t="s">
        <v>2224</v>
      </c>
      <c r="C2" s="112" t="s">
        <v>2265</v>
      </c>
      <c r="D2" s="184" t="s">
        <v>7654</v>
      </c>
      <c r="E2" s="186">
        <v>0.15279999999999999</v>
      </c>
      <c r="F2" s="130" t="s">
        <v>2225</v>
      </c>
      <c r="G2" s="130"/>
    </row>
    <row r="3" spans="1:28" s="114" customFormat="1" ht="15" customHeight="1">
      <c r="A3" s="131" t="s">
        <v>7601</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row>
    <row r="4" spans="1:28" s="114" customFormat="1" ht="15">
      <c r="A4" s="120" t="s">
        <v>0</v>
      </c>
      <c r="B4" s="120" t="s">
        <v>3</v>
      </c>
      <c r="C4" s="121" t="s">
        <v>7602</v>
      </c>
      <c r="D4" s="121" t="s">
        <v>7603</v>
      </c>
      <c r="E4" s="121" t="s">
        <v>7604</v>
      </c>
      <c r="F4" s="121" t="s">
        <v>7605</v>
      </c>
      <c r="G4" s="121" t="s">
        <v>7606</v>
      </c>
      <c r="H4" s="121" t="s">
        <v>7607</v>
      </c>
      <c r="I4" s="121" t="s">
        <v>7608</v>
      </c>
      <c r="J4" s="121" t="s">
        <v>7609</v>
      </c>
      <c r="K4" s="121" t="s">
        <v>7610</v>
      </c>
      <c r="L4" s="121" t="s">
        <v>7611</v>
      </c>
      <c r="M4" s="121" t="s">
        <v>7612</v>
      </c>
      <c r="N4" s="121" t="s">
        <v>7613</v>
      </c>
      <c r="O4" s="121" t="s">
        <v>7614</v>
      </c>
      <c r="P4" s="121" t="s">
        <v>7615</v>
      </c>
      <c r="Q4" s="121" t="s">
        <v>7616</v>
      </c>
      <c r="R4" s="121" t="s">
        <v>7617</v>
      </c>
      <c r="S4" s="121" t="s">
        <v>7618</v>
      </c>
      <c r="T4" s="121" t="s">
        <v>7619</v>
      </c>
      <c r="U4" s="121" t="s">
        <v>7620</v>
      </c>
      <c r="V4" s="121" t="s">
        <v>7621</v>
      </c>
      <c r="W4" s="121" t="s">
        <v>7622</v>
      </c>
      <c r="X4" s="121" t="s">
        <v>7623</v>
      </c>
      <c r="Y4" s="121" t="s">
        <v>7624</v>
      </c>
      <c r="Z4" s="121" t="s">
        <v>7625</v>
      </c>
      <c r="AA4" s="121" t="s">
        <v>7626</v>
      </c>
      <c r="AB4" s="121" t="s">
        <v>7627</v>
      </c>
    </row>
    <row r="5" spans="1:28" s="114" customFormat="1" ht="26.25" thickBot="1">
      <c r="A5" s="91" t="s">
        <v>10</v>
      </c>
      <c r="B5" s="91" t="s">
        <v>11</v>
      </c>
      <c r="C5" s="74" t="s">
        <v>8359</v>
      </c>
      <c r="D5" s="180" t="s">
        <v>8360</v>
      </c>
      <c r="E5" s="180" t="s">
        <v>8361</v>
      </c>
      <c r="F5" s="180" t="s">
        <v>8362</v>
      </c>
      <c r="G5" s="180" t="s">
        <v>8363</v>
      </c>
      <c r="H5" s="180" t="s">
        <v>8364</v>
      </c>
      <c r="I5" s="180" t="s">
        <v>8365</v>
      </c>
      <c r="J5" s="180" t="s">
        <v>8366</v>
      </c>
      <c r="K5" s="180" t="s">
        <v>8367</v>
      </c>
      <c r="L5" s="180" t="s">
        <v>8368</v>
      </c>
      <c r="M5" s="180" t="s">
        <v>8369</v>
      </c>
      <c r="N5" s="180" t="s">
        <v>8369</v>
      </c>
      <c r="O5" s="180" t="s">
        <v>8369</v>
      </c>
      <c r="P5" s="180" t="s">
        <v>8369</v>
      </c>
      <c r="Q5" s="180" t="s">
        <v>8369</v>
      </c>
      <c r="R5" s="180" t="s">
        <v>8369</v>
      </c>
      <c r="S5" s="180" t="s">
        <v>8369</v>
      </c>
      <c r="T5" s="180" t="s">
        <v>8369</v>
      </c>
      <c r="U5" s="180" t="s">
        <v>8369</v>
      </c>
      <c r="V5" s="180" t="s">
        <v>8369</v>
      </c>
      <c r="W5" s="180" t="s">
        <v>8369</v>
      </c>
      <c r="X5" s="180" t="s">
        <v>8369</v>
      </c>
      <c r="Y5" s="180" t="s">
        <v>8369</v>
      </c>
      <c r="Z5" s="180" t="s">
        <v>8369</v>
      </c>
      <c r="AA5" s="180" t="s">
        <v>8369</v>
      </c>
      <c r="AB5" s="180" t="s">
        <v>8369</v>
      </c>
    </row>
    <row r="6" spans="1:28" s="114" customFormat="1" ht="27" thickTop="1" thickBot="1">
      <c r="A6" s="91" t="s">
        <v>81</v>
      </c>
      <c r="B6" s="91" t="s">
        <v>82</v>
      </c>
      <c r="C6" s="74" t="s">
        <v>8370</v>
      </c>
      <c r="D6" s="74" t="s">
        <v>12</v>
      </c>
      <c r="E6" s="74" t="s">
        <v>12</v>
      </c>
      <c r="F6" s="74" t="s">
        <v>12</v>
      </c>
      <c r="G6" s="74" t="s">
        <v>12</v>
      </c>
      <c r="H6" s="74" t="s">
        <v>12</v>
      </c>
      <c r="I6" s="180" t="s">
        <v>8371</v>
      </c>
      <c r="J6" s="180" t="s">
        <v>8371</v>
      </c>
      <c r="K6" s="180" t="s">
        <v>8372</v>
      </c>
      <c r="L6" s="180" t="s">
        <v>8373</v>
      </c>
      <c r="M6" s="180" t="s">
        <v>8374</v>
      </c>
      <c r="N6" s="180" t="s">
        <v>8375</v>
      </c>
      <c r="O6" s="180" t="s">
        <v>8376</v>
      </c>
      <c r="P6" s="180" t="s">
        <v>8377</v>
      </c>
      <c r="Q6" s="180" t="s">
        <v>8378</v>
      </c>
      <c r="R6" s="180" t="s">
        <v>8379</v>
      </c>
      <c r="S6" s="180" t="s">
        <v>8380</v>
      </c>
      <c r="T6" s="180" t="s">
        <v>8381</v>
      </c>
      <c r="U6" s="180" t="s">
        <v>8381</v>
      </c>
      <c r="V6" s="180" t="s">
        <v>8381</v>
      </c>
      <c r="W6" s="180" t="s">
        <v>8381</v>
      </c>
      <c r="X6" s="180" t="s">
        <v>8381</v>
      </c>
      <c r="Y6" s="180" t="s">
        <v>8381</v>
      </c>
      <c r="Z6" s="180" t="s">
        <v>8382</v>
      </c>
      <c r="AA6" s="180" t="s">
        <v>8383</v>
      </c>
      <c r="AB6" s="180" t="s">
        <v>8383</v>
      </c>
    </row>
    <row r="7" spans="1:28" s="114" customFormat="1" ht="27" thickTop="1" thickBot="1">
      <c r="A7" s="91" t="s">
        <v>94</v>
      </c>
      <c r="B7" s="91" t="s">
        <v>95</v>
      </c>
      <c r="C7" s="74" t="s">
        <v>8384</v>
      </c>
      <c r="D7" s="180" t="s">
        <v>8385</v>
      </c>
      <c r="E7" s="180" t="s">
        <v>8386</v>
      </c>
      <c r="F7" s="180" t="s">
        <v>8387</v>
      </c>
      <c r="G7" s="180" t="s">
        <v>8388</v>
      </c>
      <c r="H7" s="180" t="s">
        <v>8389</v>
      </c>
      <c r="I7" s="180" t="s">
        <v>8386</v>
      </c>
      <c r="J7" s="180" t="s">
        <v>8390</v>
      </c>
      <c r="K7" s="180" t="s">
        <v>8391</v>
      </c>
      <c r="L7" s="180" t="s">
        <v>8390</v>
      </c>
      <c r="M7" s="180" t="s">
        <v>8392</v>
      </c>
      <c r="N7" s="180" t="s">
        <v>8393</v>
      </c>
      <c r="O7" s="180" t="s">
        <v>8394</v>
      </c>
      <c r="P7" s="180" t="s">
        <v>8395</v>
      </c>
      <c r="Q7" s="180" t="s">
        <v>8390</v>
      </c>
      <c r="R7" s="180" t="s">
        <v>8396</v>
      </c>
      <c r="S7" s="180" t="s">
        <v>8391</v>
      </c>
      <c r="T7" s="180" t="s">
        <v>8396</v>
      </c>
      <c r="U7" s="180" t="s">
        <v>8397</v>
      </c>
      <c r="V7" s="180" t="s">
        <v>8386</v>
      </c>
      <c r="W7" s="180" t="s">
        <v>8398</v>
      </c>
      <c r="X7" s="180" t="s">
        <v>8399</v>
      </c>
      <c r="Y7" s="180" t="s">
        <v>8400</v>
      </c>
      <c r="Z7" s="180" t="s">
        <v>8401</v>
      </c>
      <c r="AA7" s="180" t="s">
        <v>8402</v>
      </c>
      <c r="AB7" s="180" t="s">
        <v>8403</v>
      </c>
    </row>
    <row r="8" spans="1:28" s="114" customFormat="1" ht="27" thickTop="1" thickBot="1">
      <c r="A8" s="91" t="s">
        <v>126</v>
      </c>
      <c r="B8" s="91" t="s">
        <v>127</v>
      </c>
      <c r="C8" s="74" t="s">
        <v>8404</v>
      </c>
      <c r="D8" s="74" t="s">
        <v>12</v>
      </c>
      <c r="E8" s="180" t="s">
        <v>8404</v>
      </c>
      <c r="F8" s="74" t="s">
        <v>12</v>
      </c>
      <c r="G8" s="74" t="s">
        <v>12</v>
      </c>
      <c r="H8" s="74" t="s">
        <v>12</v>
      </c>
      <c r="I8" s="74" t="s">
        <v>12</v>
      </c>
      <c r="J8" s="74" t="s">
        <v>12</v>
      </c>
      <c r="K8" s="74" t="s">
        <v>12</v>
      </c>
      <c r="L8" s="74" t="s">
        <v>12</v>
      </c>
      <c r="M8" s="74" t="s">
        <v>12</v>
      </c>
      <c r="N8" s="74" t="s">
        <v>12</v>
      </c>
      <c r="O8" s="74" t="s">
        <v>12</v>
      </c>
      <c r="P8" s="74" t="s">
        <v>12</v>
      </c>
      <c r="Q8" s="74" t="s">
        <v>12</v>
      </c>
      <c r="R8" s="74" t="s">
        <v>12</v>
      </c>
      <c r="S8" s="74" t="s">
        <v>12</v>
      </c>
      <c r="T8" s="74" t="s">
        <v>12</v>
      </c>
      <c r="U8" s="74" t="s">
        <v>12</v>
      </c>
      <c r="V8" s="74" t="s">
        <v>12</v>
      </c>
      <c r="W8" s="74" t="s">
        <v>12</v>
      </c>
      <c r="X8" s="74" t="s">
        <v>12</v>
      </c>
      <c r="Y8" s="74" t="s">
        <v>12</v>
      </c>
      <c r="Z8" s="74" t="s">
        <v>12</v>
      </c>
      <c r="AA8" s="74" t="s">
        <v>12</v>
      </c>
      <c r="AB8" s="74" t="s">
        <v>12</v>
      </c>
    </row>
    <row r="9" spans="1:28" s="114" customFormat="1" ht="27" thickTop="1" thickBot="1">
      <c r="A9" s="91" t="s">
        <v>134</v>
      </c>
      <c r="B9" s="91" t="s">
        <v>135</v>
      </c>
      <c r="C9" s="74" t="s">
        <v>8405</v>
      </c>
      <c r="D9" s="74" t="s">
        <v>12</v>
      </c>
      <c r="E9" s="74" t="s">
        <v>12</v>
      </c>
      <c r="F9" s="180" t="s">
        <v>8406</v>
      </c>
      <c r="G9" s="180" t="s">
        <v>8407</v>
      </c>
      <c r="H9" s="180" t="s">
        <v>8408</v>
      </c>
      <c r="I9" s="180" t="s">
        <v>8409</v>
      </c>
      <c r="J9" s="180" t="s">
        <v>8410</v>
      </c>
      <c r="K9" s="180" t="s">
        <v>8411</v>
      </c>
      <c r="L9" s="74" t="s">
        <v>12</v>
      </c>
      <c r="M9" s="74" t="s">
        <v>12</v>
      </c>
      <c r="N9" s="74" t="s">
        <v>12</v>
      </c>
      <c r="O9" s="74" t="s">
        <v>12</v>
      </c>
      <c r="P9" s="74" t="s">
        <v>12</v>
      </c>
      <c r="Q9" s="74" t="s">
        <v>12</v>
      </c>
      <c r="R9" s="74" t="s">
        <v>12</v>
      </c>
      <c r="S9" s="74" t="s">
        <v>12</v>
      </c>
      <c r="T9" s="74" t="s">
        <v>12</v>
      </c>
      <c r="U9" s="74" t="s">
        <v>12</v>
      </c>
      <c r="V9" s="74" t="s">
        <v>12</v>
      </c>
      <c r="W9" s="74" t="s">
        <v>12</v>
      </c>
      <c r="X9" s="74" t="s">
        <v>12</v>
      </c>
      <c r="Y9" s="74" t="s">
        <v>12</v>
      </c>
      <c r="Z9" s="74" t="s">
        <v>12</v>
      </c>
      <c r="AA9" s="74" t="s">
        <v>12</v>
      </c>
      <c r="AB9" s="74" t="s">
        <v>12</v>
      </c>
    </row>
    <row r="10" spans="1:28" s="114" customFormat="1" ht="27" thickTop="1" thickBot="1">
      <c r="A10" s="91" t="s">
        <v>204</v>
      </c>
      <c r="B10" s="91" t="s">
        <v>205</v>
      </c>
      <c r="C10" s="74" t="s">
        <v>8412</v>
      </c>
      <c r="D10" s="74" t="s">
        <v>12</v>
      </c>
      <c r="E10" s="74" t="s">
        <v>12</v>
      </c>
      <c r="F10" s="74" t="s">
        <v>12</v>
      </c>
      <c r="G10" s="74" t="s">
        <v>12</v>
      </c>
      <c r="H10" s="74" t="s">
        <v>12</v>
      </c>
      <c r="I10" s="180" t="s">
        <v>8413</v>
      </c>
      <c r="J10" s="180" t="s">
        <v>8414</v>
      </c>
      <c r="K10" s="180" t="s">
        <v>8415</v>
      </c>
      <c r="L10" s="180" t="s">
        <v>8416</v>
      </c>
      <c r="M10" s="180" t="s">
        <v>8417</v>
      </c>
      <c r="N10" s="180" t="s">
        <v>8418</v>
      </c>
      <c r="O10" s="74" t="s">
        <v>12</v>
      </c>
      <c r="P10" s="74" t="s">
        <v>12</v>
      </c>
      <c r="Q10" s="74" t="s">
        <v>12</v>
      </c>
      <c r="R10" s="74" t="s">
        <v>12</v>
      </c>
      <c r="S10" s="74" t="s">
        <v>12</v>
      </c>
      <c r="T10" s="74" t="s">
        <v>12</v>
      </c>
      <c r="U10" s="74" t="s">
        <v>12</v>
      </c>
      <c r="V10" s="74" t="s">
        <v>12</v>
      </c>
      <c r="W10" s="74" t="s">
        <v>12</v>
      </c>
      <c r="X10" s="74" t="s">
        <v>12</v>
      </c>
      <c r="Y10" s="74" t="s">
        <v>12</v>
      </c>
      <c r="Z10" s="74" t="s">
        <v>12</v>
      </c>
      <c r="AA10" s="74" t="s">
        <v>12</v>
      </c>
      <c r="AB10" s="74" t="s">
        <v>12</v>
      </c>
    </row>
    <row r="11" spans="1:28" s="114" customFormat="1" ht="27" thickTop="1" thickBot="1">
      <c r="A11" s="91" t="s">
        <v>321</v>
      </c>
      <c r="B11" s="91" t="s">
        <v>322</v>
      </c>
      <c r="C11" s="74" t="s">
        <v>8419</v>
      </c>
      <c r="D11" s="74" t="s">
        <v>12</v>
      </c>
      <c r="E11" s="74" t="s">
        <v>12</v>
      </c>
      <c r="F11" s="74" t="s">
        <v>12</v>
      </c>
      <c r="G11" s="74" t="s">
        <v>12</v>
      </c>
      <c r="H11" s="74" t="s">
        <v>12</v>
      </c>
      <c r="I11" s="74" t="s">
        <v>12</v>
      </c>
      <c r="J11" s="180" t="s">
        <v>8420</v>
      </c>
      <c r="K11" s="74" t="s">
        <v>12</v>
      </c>
      <c r="L11" s="74" t="s">
        <v>12</v>
      </c>
      <c r="M11" s="74" t="s">
        <v>12</v>
      </c>
      <c r="N11" s="74" t="s">
        <v>12</v>
      </c>
      <c r="O11" s="180" t="s">
        <v>8421</v>
      </c>
      <c r="P11" s="180" t="s">
        <v>8422</v>
      </c>
      <c r="Q11" s="180" t="s">
        <v>8423</v>
      </c>
      <c r="R11" s="180" t="s">
        <v>8424</v>
      </c>
      <c r="S11" s="180" t="s">
        <v>8425</v>
      </c>
      <c r="T11" s="74" t="s">
        <v>12</v>
      </c>
      <c r="U11" s="74" t="s">
        <v>12</v>
      </c>
      <c r="V11" s="74" t="s">
        <v>12</v>
      </c>
      <c r="W11" s="74" t="s">
        <v>12</v>
      </c>
      <c r="X11" s="74" t="s">
        <v>12</v>
      </c>
      <c r="Y11" s="74" t="s">
        <v>12</v>
      </c>
      <c r="Z11" s="74" t="s">
        <v>12</v>
      </c>
      <c r="AA11" s="74" t="s">
        <v>12</v>
      </c>
      <c r="AB11" s="74" t="s">
        <v>12</v>
      </c>
    </row>
    <row r="12" spans="1:28" s="114" customFormat="1" ht="27" thickTop="1" thickBot="1">
      <c r="A12" s="91" t="s">
        <v>354</v>
      </c>
      <c r="B12" s="91" t="s">
        <v>355</v>
      </c>
      <c r="C12" s="74" t="s">
        <v>8426</v>
      </c>
      <c r="D12" s="74" t="s">
        <v>12</v>
      </c>
      <c r="E12" s="74" t="s">
        <v>12</v>
      </c>
      <c r="F12" s="74" t="s">
        <v>12</v>
      </c>
      <c r="G12" s="74" t="s">
        <v>12</v>
      </c>
      <c r="H12" s="74" t="s">
        <v>12</v>
      </c>
      <c r="I12" s="74" t="s">
        <v>12</v>
      </c>
      <c r="J12" s="74" t="s">
        <v>12</v>
      </c>
      <c r="K12" s="74" t="s">
        <v>12</v>
      </c>
      <c r="L12" s="74" t="s">
        <v>12</v>
      </c>
      <c r="M12" s="180" t="s">
        <v>8427</v>
      </c>
      <c r="N12" s="180" t="s">
        <v>8428</v>
      </c>
      <c r="O12" s="180" t="s">
        <v>8429</v>
      </c>
      <c r="P12" s="180" t="s">
        <v>8430</v>
      </c>
      <c r="Q12" s="180" t="s">
        <v>8431</v>
      </c>
      <c r="R12" s="180" t="s">
        <v>8432</v>
      </c>
      <c r="S12" s="180" t="s">
        <v>8433</v>
      </c>
      <c r="T12" s="180" t="s">
        <v>8434</v>
      </c>
      <c r="U12" s="74" t="s">
        <v>12</v>
      </c>
      <c r="V12" s="74" t="s">
        <v>12</v>
      </c>
      <c r="W12" s="74" t="s">
        <v>12</v>
      </c>
      <c r="X12" s="74" t="s">
        <v>12</v>
      </c>
      <c r="Y12" s="74" t="s">
        <v>12</v>
      </c>
      <c r="Z12" s="74" t="s">
        <v>12</v>
      </c>
      <c r="AA12" s="74" t="s">
        <v>12</v>
      </c>
      <c r="AB12" s="74" t="s">
        <v>12</v>
      </c>
    </row>
    <row r="13" spans="1:28" s="114" customFormat="1" ht="27" thickTop="1" thickBot="1">
      <c r="A13" s="91" t="s">
        <v>395</v>
      </c>
      <c r="B13" s="91" t="s">
        <v>396</v>
      </c>
      <c r="C13" s="74" t="s">
        <v>8435</v>
      </c>
      <c r="D13" s="74" t="s">
        <v>12</v>
      </c>
      <c r="E13" s="74" t="s">
        <v>12</v>
      </c>
      <c r="F13" s="74" t="s">
        <v>12</v>
      </c>
      <c r="G13" s="74" t="s">
        <v>12</v>
      </c>
      <c r="H13" s="74" t="s">
        <v>12</v>
      </c>
      <c r="I13" s="74" t="s">
        <v>12</v>
      </c>
      <c r="J13" s="74" t="s">
        <v>12</v>
      </c>
      <c r="K13" s="74" t="s">
        <v>12</v>
      </c>
      <c r="L13" s="74" t="s">
        <v>12</v>
      </c>
      <c r="M13" s="74" t="s">
        <v>12</v>
      </c>
      <c r="N13" s="74" t="s">
        <v>12</v>
      </c>
      <c r="O13" s="180" t="s">
        <v>8436</v>
      </c>
      <c r="P13" s="180" t="s">
        <v>8437</v>
      </c>
      <c r="Q13" s="180" t="s">
        <v>8438</v>
      </c>
      <c r="R13" s="180" t="s">
        <v>8439</v>
      </c>
      <c r="S13" s="180" t="s">
        <v>8440</v>
      </c>
      <c r="T13" s="180" t="s">
        <v>8441</v>
      </c>
      <c r="U13" s="180" t="s">
        <v>8442</v>
      </c>
      <c r="V13" s="74" t="s">
        <v>12</v>
      </c>
      <c r="W13" s="74" t="s">
        <v>12</v>
      </c>
      <c r="X13" s="74" t="s">
        <v>12</v>
      </c>
      <c r="Y13" s="74" t="s">
        <v>12</v>
      </c>
      <c r="Z13" s="74" t="s">
        <v>12</v>
      </c>
      <c r="AA13" s="74" t="s">
        <v>12</v>
      </c>
      <c r="AB13" s="74" t="s">
        <v>12</v>
      </c>
    </row>
    <row r="14" spans="1:28" s="114" customFormat="1" ht="27" thickTop="1" thickBot="1">
      <c r="A14" s="91" t="s">
        <v>428</v>
      </c>
      <c r="B14" s="91" t="s">
        <v>429</v>
      </c>
      <c r="C14" s="74" t="s">
        <v>8443</v>
      </c>
      <c r="D14" s="74" t="s">
        <v>12</v>
      </c>
      <c r="E14" s="74" t="s">
        <v>12</v>
      </c>
      <c r="F14" s="74" t="s">
        <v>12</v>
      </c>
      <c r="G14" s="74" t="s">
        <v>12</v>
      </c>
      <c r="H14" s="74" t="s">
        <v>12</v>
      </c>
      <c r="I14" s="74" t="s">
        <v>12</v>
      </c>
      <c r="J14" s="74" t="s">
        <v>12</v>
      </c>
      <c r="K14" s="74" t="s">
        <v>12</v>
      </c>
      <c r="L14" s="74" t="s">
        <v>12</v>
      </c>
      <c r="M14" s="74" t="s">
        <v>12</v>
      </c>
      <c r="N14" s="74" t="s">
        <v>12</v>
      </c>
      <c r="O14" s="180" t="s">
        <v>8444</v>
      </c>
      <c r="P14" s="180" t="s">
        <v>8445</v>
      </c>
      <c r="Q14" s="180" t="s">
        <v>8446</v>
      </c>
      <c r="R14" s="180" t="s">
        <v>8447</v>
      </c>
      <c r="S14" s="180" t="s">
        <v>8448</v>
      </c>
      <c r="T14" s="180" t="s">
        <v>8449</v>
      </c>
      <c r="U14" s="180" t="s">
        <v>8450</v>
      </c>
      <c r="V14" s="74" t="s">
        <v>12</v>
      </c>
      <c r="W14" s="74" t="s">
        <v>12</v>
      </c>
      <c r="X14" s="74" t="s">
        <v>12</v>
      </c>
      <c r="Y14" s="74" t="s">
        <v>12</v>
      </c>
      <c r="Z14" s="74" t="s">
        <v>12</v>
      </c>
      <c r="AA14" s="74" t="s">
        <v>12</v>
      </c>
      <c r="AB14" s="74" t="s">
        <v>12</v>
      </c>
    </row>
    <row r="15" spans="1:28" s="114" customFormat="1" ht="27" thickTop="1" thickBot="1">
      <c r="A15" s="91" t="s">
        <v>466</v>
      </c>
      <c r="B15" s="91" t="s">
        <v>467</v>
      </c>
      <c r="C15" s="74" t="s">
        <v>8451</v>
      </c>
      <c r="D15" s="74" t="s">
        <v>12</v>
      </c>
      <c r="E15" s="74" t="s">
        <v>12</v>
      </c>
      <c r="F15" s="74" t="s">
        <v>12</v>
      </c>
      <c r="G15" s="74" t="s">
        <v>12</v>
      </c>
      <c r="H15" s="74" t="s">
        <v>12</v>
      </c>
      <c r="I15" s="74" t="s">
        <v>12</v>
      </c>
      <c r="J15" s="74" t="s">
        <v>12</v>
      </c>
      <c r="K15" s="74" t="s">
        <v>12</v>
      </c>
      <c r="L15" s="74" t="s">
        <v>12</v>
      </c>
      <c r="M15" s="74" t="s">
        <v>12</v>
      </c>
      <c r="N15" s="74" t="s">
        <v>12</v>
      </c>
      <c r="O15" s="74" t="s">
        <v>12</v>
      </c>
      <c r="P15" s="74" t="s">
        <v>12</v>
      </c>
      <c r="Q15" s="74" t="s">
        <v>12</v>
      </c>
      <c r="R15" s="74" t="s">
        <v>12</v>
      </c>
      <c r="S15" s="74" t="s">
        <v>12</v>
      </c>
      <c r="T15" s="74" t="s">
        <v>12</v>
      </c>
      <c r="U15" s="74" t="s">
        <v>12</v>
      </c>
      <c r="V15" s="74" t="s">
        <v>12</v>
      </c>
      <c r="W15" s="74" t="s">
        <v>12</v>
      </c>
      <c r="X15" s="180" t="s">
        <v>8452</v>
      </c>
      <c r="Y15" s="180" t="s">
        <v>8453</v>
      </c>
      <c r="Z15" s="74" t="s">
        <v>12</v>
      </c>
      <c r="AA15" s="74" t="s">
        <v>12</v>
      </c>
      <c r="AB15" s="74" t="s">
        <v>12</v>
      </c>
    </row>
    <row r="16" spans="1:28" s="114" customFormat="1" ht="27" thickTop="1" thickBot="1">
      <c r="A16" s="91" t="s">
        <v>476</v>
      </c>
      <c r="B16" s="91" t="s">
        <v>477</v>
      </c>
      <c r="C16" s="74" t="s">
        <v>8454</v>
      </c>
      <c r="D16" s="180" t="s">
        <v>8455</v>
      </c>
      <c r="E16" s="180" t="s">
        <v>8456</v>
      </c>
      <c r="F16" s="74" t="s">
        <v>12</v>
      </c>
      <c r="G16" s="74" t="s">
        <v>12</v>
      </c>
      <c r="H16" s="74" t="s">
        <v>12</v>
      </c>
      <c r="I16" s="74" t="s">
        <v>12</v>
      </c>
      <c r="J16" s="180" t="s">
        <v>8457</v>
      </c>
      <c r="K16" s="180" t="s">
        <v>8457</v>
      </c>
      <c r="L16" s="180" t="s">
        <v>8458</v>
      </c>
      <c r="M16" s="180" t="s">
        <v>8459</v>
      </c>
      <c r="N16" s="180" t="s">
        <v>8459</v>
      </c>
      <c r="O16" s="180" t="s">
        <v>8460</v>
      </c>
      <c r="P16" s="180" t="s">
        <v>8461</v>
      </c>
      <c r="Q16" s="180" t="s">
        <v>8462</v>
      </c>
      <c r="R16" s="180" t="s">
        <v>8463</v>
      </c>
      <c r="S16" s="180" t="s">
        <v>8462</v>
      </c>
      <c r="T16" s="180" t="s">
        <v>8464</v>
      </c>
      <c r="U16" s="74" t="s">
        <v>12</v>
      </c>
      <c r="V16" s="74" t="s">
        <v>12</v>
      </c>
      <c r="W16" s="74" t="s">
        <v>12</v>
      </c>
      <c r="X16" s="74" t="s">
        <v>12</v>
      </c>
      <c r="Y16" s="74" t="s">
        <v>12</v>
      </c>
      <c r="Z16" s="74" t="s">
        <v>12</v>
      </c>
      <c r="AA16" s="74" t="s">
        <v>12</v>
      </c>
      <c r="AB16" s="74" t="s">
        <v>12</v>
      </c>
    </row>
    <row r="17" spans="1:28" s="114" customFormat="1" ht="27" thickTop="1" thickBot="1">
      <c r="A17" s="91" t="s">
        <v>949</v>
      </c>
      <c r="B17" s="91" t="s">
        <v>950</v>
      </c>
      <c r="C17" s="74" t="s">
        <v>8465</v>
      </c>
      <c r="D17" s="180" t="s">
        <v>8466</v>
      </c>
      <c r="E17" s="74" t="s">
        <v>12</v>
      </c>
      <c r="F17" s="74" t="s">
        <v>12</v>
      </c>
      <c r="G17" s="74" t="s">
        <v>12</v>
      </c>
      <c r="H17" s="74" t="s">
        <v>12</v>
      </c>
      <c r="I17" s="74" t="s">
        <v>12</v>
      </c>
      <c r="J17" s="74" t="s">
        <v>12</v>
      </c>
      <c r="K17" s="180" t="s">
        <v>8467</v>
      </c>
      <c r="L17" s="180" t="s">
        <v>8468</v>
      </c>
      <c r="M17" s="180" t="s">
        <v>8469</v>
      </c>
      <c r="N17" s="180" t="s">
        <v>8470</v>
      </c>
      <c r="O17" s="180" t="s">
        <v>8471</v>
      </c>
      <c r="P17" s="180" t="s">
        <v>8472</v>
      </c>
      <c r="Q17" s="180" t="s">
        <v>8473</v>
      </c>
      <c r="R17" s="180" t="s">
        <v>8474</v>
      </c>
      <c r="S17" s="180" t="s">
        <v>8474</v>
      </c>
      <c r="T17" s="180" t="s">
        <v>8475</v>
      </c>
      <c r="U17" s="180" t="s">
        <v>8476</v>
      </c>
      <c r="V17" s="180" t="s">
        <v>8476</v>
      </c>
      <c r="W17" s="180" t="s">
        <v>8476</v>
      </c>
      <c r="X17" s="180" t="s">
        <v>8477</v>
      </c>
      <c r="Y17" s="180" t="s">
        <v>8477</v>
      </c>
      <c r="Z17" s="180" t="s">
        <v>8476</v>
      </c>
      <c r="AA17" s="74" t="s">
        <v>12</v>
      </c>
      <c r="AB17" s="74" t="s">
        <v>12</v>
      </c>
    </row>
    <row r="18" spans="1:28" s="114" customFormat="1" ht="26.25" thickTop="1">
      <c r="A18" s="91" t="s">
        <v>1076</v>
      </c>
      <c r="B18" s="91" t="s">
        <v>1077</v>
      </c>
      <c r="C18" s="74" t="s">
        <v>8478</v>
      </c>
      <c r="D18" s="74" t="s">
        <v>12</v>
      </c>
      <c r="E18" s="74" t="s">
        <v>12</v>
      </c>
      <c r="F18" s="74" t="s">
        <v>12</v>
      </c>
      <c r="G18" s="74" t="s">
        <v>12</v>
      </c>
      <c r="H18" s="74" t="s">
        <v>12</v>
      </c>
      <c r="I18" s="74" t="s">
        <v>12</v>
      </c>
      <c r="J18" s="74" t="s">
        <v>12</v>
      </c>
      <c r="K18" s="74" t="s">
        <v>12</v>
      </c>
      <c r="L18" s="74" t="s">
        <v>12</v>
      </c>
      <c r="M18" s="74" t="s">
        <v>12</v>
      </c>
      <c r="N18" s="74" t="s">
        <v>12</v>
      </c>
      <c r="O18" s="74" t="s">
        <v>12</v>
      </c>
      <c r="P18" s="74" t="s">
        <v>12</v>
      </c>
      <c r="Q18" s="74" t="s">
        <v>12</v>
      </c>
      <c r="R18" s="74" t="s">
        <v>12</v>
      </c>
      <c r="S18" s="74" t="s">
        <v>12</v>
      </c>
      <c r="T18" s="74" t="s">
        <v>12</v>
      </c>
      <c r="U18" s="74" t="s">
        <v>12</v>
      </c>
      <c r="V18" s="74" t="s">
        <v>12</v>
      </c>
      <c r="W18" s="74" t="s">
        <v>12</v>
      </c>
      <c r="X18" s="74" t="s">
        <v>12</v>
      </c>
      <c r="Y18" s="74" t="s">
        <v>12</v>
      </c>
      <c r="Z18" s="74" t="s">
        <v>12</v>
      </c>
      <c r="AA18" s="74" t="s">
        <v>12</v>
      </c>
      <c r="AB18" s="74" t="s">
        <v>12</v>
      </c>
    </row>
    <row r="19" spans="1:28" s="114" customFormat="1" ht="25.5">
      <c r="A19" s="91" t="s">
        <v>1119</v>
      </c>
      <c r="B19" s="91" t="s">
        <v>1120</v>
      </c>
      <c r="C19" s="74" t="s">
        <v>8479</v>
      </c>
      <c r="D19" s="74" t="s">
        <v>12</v>
      </c>
      <c r="E19" s="74" t="s">
        <v>12</v>
      </c>
      <c r="F19" s="74" t="s">
        <v>12</v>
      </c>
      <c r="G19" s="74" t="s">
        <v>12</v>
      </c>
      <c r="H19" s="74" t="s">
        <v>12</v>
      </c>
      <c r="I19" s="74" t="s">
        <v>12</v>
      </c>
      <c r="J19" s="74" t="s">
        <v>12</v>
      </c>
      <c r="K19" s="74" t="s">
        <v>12</v>
      </c>
      <c r="L19" s="74" t="s">
        <v>12</v>
      </c>
      <c r="M19" s="74" t="s">
        <v>12</v>
      </c>
      <c r="N19" s="74" t="s">
        <v>12</v>
      </c>
      <c r="O19" s="74" t="s">
        <v>12</v>
      </c>
      <c r="P19" s="74" t="s">
        <v>12</v>
      </c>
      <c r="Q19" s="74" t="s">
        <v>12</v>
      </c>
      <c r="R19" s="74" t="s">
        <v>12</v>
      </c>
      <c r="S19" s="74" t="s">
        <v>12</v>
      </c>
      <c r="T19" s="74" t="s">
        <v>12</v>
      </c>
      <c r="U19" s="74" t="s">
        <v>12</v>
      </c>
      <c r="V19" s="74" t="s">
        <v>12</v>
      </c>
      <c r="W19" s="74" t="s">
        <v>12</v>
      </c>
      <c r="X19" s="74" t="s">
        <v>12</v>
      </c>
      <c r="Y19" s="74" t="s">
        <v>12</v>
      </c>
      <c r="Z19" s="74" t="s">
        <v>12</v>
      </c>
      <c r="AA19" s="74" t="s">
        <v>12</v>
      </c>
      <c r="AB19" s="74" t="s">
        <v>12</v>
      </c>
    </row>
    <row r="20" spans="1:28" s="114" customFormat="1" ht="25.5">
      <c r="A20" s="91" t="s">
        <v>1134</v>
      </c>
      <c r="B20" s="91" t="s">
        <v>1135</v>
      </c>
      <c r="C20" s="74" t="s">
        <v>8480</v>
      </c>
      <c r="D20" s="74" t="s">
        <v>12</v>
      </c>
      <c r="E20" s="74" t="s">
        <v>12</v>
      </c>
      <c r="F20" s="74" t="s">
        <v>12</v>
      </c>
      <c r="G20" s="74" t="s">
        <v>12</v>
      </c>
      <c r="H20" s="74" t="s">
        <v>12</v>
      </c>
      <c r="I20" s="74" t="s">
        <v>12</v>
      </c>
      <c r="J20" s="74" t="s">
        <v>12</v>
      </c>
      <c r="K20" s="74" t="s">
        <v>12</v>
      </c>
      <c r="L20" s="74" t="s">
        <v>12</v>
      </c>
      <c r="M20" s="74" t="s">
        <v>12</v>
      </c>
      <c r="N20" s="74" t="s">
        <v>12</v>
      </c>
      <c r="O20" s="74" t="s">
        <v>12</v>
      </c>
      <c r="P20" s="74" t="s">
        <v>12</v>
      </c>
      <c r="Q20" s="74" t="s">
        <v>12</v>
      </c>
      <c r="R20" s="74" t="s">
        <v>12</v>
      </c>
      <c r="S20" s="74" t="s">
        <v>12</v>
      </c>
      <c r="T20" s="74" t="s">
        <v>12</v>
      </c>
      <c r="U20" s="74" t="s">
        <v>12</v>
      </c>
      <c r="V20" s="74" t="s">
        <v>12</v>
      </c>
      <c r="W20" s="74" t="s">
        <v>12</v>
      </c>
      <c r="X20" s="74" t="s">
        <v>12</v>
      </c>
      <c r="Y20" s="74" t="s">
        <v>12</v>
      </c>
      <c r="Z20" s="74" t="s">
        <v>12</v>
      </c>
      <c r="AA20" s="74" t="s">
        <v>12</v>
      </c>
      <c r="AB20" s="74" t="s">
        <v>12</v>
      </c>
    </row>
    <row r="21" spans="1:28" s="114" customFormat="1" ht="26.25" thickBot="1">
      <c r="A21" s="91" t="s">
        <v>1203</v>
      </c>
      <c r="B21" s="91" t="s">
        <v>1204</v>
      </c>
      <c r="C21" s="74" t="s">
        <v>8481</v>
      </c>
      <c r="D21" s="74" t="s">
        <v>12</v>
      </c>
      <c r="E21" s="74" t="s">
        <v>12</v>
      </c>
      <c r="F21" s="74" t="s">
        <v>12</v>
      </c>
      <c r="G21" s="74" t="s">
        <v>12</v>
      </c>
      <c r="H21" s="74" t="s">
        <v>12</v>
      </c>
      <c r="I21" s="74" t="s">
        <v>12</v>
      </c>
      <c r="J21" s="74" t="s">
        <v>12</v>
      </c>
      <c r="K21" s="74" t="s">
        <v>12</v>
      </c>
      <c r="L21" s="180" t="s">
        <v>8482</v>
      </c>
      <c r="M21" s="180" t="s">
        <v>8483</v>
      </c>
      <c r="N21" s="180" t="s">
        <v>8484</v>
      </c>
      <c r="O21" s="180" t="s">
        <v>8485</v>
      </c>
      <c r="P21" s="180" t="s">
        <v>8486</v>
      </c>
      <c r="Q21" s="180" t="s">
        <v>8487</v>
      </c>
      <c r="R21" s="180" t="s">
        <v>8488</v>
      </c>
      <c r="S21" s="180" t="s">
        <v>8489</v>
      </c>
      <c r="T21" s="180" t="s">
        <v>8490</v>
      </c>
      <c r="U21" s="180" t="s">
        <v>8490</v>
      </c>
      <c r="V21" s="74" t="s">
        <v>12</v>
      </c>
      <c r="W21" s="74" t="s">
        <v>12</v>
      </c>
      <c r="X21" s="74" t="s">
        <v>12</v>
      </c>
      <c r="Y21" s="74" t="s">
        <v>12</v>
      </c>
      <c r="Z21" s="74" t="s">
        <v>12</v>
      </c>
      <c r="AA21" s="74" t="s">
        <v>12</v>
      </c>
      <c r="AB21" s="74" t="s">
        <v>12</v>
      </c>
    </row>
    <row r="22" spans="1:28" s="114" customFormat="1" ht="27" thickTop="1" thickBot="1">
      <c r="A22" s="91" t="s">
        <v>1336</v>
      </c>
      <c r="B22" s="91" t="s">
        <v>1337</v>
      </c>
      <c r="C22" s="74" t="s">
        <v>8491</v>
      </c>
      <c r="D22" s="74" t="s">
        <v>12</v>
      </c>
      <c r="E22" s="74" t="s">
        <v>12</v>
      </c>
      <c r="F22" s="180" t="s">
        <v>8492</v>
      </c>
      <c r="G22" s="180" t="s">
        <v>8493</v>
      </c>
      <c r="H22" s="74" t="s">
        <v>12</v>
      </c>
      <c r="I22" s="74" t="s">
        <v>12</v>
      </c>
      <c r="J22" s="74" t="s">
        <v>12</v>
      </c>
      <c r="K22" s="74" t="s">
        <v>12</v>
      </c>
      <c r="L22" s="74" t="s">
        <v>12</v>
      </c>
      <c r="M22" s="74" t="s">
        <v>12</v>
      </c>
      <c r="N22" s="74" t="s">
        <v>12</v>
      </c>
      <c r="O22" s="74" t="s">
        <v>12</v>
      </c>
      <c r="P22" s="74" t="s">
        <v>12</v>
      </c>
      <c r="Q22" s="74" t="s">
        <v>12</v>
      </c>
      <c r="R22" s="74" t="s">
        <v>12</v>
      </c>
      <c r="S22" s="74" t="s">
        <v>12</v>
      </c>
      <c r="T22" s="74" t="s">
        <v>12</v>
      </c>
      <c r="U22" s="74" t="s">
        <v>12</v>
      </c>
      <c r="V22" s="74" t="s">
        <v>12</v>
      </c>
      <c r="W22" s="74" t="s">
        <v>12</v>
      </c>
      <c r="X22" s="74" t="s">
        <v>12</v>
      </c>
      <c r="Y22" s="74" t="s">
        <v>12</v>
      </c>
      <c r="Z22" s="74" t="s">
        <v>12</v>
      </c>
      <c r="AA22" s="74" t="s">
        <v>12</v>
      </c>
      <c r="AB22" s="74" t="s">
        <v>12</v>
      </c>
    </row>
    <row r="23" spans="1:28" s="114" customFormat="1" ht="27" thickTop="1" thickBot="1">
      <c r="A23" s="91" t="s">
        <v>1359</v>
      </c>
      <c r="B23" s="91" t="s">
        <v>1360</v>
      </c>
      <c r="C23" s="74" t="s">
        <v>8494</v>
      </c>
      <c r="D23" s="74" t="s">
        <v>12</v>
      </c>
      <c r="E23" s="74" t="s">
        <v>12</v>
      </c>
      <c r="F23" s="74" t="s">
        <v>12</v>
      </c>
      <c r="G23" s="74" t="s">
        <v>12</v>
      </c>
      <c r="H23" s="74" t="s">
        <v>12</v>
      </c>
      <c r="I23" s="74" t="s">
        <v>12</v>
      </c>
      <c r="J23" s="74" t="s">
        <v>12</v>
      </c>
      <c r="K23" s="74" t="s">
        <v>12</v>
      </c>
      <c r="L23" s="74" t="s">
        <v>12</v>
      </c>
      <c r="M23" s="74" t="s">
        <v>12</v>
      </c>
      <c r="N23" s="74" t="s">
        <v>12</v>
      </c>
      <c r="O23" s="74" t="s">
        <v>12</v>
      </c>
      <c r="P23" s="74" t="s">
        <v>12</v>
      </c>
      <c r="Q23" s="74" t="s">
        <v>12</v>
      </c>
      <c r="R23" s="74" t="s">
        <v>12</v>
      </c>
      <c r="S23" s="74" t="s">
        <v>12</v>
      </c>
      <c r="T23" s="74" t="s">
        <v>12</v>
      </c>
      <c r="U23" s="74" t="s">
        <v>12</v>
      </c>
      <c r="V23" s="74" t="s">
        <v>12</v>
      </c>
      <c r="W23" s="74" t="s">
        <v>12</v>
      </c>
      <c r="X23" s="74" t="s">
        <v>12</v>
      </c>
      <c r="Y23" s="180" t="s">
        <v>8495</v>
      </c>
      <c r="Z23" s="180" t="s">
        <v>8495</v>
      </c>
      <c r="AA23" s="74" t="s">
        <v>12</v>
      </c>
      <c r="AB23" s="74" t="s">
        <v>12</v>
      </c>
    </row>
    <row r="24" spans="1:28" s="114" customFormat="1" ht="26.25" thickTop="1">
      <c r="A24" s="91" t="s">
        <v>1376</v>
      </c>
      <c r="B24" s="91" t="s">
        <v>1377</v>
      </c>
      <c r="C24" s="74" t="s">
        <v>8496</v>
      </c>
      <c r="D24" s="74" t="s">
        <v>12</v>
      </c>
      <c r="E24" s="74" t="s">
        <v>12</v>
      </c>
      <c r="F24" s="74" t="s">
        <v>12</v>
      </c>
      <c r="G24" s="74" t="s">
        <v>12</v>
      </c>
      <c r="H24" s="74" t="s">
        <v>12</v>
      </c>
      <c r="I24" s="74" t="s">
        <v>12</v>
      </c>
      <c r="J24" s="74" t="s">
        <v>12</v>
      </c>
      <c r="K24" s="74" t="s">
        <v>12</v>
      </c>
      <c r="L24" s="74" t="s">
        <v>12</v>
      </c>
      <c r="M24" s="74" t="s">
        <v>12</v>
      </c>
      <c r="N24" s="74" t="s">
        <v>12</v>
      </c>
      <c r="O24" s="74" t="s">
        <v>12</v>
      </c>
      <c r="P24" s="74" t="s">
        <v>12</v>
      </c>
      <c r="Q24" s="74" t="s">
        <v>12</v>
      </c>
      <c r="R24" s="74" t="s">
        <v>12</v>
      </c>
      <c r="S24" s="74" t="s">
        <v>12</v>
      </c>
      <c r="T24" s="74" t="s">
        <v>12</v>
      </c>
      <c r="U24" s="74" t="s">
        <v>12</v>
      </c>
      <c r="V24" s="74" t="s">
        <v>12</v>
      </c>
      <c r="W24" s="74" t="s">
        <v>12</v>
      </c>
      <c r="X24" s="74" t="s">
        <v>12</v>
      </c>
      <c r="Y24" s="74" t="s">
        <v>12</v>
      </c>
      <c r="Z24" s="74" t="s">
        <v>12</v>
      </c>
      <c r="AA24" s="74" t="s">
        <v>12</v>
      </c>
      <c r="AB24" s="74" t="s">
        <v>12</v>
      </c>
    </row>
    <row r="25" spans="1:28" s="114" customFormat="1" ht="26.25" thickBot="1">
      <c r="A25" s="91" t="s">
        <v>1396</v>
      </c>
      <c r="B25" s="91" t="s">
        <v>1397</v>
      </c>
      <c r="C25" s="74" t="s">
        <v>8497</v>
      </c>
      <c r="D25" s="74" t="s">
        <v>12</v>
      </c>
      <c r="E25" s="74" t="s">
        <v>12</v>
      </c>
      <c r="F25" s="74" t="s">
        <v>12</v>
      </c>
      <c r="G25" s="74" t="s">
        <v>12</v>
      </c>
      <c r="H25" s="74" t="s">
        <v>12</v>
      </c>
      <c r="I25" s="74" t="s">
        <v>12</v>
      </c>
      <c r="J25" s="74" t="s">
        <v>12</v>
      </c>
      <c r="K25" s="74" t="s">
        <v>12</v>
      </c>
      <c r="L25" s="74" t="s">
        <v>12</v>
      </c>
      <c r="M25" s="74" t="s">
        <v>12</v>
      </c>
      <c r="N25" s="74" t="s">
        <v>12</v>
      </c>
      <c r="O25" s="74" t="s">
        <v>12</v>
      </c>
      <c r="P25" s="74" t="s">
        <v>12</v>
      </c>
      <c r="Q25" s="180" t="s">
        <v>8498</v>
      </c>
      <c r="R25" s="180" t="s">
        <v>8499</v>
      </c>
      <c r="S25" s="180" t="s">
        <v>8500</v>
      </c>
      <c r="T25" s="180" t="s">
        <v>8501</v>
      </c>
      <c r="U25" s="180" t="s">
        <v>8502</v>
      </c>
      <c r="V25" s="180" t="s">
        <v>8502</v>
      </c>
      <c r="W25" s="180" t="s">
        <v>8503</v>
      </c>
      <c r="X25" s="180" t="s">
        <v>8504</v>
      </c>
      <c r="Y25" s="180" t="s">
        <v>8505</v>
      </c>
      <c r="Z25" s="180" t="s">
        <v>8501</v>
      </c>
      <c r="AA25" s="74" t="s">
        <v>12</v>
      </c>
      <c r="AB25" s="74" t="s">
        <v>12</v>
      </c>
    </row>
    <row r="26" spans="1:28" s="114" customFormat="1" ht="27" thickTop="1" thickBot="1">
      <c r="A26" s="91" t="s">
        <v>1549</v>
      </c>
      <c r="B26" s="91" t="s">
        <v>1550</v>
      </c>
      <c r="C26" s="74" t="s">
        <v>8506</v>
      </c>
      <c r="D26" s="74" t="s">
        <v>12</v>
      </c>
      <c r="E26" s="74" t="s">
        <v>12</v>
      </c>
      <c r="F26" s="74" t="s">
        <v>12</v>
      </c>
      <c r="G26" s="74" t="s">
        <v>12</v>
      </c>
      <c r="H26" s="74" t="s">
        <v>12</v>
      </c>
      <c r="I26" s="74" t="s">
        <v>12</v>
      </c>
      <c r="J26" s="74" t="s">
        <v>12</v>
      </c>
      <c r="K26" s="74" t="s">
        <v>12</v>
      </c>
      <c r="L26" s="74" t="s">
        <v>12</v>
      </c>
      <c r="M26" s="74" t="s">
        <v>12</v>
      </c>
      <c r="N26" s="74" t="s">
        <v>12</v>
      </c>
      <c r="O26" s="74" t="s">
        <v>12</v>
      </c>
      <c r="P26" s="180" t="s">
        <v>8507</v>
      </c>
      <c r="Q26" s="180" t="s">
        <v>8508</v>
      </c>
      <c r="R26" s="180" t="s">
        <v>8509</v>
      </c>
      <c r="S26" s="180" t="s">
        <v>8510</v>
      </c>
      <c r="T26" s="180" t="s">
        <v>8511</v>
      </c>
      <c r="U26" s="180" t="s">
        <v>8512</v>
      </c>
      <c r="V26" s="180" t="s">
        <v>8513</v>
      </c>
      <c r="W26" s="74" t="s">
        <v>12</v>
      </c>
      <c r="X26" s="74" t="s">
        <v>12</v>
      </c>
      <c r="Y26" s="74" t="s">
        <v>12</v>
      </c>
      <c r="Z26" s="74" t="s">
        <v>12</v>
      </c>
      <c r="AA26" s="74" t="s">
        <v>12</v>
      </c>
      <c r="AB26" s="74" t="s">
        <v>12</v>
      </c>
    </row>
    <row r="27" spans="1:28" s="114" customFormat="1" ht="27" thickTop="1" thickBot="1">
      <c r="A27" s="91" t="s">
        <v>1688</v>
      </c>
      <c r="B27" s="91" t="s">
        <v>1689</v>
      </c>
      <c r="C27" s="74" t="s">
        <v>8514</v>
      </c>
      <c r="D27" s="74" t="s">
        <v>12</v>
      </c>
      <c r="E27" s="74" t="s">
        <v>12</v>
      </c>
      <c r="F27" s="74" t="s">
        <v>12</v>
      </c>
      <c r="G27" s="74" t="s">
        <v>12</v>
      </c>
      <c r="H27" s="74" t="s">
        <v>12</v>
      </c>
      <c r="I27" s="74" t="s">
        <v>12</v>
      </c>
      <c r="J27" s="74" t="s">
        <v>12</v>
      </c>
      <c r="K27" s="74" t="s">
        <v>12</v>
      </c>
      <c r="L27" s="74" t="s">
        <v>12</v>
      </c>
      <c r="M27" s="74" t="s">
        <v>12</v>
      </c>
      <c r="N27" s="74" t="s">
        <v>12</v>
      </c>
      <c r="O27" s="74" t="s">
        <v>12</v>
      </c>
      <c r="P27" s="74" t="s">
        <v>12</v>
      </c>
      <c r="Q27" s="74" t="s">
        <v>12</v>
      </c>
      <c r="R27" s="74" t="s">
        <v>12</v>
      </c>
      <c r="S27" s="74" t="s">
        <v>12</v>
      </c>
      <c r="T27" s="74" t="s">
        <v>12</v>
      </c>
      <c r="U27" s="74" t="s">
        <v>12</v>
      </c>
      <c r="V27" s="74" t="s">
        <v>12</v>
      </c>
      <c r="W27" s="74" t="s">
        <v>12</v>
      </c>
      <c r="X27" s="74" t="s">
        <v>12</v>
      </c>
      <c r="Y27" s="74" t="s">
        <v>12</v>
      </c>
      <c r="Z27" s="74" t="s">
        <v>12</v>
      </c>
      <c r="AA27" s="180" t="s">
        <v>8515</v>
      </c>
      <c r="AB27" s="180" t="s">
        <v>8515</v>
      </c>
    </row>
    <row r="28" spans="1:28" s="114" customFormat="1" ht="27" thickTop="1" thickBot="1">
      <c r="A28" s="91" t="s">
        <v>1693</v>
      </c>
      <c r="B28" s="91" t="s">
        <v>1694</v>
      </c>
      <c r="C28" s="74" t="s">
        <v>8516</v>
      </c>
      <c r="D28" s="74" t="s">
        <v>12</v>
      </c>
      <c r="E28" s="74" t="s">
        <v>12</v>
      </c>
      <c r="F28" s="74" t="s">
        <v>12</v>
      </c>
      <c r="G28" s="74" t="s">
        <v>12</v>
      </c>
      <c r="H28" s="74" t="s">
        <v>12</v>
      </c>
      <c r="I28" s="74" t="s">
        <v>12</v>
      </c>
      <c r="J28" s="74" t="s">
        <v>12</v>
      </c>
      <c r="K28" s="74" t="s">
        <v>12</v>
      </c>
      <c r="L28" s="74" t="s">
        <v>12</v>
      </c>
      <c r="M28" s="74" t="s">
        <v>12</v>
      </c>
      <c r="N28" s="74" t="s">
        <v>12</v>
      </c>
      <c r="O28" s="74" t="s">
        <v>12</v>
      </c>
      <c r="P28" s="74" t="s">
        <v>12</v>
      </c>
      <c r="Q28" s="74" t="s">
        <v>12</v>
      </c>
      <c r="R28" s="74" t="s">
        <v>12</v>
      </c>
      <c r="S28" s="74" t="s">
        <v>12</v>
      </c>
      <c r="T28" s="74" t="s">
        <v>12</v>
      </c>
      <c r="U28" s="74" t="s">
        <v>12</v>
      </c>
      <c r="V28" s="180" t="s">
        <v>8517</v>
      </c>
      <c r="W28" s="180" t="s">
        <v>8518</v>
      </c>
      <c r="X28" s="180" t="s">
        <v>8519</v>
      </c>
      <c r="Y28" s="180" t="s">
        <v>8518</v>
      </c>
      <c r="Z28" s="74" t="s">
        <v>12</v>
      </c>
      <c r="AA28" s="74" t="s">
        <v>12</v>
      </c>
      <c r="AB28" s="74" t="s">
        <v>12</v>
      </c>
    </row>
    <row r="29" spans="1:28" s="114" customFormat="1" ht="27" thickTop="1" thickBot="1">
      <c r="A29" s="91" t="s">
        <v>1707</v>
      </c>
      <c r="B29" s="91" t="s">
        <v>1708</v>
      </c>
      <c r="C29" s="74" t="s">
        <v>8520</v>
      </c>
      <c r="D29" s="74" t="s">
        <v>12</v>
      </c>
      <c r="E29" s="74" t="s">
        <v>12</v>
      </c>
      <c r="F29" s="74" t="s">
        <v>12</v>
      </c>
      <c r="G29" s="74" t="s">
        <v>12</v>
      </c>
      <c r="H29" s="74" t="s">
        <v>12</v>
      </c>
      <c r="I29" s="74" t="s">
        <v>12</v>
      </c>
      <c r="J29" s="74" t="s">
        <v>12</v>
      </c>
      <c r="K29" s="74" t="s">
        <v>12</v>
      </c>
      <c r="L29" s="74" t="s">
        <v>12</v>
      </c>
      <c r="M29" s="74" t="s">
        <v>12</v>
      </c>
      <c r="N29" s="74" t="s">
        <v>12</v>
      </c>
      <c r="O29" s="74" t="s">
        <v>12</v>
      </c>
      <c r="P29" s="74" t="s">
        <v>12</v>
      </c>
      <c r="Q29" s="74" t="s">
        <v>12</v>
      </c>
      <c r="R29" s="74" t="s">
        <v>12</v>
      </c>
      <c r="S29" s="74" t="s">
        <v>12</v>
      </c>
      <c r="T29" s="74" t="s">
        <v>12</v>
      </c>
      <c r="U29" s="74" t="s">
        <v>12</v>
      </c>
      <c r="V29" s="180" t="s">
        <v>8521</v>
      </c>
      <c r="W29" s="180" t="s">
        <v>8522</v>
      </c>
      <c r="X29" s="180" t="s">
        <v>8522</v>
      </c>
      <c r="Y29" s="180" t="s">
        <v>8523</v>
      </c>
      <c r="Z29" s="74" t="s">
        <v>12</v>
      </c>
      <c r="AA29" s="74" t="s">
        <v>12</v>
      </c>
      <c r="AB29" s="74" t="s">
        <v>12</v>
      </c>
    </row>
    <row r="30" spans="1:28" s="114" customFormat="1" ht="27" thickTop="1" thickBot="1">
      <c r="A30" s="91" t="s">
        <v>1857</v>
      </c>
      <c r="B30" s="91" t="s">
        <v>1858</v>
      </c>
      <c r="C30" s="74" t="s">
        <v>8524</v>
      </c>
      <c r="D30" s="74" t="s">
        <v>12</v>
      </c>
      <c r="E30" s="74" t="s">
        <v>12</v>
      </c>
      <c r="F30" s="74" t="s">
        <v>12</v>
      </c>
      <c r="G30" s="74" t="s">
        <v>12</v>
      </c>
      <c r="H30" s="74" t="s">
        <v>12</v>
      </c>
      <c r="I30" s="74" t="s">
        <v>12</v>
      </c>
      <c r="J30" s="74" t="s">
        <v>12</v>
      </c>
      <c r="K30" s="74" t="s">
        <v>12</v>
      </c>
      <c r="L30" s="74" t="s">
        <v>12</v>
      </c>
      <c r="M30" s="74" t="s">
        <v>12</v>
      </c>
      <c r="N30" s="74" t="s">
        <v>12</v>
      </c>
      <c r="O30" s="74" t="s">
        <v>12</v>
      </c>
      <c r="P30" s="74" t="s">
        <v>12</v>
      </c>
      <c r="Q30" s="74" t="s">
        <v>12</v>
      </c>
      <c r="R30" s="74" t="s">
        <v>12</v>
      </c>
      <c r="S30" s="74" t="s">
        <v>12</v>
      </c>
      <c r="T30" s="74" t="s">
        <v>12</v>
      </c>
      <c r="U30" s="74" t="s">
        <v>12</v>
      </c>
      <c r="V30" s="74" t="s">
        <v>12</v>
      </c>
      <c r="W30" s="74" t="s">
        <v>12</v>
      </c>
      <c r="X30" s="74" t="s">
        <v>12</v>
      </c>
      <c r="Y30" s="180" t="s">
        <v>8524</v>
      </c>
      <c r="Z30" s="74" t="s">
        <v>12</v>
      </c>
      <c r="AA30" s="74" t="s">
        <v>12</v>
      </c>
      <c r="AB30" s="74" t="s">
        <v>12</v>
      </c>
    </row>
    <row r="31" spans="1:28" s="114" customFormat="1" ht="27" thickTop="1" thickBot="1">
      <c r="A31" s="91" t="s">
        <v>1862</v>
      </c>
      <c r="B31" s="91" t="s">
        <v>1863</v>
      </c>
      <c r="C31" s="74" t="s">
        <v>8525</v>
      </c>
      <c r="D31" s="74" t="s">
        <v>12</v>
      </c>
      <c r="E31" s="74" t="s">
        <v>12</v>
      </c>
      <c r="F31" s="74" t="s">
        <v>12</v>
      </c>
      <c r="G31" s="74" t="s">
        <v>12</v>
      </c>
      <c r="H31" s="74" t="s">
        <v>12</v>
      </c>
      <c r="I31" s="74" t="s">
        <v>12</v>
      </c>
      <c r="J31" s="74" t="s">
        <v>12</v>
      </c>
      <c r="K31" s="74" t="s">
        <v>12</v>
      </c>
      <c r="L31" s="74" t="s">
        <v>12</v>
      </c>
      <c r="M31" s="74" t="s">
        <v>12</v>
      </c>
      <c r="N31" s="180" t="s">
        <v>8526</v>
      </c>
      <c r="O31" s="180" t="s">
        <v>8526</v>
      </c>
      <c r="P31" s="180" t="s">
        <v>8527</v>
      </c>
      <c r="Q31" s="180" t="s">
        <v>8527</v>
      </c>
      <c r="R31" s="180" t="s">
        <v>8527</v>
      </c>
      <c r="S31" s="180" t="s">
        <v>8528</v>
      </c>
      <c r="T31" s="180" t="s">
        <v>8528</v>
      </c>
      <c r="U31" s="180" t="s">
        <v>8528</v>
      </c>
      <c r="V31" s="180" t="s">
        <v>8527</v>
      </c>
      <c r="W31" s="74" t="s">
        <v>12</v>
      </c>
      <c r="X31" s="74" t="s">
        <v>12</v>
      </c>
      <c r="Y31" s="74" t="s">
        <v>12</v>
      </c>
      <c r="Z31" s="74" t="s">
        <v>12</v>
      </c>
      <c r="AA31" s="74" t="s">
        <v>12</v>
      </c>
      <c r="AB31" s="74" t="s">
        <v>12</v>
      </c>
    </row>
    <row r="32" spans="1:28" s="114" customFormat="1" ht="27" thickTop="1" thickBot="1">
      <c r="A32" s="91" t="s">
        <v>1913</v>
      </c>
      <c r="B32" s="91" t="s">
        <v>1914</v>
      </c>
      <c r="C32" s="74" t="s">
        <v>8529</v>
      </c>
      <c r="D32" s="74" t="s">
        <v>12</v>
      </c>
      <c r="E32" s="74" t="s">
        <v>12</v>
      </c>
      <c r="F32" s="74" t="s">
        <v>12</v>
      </c>
      <c r="G32" s="74" t="s">
        <v>12</v>
      </c>
      <c r="H32" s="74" t="s">
        <v>12</v>
      </c>
      <c r="I32" s="74" t="s">
        <v>12</v>
      </c>
      <c r="J32" s="74" t="s">
        <v>12</v>
      </c>
      <c r="K32" s="74" t="s">
        <v>12</v>
      </c>
      <c r="L32" s="74" t="s">
        <v>12</v>
      </c>
      <c r="M32" s="74" t="s">
        <v>12</v>
      </c>
      <c r="N32" s="74" t="s">
        <v>12</v>
      </c>
      <c r="O32" s="74" t="s">
        <v>12</v>
      </c>
      <c r="P32" s="74" t="s">
        <v>12</v>
      </c>
      <c r="Q32" s="74" t="s">
        <v>12</v>
      </c>
      <c r="R32" s="74" t="s">
        <v>12</v>
      </c>
      <c r="S32" s="74" t="s">
        <v>12</v>
      </c>
      <c r="T32" s="74" t="s">
        <v>12</v>
      </c>
      <c r="U32" s="74" t="s">
        <v>12</v>
      </c>
      <c r="V32" s="74" t="s">
        <v>12</v>
      </c>
      <c r="W32" s="74" t="s">
        <v>12</v>
      </c>
      <c r="X32" s="74" t="s">
        <v>12</v>
      </c>
      <c r="Y32" s="74" t="s">
        <v>12</v>
      </c>
      <c r="Z32" s="180" t="s">
        <v>8530</v>
      </c>
      <c r="AA32" s="180" t="s">
        <v>8530</v>
      </c>
      <c r="AB32" s="180" t="s">
        <v>8531</v>
      </c>
    </row>
    <row r="33" spans="1:28" s="114" customFormat="1" ht="27" thickTop="1" thickBot="1">
      <c r="A33" s="91" t="s">
        <v>1944</v>
      </c>
      <c r="B33" s="91" t="s">
        <v>1945</v>
      </c>
      <c r="C33" s="74" t="s">
        <v>8532</v>
      </c>
      <c r="D33" s="74" t="s">
        <v>12</v>
      </c>
      <c r="E33" s="74" t="s">
        <v>12</v>
      </c>
      <c r="F33" s="74" t="s">
        <v>12</v>
      </c>
      <c r="G33" s="74" t="s">
        <v>12</v>
      </c>
      <c r="H33" s="74" t="s">
        <v>12</v>
      </c>
      <c r="I33" s="74" t="s">
        <v>12</v>
      </c>
      <c r="J33" s="74" t="s">
        <v>12</v>
      </c>
      <c r="K33" s="74" t="s">
        <v>12</v>
      </c>
      <c r="L33" s="74" t="s">
        <v>12</v>
      </c>
      <c r="M33" s="74" t="s">
        <v>12</v>
      </c>
      <c r="N33" s="74" t="s">
        <v>12</v>
      </c>
      <c r="O33" s="74" t="s">
        <v>12</v>
      </c>
      <c r="P33" s="74" t="s">
        <v>12</v>
      </c>
      <c r="Q33" s="74" t="s">
        <v>12</v>
      </c>
      <c r="R33" s="74" t="s">
        <v>12</v>
      </c>
      <c r="S33" s="74" t="s">
        <v>12</v>
      </c>
      <c r="T33" s="74" t="s">
        <v>12</v>
      </c>
      <c r="U33" s="74" t="s">
        <v>12</v>
      </c>
      <c r="V33" s="74" t="s">
        <v>12</v>
      </c>
      <c r="W33" s="74" t="s">
        <v>12</v>
      </c>
      <c r="X33" s="74" t="s">
        <v>12</v>
      </c>
      <c r="Y33" s="74" t="s">
        <v>12</v>
      </c>
      <c r="Z33" s="74" t="s">
        <v>12</v>
      </c>
      <c r="AA33" s="180" t="s">
        <v>8533</v>
      </c>
      <c r="AB33" s="180" t="s">
        <v>8534</v>
      </c>
    </row>
    <row r="34" spans="1:28" s="114" customFormat="1" ht="15" thickTop="1">
      <c r="A34" s="181" t="s">
        <v>7628</v>
      </c>
      <c r="B34" s="181"/>
      <c r="C34" s="181"/>
      <c r="D34" s="110" t="s">
        <v>8535</v>
      </c>
      <c r="E34" s="110" t="s">
        <v>8536</v>
      </c>
      <c r="F34" s="110" t="s">
        <v>8537</v>
      </c>
      <c r="G34" s="110" t="s">
        <v>8538</v>
      </c>
      <c r="H34" s="110" t="s">
        <v>8539</v>
      </c>
      <c r="I34" s="110" t="s">
        <v>7629</v>
      </c>
      <c r="J34" s="110" t="s">
        <v>8540</v>
      </c>
      <c r="K34" s="110" t="s">
        <v>8541</v>
      </c>
      <c r="L34" s="110" t="s">
        <v>8542</v>
      </c>
      <c r="M34" s="110" t="s">
        <v>8543</v>
      </c>
      <c r="N34" s="110" t="s">
        <v>8544</v>
      </c>
      <c r="O34" s="110" t="s">
        <v>8545</v>
      </c>
      <c r="P34" s="110" t="s">
        <v>8546</v>
      </c>
      <c r="Q34" s="110" t="s">
        <v>8547</v>
      </c>
      <c r="R34" s="110" t="s">
        <v>8548</v>
      </c>
      <c r="S34" s="110" t="s">
        <v>8549</v>
      </c>
      <c r="T34" s="110" t="s">
        <v>8548</v>
      </c>
      <c r="U34" s="110" t="s">
        <v>8550</v>
      </c>
      <c r="V34" s="110" t="s">
        <v>8551</v>
      </c>
      <c r="W34" s="110" t="s">
        <v>8552</v>
      </c>
      <c r="X34" s="110" t="s">
        <v>8553</v>
      </c>
      <c r="Y34" s="110" t="s">
        <v>8554</v>
      </c>
      <c r="Z34" s="110" t="s">
        <v>8555</v>
      </c>
      <c r="AA34" s="110" t="s">
        <v>8556</v>
      </c>
      <c r="AB34" s="110" t="s">
        <v>8557</v>
      </c>
    </row>
    <row r="35" spans="1:28" s="114" customFormat="1">
      <c r="A35" s="128" t="s">
        <v>7630</v>
      </c>
      <c r="B35" s="128"/>
      <c r="C35" s="128"/>
      <c r="D35" s="110" t="s">
        <v>8558</v>
      </c>
      <c r="E35" s="110" t="s">
        <v>8559</v>
      </c>
      <c r="F35" s="110" t="s">
        <v>8560</v>
      </c>
      <c r="G35" s="110" t="s">
        <v>8561</v>
      </c>
      <c r="H35" s="110" t="s">
        <v>8562</v>
      </c>
      <c r="I35" s="110" t="s">
        <v>8563</v>
      </c>
      <c r="J35" s="110" t="s">
        <v>8564</v>
      </c>
      <c r="K35" s="110" t="s">
        <v>8565</v>
      </c>
      <c r="L35" s="110" t="s">
        <v>8566</v>
      </c>
      <c r="M35" s="110" t="s">
        <v>8567</v>
      </c>
      <c r="N35" s="110" t="s">
        <v>8568</v>
      </c>
      <c r="O35" s="110" t="s">
        <v>8569</v>
      </c>
      <c r="P35" s="110" t="s">
        <v>8570</v>
      </c>
      <c r="Q35" s="110" t="s">
        <v>8571</v>
      </c>
      <c r="R35" s="110" t="s">
        <v>8572</v>
      </c>
      <c r="S35" s="110" t="s">
        <v>8573</v>
      </c>
      <c r="T35" s="110" t="s">
        <v>8574</v>
      </c>
      <c r="U35" s="110" t="s">
        <v>8575</v>
      </c>
      <c r="V35" s="110" t="s">
        <v>8576</v>
      </c>
      <c r="W35" s="110" t="s">
        <v>8577</v>
      </c>
      <c r="X35" s="110" t="s">
        <v>8578</v>
      </c>
      <c r="Y35" s="110" t="s">
        <v>8579</v>
      </c>
      <c r="Z35" s="110" t="s">
        <v>8580</v>
      </c>
      <c r="AA35" s="110" t="s">
        <v>8581</v>
      </c>
      <c r="AB35" s="110" t="s">
        <v>8582</v>
      </c>
    </row>
    <row r="36" spans="1:28" s="114" customFormat="1" ht="14.25" customHeight="1">
      <c r="A36" s="128" t="s">
        <v>7631</v>
      </c>
      <c r="B36" s="128"/>
      <c r="C36" s="128"/>
      <c r="D36" s="110" t="s">
        <v>8535</v>
      </c>
      <c r="E36" s="110" t="s">
        <v>8583</v>
      </c>
      <c r="F36" s="110" t="s">
        <v>8584</v>
      </c>
      <c r="G36" s="110" t="s">
        <v>8585</v>
      </c>
      <c r="H36" s="110" t="s">
        <v>8586</v>
      </c>
      <c r="I36" s="110" t="s">
        <v>8587</v>
      </c>
      <c r="J36" s="110" t="s">
        <v>8588</v>
      </c>
      <c r="K36" s="110" t="s">
        <v>8589</v>
      </c>
      <c r="L36" s="110" t="s">
        <v>8590</v>
      </c>
      <c r="M36" s="110" t="s">
        <v>8591</v>
      </c>
      <c r="N36" s="110" t="s">
        <v>8592</v>
      </c>
      <c r="O36" s="110" t="s">
        <v>8593</v>
      </c>
      <c r="P36" s="110" t="s">
        <v>8594</v>
      </c>
      <c r="Q36" s="110" t="s">
        <v>8595</v>
      </c>
      <c r="R36" s="110" t="s">
        <v>8596</v>
      </c>
      <c r="S36" s="110" t="s">
        <v>8597</v>
      </c>
      <c r="T36" s="110" t="s">
        <v>7632</v>
      </c>
      <c r="U36" s="110" t="s">
        <v>8598</v>
      </c>
      <c r="V36" s="110" t="s">
        <v>8599</v>
      </c>
      <c r="W36" s="110" t="s">
        <v>8600</v>
      </c>
      <c r="X36" s="110" t="s">
        <v>7633</v>
      </c>
      <c r="Y36" s="110" t="s">
        <v>8601</v>
      </c>
      <c r="Z36" s="110" t="s">
        <v>8602</v>
      </c>
      <c r="AA36" s="110" t="s">
        <v>8603</v>
      </c>
      <c r="AB36" s="110" t="s">
        <v>8604</v>
      </c>
    </row>
    <row r="37" spans="1:28" s="114" customFormat="1">
      <c r="A37" s="128" t="s">
        <v>7634</v>
      </c>
      <c r="B37" s="128"/>
      <c r="C37" s="128"/>
      <c r="D37" s="110" t="s">
        <v>8558</v>
      </c>
      <c r="E37" s="110" t="s">
        <v>8605</v>
      </c>
      <c r="F37" s="110" t="s">
        <v>8606</v>
      </c>
      <c r="G37" s="110" t="s">
        <v>8607</v>
      </c>
      <c r="H37" s="110" t="s">
        <v>8608</v>
      </c>
      <c r="I37" s="110" t="s">
        <v>8609</v>
      </c>
      <c r="J37" s="110" t="s">
        <v>8610</v>
      </c>
      <c r="K37" s="110" t="s">
        <v>8611</v>
      </c>
      <c r="L37" s="110" t="s">
        <v>8612</v>
      </c>
      <c r="M37" s="110" t="s">
        <v>8613</v>
      </c>
      <c r="N37" s="110" t="s">
        <v>8614</v>
      </c>
      <c r="O37" s="110" t="s">
        <v>8615</v>
      </c>
      <c r="P37" s="110" t="s">
        <v>8616</v>
      </c>
      <c r="Q37" s="110" t="s">
        <v>8617</v>
      </c>
      <c r="R37" s="110" t="s">
        <v>8618</v>
      </c>
      <c r="S37" s="110" t="s">
        <v>8619</v>
      </c>
      <c r="T37" s="110" t="s">
        <v>8620</v>
      </c>
      <c r="U37" s="110" t="s">
        <v>8621</v>
      </c>
      <c r="V37" s="110" t="s">
        <v>8622</v>
      </c>
      <c r="W37" s="110" t="s">
        <v>8623</v>
      </c>
      <c r="X37" s="110" t="s">
        <v>8624</v>
      </c>
      <c r="Y37" s="110" t="s">
        <v>8625</v>
      </c>
      <c r="Z37" s="110" t="s">
        <v>8626</v>
      </c>
      <c r="AA37" s="110" t="s">
        <v>8627</v>
      </c>
      <c r="AB37" s="110" t="s">
        <v>8358</v>
      </c>
    </row>
    <row r="38" spans="1:28" s="114" customFormat="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s="89" customFormat="1" ht="25.5" customHeight="1">
      <c r="A39" s="130" t="s">
        <v>7655</v>
      </c>
      <c r="B39" s="130"/>
      <c r="C39" s="85"/>
      <c r="D39" s="86"/>
      <c r="E39" s="86"/>
      <c r="F39" s="86"/>
      <c r="G39" s="86"/>
      <c r="H39" s="86"/>
      <c r="I39" s="86"/>
      <c r="J39" s="86"/>
      <c r="K39" s="86"/>
      <c r="L39" s="86"/>
      <c r="M39" s="86"/>
      <c r="N39" s="86"/>
      <c r="O39" s="86"/>
      <c r="P39" s="86"/>
      <c r="Q39" s="86"/>
      <c r="R39" s="86"/>
      <c r="S39" s="86"/>
      <c r="T39" s="86"/>
      <c r="U39" s="86"/>
      <c r="V39" s="86"/>
      <c r="W39" s="86"/>
      <c r="X39" s="86"/>
      <c r="Y39" s="86"/>
      <c r="Z39" s="86"/>
      <c r="AA39" s="86"/>
      <c r="AB39" s="86"/>
    </row>
    <row r="40" spans="1:28" ht="15">
      <c r="A40" s="179" t="s">
        <v>2274</v>
      </c>
      <c r="B40" s="179"/>
      <c r="C40" s="63"/>
    </row>
    <row r="41" spans="1:28" ht="15">
      <c r="B41" s="63"/>
      <c r="C41" s="63"/>
    </row>
    <row r="42" spans="1:28" ht="15">
      <c r="B42" s="63"/>
      <c r="C42" s="63"/>
    </row>
    <row r="43" spans="1:28" ht="15">
      <c r="A43" s="63" t="s">
        <v>2273</v>
      </c>
      <c r="B43" s="21"/>
      <c r="C43" s="63" t="s">
        <v>2277</v>
      </c>
      <c r="D43" s="89"/>
    </row>
    <row r="44" spans="1:28" ht="15">
      <c r="A44" s="63" t="s">
        <v>2275</v>
      </c>
      <c r="B44" s="21"/>
      <c r="C44" s="63" t="s">
        <v>2275</v>
      </c>
    </row>
    <row r="45" spans="1:28" ht="15">
      <c r="A45" s="63" t="s">
        <v>2276</v>
      </c>
      <c r="B45" s="21"/>
      <c r="C45" s="63" t="s">
        <v>2278</v>
      </c>
    </row>
    <row r="46" spans="1:28">
      <c r="C46" s="89"/>
    </row>
  </sheetData>
  <mergeCells count="9">
    <mergeCell ref="A39:B39"/>
    <mergeCell ref="A40:B40"/>
    <mergeCell ref="A3:AB3"/>
    <mergeCell ref="F1:G1"/>
    <mergeCell ref="F2:G2"/>
    <mergeCell ref="A34:C34"/>
    <mergeCell ref="A35:C35"/>
    <mergeCell ref="A36:C36"/>
    <mergeCell ref="A37:C37"/>
  </mergeCells>
  <pageMargins left="0.511811024" right="0.511811024" top="0.78740157499999996" bottom="0.78740157499999996" header="0.31496062000000002" footer="0.31496062000000002"/>
  <pageSetup scale="1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1713F-CCCE-46DF-A354-19EFEE181F1C}">
  <dimension ref="A1:K12694"/>
  <sheetViews>
    <sheetView showGridLines="0" view="pageBreakPreview" zoomScale="60" zoomScaleNormal="100" workbookViewId="0">
      <selection activeCell="O14" sqref="O14"/>
    </sheetView>
  </sheetViews>
  <sheetFormatPr defaultRowHeight="14.25"/>
  <cols>
    <col min="1" max="2" width="12" style="114" bestFit="1" customWidth="1"/>
    <col min="3" max="3" width="10" style="114" bestFit="1" customWidth="1"/>
    <col min="4" max="4" width="60" style="114" bestFit="1" customWidth="1"/>
    <col min="5" max="5" width="15" style="114" bestFit="1" customWidth="1"/>
    <col min="6" max="7" width="12" style="114" bestFit="1" customWidth="1"/>
    <col min="8" max="8" width="17.125" style="114" customWidth="1"/>
    <col min="9" max="11" width="14" style="114" bestFit="1" customWidth="1"/>
  </cols>
  <sheetData>
    <row r="1" spans="1:11" ht="36" customHeight="1">
      <c r="A1" s="111"/>
      <c r="B1" s="111"/>
      <c r="C1" s="129" t="s">
        <v>3961</v>
      </c>
      <c r="D1" s="129"/>
      <c r="E1" s="129" t="s">
        <v>2221</v>
      </c>
      <c r="F1" s="129"/>
      <c r="G1" s="185" t="s">
        <v>2222</v>
      </c>
      <c r="H1" s="185" t="s">
        <v>8718</v>
      </c>
      <c r="I1" s="129" t="s">
        <v>2223</v>
      </c>
      <c r="J1" s="129"/>
      <c r="K1" s="137"/>
    </row>
    <row r="2" spans="1:11" ht="14.25" customHeight="1">
      <c r="A2" s="112"/>
      <c r="B2" s="112"/>
      <c r="C2" s="130" t="s">
        <v>2224</v>
      </c>
      <c r="D2" s="130"/>
      <c r="E2" s="130" t="s">
        <v>2265</v>
      </c>
      <c r="F2" s="130"/>
      <c r="G2" s="184" t="s">
        <v>7654</v>
      </c>
      <c r="H2" s="186">
        <v>0.15279999999999999</v>
      </c>
      <c r="I2" s="130" t="s">
        <v>2225</v>
      </c>
      <c r="J2" s="130"/>
      <c r="K2" s="137"/>
    </row>
    <row r="3" spans="1:11" s="114" customFormat="1" ht="14.25" customHeight="1">
      <c r="A3" s="112"/>
      <c r="B3" s="112"/>
      <c r="C3" s="112"/>
      <c r="D3" s="112"/>
      <c r="E3" s="112"/>
      <c r="F3" s="112"/>
      <c r="G3" s="184"/>
      <c r="H3" s="186"/>
      <c r="I3" s="112"/>
      <c r="J3" s="112"/>
    </row>
    <row r="4" spans="1:11" ht="15" customHeight="1">
      <c r="A4" s="142" t="s">
        <v>3961</v>
      </c>
      <c r="B4" s="137"/>
      <c r="C4" s="137"/>
      <c r="D4" s="137"/>
      <c r="E4" s="137"/>
      <c r="F4" s="137"/>
      <c r="G4" s="137"/>
      <c r="H4" s="137"/>
      <c r="I4" s="137"/>
      <c r="J4" s="137"/>
      <c r="K4" s="137"/>
    </row>
    <row r="5" spans="1:11" ht="15" customHeight="1">
      <c r="A5" s="142" t="s">
        <v>8628</v>
      </c>
      <c r="B5" s="137"/>
      <c r="C5" s="137"/>
      <c r="D5" s="137"/>
      <c r="E5" s="137"/>
      <c r="F5" s="137"/>
      <c r="G5" s="137"/>
      <c r="H5" s="137"/>
      <c r="I5" s="137"/>
      <c r="J5" s="137"/>
      <c r="K5" s="137"/>
    </row>
    <row r="6" spans="1:11" ht="15">
      <c r="A6" s="120" t="s">
        <v>15</v>
      </c>
      <c r="B6" s="121" t="s">
        <v>1</v>
      </c>
      <c r="C6" s="120" t="s">
        <v>2</v>
      </c>
      <c r="D6" s="120" t="s">
        <v>3</v>
      </c>
      <c r="E6" s="144" t="s">
        <v>2279</v>
      </c>
      <c r="F6" s="144"/>
      <c r="G6" s="122" t="s">
        <v>4</v>
      </c>
      <c r="H6" s="121" t="s">
        <v>5</v>
      </c>
      <c r="I6" s="121" t="s">
        <v>3962</v>
      </c>
      <c r="J6" s="121" t="s">
        <v>6</v>
      </c>
      <c r="K6" s="121" t="s">
        <v>8</v>
      </c>
    </row>
    <row r="7" spans="1:11" ht="25.5">
      <c r="A7" s="123" t="s">
        <v>3963</v>
      </c>
      <c r="B7" s="78" t="s">
        <v>16</v>
      </c>
      <c r="C7" s="123" t="s">
        <v>17</v>
      </c>
      <c r="D7" s="123" t="s">
        <v>18</v>
      </c>
      <c r="E7" s="150" t="s">
        <v>3216</v>
      </c>
      <c r="F7" s="150"/>
      <c r="G7" s="77" t="s">
        <v>19</v>
      </c>
      <c r="H7" s="67">
        <v>1</v>
      </c>
      <c r="I7" s="79"/>
      <c r="J7" s="79">
        <v>465.8</v>
      </c>
      <c r="K7" s="79">
        <v>465.8</v>
      </c>
    </row>
    <row r="8" spans="1:11" ht="25.5">
      <c r="A8" s="116" t="s">
        <v>3964</v>
      </c>
      <c r="B8" s="117" t="s">
        <v>3965</v>
      </c>
      <c r="C8" s="116" t="s">
        <v>17</v>
      </c>
      <c r="D8" s="116" t="s">
        <v>3966</v>
      </c>
      <c r="E8" s="136" t="s">
        <v>2323</v>
      </c>
      <c r="F8" s="136"/>
      <c r="G8" s="5" t="s">
        <v>3967</v>
      </c>
      <c r="H8" s="7">
        <v>0.37290000000000001</v>
      </c>
      <c r="I8" s="7">
        <v>0</v>
      </c>
      <c r="J8" s="69">
        <v>31.69</v>
      </c>
      <c r="K8" s="69">
        <v>11.81</v>
      </c>
    </row>
    <row r="9" spans="1:11" ht="25.5">
      <c r="A9" s="116" t="s">
        <v>3964</v>
      </c>
      <c r="B9" s="117" t="s">
        <v>3968</v>
      </c>
      <c r="C9" s="116" t="s">
        <v>17</v>
      </c>
      <c r="D9" s="116" t="s">
        <v>3969</v>
      </c>
      <c r="E9" s="136" t="s">
        <v>2323</v>
      </c>
      <c r="F9" s="136"/>
      <c r="G9" s="5" t="s">
        <v>3967</v>
      </c>
      <c r="H9" s="7">
        <v>1.1186</v>
      </c>
      <c r="I9" s="7">
        <v>0</v>
      </c>
      <c r="J9" s="69">
        <v>22.42</v>
      </c>
      <c r="K9" s="69">
        <v>25.07</v>
      </c>
    </row>
    <row r="10" spans="1:11" ht="25.5">
      <c r="A10" s="116" t="s">
        <v>3964</v>
      </c>
      <c r="B10" s="117" t="s">
        <v>3970</v>
      </c>
      <c r="C10" s="116" t="s">
        <v>17</v>
      </c>
      <c r="D10" s="116" t="s">
        <v>3971</v>
      </c>
      <c r="E10" s="136" t="s">
        <v>3972</v>
      </c>
      <c r="F10" s="136"/>
      <c r="G10" s="5" t="s">
        <v>19</v>
      </c>
      <c r="H10" s="7">
        <v>0.5</v>
      </c>
      <c r="I10" s="7">
        <v>0</v>
      </c>
      <c r="J10" s="69">
        <v>23.09</v>
      </c>
      <c r="K10" s="69">
        <v>11.54</v>
      </c>
    </row>
    <row r="11" spans="1:11">
      <c r="A11" s="124" t="s">
        <v>3973</v>
      </c>
      <c r="B11" s="64" t="s">
        <v>3974</v>
      </c>
      <c r="C11" s="124" t="s">
        <v>17</v>
      </c>
      <c r="D11" s="124" t="s">
        <v>3975</v>
      </c>
      <c r="E11" s="148" t="s">
        <v>3976</v>
      </c>
      <c r="F11" s="148"/>
      <c r="G11" s="84" t="s">
        <v>144</v>
      </c>
      <c r="H11" s="71">
        <v>1.32E-2</v>
      </c>
      <c r="I11" s="71">
        <v>0</v>
      </c>
      <c r="J11" s="70">
        <v>20.68</v>
      </c>
      <c r="K11" s="70">
        <v>0.27</v>
      </c>
    </row>
    <row r="12" spans="1:11" ht="25.5">
      <c r="A12" s="124" t="s">
        <v>3973</v>
      </c>
      <c r="B12" s="64" t="s">
        <v>3977</v>
      </c>
      <c r="C12" s="124" t="s">
        <v>17</v>
      </c>
      <c r="D12" s="124" t="s">
        <v>3978</v>
      </c>
      <c r="E12" s="148" t="s">
        <v>3976</v>
      </c>
      <c r="F12" s="148"/>
      <c r="G12" s="84" t="s">
        <v>19</v>
      </c>
      <c r="H12" s="71">
        <v>1</v>
      </c>
      <c r="I12" s="71">
        <v>0</v>
      </c>
      <c r="J12" s="70">
        <v>400</v>
      </c>
      <c r="K12" s="70">
        <v>400</v>
      </c>
    </row>
    <row r="13" spans="1:11" ht="25.5">
      <c r="A13" s="124" t="s">
        <v>3973</v>
      </c>
      <c r="B13" s="64" t="s">
        <v>3979</v>
      </c>
      <c r="C13" s="124" t="s">
        <v>17</v>
      </c>
      <c r="D13" s="124" t="s">
        <v>3980</v>
      </c>
      <c r="E13" s="148" t="s">
        <v>3976</v>
      </c>
      <c r="F13" s="148"/>
      <c r="G13" s="84" t="s">
        <v>26</v>
      </c>
      <c r="H13" s="71">
        <v>3.2082999999999999</v>
      </c>
      <c r="I13" s="71">
        <v>0</v>
      </c>
      <c r="J13" s="70">
        <v>5.2</v>
      </c>
      <c r="K13" s="70">
        <v>16.68</v>
      </c>
    </row>
    <row r="14" spans="1:11">
      <c r="A14" s="124" t="s">
        <v>3973</v>
      </c>
      <c r="B14" s="64" t="s">
        <v>3981</v>
      </c>
      <c r="C14" s="124" t="s">
        <v>17</v>
      </c>
      <c r="D14" s="124" t="s">
        <v>3982</v>
      </c>
      <c r="E14" s="148" t="s">
        <v>3976</v>
      </c>
      <c r="F14" s="148"/>
      <c r="G14" s="84" t="s">
        <v>144</v>
      </c>
      <c r="H14" s="71">
        <v>1.1299999999999999E-2</v>
      </c>
      <c r="I14" s="71">
        <v>0</v>
      </c>
      <c r="J14" s="70">
        <v>38.6</v>
      </c>
      <c r="K14" s="70">
        <v>0.43</v>
      </c>
    </row>
    <row r="15" spans="1:11" ht="25.5">
      <c r="A15" s="115"/>
      <c r="B15" s="115"/>
      <c r="C15" s="115"/>
      <c r="D15" s="115"/>
      <c r="E15" s="115"/>
      <c r="F15" s="115" t="s">
        <v>3983</v>
      </c>
      <c r="G15" s="73">
        <v>31.4</v>
      </c>
      <c r="H15" s="115" t="s">
        <v>3984</v>
      </c>
      <c r="I15" s="73">
        <v>0</v>
      </c>
      <c r="J15" s="115" t="s">
        <v>3985</v>
      </c>
      <c r="K15" s="73">
        <v>31.4</v>
      </c>
    </row>
    <row r="16" spans="1:11" ht="26.25" thickBot="1">
      <c r="A16" s="115"/>
      <c r="B16" s="115"/>
      <c r="C16" s="115"/>
      <c r="D16" s="115"/>
      <c r="E16" s="115"/>
      <c r="F16" s="115" t="s">
        <v>3986</v>
      </c>
      <c r="G16" s="73">
        <v>106.57</v>
      </c>
      <c r="H16" s="138"/>
      <c r="I16" s="138" t="s">
        <v>3987</v>
      </c>
      <c r="J16" s="115"/>
      <c r="K16" s="73">
        <v>572.37</v>
      </c>
    </row>
    <row r="17" spans="1:11" ht="15" thickTop="1">
      <c r="A17" s="68"/>
      <c r="B17" s="68"/>
      <c r="C17" s="68"/>
      <c r="D17" s="68"/>
      <c r="E17" s="68"/>
      <c r="F17" s="68"/>
      <c r="G17" s="68"/>
      <c r="H17" s="68"/>
      <c r="I17" s="68"/>
      <c r="J17" s="68"/>
      <c r="K17" s="68"/>
    </row>
    <row r="18" spans="1:11" ht="15">
      <c r="A18" s="120" t="s">
        <v>20</v>
      </c>
      <c r="B18" s="121" t="s">
        <v>1</v>
      </c>
      <c r="C18" s="120" t="s">
        <v>2</v>
      </c>
      <c r="D18" s="120" t="s">
        <v>3</v>
      </c>
      <c r="E18" s="144" t="s">
        <v>2279</v>
      </c>
      <c r="F18" s="144"/>
      <c r="G18" s="122" t="s">
        <v>4</v>
      </c>
      <c r="H18" s="121" t="s">
        <v>5</v>
      </c>
      <c r="I18" s="121" t="s">
        <v>3962</v>
      </c>
      <c r="J18" s="121" t="s">
        <v>6</v>
      </c>
      <c r="K18" s="121" t="s">
        <v>8</v>
      </c>
    </row>
    <row r="19" spans="1:11" ht="38.25">
      <c r="A19" s="123" t="s">
        <v>3963</v>
      </c>
      <c r="B19" s="78" t="s">
        <v>21</v>
      </c>
      <c r="C19" s="123" t="s">
        <v>17</v>
      </c>
      <c r="D19" s="123" t="s">
        <v>22</v>
      </c>
      <c r="E19" s="150" t="s">
        <v>3089</v>
      </c>
      <c r="F19" s="150"/>
      <c r="G19" s="77" t="s">
        <v>19</v>
      </c>
      <c r="H19" s="67">
        <v>1</v>
      </c>
      <c r="I19" s="79"/>
      <c r="J19" s="79">
        <v>0.66</v>
      </c>
      <c r="K19" s="79">
        <v>0.66</v>
      </c>
    </row>
    <row r="20" spans="1:11" ht="25.5">
      <c r="A20" s="116" t="s">
        <v>3964</v>
      </c>
      <c r="B20" s="117" t="s">
        <v>3988</v>
      </c>
      <c r="C20" s="116" t="s">
        <v>17</v>
      </c>
      <c r="D20" s="116" t="s">
        <v>3989</v>
      </c>
      <c r="E20" s="136" t="s">
        <v>2323</v>
      </c>
      <c r="F20" s="136"/>
      <c r="G20" s="5" t="s">
        <v>3967</v>
      </c>
      <c r="H20" s="7">
        <v>4.5999999999999999E-3</v>
      </c>
      <c r="I20" s="7">
        <v>0</v>
      </c>
      <c r="J20" s="69">
        <v>28.73</v>
      </c>
      <c r="K20" s="69">
        <v>0.13</v>
      </c>
    </row>
    <row r="21" spans="1:11" ht="25.5">
      <c r="A21" s="116" t="s">
        <v>3964</v>
      </c>
      <c r="B21" s="117" t="s">
        <v>3990</v>
      </c>
      <c r="C21" s="116" t="s">
        <v>17</v>
      </c>
      <c r="D21" s="116" t="s">
        <v>3991</v>
      </c>
      <c r="E21" s="136" t="s">
        <v>2637</v>
      </c>
      <c r="F21" s="136"/>
      <c r="G21" s="5" t="s">
        <v>3992</v>
      </c>
      <c r="H21" s="7">
        <v>2.8999999999999998E-3</v>
      </c>
      <c r="I21" s="7">
        <v>0</v>
      </c>
      <c r="J21" s="69">
        <v>72.23</v>
      </c>
      <c r="K21" s="69">
        <v>0.2</v>
      </c>
    </row>
    <row r="22" spans="1:11" ht="25.5">
      <c r="A22" s="116" t="s">
        <v>3964</v>
      </c>
      <c r="B22" s="117" t="s">
        <v>3993</v>
      </c>
      <c r="C22" s="116" t="s">
        <v>17</v>
      </c>
      <c r="D22" s="116" t="s">
        <v>3994</v>
      </c>
      <c r="E22" s="136" t="s">
        <v>2637</v>
      </c>
      <c r="F22" s="136"/>
      <c r="G22" s="5" t="s">
        <v>90</v>
      </c>
      <c r="H22" s="7">
        <v>1.6999999999999999E-3</v>
      </c>
      <c r="I22" s="7">
        <v>0</v>
      </c>
      <c r="J22" s="69">
        <v>194.17</v>
      </c>
      <c r="K22" s="69">
        <v>0.33</v>
      </c>
    </row>
    <row r="23" spans="1:11" ht="25.5">
      <c r="A23" s="115"/>
      <c r="B23" s="115"/>
      <c r="C23" s="115"/>
      <c r="D23" s="115"/>
      <c r="E23" s="115"/>
      <c r="F23" s="115" t="s">
        <v>3983</v>
      </c>
      <c r="G23" s="73">
        <v>0.16</v>
      </c>
      <c r="H23" s="115" t="s">
        <v>3984</v>
      </c>
      <c r="I23" s="73">
        <v>0</v>
      </c>
      <c r="J23" s="115" t="s">
        <v>3985</v>
      </c>
      <c r="K23" s="73">
        <v>0.16</v>
      </c>
    </row>
    <row r="24" spans="1:11" ht="26.25" thickBot="1">
      <c r="A24" s="115"/>
      <c r="B24" s="115"/>
      <c r="C24" s="115"/>
      <c r="D24" s="115"/>
      <c r="E24" s="115"/>
      <c r="F24" s="115" t="s">
        <v>3986</v>
      </c>
      <c r="G24" s="73">
        <v>0.15</v>
      </c>
      <c r="H24" s="138"/>
      <c r="I24" s="138" t="s">
        <v>3987</v>
      </c>
      <c r="J24" s="115"/>
      <c r="K24" s="73">
        <v>0.81</v>
      </c>
    </row>
    <row r="25" spans="1:11" ht="15" thickTop="1">
      <c r="A25" s="68"/>
      <c r="B25" s="68"/>
      <c r="C25" s="68"/>
      <c r="D25" s="68"/>
      <c r="E25" s="68"/>
      <c r="F25" s="68"/>
      <c r="G25" s="68"/>
      <c r="H25" s="68"/>
      <c r="I25" s="68"/>
      <c r="J25" s="68"/>
      <c r="K25" s="68"/>
    </row>
    <row r="26" spans="1:11" ht="15">
      <c r="A26" s="120" t="s">
        <v>23</v>
      </c>
      <c r="B26" s="121" t="s">
        <v>1</v>
      </c>
      <c r="C26" s="120" t="s">
        <v>2</v>
      </c>
      <c r="D26" s="120" t="s">
        <v>3</v>
      </c>
      <c r="E26" s="144" t="s">
        <v>2279</v>
      </c>
      <c r="F26" s="144"/>
      <c r="G26" s="122" t="s">
        <v>4</v>
      </c>
      <c r="H26" s="121" t="s">
        <v>5</v>
      </c>
      <c r="I26" s="121" t="s">
        <v>3962</v>
      </c>
      <c r="J26" s="121" t="s">
        <v>6</v>
      </c>
      <c r="K26" s="121" t="s">
        <v>8</v>
      </c>
    </row>
    <row r="27" spans="1:11" ht="38.25">
      <c r="A27" s="123" t="s">
        <v>3963</v>
      </c>
      <c r="B27" s="78" t="s">
        <v>24</v>
      </c>
      <c r="C27" s="123" t="s">
        <v>17</v>
      </c>
      <c r="D27" s="123" t="s">
        <v>3995</v>
      </c>
      <c r="E27" s="150" t="s">
        <v>2663</v>
      </c>
      <c r="F27" s="150"/>
      <c r="G27" s="77" t="s">
        <v>26</v>
      </c>
      <c r="H27" s="67">
        <v>1</v>
      </c>
      <c r="I27" s="79"/>
      <c r="J27" s="79">
        <v>79.06</v>
      </c>
      <c r="K27" s="79">
        <v>79.06</v>
      </c>
    </row>
    <row r="28" spans="1:11" ht="25.5">
      <c r="A28" s="116" t="s">
        <v>3964</v>
      </c>
      <c r="B28" s="117" t="s">
        <v>3996</v>
      </c>
      <c r="C28" s="116" t="s">
        <v>17</v>
      </c>
      <c r="D28" s="116" t="s">
        <v>3997</v>
      </c>
      <c r="E28" s="136" t="s">
        <v>2637</v>
      </c>
      <c r="F28" s="136"/>
      <c r="G28" s="5" t="s">
        <v>3992</v>
      </c>
      <c r="H28" s="7">
        <v>3.7400000000000003E-2</v>
      </c>
      <c r="I28" s="7">
        <v>0</v>
      </c>
      <c r="J28" s="69">
        <v>23.95</v>
      </c>
      <c r="K28" s="69">
        <v>0.89</v>
      </c>
    </row>
    <row r="29" spans="1:11" ht="25.5">
      <c r="A29" s="116" t="s">
        <v>3964</v>
      </c>
      <c r="B29" s="117" t="s">
        <v>3998</v>
      </c>
      <c r="C29" s="116" t="s">
        <v>17</v>
      </c>
      <c r="D29" s="116" t="s">
        <v>3999</v>
      </c>
      <c r="E29" s="136" t="s">
        <v>2323</v>
      </c>
      <c r="F29" s="136"/>
      <c r="G29" s="5" t="s">
        <v>3967</v>
      </c>
      <c r="H29" s="7">
        <v>0.9103</v>
      </c>
      <c r="I29" s="7">
        <v>0</v>
      </c>
      <c r="J29" s="69">
        <v>22.54</v>
      </c>
      <c r="K29" s="69">
        <v>20.51</v>
      </c>
    </row>
    <row r="30" spans="1:11" ht="25.5">
      <c r="A30" s="116" t="s">
        <v>3964</v>
      </c>
      <c r="B30" s="117" t="s">
        <v>4000</v>
      </c>
      <c r="C30" s="116" t="s">
        <v>17</v>
      </c>
      <c r="D30" s="116" t="s">
        <v>4001</v>
      </c>
      <c r="E30" s="136" t="s">
        <v>2637</v>
      </c>
      <c r="F30" s="136"/>
      <c r="G30" s="5" t="s">
        <v>90</v>
      </c>
      <c r="H30" s="7">
        <v>9.2999999999999992E-3</v>
      </c>
      <c r="I30" s="7">
        <v>0</v>
      </c>
      <c r="J30" s="69">
        <v>25.42</v>
      </c>
      <c r="K30" s="69">
        <v>0.23</v>
      </c>
    </row>
    <row r="31" spans="1:11" ht="25.5">
      <c r="A31" s="116" t="s">
        <v>3964</v>
      </c>
      <c r="B31" s="117" t="s">
        <v>3965</v>
      </c>
      <c r="C31" s="116" t="s">
        <v>17</v>
      </c>
      <c r="D31" s="116" t="s">
        <v>3966</v>
      </c>
      <c r="E31" s="136" t="s">
        <v>2323</v>
      </c>
      <c r="F31" s="136"/>
      <c r="G31" s="5" t="s">
        <v>3967</v>
      </c>
      <c r="H31" s="7">
        <v>0.9103</v>
      </c>
      <c r="I31" s="7">
        <v>0</v>
      </c>
      <c r="J31" s="69">
        <v>31.69</v>
      </c>
      <c r="K31" s="69">
        <v>28.84</v>
      </c>
    </row>
    <row r="32" spans="1:11" ht="25.5">
      <c r="A32" s="116" t="s">
        <v>3964</v>
      </c>
      <c r="B32" s="117" t="s">
        <v>4002</v>
      </c>
      <c r="C32" s="116" t="s">
        <v>17</v>
      </c>
      <c r="D32" s="116" t="s">
        <v>4003</v>
      </c>
      <c r="E32" s="136" t="s">
        <v>2335</v>
      </c>
      <c r="F32" s="136"/>
      <c r="G32" s="5" t="s">
        <v>31</v>
      </c>
      <c r="H32" s="7">
        <v>5.4000000000000003E-3</v>
      </c>
      <c r="I32" s="7">
        <v>0</v>
      </c>
      <c r="J32" s="69">
        <v>500.54</v>
      </c>
      <c r="K32" s="69">
        <v>2.7</v>
      </c>
    </row>
    <row r="33" spans="1:11" ht="38.25">
      <c r="A33" s="124" t="s">
        <v>3973</v>
      </c>
      <c r="B33" s="64" t="s">
        <v>4004</v>
      </c>
      <c r="C33" s="124" t="s">
        <v>17</v>
      </c>
      <c r="D33" s="124" t="s">
        <v>4005</v>
      </c>
      <c r="E33" s="148" t="s">
        <v>3976</v>
      </c>
      <c r="F33" s="148"/>
      <c r="G33" s="84" t="s">
        <v>26</v>
      </c>
      <c r="H33" s="71">
        <v>0.80930000000000002</v>
      </c>
      <c r="I33" s="71">
        <v>0</v>
      </c>
      <c r="J33" s="70">
        <v>5.98</v>
      </c>
      <c r="K33" s="70">
        <v>4.83</v>
      </c>
    </row>
    <row r="34" spans="1:11">
      <c r="A34" s="124" t="s">
        <v>3973</v>
      </c>
      <c r="B34" s="64" t="s">
        <v>4006</v>
      </c>
      <c r="C34" s="124" t="s">
        <v>17</v>
      </c>
      <c r="D34" s="124" t="s">
        <v>4007</v>
      </c>
      <c r="E34" s="148" t="s">
        <v>3976</v>
      </c>
      <c r="F34" s="148"/>
      <c r="G34" s="84" t="s">
        <v>4008</v>
      </c>
      <c r="H34" s="71">
        <v>2.5600000000000001E-2</v>
      </c>
      <c r="I34" s="71">
        <v>0</v>
      </c>
      <c r="J34" s="70">
        <v>32.15</v>
      </c>
      <c r="K34" s="70">
        <v>0.82</v>
      </c>
    </row>
    <row r="35" spans="1:11" ht="25.5">
      <c r="A35" s="124" t="s">
        <v>3973</v>
      </c>
      <c r="B35" s="64" t="s">
        <v>4009</v>
      </c>
      <c r="C35" s="124" t="s">
        <v>17</v>
      </c>
      <c r="D35" s="124" t="s">
        <v>4010</v>
      </c>
      <c r="E35" s="148" t="s">
        <v>3976</v>
      </c>
      <c r="F35" s="148"/>
      <c r="G35" s="84" t="s">
        <v>26</v>
      </c>
      <c r="H35" s="71">
        <v>0.55000000000000004</v>
      </c>
      <c r="I35" s="71">
        <v>0</v>
      </c>
      <c r="J35" s="70">
        <v>11.58</v>
      </c>
      <c r="K35" s="70">
        <v>6.36</v>
      </c>
    </row>
    <row r="36" spans="1:11" ht="38.25">
      <c r="A36" s="124" t="s">
        <v>3973</v>
      </c>
      <c r="B36" s="64" t="s">
        <v>4011</v>
      </c>
      <c r="C36" s="124" t="s">
        <v>17</v>
      </c>
      <c r="D36" s="124" t="s">
        <v>4012</v>
      </c>
      <c r="E36" s="148" t="s">
        <v>3976</v>
      </c>
      <c r="F36" s="148"/>
      <c r="G36" s="84" t="s">
        <v>26</v>
      </c>
      <c r="H36" s="71">
        <v>0.55000000000000004</v>
      </c>
      <c r="I36" s="71">
        <v>0</v>
      </c>
      <c r="J36" s="70">
        <v>21.51</v>
      </c>
      <c r="K36" s="70">
        <v>11.83</v>
      </c>
    </row>
    <row r="37" spans="1:11">
      <c r="A37" s="124" t="s">
        <v>3973</v>
      </c>
      <c r="B37" s="64" t="s">
        <v>4013</v>
      </c>
      <c r="C37" s="124" t="s">
        <v>17</v>
      </c>
      <c r="D37" s="124" t="s">
        <v>4014</v>
      </c>
      <c r="E37" s="148" t="s">
        <v>3976</v>
      </c>
      <c r="F37" s="148"/>
      <c r="G37" s="84" t="s">
        <v>144</v>
      </c>
      <c r="H37" s="71">
        <v>0.1012</v>
      </c>
      <c r="I37" s="71">
        <v>0</v>
      </c>
      <c r="J37" s="70">
        <v>20.29</v>
      </c>
      <c r="K37" s="70">
        <v>2.0499999999999998</v>
      </c>
    </row>
    <row r="38" spans="1:11" ht="25.5">
      <c r="A38" s="115"/>
      <c r="B38" s="115"/>
      <c r="C38" s="115"/>
      <c r="D38" s="115"/>
      <c r="E38" s="115"/>
      <c r="F38" s="115" t="s">
        <v>3983</v>
      </c>
      <c r="G38" s="73">
        <v>37.4</v>
      </c>
      <c r="H38" s="115" t="s">
        <v>3984</v>
      </c>
      <c r="I38" s="73">
        <v>0</v>
      </c>
      <c r="J38" s="115" t="s">
        <v>3985</v>
      </c>
      <c r="K38" s="73">
        <v>37.4</v>
      </c>
    </row>
    <row r="39" spans="1:11" ht="26.25" thickBot="1">
      <c r="A39" s="115"/>
      <c r="B39" s="115"/>
      <c r="C39" s="115"/>
      <c r="D39" s="115"/>
      <c r="E39" s="115"/>
      <c r="F39" s="115" t="s">
        <v>3986</v>
      </c>
      <c r="G39" s="73">
        <v>18.079999999999998</v>
      </c>
      <c r="H39" s="138"/>
      <c r="I39" s="138" t="s">
        <v>3987</v>
      </c>
      <c r="J39" s="115"/>
      <c r="K39" s="73">
        <v>97.14</v>
      </c>
    </row>
    <row r="40" spans="1:11" ht="15" thickTop="1">
      <c r="A40" s="68"/>
      <c r="B40" s="68"/>
      <c r="C40" s="68"/>
      <c r="D40" s="68"/>
      <c r="E40" s="68"/>
      <c r="F40" s="68"/>
      <c r="G40" s="68"/>
      <c r="H40" s="68"/>
      <c r="I40" s="68"/>
      <c r="J40" s="68"/>
      <c r="K40" s="68"/>
    </row>
    <row r="41" spans="1:11" ht="15">
      <c r="A41" s="120" t="s">
        <v>27</v>
      </c>
      <c r="B41" s="121" t="s">
        <v>1</v>
      </c>
      <c r="C41" s="120" t="s">
        <v>2</v>
      </c>
      <c r="D41" s="120" t="s">
        <v>3</v>
      </c>
      <c r="E41" s="144" t="s">
        <v>2279</v>
      </c>
      <c r="F41" s="144"/>
      <c r="G41" s="122" t="s">
        <v>4</v>
      </c>
      <c r="H41" s="121" t="s">
        <v>5</v>
      </c>
      <c r="I41" s="121" t="s">
        <v>3962</v>
      </c>
      <c r="J41" s="121" t="s">
        <v>6</v>
      </c>
      <c r="K41" s="121" t="s">
        <v>8</v>
      </c>
    </row>
    <row r="42" spans="1:11" ht="25.5">
      <c r="A42" s="123" t="s">
        <v>3963</v>
      </c>
      <c r="B42" s="78" t="s">
        <v>28</v>
      </c>
      <c r="C42" s="123" t="s">
        <v>29</v>
      </c>
      <c r="D42" s="123" t="s">
        <v>30</v>
      </c>
      <c r="E42" s="150">
        <v>301</v>
      </c>
      <c r="F42" s="150"/>
      <c r="G42" s="77" t="s">
        <v>31</v>
      </c>
      <c r="H42" s="67">
        <v>1</v>
      </c>
      <c r="I42" s="79"/>
      <c r="J42" s="79">
        <v>101.96</v>
      </c>
      <c r="K42" s="79">
        <v>101.96</v>
      </c>
    </row>
    <row r="43" spans="1:11" ht="25.5">
      <c r="A43" s="124" t="s">
        <v>3973</v>
      </c>
      <c r="B43" s="64" t="s">
        <v>4015</v>
      </c>
      <c r="C43" s="124" t="s">
        <v>29</v>
      </c>
      <c r="D43" s="124" t="s">
        <v>4016</v>
      </c>
      <c r="E43" s="148" t="s">
        <v>3976</v>
      </c>
      <c r="F43" s="148"/>
      <c r="G43" s="84" t="s">
        <v>31</v>
      </c>
      <c r="H43" s="71">
        <v>1</v>
      </c>
      <c r="I43" s="71">
        <v>0</v>
      </c>
      <c r="J43" s="70">
        <v>88.89</v>
      </c>
      <c r="K43" s="70">
        <v>88.89</v>
      </c>
    </row>
    <row r="44" spans="1:11" ht="25.5">
      <c r="A44" s="124" t="s">
        <v>3973</v>
      </c>
      <c r="B44" s="64" t="s">
        <v>4017</v>
      </c>
      <c r="C44" s="124" t="s">
        <v>29</v>
      </c>
      <c r="D44" s="124" t="s">
        <v>4018</v>
      </c>
      <c r="E44" s="148" t="s">
        <v>4019</v>
      </c>
      <c r="F44" s="148"/>
      <c r="G44" s="84" t="s">
        <v>3967</v>
      </c>
      <c r="H44" s="71">
        <v>0.65</v>
      </c>
      <c r="I44" s="71">
        <v>0</v>
      </c>
      <c r="J44" s="70">
        <v>20.12</v>
      </c>
      <c r="K44" s="70">
        <v>13.07</v>
      </c>
    </row>
    <row r="45" spans="1:11" ht="25.5">
      <c r="A45" s="115"/>
      <c r="B45" s="115"/>
      <c r="C45" s="115"/>
      <c r="D45" s="115"/>
      <c r="E45" s="115"/>
      <c r="F45" s="115" t="s">
        <v>3983</v>
      </c>
      <c r="G45" s="73">
        <v>13.07</v>
      </c>
      <c r="H45" s="115" t="s">
        <v>3984</v>
      </c>
      <c r="I45" s="73">
        <v>0</v>
      </c>
      <c r="J45" s="115" t="s">
        <v>3985</v>
      </c>
      <c r="K45" s="73">
        <v>13.07</v>
      </c>
    </row>
    <row r="46" spans="1:11" ht="26.25" thickBot="1">
      <c r="A46" s="115"/>
      <c r="B46" s="115"/>
      <c r="C46" s="115"/>
      <c r="D46" s="115"/>
      <c r="E46" s="115"/>
      <c r="F46" s="115" t="s">
        <v>3986</v>
      </c>
      <c r="G46" s="73">
        <v>23.32</v>
      </c>
      <c r="H46" s="138"/>
      <c r="I46" s="138" t="s">
        <v>3987</v>
      </c>
      <c r="J46" s="115"/>
      <c r="K46" s="73">
        <v>125.28</v>
      </c>
    </row>
    <row r="47" spans="1:11" ht="15" thickTop="1">
      <c r="A47" s="68"/>
      <c r="B47" s="68"/>
      <c r="C47" s="68"/>
      <c r="D47" s="68"/>
      <c r="E47" s="68"/>
      <c r="F47" s="68"/>
      <c r="G47" s="68"/>
      <c r="H47" s="68"/>
      <c r="I47" s="68"/>
      <c r="J47" s="68"/>
      <c r="K47" s="68"/>
    </row>
    <row r="48" spans="1:11" ht="15">
      <c r="A48" s="120" t="s">
        <v>34</v>
      </c>
      <c r="B48" s="121" t="s">
        <v>1</v>
      </c>
      <c r="C48" s="120" t="s">
        <v>2</v>
      </c>
      <c r="D48" s="120" t="s">
        <v>3</v>
      </c>
      <c r="E48" s="144" t="s">
        <v>2279</v>
      </c>
      <c r="F48" s="144"/>
      <c r="G48" s="122" t="s">
        <v>4</v>
      </c>
      <c r="H48" s="121" t="s">
        <v>5</v>
      </c>
      <c r="I48" s="121" t="s">
        <v>3962</v>
      </c>
      <c r="J48" s="121" t="s">
        <v>6</v>
      </c>
      <c r="K48" s="121" t="s">
        <v>8</v>
      </c>
    </row>
    <row r="49" spans="1:11">
      <c r="A49" s="123" t="s">
        <v>3963</v>
      </c>
      <c r="B49" s="78" t="s">
        <v>35</v>
      </c>
      <c r="C49" s="123" t="s">
        <v>17</v>
      </c>
      <c r="D49" s="123" t="s">
        <v>36</v>
      </c>
      <c r="E49" s="150" t="s">
        <v>2560</v>
      </c>
      <c r="F49" s="150"/>
      <c r="G49" s="77" t="s">
        <v>19</v>
      </c>
      <c r="H49" s="67">
        <v>1</v>
      </c>
      <c r="I49" s="79"/>
      <c r="J49" s="79">
        <v>93.45</v>
      </c>
      <c r="K49" s="79">
        <v>93.45</v>
      </c>
    </row>
    <row r="50" spans="1:11" ht="38.25">
      <c r="A50" s="116" t="s">
        <v>3964</v>
      </c>
      <c r="B50" s="117" t="s">
        <v>4020</v>
      </c>
      <c r="C50" s="116" t="s">
        <v>17</v>
      </c>
      <c r="D50" s="116" t="s">
        <v>4021</v>
      </c>
      <c r="E50" s="136" t="s">
        <v>2637</v>
      </c>
      <c r="F50" s="136"/>
      <c r="G50" s="5" t="s">
        <v>90</v>
      </c>
      <c r="H50" s="7">
        <v>1.3899999999999999E-2</v>
      </c>
      <c r="I50" s="7">
        <v>0</v>
      </c>
      <c r="J50" s="69">
        <v>1.3</v>
      </c>
      <c r="K50" s="69">
        <v>0.01</v>
      </c>
    </row>
    <row r="51" spans="1:11" ht="25.5">
      <c r="A51" s="116" t="s">
        <v>3964</v>
      </c>
      <c r="B51" s="117" t="s">
        <v>4022</v>
      </c>
      <c r="C51" s="116" t="s">
        <v>17</v>
      </c>
      <c r="D51" s="116" t="s">
        <v>4023</v>
      </c>
      <c r="E51" s="136" t="s">
        <v>2323</v>
      </c>
      <c r="F51" s="136"/>
      <c r="G51" s="5" t="s">
        <v>3967</v>
      </c>
      <c r="H51" s="7">
        <v>0.58799999999999997</v>
      </c>
      <c r="I51" s="7">
        <v>0</v>
      </c>
      <c r="J51" s="69">
        <v>31.91</v>
      </c>
      <c r="K51" s="69">
        <v>18.760000000000002</v>
      </c>
    </row>
    <row r="52" spans="1:11" ht="25.5">
      <c r="A52" s="116" t="s">
        <v>3964</v>
      </c>
      <c r="B52" s="117" t="s">
        <v>4024</v>
      </c>
      <c r="C52" s="116" t="s">
        <v>17</v>
      </c>
      <c r="D52" s="116" t="s">
        <v>4025</v>
      </c>
      <c r="E52" s="136" t="s">
        <v>2323</v>
      </c>
      <c r="F52" s="136"/>
      <c r="G52" s="5" t="s">
        <v>3967</v>
      </c>
      <c r="H52" s="7">
        <v>0.39200000000000002</v>
      </c>
      <c r="I52" s="7">
        <v>0</v>
      </c>
      <c r="J52" s="69">
        <v>22.71</v>
      </c>
      <c r="K52" s="69">
        <v>8.9</v>
      </c>
    </row>
    <row r="53" spans="1:11" ht="25.5">
      <c r="A53" s="116" t="s">
        <v>3964</v>
      </c>
      <c r="B53" s="117" t="s">
        <v>3998</v>
      </c>
      <c r="C53" s="116" t="s">
        <v>17</v>
      </c>
      <c r="D53" s="116" t="s">
        <v>3999</v>
      </c>
      <c r="E53" s="136" t="s">
        <v>2323</v>
      </c>
      <c r="F53" s="136"/>
      <c r="G53" s="5" t="s">
        <v>3967</v>
      </c>
      <c r="H53" s="7">
        <v>0.26490000000000002</v>
      </c>
      <c r="I53" s="7">
        <v>0</v>
      </c>
      <c r="J53" s="69">
        <v>22.54</v>
      </c>
      <c r="K53" s="69">
        <v>5.97</v>
      </c>
    </row>
    <row r="54" spans="1:11" ht="25.5">
      <c r="A54" s="116" t="s">
        <v>3964</v>
      </c>
      <c r="B54" s="117" t="s">
        <v>4002</v>
      </c>
      <c r="C54" s="116" t="s">
        <v>17</v>
      </c>
      <c r="D54" s="116" t="s">
        <v>4003</v>
      </c>
      <c r="E54" s="136" t="s">
        <v>2335</v>
      </c>
      <c r="F54" s="136"/>
      <c r="G54" s="5" t="s">
        <v>31</v>
      </c>
      <c r="H54" s="7">
        <v>6.8999999999999999E-3</v>
      </c>
      <c r="I54" s="7">
        <v>0</v>
      </c>
      <c r="J54" s="69">
        <v>500.54</v>
      </c>
      <c r="K54" s="69">
        <v>3.45</v>
      </c>
    </row>
    <row r="55" spans="1:11" ht="25.5">
      <c r="A55" s="116" t="s">
        <v>3964</v>
      </c>
      <c r="B55" s="117" t="s">
        <v>3965</v>
      </c>
      <c r="C55" s="116" t="s">
        <v>17</v>
      </c>
      <c r="D55" s="116" t="s">
        <v>3966</v>
      </c>
      <c r="E55" s="136" t="s">
        <v>2323</v>
      </c>
      <c r="F55" s="136"/>
      <c r="G55" s="5" t="s">
        <v>3967</v>
      </c>
      <c r="H55" s="7">
        <v>0.79479999999999995</v>
      </c>
      <c r="I55" s="7">
        <v>0</v>
      </c>
      <c r="J55" s="69">
        <v>31.69</v>
      </c>
      <c r="K55" s="69">
        <v>25.18</v>
      </c>
    </row>
    <row r="56" spans="1:11" ht="38.25">
      <c r="A56" s="116" t="s">
        <v>3964</v>
      </c>
      <c r="B56" s="117" t="s">
        <v>4026</v>
      </c>
      <c r="C56" s="116" t="s">
        <v>17</v>
      </c>
      <c r="D56" s="116" t="s">
        <v>4027</v>
      </c>
      <c r="E56" s="136" t="s">
        <v>2637</v>
      </c>
      <c r="F56" s="136"/>
      <c r="G56" s="5" t="s">
        <v>3992</v>
      </c>
      <c r="H56" s="7">
        <v>1.0459000000000001</v>
      </c>
      <c r="I56" s="7">
        <v>0</v>
      </c>
      <c r="J56" s="69">
        <v>0</v>
      </c>
      <c r="K56" s="69">
        <v>0</v>
      </c>
    </row>
    <row r="57" spans="1:11" ht="25.5">
      <c r="A57" s="124" t="s">
        <v>3973</v>
      </c>
      <c r="B57" s="64" t="s">
        <v>4028</v>
      </c>
      <c r="C57" s="124" t="s">
        <v>17</v>
      </c>
      <c r="D57" s="124" t="s">
        <v>4029</v>
      </c>
      <c r="E57" s="148" t="s">
        <v>3976</v>
      </c>
      <c r="F57" s="148"/>
      <c r="G57" s="84" t="s">
        <v>72</v>
      </c>
      <c r="H57" s="71">
        <v>3.3058000000000001</v>
      </c>
      <c r="I57" s="71">
        <v>0</v>
      </c>
      <c r="J57" s="70">
        <v>0</v>
      </c>
      <c r="K57" s="70">
        <v>0</v>
      </c>
    </row>
    <row r="58" spans="1:11" ht="25.5">
      <c r="A58" s="124" t="s">
        <v>3973</v>
      </c>
      <c r="B58" s="64" t="s">
        <v>4030</v>
      </c>
      <c r="C58" s="124" t="s">
        <v>17</v>
      </c>
      <c r="D58" s="124" t="s">
        <v>4031</v>
      </c>
      <c r="E58" s="148" t="s">
        <v>3976</v>
      </c>
      <c r="F58" s="148"/>
      <c r="G58" s="84" t="s">
        <v>144</v>
      </c>
      <c r="H58" s="71">
        <v>0.59499999999999997</v>
      </c>
      <c r="I58" s="71">
        <v>0</v>
      </c>
      <c r="J58" s="70">
        <v>9.1199999999999992</v>
      </c>
      <c r="K58" s="70">
        <v>5.42</v>
      </c>
    </row>
    <row r="59" spans="1:11" ht="25.5">
      <c r="A59" s="124" t="s">
        <v>3973</v>
      </c>
      <c r="B59" s="64" t="s">
        <v>4032</v>
      </c>
      <c r="C59" s="124" t="s">
        <v>17</v>
      </c>
      <c r="D59" s="124" t="s">
        <v>4033</v>
      </c>
      <c r="E59" s="148" t="s">
        <v>3976</v>
      </c>
      <c r="F59" s="148"/>
      <c r="G59" s="84" t="s">
        <v>144</v>
      </c>
      <c r="H59" s="71">
        <v>2.4331</v>
      </c>
      <c r="I59" s="71">
        <v>0</v>
      </c>
      <c r="J59" s="70">
        <v>10.59</v>
      </c>
      <c r="K59" s="70">
        <v>25.76</v>
      </c>
    </row>
    <row r="60" spans="1:11" ht="25.5">
      <c r="A60" s="115"/>
      <c r="B60" s="115"/>
      <c r="C60" s="115"/>
      <c r="D60" s="115"/>
      <c r="E60" s="115"/>
      <c r="F60" s="115" t="s">
        <v>3983</v>
      </c>
      <c r="G60" s="73">
        <v>44.36</v>
      </c>
      <c r="H60" s="115" t="s">
        <v>3984</v>
      </c>
      <c r="I60" s="73">
        <v>0</v>
      </c>
      <c r="J60" s="115" t="s">
        <v>3985</v>
      </c>
      <c r="K60" s="73">
        <v>44.36</v>
      </c>
    </row>
    <row r="61" spans="1:11" ht="26.25" thickBot="1">
      <c r="A61" s="115"/>
      <c r="B61" s="115"/>
      <c r="C61" s="115"/>
      <c r="D61" s="115"/>
      <c r="E61" s="115"/>
      <c r="F61" s="115" t="s">
        <v>3986</v>
      </c>
      <c r="G61" s="73">
        <v>21.38</v>
      </c>
      <c r="H61" s="138"/>
      <c r="I61" s="138" t="s">
        <v>3987</v>
      </c>
      <c r="J61" s="115"/>
      <c r="K61" s="73">
        <v>114.83</v>
      </c>
    </row>
    <row r="62" spans="1:11" ht="15" thickTop="1">
      <c r="A62" s="68"/>
      <c r="B62" s="68"/>
      <c r="C62" s="68"/>
      <c r="D62" s="68"/>
      <c r="E62" s="68"/>
      <c r="F62" s="68"/>
      <c r="G62" s="68"/>
      <c r="H62" s="68"/>
      <c r="I62" s="68"/>
      <c r="J62" s="68"/>
      <c r="K62" s="68"/>
    </row>
    <row r="63" spans="1:11" ht="15">
      <c r="A63" s="120" t="s">
        <v>37</v>
      </c>
      <c r="B63" s="121" t="s">
        <v>1</v>
      </c>
      <c r="C63" s="120" t="s">
        <v>2</v>
      </c>
      <c r="D63" s="120" t="s">
        <v>3</v>
      </c>
      <c r="E63" s="144" t="s">
        <v>2279</v>
      </c>
      <c r="F63" s="144"/>
      <c r="G63" s="122" t="s">
        <v>4</v>
      </c>
      <c r="H63" s="121" t="s">
        <v>5</v>
      </c>
      <c r="I63" s="121" t="s">
        <v>3962</v>
      </c>
      <c r="J63" s="121" t="s">
        <v>6</v>
      </c>
      <c r="K63" s="121" t="s">
        <v>8</v>
      </c>
    </row>
    <row r="64" spans="1:11" ht="25.5">
      <c r="A64" s="123" t="s">
        <v>3963</v>
      </c>
      <c r="B64" s="78" t="s">
        <v>38</v>
      </c>
      <c r="C64" s="123" t="s">
        <v>29</v>
      </c>
      <c r="D64" s="123" t="s">
        <v>39</v>
      </c>
      <c r="E64" s="150">
        <v>204</v>
      </c>
      <c r="F64" s="150"/>
      <c r="G64" s="77" t="s">
        <v>40</v>
      </c>
      <c r="H64" s="67">
        <v>1</v>
      </c>
      <c r="I64" s="79"/>
      <c r="J64" s="79">
        <v>4074.4</v>
      </c>
      <c r="K64" s="79">
        <v>4074.4</v>
      </c>
    </row>
    <row r="65" spans="1:11" ht="25.5">
      <c r="A65" s="124" t="s">
        <v>3973</v>
      </c>
      <c r="B65" s="64" t="s">
        <v>4034</v>
      </c>
      <c r="C65" s="124" t="s">
        <v>29</v>
      </c>
      <c r="D65" s="124" t="s">
        <v>4035</v>
      </c>
      <c r="E65" s="148" t="s">
        <v>3976</v>
      </c>
      <c r="F65" s="148"/>
      <c r="G65" s="84" t="s">
        <v>4036</v>
      </c>
      <c r="H65" s="71">
        <v>0.26</v>
      </c>
      <c r="I65" s="71">
        <v>0</v>
      </c>
      <c r="J65" s="70">
        <v>27.45</v>
      </c>
      <c r="K65" s="70">
        <v>7.13</v>
      </c>
    </row>
    <row r="66" spans="1:11" ht="25.5">
      <c r="A66" s="124" t="s">
        <v>3973</v>
      </c>
      <c r="B66" s="64" t="s">
        <v>4037</v>
      </c>
      <c r="C66" s="124" t="s">
        <v>29</v>
      </c>
      <c r="D66" s="124" t="s">
        <v>4038</v>
      </c>
      <c r="E66" s="148" t="s">
        <v>4019</v>
      </c>
      <c r="F66" s="148"/>
      <c r="G66" s="84" t="s">
        <v>3967</v>
      </c>
      <c r="H66" s="71">
        <v>17.636600000000001</v>
      </c>
      <c r="I66" s="71">
        <v>0</v>
      </c>
      <c r="J66" s="70">
        <v>29.78</v>
      </c>
      <c r="K66" s="70">
        <v>525.21</v>
      </c>
    </row>
    <row r="67" spans="1:11" ht="25.5">
      <c r="A67" s="124" t="s">
        <v>3973</v>
      </c>
      <c r="B67" s="64" t="s">
        <v>4039</v>
      </c>
      <c r="C67" s="124" t="s">
        <v>29</v>
      </c>
      <c r="D67" s="124" t="s">
        <v>4040</v>
      </c>
      <c r="E67" s="148" t="s">
        <v>3976</v>
      </c>
      <c r="F67" s="148"/>
      <c r="G67" s="84" t="s">
        <v>80</v>
      </c>
      <c r="H67" s="71">
        <v>0.33329999999999999</v>
      </c>
      <c r="I67" s="71">
        <v>0</v>
      </c>
      <c r="J67" s="70">
        <v>43.51</v>
      </c>
      <c r="K67" s="70">
        <v>14.5</v>
      </c>
    </row>
    <row r="68" spans="1:11" ht="25.5">
      <c r="A68" s="124" t="s">
        <v>3973</v>
      </c>
      <c r="B68" s="64" t="s">
        <v>4041</v>
      </c>
      <c r="C68" s="124" t="s">
        <v>29</v>
      </c>
      <c r="D68" s="124" t="s">
        <v>4042</v>
      </c>
      <c r="E68" s="148" t="s">
        <v>3976</v>
      </c>
      <c r="F68" s="148"/>
      <c r="G68" s="84" t="s">
        <v>320</v>
      </c>
      <c r="H68" s="71">
        <v>18.777999999999999</v>
      </c>
      <c r="I68" s="71">
        <v>0</v>
      </c>
      <c r="J68" s="70">
        <v>0.9</v>
      </c>
      <c r="K68" s="70">
        <v>16.899999999999999</v>
      </c>
    </row>
    <row r="69" spans="1:11" ht="25.5">
      <c r="A69" s="124" t="s">
        <v>3973</v>
      </c>
      <c r="B69" s="64" t="s">
        <v>4043</v>
      </c>
      <c r="C69" s="124" t="s">
        <v>29</v>
      </c>
      <c r="D69" s="124" t="s">
        <v>4044</v>
      </c>
      <c r="E69" s="148" t="s">
        <v>4019</v>
      </c>
      <c r="F69" s="148"/>
      <c r="G69" s="84" t="s">
        <v>3967</v>
      </c>
      <c r="H69" s="71">
        <v>12.007999999999999</v>
      </c>
      <c r="I69" s="71">
        <v>0</v>
      </c>
      <c r="J69" s="70">
        <v>29.12</v>
      </c>
      <c r="K69" s="70">
        <v>349.67</v>
      </c>
    </row>
    <row r="70" spans="1:11" ht="25.5">
      <c r="A70" s="124" t="s">
        <v>3973</v>
      </c>
      <c r="B70" s="64" t="s">
        <v>4045</v>
      </c>
      <c r="C70" s="124" t="s">
        <v>29</v>
      </c>
      <c r="D70" s="124" t="s">
        <v>4046</v>
      </c>
      <c r="E70" s="148" t="s">
        <v>3976</v>
      </c>
      <c r="F70" s="148"/>
      <c r="G70" s="84" t="s">
        <v>350</v>
      </c>
      <c r="H70" s="71">
        <v>31.1417</v>
      </c>
      <c r="I70" s="71">
        <v>0</v>
      </c>
      <c r="J70" s="70">
        <v>7.97</v>
      </c>
      <c r="K70" s="70">
        <v>248.19</v>
      </c>
    </row>
    <row r="71" spans="1:11" ht="25.5">
      <c r="A71" s="124" t="s">
        <v>3973</v>
      </c>
      <c r="B71" s="64" t="s">
        <v>4047</v>
      </c>
      <c r="C71" s="124" t="s">
        <v>29</v>
      </c>
      <c r="D71" s="124" t="s">
        <v>4048</v>
      </c>
      <c r="E71" s="148" t="s">
        <v>3976</v>
      </c>
      <c r="F71" s="148"/>
      <c r="G71" s="84" t="s">
        <v>320</v>
      </c>
      <c r="H71" s="71">
        <v>7.9000000000000001E-2</v>
      </c>
      <c r="I71" s="71">
        <v>0</v>
      </c>
      <c r="J71" s="70">
        <v>16.18</v>
      </c>
      <c r="K71" s="70">
        <v>1.27</v>
      </c>
    </row>
    <row r="72" spans="1:11" ht="25.5">
      <c r="A72" s="124" t="s">
        <v>3973</v>
      </c>
      <c r="B72" s="64" t="s">
        <v>4049</v>
      </c>
      <c r="C72" s="124" t="s">
        <v>29</v>
      </c>
      <c r="D72" s="124" t="s">
        <v>4050</v>
      </c>
      <c r="E72" s="148" t="s">
        <v>3976</v>
      </c>
      <c r="F72" s="148"/>
      <c r="G72" s="84" t="s">
        <v>80</v>
      </c>
      <c r="H72" s="71">
        <v>282.24</v>
      </c>
      <c r="I72" s="71">
        <v>0</v>
      </c>
      <c r="J72" s="70">
        <v>0.48</v>
      </c>
      <c r="K72" s="70">
        <v>135.47</v>
      </c>
    </row>
    <row r="73" spans="1:11" ht="25.5">
      <c r="A73" s="124" t="s">
        <v>3973</v>
      </c>
      <c r="B73" s="64" t="s">
        <v>4051</v>
      </c>
      <c r="C73" s="124" t="s">
        <v>29</v>
      </c>
      <c r="D73" s="124" t="s">
        <v>4052</v>
      </c>
      <c r="E73" s="148" t="s">
        <v>3976</v>
      </c>
      <c r="F73" s="148"/>
      <c r="G73" s="84" t="s">
        <v>350</v>
      </c>
      <c r="H73" s="71">
        <v>21.21</v>
      </c>
      <c r="I73" s="71">
        <v>0</v>
      </c>
      <c r="J73" s="70">
        <v>3.73</v>
      </c>
      <c r="K73" s="70">
        <v>79.11</v>
      </c>
    </row>
    <row r="74" spans="1:11" ht="25.5">
      <c r="A74" s="124" t="s">
        <v>3973</v>
      </c>
      <c r="B74" s="64" t="s">
        <v>4053</v>
      </c>
      <c r="C74" s="124" t="s">
        <v>29</v>
      </c>
      <c r="D74" s="124" t="s">
        <v>4054</v>
      </c>
      <c r="E74" s="148" t="s">
        <v>3976</v>
      </c>
      <c r="F74" s="148"/>
      <c r="G74" s="84" t="s">
        <v>80</v>
      </c>
      <c r="H74" s="71">
        <v>18</v>
      </c>
      <c r="I74" s="71">
        <v>0</v>
      </c>
      <c r="J74" s="70">
        <v>2.67</v>
      </c>
      <c r="K74" s="70">
        <v>48.06</v>
      </c>
    </row>
    <row r="75" spans="1:11" ht="25.5">
      <c r="A75" s="124" t="s">
        <v>3973</v>
      </c>
      <c r="B75" s="64" t="s">
        <v>4055</v>
      </c>
      <c r="C75" s="124" t="s">
        <v>29</v>
      </c>
      <c r="D75" s="124" t="s">
        <v>4056</v>
      </c>
      <c r="E75" s="148" t="s">
        <v>3976</v>
      </c>
      <c r="F75" s="148"/>
      <c r="G75" s="84" t="s">
        <v>80</v>
      </c>
      <c r="H75" s="71">
        <v>0.66669999999999996</v>
      </c>
      <c r="I75" s="71">
        <v>0</v>
      </c>
      <c r="J75" s="70">
        <v>6.76</v>
      </c>
      <c r="K75" s="70">
        <v>4.5</v>
      </c>
    </row>
    <row r="76" spans="1:11" ht="25.5">
      <c r="A76" s="124" t="s">
        <v>3973</v>
      </c>
      <c r="B76" s="64" t="s">
        <v>4057</v>
      </c>
      <c r="C76" s="124" t="s">
        <v>29</v>
      </c>
      <c r="D76" s="124" t="s">
        <v>4058</v>
      </c>
      <c r="E76" s="148" t="s">
        <v>4019</v>
      </c>
      <c r="F76" s="148"/>
      <c r="G76" s="84" t="s">
        <v>3967</v>
      </c>
      <c r="H76" s="71">
        <v>17.706600000000002</v>
      </c>
      <c r="I76" s="71">
        <v>0</v>
      </c>
      <c r="J76" s="70">
        <v>21.86</v>
      </c>
      <c r="K76" s="70">
        <v>387.06</v>
      </c>
    </row>
    <row r="77" spans="1:11" ht="25.5">
      <c r="A77" s="124" t="s">
        <v>3973</v>
      </c>
      <c r="B77" s="64" t="s">
        <v>4059</v>
      </c>
      <c r="C77" s="124" t="s">
        <v>29</v>
      </c>
      <c r="D77" s="124" t="s">
        <v>4060</v>
      </c>
      <c r="E77" s="148" t="s">
        <v>3976</v>
      </c>
      <c r="F77" s="148"/>
      <c r="G77" s="84" t="s">
        <v>31</v>
      </c>
      <c r="H77" s="71">
        <v>0.01</v>
      </c>
      <c r="I77" s="71">
        <v>0</v>
      </c>
      <c r="J77" s="70">
        <v>201.64</v>
      </c>
      <c r="K77" s="70">
        <v>2.0099999999999998</v>
      </c>
    </row>
    <row r="78" spans="1:11" ht="25.5">
      <c r="A78" s="124" t="s">
        <v>3973</v>
      </c>
      <c r="B78" s="64" t="s">
        <v>4061</v>
      </c>
      <c r="C78" s="124" t="s">
        <v>29</v>
      </c>
      <c r="D78" s="124" t="s">
        <v>4062</v>
      </c>
      <c r="E78" s="148" t="s">
        <v>3976</v>
      </c>
      <c r="F78" s="148"/>
      <c r="G78" s="84" t="s">
        <v>320</v>
      </c>
      <c r="H78" s="71">
        <v>0.2</v>
      </c>
      <c r="I78" s="71">
        <v>0</v>
      </c>
      <c r="J78" s="70">
        <v>19.61</v>
      </c>
      <c r="K78" s="70">
        <v>3.92</v>
      </c>
    </row>
    <row r="79" spans="1:11" ht="25.5">
      <c r="A79" s="124" t="s">
        <v>3973</v>
      </c>
      <c r="B79" s="64" t="s">
        <v>4063</v>
      </c>
      <c r="C79" s="124" t="s">
        <v>29</v>
      </c>
      <c r="D79" s="124" t="s">
        <v>4064</v>
      </c>
      <c r="E79" s="148" t="s">
        <v>3976</v>
      </c>
      <c r="F79" s="148"/>
      <c r="G79" s="84" t="s">
        <v>350</v>
      </c>
      <c r="H79" s="71">
        <v>7.4</v>
      </c>
      <c r="I79" s="71">
        <v>0</v>
      </c>
      <c r="J79" s="70">
        <v>5.95</v>
      </c>
      <c r="K79" s="70">
        <v>44.03</v>
      </c>
    </row>
    <row r="80" spans="1:11" ht="25.5">
      <c r="A80" s="124" t="s">
        <v>3973</v>
      </c>
      <c r="B80" s="64" t="s">
        <v>4065</v>
      </c>
      <c r="C80" s="124" t="s">
        <v>29</v>
      </c>
      <c r="D80" s="124" t="s">
        <v>4066</v>
      </c>
      <c r="E80" s="148" t="s">
        <v>4019</v>
      </c>
      <c r="F80" s="148"/>
      <c r="G80" s="84" t="s">
        <v>3967</v>
      </c>
      <c r="H80" s="71">
        <v>0.7</v>
      </c>
      <c r="I80" s="71">
        <v>0</v>
      </c>
      <c r="J80" s="70">
        <v>29.17</v>
      </c>
      <c r="K80" s="70">
        <v>20.41</v>
      </c>
    </row>
    <row r="81" spans="1:11" ht="25.5">
      <c r="A81" s="124" t="s">
        <v>3973</v>
      </c>
      <c r="B81" s="64" t="s">
        <v>4067</v>
      </c>
      <c r="C81" s="124" t="s">
        <v>29</v>
      </c>
      <c r="D81" s="124" t="s">
        <v>4068</v>
      </c>
      <c r="E81" s="148" t="s">
        <v>3976</v>
      </c>
      <c r="F81" s="148"/>
      <c r="G81" s="84" t="s">
        <v>80</v>
      </c>
      <c r="H81" s="71">
        <v>10</v>
      </c>
      <c r="I81" s="71">
        <v>0</v>
      </c>
      <c r="J81" s="70">
        <v>0.97</v>
      </c>
      <c r="K81" s="70">
        <v>9.6999999999999993</v>
      </c>
    </row>
    <row r="82" spans="1:11" ht="25.5">
      <c r="A82" s="124" t="s">
        <v>3973</v>
      </c>
      <c r="B82" s="64" t="s">
        <v>4069</v>
      </c>
      <c r="C82" s="124" t="s">
        <v>29</v>
      </c>
      <c r="D82" s="124" t="s">
        <v>4070</v>
      </c>
      <c r="E82" s="148" t="s">
        <v>3976</v>
      </c>
      <c r="F82" s="148"/>
      <c r="G82" s="84" t="s">
        <v>320</v>
      </c>
      <c r="H82" s="71">
        <v>1.62</v>
      </c>
      <c r="I82" s="71">
        <v>0</v>
      </c>
      <c r="J82" s="70">
        <v>7.24</v>
      </c>
      <c r="K82" s="70">
        <v>11.72</v>
      </c>
    </row>
    <row r="83" spans="1:11" ht="25.5">
      <c r="A83" s="124" t="s">
        <v>3973</v>
      </c>
      <c r="B83" s="64" t="s">
        <v>4071</v>
      </c>
      <c r="C83" s="124" t="s">
        <v>29</v>
      </c>
      <c r="D83" s="124" t="s">
        <v>4072</v>
      </c>
      <c r="E83" s="148" t="s">
        <v>3976</v>
      </c>
      <c r="F83" s="148"/>
      <c r="G83" s="84" t="s">
        <v>80</v>
      </c>
      <c r="H83" s="71">
        <v>0.66669999999999996</v>
      </c>
      <c r="I83" s="71">
        <v>0</v>
      </c>
      <c r="J83" s="70">
        <v>76.260000000000005</v>
      </c>
      <c r="K83" s="70">
        <v>50.84</v>
      </c>
    </row>
    <row r="84" spans="1:11" ht="25.5">
      <c r="A84" s="124" t="s">
        <v>3973</v>
      </c>
      <c r="B84" s="64" t="s">
        <v>4073</v>
      </c>
      <c r="C84" s="124" t="s">
        <v>29</v>
      </c>
      <c r="D84" s="124" t="s">
        <v>4074</v>
      </c>
      <c r="E84" s="148" t="s">
        <v>3976</v>
      </c>
      <c r="F84" s="148"/>
      <c r="G84" s="84" t="s">
        <v>350</v>
      </c>
      <c r="H84" s="71">
        <v>10.0411</v>
      </c>
      <c r="I84" s="71">
        <v>0</v>
      </c>
      <c r="J84" s="70">
        <v>0.34</v>
      </c>
      <c r="K84" s="70">
        <v>3.41</v>
      </c>
    </row>
    <row r="85" spans="1:11" ht="25.5">
      <c r="A85" s="124" t="s">
        <v>3973</v>
      </c>
      <c r="B85" s="64" t="s">
        <v>4075</v>
      </c>
      <c r="C85" s="124" t="s">
        <v>29</v>
      </c>
      <c r="D85" s="124" t="s">
        <v>4076</v>
      </c>
      <c r="E85" s="148" t="s">
        <v>3976</v>
      </c>
      <c r="F85" s="148"/>
      <c r="G85" s="84" t="s">
        <v>80</v>
      </c>
      <c r="H85" s="71">
        <v>0.33329999999999999</v>
      </c>
      <c r="I85" s="71">
        <v>0</v>
      </c>
      <c r="J85" s="70">
        <v>4.4000000000000004</v>
      </c>
      <c r="K85" s="70">
        <v>1.46</v>
      </c>
    </row>
    <row r="86" spans="1:11" ht="38.25">
      <c r="A86" s="124" t="s">
        <v>3973</v>
      </c>
      <c r="B86" s="64" t="s">
        <v>4077</v>
      </c>
      <c r="C86" s="124" t="s">
        <v>29</v>
      </c>
      <c r="D86" s="124" t="s">
        <v>4078</v>
      </c>
      <c r="E86" s="148" t="s">
        <v>3976</v>
      </c>
      <c r="F86" s="148"/>
      <c r="G86" s="84" t="s">
        <v>80</v>
      </c>
      <c r="H86" s="71">
        <v>3.2000000000000002E-3</v>
      </c>
      <c r="I86" s="71">
        <v>0</v>
      </c>
      <c r="J86" s="70">
        <v>2.75</v>
      </c>
      <c r="K86" s="70">
        <v>0</v>
      </c>
    </row>
    <row r="87" spans="1:11" ht="25.5">
      <c r="A87" s="124" t="s">
        <v>3973</v>
      </c>
      <c r="B87" s="64" t="s">
        <v>4079</v>
      </c>
      <c r="C87" s="124" t="s">
        <v>29</v>
      </c>
      <c r="D87" s="124" t="s">
        <v>4080</v>
      </c>
      <c r="E87" s="148" t="s">
        <v>3976</v>
      </c>
      <c r="F87" s="148"/>
      <c r="G87" s="84" t="s">
        <v>80</v>
      </c>
      <c r="H87" s="71">
        <v>0.33329999999999999</v>
      </c>
      <c r="I87" s="71">
        <v>0</v>
      </c>
      <c r="J87" s="70">
        <v>7.73</v>
      </c>
      <c r="K87" s="70">
        <v>2.57</v>
      </c>
    </row>
    <row r="88" spans="1:11" ht="25.5">
      <c r="A88" s="124" t="s">
        <v>3973</v>
      </c>
      <c r="B88" s="64" t="s">
        <v>4081</v>
      </c>
      <c r="C88" s="124" t="s">
        <v>29</v>
      </c>
      <c r="D88" s="124" t="s">
        <v>4082</v>
      </c>
      <c r="E88" s="148" t="s">
        <v>3976</v>
      </c>
      <c r="F88" s="148"/>
      <c r="G88" s="84" t="s">
        <v>80</v>
      </c>
      <c r="H88" s="71">
        <v>0.12</v>
      </c>
      <c r="I88" s="71">
        <v>0</v>
      </c>
      <c r="J88" s="70">
        <v>1.24</v>
      </c>
      <c r="K88" s="70">
        <v>0.14000000000000001</v>
      </c>
    </row>
    <row r="89" spans="1:11" ht="25.5">
      <c r="A89" s="124" t="s">
        <v>3973</v>
      </c>
      <c r="B89" s="64" t="s">
        <v>4083</v>
      </c>
      <c r="C89" s="124" t="s">
        <v>29</v>
      </c>
      <c r="D89" s="124" t="s">
        <v>4084</v>
      </c>
      <c r="E89" s="148" t="s">
        <v>3976</v>
      </c>
      <c r="F89" s="148"/>
      <c r="G89" s="84" t="s">
        <v>80</v>
      </c>
      <c r="H89" s="71">
        <v>0.11</v>
      </c>
      <c r="I89" s="71">
        <v>0</v>
      </c>
      <c r="J89" s="70">
        <v>3.7</v>
      </c>
      <c r="K89" s="70">
        <v>0.4</v>
      </c>
    </row>
    <row r="90" spans="1:11" ht="25.5">
      <c r="A90" s="124" t="s">
        <v>3973</v>
      </c>
      <c r="B90" s="64" t="s">
        <v>4085</v>
      </c>
      <c r="C90" s="124" t="s">
        <v>29</v>
      </c>
      <c r="D90" s="124" t="s">
        <v>4086</v>
      </c>
      <c r="E90" s="148" t="s">
        <v>3976</v>
      </c>
      <c r="F90" s="148"/>
      <c r="G90" s="84" t="s">
        <v>320</v>
      </c>
      <c r="H90" s="71">
        <v>6.72</v>
      </c>
      <c r="I90" s="71">
        <v>0</v>
      </c>
      <c r="J90" s="70">
        <v>7.13</v>
      </c>
      <c r="K90" s="70">
        <v>47.91</v>
      </c>
    </row>
    <row r="91" spans="1:11" ht="25.5">
      <c r="A91" s="124" t="s">
        <v>3973</v>
      </c>
      <c r="B91" s="64" t="s">
        <v>4087</v>
      </c>
      <c r="C91" s="124" t="s">
        <v>29</v>
      </c>
      <c r="D91" s="124" t="s">
        <v>4088</v>
      </c>
      <c r="E91" s="148" t="s">
        <v>3976</v>
      </c>
      <c r="F91" s="148"/>
      <c r="G91" s="84" t="s">
        <v>4036</v>
      </c>
      <c r="H91" s="71">
        <v>0.02</v>
      </c>
      <c r="I91" s="71">
        <v>0</v>
      </c>
      <c r="J91" s="70">
        <v>17.97</v>
      </c>
      <c r="K91" s="70">
        <v>0.35</v>
      </c>
    </row>
    <row r="92" spans="1:11" ht="25.5">
      <c r="A92" s="124" t="s">
        <v>3973</v>
      </c>
      <c r="B92" s="64" t="s">
        <v>4089</v>
      </c>
      <c r="C92" s="124" t="s">
        <v>29</v>
      </c>
      <c r="D92" s="124" t="s">
        <v>4090</v>
      </c>
      <c r="E92" s="148" t="s">
        <v>3976</v>
      </c>
      <c r="F92" s="148"/>
      <c r="G92" s="84" t="s">
        <v>80</v>
      </c>
      <c r="H92" s="71">
        <v>0.33329999999999999</v>
      </c>
      <c r="I92" s="71">
        <v>0</v>
      </c>
      <c r="J92" s="70">
        <v>61.59</v>
      </c>
      <c r="K92" s="70">
        <v>20.52</v>
      </c>
    </row>
    <row r="93" spans="1:11" ht="25.5">
      <c r="A93" s="124" t="s">
        <v>3973</v>
      </c>
      <c r="B93" s="64" t="s">
        <v>4091</v>
      </c>
      <c r="C93" s="124" t="s">
        <v>29</v>
      </c>
      <c r="D93" s="124" t="s">
        <v>4092</v>
      </c>
      <c r="E93" s="148" t="s">
        <v>3976</v>
      </c>
      <c r="F93" s="148"/>
      <c r="G93" s="84" t="s">
        <v>4036</v>
      </c>
      <c r="H93" s="71">
        <v>0.06</v>
      </c>
      <c r="I93" s="71">
        <v>0</v>
      </c>
      <c r="J93" s="70">
        <v>53.43</v>
      </c>
      <c r="K93" s="70">
        <v>3.2</v>
      </c>
    </row>
    <row r="94" spans="1:11" ht="25.5">
      <c r="A94" s="124" t="s">
        <v>3973</v>
      </c>
      <c r="B94" s="64" t="s">
        <v>4093</v>
      </c>
      <c r="C94" s="124" t="s">
        <v>29</v>
      </c>
      <c r="D94" s="124" t="s">
        <v>4094</v>
      </c>
      <c r="E94" s="148" t="s">
        <v>3976</v>
      </c>
      <c r="F94" s="148"/>
      <c r="G94" s="84" t="s">
        <v>31</v>
      </c>
      <c r="H94" s="71">
        <v>0.184</v>
      </c>
      <c r="I94" s="71">
        <v>0</v>
      </c>
      <c r="J94" s="70">
        <v>160.61000000000001</v>
      </c>
      <c r="K94" s="70">
        <v>29.55</v>
      </c>
    </row>
    <row r="95" spans="1:11" ht="25.5">
      <c r="A95" s="124" t="s">
        <v>3973</v>
      </c>
      <c r="B95" s="64" t="s">
        <v>4095</v>
      </c>
      <c r="C95" s="124" t="s">
        <v>29</v>
      </c>
      <c r="D95" s="124" t="s">
        <v>4096</v>
      </c>
      <c r="E95" s="148" t="s">
        <v>3976</v>
      </c>
      <c r="F95" s="148"/>
      <c r="G95" s="84" t="s">
        <v>80</v>
      </c>
      <c r="H95" s="71">
        <v>0.66669999999999996</v>
      </c>
      <c r="I95" s="71">
        <v>0</v>
      </c>
      <c r="J95" s="70">
        <v>2.0699999999999998</v>
      </c>
      <c r="K95" s="70">
        <v>1.38</v>
      </c>
    </row>
    <row r="96" spans="1:11" ht="25.5">
      <c r="A96" s="124" t="s">
        <v>3973</v>
      </c>
      <c r="B96" s="64" t="s">
        <v>4097</v>
      </c>
      <c r="C96" s="124" t="s">
        <v>29</v>
      </c>
      <c r="D96" s="124" t="s">
        <v>4098</v>
      </c>
      <c r="E96" s="148" t="s">
        <v>3976</v>
      </c>
      <c r="F96" s="148"/>
      <c r="G96" s="84" t="s">
        <v>80</v>
      </c>
      <c r="H96" s="71">
        <v>0.66669999999999996</v>
      </c>
      <c r="I96" s="71">
        <v>0</v>
      </c>
      <c r="J96" s="70">
        <v>0.9</v>
      </c>
      <c r="K96" s="70">
        <v>0.6</v>
      </c>
    </row>
    <row r="97" spans="1:11" ht="25.5">
      <c r="A97" s="124" t="s">
        <v>3973</v>
      </c>
      <c r="B97" s="64" t="s">
        <v>4099</v>
      </c>
      <c r="C97" s="124" t="s">
        <v>29</v>
      </c>
      <c r="D97" s="124" t="s">
        <v>4100</v>
      </c>
      <c r="E97" s="148" t="s">
        <v>3976</v>
      </c>
      <c r="F97" s="148"/>
      <c r="G97" s="84" t="s">
        <v>4036</v>
      </c>
      <c r="H97" s="71">
        <v>0.14000000000000001</v>
      </c>
      <c r="I97" s="71">
        <v>0</v>
      </c>
      <c r="J97" s="70">
        <v>9.49</v>
      </c>
      <c r="K97" s="70">
        <v>1.32</v>
      </c>
    </row>
    <row r="98" spans="1:11" ht="25.5">
      <c r="A98" s="124" t="s">
        <v>3973</v>
      </c>
      <c r="B98" s="64" t="s">
        <v>4101</v>
      </c>
      <c r="C98" s="124" t="s">
        <v>29</v>
      </c>
      <c r="D98" s="124" t="s">
        <v>4102</v>
      </c>
      <c r="E98" s="148" t="s">
        <v>3976</v>
      </c>
      <c r="F98" s="148"/>
      <c r="G98" s="84" t="s">
        <v>350</v>
      </c>
      <c r="H98" s="71">
        <v>12.12</v>
      </c>
      <c r="I98" s="71">
        <v>0</v>
      </c>
      <c r="J98" s="70">
        <v>15.35</v>
      </c>
      <c r="K98" s="70">
        <v>186.04</v>
      </c>
    </row>
    <row r="99" spans="1:11" ht="25.5">
      <c r="A99" s="124" t="s">
        <v>3973</v>
      </c>
      <c r="B99" s="64" t="s">
        <v>4017</v>
      </c>
      <c r="C99" s="124" t="s">
        <v>29</v>
      </c>
      <c r="D99" s="124" t="s">
        <v>4018</v>
      </c>
      <c r="E99" s="148" t="s">
        <v>4019</v>
      </c>
      <c r="F99" s="148"/>
      <c r="G99" s="84" t="s">
        <v>3967</v>
      </c>
      <c r="H99" s="71">
        <v>67.530600000000007</v>
      </c>
      <c r="I99" s="71">
        <v>0</v>
      </c>
      <c r="J99" s="70">
        <v>20.12</v>
      </c>
      <c r="K99" s="70">
        <v>1358.71</v>
      </c>
    </row>
    <row r="100" spans="1:11" ht="25.5">
      <c r="A100" s="124" t="s">
        <v>3973</v>
      </c>
      <c r="B100" s="64" t="s">
        <v>4103</v>
      </c>
      <c r="C100" s="124" t="s">
        <v>29</v>
      </c>
      <c r="D100" s="124" t="s">
        <v>4104</v>
      </c>
      <c r="E100" s="148" t="s">
        <v>3976</v>
      </c>
      <c r="F100" s="148"/>
      <c r="G100" s="84" t="s">
        <v>80</v>
      </c>
      <c r="H100" s="71">
        <v>0.33329999999999999</v>
      </c>
      <c r="I100" s="71">
        <v>0</v>
      </c>
      <c r="J100" s="70">
        <v>69.95</v>
      </c>
      <c r="K100" s="70">
        <v>23.31</v>
      </c>
    </row>
    <row r="101" spans="1:11" ht="25.5">
      <c r="A101" s="124" t="s">
        <v>3973</v>
      </c>
      <c r="B101" s="64" t="s">
        <v>4105</v>
      </c>
      <c r="C101" s="124" t="s">
        <v>29</v>
      </c>
      <c r="D101" s="124" t="s">
        <v>4106</v>
      </c>
      <c r="E101" s="148" t="s">
        <v>3976</v>
      </c>
      <c r="F101" s="148"/>
      <c r="G101" s="84" t="s">
        <v>320</v>
      </c>
      <c r="H101" s="71">
        <v>98.847999999999999</v>
      </c>
      <c r="I101" s="71">
        <v>0</v>
      </c>
      <c r="J101" s="70">
        <v>0.65</v>
      </c>
      <c r="K101" s="70">
        <v>64.25</v>
      </c>
    </row>
    <row r="102" spans="1:11" ht="25.5">
      <c r="A102" s="124" t="s">
        <v>3973</v>
      </c>
      <c r="B102" s="64" t="s">
        <v>4107</v>
      </c>
      <c r="C102" s="124" t="s">
        <v>29</v>
      </c>
      <c r="D102" s="124" t="s">
        <v>4108</v>
      </c>
      <c r="E102" s="148" t="s">
        <v>3976</v>
      </c>
      <c r="F102" s="148"/>
      <c r="G102" s="84" t="s">
        <v>320</v>
      </c>
      <c r="H102" s="71">
        <v>0.18</v>
      </c>
      <c r="I102" s="71">
        <v>0</v>
      </c>
      <c r="J102" s="70">
        <v>14.58</v>
      </c>
      <c r="K102" s="70">
        <v>2.62</v>
      </c>
    </row>
    <row r="103" spans="1:11" ht="25.5">
      <c r="A103" s="124" t="s">
        <v>3973</v>
      </c>
      <c r="B103" s="64" t="s">
        <v>4109</v>
      </c>
      <c r="C103" s="124" t="s">
        <v>29</v>
      </c>
      <c r="D103" s="124" t="s">
        <v>4110</v>
      </c>
      <c r="E103" s="148" t="s">
        <v>3976</v>
      </c>
      <c r="F103" s="148"/>
      <c r="G103" s="84" t="s">
        <v>80</v>
      </c>
      <c r="H103" s="71">
        <v>1</v>
      </c>
      <c r="I103" s="71">
        <v>0</v>
      </c>
      <c r="J103" s="70">
        <v>212.72</v>
      </c>
      <c r="K103" s="70">
        <v>212.72</v>
      </c>
    </row>
    <row r="104" spans="1:11" ht="25.5">
      <c r="A104" s="124" t="s">
        <v>3973</v>
      </c>
      <c r="B104" s="64" t="s">
        <v>4111</v>
      </c>
      <c r="C104" s="124" t="s">
        <v>29</v>
      </c>
      <c r="D104" s="124" t="s">
        <v>4112</v>
      </c>
      <c r="E104" s="148" t="s">
        <v>3976</v>
      </c>
      <c r="F104" s="148"/>
      <c r="G104" s="84" t="s">
        <v>350</v>
      </c>
      <c r="H104" s="71">
        <v>4</v>
      </c>
      <c r="I104" s="71">
        <v>0</v>
      </c>
      <c r="J104" s="70">
        <v>15.78</v>
      </c>
      <c r="K104" s="70">
        <v>63.12</v>
      </c>
    </row>
    <row r="105" spans="1:11" ht="25.5">
      <c r="A105" s="124" t="s">
        <v>3973</v>
      </c>
      <c r="B105" s="64" t="s">
        <v>4113</v>
      </c>
      <c r="C105" s="124" t="s">
        <v>29</v>
      </c>
      <c r="D105" s="124" t="s">
        <v>4114</v>
      </c>
      <c r="E105" s="148" t="s">
        <v>3976</v>
      </c>
      <c r="F105" s="148"/>
      <c r="G105" s="84" t="s">
        <v>80</v>
      </c>
      <c r="H105" s="71">
        <v>15.9</v>
      </c>
      <c r="I105" s="71">
        <v>0</v>
      </c>
      <c r="J105" s="70">
        <v>0.92</v>
      </c>
      <c r="K105" s="70">
        <v>14.62</v>
      </c>
    </row>
    <row r="106" spans="1:11" ht="25.5">
      <c r="A106" s="124" t="s">
        <v>3973</v>
      </c>
      <c r="B106" s="64" t="s">
        <v>4115</v>
      </c>
      <c r="C106" s="124" t="s">
        <v>29</v>
      </c>
      <c r="D106" s="124" t="s">
        <v>4116</v>
      </c>
      <c r="E106" s="148" t="s">
        <v>3976</v>
      </c>
      <c r="F106" s="148"/>
      <c r="G106" s="84" t="s">
        <v>31</v>
      </c>
      <c r="H106" s="71">
        <v>0.372</v>
      </c>
      <c r="I106" s="71">
        <v>0</v>
      </c>
      <c r="J106" s="70">
        <v>169.62</v>
      </c>
      <c r="K106" s="70">
        <v>63.09</v>
      </c>
    </row>
    <row r="107" spans="1:11" ht="25.5">
      <c r="A107" s="124" t="s">
        <v>3973</v>
      </c>
      <c r="B107" s="64" t="s">
        <v>4117</v>
      </c>
      <c r="C107" s="124" t="s">
        <v>29</v>
      </c>
      <c r="D107" s="124" t="s">
        <v>4118</v>
      </c>
      <c r="E107" s="148" t="s">
        <v>4019</v>
      </c>
      <c r="F107" s="148"/>
      <c r="G107" s="84" t="s">
        <v>3967</v>
      </c>
      <c r="H107" s="71">
        <v>0.46</v>
      </c>
      <c r="I107" s="71">
        <v>0</v>
      </c>
      <c r="J107" s="70">
        <v>29.17</v>
      </c>
      <c r="K107" s="70">
        <v>13.41</v>
      </c>
    </row>
    <row r="108" spans="1:11" ht="25.5">
      <c r="A108" s="115"/>
      <c r="B108" s="115"/>
      <c r="C108" s="115"/>
      <c r="D108" s="115"/>
      <c r="E108" s="115"/>
      <c r="F108" s="115" t="s">
        <v>3983</v>
      </c>
      <c r="G108" s="73">
        <v>2654.47</v>
      </c>
      <c r="H108" s="115" t="s">
        <v>3984</v>
      </c>
      <c r="I108" s="73">
        <v>0</v>
      </c>
      <c r="J108" s="115" t="s">
        <v>3985</v>
      </c>
      <c r="K108" s="73">
        <v>2654.47</v>
      </c>
    </row>
    <row r="109" spans="1:11" ht="26.25" thickBot="1">
      <c r="A109" s="115"/>
      <c r="B109" s="115"/>
      <c r="C109" s="115"/>
      <c r="D109" s="115"/>
      <c r="E109" s="115"/>
      <c r="F109" s="115" t="s">
        <v>3986</v>
      </c>
      <c r="G109" s="73">
        <v>932.22</v>
      </c>
      <c r="H109" s="138"/>
      <c r="I109" s="138" t="s">
        <v>3987</v>
      </c>
      <c r="J109" s="115"/>
      <c r="K109" s="73">
        <v>5006.62</v>
      </c>
    </row>
    <row r="110" spans="1:11" ht="15" thickTop="1">
      <c r="A110" s="68"/>
      <c r="B110" s="68"/>
      <c r="C110" s="68"/>
      <c r="D110" s="68"/>
      <c r="E110" s="68"/>
      <c r="F110" s="68"/>
      <c r="G110" s="68"/>
      <c r="H110" s="68"/>
      <c r="I110" s="68"/>
      <c r="J110" s="68"/>
      <c r="K110" s="68"/>
    </row>
    <row r="111" spans="1:11" ht="15">
      <c r="A111" s="120" t="s">
        <v>41</v>
      </c>
      <c r="B111" s="121" t="s">
        <v>1</v>
      </c>
      <c r="C111" s="120" t="s">
        <v>2</v>
      </c>
      <c r="D111" s="120" t="s">
        <v>3</v>
      </c>
      <c r="E111" s="144" t="s">
        <v>2279</v>
      </c>
      <c r="F111" s="144"/>
      <c r="G111" s="122" t="s">
        <v>4</v>
      </c>
      <c r="H111" s="121" t="s">
        <v>5</v>
      </c>
      <c r="I111" s="121" t="s">
        <v>3962</v>
      </c>
      <c r="J111" s="121" t="s">
        <v>6</v>
      </c>
      <c r="K111" s="121" t="s">
        <v>8</v>
      </c>
    </row>
    <row r="112" spans="1:11" ht="25.5">
      <c r="A112" s="123" t="s">
        <v>3963</v>
      </c>
      <c r="B112" s="78" t="s">
        <v>42</v>
      </c>
      <c r="C112" s="123" t="s">
        <v>29</v>
      </c>
      <c r="D112" s="123" t="s">
        <v>43</v>
      </c>
      <c r="E112" s="150">
        <v>205</v>
      </c>
      <c r="F112" s="150"/>
      <c r="G112" s="77" t="s">
        <v>40</v>
      </c>
      <c r="H112" s="67">
        <v>1</v>
      </c>
      <c r="I112" s="79"/>
      <c r="J112" s="79">
        <v>5191.3100000000004</v>
      </c>
      <c r="K112" s="79">
        <v>5191.3100000000004</v>
      </c>
    </row>
    <row r="113" spans="1:11" ht="25.5">
      <c r="A113" s="124" t="s">
        <v>3973</v>
      </c>
      <c r="B113" s="64" t="s">
        <v>4119</v>
      </c>
      <c r="C113" s="124" t="s">
        <v>29</v>
      </c>
      <c r="D113" s="124" t="s">
        <v>4120</v>
      </c>
      <c r="E113" s="148" t="s">
        <v>3976</v>
      </c>
      <c r="F113" s="148"/>
      <c r="G113" s="84" t="s">
        <v>350</v>
      </c>
      <c r="H113" s="71">
        <v>5.0999999999999996</v>
      </c>
      <c r="I113" s="71">
        <v>0</v>
      </c>
      <c r="J113" s="70">
        <v>14.03</v>
      </c>
      <c r="K113" s="70">
        <v>71.55</v>
      </c>
    </row>
    <row r="114" spans="1:11" ht="25.5">
      <c r="A114" s="124" t="s">
        <v>3973</v>
      </c>
      <c r="B114" s="64" t="s">
        <v>4121</v>
      </c>
      <c r="C114" s="124" t="s">
        <v>29</v>
      </c>
      <c r="D114" s="124" t="s">
        <v>4122</v>
      </c>
      <c r="E114" s="148" t="s">
        <v>3976</v>
      </c>
      <c r="F114" s="148"/>
      <c r="G114" s="84" t="s">
        <v>80</v>
      </c>
      <c r="H114" s="71">
        <v>0.25</v>
      </c>
      <c r="I114" s="71">
        <v>0</v>
      </c>
      <c r="J114" s="70">
        <v>273.88</v>
      </c>
      <c r="K114" s="70">
        <v>68.47</v>
      </c>
    </row>
    <row r="115" spans="1:11" ht="25.5">
      <c r="A115" s="124" t="s">
        <v>3973</v>
      </c>
      <c r="B115" s="64" t="s">
        <v>4123</v>
      </c>
      <c r="C115" s="124" t="s">
        <v>29</v>
      </c>
      <c r="D115" s="124" t="s">
        <v>4124</v>
      </c>
      <c r="E115" s="148" t="s">
        <v>3976</v>
      </c>
      <c r="F115" s="148"/>
      <c r="G115" s="84" t="s">
        <v>80</v>
      </c>
      <c r="H115" s="71">
        <v>0.5</v>
      </c>
      <c r="I115" s="71">
        <v>0</v>
      </c>
      <c r="J115" s="70">
        <v>12.64</v>
      </c>
      <c r="K115" s="70">
        <v>6.32</v>
      </c>
    </row>
    <row r="116" spans="1:11" ht="25.5">
      <c r="A116" s="124" t="s">
        <v>3973</v>
      </c>
      <c r="B116" s="64" t="s">
        <v>4125</v>
      </c>
      <c r="C116" s="124" t="s">
        <v>29</v>
      </c>
      <c r="D116" s="124" t="s">
        <v>4126</v>
      </c>
      <c r="E116" s="148" t="s">
        <v>4019</v>
      </c>
      <c r="F116" s="148"/>
      <c r="G116" s="84" t="s">
        <v>3967</v>
      </c>
      <c r="H116" s="71">
        <v>16.66</v>
      </c>
      <c r="I116" s="71">
        <v>0</v>
      </c>
      <c r="J116" s="70">
        <v>29.47</v>
      </c>
      <c r="K116" s="70">
        <v>490.97</v>
      </c>
    </row>
    <row r="117" spans="1:11" ht="25.5">
      <c r="A117" s="124" t="s">
        <v>3973</v>
      </c>
      <c r="B117" s="64" t="s">
        <v>4127</v>
      </c>
      <c r="C117" s="124" t="s">
        <v>29</v>
      </c>
      <c r="D117" s="124" t="s">
        <v>4128</v>
      </c>
      <c r="E117" s="148" t="s">
        <v>3976</v>
      </c>
      <c r="F117" s="148"/>
      <c r="G117" s="84" t="s">
        <v>80</v>
      </c>
      <c r="H117" s="71">
        <v>1</v>
      </c>
      <c r="I117" s="71">
        <v>0</v>
      </c>
      <c r="J117" s="70">
        <v>38.53</v>
      </c>
      <c r="K117" s="70">
        <v>38.53</v>
      </c>
    </row>
    <row r="118" spans="1:11" ht="25.5">
      <c r="A118" s="124" t="s">
        <v>3973</v>
      </c>
      <c r="B118" s="64" t="s">
        <v>4129</v>
      </c>
      <c r="C118" s="124" t="s">
        <v>29</v>
      </c>
      <c r="D118" s="124" t="s">
        <v>4130</v>
      </c>
      <c r="E118" s="148" t="s">
        <v>3976</v>
      </c>
      <c r="F118" s="148"/>
      <c r="G118" s="84" t="s">
        <v>80</v>
      </c>
      <c r="H118" s="71">
        <v>21</v>
      </c>
      <c r="I118" s="71">
        <v>0</v>
      </c>
      <c r="J118" s="70">
        <v>0.68</v>
      </c>
      <c r="K118" s="70">
        <v>14.28</v>
      </c>
    </row>
    <row r="119" spans="1:11" ht="25.5">
      <c r="A119" s="124" t="s">
        <v>3973</v>
      </c>
      <c r="B119" s="64" t="s">
        <v>4131</v>
      </c>
      <c r="C119" s="124" t="s">
        <v>29</v>
      </c>
      <c r="D119" s="124" t="s">
        <v>4132</v>
      </c>
      <c r="E119" s="148" t="s">
        <v>3976</v>
      </c>
      <c r="F119" s="148"/>
      <c r="G119" s="84" t="s">
        <v>80</v>
      </c>
      <c r="H119" s="71">
        <v>0.75</v>
      </c>
      <c r="I119" s="71">
        <v>0</v>
      </c>
      <c r="J119" s="70">
        <v>59.82</v>
      </c>
      <c r="K119" s="70">
        <v>44.86</v>
      </c>
    </row>
    <row r="120" spans="1:11" ht="25.5">
      <c r="A120" s="124" t="s">
        <v>3973</v>
      </c>
      <c r="B120" s="64" t="s">
        <v>4133</v>
      </c>
      <c r="C120" s="124" t="s">
        <v>29</v>
      </c>
      <c r="D120" s="124" t="s">
        <v>4134</v>
      </c>
      <c r="E120" s="148" t="s">
        <v>3976</v>
      </c>
      <c r="F120" s="148"/>
      <c r="G120" s="84" t="s">
        <v>350</v>
      </c>
      <c r="H120" s="71">
        <v>125.58750000000001</v>
      </c>
      <c r="I120" s="71">
        <v>0</v>
      </c>
      <c r="J120" s="70">
        <v>9.73</v>
      </c>
      <c r="K120" s="70">
        <v>1221.96</v>
      </c>
    </row>
    <row r="121" spans="1:11" ht="25.5">
      <c r="A121" s="124" t="s">
        <v>3973</v>
      </c>
      <c r="B121" s="64" t="s">
        <v>4135</v>
      </c>
      <c r="C121" s="124" t="s">
        <v>29</v>
      </c>
      <c r="D121" s="124" t="s">
        <v>4136</v>
      </c>
      <c r="E121" s="148" t="s">
        <v>3976</v>
      </c>
      <c r="F121" s="148"/>
      <c r="G121" s="84" t="s">
        <v>350</v>
      </c>
      <c r="H121" s="71">
        <v>26</v>
      </c>
      <c r="I121" s="71">
        <v>0</v>
      </c>
      <c r="J121" s="70">
        <v>30.12</v>
      </c>
      <c r="K121" s="70">
        <v>783.12</v>
      </c>
    </row>
    <row r="122" spans="1:11" ht="25.5">
      <c r="A122" s="124" t="s">
        <v>3973</v>
      </c>
      <c r="B122" s="64" t="s">
        <v>4137</v>
      </c>
      <c r="C122" s="124" t="s">
        <v>29</v>
      </c>
      <c r="D122" s="124" t="s">
        <v>4138</v>
      </c>
      <c r="E122" s="148" t="s">
        <v>3976</v>
      </c>
      <c r="F122" s="148"/>
      <c r="G122" s="84" t="s">
        <v>80</v>
      </c>
      <c r="H122" s="71">
        <v>1.25</v>
      </c>
      <c r="I122" s="71">
        <v>0</v>
      </c>
      <c r="J122" s="70">
        <v>17.41</v>
      </c>
      <c r="K122" s="70">
        <v>21.76</v>
      </c>
    </row>
    <row r="123" spans="1:11" ht="25.5">
      <c r="A123" s="124" t="s">
        <v>3973</v>
      </c>
      <c r="B123" s="64" t="s">
        <v>4139</v>
      </c>
      <c r="C123" s="124" t="s">
        <v>29</v>
      </c>
      <c r="D123" s="124" t="s">
        <v>4140</v>
      </c>
      <c r="E123" s="148" t="s">
        <v>3976</v>
      </c>
      <c r="F123" s="148"/>
      <c r="G123" s="84" t="s">
        <v>80</v>
      </c>
      <c r="H123" s="71">
        <v>1.25</v>
      </c>
      <c r="I123" s="71">
        <v>0</v>
      </c>
      <c r="J123" s="70">
        <v>141.36000000000001</v>
      </c>
      <c r="K123" s="70">
        <v>176.7</v>
      </c>
    </row>
    <row r="124" spans="1:11" ht="25.5">
      <c r="A124" s="124" t="s">
        <v>3973</v>
      </c>
      <c r="B124" s="64" t="s">
        <v>4141</v>
      </c>
      <c r="C124" s="124" t="s">
        <v>29</v>
      </c>
      <c r="D124" s="124" t="s">
        <v>4142</v>
      </c>
      <c r="E124" s="148" t="s">
        <v>3976</v>
      </c>
      <c r="F124" s="148"/>
      <c r="G124" s="84" t="s">
        <v>80</v>
      </c>
      <c r="H124" s="71">
        <v>0.25</v>
      </c>
      <c r="I124" s="71">
        <v>0</v>
      </c>
      <c r="J124" s="70">
        <v>11.46</v>
      </c>
      <c r="K124" s="70">
        <v>2.86</v>
      </c>
    </row>
    <row r="125" spans="1:11" ht="25.5">
      <c r="A125" s="124" t="s">
        <v>3973</v>
      </c>
      <c r="B125" s="64" t="s">
        <v>4143</v>
      </c>
      <c r="C125" s="124" t="s">
        <v>29</v>
      </c>
      <c r="D125" s="124" t="s">
        <v>4144</v>
      </c>
      <c r="E125" s="148" t="s">
        <v>3976</v>
      </c>
      <c r="F125" s="148"/>
      <c r="G125" s="84" t="s">
        <v>80</v>
      </c>
      <c r="H125" s="71">
        <v>1.25</v>
      </c>
      <c r="I125" s="71">
        <v>0</v>
      </c>
      <c r="J125" s="70">
        <v>51.92</v>
      </c>
      <c r="K125" s="70">
        <v>64.900000000000006</v>
      </c>
    </row>
    <row r="126" spans="1:11" ht="25.5">
      <c r="A126" s="124" t="s">
        <v>3973</v>
      </c>
      <c r="B126" s="64" t="s">
        <v>4145</v>
      </c>
      <c r="C126" s="124" t="s">
        <v>29</v>
      </c>
      <c r="D126" s="124" t="s">
        <v>4146</v>
      </c>
      <c r="E126" s="148" t="s">
        <v>3976</v>
      </c>
      <c r="F126" s="148"/>
      <c r="G126" s="84" t="s">
        <v>80</v>
      </c>
      <c r="H126" s="71">
        <v>0.5</v>
      </c>
      <c r="I126" s="71">
        <v>0</v>
      </c>
      <c r="J126" s="70">
        <v>2.66</v>
      </c>
      <c r="K126" s="70">
        <v>1.33</v>
      </c>
    </row>
    <row r="127" spans="1:11" ht="25.5">
      <c r="A127" s="124" t="s">
        <v>3973</v>
      </c>
      <c r="B127" s="64" t="s">
        <v>4147</v>
      </c>
      <c r="C127" s="124" t="s">
        <v>29</v>
      </c>
      <c r="D127" s="124" t="s">
        <v>4148</v>
      </c>
      <c r="E127" s="148" t="s">
        <v>3976</v>
      </c>
      <c r="F127" s="148"/>
      <c r="G127" s="84" t="s">
        <v>80</v>
      </c>
      <c r="H127" s="71">
        <v>16</v>
      </c>
      <c r="I127" s="71">
        <v>0</v>
      </c>
      <c r="J127" s="70">
        <v>5.04</v>
      </c>
      <c r="K127" s="70">
        <v>80.64</v>
      </c>
    </row>
    <row r="128" spans="1:11" ht="25.5">
      <c r="A128" s="124" t="s">
        <v>3973</v>
      </c>
      <c r="B128" s="64" t="s">
        <v>4149</v>
      </c>
      <c r="C128" s="124" t="s">
        <v>29</v>
      </c>
      <c r="D128" s="124" t="s">
        <v>4150</v>
      </c>
      <c r="E128" s="148" t="s">
        <v>3976</v>
      </c>
      <c r="F128" s="148"/>
      <c r="G128" s="84" t="s">
        <v>80</v>
      </c>
      <c r="H128" s="71">
        <v>1</v>
      </c>
      <c r="I128" s="71">
        <v>0</v>
      </c>
      <c r="J128" s="70">
        <v>135.63</v>
      </c>
      <c r="K128" s="70">
        <v>135.63</v>
      </c>
    </row>
    <row r="129" spans="1:11" ht="25.5">
      <c r="A129" s="124" t="s">
        <v>3973</v>
      </c>
      <c r="B129" s="64" t="s">
        <v>4151</v>
      </c>
      <c r="C129" s="124" t="s">
        <v>29</v>
      </c>
      <c r="D129" s="124" t="s">
        <v>4152</v>
      </c>
      <c r="E129" s="148" t="s">
        <v>3976</v>
      </c>
      <c r="F129" s="148"/>
      <c r="G129" s="84" t="s">
        <v>80</v>
      </c>
      <c r="H129" s="71">
        <v>1</v>
      </c>
      <c r="I129" s="71">
        <v>0</v>
      </c>
      <c r="J129" s="70">
        <v>7.14</v>
      </c>
      <c r="K129" s="70">
        <v>7.14</v>
      </c>
    </row>
    <row r="130" spans="1:11" ht="25.5">
      <c r="A130" s="124" t="s">
        <v>3973</v>
      </c>
      <c r="B130" s="64" t="s">
        <v>4153</v>
      </c>
      <c r="C130" s="124" t="s">
        <v>29</v>
      </c>
      <c r="D130" s="124" t="s">
        <v>4154</v>
      </c>
      <c r="E130" s="148" t="s">
        <v>3976</v>
      </c>
      <c r="F130" s="148"/>
      <c r="G130" s="84" t="s">
        <v>80</v>
      </c>
      <c r="H130" s="71">
        <v>1</v>
      </c>
      <c r="I130" s="71">
        <v>0</v>
      </c>
      <c r="J130" s="70">
        <v>18.43</v>
      </c>
      <c r="K130" s="70">
        <v>18.43</v>
      </c>
    </row>
    <row r="131" spans="1:11" ht="25.5">
      <c r="A131" s="124" t="s">
        <v>3973</v>
      </c>
      <c r="B131" s="64" t="s">
        <v>4155</v>
      </c>
      <c r="C131" s="124" t="s">
        <v>29</v>
      </c>
      <c r="D131" s="124" t="s">
        <v>4156</v>
      </c>
      <c r="E131" s="148" t="s">
        <v>3976</v>
      </c>
      <c r="F131" s="148"/>
      <c r="G131" s="84" t="s">
        <v>80</v>
      </c>
      <c r="H131" s="71">
        <v>1.25</v>
      </c>
      <c r="I131" s="71">
        <v>0</v>
      </c>
      <c r="J131" s="70">
        <v>79.5</v>
      </c>
      <c r="K131" s="70">
        <v>99.37</v>
      </c>
    </row>
    <row r="132" spans="1:11" ht="25.5">
      <c r="A132" s="124" t="s">
        <v>3973</v>
      </c>
      <c r="B132" s="64" t="s">
        <v>4157</v>
      </c>
      <c r="C132" s="124" t="s">
        <v>29</v>
      </c>
      <c r="D132" s="124" t="s">
        <v>4158</v>
      </c>
      <c r="E132" s="148" t="s">
        <v>3976</v>
      </c>
      <c r="F132" s="148"/>
      <c r="G132" s="84" t="s">
        <v>80</v>
      </c>
      <c r="H132" s="71">
        <v>0.5</v>
      </c>
      <c r="I132" s="71">
        <v>0</v>
      </c>
      <c r="J132" s="70">
        <v>26.57</v>
      </c>
      <c r="K132" s="70">
        <v>13.28</v>
      </c>
    </row>
    <row r="133" spans="1:11" ht="25.5">
      <c r="A133" s="124" t="s">
        <v>3973</v>
      </c>
      <c r="B133" s="64" t="s">
        <v>4159</v>
      </c>
      <c r="C133" s="124" t="s">
        <v>29</v>
      </c>
      <c r="D133" s="124" t="s">
        <v>4160</v>
      </c>
      <c r="E133" s="148" t="s">
        <v>3976</v>
      </c>
      <c r="F133" s="148"/>
      <c r="G133" s="84" t="s">
        <v>80</v>
      </c>
      <c r="H133" s="71">
        <v>1</v>
      </c>
      <c r="I133" s="71">
        <v>0</v>
      </c>
      <c r="J133" s="70">
        <v>17</v>
      </c>
      <c r="K133" s="70">
        <v>17</v>
      </c>
    </row>
    <row r="134" spans="1:11" ht="25.5">
      <c r="A134" s="124" t="s">
        <v>3973</v>
      </c>
      <c r="B134" s="64" t="s">
        <v>4161</v>
      </c>
      <c r="C134" s="124" t="s">
        <v>29</v>
      </c>
      <c r="D134" s="124" t="s">
        <v>4162</v>
      </c>
      <c r="E134" s="148" t="s">
        <v>3976</v>
      </c>
      <c r="F134" s="148"/>
      <c r="G134" s="84" t="s">
        <v>80</v>
      </c>
      <c r="H134" s="71">
        <v>1.5</v>
      </c>
      <c r="I134" s="71">
        <v>0</v>
      </c>
      <c r="J134" s="70">
        <v>8.56</v>
      </c>
      <c r="K134" s="70">
        <v>12.84</v>
      </c>
    </row>
    <row r="135" spans="1:11" ht="25.5">
      <c r="A135" s="124" t="s">
        <v>3973</v>
      </c>
      <c r="B135" s="64" t="s">
        <v>4163</v>
      </c>
      <c r="C135" s="124" t="s">
        <v>29</v>
      </c>
      <c r="D135" s="124" t="s">
        <v>4164</v>
      </c>
      <c r="E135" s="148" t="s">
        <v>3976</v>
      </c>
      <c r="F135" s="148"/>
      <c r="G135" s="84" t="s">
        <v>80</v>
      </c>
      <c r="H135" s="71">
        <v>1</v>
      </c>
      <c r="I135" s="71">
        <v>0</v>
      </c>
      <c r="J135" s="70">
        <v>42.6</v>
      </c>
      <c r="K135" s="70">
        <v>42.6</v>
      </c>
    </row>
    <row r="136" spans="1:11" ht="25.5">
      <c r="A136" s="124" t="s">
        <v>3973</v>
      </c>
      <c r="B136" s="64" t="s">
        <v>4165</v>
      </c>
      <c r="C136" s="124" t="s">
        <v>29</v>
      </c>
      <c r="D136" s="124" t="s">
        <v>4166</v>
      </c>
      <c r="E136" s="148" t="s">
        <v>3976</v>
      </c>
      <c r="F136" s="148"/>
      <c r="G136" s="84" t="s">
        <v>80</v>
      </c>
      <c r="H136" s="71">
        <v>0.5</v>
      </c>
      <c r="I136" s="71">
        <v>0</v>
      </c>
      <c r="J136" s="70">
        <v>8.77</v>
      </c>
      <c r="K136" s="70">
        <v>4.38</v>
      </c>
    </row>
    <row r="137" spans="1:11" ht="25.5">
      <c r="A137" s="124" t="s">
        <v>3973</v>
      </c>
      <c r="B137" s="64" t="s">
        <v>4167</v>
      </c>
      <c r="C137" s="124" t="s">
        <v>29</v>
      </c>
      <c r="D137" s="124" t="s">
        <v>4168</v>
      </c>
      <c r="E137" s="148" t="s">
        <v>3976</v>
      </c>
      <c r="F137" s="148"/>
      <c r="G137" s="84" t="s">
        <v>350</v>
      </c>
      <c r="H137" s="71">
        <v>159.375</v>
      </c>
      <c r="I137" s="71">
        <v>0</v>
      </c>
      <c r="J137" s="70">
        <v>2.81</v>
      </c>
      <c r="K137" s="70">
        <v>447.84</v>
      </c>
    </row>
    <row r="138" spans="1:11" ht="25.5">
      <c r="A138" s="124" t="s">
        <v>3973</v>
      </c>
      <c r="B138" s="64" t="s">
        <v>4057</v>
      </c>
      <c r="C138" s="124" t="s">
        <v>29</v>
      </c>
      <c r="D138" s="124" t="s">
        <v>4058</v>
      </c>
      <c r="E138" s="148" t="s">
        <v>4019</v>
      </c>
      <c r="F138" s="148"/>
      <c r="G138" s="84" t="s">
        <v>3967</v>
      </c>
      <c r="H138" s="71">
        <v>16.66</v>
      </c>
      <c r="I138" s="71">
        <v>0</v>
      </c>
      <c r="J138" s="70">
        <v>21.86</v>
      </c>
      <c r="K138" s="70">
        <v>364.18</v>
      </c>
    </row>
    <row r="139" spans="1:11" ht="25.5">
      <c r="A139" s="124" t="s">
        <v>3973</v>
      </c>
      <c r="B139" s="64" t="s">
        <v>4169</v>
      </c>
      <c r="C139" s="124" t="s">
        <v>29</v>
      </c>
      <c r="D139" s="124" t="s">
        <v>4170</v>
      </c>
      <c r="E139" s="148" t="s">
        <v>3976</v>
      </c>
      <c r="F139" s="148"/>
      <c r="G139" s="84" t="s">
        <v>80</v>
      </c>
      <c r="H139" s="71">
        <v>1</v>
      </c>
      <c r="I139" s="71">
        <v>0</v>
      </c>
      <c r="J139" s="70">
        <v>238.87</v>
      </c>
      <c r="K139" s="70">
        <v>238.87</v>
      </c>
    </row>
    <row r="140" spans="1:11" ht="25.5">
      <c r="A140" s="124" t="s">
        <v>3973</v>
      </c>
      <c r="B140" s="64" t="s">
        <v>4171</v>
      </c>
      <c r="C140" s="124" t="s">
        <v>29</v>
      </c>
      <c r="D140" s="124" t="s">
        <v>4172</v>
      </c>
      <c r="E140" s="148" t="s">
        <v>3976</v>
      </c>
      <c r="F140" s="148"/>
      <c r="G140" s="84" t="s">
        <v>80</v>
      </c>
      <c r="H140" s="71">
        <v>0.25</v>
      </c>
      <c r="I140" s="71">
        <v>0</v>
      </c>
      <c r="J140" s="70">
        <v>94.07</v>
      </c>
      <c r="K140" s="70">
        <v>23.51</v>
      </c>
    </row>
    <row r="141" spans="1:11" ht="25.5">
      <c r="A141" s="124" t="s">
        <v>3973</v>
      </c>
      <c r="B141" s="64" t="s">
        <v>4173</v>
      </c>
      <c r="C141" s="124" t="s">
        <v>29</v>
      </c>
      <c r="D141" s="124" t="s">
        <v>4174</v>
      </c>
      <c r="E141" s="148" t="s">
        <v>3976</v>
      </c>
      <c r="F141" s="148"/>
      <c r="G141" s="84" t="s">
        <v>80</v>
      </c>
      <c r="H141" s="71">
        <v>0.75</v>
      </c>
      <c r="I141" s="71">
        <v>0</v>
      </c>
      <c r="J141" s="70">
        <v>60.8</v>
      </c>
      <c r="K141" s="70">
        <v>45.6</v>
      </c>
    </row>
    <row r="142" spans="1:11" ht="25.5">
      <c r="A142" s="124" t="s">
        <v>3973</v>
      </c>
      <c r="B142" s="64" t="s">
        <v>4175</v>
      </c>
      <c r="C142" s="124" t="s">
        <v>29</v>
      </c>
      <c r="D142" s="124" t="s">
        <v>4176</v>
      </c>
      <c r="E142" s="148" t="s">
        <v>3976</v>
      </c>
      <c r="F142" s="148"/>
      <c r="G142" s="84" t="s">
        <v>80</v>
      </c>
      <c r="H142" s="71">
        <v>6.25</v>
      </c>
      <c r="I142" s="71">
        <v>0</v>
      </c>
      <c r="J142" s="70">
        <v>14.72</v>
      </c>
      <c r="K142" s="70">
        <v>92</v>
      </c>
    </row>
    <row r="143" spans="1:11" ht="25.5">
      <c r="A143" s="124" t="s">
        <v>3973</v>
      </c>
      <c r="B143" s="64" t="s">
        <v>4177</v>
      </c>
      <c r="C143" s="124" t="s">
        <v>29</v>
      </c>
      <c r="D143" s="124" t="s">
        <v>4178</v>
      </c>
      <c r="E143" s="148" t="s">
        <v>3976</v>
      </c>
      <c r="F143" s="148"/>
      <c r="G143" s="84" t="s">
        <v>80</v>
      </c>
      <c r="H143" s="71">
        <v>1</v>
      </c>
      <c r="I143" s="71">
        <v>0</v>
      </c>
      <c r="J143" s="70">
        <v>17.77</v>
      </c>
      <c r="K143" s="70">
        <v>17.77</v>
      </c>
    </row>
    <row r="144" spans="1:11" ht="25.5">
      <c r="A144" s="124" t="s">
        <v>3973</v>
      </c>
      <c r="B144" s="64" t="s">
        <v>4179</v>
      </c>
      <c r="C144" s="124" t="s">
        <v>29</v>
      </c>
      <c r="D144" s="124" t="s">
        <v>4180</v>
      </c>
      <c r="E144" s="148" t="s">
        <v>3976</v>
      </c>
      <c r="F144" s="148"/>
      <c r="G144" s="84" t="s">
        <v>80</v>
      </c>
      <c r="H144" s="71">
        <v>1</v>
      </c>
      <c r="I144" s="71">
        <v>0</v>
      </c>
      <c r="J144" s="70">
        <v>142.80000000000001</v>
      </c>
      <c r="K144" s="70">
        <v>142.80000000000001</v>
      </c>
    </row>
    <row r="145" spans="1:11" ht="25.5">
      <c r="A145" s="124" t="s">
        <v>3973</v>
      </c>
      <c r="B145" s="64" t="s">
        <v>4017</v>
      </c>
      <c r="C145" s="124" t="s">
        <v>29</v>
      </c>
      <c r="D145" s="124" t="s">
        <v>4018</v>
      </c>
      <c r="E145" s="148" t="s">
        <v>4019</v>
      </c>
      <c r="F145" s="148"/>
      <c r="G145" s="84" t="s">
        <v>3967</v>
      </c>
      <c r="H145" s="71">
        <v>5.5907</v>
      </c>
      <c r="I145" s="71">
        <v>0</v>
      </c>
      <c r="J145" s="70">
        <v>20.12</v>
      </c>
      <c r="K145" s="70">
        <v>112.48</v>
      </c>
    </row>
    <row r="146" spans="1:11" ht="25.5">
      <c r="A146" s="124" t="s">
        <v>3973</v>
      </c>
      <c r="B146" s="64" t="s">
        <v>4181</v>
      </c>
      <c r="C146" s="124" t="s">
        <v>29</v>
      </c>
      <c r="D146" s="124" t="s">
        <v>4182</v>
      </c>
      <c r="E146" s="148" t="s">
        <v>3976</v>
      </c>
      <c r="F146" s="148"/>
      <c r="G146" s="84" t="s">
        <v>80</v>
      </c>
      <c r="H146" s="71">
        <v>6.25</v>
      </c>
      <c r="I146" s="71">
        <v>0</v>
      </c>
      <c r="J146" s="70">
        <v>8.58</v>
      </c>
      <c r="K146" s="70">
        <v>53.62</v>
      </c>
    </row>
    <row r="147" spans="1:11" ht="25.5">
      <c r="A147" s="124" t="s">
        <v>3973</v>
      </c>
      <c r="B147" s="64" t="s">
        <v>4183</v>
      </c>
      <c r="C147" s="124" t="s">
        <v>29</v>
      </c>
      <c r="D147" s="124" t="s">
        <v>4184</v>
      </c>
      <c r="E147" s="148" t="s">
        <v>4019</v>
      </c>
      <c r="F147" s="148"/>
      <c r="G147" s="84" t="s">
        <v>3967</v>
      </c>
      <c r="H147" s="71">
        <v>0.58720000000000006</v>
      </c>
      <c r="I147" s="71">
        <v>0</v>
      </c>
      <c r="J147" s="70">
        <v>23.02</v>
      </c>
      <c r="K147" s="70">
        <v>13.51</v>
      </c>
    </row>
    <row r="148" spans="1:11" ht="25.5">
      <c r="A148" s="124" t="s">
        <v>3973</v>
      </c>
      <c r="B148" s="64" t="s">
        <v>4185</v>
      </c>
      <c r="C148" s="124" t="s">
        <v>29</v>
      </c>
      <c r="D148" s="124" t="s">
        <v>4186</v>
      </c>
      <c r="E148" s="148" t="s">
        <v>3976</v>
      </c>
      <c r="F148" s="148"/>
      <c r="G148" s="84" t="s">
        <v>80</v>
      </c>
      <c r="H148" s="71">
        <v>1</v>
      </c>
      <c r="I148" s="71">
        <v>0</v>
      </c>
      <c r="J148" s="70">
        <v>162.37</v>
      </c>
      <c r="K148" s="70">
        <v>162.37</v>
      </c>
    </row>
    <row r="149" spans="1:11" ht="25.5">
      <c r="A149" s="124" t="s">
        <v>3973</v>
      </c>
      <c r="B149" s="64" t="s">
        <v>4105</v>
      </c>
      <c r="C149" s="124" t="s">
        <v>29</v>
      </c>
      <c r="D149" s="124" t="s">
        <v>4106</v>
      </c>
      <c r="E149" s="148" t="s">
        <v>3976</v>
      </c>
      <c r="F149" s="148"/>
      <c r="G149" s="84" t="s">
        <v>320</v>
      </c>
      <c r="H149" s="71">
        <v>58.229700000000001</v>
      </c>
      <c r="I149" s="71">
        <v>0</v>
      </c>
      <c r="J149" s="70">
        <v>0.65</v>
      </c>
      <c r="K149" s="70">
        <v>37.840000000000003</v>
      </c>
    </row>
    <row r="150" spans="1:11" ht="25.5">
      <c r="A150" s="115"/>
      <c r="B150" s="115"/>
      <c r="C150" s="115"/>
      <c r="D150" s="115"/>
      <c r="E150" s="115"/>
      <c r="F150" s="115" t="s">
        <v>3983</v>
      </c>
      <c r="G150" s="73">
        <v>981.14</v>
      </c>
      <c r="H150" s="115" t="s">
        <v>3984</v>
      </c>
      <c r="I150" s="73">
        <v>0</v>
      </c>
      <c r="J150" s="115" t="s">
        <v>3985</v>
      </c>
      <c r="K150" s="73">
        <v>981.14</v>
      </c>
    </row>
    <row r="151" spans="1:11" ht="26.25" thickBot="1">
      <c r="A151" s="115"/>
      <c r="B151" s="115"/>
      <c r="C151" s="115"/>
      <c r="D151" s="115"/>
      <c r="E151" s="115"/>
      <c r="F151" s="115" t="s">
        <v>3986</v>
      </c>
      <c r="G151" s="73">
        <v>1187.77</v>
      </c>
      <c r="H151" s="138"/>
      <c r="I151" s="138" t="s">
        <v>3987</v>
      </c>
      <c r="J151" s="115"/>
      <c r="K151" s="73">
        <v>6379.08</v>
      </c>
    </row>
    <row r="152" spans="1:11" ht="15" thickTop="1">
      <c r="A152" s="68"/>
      <c r="B152" s="68"/>
      <c r="C152" s="68"/>
      <c r="D152" s="68"/>
      <c r="E152" s="68"/>
      <c r="F152" s="68"/>
      <c r="G152" s="68"/>
      <c r="H152" s="68"/>
      <c r="I152" s="68"/>
      <c r="J152" s="68"/>
      <c r="K152" s="68"/>
    </row>
    <row r="153" spans="1:11" ht="15">
      <c r="A153" s="120" t="s">
        <v>51</v>
      </c>
      <c r="B153" s="121" t="s">
        <v>1</v>
      </c>
      <c r="C153" s="120" t="s">
        <v>2</v>
      </c>
      <c r="D153" s="120" t="s">
        <v>3</v>
      </c>
      <c r="E153" s="144" t="s">
        <v>2279</v>
      </c>
      <c r="F153" s="144"/>
      <c r="G153" s="122" t="s">
        <v>4</v>
      </c>
      <c r="H153" s="121" t="s">
        <v>5</v>
      </c>
      <c r="I153" s="121" t="s">
        <v>3962</v>
      </c>
      <c r="J153" s="121" t="s">
        <v>6</v>
      </c>
      <c r="K153" s="121" t="s">
        <v>8</v>
      </c>
    </row>
    <row r="154" spans="1:11" ht="38.25">
      <c r="A154" s="123" t="s">
        <v>3963</v>
      </c>
      <c r="B154" s="78" t="s">
        <v>52</v>
      </c>
      <c r="C154" s="123" t="s">
        <v>29</v>
      </c>
      <c r="D154" s="123" t="s">
        <v>53</v>
      </c>
      <c r="E154" s="150">
        <v>202</v>
      </c>
      <c r="F154" s="150"/>
      <c r="G154" s="77" t="s">
        <v>54</v>
      </c>
      <c r="H154" s="67">
        <v>1</v>
      </c>
      <c r="I154" s="79"/>
      <c r="J154" s="79">
        <v>1102.3399999999999</v>
      </c>
      <c r="K154" s="79">
        <v>1102.3399999999999</v>
      </c>
    </row>
    <row r="155" spans="1:11" ht="38.25">
      <c r="A155" s="124" t="s">
        <v>3973</v>
      </c>
      <c r="B155" s="64" t="s">
        <v>4187</v>
      </c>
      <c r="C155" s="124" t="s">
        <v>29</v>
      </c>
      <c r="D155" s="124" t="s">
        <v>53</v>
      </c>
      <c r="E155" s="148" t="s">
        <v>3976</v>
      </c>
      <c r="F155" s="148"/>
      <c r="G155" s="84" t="s">
        <v>68</v>
      </c>
      <c r="H155" s="71">
        <v>1</v>
      </c>
      <c r="I155" s="71">
        <v>0</v>
      </c>
      <c r="J155" s="70">
        <v>1102.3399999999999</v>
      </c>
      <c r="K155" s="70">
        <v>1102.3399999999999</v>
      </c>
    </row>
    <row r="156" spans="1:11" ht="25.5">
      <c r="A156" s="115"/>
      <c r="B156" s="115"/>
      <c r="C156" s="115"/>
      <c r="D156" s="115"/>
      <c r="E156" s="115"/>
      <c r="F156" s="115" t="s">
        <v>3983</v>
      </c>
      <c r="G156" s="73">
        <v>0</v>
      </c>
      <c r="H156" s="115" t="s">
        <v>3984</v>
      </c>
      <c r="I156" s="73">
        <v>0</v>
      </c>
      <c r="J156" s="115" t="s">
        <v>3985</v>
      </c>
      <c r="K156" s="73">
        <v>0</v>
      </c>
    </row>
    <row r="157" spans="1:11" ht="26.25" thickBot="1">
      <c r="A157" s="115"/>
      <c r="B157" s="115"/>
      <c r="C157" s="115"/>
      <c r="D157" s="115"/>
      <c r="E157" s="115"/>
      <c r="F157" s="115" t="s">
        <v>3986</v>
      </c>
      <c r="G157" s="73">
        <v>252.21</v>
      </c>
      <c r="H157" s="138"/>
      <c r="I157" s="138" t="s">
        <v>3987</v>
      </c>
      <c r="J157" s="115"/>
      <c r="K157" s="73">
        <v>1354.55</v>
      </c>
    </row>
    <row r="158" spans="1:11" ht="15" thickTop="1">
      <c r="A158" s="68"/>
      <c r="B158" s="68"/>
      <c r="C158" s="68"/>
      <c r="D158" s="68"/>
      <c r="E158" s="68"/>
      <c r="F158" s="68"/>
      <c r="G158" s="68"/>
      <c r="H158" s="68"/>
      <c r="I158" s="68"/>
      <c r="J158" s="68"/>
      <c r="K158" s="68"/>
    </row>
    <row r="159" spans="1:11" ht="15">
      <c r="A159" s="120" t="s">
        <v>55</v>
      </c>
      <c r="B159" s="121" t="s">
        <v>1</v>
      </c>
      <c r="C159" s="120" t="s">
        <v>2</v>
      </c>
      <c r="D159" s="120" t="s">
        <v>3</v>
      </c>
      <c r="E159" s="144" t="s">
        <v>2279</v>
      </c>
      <c r="F159" s="144"/>
      <c r="G159" s="122" t="s">
        <v>4</v>
      </c>
      <c r="H159" s="121" t="s">
        <v>5</v>
      </c>
      <c r="I159" s="121" t="s">
        <v>3962</v>
      </c>
      <c r="J159" s="121" t="s">
        <v>6</v>
      </c>
      <c r="K159" s="121" t="s">
        <v>8</v>
      </c>
    </row>
    <row r="160" spans="1:11">
      <c r="A160" s="123" t="s">
        <v>3963</v>
      </c>
      <c r="B160" s="78" t="s">
        <v>56</v>
      </c>
      <c r="C160" s="123" t="s">
        <v>57</v>
      </c>
      <c r="D160" s="123" t="s">
        <v>58</v>
      </c>
      <c r="E160" s="150" t="s">
        <v>2565</v>
      </c>
      <c r="F160" s="150"/>
      <c r="G160" s="77" t="s">
        <v>47</v>
      </c>
      <c r="H160" s="67">
        <v>1</v>
      </c>
      <c r="I160" s="79"/>
      <c r="J160" s="79">
        <v>3264</v>
      </c>
      <c r="K160" s="79">
        <v>3264</v>
      </c>
    </row>
    <row r="161" spans="1:11" ht="25.5">
      <c r="A161" s="124" t="s">
        <v>3973</v>
      </c>
      <c r="B161" s="64" t="s">
        <v>4188</v>
      </c>
      <c r="C161" s="124" t="s">
        <v>57</v>
      </c>
      <c r="D161" s="124" t="s">
        <v>4189</v>
      </c>
      <c r="E161" s="148" t="s">
        <v>3976</v>
      </c>
      <c r="F161" s="148"/>
      <c r="G161" s="84" t="s">
        <v>47</v>
      </c>
      <c r="H161" s="71">
        <v>1</v>
      </c>
      <c r="I161" s="71">
        <v>0</v>
      </c>
      <c r="J161" s="70">
        <v>3264</v>
      </c>
      <c r="K161" s="70">
        <v>3264</v>
      </c>
    </row>
    <row r="162" spans="1:11" ht="25.5">
      <c r="A162" s="115"/>
      <c r="B162" s="115"/>
      <c r="C162" s="115"/>
      <c r="D162" s="115"/>
      <c r="E162" s="115"/>
      <c r="F162" s="115" t="s">
        <v>3983</v>
      </c>
      <c r="G162" s="73">
        <v>0</v>
      </c>
      <c r="H162" s="115" t="s">
        <v>3984</v>
      </c>
      <c r="I162" s="73">
        <v>0</v>
      </c>
      <c r="J162" s="115" t="s">
        <v>3985</v>
      </c>
      <c r="K162" s="73">
        <v>0</v>
      </c>
    </row>
    <row r="163" spans="1:11" ht="26.25" thickBot="1">
      <c r="A163" s="115"/>
      <c r="B163" s="115"/>
      <c r="C163" s="115"/>
      <c r="D163" s="115"/>
      <c r="E163" s="115"/>
      <c r="F163" s="115" t="s">
        <v>3986</v>
      </c>
      <c r="G163" s="73">
        <v>746.8</v>
      </c>
      <c r="H163" s="138"/>
      <c r="I163" s="138" t="s">
        <v>3987</v>
      </c>
      <c r="J163" s="115"/>
      <c r="K163" s="73">
        <v>4010.8</v>
      </c>
    </row>
    <row r="164" spans="1:11" ht="15" thickTop="1">
      <c r="A164" s="68"/>
      <c r="B164" s="68"/>
      <c r="C164" s="68"/>
      <c r="D164" s="68"/>
      <c r="E164" s="68"/>
      <c r="F164" s="68"/>
      <c r="G164" s="68"/>
      <c r="H164" s="68"/>
      <c r="I164" s="68"/>
      <c r="J164" s="68"/>
      <c r="K164" s="68"/>
    </row>
    <row r="165" spans="1:11" ht="15">
      <c r="A165" s="120" t="s">
        <v>59</v>
      </c>
      <c r="B165" s="121" t="s">
        <v>1</v>
      </c>
      <c r="C165" s="120" t="s">
        <v>2</v>
      </c>
      <c r="D165" s="120" t="s">
        <v>3</v>
      </c>
      <c r="E165" s="144" t="s">
        <v>2279</v>
      </c>
      <c r="F165" s="144"/>
      <c r="G165" s="122" t="s">
        <v>4</v>
      </c>
      <c r="H165" s="121" t="s">
        <v>5</v>
      </c>
      <c r="I165" s="121" t="s">
        <v>3962</v>
      </c>
      <c r="J165" s="121" t="s">
        <v>6</v>
      </c>
      <c r="K165" s="121" t="s">
        <v>8</v>
      </c>
    </row>
    <row r="166" spans="1:11" ht="25.5">
      <c r="A166" s="123" t="s">
        <v>3963</v>
      </c>
      <c r="B166" s="78" t="s">
        <v>60</v>
      </c>
      <c r="C166" s="123" t="s">
        <v>57</v>
      </c>
      <c r="D166" s="123" t="s">
        <v>61</v>
      </c>
      <c r="E166" s="150" t="s">
        <v>2286</v>
      </c>
      <c r="F166" s="150"/>
      <c r="G166" s="77" t="s">
        <v>26</v>
      </c>
      <c r="H166" s="67">
        <v>1</v>
      </c>
      <c r="I166" s="79"/>
      <c r="J166" s="79">
        <v>325.08999999999997</v>
      </c>
      <c r="K166" s="79">
        <v>325.08999999999997</v>
      </c>
    </row>
    <row r="167" spans="1:11">
      <c r="A167" s="124" t="s">
        <v>3973</v>
      </c>
      <c r="B167" s="64" t="s">
        <v>4190</v>
      </c>
      <c r="C167" s="124" t="s">
        <v>57</v>
      </c>
      <c r="D167" s="124" t="s">
        <v>4191</v>
      </c>
      <c r="E167" s="148" t="s">
        <v>3976</v>
      </c>
      <c r="F167" s="148"/>
      <c r="G167" s="84" t="s">
        <v>31</v>
      </c>
      <c r="H167" s="71">
        <v>1.4E-2</v>
      </c>
      <c r="I167" s="71">
        <v>0</v>
      </c>
      <c r="J167" s="70">
        <v>123.83</v>
      </c>
      <c r="K167" s="70">
        <v>1.73</v>
      </c>
    </row>
    <row r="168" spans="1:11">
      <c r="A168" s="124" t="s">
        <v>3973</v>
      </c>
      <c r="B168" s="64" t="s">
        <v>4192</v>
      </c>
      <c r="C168" s="124" t="s">
        <v>57</v>
      </c>
      <c r="D168" s="124" t="s">
        <v>4193</v>
      </c>
      <c r="E168" s="148" t="s">
        <v>3976</v>
      </c>
      <c r="F168" s="148"/>
      <c r="G168" s="84" t="s">
        <v>26</v>
      </c>
      <c r="H168" s="71">
        <v>3.3</v>
      </c>
      <c r="I168" s="71">
        <v>0</v>
      </c>
      <c r="J168" s="70">
        <v>1.34</v>
      </c>
      <c r="K168" s="70">
        <v>4.42</v>
      </c>
    </row>
    <row r="169" spans="1:11">
      <c r="A169" s="124" t="s">
        <v>3973</v>
      </c>
      <c r="B169" s="64" t="s">
        <v>4194</v>
      </c>
      <c r="C169" s="124" t="s">
        <v>57</v>
      </c>
      <c r="D169" s="124" t="s">
        <v>4195</v>
      </c>
      <c r="E169" s="148" t="s">
        <v>4019</v>
      </c>
      <c r="F169" s="148"/>
      <c r="G169" s="84" t="s">
        <v>3967</v>
      </c>
      <c r="H169" s="71">
        <v>0.27200000000000002</v>
      </c>
      <c r="I169" s="71">
        <v>0</v>
      </c>
      <c r="J169" s="70">
        <v>22.485606000000001</v>
      </c>
      <c r="K169" s="70">
        <v>6.11</v>
      </c>
    </row>
    <row r="170" spans="1:11">
      <c r="A170" s="124" t="s">
        <v>3973</v>
      </c>
      <c r="B170" s="64" t="s">
        <v>4196</v>
      </c>
      <c r="C170" s="124" t="s">
        <v>57</v>
      </c>
      <c r="D170" s="124" t="s">
        <v>4197</v>
      </c>
      <c r="E170" s="148" t="s">
        <v>3976</v>
      </c>
      <c r="F170" s="148"/>
      <c r="G170" s="84" t="s">
        <v>144</v>
      </c>
      <c r="H170" s="71">
        <v>1.69</v>
      </c>
      <c r="I170" s="71">
        <v>0</v>
      </c>
      <c r="J170" s="70">
        <v>7.63</v>
      </c>
      <c r="K170" s="70">
        <v>12.89</v>
      </c>
    </row>
    <row r="171" spans="1:11">
      <c r="A171" s="124" t="s">
        <v>3973</v>
      </c>
      <c r="B171" s="64" t="s">
        <v>4198</v>
      </c>
      <c r="C171" s="124" t="s">
        <v>57</v>
      </c>
      <c r="D171" s="124" t="s">
        <v>4199</v>
      </c>
      <c r="E171" s="148" t="s">
        <v>3976</v>
      </c>
      <c r="F171" s="148"/>
      <c r="G171" s="84" t="s">
        <v>31</v>
      </c>
      <c r="H171" s="71">
        <v>0.01</v>
      </c>
      <c r="I171" s="71">
        <v>0</v>
      </c>
      <c r="J171" s="70">
        <v>151.96</v>
      </c>
      <c r="K171" s="70">
        <v>1.51</v>
      </c>
    </row>
    <row r="172" spans="1:11">
      <c r="A172" s="124" t="s">
        <v>3973</v>
      </c>
      <c r="B172" s="64" t="s">
        <v>4200</v>
      </c>
      <c r="C172" s="124" t="s">
        <v>57</v>
      </c>
      <c r="D172" s="124" t="s">
        <v>4018</v>
      </c>
      <c r="E172" s="148" t="s">
        <v>4019</v>
      </c>
      <c r="F172" s="148"/>
      <c r="G172" s="84" t="s">
        <v>3967</v>
      </c>
      <c r="H172" s="71">
        <v>1.897</v>
      </c>
      <c r="I172" s="71">
        <v>0</v>
      </c>
      <c r="J172" s="70">
        <v>14.050894</v>
      </c>
      <c r="K172" s="70">
        <v>26.65</v>
      </c>
    </row>
    <row r="173" spans="1:11">
      <c r="A173" s="124" t="s">
        <v>3973</v>
      </c>
      <c r="B173" s="64" t="s">
        <v>4201</v>
      </c>
      <c r="C173" s="124" t="s">
        <v>57</v>
      </c>
      <c r="D173" s="124" t="s">
        <v>4202</v>
      </c>
      <c r="E173" s="148" t="s">
        <v>3976</v>
      </c>
      <c r="F173" s="148"/>
      <c r="G173" s="84" t="s">
        <v>144</v>
      </c>
      <c r="H173" s="71">
        <v>0.08</v>
      </c>
      <c r="I173" s="71">
        <v>0</v>
      </c>
      <c r="J173" s="70">
        <v>21.9</v>
      </c>
      <c r="K173" s="70">
        <v>1.75</v>
      </c>
    </row>
    <row r="174" spans="1:11" ht="25.5">
      <c r="A174" s="124" t="s">
        <v>3973</v>
      </c>
      <c r="B174" s="64" t="s">
        <v>4203</v>
      </c>
      <c r="C174" s="124" t="s">
        <v>57</v>
      </c>
      <c r="D174" s="124" t="s">
        <v>4204</v>
      </c>
      <c r="E174" s="148" t="s">
        <v>3976</v>
      </c>
      <c r="F174" s="148"/>
      <c r="G174" s="84" t="s">
        <v>19</v>
      </c>
      <c r="H174" s="71">
        <v>2.8</v>
      </c>
      <c r="I174" s="71">
        <v>0</v>
      </c>
      <c r="J174" s="70">
        <v>34.26</v>
      </c>
      <c r="K174" s="70">
        <v>95.92</v>
      </c>
    </row>
    <row r="175" spans="1:11">
      <c r="A175" s="124" t="s">
        <v>3973</v>
      </c>
      <c r="B175" s="64" t="s">
        <v>4205</v>
      </c>
      <c r="C175" s="124" t="s">
        <v>57</v>
      </c>
      <c r="D175" s="124" t="s">
        <v>4206</v>
      </c>
      <c r="E175" s="148" t="s">
        <v>4019</v>
      </c>
      <c r="F175" s="148"/>
      <c r="G175" s="84" t="s">
        <v>3967</v>
      </c>
      <c r="H175" s="71">
        <v>0.48499999999999999</v>
      </c>
      <c r="I175" s="71">
        <v>0</v>
      </c>
      <c r="J175" s="70">
        <v>22.485606000000001</v>
      </c>
      <c r="K175" s="70">
        <v>10.9</v>
      </c>
    </row>
    <row r="176" spans="1:11">
      <c r="A176" s="124" t="s">
        <v>3973</v>
      </c>
      <c r="B176" s="64" t="s">
        <v>4207</v>
      </c>
      <c r="C176" s="124" t="s">
        <v>57</v>
      </c>
      <c r="D176" s="124" t="s">
        <v>4208</v>
      </c>
      <c r="E176" s="148" t="s">
        <v>3976</v>
      </c>
      <c r="F176" s="148"/>
      <c r="G176" s="84" t="s">
        <v>72</v>
      </c>
      <c r="H176" s="71">
        <v>0.6</v>
      </c>
      <c r="I176" s="71">
        <v>0</v>
      </c>
      <c r="J176" s="70">
        <v>93.57</v>
      </c>
      <c r="K176" s="70">
        <v>56.14</v>
      </c>
    </row>
    <row r="177" spans="1:11">
      <c r="A177" s="124" t="s">
        <v>3973</v>
      </c>
      <c r="B177" s="64" t="s">
        <v>4209</v>
      </c>
      <c r="C177" s="124" t="s">
        <v>57</v>
      </c>
      <c r="D177" s="124" t="s">
        <v>4210</v>
      </c>
      <c r="E177" s="148" t="s">
        <v>3976</v>
      </c>
      <c r="F177" s="148"/>
      <c r="G177" s="84" t="s">
        <v>144</v>
      </c>
      <c r="H177" s="71">
        <v>0.06</v>
      </c>
      <c r="I177" s="71">
        <v>0</v>
      </c>
      <c r="J177" s="70">
        <v>28.92</v>
      </c>
      <c r="K177" s="70">
        <v>1.73</v>
      </c>
    </row>
    <row r="178" spans="1:11">
      <c r="A178" s="124" t="s">
        <v>3973</v>
      </c>
      <c r="B178" s="64" t="s">
        <v>4211</v>
      </c>
      <c r="C178" s="124" t="s">
        <v>57</v>
      </c>
      <c r="D178" s="124" t="s">
        <v>4212</v>
      </c>
      <c r="E178" s="148" t="s">
        <v>3976</v>
      </c>
      <c r="F178" s="148"/>
      <c r="G178" s="84" t="s">
        <v>144</v>
      </c>
      <c r="H178" s="71">
        <v>0.15</v>
      </c>
      <c r="I178" s="71">
        <v>0</v>
      </c>
      <c r="J178" s="70">
        <v>18.899999999999999</v>
      </c>
      <c r="K178" s="70">
        <v>2.83</v>
      </c>
    </row>
    <row r="179" spans="1:11">
      <c r="A179" s="124" t="s">
        <v>3973</v>
      </c>
      <c r="B179" s="64" t="s">
        <v>4213</v>
      </c>
      <c r="C179" s="124" t="s">
        <v>57</v>
      </c>
      <c r="D179" s="124" t="s">
        <v>4214</v>
      </c>
      <c r="E179" s="148" t="s">
        <v>3976</v>
      </c>
      <c r="F179" s="148"/>
      <c r="G179" s="84" t="s">
        <v>26</v>
      </c>
      <c r="H179" s="71">
        <v>0.8</v>
      </c>
      <c r="I179" s="71">
        <v>0</v>
      </c>
      <c r="J179" s="70">
        <v>7.32</v>
      </c>
      <c r="K179" s="70">
        <v>5.85</v>
      </c>
    </row>
    <row r="180" spans="1:11">
      <c r="A180" s="124" t="s">
        <v>3973</v>
      </c>
      <c r="B180" s="64" t="s">
        <v>4215</v>
      </c>
      <c r="C180" s="124" t="s">
        <v>57</v>
      </c>
      <c r="D180" s="124" t="s">
        <v>4216</v>
      </c>
      <c r="E180" s="148" t="s">
        <v>3976</v>
      </c>
      <c r="F180" s="148"/>
      <c r="G180" s="84" t="s">
        <v>144</v>
      </c>
      <c r="H180" s="71">
        <v>24.2</v>
      </c>
      <c r="I180" s="71">
        <v>0</v>
      </c>
      <c r="J180" s="70">
        <v>0.7</v>
      </c>
      <c r="K180" s="70">
        <v>16.940000000000001</v>
      </c>
    </row>
    <row r="181" spans="1:11">
      <c r="A181" s="124" t="s">
        <v>3973</v>
      </c>
      <c r="B181" s="64" t="s">
        <v>4217</v>
      </c>
      <c r="C181" s="124" t="s">
        <v>57</v>
      </c>
      <c r="D181" s="124" t="s">
        <v>4218</v>
      </c>
      <c r="E181" s="148" t="s">
        <v>4019</v>
      </c>
      <c r="F181" s="148"/>
      <c r="G181" s="84" t="s">
        <v>3967</v>
      </c>
      <c r="H181" s="71">
        <v>0.27200000000000002</v>
      </c>
      <c r="I181" s="71">
        <v>0</v>
      </c>
      <c r="J181" s="70">
        <v>14.050894</v>
      </c>
      <c r="K181" s="70">
        <v>3.82</v>
      </c>
    </row>
    <row r="182" spans="1:11">
      <c r="A182" s="124" t="s">
        <v>3973</v>
      </c>
      <c r="B182" s="64" t="s">
        <v>4219</v>
      </c>
      <c r="C182" s="124" t="s">
        <v>57</v>
      </c>
      <c r="D182" s="124" t="s">
        <v>4044</v>
      </c>
      <c r="E182" s="148" t="s">
        <v>4019</v>
      </c>
      <c r="F182" s="148"/>
      <c r="G182" s="84" t="s">
        <v>3967</v>
      </c>
      <c r="H182" s="71">
        <v>2.3210000000000002</v>
      </c>
      <c r="I182" s="71">
        <v>0</v>
      </c>
      <c r="J182" s="70">
        <v>22.485606000000001</v>
      </c>
      <c r="K182" s="70">
        <v>52.18</v>
      </c>
    </row>
    <row r="183" spans="1:11">
      <c r="A183" s="124" t="s">
        <v>3973</v>
      </c>
      <c r="B183" s="64" t="s">
        <v>4220</v>
      </c>
      <c r="C183" s="124" t="s">
        <v>57</v>
      </c>
      <c r="D183" s="124" t="s">
        <v>4221</v>
      </c>
      <c r="E183" s="148" t="s">
        <v>3976</v>
      </c>
      <c r="F183" s="148"/>
      <c r="G183" s="84" t="s">
        <v>26</v>
      </c>
      <c r="H183" s="71">
        <v>1.4</v>
      </c>
      <c r="I183" s="71">
        <v>0</v>
      </c>
      <c r="J183" s="70">
        <v>8.7100000000000009</v>
      </c>
      <c r="K183" s="70">
        <v>12.19</v>
      </c>
    </row>
    <row r="184" spans="1:11">
      <c r="A184" s="124" t="s">
        <v>3973</v>
      </c>
      <c r="B184" s="64" t="s">
        <v>4222</v>
      </c>
      <c r="C184" s="124" t="s">
        <v>57</v>
      </c>
      <c r="D184" s="124" t="s">
        <v>4223</v>
      </c>
      <c r="E184" s="148" t="s">
        <v>3976</v>
      </c>
      <c r="F184" s="148"/>
      <c r="G184" s="84" t="s">
        <v>144</v>
      </c>
      <c r="H184" s="71">
        <v>0.56000000000000005</v>
      </c>
      <c r="I184" s="71">
        <v>0</v>
      </c>
      <c r="J184" s="70">
        <v>8.44</v>
      </c>
      <c r="K184" s="70">
        <v>4.72</v>
      </c>
    </row>
    <row r="185" spans="1:11">
      <c r="A185" s="124" t="s">
        <v>3973</v>
      </c>
      <c r="B185" s="64" t="s">
        <v>4224</v>
      </c>
      <c r="C185" s="124" t="s">
        <v>57</v>
      </c>
      <c r="D185" s="124" t="s">
        <v>4225</v>
      </c>
      <c r="E185" s="148" t="s">
        <v>4019</v>
      </c>
      <c r="F185" s="148"/>
      <c r="G185" s="84" t="s">
        <v>3967</v>
      </c>
      <c r="H185" s="71">
        <v>0.48499999999999999</v>
      </c>
      <c r="I185" s="71">
        <v>0</v>
      </c>
      <c r="J185" s="70">
        <v>14.050894</v>
      </c>
      <c r="K185" s="70">
        <v>6.81</v>
      </c>
    </row>
    <row r="186" spans="1:11" ht="25.5">
      <c r="A186" s="115"/>
      <c r="B186" s="115"/>
      <c r="C186" s="115"/>
      <c r="D186" s="115"/>
      <c r="E186" s="115"/>
      <c r="F186" s="115" t="s">
        <v>3983</v>
      </c>
      <c r="G186" s="73">
        <v>106.47</v>
      </c>
      <c r="H186" s="115" t="s">
        <v>3984</v>
      </c>
      <c r="I186" s="73">
        <v>0</v>
      </c>
      <c r="J186" s="115" t="s">
        <v>3985</v>
      </c>
      <c r="K186" s="73">
        <v>106.47</v>
      </c>
    </row>
    <row r="187" spans="1:11" ht="26.25" thickBot="1">
      <c r="A187" s="115"/>
      <c r="B187" s="115"/>
      <c r="C187" s="115"/>
      <c r="D187" s="115"/>
      <c r="E187" s="115"/>
      <c r="F187" s="115" t="s">
        <v>3986</v>
      </c>
      <c r="G187" s="73">
        <v>74.38</v>
      </c>
      <c r="H187" s="138"/>
      <c r="I187" s="138" t="s">
        <v>3987</v>
      </c>
      <c r="J187" s="115"/>
      <c r="K187" s="73">
        <v>399.47</v>
      </c>
    </row>
    <row r="188" spans="1:11" ht="15" thickTop="1">
      <c r="A188" s="68"/>
      <c r="B188" s="68"/>
      <c r="C188" s="68"/>
      <c r="D188" s="68"/>
      <c r="E188" s="68"/>
      <c r="F188" s="68"/>
      <c r="G188" s="68"/>
      <c r="H188" s="68"/>
      <c r="I188" s="68"/>
      <c r="J188" s="68"/>
      <c r="K188" s="68"/>
    </row>
    <row r="189" spans="1:11" ht="15">
      <c r="A189" s="120" t="s">
        <v>62</v>
      </c>
      <c r="B189" s="121" t="s">
        <v>1</v>
      </c>
      <c r="C189" s="120" t="s">
        <v>2</v>
      </c>
      <c r="D189" s="120" t="s">
        <v>3</v>
      </c>
      <c r="E189" s="144" t="s">
        <v>2279</v>
      </c>
      <c r="F189" s="144"/>
      <c r="G189" s="122" t="s">
        <v>4</v>
      </c>
      <c r="H189" s="121" t="s">
        <v>5</v>
      </c>
      <c r="I189" s="121" t="s">
        <v>3962</v>
      </c>
      <c r="J189" s="121" t="s">
        <v>6</v>
      </c>
      <c r="K189" s="121" t="s">
        <v>8</v>
      </c>
    </row>
    <row r="190" spans="1:11" ht="25.5">
      <c r="A190" s="123" t="s">
        <v>3963</v>
      </c>
      <c r="B190" s="78" t="s">
        <v>63</v>
      </c>
      <c r="C190" s="123" t="s">
        <v>57</v>
      </c>
      <c r="D190" s="123" t="s">
        <v>64</v>
      </c>
      <c r="E190" s="150" t="s">
        <v>2454</v>
      </c>
      <c r="F190" s="150"/>
      <c r="G190" s="77" t="s">
        <v>47</v>
      </c>
      <c r="H190" s="67">
        <v>1</v>
      </c>
      <c r="I190" s="79"/>
      <c r="J190" s="79">
        <v>6240.19</v>
      </c>
      <c r="K190" s="79">
        <v>6240.19</v>
      </c>
    </row>
    <row r="191" spans="1:11">
      <c r="A191" s="124" t="s">
        <v>3973</v>
      </c>
      <c r="B191" s="64" t="s">
        <v>4200</v>
      </c>
      <c r="C191" s="124" t="s">
        <v>57</v>
      </c>
      <c r="D191" s="124" t="s">
        <v>4018</v>
      </c>
      <c r="E191" s="148" t="s">
        <v>4019</v>
      </c>
      <c r="F191" s="148"/>
      <c r="G191" s="84" t="s">
        <v>3967</v>
      </c>
      <c r="H191" s="71">
        <v>444.11399999999998</v>
      </c>
      <c r="I191" s="71">
        <v>0</v>
      </c>
      <c r="J191" s="70">
        <v>14.050894</v>
      </c>
      <c r="K191" s="70">
        <v>6240.19</v>
      </c>
    </row>
    <row r="192" spans="1:11" ht="25.5">
      <c r="A192" s="115"/>
      <c r="B192" s="115"/>
      <c r="C192" s="115"/>
      <c r="D192" s="115"/>
      <c r="E192" s="115"/>
      <c r="F192" s="115" t="s">
        <v>3983</v>
      </c>
      <c r="G192" s="73">
        <v>6240.19</v>
      </c>
      <c r="H192" s="115" t="s">
        <v>3984</v>
      </c>
      <c r="I192" s="73">
        <v>0</v>
      </c>
      <c r="J192" s="115" t="s">
        <v>3985</v>
      </c>
      <c r="K192" s="73">
        <v>6240.19</v>
      </c>
    </row>
    <row r="193" spans="1:11" ht="26.25" thickBot="1">
      <c r="A193" s="115"/>
      <c r="B193" s="115"/>
      <c r="C193" s="115"/>
      <c r="D193" s="115"/>
      <c r="E193" s="115"/>
      <c r="F193" s="115" t="s">
        <v>3986</v>
      </c>
      <c r="G193" s="73">
        <v>1427.75</v>
      </c>
      <c r="H193" s="138"/>
      <c r="I193" s="138" t="s">
        <v>3987</v>
      </c>
      <c r="J193" s="115"/>
      <c r="K193" s="73">
        <v>7667.94</v>
      </c>
    </row>
    <row r="194" spans="1:11" ht="15" thickTop="1">
      <c r="A194" s="68"/>
      <c r="B194" s="68"/>
      <c r="C194" s="68"/>
      <c r="D194" s="68"/>
      <c r="E194" s="68"/>
      <c r="F194" s="68"/>
      <c r="G194" s="68"/>
      <c r="H194" s="68"/>
      <c r="I194" s="68"/>
      <c r="J194" s="68"/>
      <c r="K194" s="68"/>
    </row>
    <row r="195" spans="1:11" ht="15">
      <c r="A195" s="120" t="s">
        <v>65</v>
      </c>
      <c r="B195" s="121" t="s">
        <v>1</v>
      </c>
      <c r="C195" s="120" t="s">
        <v>2</v>
      </c>
      <c r="D195" s="120" t="s">
        <v>3</v>
      </c>
      <c r="E195" s="144" t="s">
        <v>2279</v>
      </c>
      <c r="F195" s="144"/>
      <c r="G195" s="122" t="s">
        <v>4</v>
      </c>
      <c r="H195" s="121" t="s">
        <v>5</v>
      </c>
      <c r="I195" s="121" t="s">
        <v>3962</v>
      </c>
      <c r="J195" s="121" t="s">
        <v>6</v>
      </c>
      <c r="K195" s="121" t="s">
        <v>8</v>
      </c>
    </row>
    <row r="196" spans="1:11" ht="25.5">
      <c r="A196" s="123" t="s">
        <v>3963</v>
      </c>
      <c r="B196" s="78" t="s">
        <v>66</v>
      </c>
      <c r="C196" s="123" t="s">
        <v>29</v>
      </c>
      <c r="D196" s="123" t="s">
        <v>67</v>
      </c>
      <c r="E196" s="150">
        <v>214</v>
      </c>
      <c r="F196" s="150"/>
      <c r="G196" s="77" t="s">
        <v>68</v>
      </c>
      <c r="H196" s="67">
        <v>1</v>
      </c>
      <c r="I196" s="79"/>
      <c r="J196" s="79">
        <v>149.99</v>
      </c>
      <c r="K196" s="79">
        <v>149.99</v>
      </c>
    </row>
    <row r="197" spans="1:11" ht="25.5">
      <c r="A197" s="124" t="s">
        <v>3973</v>
      </c>
      <c r="B197" s="64" t="s">
        <v>4226</v>
      </c>
      <c r="C197" s="124" t="s">
        <v>29</v>
      </c>
      <c r="D197" s="124" t="s">
        <v>4227</v>
      </c>
      <c r="E197" s="148" t="s">
        <v>3976</v>
      </c>
      <c r="F197" s="148"/>
      <c r="G197" s="84" t="s">
        <v>68</v>
      </c>
      <c r="H197" s="71">
        <v>1</v>
      </c>
      <c r="I197" s="71">
        <v>0</v>
      </c>
      <c r="J197" s="70">
        <v>149.99</v>
      </c>
      <c r="K197" s="70">
        <v>149.99</v>
      </c>
    </row>
    <row r="198" spans="1:11" ht="25.5">
      <c r="A198" s="115"/>
      <c r="B198" s="115"/>
      <c r="C198" s="115"/>
      <c r="D198" s="115"/>
      <c r="E198" s="115"/>
      <c r="F198" s="115" t="s">
        <v>3983</v>
      </c>
      <c r="G198" s="73">
        <v>0</v>
      </c>
      <c r="H198" s="115" t="s">
        <v>3984</v>
      </c>
      <c r="I198" s="73">
        <v>0</v>
      </c>
      <c r="J198" s="115" t="s">
        <v>3985</v>
      </c>
      <c r="K198" s="73">
        <v>0</v>
      </c>
    </row>
    <row r="199" spans="1:11" ht="26.25" thickBot="1">
      <c r="A199" s="115"/>
      <c r="B199" s="115"/>
      <c r="C199" s="115"/>
      <c r="D199" s="115"/>
      <c r="E199" s="115"/>
      <c r="F199" s="115" t="s">
        <v>3986</v>
      </c>
      <c r="G199" s="73">
        <v>34.31</v>
      </c>
      <c r="H199" s="138"/>
      <c r="I199" s="138" t="s">
        <v>3987</v>
      </c>
      <c r="J199" s="115"/>
      <c r="K199" s="73">
        <v>184.3</v>
      </c>
    </row>
    <row r="200" spans="1:11" ht="15" thickTop="1">
      <c r="A200" s="68"/>
      <c r="B200" s="68"/>
      <c r="C200" s="68"/>
      <c r="D200" s="68"/>
      <c r="E200" s="68"/>
      <c r="F200" s="68"/>
      <c r="G200" s="68"/>
      <c r="H200" s="68"/>
      <c r="I200" s="68"/>
      <c r="J200" s="68"/>
      <c r="K200" s="68"/>
    </row>
    <row r="201" spans="1:11" ht="15">
      <c r="A201" s="120" t="s">
        <v>69</v>
      </c>
      <c r="B201" s="121" t="s">
        <v>1</v>
      </c>
      <c r="C201" s="120" t="s">
        <v>2</v>
      </c>
      <c r="D201" s="120" t="s">
        <v>3</v>
      </c>
      <c r="E201" s="144" t="s">
        <v>2279</v>
      </c>
      <c r="F201" s="144"/>
      <c r="G201" s="122" t="s">
        <v>4</v>
      </c>
      <c r="H201" s="121" t="s">
        <v>5</v>
      </c>
      <c r="I201" s="121" t="s">
        <v>3962</v>
      </c>
      <c r="J201" s="121" t="s">
        <v>6</v>
      </c>
      <c r="K201" s="121" t="s">
        <v>8</v>
      </c>
    </row>
    <row r="202" spans="1:11">
      <c r="A202" s="123" t="s">
        <v>3963</v>
      </c>
      <c r="B202" s="78" t="s">
        <v>70</v>
      </c>
      <c r="C202" s="123" t="s">
        <v>57</v>
      </c>
      <c r="D202" s="123" t="s">
        <v>71</v>
      </c>
      <c r="E202" s="150" t="s">
        <v>3730</v>
      </c>
      <c r="F202" s="150"/>
      <c r="G202" s="77" t="s">
        <v>72</v>
      </c>
      <c r="H202" s="67">
        <v>1</v>
      </c>
      <c r="I202" s="79"/>
      <c r="J202" s="79">
        <v>17.8</v>
      </c>
      <c r="K202" s="79">
        <v>17.8</v>
      </c>
    </row>
    <row r="203" spans="1:11">
      <c r="A203" s="124" t="s">
        <v>3973</v>
      </c>
      <c r="B203" s="64" t="s">
        <v>4228</v>
      </c>
      <c r="C203" s="124" t="s">
        <v>57</v>
      </c>
      <c r="D203" s="124" t="s">
        <v>4229</v>
      </c>
      <c r="E203" s="148" t="s">
        <v>3976</v>
      </c>
      <c r="F203" s="148"/>
      <c r="G203" s="84" t="s">
        <v>72</v>
      </c>
      <c r="H203" s="71">
        <v>1</v>
      </c>
      <c r="I203" s="71">
        <v>0</v>
      </c>
      <c r="J203" s="70">
        <v>17.8</v>
      </c>
      <c r="K203" s="70">
        <v>17.8</v>
      </c>
    </row>
    <row r="204" spans="1:11" ht="25.5">
      <c r="A204" s="115"/>
      <c r="B204" s="115"/>
      <c r="C204" s="115"/>
      <c r="D204" s="115"/>
      <c r="E204" s="115"/>
      <c r="F204" s="115" t="s">
        <v>3983</v>
      </c>
      <c r="G204" s="73">
        <v>0</v>
      </c>
      <c r="H204" s="115" t="s">
        <v>3984</v>
      </c>
      <c r="I204" s="73">
        <v>0</v>
      </c>
      <c r="J204" s="115" t="s">
        <v>3985</v>
      </c>
      <c r="K204" s="73">
        <v>0</v>
      </c>
    </row>
    <row r="205" spans="1:11" ht="26.25" thickBot="1">
      <c r="A205" s="115"/>
      <c r="B205" s="115"/>
      <c r="C205" s="115"/>
      <c r="D205" s="115"/>
      <c r="E205" s="115"/>
      <c r="F205" s="115" t="s">
        <v>3986</v>
      </c>
      <c r="G205" s="73">
        <v>4.07</v>
      </c>
      <c r="H205" s="138"/>
      <c r="I205" s="138" t="s">
        <v>3987</v>
      </c>
      <c r="J205" s="115"/>
      <c r="K205" s="73">
        <v>21.87</v>
      </c>
    </row>
    <row r="206" spans="1:11" ht="15" thickTop="1">
      <c r="A206" s="68"/>
      <c r="B206" s="68"/>
      <c r="C206" s="68"/>
      <c r="D206" s="68"/>
      <c r="E206" s="68"/>
      <c r="F206" s="68"/>
      <c r="G206" s="68"/>
      <c r="H206" s="68"/>
      <c r="I206" s="68"/>
      <c r="J206" s="68"/>
      <c r="K206" s="68"/>
    </row>
    <row r="207" spans="1:11" ht="15">
      <c r="A207" s="120" t="s">
        <v>73</v>
      </c>
      <c r="B207" s="121" t="s">
        <v>1</v>
      </c>
      <c r="C207" s="120" t="s">
        <v>2</v>
      </c>
      <c r="D207" s="120" t="s">
        <v>3</v>
      </c>
      <c r="E207" s="144" t="s">
        <v>2279</v>
      </c>
      <c r="F207" s="144"/>
      <c r="G207" s="122" t="s">
        <v>4</v>
      </c>
      <c r="H207" s="121" t="s">
        <v>5</v>
      </c>
      <c r="I207" s="121" t="s">
        <v>3962</v>
      </c>
      <c r="J207" s="121" t="s">
        <v>6</v>
      </c>
      <c r="K207" s="121" t="s">
        <v>8</v>
      </c>
    </row>
    <row r="208" spans="1:11" ht="25.5">
      <c r="A208" s="123" t="s">
        <v>3963</v>
      </c>
      <c r="B208" s="78" t="s">
        <v>74</v>
      </c>
      <c r="C208" s="123" t="s">
        <v>29</v>
      </c>
      <c r="D208" s="123" t="s">
        <v>75</v>
      </c>
      <c r="E208" s="150">
        <v>502</v>
      </c>
      <c r="F208" s="150"/>
      <c r="G208" s="77" t="s">
        <v>40</v>
      </c>
      <c r="H208" s="67">
        <v>1</v>
      </c>
      <c r="I208" s="79"/>
      <c r="J208" s="79">
        <v>15</v>
      </c>
      <c r="K208" s="79">
        <v>15</v>
      </c>
    </row>
    <row r="209" spans="1:11" ht="25.5">
      <c r="A209" s="124" t="s">
        <v>3973</v>
      </c>
      <c r="B209" s="64" t="s">
        <v>4230</v>
      </c>
      <c r="C209" s="124" t="s">
        <v>29</v>
      </c>
      <c r="D209" s="124" t="s">
        <v>75</v>
      </c>
      <c r="E209" s="148" t="s">
        <v>3976</v>
      </c>
      <c r="F209" s="148"/>
      <c r="G209" s="84" t="s">
        <v>80</v>
      </c>
      <c r="H209" s="71">
        <v>1</v>
      </c>
      <c r="I209" s="71">
        <v>0</v>
      </c>
      <c r="J209" s="70">
        <v>15</v>
      </c>
      <c r="K209" s="70">
        <v>15</v>
      </c>
    </row>
    <row r="210" spans="1:11" ht="25.5">
      <c r="A210" s="115"/>
      <c r="B210" s="115"/>
      <c r="C210" s="115"/>
      <c r="D210" s="115"/>
      <c r="E210" s="115"/>
      <c r="F210" s="115" t="s">
        <v>3983</v>
      </c>
      <c r="G210" s="73">
        <v>0</v>
      </c>
      <c r="H210" s="115" t="s">
        <v>3984</v>
      </c>
      <c r="I210" s="73">
        <v>0</v>
      </c>
      <c r="J210" s="115" t="s">
        <v>3985</v>
      </c>
      <c r="K210" s="73">
        <v>0</v>
      </c>
    </row>
    <row r="211" spans="1:11" ht="26.25" thickBot="1">
      <c r="A211" s="115"/>
      <c r="B211" s="115"/>
      <c r="C211" s="115"/>
      <c r="D211" s="115"/>
      <c r="E211" s="115"/>
      <c r="F211" s="115" t="s">
        <v>3986</v>
      </c>
      <c r="G211" s="73">
        <v>3.43</v>
      </c>
      <c r="H211" s="138"/>
      <c r="I211" s="138" t="s">
        <v>3987</v>
      </c>
      <c r="J211" s="115"/>
      <c r="K211" s="73">
        <v>18.43</v>
      </c>
    </row>
    <row r="212" spans="1:11" ht="15" thickTop="1">
      <c r="A212" s="68"/>
      <c r="B212" s="68"/>
      <c r="C212" s="68"/>
      <c r="D212" s="68"/>
      <c r="E212" s="68"/>
      <c r="F212" s="68"/>
      <c r="G212" s="68"/>
      <c r="H212" s="68"/>
      <c r="I212" s="68"/>
      <c r="J212" s="68"/>
      <c r="K212" s="68"/>
    </row>
    <row r="213" spans="1:11" ht="15">
      <c r="A213" s="120" t="s">
        <v>76</v>
      </c>
      <c r="B213" s="121" t="s">
        <v>1</v>
      </c>
      <c r="C213" s="120" t="s">
        <v>2</v>
      </c>
      <c r="D213" s="120" t="s">
        <v>3</v>
      </c>
      <c r="E213" s="144" t="s">
        <v>2279</v>
      </c>
      <c r="F213" s="144"/>
      <c r="G213" s="122" t="s">
        <v>4</v>
      </c>
      <c r="H213" s="121" t="s">
        <v>5</v>
      </c>
      <c r="I213" s="121" t="s">
        <v>3962</v>
      </c>
      <c r="J213" s="121" t="s">
        <v>6</v>
      </c>
      <c r="K213" s="121" t="s">
        <v>8</v>
      </c>
    </row>
    <row r="214" spans="1:11" ht="25.5">
      <c r="A214" s="123" t="s">
        <v>3963</v>
      </c>
      <c r="B214" s="78" t="s">
        <v>77</v>
      </c>
      <c r="C214" s="123" t="s">
        <v>78</v>
      </c>
      <c r="D214" s="123" t="s">
        <v>79</v>
      </c>
      <c r="E214" s="150">
        <v>1.28</v>
      </c>
      <c r="F214" s="150"/>
      <c r="G214" s="77" t="s">
        <v>80</v>
      </c>
      <c r="H214" s="67">
        <v>1</v>
      </c>
      <c r="I214" s="79"/>
      <c r="J214" s="79">
        <v>4294.59</v>
      </c>
      <c r="K214" s="79">
        <v>4294.59</v>
      </c>
    </row>
    <row r="215" spans="1:11" ht="38.25">
      <c r="A215" s="124" t="s">
        <v>3973</v>
      </c>
      <c r="B215" s="64" t="s">
        <v>4231</v>
      </c>
      <c r="C215" s="124" t="s">
        <v>78</v>
      </c>
      <c r="D215" s="124" t="s">
        <v>4232</v>
      </c>
      <c r="E215" s="148" t="s">
        <v>3976</v>
      </c>
      <c r="F215" s="148"/>
      <c r="G215" s="84" t="s">
        <v>80</v>
      </c>
      <c r="H215" s="71">
        <v>1</v>
      </c>
      <c r="I215" s="71">
        <v>0</v>
      </c>
      <c r="J215" s="70">
        <v>4294.59</v>
      </c>
      <c r="K215" s="70">
        <v>4294.59</v>
      </c>
    </row>
    <row r="216" spans="1:11" ht="25.5">
      <c r="A216" s="115"/>
      <c r="B216" s="115"/>
      <c r="C216" s="115"/>
      <c r="D216" s="115"/>
      <c r="E216" s="115"/>
      <c r="F216" s="115" t="s">
        <v>3983</v>
      </c>
      <c r="G216" s="73">
        <v>0</v>
      </c>
      <c r="H216" s="115" t="s">
        <v>3984</v>
      </c>
      <c r="I216" s="73">
        <v>0</v>
      </c>
      <c r="J216" s="115" t="s">
        <v>3985</v>
      </c>
      <c r="K216" s="73">
        <v>0</v>
      </c>
    </row>
    <row r="217" spans="1:11" ht="26.25" thickBot="1">
      <c r="A217" s="115"/>
      <c r="B217" s="115"/>
      <c r="C217" s="115"/>
      <c r="D217" s="115"/>
      <c r="E217" s="115"/>
      <c r="F217" s="115" t="s">
        <v>3986</v>
      </c>
      <c r="G217" s="73">
        <v>982.6</v>
      </c>
      <c r="H217" s="138"/>
      <c r="I217" s="138" t="s">
        <v>3987</v>
      </c>
      <c r="J217" s="115"/>
      <c r="K217" s="73">
        <v>5277.19</v>
      </c>
    </row>
    <row r="218" spans="1:11" ht="15" thickTop="1">
      <c r="A218" s="68"/>
      <c r="B218" s="68"/>
      <c r="C218" s="68"/>
      <c r="D218" s="68"/>
      <c r="E218" s="68"/>
      <c r="F218" s="68"/>
      <c r="G218" s="68"/>
      <c r="H218" s="68"/>
      <c r="I218" s="68"/>
      <c r="J218" s="68"/>
      <c r="K218" s="68"/>
    </row>
    <row r="219" spans="1:11" ht="15">
      <c r="A219" s="120" t="s">
        <v>83</v>
      </c>
      <c r="B219" s="121" t="s">
        <v>1</v>
      </c>
      <c r="C219" s="120" t="s">
        <v>2</v>
      </c>
      <c r="D219" s="120" t="s">
        <v>3</v>
      </c>
      <c r="E219" s="144" t="s">
        <v>2279</v>
      </c>
      <c r="F219" s="144"/>
      <c r="G219" s="122" t="s">
        <v>4</v>
      </c>
      <c r="H219" s="121" t="s">
        <v>5</v>
      </c>
      <c r="I219" s="121" t="s">
        <v>3962</v>
      </c>
      <c r="J219" s="121" t="s">
        <v>6</v>
      </c>
      <c r="K219" s="121" t="s">
        <v>8</v>
      </c>
    </row>
    <row r="220" spans="1:11" ht="25.5">
      <c r="A220" s="123" t="s">
        <v>3963</v>
      </c>
      <c r="B220" s="78" t="s">
        <v>84</v>
      </c>
      <c r="C220" s="123" t="s">
        <v>85</v>
      </c>
      <c r="D220" s="123" t="s">
        <v>86</v>
      </c>
      <c r="E220" s="150" t="s">
        <v>3019</v>
      </c>
      <c r="F220" s="150"/>
      <c r="G220" s="77" t="s">
        <v>31</v>
      </c>
      <c r="H220" s="67">
        <v>1</v>
      </c>
      <c r="I220" s="79"/>
      <c r="J220" s="79">
        <v>39.770000000000003</v>
      </c>
      <c r="K220" s="79">
        <v>39.770000000000003</v>
      </c>
    </row>
    <row r="221" spans="1:11">
      <c r="A221" s="124" t="s">
        <v>3973</v>
      </c>
      <c r="B221" s="64" t="s">
        <v>4233</v>
      </c>
      <c r="C221" s="124" t="s">
        <v>85</v>
      </c>
      <c r="D221" s="124" t="s">
        <v>4234</v>
      </c>
      <c r="E221" s="148" t="s">
        <v>4019</v>
      </c>
      <c r="F221" s="148"/>
      <c r="G221" s="84" t="s">
        <v>4235</v>
      </c>
      <c r="H221" s="71">
        <v>0.45</v>
      </c>
      <c r="I221" s="71">
        <v>0</v>
      </c>
      <c r="J221" s="70">
        <v>25.93</v>
      </c>
      <c r="K221" s="70">
        <v>11.66</v>
      </c>
    </row>
    <row r="222" spans="1:11">
      <c r="A222" s="124" t="s">
        <v>3973</v>
      </c>
      <c r="B222" s="64" t="s">
        <v>4236</v>
      </c>
      <c r="C222" s="124" t="s">
        <v>85</v>
      </c>
      <c r="D222" s="124" t="s">
        <v>4237</v>
      </c>
      <c r="E222" s="148" t="s">
        <v>3976</v>
      </c>
      <c r="F222" s="148"/>
      <c r="G222" s="84" t="s">
        <v>320</v>
      </c>
      <c r="H222" s="71">
        <v>0.03</v>
      </c>
      <c r="I222" s="71">
        <v>0</v>
      </c>
      <c r="J222" s="70">
        <v>11.35</v>
      </c>
      <c r="K222" s="70">
        <v>0.34</v>
      </c>
    </row>
    <row r="223" spans="1:11">
      <c r="A223" s="124" t="s">
        <v>3973</v>
      </c>
      <c r="B223" s="64" t="s">
        <v>4238</v>
      </c>
      <c r="C223" s="124" t="s">
        <v>85</v>
      </c>
      <c r="D223" s="124" t="s">
        <v>4239</v>
      </c>
      <c r="E223" s="148" t="s">
        <v>4019</v>
      </c>
      <c r="F223" s="148"/>
      <c r="G223" s="84" t="s">
        <v>4235</v>
      </c>
      <c r="H223" s="71">
        <v>0.45</v>
      </c>
      <c r="I223" s="71">
        <v>0</v>
      </c>
      <c r="J223" s="70">
        <v>33.39</v>
      </c>
      <c r="K223" s="70">
        <v>15.02</v>
      </c>
    </row>
    <row r="224" spans="1:11" ht="25.5">
      <c r="A224" s="124" t="s">
        <v>3973</v>
      </c>
      <c r="B224" s="64" t="s">
        <v>4240</v>
      </c>
      <c r="C224" s="124" t="s">
        <v>85</v>
      </c>
      <c r="D224" s="124" t="s">
        <v>4241</v>
      </c>
      <c r="E224" s="148" t="s">
        <v>3976</v>
      </c>
      <c r="F224" s="148"/>
      <c r="G224" s="84" t="s">
        <v>350</v>
      </c>
      <c r="H224" s="71">
        <v>0.73</v>
      </c>
      <c r="I224" s="71">
        <v>0</v>
      </c>
      <c r="J224" s="70">
        <v>8.18</v>
      </c>
      <c r="K224" s="70">
        <v>5.97</v>
      </c>
    </row>
    <row r="225" spans="1:11" ht="25.5">
      <c r="A225" s="124" t="s">
        <v>3973</v>
      </c>
      <c r="B225" s="64" t="s">
        <v>4242</v>
      </c>
      <c r="C225" s="124" t="s">
        <v>85</v>
      </c>
      <c r="D225" s="124" t="s">
        <v>4243</v>
      </c>
      <c r="E225" s="148" t="s">
        <v>3976</v>
      </c>
      <c r="F225" s="148"/>
      <c r="G225" s="84" t="s">
        <v>350</v>
      </c>
      <c r="H225" s="71">
        <v>0.4</v>
      </c>
      <c r="I225" s="71">
        <v>0</v>
      </c>
      <c r="J225" s="70">
        <v>14.95</v>
      </c>
      <c r="K225" s="70">
        <v>5.98</v>
      </c>
    </row>
    <row r="226" spans="1:11" ht="38.25">
      <c r="A226" s="124" t="s">
        <v>3973</v>
      </c>
      <c r="B226" s="64" t="s">
        <v>4244</v>
      </c>
      <c r="C226" s="124" t="s">
        <v>85</v>
      </c>
      <c r="D226" s="124" t="s">
        <v>4245</v>
      </c>
      <c r="E226" s="148" t="s">
        <v>4246</v>
      </c>
      <c r="F226" s="148"/>
      <c r="G226" s="84" t="s">
        <v>4247</v>
      </c>
      <c r="H226" s="71">
        <v>26.68</v>
      </c>
      <c r="I226" s="71">
        <v>3</v>
      </c>
      <c r="J226" s="70">
        <v>1</v>
      </c>
      <c r="K226" s="70">
        <v>0.8</v>
      </c>
    </row>
    <row r="227" spans="1:11" ht="25.5">
      <c r="A227" s="115"/>
      <c r="B227" s="115"/>
      <c r="C227" s="115"/>
      <c r="D227" s="115"/>
      <c r="E227" s="115"/>
      <c r="F227" s="115" t="s">
        <v>3983</v>
      </c>
      <c r="G227" s="73">
        <v>26.68</v>
      </c>
      <c r="H227" s="115" t="s">
        <v>3984</v>
      </c>
      <c r="I227" s="73">
        <v>0</v>
      </c>
      <c r="J227" s="115" t="s">
        <v>3985</v>
      </c>
      <c r="K227" s="73">
        <v>26.68</v>
      </c>
    </row>
    <row r="228" spans="1:11" ht="26.25" thickBot="1">
      <c r="A228" s="115"/>
      <c r="B228" s="115"/>
      <c r="C228" s="115"/>
      <c r="D228" s="115"/>
      <c r="E228" s="115"/>
      <c r="F228" s="115" t="s">
        <v>3986</v>
      </c>
      <c r="G228" s="73">
        <v>9.09</v>
      </c>
      <c r="H228" s="138"/>
      <c r="I228" s="138" t="s">
        <v>3987</v>
      </c>
      <c r="J228" s="115"/>
      <c r="K228" s="73">
        <v>48.86</v>
      </c>
    </row>
    <row r="229" spans="1:11" ht="15" thickTop="1">
      <c r="A229" s="68"/>
      <c r="B229" s="68"/>
      <c r="C229" s="68"/>
      <c r="D229" s="68"/>
      <c r="E229" s="68"/>
      <c r="F229" s="68"/>
      <c r="G229" s="68"/>
      <c r="H229" s="68"/>
      <c r="I229" s="68"/>
      <c r="J229" s="68"/>
      <c r="K229" s="68"/>
    </row>
    <row r="230" spans="1:11" ht="15">
      <c r="A230" s="120" t="s">
        <v>87</v>
      </c>
      <c r="B230" s="121" t="s">
        <v>1</v>
      </c>
      <c r="C230" s="120" t="s">
        <v>2</v>
      </c>
      <c r="D230" s="120" t="s">
        <v>3</v>
      </c>
      <c r="E230" s="144" t="s">
        <v>2279</v>
      </c>
      <c r="F230" s="144"/>
      <c r="G230" s="122" t="s">
        <v>4</v>
      </c>
      <c r="H230" s="121" t="s">
        <v>5</v>
      </c>
      <c r="I230" s="121" t="s">
        <v>3962</v>
      </c>
      <c r="J230" s="121" t="s">
        <v>6</v>
      </c>
      <c r="K230" s="121" t="s">
        <v>8</v>
      </c>
    </row>
    <row r="231" spans="1:11" ht="25.5">
      <c r="A231" s="123" t="s">
        <v>3963</v>
      </c>
      <c r="B231" s="78" t="s">
        <v>88</v>
      </c>
      <c r="C231" s="123" t="s">
        <v>17</v>
      </c>
      <c r="D231" s="123" t="s">
        <v>89</v>
      </c>
      <c r="E231" s="150" t="s">
        <v>2637</v>
      </c>
      <c r="F231" s="150"/>
      <c r="G231" s="77" t="s">
        <v>90</v>
      </c>
      <c r="H231" s="67">
        <v>1</v>
      </c>
      <c r="I231" s="79"/>
      <c r="J231" s="79">
        <v>20.93</v>
      </c>
      <c r="K231" s="79">
        <v>20.93</v>
      </c>
    </row>
    <row r="232" spans="1:11" ht="25.5">
      <c r="A232" s="116" t="s">
        <v>3964</v>
      </c>
      <c r="B232" s="117" t="s">
        <v>4248</v>
      </c>
      <c r="C232" s="116" t="s">
        <v>17</v>
      </c>
      <c r="D232" s="116" t="s">
        <v>4249</v>
      </c>
      <c r="E232" s="136" t="s">
        <v>2323</v>
      </c>
      <c r="F232" s="136"/>
      <c r="G232" s="5" t="s">
        <v>3967</v>
      </c>
      <c r="H232" s="7">
        <v>1</v>
      </c>
      <c r="I232" s="7">
        <v>0</v>
      </c>
      <c r="J232" s="69">
        <v>19.47</v>
      </c>
      <c r="K232" s="69">
        <v>19.47</v>
      </c>
    </row>
    <row r="233" spans="1:11" ht="25.5">
      <c r="A233" s="116" t="s">
        <v>3964</v>
      </c>
      <c r="B233" s="117" t="s">
        <v>4250</v>
      </c>
      <c r="C233" s="116" t="s">
        <v>17</v>
      </c>
      <c r="D233" s="116" t="s">
        <v>4251</v>
      </c>
      <c r="E233" s="136" t="s">
        <v>4252</v>
      </c>
      <c r="F233" s="136"/>
      <c r="G233" s="5" t="s">
        <v>3967</v>
      </c>
      <c r="H233" s="7">
        <v>1</v>
      </c>
      <c r="I233" s="7">
        <v>0</v>
      </c>
      <c r="J233" s="69">
        <v>0.28000000000000003</v>
      </c>
      <c r="K233" s="69">
        <v>0.28000000000000003</v>
      </c>
    </row>
    <row r="234" spans="1:11" ht="38.25">
      <c r="A234" s="116" t="s">
        <v>3964</v>
      </c>
      <c r="B234" s="117" t="s">
        <v>4253</v>
      </c>
      <c r="C234" s="116" t="s">
        <v>17</v>
      </c>
      <c r="D234" s="116" t="s">
        <v>4254</v>
      </c>
      <c r="E234" s="136" t="s">
        <v>4252</v>
      </c>
      <c r="F234" s="136"/>
      <c r="G234" s="5" t="s">
        <v>3967</v>
      </c>
      <c r="H234" s="7">
        <v>1</v>
      </c>
      <c r="I234" s="7">
        <v>0</v>
      </c>
      <c r="J234" s="69">
        <v>0.81</v>
      </c>
      <c r="K234" s="69">
        <v>0.81</v>
      </c>
    </row>
    <row r="235" spans="1:11" ht="25.5">
      <c r="A235" s="116" t="s">
        <v>3964</v>
      </c>
      <c r="B235" s="117" t="s">
        <v>4255</v>
      </c>
      <c r="C235" s="116" t="s">
        <v>17</v>
      </c>
      <c r="D235" s="116" t="s">
        <v>4256</v>
      </c>
      <c r="E235" s="136" t="s">
        <v>4252</v>
      </c>
      <c r="F235" s="136"/>
      <c r="G235" s="5" t="s">
        <v>3967</v>
      </c>
      <c r="H235" s="7">
        <v>1</v>
      </c>
      <c r="I235" s="7">
        <v>0</v>
      </c>
      <c r="J235" s="69">
        <v>0.3</v>
      </c>
      <c r="K235" s="69">
        <v>0.3</v>
      </c>
    </row>
    <row r="236" spans="1:11" ht="25.5">
      <c r="A236" s="116" t="s">
        <v>3964</v>
      </c>
      <c r="B236" s="117" t="s">
        <v>4257</v>
      </c>
      <c r="C236" s="116" t="s">
        <v>17</v>
      </c>
      <c r="D236" s="116" t="s">
        <v>4258</v>
      </c>
      <c r="E236" s="136" t="s">
        <v>4252</v>
      </c>
      <c r="F236" s="136"/>
      <c r="G236" s="5" t="s">
        <v>3967</v>
      </c>
      <c r="H236" s="7">
        <v>1</v>
      </c>
      <c r="I236" s="7">
        <v>0</v>
      </c>
      <c r="J236" s="69">
        <v>7.0000000000000007E-2</v>
      </c>
      <c r="K236" s="69">
        <v>7.0000000000000007E-2</v>
      </c>
    </row>
    <row r="237" spans="1:11" ht="25.5">
      <c r="A237" s="115"/>
      <c r="B237" s="115"/>
      <c r="C237" s="115"/>
      <c r="D237" s="115"/>
      <c r="E237" s="115"/>
      <c r="F237" s="115" t="s">
        <v>3983</v>
      </c>
      <c r="G237" s="73">
        <v>13.15</v>
      </c>
      <c r="H237" s="115" t="s">
        <v>3984</v>
      </c>
      <c r="I237" s="73">
        <v>0</v>
      </c>
      <c r="J237" s="115" t="s">
        <v>3985</v>
      </c>
      <c r="K237" s="73">
        <v>13.15</v>
      </c>
    </row>
    <row r="238" spans="1:11" ht="26.25" thickBot="1">
      <c r="A238" s="115"/>
      <c r="B238" s="115"/>
      <c r="C238" s="115"/>
      <c r="D238" s="115"/>
      <c r="E238" s="115"/>
      <c r="F238" s="115" t="s">
        <v>3986</v>
      </c>
      <c r="G238" s="73">
        <v>4.78</v>
      </c>
      <c r="H238" s="138"/>
      <c r="I238" s="138" t="s">
        <v>3987</v>
      </c>
      <c r="J238" s="115"/>
      <c r="K238" s="73">
        <v>25.71</v>
      </c>
    </row>
    <row r="239" spans="1:11" ht="15" thickTop="1">
      <c r="A239" s="68"/>
      <c r="B239" s="68"/>
      <c r="C239" s="68"/>
      <c r="D239" s="68"/>
      <c r="E239" s="68"/>
      <c r="F239" s="68"/>
      <c r="G239" s="68"/>
      <c r="H239" s="68"/>
      <c r="I239" s="68"/>
      <c r="J239" s="68"/>
      <c r="K239" s="68"/>
    </row>
    <row r="240" spans="1:11" ht="15">
      <c r="A240" s="120" t="s">
        <v>91</v>
      </c>
      <c r="B240" s="121" t="s">
        <v>1</v>
      </c>
      <c r="C240" s="120" t="s">
        <v>2</v>
      </c>
      <c r="D240" s="120" t="s">
        <v>3</v>
      </c>
      <c r="E240" s="144" t="s">
        <v>2279</v>
      </c>
      <c r="F240" s="144"/>
      <c r="G240" s="122" t="s">
        <v>4</v>
      </c>
      <c r="H240" s="121" t="s">
        <v>5</v>
      </c>
      <c r="I240" s="121" t="s">
        <v>3962</v>
      </c>
      <c r="J240" s="121" t="s">
        <v>6</v>
      </c>
      <c r="K240" s="121" t="s">
        <v>8</v>
      </c>
    </row>
    <row r="241" spans="1:11" ht="25.5">
      <c r="A241" s="123" t="s">
        <v>3963</v>
      </c>
      <c r="B241" s="78" t="s">
        <v>92</v>
      </c>
      <c r="C241" s="123" t="s">
        <v>17</v>
      </c>
      <c r="D241" s="123" t="s">
        <v>93</v>
      </c>
      <c r="E241" s="150" t="s">
        <v>3011</v>
      </c>
      <c r="F241" s="150"/>
      <c r="G241" s="77" t="s">
        <v>26</v>
      </c>
      <c r="H241" s="67">
        <v>1</v>
      </c>
      <c r="I241" s="79"/>
      <c r="J241" s="79">
        <v>28.03</v>
      </c>
      <c r="K241" s="79">
        <v>28.03</v>
      </c>
    </row>
    <row r="242" spans="1:11" ht="25.5">
      <c r="A242" s="116" t="s">
        <v>3964</v>
      </c>
      <c r="B242" s="117" t="s">
        <v>3998</v>
      </c>
      <c r="C242" s="116" t="s">
        <v>17</v>
      </c>
      <c r="D242" s="116" t="s">
        <v>3999</v>
      </c>
      <c r="E242" s="136" t="s">
        <v>2323</v>
      </c>
      <c r="F242" s="136"/>
      <c r="G242" s="5" t="s">
        <v>3967</v>
      </c>
      <c r="H242" s="7">
        <v>3.8788999999999998E-3</v>
      </c>
      <c r="I242" s="7">
        <v>0</v>
      </c>
      <c r="J242" s="69">
        <v>22.54</v>
      </c>
      <c r="K242" s="69">
        <v>0.08</v>
      </c>
    </row>
    <row r="243" spans="1:11" ht="25.5">
      <c r="A243" s="116" t="s">
        <v>3964</v>
      </c>
      <c r="B243" s="117" t="s">
        <v>3965</v>
      </c>
      <c r="C243" s="116" t="s">
        <v>17</v>
      </c>
      <c r="D243" s="116" t="s">
        <v>3966</v>
      </c>
      <c r="E243" s="136" t="s">
        <v>2323</v>
      </c>
      <c r="F243" s="136"/>
      <c r="G243" s="5" t="s">
        <v>3967</v>
      </c>
      <c r="H243" s="7">
        <v>3.4909700000000002E-2</v>
      </c>
      <c r="I243" s="7">
        <v>0</v>
      </c>
      <c r="J243" s="69">
        <v>31.69</v>
      </c>
      <c r="K243" s="69">
        <v>1.1000000000000001</v>
      </c>
    </row>
    <row r="244" spans="1:11" ht="38.25">
      <c r="A244" s="124" t="s">
        <v>3973</v>
      </c>
      <c r="B244" s="64" t="s">
        <v>4259</v>
      </c>
      <c r="C244" s="124" t="s">
        <v>17</v>
      </c>
      <c r="D244" s="124" t="s">
        <v>4260</v>
      </c>
      <c r="E244" s="148" t="s">
        <v>3976</v>
      </c>
      <c r="F244" s="148"/>
      <c r="G244" s="84" t="s">
        <v>72</v>
      </c>
      <c r="H244" s="71">
        <v>8.9700000000000002E-2</v>
      </c>
      <c r="I244" s="71">
        <v>0</v>
      </c>
      <c r="J244" s="70">
        <v>0</v>
      </c>
      <c r="K244" s="70">
        <v>0</v>
      </c>
    </row>
    <row r="245" spans="1:11" ht="38.25">
      <c r="A245" s="124" t="s">
        <v>3973</v>
      </c>
      <c r="B245" s="64" t="s">
        <v>4261</v>
      </c>
      <c r="C245" s="124" t="s">
        <v>17</v>
      </c>
      <c r="D245" s="124" t="s">
        <v>4262</v>
      </c>
      <c r="E245" s="148" t="s">
        <v>3976</v>
      </c>
      <c r="F245" s="148"/>
      <c r="G245" s="84" t="s">
        <v>72</v>
      </c>
      <c r="H245" s="71">
        <v>1.4999999999999999E-2</v>
      </c>
      <c r="I245" s="71">
        <v>0</v>
      </c>
      <c r="J245" s="70">
        <v>0</v>
      </c>
      <c r="K245" s="70">
        <v>0</v>
      </c>
    </row>
    <row r="246" spans="1:11" ht="25.5">
      <c r="A246" s="124" t="s">
        <v>3973</v>
      </c>
      <c r="B246" s="64" t="s">
        <v>4263</v>
      </c>
      <c r="C246" s="124" t="s">
        <v>17</v>
      </c>
      <c r="D246" s="124" t="s">
        <v>4264</v>
      </c>
      <c r="E246" s="148" t="s">
        <v>3976</v>
      </c>
      <c r="F246" s="148"/>
      <c r="G246" s="84" t="s">
        <v>144</v>
      </c>
      <c r="H246" s="71">
        <v>0.25419999999999998</v>
      </c>
      <c r="I246" s="71">
        <v>0</v>
      </c>
      <c r="J246" s="70">
        <v>102.41</v>
      </c>
      <c r="K246" s="70">
        <v>26.03</v>
      </c>
    </row>
    <row r="247" spans="1:11" ht="25.5">
      <c r="A247" s="124" t="s">
        <v>3973</v>
      </c>
      <c r="B247" s="64" t="s">
        <v>4265</v>
      </c>
      <c r="C247" s="124" t="s">
        <v>17</v>
      </c>
      <c r="D247" s="124" t="s">
        <v>4266</v>
      </c>
      <c r="E247" s="148" t="s">
        <v>3976</v>
      </c>
      <c r="F247" s="148"/>
      <c r="G247" s="84" t="s">
        <v>144</v>
      </c>
      <c r="H247" s="71">
        <v>0.11219999999999999</v>
      </c>
      <c r="I247" s="71">
        <v>0</v>
      </c>
      <c r="J247" s="70">
        <v>7.33</v>
      </c>
      <c r="K247" s="70">
        <v>0.82</v>
      </c>
    </row>
    <row r="248" spans="1:11" ht="25.5">
      <c r="A248" s="124" t="s">
        <v>3973</v>
      </c>
      <c r="B248" s="64" t="s">
        <v>4267</v>
      </c>
      <c r="C248" s="124" t="s">
        <v>17</v>
      </c>
      <c r="D248" s="124" t="s">
        <v>4268</v>
      </c>
      <c r="E248" s="148" t="s">
        <v>3976</v>
      </c>
      <c r="F248" s="148"/>
      <c r="G248" s="84" t="s">
        <v>72</v>
      </c>
      <c r="H248" s="71">
        <v>1.4999999999999999E-2</v>
      </c>
      <c r="I248" s="71">
        <v>0</v>
      </c>
      <c r="J248" s="70">
        <v>0</v>
      </c>
      <c r="K248" s="70">
        <v>0</v>
      </c>
    </row>
    <row r="249" spans="1:11" ht="25.5">
      <c r="A249" s="115"/>
      <c r="B249" s="115"/>
      <c r="C249" s="115"/>
      <c r="D249" s="115"/>
      <c r="E249" s="115"/>
      <c r="F249" s="115" t="s">
        <v>3983</v>
      </c>
      <c r="G249" s="73">
        <v>0.9</v>
      </c>
      <c r="H249" s="115" t="s">
        <v>3984</v>
      </c>
      <c r="I249" s="73">
        <v>0</v>
      </c>
      <c r="J249" s="115" t="s">
        <v>3985</v>
      </c>
      <c r="K249" s="73">
        <v>0.9</v>
      </c>
    </row>
    <row r="250" spans="1:11" ht="26.25" thickBot="1">
      <c r="A250" s="115"/>
      <c r="B250" s="115"/>
      <c r="C250" s="115"/>
      <c r="D250" s="115"/>
      <c r="E250" s="115"/>
      <c r="F250" s="115" t="s">
        <v>3986</v>
      </c>
      <c r="G250" s="73">
        <v>6.41</v>
      </c>
      <c r="H250" s="138"/>
      <c r="I250" s="138" t="s">
        <v>3987</v>
      </c>
      <c r="J250" s="115"/>
      <c r="K250" s="73">
        <v>34.44</v>
      </c>
    </row>
    <row r="251" spans="1:11" ht="15" thickTop="1">
      <c r="A251" s="68"/>
      <c r="B251" s="68"/>
      <c r="C251" s="68"/>
      <c r="D251" s="68"/>
      <c r="E251" s="68"/>
      <c r="F251" s="68"/>
      <c r="G251" s="68"/>
      <c r="H251" s="68"/>
      <c r="I251" s="68"/>
      <c r="J251" s="68"/>
      <c r="K251" s="68"/>
    </row>
    <row r="252" spans="1:11" ht="15">
      <c r="A252" s="120" t="s">
        <v>96</v>
      </c>
      <c r="B252" s="121" t="s">
        <v>1</v>
      </c>
      <c r="C252" s="120" t="s">
        <v>2</v>
      </c>
      <c r="D252" s="120" t="s">
        <v>3</v>
      </c>
      <c r="E252" s="144" t="s">
        <v>2279</v>
      </c>
      <c r="F252" s="144"/>
      <c r="G252" s="122" t="s">
        <v>4</v>
      </c>
      <c r="H252" s="121" t="s">
        <v>5</v>
      </c>
      <c r="I252" s="121" t="s">
        <v>3962</v>
      </c>
      <c r="J252" s="121" t="s">
        <v>6</v>
      </c>
      <c r="K252" s="121" t="s">
        <v>8</v>
      </c>
    </row>
    <row r="253" spans="1:11">
      <c r="A253" s="123" t="s">
        <v>3963</v>
      </c>
      <c r="B253" s="78" t="s">
        <v>97</v>
      </c>
      <c r="C253" s="123" t="s">
        <v>17</v>
      </c>
      <c r="D253" s="123" t="s">
        <v>98</v>
      </c>
      <c r="E253" s="150" t="s">
        <v>2323</v>
      </c>
      <c r="F253" s="150"/>
      <c r="G253" s="77" t="s">
        <v>47</v>
      </c>
      <c r="H253" s="67">
        <v>1</v>
      </c>
      <c r="I253" s="79"/>
      <c r="J253" s="79">
        <v>8899.23</v>
      </c>
      <c r="K253" s="79">
        <v>8899.23</v>
      </c>
    </row>
    <row r="254" spans="1:11" ht="25.5">
      <c r="A254" s="116" t="s">
        <v>3964</v>
      </c>
      <c r="B254" s="117" t="s">
        <v>4269</v>
      </c>
      <c r="C254" s="116" t="s">
        <v>17</v>
      </c>
      <c r="D254" s="116" t="s">
        <v>4270</v>
      </c>
      <c r="E254" s="136" t="s">
        <v>2323</v>
      </c>
      <c r="F254" s="136"/>
      <c r="G254" s="5" t="s">
        <v>47</v>
      </c>
      <c r="H254" s="7">
        <v>1</v>
      </c>
      <c r="I254" s="7">
        <v>0</v>
      </c>
      <c r="J254" s="69">
        <v>131.34</v>
      </c>
      <c r="K254" s="69">
        <v>131.34</v>
      </c>
    </row>
    <row r="255" spans="1:11" ht="25.5">
      <c r="A255" s="124" t="s">
        <v>3973</v>
      </c>
      <c r="B255" s="64" t="s">
        <v>4271</v>
      </c>
      <c r="C255" s="124" t="s">
        <v>17</v>
      </c>
      <c r="D255" s="124" t="s">
        <v>4272</v>
      </c>
      <c r="E255" s="148" t="s">
        <v>3976</v>
      </c>
      <c r="F255" s="148"/>
      <c r="G255" s="84" t="s">
        <v>47</v>
      </c>
      <c r="H255" s="71">
        <v>1</v>
      </c>
      <c r="I255" s="71">
        <v>0</v>
      </c>
      <c r="J255" s="70">
        <v>15.46</v>
      </c>
      <c r="K255" s="70">
        <v>15.46</v>
      </c>
    </row>
    <row r="256" spans="1:11" ht="25.5">
      <c r="A256" s="124" t="s">
        <v>3973</v>
      </c>
      <c r="B256" s="64" t="s">
        <v>4273</v>
      </c>
      <c r="C256" s="124" t="s">
        <v>17</v>
      </c>
      <c r="D256" s="124" t="s">
        <v>4274</v>
      </c>
      <c r="E256" s="148" t="s">
        <v>3976</v>
      </c>
      <c r="F256" s="148"/>
      <c r="G256" s="84" t="s">
        <v>47</v>
      </c>
      <c r="H256" s="71">
        <v>1</v>
      </c>
      <c r="I256" s="71">
        <v>0</v>
      </c>
      <c r="J256" s="70">
        <v>241.99</v>
      </c>
      <c r="K256" s="70">
        <v>241.99</v>
      </c>
    </row>
    <row r="257" spans="1:11">
      <c r="A257" s="124" t="s">
        <v>3973</v>
      </c>
      <c r="B257" s="64" t="s">
        <v>4275</v>
      </c>
      <c r="C257" s="124" t="s">
        <v>17</v>
      </c>
      <c r="D257" s="124" t="s">
        <v>4276</v>
      </c>
      <c r="E257" s="148" t="s">
        <v>4019</v>
      </c>
      <c r="F257" s="148"/>
      <c r="G257" s="84" t="s">
        <v>47</v>
      </c>
      <c r="H257" s="71">
        <v>1</v>
      </c>
      <c r="I257" s="71">
        <v>0</v>
      </c>
      <c r="J257" s="70">
        <v>8224.4699999999993</v>
      </c>
      <c r="K257" s="70">
        <v>8224.4699999999993</v>
      </c>
    </row>
    <row r="258" spans="1:11" ht="25.5">
      <c r="A258" s="124" t="s">
        <v>3973</v>
      </c>
      <c r="B258" s="64" t="s">
        <v>4277</v>
      </c>
      <c r="C258" s="124" t="s">
        <v>17</v>
      </c>
      <c r="D258" s="124" t="s">
        <v>4278</v>
      </c>
      <c r="E258" s="148" t="s">
        <v>3976</v>
      </c>
      <c r="F258" s="148"/>
      <c r="G258" s="84" t="s">
        <v>47</v>
      </c>
      <c r="H258" s="71">
        <v>1</v>
      </c>
      <c r="I258" s="71">
        <v>0</v>
      </c>
      <c r="J258" s="70">
        <v>270.51</v>
      </c>
      <c r="K258" s="70">
        <v>270.51</v>
      </c>
    </row>
    <row r="259" spans="1:11" ht="25.5">
      <c r="A259" s="124" t="s">
        <v>3973</v>
      </c>
      <c r="B259" s="64" t="s">
        <v>4279</v>
      </c>
      <c r="C259" s="124" t="s">
        <v>17</v>
      </c>
      <c r="D259" s="124" t="s">
        <v>4280</v>
      </c>
      <c r="E259" s="148" t="s">
        <v>3976</v>
      </c>
      <c r="F259" s="148"/>
      <c r="G259" s="84" t="s">
        <v>47</v>
      </c>
      <c r="H259" s="71">
        <v>1</v>
      </c>
      <c r="I259" s="71">
        <v>0</v>
      </c>
      <c r="J259" s="70">
        <v>15.46</v>
      </c>
      <c r="K259" s="70">
        <v>15.46</v>
      </c>
    </row>
    <row r="260" spans="1:11" ht="25.5">
      <c r="A260" s="115"/>
      <c r="B260" s="115"/>
      <c r="C260" s="115"/>
      <c r="D260" s="115"/>
      <c r="E260" s="115"/>
      <c r="F260" s="115" t="s">
        <v>3983</v>
      </c>
      <c r="G260" s="73">
        <v>8355.81</v>
      </c>
      <c r="H260" s="115" t="s">
        <v>3984</v>
      </c>
      <c r="I260" s="73">
        <v>0</v>
      </c>
      <c r="J260" s="115" t="s">
        <v>3985</v>
      </c>
      <c r="K260" s="73">
        <v>8355.81</v>
      </c>
    </row>
    <row r="261" spans="1:11" ht="26.25" thickBot="1">
      <c r="A261" s="115"/>
      <c r="B261" s="115"/>
      <c r="C261" s="115"/>
      <c r="D261" s="115"/>
      <c r="E261" s="115"/>
      <c r="F261" s="115" t="s">
        <v>3986</v>
      </c>
      <c r="G261" s="73">
        <v>2036.14</v>
      </c>
      <c r="H261" s="138"/>
      <c r="I261" s="138" t="s">
        <v>3987</v>
      </c>
      <c r="J261" s="115"/>
      <c r="K261" s="73">
        <v>10935.37</v>
      </c>
    </row>
    <row r="262" spans="1:11" ht="15" thickTop="1">
      <c r="A262" s="68"/>
      <c r="B262" s="68"/>
      <c r="C262" s="68"/>
      <c r="D262" s="68"/>
      <c r="E262" s="68"/>
      <c r="F262" s="68"/>
      <c r="G262" s="68"/>
      <c r="H262" s="68"/>
      <c r="I262" s="68"/>
      <c r="J262" s="68"/>
      <c r="K262" s="68"/>
    </row>
    <row r="263" spans="1:11" ht="15">
      <c r="A263" s="120" t="s">
        <v>99</v>
      </c>
      <c r="B263" s="121" t="s">
        <v>1</v>
      </c>
      <c r="C263" s="120" t="s">
        <v>2</v>
      </c>
      <c r="D263" s="120" t="s">
        <v>3</v>
      </c>
      <c r="E263" s="144" t="s">
        <v>2279</v>
      </c>
      <c r="F263" s="144"/>
      <c r="G263" s="122" t="s">
        <v>4</v>
      </c>
      <c r="H263" s="121" t="s">
        <v>5</v>
      </c>
      <c r="I263" s="121" t="s">
        <v>3962</v>
      </c>
      <c r="J263" s="121" t="s">
        <v>6</v>
      </c>
      <c r="K263" s="121" t="s">
        <v>8</v>
      </c>
    </row>
    <row r="264" spans="1:11" ht="25.5">
      <c r="A264" s="123" t="s">
        <v>3963</v>
      </c>
      <c r="B264" s="78" t="s">
        <v>100</v>
      </c>
      <c r="C264" s="123" t="s">
        <v>17</v>
      </c>
      <c r="D264" s="123" t="s">
        <v>101</v>
      </c>
      <c r="E264" s="150" t="s">
        <v>2323</v>
      </c>
      <c r="F264" s="150"/>
      <c r="G264" s="77" t="s">
        <v>47</v>
      </c>
      <c r="H264" s="67">
        <v>1</v>
      </c>
      <c r="I264" s="79"/>
      <c r="J264" s="79">
        <v>6211.94</v>
      </c>
      <c r="K264" s="79">
        <v>6211.94</v>
      </c>
    </row>
    <row r="265" spans="1:11" ht="25.5">
      <c r="A265" s="116" t="s">
        <v>3964</v>
      </c>
      <c r="B265" s="117" t="s">
        <v>4281</v>
      </c>
      <c r="C265" s="116" t="s">
        <v>17</v>
      </c>
      <c r="D265" s="116" t="s">
        <v>4282</v>
      </c>
      <c r="E265" s="136" t="s">
        <v>2323</v>
      </c>
      <c r="F265" s="136"/>
      <c r="G265" s="5" t="s">
        <v>47</v>
      </c>
      <c r="H265" s="7">
        <v>1</v>
      </c>
      <c r="I265" s="7">
        <v>0</v>
      </c>
      <c r="J265" s="69">
        <v>76.959999999999994</v>
      </c>
      <c r="K265" s="69">
        <v>76.959999999999994</v>
      </c>
    </row>
    <row r="266" spans="1:11" ht="25.5">
      <c r="A266" s="124" t="s">
        <v>3973</v>
      </c>
      <c r="B266" s="64" t="s">
        <v>4279</v>
      </c>
      <c r="C266" s="124" t="s">
        <v>17</v>
      </c>
      <c r="D266" s="124" t="s">
        <v>4280</v>
      </c>
      <c r="E266" s="148" t="s">
        <v>3976</v>
      </c>
      <c r="F266" s="148"/>
      <c r="G266" s="84" t="s">
        <v>47</v>
      </c>
      <c r="H266" s="71">
        <v>1</v>
      </c>
      <c r="I266" s="71">
        <v>0</v>
      </c>
      <c r="J266" s="70">
        <v>15.46</v>
      </c>
      <c r="K266" s="70">
        <v>15.46</v>
      </c>
    </row>
    <row r="267" spans="1:11" ht="25.5">
      <c r="A267" s="124" t="s">
        <v>3973</v>
      </c>
      <c r="B267" s="64" t="s">
        <v>4283</v>
      </c>
      <c r="C267" s="124" t="s">
        <v>17</v>
      </c>
      <c r="D267" s="124" t="s">
        <v>4284</v>
      </c>
      <c r="E267" s="148" t="s">
        <v>3976</v>
      </c>
      <c r="F267" s="148"/>
      <c r="G267" s="84" t="s">
        <v>47</v>
      </c>
      <c r="H267" s="71">
        <v>1</v>
      </c>
      <c r="I267" s="71">
        <v>0</v>
      </c>
      <c r="J267" s="70">
        <v>153.54</v>
      </c>
      <c r="K267" s="70">
        <v>153.54</v>
      </c>
    </row>
    <row r="268" spans="1:11" ht="25.5">
      <c r="A268" s="124" t="s">
        <v>3973</v>
      </c>
      <c r="B268" s="64" t="s">
        <v>4285</v>
      </c>
      <c r="C268" s="124" t="s">
        <v>17</v>
      </c>
      <c r="D268" s="124" t="s">
        <v>4286</v>
      </c>
      <c r="E268" s="148" t="s">
        <v>3976</v>
      </c>
      <c r="F268" s="148"/>
      <c r="G268" s="84" t="s">
        <v>47</v>
      </c>
      <c r="H268" s="71">
        <v>1</v>
      </c>
      <c r="I268" s="71">
        <v>0</v>
      </c>
      <c r="J268" s="70">
        <v>11.14</v>
      </c>
      <c r="K268" s="70">
        <v>11.14</v>
      </c>
    </row>
    <row r="269" spans="1:11" ht="25.5">
      <c r="A269" s="124" t="s">
        <v>3973</v>
      </c>
      <c r="B269" s="64" t="s">
        <v>4277</v>
      </c>
      <c r="C269" s="124" t="s">
        <v>17</v>
      </c>
      <c r="D269" s="124" t="s">
        <v>4278</v>
      </c>
      <c r="E269" s="148" t="s">
        <v>3976</v>
      </c>
      <c r="F269" s="148"/>
      <c r="G269" s="84" t="s">
        <v>47</v>
      </c>
      <c r="H269" s="71">
        <v>1</v>
      </c>
      <c r="I269" s="71">
        <v>0</v>
      </c>
      <c r="J269" s="70">
        <v>270.51</v>
      </c>
      <c r="K269" s="70">
        <v>270.51</v>
      </c>
    </row>
    <row r="270" spans="1:11">
      <c r="A270" s="124" t="s">
        <v>3973</v>
      </c>
      <c r="B270" s="64" t="s">
        <v>4287</v>
      </c>
      <c r="C270" s="124" t="s">
        <v>17</v>
      </c>
      <c r="D270" s="124" t="s">
        <v>4288</v>
      </c>
      <c r="E270" s="148" t="s">
        <v>4019</v>
      </c>
      <c r="F270" s="148"/>
      <c r="G270" s="84" t="s">
        <v>47</v>
      </c>
      <c r="H270" s="71">
        <v>1</v>
      </c>
      <c r="I270" s="71">
        <v>0</v>
      </c>
      <c r="J270" s="70">
        <v>5684.33</v>
      </c>
      <c r="K270" s="70">
        <v>5684.33</v>
      </c>
    </row>
    <row r="271" spans="1:11" ht="25.5">
      <c r="A271" s="115"/>
      <c r="B271" s="115"/>
      <c r="C271" s="115"/>
      <c r="D271" s="115"/>
      <c r="E271" s="115"/>
      <c r="F271" s="115" t="s">
        <v>3983</v>
      </c>
      <c r="G271" s="73">
        <v>5761.29</v>
      </c>
      <c r="H271" s="115" t="s">
        <v>3984</v>
      </c>
      <c r="I271" s="73">
        <v>0</v>
      </c>
      <c r="J271" s="115" t="s">
        <v>3985</v>
      </c>
      <c r="K271" s="73">
        <v>5761.29</v>
      </c>
    </row>
    <row r="272" spans="1:11" ht="26.25" thickBot="1">
      <c r="A272" s="115"/>
      <c r="B272" s="115"/>
      <c r="C272" s="115"/>
      <c r="D272" s="115"/>
      <c r="E272" s="115"/>
      <c r="F272" s="115" t="s">
        <v>3986</v>
      </c>
      <c r="G272" s="73">
        <v>1421.29</v>
      </c>
      <c r="H272" s="138"/>
      <c r="I272" s="138" t="s">
        <v>3987</v>
      </c>
      <c r="J272" s="115"/>
      <c r="K272" s="73">
        <v>7633.23</v>
      </c>
    </row>
    <row r="273" spans="1:11" ht="15" thickTop="1">
      <c r="A273" s="68"/>
      <c r="B273" s="68"/>
      <c r="C273" s="68"/>
      <c r="D273" s="68"/>
      <c r="E273" s="68"/>
      <c r="F273" s="68"/>
      <c r="G273" s="68"/>
      <c r="H273" s="68"/>
      <c r="I273" s="68"/>
      <c r="J273" s="68"/>
      <c r="K273" s="68"/>
    </row>
    <row r="274" spans="1:11" ht="15">
      <c r="A274" s="120" t="s">
        <v>102</v>
      </c>
      <c r="B274" s="121" t="s">
        <v>1</v>
      </c>
      <c r="C274" s="120" t="s">
        <v>2</v>
      </c>
      <c r="D274" s="120" t="s">
        <v>3</v>
      </c>
      <c r="E274" s="144" t="s">
        <v>2279</v>
      </c>
      <c r="F274" s="144"/>
      <c r="G274" s="122" t="s">
        <v>4</v>
      </c>
      <c r="H274" s="121" t="s">
        <v>5</v>
      </c>
      <c r="I274" s="121" t="s">
        <v>3962</v>
      </c>
      <c r="J274" s="121" t="s">
        <v>6</v>
      </c>
      <c r="K274" s="121" t="s">
        <v>8</v>
      </c>
    </row>
    <row r="275" spans="1:11" ht="25.5">
      <c r="A275" s="123" t="s">
        <v>3963</v>
      </c>
      <c r="B275" s="78" t="s">
        <v>103</v>
      </c>
      <c r="C275" s="123" t="s">
        <v>17</v>
      </c>
      <c r="D275" s="123" t="s">
        <v>104</v>
      </c>
      <c r="E275" s="150" t="s">
        <v>2323</v>
      </c>
      <c r="F275" s="150"/>
      <c r="G275" s="77" t="s">
        <v>47</v>
      </c>
      <c r="H275" s="67">
        <v>1</v>
      </c>
      <c r="I275" s="79"/>
      <c r="J275" s="79">
        <v>6560.57</v>
      </c>
      <c r="K275" s="79">
        <v>6560.57</v>
      </c>
    </row>
    <row r="276" spans="1:11" ht="25.5">
      <c r="A276" s="116" t="s">
        <v>3964</v>
      </c>
      <c r="B276" s="117" t="s">
        <v>4289</v>
      </c>
      <c r="C276" s="116" t="s">
        <v>17</v>
      </c>
      <c r="D276" s="116" t="s">
        <v>4290</v>
      </c>
      <c r="E276" s="136" t="s">
        <v>2323</v>
      </c>
      <c r="F276" s="136"/>
      <c r="G276" s="5" t="s">
        <v>47</v>
      </c>
      <c r="H276" s="7">
        <v>1</v>
      </c>
      <c r="I276" s="7">
        <v>0</v>
      </c>
      <c r="J276" s="69">
        <v>94.58</v>
      </c>
      <c r="K276" s="69">
        <v>94.58</v>
      </c>
    </row>
    <row r="277" spans="1:11">
      <c r="A277" s="124" t="s">
        <v>3973</v>
      </c>
      <c r="B277" s="64" t="s">
        <v>4291</v>
      </c>
      <c r="C277" s="124" t="s">
        <v>17</v>
      </c>
      <c r="D277" s="124" t="s">
        <v>4292</v>
      </c>
      <c r="E277" s="148" t="s">
        <v>4019</v>
      </c>
      <c r="F277" s="148"/>
      <c r="G277" s="84" t="s">
        <v>47</v>
      </c>
      <c r="H277" s="71">
        <v>1</v>
      </c>
      <c r="I277" s="71">
        <v>0</v>
      </c>
      <c r="J277" s="70">
        <v>5922.57</v>
      </c>
      <c r="K277" s="70">
        <v>5922.57</v>
      </c>
    </row>
    <row r="278" spans="1:11" ht="25.5">
      <c r="A278" s="124" t="s">
        <v>3973</v>
      </c>
      <c r="B278" s="64" t="s">
        <v>4279</v>
      </c>
      <c r="C278" s="124" t="s">
        <v>17</v>
      </c>
      <c r="D278" s="124" t="s">
        <v>4280</v>
      </c>
      <c r="E278" s="148" t="s">
        <v>3976</v>
      </c>
      <c r="F278" s="148"/>
      <c r="G278" s="84" t="s">
        <v>47</v>
      </c>
      <c r="H278" s="71">
        <v>1</v>
      </c>
      <c r="I278" s="71">
        <v>0</v>
      </c>
      <c r="J278" s="70">
        <v>15.46</v>
      </c>
      <c r="K278" s="70">
        <v>15.46</v>
      </c>
    </row>
    <row r="279" spans="1:11" ht="25.5">
      <c r="A279" s="124" t="s">
        <v>3973</v>
      </c>
      <c r="B279" s="64" t="s">
        <v>4273</v>
      </c>
      <c r="C279" s="124" t="s">
        <v>17</v>
      </c>
      <c r="D279" s="124" t="s">
        <v>4274</v>
      </c>
      <c r="E279" s="148" t="s">
        <v>3976</v>
      </c>
      <c r="F279" s="148"/>
      <c r="G279" s="84" t="s">
        <v>47</v>
      </c>
      <c r="H279" s="71">
        <v>1</v>
      </c>
      <c r="I279" s="71">
        <v>0</v>
      </c>
      <c r="J279" s="70">
        <v>241.99</v>
      </c>
      <c r="K279" s="70">
        <v>241.99</v>
      </c>
    </row>
    <row r="280" spans="1:11" ht="25.5">
      <c r="A280" s="124" t="s">
        <v>3973</v>
      </c>
      <c r="B280" s="64" t="s">
        <v>4271</v>
      </c>
      <c r="C280" s="124" t="s">
        <v>17</v>
      </c>
      <c r="D280" s="124" t="s">
        <v>4272</v>
      </c>
      <c r="E280" s="148" t="s">
        <v>3976</v>
      </c>
      <c r="F280" s="148"/>
      <c r="G280" s="84" t="s">
        <v>47</v>
      </c>
      <c r="H280" s="71">
        <v>1</v>
      </c>
      <c r="I280" s="71">
        <v>0</v>
      </c>
      <c r="J280" s="70">
        <v>15.46</v>
      </c>
      <c r="K280" s="70">
        <v>15.46</v>
      </c>
    </row>
    <row r="281" spans="1:11" ht="25.5">
      <c r="A281" s="124" t="s">
        <v>3973</v>
      </c>
      <c r="B281" s="64" t="s">
        <v>4277</v>
      </c>
      <c r="C281" s="124" t="s">
        <v>17</v>
      </c>
      <c r="D281" s="124" t="s">
        <v>4278</v>
      </c>
      <c r="E281" s="148" t="s">
        <v>3976</v>
      </c>
      <c r="F281" s="148"/>
      <c r="G281" s="84" t="s">
        <v>47</v>
      </c>
      <c r="H281" s="71">
        <v>1</v>
      </c>
      <c r="I281" s="71">
        <v>0</v>
      </c>
      <c r="J281" s="70">
        <v>270.51</v>
      </c>
      <c r="K281" s="70">
        <v>270.51</v>
      </c>
    </row>
    <row r="282" spans="1:11" ht="25.5">
      <c r="A282" s="115"/>
      <c r="B282" s="115"/>
      <c r="C282" s="115"/>
      <c r="D282" s="115"/>
      <c r="E282" s="115"/>
      <c r="F282" s="115" t="s">
        <v>3983</v>
      </c>
      <c r="G282" s="73">
        <v>6017.15</v>
      </c>
      <c r="H282" s="115" t="s">
        <v>3984</v>
      </c>
      <c r="I282" s="73">
        <v>0</v>
      </c>
      <c r="J282" s="115" t="s">
        <v>3985</v>
      </c>
      <c r="K282" s="73">
        <v>6017.15</v>
      </c>
    </row>
    <row r="283" spans="1:11" ht="26.25" thickBot="1">
      <c r="A283" s="115"/>
      <c r="B283" s="115"/>
      <c r="C283" s="115"/>
      <c r="D283" s="115"/>
      <c r="E283" s="115"/>
      <c r="F283" s="115" t="s">
        <v>3986</v>
      </c>
      <c r="G283" s="73">
        <v>1501.05</v>
      </c>
      <c r="H283" s="138"/>
      <c r="I283" s="138" t="s">
        <v>3987</v>
      </c>
      <c r="J283" s="115"/>
      <c r="K283" s="73">
        <v>8061.62</v>
      </c>
    </row>
    <row r="284" spans="1:11" ht="15" thickTop="1">
      <c r="A284" s="68"/>
      <c r="B284" s="68"/>
      <c r="C284" s="68"/>
      <c r="D284" s="68"/>
      <c r="E284" s="68"/>
      <c r="F284" s="68"/>
      <c r="G284" s="68"/>
      <c r="H284" s="68"/>
      <c r="I284" s="68"/>
      <c r="J284" s="68"/>
      <c r="K284" s="68"/>
    </row>
    <row r="285" spans="1:11" ht="15">
      <c r="A285" s="120" t="s">
        <v>105</v>
      </c>
      <c r="B285" s="121" t="s">
        <v>1</v>
      </c>
      <c r="C285" s="120" t="s">
        <v>2</v>
      </c>
      <c r="D285" s="120" t="s">
        <v>3</v>
      </c>
      <c r="E285" s="144" t="s">
        <v>2279</v>
      </c>
      <c r="F285" s="144"/>
      <c r="G285" s="122" t="s">
        <v>4</v>
      </c>
      <c r="H285" s="121" t="s">
        <v>5</v>
      </c>
      <c r="I285" s="121" t="s">
        <v>3962</v>
      </c>
      <c r="J285" s="121" t="s">
        <v>6</v>
      </c>
      <c r="K285" s="121" t="s">
        <v>8</v>
      </c>
    </row>
    <row r="286" spans="1:11">
      <c r="A286" s="123" t="s">
        <v>3963</v>
      </c>
      <c r="B286" s="78" t="s">
        <v>106</v>
      </c>
      <c r="C286" s="123" t="s">
        <v>17</v>
      </c>
      <c r="D286" s="123" t="s">
        <v>107</v>
      </c>
      <c r="E286" s="150" t="s">
        <v>2323</v>
      </c>
      <c r="F286" s="150"/>
      <c r="G286" s="77" t="s">
        <v>47</v>
      </c>
      <c r="H286" s="67">
        <v>1</v>
      </c>
      <c r="I286" s="79"/>
      <c r="J286" s="79">
        <v>4719.41</v>
      </c>
      <c r="K286" s="79">
        <v>4719.41</v>
      </c>
    </row>
    <row r="287" spans="1:11" ht="25.5">
      <c r="A287" s="116" t="s">
        <v>3964</v>
      </c>
      <c r="B287" s="117" t="s">
        <v>4293</v>
      </c>
      <c r="C287" s="116" t="s">
        <v>17</v>
      </c>
      <c r="D287" s="116" t="s">
        <v>4294</v>
      </c>
      <c r="E287" s="136" t="s">
        <v>2323</v>
      </c>
      <c r="F287" s="136"/>
      <c r="G287" s="5" t="s">
        <v>47</v>
      </c>
      <c r="H287" s="7">
        <v>1</v>
      </c>
      <c r="I287" s="7">
        <v>0</v>
      </c>
      <c r="J287" s="69">
        <v>16.28</v>
      </c>
      <c r="K287" s="69">
        <v>16.28</v>
      </c>
    </row>
    <row r="288" spans="1:11" ht="25.5">
      <c r="A288" s="124" t="s">
        <v>3973</v>
      </c>
      <c r="B288" s="64" t="s">
        <v>4277</v>
      </c>
      <c r="C288" s="124" t="s">
        <v>17</v>
      </c>
      <c r="D288" s="124" t="s">
        <v>4278</v>
      </c>
      <c r="E288" s="148" t="s">
        <v>3976</v>
      </c>
      <c r="F288" s="148"/>
      <c r="G288" s="84" t="s">
        <v>47</v>
      </c>
      <c r="H288" s="71">
        <v>1</v>
      </c>
      <c r="I288" s="71">
        <v>0</v>
      </c>
      <c r="J288" s="70">
        <v>270.51</v>
      </c>
      <c r="K288" s="70">
        <v>270.51</v>
      </c>
    </row>
    <row r="289" spans="1:11" ht="25.5">
      <c r="A289" s="124" t="s">
        <v>3973</v>
      </c>
      <c r="B289" s="64" t="s">
        <v>4283</v>
      </c>
      <c r="C289" s="124" t="s">
        <v>17</v>
      </c>
      <c r="D289" s="124" t="s">
        <v>4284</v>
      </c>
      <c r="E289" s="148" t="s">
        <v>3976</v>
      </c>
      <c r="F289" s="148"/>
      <c r="G289" s="84" t="s">
        <v>47</v>
      </c>
      <c r="H289" s="71">
        <v>1</v>
      </c>
      <c r="I289" s="71">
        <v>0</v>
      </c>
      <c r="J289" s="70">
        <v>153.54</v>
      </c>
      <c r="K289" s="70">
        <v>153.54</v>
      </c>
    </row>
    <row r="290" spans="1:11">
      <c r="A290" s="124" t="s">
        <v>3973</v>
      </c>
      <c r="B290" s="64" t="s">
        <v>4295</v>
      </c>
      <c r="C290" s="124" t="s">
        <v>17</v>
      </c>
      <c r="D290" s="124" t="s">
        <v>4296</v>
      </c>
      <c r="E290" s="148" t="s">
        <v>4019</v>
      </c>
      <c r="F290" s="148"/>
      <c r="G290" s="84" t="s">
        <v>47</v>
      </c>
      <c r="H290" s="71">
        <v>1</v>
      </c>
      <c r="I290" s="71">
        <v>0</v>
      </c>
      <c r="J290" s="70">
        <v>4252.4799999999996</v>
      </c>
      <c r="K290" s="70">
        <v>4252.4799999999996</v>
      </c>
    </row>
    <row r="291" spans="1:11" ht="25.5">
      <c r="A291" s="124" t="s">
        <v>3973</v>
      </c>
      <c r="B291" s="64" t="s">
        <v>4285</v>
      </c>
      <c r="C291" s="124" t="s">
        <v>17</v>
      </c>
      <c r="D291" s="124" t="s">
        <v>4286</v>
      </c>
      <c r="E291" s="148" t="s">
        <v>3976</v>
      </c>
      <c r="F291" s="148"/>
      <c r="G291" s="84" t="s">
        <v>47</v>
      </c>
      <c r="H291" s="71">
        <v>1</v>
      </c>
      <c r="I291" s="71">
        <v>0</v>
      </c>
      <c r="J291" s="70">
        <v>11.14</v>
      </c>
      <c r="K291" s="70">
        <v>11.14</v>
      </c>
    </row>
    <row r="292" spans="1:11" ht="25.5">
      <c r="A292" s="124" t="s">
        <v>3973</v>
      </c>
      <c r="B292" s="64" t="s">
        <v>4279</v>
      </c>
      <c r="C292" s="124" t="s">
        <v>17</v>
      </c>
      <c r="D292" s="124" t="s">
        <v>4280</v>
      </c>
      <c r="E292" s="148" t="s">
        <v>3976</v>
      </c>
      <c r="F292" s="148"/>
      <c r="G292" s="84" t="s">
        <v>47</v>
      </c>
      <c r="H292" s="71">
        <v>1</v>
      </c>
      <c r="I292" s="71">
        <v>0</v>
      </c>
      <c r="J292" s="70">
        <v>15.46</v>
      </c>
      <c r="K292" s="70">
        <v>15.46</v>
      </c>
    </row>
    <row r="293" spans="1:11" ht="25.5">
      <c r="A293" s="115"/>
      <c r="B293" s="115"/>
      <c r="C293" s="115"/>
      <c r="D293" s="115"/>
      <c r="E293" s="115"/>
      <c r="F293" s="115" t="s">
        <v>3983</v>
      </c>
      <c r="G293" s="73">
        <v>4268.76</v>
      </c>
      <c r="H293" s="115" t="s">
        <v>3984</v>
      </c>
      <c r="I293" s="73">
        <v>0</v>
      </c>
      <c r="J293" s="115" t="s">
        <v>3985</v>
      </c>
      <c r="K293" s="73">
        <v>4268.76</v>
      </c>
    </row>
    <row r="294" spans="1:11" ht="26.25" thickBot="1">
      <c r="A294" s="115"/>
      <c r="B294" s="115"/>
      <c r="C294" s="115"/>
      <c r="D294" s="115"/>
      <c r="E294" s="115"/>
      <c r="F294" s="115" t="s">
        <v>3986</v>
      </c>
      <c r="G294" s="73">
        <v>1079.8</v>
      </c>
      <c r="H294" s="138"/>
      <c r="I294" s="138" t="s">
        <v>3987</v>
      </c>
      <c r="J294" s="115"/>
      <c r="K294" s="73">
        <v>5799.21</v>
      </c>
    </row>
    <row r="295" spans="1:11" ht="15" thickTop="1">
      <c r="A295" s="68"/>
      <c r="B295" s="68"/>
      <c r="C295" s="68"/>
      <c r="D295" s="68"/>
      <c r="E295" s="68"/>
      <c r="F295" s="68"/>
      <c r="G295" s="68"/>
      <c r="H295" s="68"/>
      <c r="I295" s="68"/>
      <c r="J295" s="68"/>
      <c r="K295" s="68"/>
    </row>
    <row r="296" spans="1:11" ht="15">
      <c r="A296" s="120" t="s">
        <v>108</v>
      </c>
      <c r="B296" s="121" t="s">
        <v>1</v>
      </c>
      <c r="C296" s="120" t="s">
        <v>2</v>
      </c>
      <c r="D296" s="120" t="s">
        <v>3</v>
      </c>
      <c r="E296" s="144" t="s">
        <v>2279</v>
      </c>
      <c r="F296" s="144"/>
      <c r="G296" s="122" t="s">
        <v>4</v>
      </c>
      <c r="H296" s="121" t="s">
        <v>5</v>
      </c>
      <c r="I296" s="121" t="s">
        <v>3962</v>
      </c>
      <c r="J296" s="121" t="s">
        <v>6</v>
      </c>
      <c r="K296" s="121" t="s">
        <v>8</v>
      </c>
    </row>
    <row r="297" spans="1:11">
      <c r="A297" s="123" t="s">
        <v>3963</v>
      </c>
      <c r="B297" s="78" t="s">
        <v>109</v>
      </c>
      <c r="C297" s="123" t="s">
        <v>17</v>
      </c>
      <c r="D297" s="123" t="s">
        <v>4297</v>
      </c>
      <c r="E297" s="150" t="s">
        <v>2323</v>
      </c>
      <c r="F297" s="150"/>
      <c r="G297" s="77" t="s">
        <v>47</v>
      </c>
      <c r="H297" s="67">
        <v>1</v>
      </c>
      <c r="I297" s="79"/>
      <c r="J297" s="79">
        <v>4217.6899999999996</v>
      </c>
      <c r="K297" s="79">
        <v>4217.6899999999996</v>
      </c>
    </row>
    <row r="298" spans="1:11" ht="25.5">
      <c r="A298" s="116" t="s">
        <v>3964</v>
      </c>
      <c r="B298" s="117" t="s">
        <v>4298</v>
      </c>
      <c r="C298" s="116" t="s">
        <v>17</v>
      </c>
      <c r="D298" s="116" t="s">
        <v>4299</v>
      </c>
      <c r="E298" s="136" t="s">
        <v>2323</v>
      </c>
      <c r="F298" s="136"/>
      <c r="G298" s="5" t="s">
        <v>47</v>
      </c>
      <c r="H298" s="7">
        <v>1</v>
      </c>
      <c r="I298" s="7">
        <v>0</v>
      </c>
      <c r="J298" s="69">
        <v>10.75</v>
      </c>
      <c r="K298" s="69">
        <v>10.75</v>
      </c>
    </row>
    <row r="299" spans="1:11" ht="25.5">
      <c r="A299" s="124" t="s">
        <v>3973</v>
      </c>
      <c r="B299" s="64" t="s">
        <v>4300</v>
      </c>
      <c r="C299" s="124" t="s">
        <v>17</v>
      </c>
      <c r="D299" s="124" t="s">
        <v>4301</v>
      </c>
      <c r="E299" s="148" t="s">
        <v>3976</v>
      </c>
      <c r="F299" s="148"/>
      <c r="G299" s="84" t="s">
        <v>47</v>
      </c>
      <c r="H299" s="71">
        <v>1</v>
      </c>
      <c r="I299" s="71">
        <v>0</v>
      </c>
      <c r="J299" s="70">
        <v>625.14</v>
      </c>
      <c r="K299" s="70">
        <v>625.14</v>
      </c>
    </row>
    <row r="300" spans="1:11">
      <c r="A300" s="124" t="s">
        <v>3973</v>
      </c>
      <c r="B300" s="64" t="s">
        <v>4302</v>
      </c>
      <c r="C300" s="124" t="s">
        <v>17</v>
      </c>
      <c r="D300" s="124" t="s">
        <v>4303</v>
      </c>
      <c r="E300" s="148" t="s">
        <v>4019</v>
      </c>
      <c r="F300" s="148"/>
      <c r="G300" s="84" t="s">
        <v>47</v>
      </c>
      <c r="H300" s="71">
        <v>1</v>
      </c>
      <c r="I300" s="71">
        <v>0</v>
      </c>
      <c r="J300" s="70">
        <v>2807.23</v>
      </c>
      <c r="K300" s="70">
        <v>2807.23</v>
      </c>
    </row>
    <row r="301" spans="1:11" ht="25.5">
      <c r="A301" s="124" t="s">
        <v>3973</v>
      </c>
      <c r="B301" s="64" t="s">
        <v>4304</v>
      </c>
      <c r="C301" s="124" t="s">
        <v>17</v>
      </c>
      <c r="D301" s="124" t="s">
        <v>4305</v>
      </c>
      <c r="E301" s="148" t="s">
        <v>3976</v>
      </c>
      <c r="F301" s="148"/>
      <c r="G301" s="84" t="s">
        <v>47</v>
      </c>
      <c r="H301" s="71">
        <v>1</v>
      </c>
      <c r="I301" s="71">
        <v>0</v>
      </c>
      <c r="J301" s="70">
        <v>261.93</v>
      </c>
      <c r="K301" s="70">
        <v>261.93</v>
      </c>
    </row>
    <row r="302" spans="1:11" ht="25.5">
      <c r="A302" s="124" t="s">
        <v>3973</v>
      </c>
      <c r="B302" s="64" t="s">
        <v>4306</v>
      </c>
      <c r="C302" s="124" t="s">
        <v>17</v>
      </c>
      <c r="D302" s="124" t="s">
        <v>4307</v>
      </c>
      <c r="E302" s="148" t="s">
        <v>3976</v>
      </c>
      <c r="F302" s="148"/>
      <c r="G302" s="84" t="s">
        <v>47</v>
      </c>
      <c r="H302" s="71">
        <v>1</v>
      </c>
      <c r="I302" s="71">
        <v>0</v>
      </c>
      <c r="J302" s="70">
        <v>114.77</v>
      </c>
      <c r="K302" s="70">
        <v>114.77</v>
      </c>
    </row>
    <row r="303" spans="1:11" ht="25.5">
      <c r="A303" s="124" t="s">
        <v>3973</v>
      </c>
      <c r="B303" s="64" t="s">
        <v>4308</v>
      </c>
      <c r="C303" s="124" t="s">
        <v>17</v>
      </c>
      <c r="D303" s="124" t="s">
        <v>4309</v>
      </c>
      <c r="E303" s="148" t="s">
        <v>3976</v>
      </c>
      <c r="F303" s="148"/>
      <c r="G303" s="84" t="s">
        <v>47</v>
      </c>
      <c r="H303" s="71">
        <v>1</v>
      </c>
      <c r="I303" s="71">
        <v>0</v>
      </c>
      <c r="J303" s="70">
        <v>111.9</v>
      </c>
      <c r="K303" s="70">
        <v>111.9</v>
      </c>
    </row>
    <row r="304" spans="1:11" ht="25.5">
      <c r="A304" s="124" t="s">
        <v>3973</v>
      </c>
      <c r="B304" s="64" t="s">
        <v>4279</v>
      </c>
      <c r="C304" s="124" t="s">
        <v>17</v>
      </c>
      <c r="D304" s="124" t="s">
        <v>4280</v>
      </c>
      <c r="E304" s="148" t="s">
        <v>3976</v>
      </c>
      <c r="F304" s="148"/>
      <c r="G304" s="84" t="s">
        <v>47</v>
      </c>
      <c r="H304" s="71">
        <v>1</v>
      </c>
      <c r="I304" s="71">
        <v>0</v>
      </c>
      <c r="J304" s="70">
        <v>15.46</v>
      </c>
      <c r="K304" s="70">
        <v>15.46</v>
      </c>
    </row>
    <row r="305" spans="1:11" ht="25.5">
      <c r="A305" s="124" t="s">
        <v>3973</v>
      </c>
      <c r="B305" s="64" t="s">
        <v>4277</v>
      </c>
      <c r="C305" s="124" t="s">
        <v>17</v>
      </c>
      <c r="D305" s="124" t="s">
        <v>4278</v>
      </c>
      <c r="E305" s="148" t="s">
        <v>3976</v>
      </c>
      <c r="F305" s="148"/>
      <c r="G305" s="84" t="s">
        <v>47</v>
      </c>
      <c r="H305" s="71">
        <v>1</v>
      </c>
      <c r="I305" s="71">
        <v>0</v>
      </c>
      <c r="J305" s="70">
        <v>270.51</v>
      </c>
      <c r="K305" s="70">
        <v>270.51</v>
      </c>
    </row>
    <row r="306" spans="1:11" ht="25.5">
      <c r="A306" s="115"/>
      <c r="B306" s="115"/>
      <c r="C306" s="115"/>
      <c r="D306" s="115"/>
      <c r="E306" s="115"/>
      <c r="F306" s="115" t="s">
        <v>3983</v>
      </c>
      <c r="G306" s="73">
        <v>2817.98</v>
      </c>
      <c r="H306" s="115" t="s">
        <v>3984</v>
      </c>
      <c r="I306" s="73">
        <v>0</v>
      </c>
      <c r="J306" s="115" t="s">
        <v>3985</v>
      </c>
      <c r="K306" s="73">
        <v>2817.98</v>
      </c>
    </row>
    <row r="307" spans="1:11" ht="26.25" thickBot="1">
      <c r="A307" s="115"/>
      <c r="B307" s="115"/>
      <c r="C307" s="115"/>
      <c r="D307" s="115"/>
      <c r="E307" s="115"/>
      <c r="F307" s="115" t="s">
        <v>3986</v>
      </c>
      <c r="G307" s="73">
        <v>965</v>
      </c>
      <c r="H307" s="138"/>
      <c r="I307" s="138" t="s">
        <v>3987</v>
      </c>
      <c r="J307" s="115"/>
      <c r="K307" s="73">
        <v>5182.6899999999996</v>
      </c>
    </row>
    <row r="308" spans="1:11" ht="15" thickTop="1">
      <c r="A308" s="68"/>
      <c r="B308" s="68"/>
      <c r="C308" s="68"/>
      <c r="D308" s="68"/>
      <c r="E308" s="68"/>
      <c r="F308" s="68"/>
      <c r="G308" s="68"/>
      <c r="H308" s="68"/>
      <c r="I308" s="68"/>
      <c r="J308" s="68"/>
      <c r="K308" s="68"/>
    </row>
    <row r="309" spans="1:11" ht="15">
      <c r="A309" s="120" t="s">
        <v>111</v>
      </c>
      <c r="B309" s="121" t="s">
        <v>1</v>
      </c>
      <c r="C309" s="120" t="s">
        <v>2</v>
      </c>
      <c r="D309" s="120" t="s">
        <v>3</v>
      </c>
      <c r="E309" s="144" t="s">
        <v>2279</v>
      </c>
      <c r="F309" s="144"/>
      <c r="G309" s="122" t="s">
        <v>4</v>
      </c>
      <c r="H309" s="121" t="s">
        <v>5</v>
      </c>
      <c r="I309" s="121" t="s">
        <v>3962</v>
      </c>
      <c r="J309" s="121" t="s">
        <v>6</v>
      </c>
      <c r="K309" s="121" t="s">
        <v>8</v>
      </c>
    </row>
    <row r="310" spans="1:11" ht="25.5">
      <c r="A310" s="123" t="s">
        <v>3963</v>
      </c>
      <c r="B310" s="78" t="s">
        <v>112</v>
      </c>
      <c r="C310" s="123" t="s">
        <v>17</v>
      </c>
      <c r="D310" s="123" t="s">
        <v>113</v>
      </c>
      <c r="E310" s="150" t="s">
        <v>2323</v>
      </c>
      <c r="F310" s="150"/>
      <c r="G310" s="77" t="s">
        <v>47</v>
      </c>
      <c r="H310" s="67">
        <v>1</v>
      </c>
      <c r="I310" s="79"/>
      <c r="J310" s="79">
        <v>23466.12</v>
      </c>
      <c r="K310" s="79">
        <v>23466.12</v>
      </c>
    </row>
    <row r="311" spans="1:11" ht="25.5">
      <c r="A311" s="116" t="s">
        <v>3964</v>
      </c>
      <c r="B311" s="117" t="s">
        <v>4310</v>
      </c>
      <c r="C311" s="116" t="s">
        <v>17</v>
      </c>
      <c r="D311" s="116" t="s">
        <v>4311</v>
      </c>
      <c r="E311" s="136" t="s">
        <v>2323</v>
      </c>
      <c r="F311" s="136"/>
      <c r="G311" s="5" t="s">
        <v>47</v>
      </c>
      <c r="H311" s="7">
        <v>1</v>
      </c>
      <c r="I311" s="7">
        <v>0</v>
      </c>
      <c r="J311" s="69">
        <v>253.29</v>
      </c>
      <c r="K311" s="69">
        <v>253.29</v>
      </c>
    </row>
    <row r="312" spans="1:11" ht="25.5">
      <c r="A312" s="124" t="s">
        <v>3973</v>
      </c>
      <c r="B312" s="64" t="s">
        <v>4277</v>
      </c>
      <c r="C312" s="124" t="s">
        <v>17</v>
      </c>
      <c r="D312" s="124" t="s">
        <v>4278</v>
      </c>
      <c r="E312" s="148" t="s">
        <v>3976</v>
      </c>
      <c r="F312" s="148"/>
      <c r="G312" s="84" t="s">
        <v>47</v>
      </c>
      <c r="H312" s="71">
        <v>1</v>
      </c>
      <c r="I312" s="71">
        <v>0</v>
      </c>
      <c r="J312" s="70">
        <v>270.51</v>
      </c>
      <c r="K312" s="70">
        <v>270.51</v>
      </c>
    </row>
    <row r="313" spans="1:11">
      <c r="A313" s="124" t="s">
        <v>3973</v>
      </c>
      <c r="B313" s="64" t="s">
        <v>4312</v>
      </c>
      <c r="C313" s="124" t="s">
        <v>17</v>
      </c>
      <c r="D313" s="124" t="s">
        <v>4313</v>
      </c>
      <c r="E313" s="148" t="s">
        <v>4019</v>
      </c>
      <c r="F313" s="148"/>
      <c r="G313" s="84" t="s">
        <v>47</v>
      </c>
      <c r="H313" s="71">
        <v>1</v>
      </c>
      <c r="I313" s="71">
        <v>0</v>
      </c>
      <c r="J313" s="70">
        <v>22778.51</v>
      </c>
      <c r="K313" s="70">
        <v>22778.51</v>
      </c>
    </row>
    <row r="314" spans="1:11" ht="25.5">
      <c r="A314" s="124" t="s">
        <v>3973</v>
      </c>
      <c r="B314" s="64" t="s">
        <v>4314</v>
      </c>
      <c r="C314" s="124" t="s">
        <v>17</v>
      </c>
      <c r="D314" s="124" t="s">
        <v>4315</v>
      </c>
      <c r="E314" s="148" t="s">
        <v>3976</v>
      </c>
      <c r="F314" s="148"/>
      <c r="G314" s="84" t="s">
        <v>47</v>
      </c>
      <c r="H314" s="71">
        <v>1</v>
      </c>
      <c r="I314" s="71">
        <v>0</v>
      </c>
      <c r="J314" s="70">
        <v>2.35</v>
      </c>
      <c r="K314" s="70">
        <v>2.35</v>
      </c>
    </row>
    <row r="315" spans="1:11" ht="25.5">
      <c r="A315" s="124" t="s">
        <v>3973</v>
      </c>
      <c r="B315" s="64" t="s">
        <v>4279</v>
      </c>
      <c r="C315" s="124" t="s">
        <v>17</v>
      </c>
      <c r="D315" s="124" t="s">
        <v>4280</v>
      </c>
      <c r="E315" s="148" t="s">
        <v>3976</v>
      </c>
      <c r="F315" s="148"/>
      <c r="G315" s="84" t="s">
        <v>47</v>
      </c>
      <c r="H315" s="71">
        <v>1</v>
      </c>
      <c r="I315" s="71">
        <v>0</v>
      </c>
      <c r="J315" s="70">
        <v>15.46</v>
      </c>
      <c r="K315" s="70">
        <v>15.46</v>
      </c>
    </row>
    <row r="316" spans="1:11" ht="25.5">
      <c r="A316" s="124" t="s">
        <v>3973</v>
      </c>
      <c r="B316" s="64" t="s">
        <v>4316</v>
      </c>
      <c r="C316" s="124" t="s">
        <v>17</v>
      </c>
      <c r="D316" s="124" t="s">
        <v>4317</v>
      </c>
      <c r="E316" s="148" t="s">
        <v>3976</v>
      </c>
      <c r="F316" s="148"/>
      <c r="G316" s="84" t="s">
        <v>47</v>
      </c>
      <c r="H316" s="71">
        <v>1</v>
      </c>
      <c r="I316" s="71">
        <v>0</v>
      </c>
      <c r="J316" s="70">
        <v>146</v>
      </c>
      <c r="K316" s="70">
        <v>146</v>
      </c>
    </row>
    <row r="317" spans="1:11" ht="25.5">
      <c r="A317" s="115"/>
      <c r="B317" s="115"/>
      <c r="C317" s="115"/>
      <c r="D317" s="115"/>
      <c r="E317" s="115"/>
      <c r="F317" s="115" t="s">
        <v>3983</v>
      </c>
      <c r="G317" s="73">
        <v>23031.8</v>
      </c>
      <c r="H317" s="115" t="s">
        <v>3984</v>
      </c>
      <c r="I317" s="73">
        <v>0</v>
      </c>
      <c r="J317" s="115" t="s">
        <v>3985</v>
      </c>
      <c r="K317" s="73">
        <v>23031.8</v>
      </c>
    </row>
    <row r="318" spans="1:11" ht="26.25" thickBot="1">
      <c r="A318" s="115"/>
      <c r="B318" s="115"/>
      <c r="C318" s="115"/>
      <c r="D318" s="115"/>
      <c r="E318" s="115"/>
      <c r="F318" s="115" t="s">
        <v>3986</v>
      </c>
      <c r="G318" s="73">
        <v>5369.04</v>
      </c>
      <c r="H318" s="138"/>
      <c r="I318" s="138" t="s">
        <v>3987</v>
      </c>
      <c r="J318" s="115"/>
      <c r="K318" s="73">
        <v>28835.16</v>
      </c>
    </row>
    <row r="319" spans="1:11" ht="15" thickTop="1">
      <c r="A319" s="68"/>
      <c r="B319" s="68"/>
      <c r="C319" s="68"/>
      <c r="D319" s="68"/>
      <c r="E319" s="68"/>
      <c r="F319" s="68"/>
      <c r="G319" s="68"/>
      <c r="H319" s="68"/>
      <c r="I319" s="68"/>
      <c r="J319" s="68"/>
      <c r="K319" s="68"/>
    </row>
    <row r="320" spans="1:11" ht="15">
      <c r="A320" s="120" t="s">
        <v>114</v>
      </c>
      <c r="B320" s="121" t="s">
        <v>1</v>
      </c>
      <c r="C320" s="120" t="s">
        <v>2</v>
      </c>
      <c r="D320" s="120" t="s">
        <v>3</v>
      </c>
      <c r="E320" s="144" t="s">
        <v>2279</v>
      </c>
      <c r="F320" s="144"/>
      <c r="G320" s="122" t="s">
        <v>4</v>
      </c>
      <c r="H320" s="121" t="s">
        <v>5</v>
      </c>
      <c r="I320" s="121" t="s">
        <v>3962</v>
      </c>
      <c r="J320" s="121" t="s">
        <v>6</v>
      </c>
      <c r="K320" s="121" t="s">
        <v>8</v>
      </c>
    </row>
    <row r="321" spans="1:11" ht="25.5">
      <c r="A321" s="123" t="s">
        <v>3963</v>
      </c>
      <c r="B321" s="78" t="s">
        <v>115</v>
      </c>
      <c r="C321" s="123" t="s">
        <v>17</v>
      </c>
      <c r="D321" s="123" t="s">
        <v>116</v>
      </c>
      <c r="E321" s="150" t="s">
        <v>2323</v>
      </c>
      <c r="F321" s="150"/>
      <c r="G321" s="77" t="s">
        <v>47</v>
      </c>
      <c r="H321" s="67">
        <v>1</v>
      </c>
      <c r="I321" s="79"/>
      <c r="J321" s="79">
        <v>22249.33</v>
      </c>
      <c r="K321" s="79">
        <v>22249.33</v>
      </c>
    </row>
    <row r="322" spans="1:11" ht="25.5">
      <c r="A322" s="116" t="s">
        <v>3964</v>
      </c>
      <c r="B322" s="117" t="s">
        <v>4318</v>
      </c>
      <c r="C322" s="116" t="s">
        <v>17</v>
      </c>
      <c r="D322" s="116" t="s">
        <v>4319</v>
      </c>
      <c r="E322" s="136" t="s">
        <v>2323</v>
      </c>
      <c r="F322" s="136"/>
      <c r="G322" s="5" t="s">
        <v>47</v>
      </c>
      <c r="H322" s="7">
        <v>1</v>
      </c>
      <c r="I322" s="7">
        <v>0</v>
      </c>
      <c r="J322" s="69">
        <v>239.91</v>
      </c>
      <c r="K322" s="69">
        <v>239.91</v>
      </c>
    </row>
    <row r="323" spans="1:11" ht="25.5">
      <c r="A323" s="124" t="s">
        <v>3973</v>
      </c>
      <c r="B323" s="64" t="s">
        <v>4316</v>
      </c>
      <c r="C323" s="124" t="s">
        <v>17</v>
      </c>
      <c r="D323" s="124" t="s">
        <v>4317</v>
      </c>
      <c r="E323" s="148" t="s">
        <v>3976</v>
      </c>
      <c r="F323" s="148"/>
      <c r="G323" s="84" t="s">
        <v>47</v>
      </c>
      <c r="H323" s="71">
        <v>1</v>
      </c>
      <c r="I323" s="71">
        <v>0</v>
      </c>
      <c r="J323" s="70">
        <v>146</v>
      </c>
      <c r="K323" s="70">
        <v>146</v>
      </c>
    </row>
    <row r="324" spans="1:11">
      <c r="A324" s="124" t="s">
        <v>3973</v>
      </c>
      <c r="B324" s="64" t="s">
        <v>4320</v>
      </c>
      <c r="C324" s="124" t="s">
        <v>17</v>
      </c>
      <c r="D324" s="124" t="s">
        <v>4321</v>
      </c>
      <c r="E324" s="148" t="s">
        <v>4019</v>
      </c>
      <c r="F324" s="148"/>
      <c r="G324" s="84" t="s">
        <v>47</v>
      </c>
      <c r="H324" s="71">
        <v>1</v>
      </c>
      <c r="I324" s="71">
        <v>0</v>
      </c>
      <c r="J324" s="70">
        <v>21575.1</v>
      </c>
      <c r="K324" s="70">
        <v>21575.1</v>
      </c>
    </row>
    <row r="325" spans="1:11" ht="25.5">
      <c r="A325" s="124" t="s">
        <v>3973</v>
      </c>
      <c r="B325" s="64" t="s">
        <v>4314</v>
      </c>
      <c r="C325" s="124" t="s">
        <v>17</v>
      </c>
      <c r="D325" s="124" t="s">
        <v>4315</v>
      </c>
      <c r="E325" s="148" t="s">
        <v>3976</v>
      </c>
      <c r="F325" s="148"/>
      <c r="G325" s="84" t="s">
        <v>47</v>
      </c>
      <c r="H325" s="71">
        <v>1</v>
      </c>
      <c r="I325" s="71">
        <v>0</v>
      </c>
      <c r="J325" s="70">
        <v>2.35</v>
      </c>
      <c r="K325" s="70">
        <v>2.35</v>
      </c>
    </row>
    <row r="326" spans="1:11" ht="25.5">
      <c r="A326" s="124" t="s">
        <v>3973</v>
      </c>
      <c r="B326" s="64" t="s">
        <v>4277</v>
      </c>
      <c r="C326" s="124" t="s">
        <v>17</v>
      </c>
      <c r="D326" s="124" t="s">
        <v>4278</v>
      </c>
      <c r="E326" s="148" t="s">
        <v>3976</v>
      </c>
      <c r="F326" s="148"/>
      <c r="G326" s="84" t="s">
        <v>47</v>
      </c>
      <c r="H326" s="71">
        <v>1</v>
      </c>
      <c r="I326" s="71">
        <v>0</v>
      </c>
      <c r="J326" s="70">
        <v>270.51</v>
      </c>
      <c r="K326" s="70">
        <v>270.51</v>
      </c>
    </row>
    <row r="327" spans="1:11" ht="25.5">
      <c r="A327" s="124" t="s">
        <v>3973</v>
      </c>
      <c r="B327" s="64" t="s">
        <v>4279</v>
      </c>
      <c r="C327" s="124" t="s">
        <v>17</v>
      </c>
      <c r="D327" s="124" t="s">
        <v>4280</v>
      </c>
      <c r="E327" s="148" t="s">
        <v>3976</v>
      </c>
      <c r="F327" s="148"/>
      <c r="G327" s="84" t="s">
        <v>47</v>
      </c>
      <c r="H327" s="71">
        <v>1</v>
      </c>
      <c r="I327" s="71">
        <v>0</v>
      </c>
      <c r="J327" s="70">
        <v>15.46</v>
      </c>
      <c r="K327" s="70">
        <v>15.46</v>
      </c>
    </row>
    <row r="328" spans="1:11" ht="25.5">
      <c r="A328" s="115"/>
      <c r="B328" s="115"/>
      <c r="C328" s="115"/>
      <c r="D328" s="115"/>
      <c r="E328" s="115"/>
      <c r="F328" s="115" t="s">
        <v>3983</v>
      </c>
      <c r="G328" s="73">
        <v>21815.01</v>
      </c>
      <c r="H328" s="115" t="s">
        <v>3984</v>
      </c>
      <c r="I328" s="73">
        <v>0</v>
      </c>
      <c r="J328" s="115" t="s">
        <v>3985</v>
      </c>
      <c r="K328" s="73">
        <v>21815.01</v>
      </c>
    </row>
    <row r="329" spans="1:11" ht="26.25" thickBot="1">
      <c r="A329" s="115"/>
      <c r="B329" s="115"/>
      <c r="C329" s="115"/>
      <c r="D329" s="115"/>
      <c r="E329" s="115"/>
      <c r="F329" s="115" t="s">
        <v>3986</v>
      </c>
      <c r="G329" s="73">
        <v>5090.6400000000003</v>
      </c>
      <c r="H329" s="138"/>
      <c r="I329" s="138" t="s">
        <v>3987</v>
      </c>
      <c r="J329" s="115"/>
      <c r="K329" s="73">
        <v>27339.97</v>
      </c>
    </row>
    <row r="330" spans="1:11" ht="15" thickTop="1">
      <c r="A330" s="68"/>
      <c r="B330" s="68"/>
      <c r="C330" s="68"/>
      <c r="D330" s="68"/>
      <c r="E330" s="68"/>
      <c r="F330" s="68"/>
      <c r="G330" s="68"/>
      <c r="H330" s="68"/>
      <c r="I330" s="68"/>
      <c r="J330" s="68"/>
      <c r="K330" s="68"/>
    </row>
    <row r="331" spans="1:11" ht="15">
      <c r="A331" s="120" t="s">
        <v>117</v>
      </c>
      <c r="B331" s="121" t="s">
        <v>1</v>
      </c>
      <c r="C331" s="120" t="s">
        <v>2</v>
      </c>
      <c r="D331" s="120" t="s">
        <v>3</v>
      </c>
      <c r="E331" s="144" t="s">
        <v>2279</v>
      </c>
      <c r="F331" s="144"/>
      <c r="G331" s="122" t="s">
        <v>4</v>
      </c>
      <c r="H331" s="121" t="s">
        <v>5</v>
      </c>
      <c r="I331" s="121" t="s">
        <v>3962</v>
      </c>
      <c r="J331" s="121" t="s">
        <v>6</v>
      </c>
      <c r="K331" s="121" t="s">
        <v>8</v>
      </c>
    </row>
    <row r="332" spans="1:11" ht="25.5">
      <c r="A332" s="123" t="s">
        <v>3963</v>
      </c>
      <c r="B332" s="78" t="s">
        <v>103</v>
      </c>
      <c r="C332" s="123" t="s">
        <v>17</v>
      </c>
      <c r="D332" s="123" t="s">
        <v>104</v>
      </c>
      <c r="E332" s="150" t="s">
        <v>2323</v>
      </c>
      <c r="F332" s="150"/>
      <c r="G332" s="77" t="s">
        <v>47</v>
      </c>
      <c r="H332" s="67">
        <v>1</v>
      </c>
      <c r="I332" s="79"/>
      <c r="J332" s="79">
        <v>6560.57</v>
      </c>
      <c r="K332" s="79">
        <v>6560.57</v>
      </c>
    </row>
    <row r="333" spans="1:11" ht="25.5">
      <c r="A333" s="116" t="s">
        <v>3964</v>
      </c>
      <c r="B333" s="117" t="s">
        <v>4289</v>
      </c>
      <c r="C333" s="116" t="s">
        <v>17</v>
      </c>
      <c r="D333" s="116" t="s">
        <v>4290</v>
      </c>
      <c r="E333" s="136" t="s">
        <v>2323</v>
      </c>
      <c r="F333" s="136"/>
      <c r="G333" s="5" t="s">
        <v>47</v>
      </c>
      <c r="H333" s="7">
        <v>1</v>
      </c>
      <c r="I333" s="7">
        <v>0</v>
      </c>
      <c r="J333" s="69">
        <v>94.58</v>
      </c>
      <c r="K333" s="69">
        <v>94.58</v>
      </c>
    </row>
    <row r="334" spans="1:11">
      <c r="A334" s="124" t="s">
        <v>3973</v>
      </c>
      <c r="B334" s="64" t="s">
        <v>4291</v>
      </c>
      <c r="C334" s="124" t="s">
        <v>17</v>
      </c>
      <c r="D334" s="124" t="s">
        <v>4292</v>
      </c>
      <c r="E334" s="148" t="s">
        <v>4019</v>
      </c>
      <c r="F334" s="148"/>
      <c r="G334" s="84" t="s">
        <v>47</v>
      </c>
      <c r="H334" s="71">
        <v>1</v>
      </c>
      <c r="I334" s="71">
        <v>0</v>
      </c>
      <c r="J334" s="70">
        <v>5922.57</v>
      </c>
      <c r="K334" s="70">
        <v>5922.57</v>
      </c>
    </row>
    <row r="335" spans="1:11" ht="25.5">
      <c r="A335" s="124" t="s">
        <v>3973</v>
      </c>
      <c r="B335" s="64" t="s">
        <v>4279</v>
      </c>
      <c r="C335" s="124" t="s">
        <v>17</v>
      </c>
      <c r="D335" s="124" t="s">
        <v>4280</v>
      </c>
      <c r="E335" s="148" t="s">
        <v>3976</v>
      </c>
      <c r="F335" s="148"/>
      <c r="G335" s="84" t="s">
        <v>47</v>
      </c>
      <c r="H335" s="71">
        <v>1</v>
      </c>
      <c r="I335" s="71">
        <v>0</v>
      </c>
      <c r="J335" s="70">
        <v>15.46</v>
      </c>
      <c r="K335" s="70">
        <v>15.46</v>
      </c>
    </row>
    <row r="336" spans="1:11" ht="25.5">
      <c r="A336" s="124" t="s">
        <v>3973</v>
      </c>
      <c r="B336" s="64" t="s">
        <v>4273</v>
      </c>
      <c r="C336" s="124" t="s">
        <v>17</v>
      </c>
      <c r="D336" s="124" t="s">
        <v>4274</v>
      </c>
      <c r="E336" s="148" t="s">
        <v>3976</v>
      </c>
      <c r="F336" s="148"/>
      <c r="G336" s="84" t="s">
        <v>47</v>
      </c>
      <c r="H336" s="71">
        <v>1</v>
      </c>
      <c r="I336" s="71">
        <v>0</v>
      </c>
      <c r="J336" s="70">
        <v>241.99</v>
      </c>
      <c r="K336" s="70">
        <v>241.99</v>
      </c>
    </row>
    <row r="337" spans="1:11" ht="25.5">
      <c r="A337" s="124" t="s">
        <v>3973</v>
      </c>
      <c r="B337" s="64" t="s">
        <v>4271</v>
      </c>
      <c r="C337" s="124" t="s">
        <v>17</v>
      </c>
      <c r="D337" s="124" t="s">
        <v>4272</v>
      </c>
      <c r="E337" s="148" t="s">
        <v>3976</v>
      </c>
      <c r="F337" s="148"/>
      <c r="G337" s="84" t="s">
        <v>47</v>
      </c>
      <c r="H337" s="71">
        <v>1</v>
      </c>
      <c r="I337" s="71">
        <v>0</v>
      </c>
      <c r="J337" s="70">
        <v>15.46</v>
      </c>
      <c r="K337" s="70">
        <v>15.46</v>
      </c>
    </row>
    <row r="338" spans="1:11" ht="25.5">
      <c r="A338" s="124" t="s">
        <v>3973</v>
      </c>
      <c r="B338" s="64" t="s">
        <v>4277</v>
      </c>
      <c r="C338" s="124" t="s">
        <v>17</v>
      </c>
      <c r="D338" s="124" t="s">
        <v>4278</v>
      </c>
      <c r="E338" s="148" t="s">
        <v>3976</v>
      </c>
      <c r="F338" s="148"/>
      <c r="G338" s="84" t="s">
        <v>47</v>
      </c>
      <c r="H338" s="71">
        <v>1</v>
      </c>
      <c r="I338" s="71">
        <v>0</v>
      </c>
      <c r="J338" s="70">
        <v>270.51</v>
      </c>
      <c r="K338" s="70">
        <v>270.51</v>
      </c>
    </row>
    <row r="339" spans="1:11" ht="25.5">
      <c r="A339" s="115"/>
      <c r="B339" s="115"/>
      <c r="C339" s="115"/>
      <c r="D339" s="115"/>
      <c r="E339" s="115"/>
      <c r="F339" s="115" t="s">
        <v>3983</v>
      </c>
      <c r="G339" s="73">
        <v>6017.15</v>
      </c>
      <c r="H339" s="115" t="s">
        <v>3984</v>
      </c>
      <c r="I339" s="73">
        <v>0</v>
      </c>
      <c r="J339" s="115" t="s">
        <v>3985</v>
      </c>
      <c r="K339" s="73">
        <v>6017.15</v>
      </c>
    </row>
    <row r="340" spans="1:11" ht="26.25" thickBot="1">
      <c r="A340" s="115"/>
      <c r="B340" s="115"/>
      <c r="C340" s="115"/>
      <c r="D340" s="115"/>
      <c r="E340" s="115"/>
      <c r="F340" s="115" t="s">
        <v>3986</v>
      </c>
      <c r="G340" s="73">
        <v>1501.05</v>
      </c>
      <c r="H340" s="138"/>
      <c r="I340" s="138" t="s">
        <v>3987</v>
      </c>
      <c r="J340" s="115"/>
      <c r="K340" s="73">
        <v>8061.62</v>
      </c>
    </row>
    <row r="341" spans="1:11" ht="15" thickTop="1">
      <c r="A341" s="68"/>
      <c r="B341" s="68"/>
      <c r="C341" s="68"/>
      <c r="D341" s="68"/>
      <c r="E341" s="68"/>
      <c r="F341" s="68"/>
      <c r="G341" s="68"/>
      <c r="H341" s="68"/>
      <c r="I341" s="68"/>
      <c r="J341" s="68"/>
      <c r="K341" s="68"/>
    </row>
    <row r="342" spans="1:11" ht="15">
      <c r="A342" s="120" t="s">
        <v>118</v>
      </c>
      <c r="B342" s="121" t="s">
        <v>1</v>
      </c>
      <c r="C342" s="120" t="s">
        <v>2</v>
      </c>
      <c r="D342" s="120" t="s">
        <v>3</v>
      </c>
      <c r="E342" s="144" t="s">
        <v>2279</v>
      </c>
      <c r="F342" s="144"/>
      <c r="G342" s="122" t="s">
        <v>4</v>
      </c>
      <c r="H342" s="121" t="s">
        <v>5</v>
      </c>
      <c r="I342" s="121" t="s">
        <v>6</v>
      </c>
      <c r="J342" s="121" t="s">
        <v>8</v>
      </c>
    </row>
    <row r="343" spans="1:11" ht="25.5">
      <c r="A343" s="123" t="s">
        <v>3963</v>
      </c>
      <c r="B343" s="78" t="s">
        <v>119</v>
      </c>
      <c r="C343" s="123" t="s">
        <v>120</v>
      </c>
      <c r="D343" s="123" t="s">
        <v>121</v>
      </c>
      <c r="E343" s="150" t="s">
        <v>2411</v>
      </c>
      <c r="F343" s="150"/>
      <c r="G343" s="77" t="s">
        <v>122</v>
      </c>
      <c r="H343" s="67">
        <v>1</v>
      </c>
      <c r="I343" s="79">
        <v>23126.07</v>
      </c>
      <c r="J343" s="79">
        <v>23126.07</v>
      </c>
    </row>
    <row r="344" spans="1:11" ht="30">
      <c r="A344" s="120" t="s">
        <v>4322</v>
      </c>
      <c r="B344" s="121" t="s">
        <v>1</v>
      </c>
      <c r="C344" s="120" t="s">
        <v>2</v>
      </c>
      <c r="D344" s="120" t="s">
        <v>4019</v>
      </c>
      <c r="E344" s="121" t="s">
        <v>3953</v>
      </c>
      <c r="F344" s="145" t="s">
        <v>4323</v>
      </c>
      <c r="G344" s="145"/>
      <c r="H344" s="145"/>
      <c r="I344" s="145"/>
      <c r="J344" s="121" t="s">
        <v>4324</v>
      </c>
    </row>
    <row r="345" spans="1:11" ht="25.5">
      <c r="A345" s="124" t="s">
        <v>3973</v>
      </c>
      <c r="B345" s="64" t="s">
        <v>4325</v>
      </c>
      <c r="C345" s="124" t="s">
        <v>120</v>
      </c>
      <c r="D345" s="124" t="s">
        <v>4326</v>
      </c>
      <c r="E345" s="71">
        <v>1</v>
      </c>
      <c r="F345" s="124"/>
      <c r="G345" s="124"/>
      <c r="H345" s="124"/>
      <c r="I345" s="125" t="s">
        <v>4327</v>
      </c>
      <c r="J345" s="125" t="s">
        <v>4327</v>
      </c>
    </row>
    <row r="346" spans="1:11" ht="14.25" customHeight="1">
      <c r="A346" s="128"/>
      <c r="B346" s="128"/>
      <c r="C346" s="128"/>
      <c r="D346" s="128"/>
      <c r="E346" s="128"/>
      <c r="F346" s="128" t="s">
        <v>4328</v>
      </c>
      <c r="G346" s="128"/>
      <c r="H346" s="128"/>
      <c r="I346" s="128"/>
      <c r="J346" s="72">
        <v>0</v>
      </c>
    </row>
    <row r="347" spans="1:11" ht="14.25" customHeight="1">
      <c r="A347" s="128"/>
      <c r="B347" s="128"/>
      <c r="C347" s="128"/>
      <c r="D347" s="128"/>
      <c r="E347" s="128"/>
      <c r="F347" s="128" t="s">
        <v>4329</v>
      </c>
      <c r="G347" s="128"/>
      <c r="H347" s="128"/>
      <c r="I347" s="128"/>
      <c r="J347" s="110">
        <v>22442.187900000001</v>
      </c>
    </row>
    <row r="348" spans="1:11" ht="14.25" customHeight="1">
      <c r="A348" s="128"/>
      <c r="B348" s="128"/>
      <c r="C348" s="128"/>
      <c r="D348" s="128"/>
      <c r="E348" s="128"/>
      <c r="F348" s="128" t="s">
        <v>4330</v>
      </c>
      <c r="G348" s="128"/>
      <c r="H348" s="128"/>
      <c r="I348" s="128"/>
      <c r="J348" s="110">
        <v>22442.187900000001</v>
      </c>
    </row>
    <row r="349" spans="1:11" ht="14.25" customHeight="1">
      <c r="A349" s="128"/>
      <c r="B349" s="128"/>
      <c r="C349" s="128"/>
      <c r="D349" s="128"/>
      <c r="E349" s="128"/>
      <c r="F349" s="128" t="s">
        <v>4331</v>
      </c>
      <c r="G349" s="128"/>
      <c r="H349" s="128"/>
      <c r="I349" s="128"/>
      <c r="J349" s="110">
        <v>1</v>
      </c>
    </row>
    <row r="350" spans="1:11" ht="14.25" customHeight="1">
      <c r="A350" s="128"/>
      <c r="B350" s="128"/>
      <c r="C350" s="128"/>
      <c r="D350" s="128"/>
      <c r="E350" s="128"/>
      <c r="F350" s="128" t="s">
        <v>4332</v>
      </c>
      <c r="G350" s="128"/>
      <c r="H350" s="128"/>
      <c r="I350" s="128"/>
      <c r="J350" s="110">
        <v>22442.187900000001</v>
      </c>
    </row>
    <row r="351" spans="1:11" ht="30">
      <c r="A351" s="120" t="s">
        <v>4333</v>
      </c>
      <c r="B351" s="121" t="s">
        <v>1</v>
      </c>
      <c r="C351" s="120" t="s">
        <v>2</v>
      </c>
      <c r="D351" s="120" t="s">
        <v>4334</v>
      </c>
      <c r="E351" s="121" t="s">
        <v>3953</v>
      </c>
      <c r="F351" s="121" t="s">
        <v>4335</v>
      </c>
      <c r="G351" s="121" t="s">
        <v>4336</v>
      </c>
      <c r="H351" s="121"/>
      <c r="I351" s="121"/>
      <c r="J351" s="121" t="s">
        <v>4323</v>
      </c>
    </row>
    <row r="352" spans="1:11" ht="25.5">
      <c r="A352" s="124" t="s">
        <v>3973</v>
      </c>
      <c r="B352" s="64" t="s">
        <v>4337</v>
      </c>
      <c r="C352" s="124" t="s">
        <v>120</v>
      </c>
      <c r="D352" s="124" t="s">
        <v>4338</v>
      </c>
      <c r="E352" s="71">
        <v>1</v>
      </c>
      <c r="F352" s="84" t="s">
        <v>122</v>
      </c>
      <c r="G352" s="147" t="s">
        <v>4339</v>
      </c>
      <c r="H352" s="147"/>
      <c r="I352" s="148"/>
      <c r="J352" s="125" t="s">
        <v>4339</v>
      </c>
    </row>
    <row r="353" spans="1:11" ht="25.5">
      <c r="A353" s="124" t="s">
        <v>3973</v>
      </c>
      <c r="B353" s="64" t="s">
        <v>4340</v>
      </c>
      <c r="C353" s="124" t="s">
        <v>120</v>
      </c>
      <c r="D353" s="124" t="s">
        <v>4341</v>
      </c>
      <c r="E353" s="71">
        <v>1</v>
      </c>
      <c r="F353" s="84" t="s">
        <v>122</v>
      </c>
      <c r="G353" s="147" t="s">
        <v>4342</v>
      </c>
      <c r="H353" s="147"/>
      <c r="I353" s="148"/>
      <c r="J353" s="125" t="s">
        <v>4342</v>
      </c>
    </row>
    <row r="354" spans="1:11">
      <c r="A354" s="128"/>
      <c r="B354" s="128"/>
      <c r="C354" s="128"/>
      <c r="D354" s="128"/>
      <c r="E354" s="128"/>
      <c r="F354" s="128" t="s">
        <v>4343</v>
      </c>
      <c r="G354" s="128"/>
      <c r="H354" s="128"/>
      <c r="I354" s="128"/>
      <c r="J354" s="110">
        <v>285.97000000000003</v>
      </c>
    </row>
    <row r="355" spans="1:11" ht="30">
      <c r="A355" s="120" t="s">
        <v>4344</v>
      </c>
      <c r="B355" s="121" t="s">
        <v>1</v>
      </c>
      <c r="C355" s="120" t="s">
        <v>2</v>
      </c>
      <c r="D355" s="120" t="s">
        <v>4345</v>
      </c>
      <c r="E355" s="121" t="s">
        <v>3953</v>
      </c>
      <c r="F355" s="121" t="s">
        <v>4335</v>
      </c>
      <c r="G355" s="121" t="s">
        <v>4336</v>
      </c>
      <c r="H355" s="121"/>
      <c r="I355" s="121"/>
      <c r="J355" s="121" t="s">
        <v>4323</v>
      </c>
    </row>
    <row r="356" spans="1:11" ht="25.5">
      <c r="A356" s="116" t="s">
        <v>3963</v>
      </c>
      <c r="B356" s="117" t="s">
        <v>4346</v>
      </c>
      <c r="C356" s="116" t="s">
        <v>120</v>
      </c>
      <c r="D356" s="116" t="s">
        <v>4347</v>
      </c>
      <c r="E356" s="7">
        <v>1</v>
      </c>
      <c r="F356" s="5" t="s">
        <v>122</v>
      </c>
      <c r="G356" s="149" t="s">
        <v>4348</v>
      </c>
      <c r="H356" s="149"/>
      <c r="I356" s="136"/>
      <c r="J356" s="126" t="s">
        <v>4348</v>
      </c>
    </row>
    <row r="357" spans="1:11" ht="25.5">
      <c r="A357" s="116" t="s">
        <v>3963</v>
      </c>
      <c r="B357" s="117" t="s">
        <v>4349</v>
      </c>
      <c r="C357" s="116" t="s">
        <v>120</v>
      </c>
      <c r="D357" s="116" t="s">
        <v>4350</v>
      </c>
      <c r="E357" s="7">
        <v>1</v>
      </c>
      <c r="F357" s="5" t="s">
        <v>122</v>
      </c>
      <c r="G357" s="149" t="s">
        <v>4351</v>
      </c>
      <c r="H357" s="149"/>
      <c r="I357" s="136"/>
      <c r="J357" s="126" t="s">
        <v>4351</v>
      </c>
    </row>
    <row r="358" spans="1:11" ht="25.5">
      <c r="A358" s="116" t="s">
        <v>3963</v>
      </c>
      <c r="B358" s="117" t="s">
        <v>4352</v>
      </c>
      <c r="C358" s="116" t="s">
        <v>120</v>
      </c>
      <c r="D358" s="116" t="s">
        <v>4353</v>
      </c>
      <c r="E358" s="7">
        <v>1</v>
      </c>
      <c r="F358" s="5" t="s">
        <v>122</v>
      </c>
      <c r="G358" s="149" t="s">
        <v>4354</v>
      </c>
      <c r="H358" s="149"/>
      <c r="I358" s="136"/>
      <c r="J358" s="126" t="s">
        <v>4354</v>
      </c>
    </row>
    <row r="359" spans="1:11">
      <c r="A359" s="128"/>
      <c r="B359" s="128"/>
      <c r="C359" s="128"/>
      <c r="D359" s="128"/>
      <c r="E359" s="128"/>
      <c r="F359" s="128" t="s">
        <v>4355</v>
      </c>
      <c r="G359" s="128"/>
      <c r="H359" s="128"/>
      <c r="I359" s="128"/>
      <c r="J359" s="110">
        <v>397.91</v>
      </c>
    </row>
    <row r="360" spans="1:11">
      <c r="A360" s="115"/>
      <c r="B360" s="115"/>
      <c r="C360" s="115"/>
      <c r="D360" s="115"/>
      <c r="E360" s="115" t="s">
        <v>3983</v>
      </c>
      <c r="F360" s="73">
        <v>0</v>
      </c>
      <c r="G360" s="115" t="s">
        <v>3984</v>
      </c>
      <c r="H360" s="73">
        <v>22691.75</v>
      </c>
      <c r="I360" s="115" t="s">
        <v>3985</v>
      </c>
      <c r="J360" s="73">
        <v>22691.744999999999</v>
      </c>
    </row>
    <row r="361" spans="1:11" ht="15" thickBot="1">
      <c r="A361" s="115"/>
      <c r="B361" s="115"/>
      <c r="C361" s="115"/>
      <c r="D361" s="115"/>
      <c r="E361" s="115" t="s">
        <v>3986</v>
      </c>
      <c r="F361" s="73">
        <v>5291.24</v>
      </c>
      <c r="G361" s="115"/>
      <c r="H361" s="138" t="s">
        <v>3987</v>
      </c>
      <c r="I361" s="138"/>
      <c r="J361" s="73">
        <v>28417.31</v>
      </c>
    </row>
    <row r="362" spans="1:11" ht="15" thickTop="1">
      <c r="A362" s="68"/>
      <c r="B362" s="68"/>
      <c r="C362" s="68"/>
      <c r="D362" s="68"/>
      <c r="E362" s="68"/>
      <c r="F362" s="68"/>
      <c r="G362" s="68"/>
      <c r="H362" s="68"/>
      <c r="I362" s="68"/>
      <c r="J362" s="68"/>
      <c r="K362" s="68"/>
    </row>
    <row r="363" spans="1:11" ht="15">
      <c r="A363" s="120" t="s">
        <v>123</v>
      </c>
      <c r="B363" s="121" t="s">
        <v>1</v>
      </c>
      <c r="C363" s="120" t="s">
        <v>2</v>
      </c>
      <c r="D363" s="120" t="s">
        <v>3</v>
      </c>
      <c r="E363" s="144" t="s">
        <v>2279</v>
      </c>
      <c r="F363" s="144"/>
      <c r="G363" s="122" t="s">
        <v>4</v>
      </c>
      <c r="H363" s="121" t="s">
        <v>5</v>
      </c>
      <c r="I363" s="121" t="s">
        <v>3962</v>
      </c>
      <c r="J363" s="121" t="s">
        <v>6</v>
      </c>
      <c r="K363" s="121" t="s">
        <v>8</v>
      </c>
    </row>
    <row r="364" spans="1:11">
      <c r="A364" s="123" t="s">
        <v>3963</v>
      </c>
      <c r="B364" s="78" t="s">
        <v>124</v>
      </c>
      <c r="C364" s="123" t="s">
        <v>17</v>
      </c>
      <c r="D364" s="123" t="s">
        <v>125</v>
      </c>
      <c r="E364" s="150" t="s">
        <v>2323</v>
      </c>
      <c r="F364" s="150"/>
      <c r="G364" s="77" t="s">
        <v>47</v>
      </c>
      <c r="H364" s="67">
        <v>1</v>
      </c>
      <c r="I364" s="79"/>
      <c r="J364" s="79">
        <v>4823.1099999999997</v>
      </c>
      <c r="K364" s="79">
        <v>4823.1099999999997</v>
      </c>
    </row>
    <row r="365" spans="1:11" ht="25.5">
      <c r="A365" s="116" t="s">
        <v>3964</v>
      </c>
      <c r="B365" s="117" t="s">
        <v>4356</v>
      </c>
      <c r="C365" s="116" t="s">
        <v>17</v>
      </c>
      <c r="D365" s="116" t="s">
        <v>4357</v>
      </c>
      <c r="E365" s="136" t="s">
        <v>2323</v>
      </c>
      <c r="F365" s="136"/>
      <c r="G365" s="5" t="s">
        <v>47</v>
      </c>
      <c r="H365" s="7">
        <v>1</v>
      </c>
      <c r="I365" s="7">
        <v>0</v>
      </c>
      <c r="J365" s="69">
        <v>68.73</v>
      </c>
      <c r="K365" s="69">
        <v>68.73</v>
      </c>
    </row>
    <row r="366" spans="1:11">
      <c r="A366" s="124" t="s">
        <v>3973</v>
      </c>
      <c r="B366" s="64" t="s">
        <v>4358</v>
      </c>
      <c r="C366" s="124" t="s">
        <v>17</v>
      </c>
      <c r="D366" s="124" t="s">
        <v>4359</v>
      </c>
      <c r="E366" s="148" t="s">
        <v>4019</v>
      </c>
      <c r="F366" s="148"/>
      <c r="G366" s="84" t="s">
        <v>47</v>
      </c>
      <c r="H366" s="71">
        <v>1</v>
      </c>
      <c r="I366" s="71">
        <v>0</v>
      </c>
      <c r="J366" s="70">
        <v>4303.7299999999996</v>
      </c>
      <c r="K366" s="70">
        <v>4303.7299999999996</v>
      </c>
    </row>
    <row r="367" spans="1:11" ht="25.5">
      <c r="A367" s="124" t="s">
        <v>3973</v>
      </c>
      <c r="B367" s="64" t="s">
        <v>4285</v>
      </c>
      <c r="C367" s="124" t="s">
        <v>17</v>
      </c>
      <c r="D367" s="124" t="s">
        <v>4286</v>
      </c>
      <c r="E367" s="148" t="s">
        <v>3976</v>
      </c>
      <c r="F367" s="148"/>
      <c r="G367" s="84" t="s">
        <v>47</v>
      </c>
      <c r="H367" s="71">
        <v>1</v>
      </c>
      <c r="I367" s="71">
        <v>0</v>
      </c>
      <c r="J367" s="70">
        <v>11.14</v>
      </c>
      <c r="K367" s="70">
        <v>11.14</v>
      </c>
    </row>
    <row r="368" spans="1:11" ht="25.5">
      <c r="A368" s="124" t="s">
        <v>3973</v>
      </c>
      <c r="B368" s="64" t="s">
        <v>4279</v>
      </c>
      <c r="C368" s="124" t="s">
        <v>17</v>
      </c>
      <c r="D368" s="124" t="s">
        <v>4280</v>
      </c>
      <c r="E368" s="148" t="s">
        <v>3976</v>
      </c>
      <c r="F368" s="148"/>
      <c r="G368" s="84" t="s">
        <v>47</v>
      </c>
      <c r="H368" s="71">
        <v>1</v>
      </c>
      <c r="I368" s="71">
        <v>0</v>
      </c>
      <c r="J368" s="70">
        <v>15.46</v>
      </c>
      <c r="K368" s="70">
        <v>15.46</v>
      </c>
    </row>
    <row r="369" spans="1:11" ht="25.5">
      <c r="A369" s="124" t="s">
        <v>3973</v>
      </c>
      <c r="B369" s="64" t="s">
        <v>4283</v>
      </c>
      <c r="C369" s="124" t="s">
        <v>17</v>
      </c>
      <c r="D369" s="124" t="s">
        <v>4284</v>
      </c>
      <c r="E369" s="148" t="s">
        <v>3976</v>
      </c>
      <c r="F369" s="148"/>
      <c r="G369" s="84" t="s">
        <v>47</v>
      </c>
      <c r="H369" s="71">
        <v>1</v>
      </c>
      <c r="I369" s="71">
        <v>0</v>
      </c>
      <c r="J369" s="70">
        <v>153.54</v>
      </c>
      <c r="K369" s="70">
        <v>153.54</v>
      </c>
    </row>
    <row r="370" spans="1:11" ht="25.5">
      <c r="A370" s="124" t="s">
        <v>3973</v>
      </c>
      <c r="B370" s="64" t="s">
        <v>4277</v>
      </c>
      <c r="C370" s="124" t="s">
        <v>17</v>
      </c>
      <c r="D370" s="124" t="s">
        <v>4278</v>
      </c>
      <c r="E370" s="148" t="s">
        <v>3976</v>
      </c>
      <c r="F370" s="148"/>
      <c r="G370" s="84" t="s">
        <v>47</v>
      </c>
      <c r="H370" s="71">
        <v>1</v>
      </c>
      <c r="I370" s="71">
        <v>0</v>
      </c>
      <c r="J370" s="70">
        <v>270.51</v>
      </c>
      <c r="K370" s="70">
        <v>270.51</v>
      </c>
    </row>
    <row r="371" spans="1:11" ht="25.5">
      <c r="A371" s="115"/>
      <c r="B371" s="115"/>
      <c r="C371" s="115"/>
      <c r="D371" s="115"/>
      <c r="E371" s="115"/>
      <c r="F371" s="115" t="s">
        <v>3983</v>
      </c>
      <c r="G371" s="73">
        <v>4372.46</v>
      </c>
      <c r="H371" s="115" t="s">
        <v>3984</v>
      </c>
      <c r="I371" s="73">
        <v>0</v>
      </c>
      <c r="J371" s="115" t="s">
        <v>3985</v>
      </c>
      <c r="K371" s="73">
        <v>4372.46</v>
      </c>
    </row>
    <row r="372" spans="1:11" ht="26.25" thickBot="1">
      <c r="A372" s="115"/>
      <c r="B372" s="115"/>
      <c r="C372" s="115"/>
      <c r="D372" s="115"/>
      <c r="E372" s="115"/>
      <c r="F372" s="115" t="s">
        <v>3986</v>
      </c>
      <c r="G372" s="73">
        <v>1103.52</v>
      </c>
      <c r="H372" s="138"/>
      <c r="I372" s="138" t="s">
        <v>3987</v>
      </c>
      <c r="J372" s="115"/>
      <c r="K372" s="73">
        <v>5926.63</v>
      </c>
    </row>
    <row r="373" spans="1:11" ht="15" thickTop="1">
      <c r="A373" s="68"/>
      <c r="B373" s="68"/>
      <c r="C373" s="68"/>
      <c r="D373" s="68"/>
      <c r="E373" s="68"/>
      <c r="F373" s="68"/>
      <c r="G373" s="68"/>
      <c r="H373" s="68"/>
      <c r="I373" s="68"/>
      <c r="J373" s="68"/>
      <c r="K373" s="68"/>
    </row>
    <row r="374" spans="1:11" ht="15">
      <c r="A374" s="120" t="s">
        <v>128</v>
      </c>
      <c r="B374" s="121" t="s">
        <v>1</v>
      </c>
      <c r="C374" s="120" t="s">
        <v>2</v>
      </c>
      <c r="D374" s="120" t="s">
        <v>3</v>
      </c>
      <c r="E374" s="144" t="s">
        <v>2279</v>
      </c>
      <c r="F374" s="144"/>
      <c r="G374" s="122" t="s">
        <v>4</v>
      </c>
      <c r="H374" s="121" t="s">
        <v>5</v>
      </c>
      <c r="I374" s="121" t="s">
        <v>3962</v>
      </c>
      <c r="J374" s="121" t="s">
        <v>6</v>
      </c>
      <c r="K374" s="121" t="s">
        <v>8</v>
      </c>
    </row>
    <row r="375" spans="1:11" ht="38.25">
      <c r="A375" s="123" t="s">
        <v>3963</v>
      </c>
      <c r="B375" s="78" t="s">
        <v>129</v>
      </c>
      <c r="C375" s="123" t="s">
        <v>17</v>
      </c>
      <c r="D375" s="123" t="s">
        <v>130</v>
      </c>
      <c r="E375" s="150" t="s">
        <v>2651</v>
      </c>
      <c r="F375" s="150"/>
      <c r="G375" s="77" t="s">
        <v>31</v>
      </c>
      <c r="H375" s="67">
        <v>1</v>
      </c>
      <c r="I375" s="79"/>
      <c r="J375" s="79">
        <v>14.95</v>
      </c>
      <c r="K375" s="79">
        <v>14.95</v>
      </c>
    </row>
    <row r="376" spans="1:11" ht="25.5">
      <c r="A376" s="116" t="s">
        <v>3964</v>
      </c>
      <c r="B376" s="117" t="s">
        <v>3990</v>
      </c>
      <c r="C376" s="116" t="s">
        <v>17</v>
      </c>
      <c r="D376" s="116" t="s">
        <v>3991</v>
      </c>
      <c r="E376" s="136" t="s">
        <v>2637</v>
      </c>
      <c r="F376" s="136"/>
      <c r="G376" s="5" t="s">
        <v>3992</v>
      </c>
      <c r="H376" s="7">
        <v>1.95E-2</v>
      </c>
      <c r="I376" s="7">
        <v>0</v>
      </c>
      <c r="J376" s="69">
        <v>72.23</v>
      </c>
      <c r="K376" s="69">
        <v>1.4</v>
      </c>
    </row>
    <row r="377" spans="1:11" ht="51">
      <c r="A377" s="116" t="s">
        <v>3964</v>
      </c>
      <c r="B377" s="117" t="s">
        <v>4360</v>
      </c>
      <c r="C377" s="116" t="s">
        <v>17</v>
      </c>
      <c r="D377" s="116" t="s">
        <v>4361</v>
      </c>
      <c r="E377" s="136" t="s">
        <v>4362</v>
      </c>
      <c r="F377" s="136"/>
      <c r="G377" s="5" t="s">
        <v>31</v>
      </c>
      <c r="H377" s="7">
        <v>1.25</v>
      </c>
      <c r="I377" s="7">
        <v>0</v>
      </c>
      <c r="J377" s="69">
        <v>8.51</v>
      </c>
      <c r="K377" s="69">
        <v>10.63</v>
      </c>
    </row>
    <row r="378" spans="1:11" ht="25.5">
      <c r="A378" s="116" t="s">
        <v>3964</v>
      </c>
      <c r="B378" s="117" t="s">
        <v>3993</v>
      </c>
      <c r="C378" s="116" t="s">
        <v>17</v>
      </c>
      <c r="D378" s="116" t="s">
        <v>3994</v>
      </c>
      <c r="E378" s="136" t="s">
        <v>2637</v>
      </c>
      <c r="F378" s="136"/>
      <c r="G378" s="5" t="s">
        <v>90</v>
      </c>
      <c r="H378" s="7">
        <v>1.15E-2</v>
      </c>
      <c r="I378" s="7">
        <v>0</v>
      </c>
      <c r="J378" s="69">
        <v>194.17</v>
      </c>
      <c r="K378" s="69">
        <v>2.23</v>
      </c>
    </row>
    <row r="379" spans="1:11" ht="25.5">
      <c r="A379" s="116" t="s">
        <v>3964</v>
      </c>
      <c r="B379" s="117" t="s">
        <v>3968</v>
      </c>
      <c r="C379" s="116" t="s">
        <v>17</v>
      </c>
      <c r="D379" s="116" t="s">
        <v>3969</v>
      </c>
      <c r="E379" s="136" t="s">
        <v>2323</v>
      </c>
      <c r="F379" s="136"/>
      <c r="G379" s="5" t="s">
        <v>3967</v>
      </c>
      <c r="H379" s="7">
        <v>3.1E-2</v>
      </c>
      <c r="I379" s="7">
        <v>0</v>
      </c>
      <c r="J379" s="69">
        <v>22.42</v>
      </c>
      <c r="K379" s="69">
        <v>0.69</v>
      </c>
    </row>
    <row r="380" spans="1:11" ht="25.5">
      <c r="A380" s="115"/>
      <c r="B380" s="115"/>
      <c r="C380" s="115"/>
      <c r="D380" s="115"/>
      <c r="E380" s="115"/>
      <c r="F380" s="115" t="s">
        <v>3983</v>
      </c>
      <c r="G380" s="73">
        <v>2.4500000000000002</v>
      </c>
      <c r="H380" s="115" t="s">
        <v>3984</v>
      </c>
      <c r="I380" s="73">
        <v>0</v>
      </c>
      <c r="J380" s="115" t="s">
        <v>3985</v>
      </c>
      <c r="K380" s="73">
        <v>2.4500000000000002</v>
      </c>
    </row>
    <row r="381" spans="1:11" ht="26.25" thickBot="1">
      <c r="A381" s="115"/>
      <c r="B381" s="115"/>
      <c r="C381" s="115"/>
      <c r="D381" s="115"/>
      <c r="E381" s="115"/>
      <c r="F381" s="115" t="s">
        <v>3986</v>
      </c>
      <c r="G381" s="73">
        <v>3.42</v>
      </c>
      <c r="H381" s="138"/>
      <c r="I381" s="138" t="s">
        <v>3987</v>
      </c>
      <c r="J381" s="115"/>
      <c r="K381" s="73">
        <v>18.37</v>
      </c>
    </row>
    <row r="382" spans="1:11" ht="15" thickTop="1">
      <c r="A382" s="68"/>
      <c r="B382" s="68"/>
      <c r="C382" s="68"/>
      <c r="D382" s="68"/>
      <c r="E382" s="68"/>
      <c r="F382" s="68"/>
      <c r="G382" s="68"/>
      <c r="H382" s="68"/>
      <c r="I382" s="68"/>
      <c r="J382" s="68"/>
      <c r="K382" s="68"/>
    </row>
    <row r="383" spans="1:11" ht="15">
      <c r="A383" s="120" t="s">
        <v>131</v>
      </c>
      <c r="B383" s="121" t="s">
        <v>1</v>
      </c>
      <c r="C383" s="120" t="s">
        <v>2</v>
      </c>
      <c r="D383" s="120" t="s">
        <v>3</v>
      </c>
      <c r="E383" s="144" t="s">
        <v>2279</v>
      </c>
      <c r="F383" s="144"/>
      <c r="G383" s="122" t="s">
        <v>4</v>
      </c>
      <c r="H383" s="121" t="s">
        <v>5</v>
      </c>
      <c r="I383" s="121" t="s">
        <v>3962</v>
      </c>
      <c r="J383" s="121" t="s">
        <v>6</v>
      </c>
      <c r="K383" s="121" t="s">
        <v>8</v>
      </c>
    </row>
    <row r="384" spans="1:11" ht="63.75">
      <c r="A384" s="123" t="s">
        <v>3963</v>
      </c>
      <c r="B384" s="78" t="s">
        <v>132</v>
      </c>
      <c r="C384" s="123" t="s">
        <v>17</v>
      </c>
      <c r="D384" s="123" t="s">
        <v>133</v>
      </c>
      <c r="E384" s="150" t="s">
        <v>2898</v>
      </c>
      <c r="F384" s="150"/>
      <c r="G384" s="77" t="s">
        <v>31</v>
      </c>
      <c r="H384" s="67">
        <v>1</v>
      </c>
      <c r="I384" s="79"/>
      <c r="J384" s="79">
        <v>10.33</v>
      </c>
      <c r="K384" s="79">
        <v>10.33</v>
      </c>
    </row>
    <row r="385" spans="1:11" ht="38.25">
      <c r="A385" s="116" t="s">
        <v>3964</v>
      </c>
      <c r="B385" s="117" t="s">
        <v>4363</v>
      </c>
      <c r="C385" s="116" t="s">
        <v>17</v>
      </c>
      <c r="D385" s="116" t="s">
        <v>4364</v>
      </c>
      <c r="E385" s="136" t="s">
        <v>2637</v>
      </c>
      <c r="F385" s="136"/>
      <c r="G385" s="5" t="s">
        <v>90</v>
      </c>
      <c r="H385" s="7">
        <v>3.2569000000000001E-3</v>
      </c>
      <c r="I385" s="7">
        <v>0</v>
      </c>
      <c r="J385" s="69">
        <v>256.86</v>
      </c>
      <c r="K385" s="69">
        <v>0.83</v>
      </c>
    </row>
    <row r="386" spans="1:11" ht="25.5">
      <c r="A386" s="116" t="s">
        <v>3964</v>
      </c>
      <c r="B386" s="117" t="s">
        <v>3968</v>
      </c>
      <c r="C386" s="116" t="s">
        <v>17</v>
      </c>
      <c r="D386" s="116" t="s">
        <v>3969</v>
      </c>
      <c r="E386" s="136" t="s">
        <v>2323</v>
      </c>
      <c r="F386" s="136"/>
      <c r="G386" s="5" t="s">
        <v>3967</v>
      </c>
      <c r="H386" s="7">
        <v>3.00957E-2</v>
      </c>
      <c r="I386" s="7">
        <v>0</v>
      </c>
      <c r="J386" s="69">
        <v>22.42</v>
      </c>
      <c r="K386" s="69">
        <v>0.67</v>
      </c>
    </row>
    <row r="387" spans="1:11" ht="38.25">
      <c r="A387" s="116" t="s">
        <v>3964</v>
      </c>
      <c r="B387" s="117" t="s">
        <v>4365</v>
      </c>
      <c r="C387" s="116" t="s">
        <v>17</v>
      </c>
      <c r="D387" s="116" t="s">
        <v>4366</v>
      </c>
      <c r="E387" s="136" t="s">
        <v>2637</v>
      </c>
      <c r="F387" s="136"/>
      <c r="G387" s="5" t="s">
        <v>3992</v>
      </c>
      <c r="H387" s="7">
        <v>2.6838799999999999E-2</v>
      </c>
      <c r="I387" s="7">
        <v>0</v>
      </c>
      <c r="J387" s="69">
        <v>98.67</v>
      </c>
      <c r="K387" s="69">
        <v>2.64</v>
      </c>
    </row>
    <row r="388" spans="1:11" ht="51">
      <c r="A388" s="116" t="s">
        <v>3964</v>
      </c>
      <c r="B388" s="117" t="s">
        <v>4367</v>
      </c>
      <c r="C388" s="116" t="s">
        <v>17</v>
      </c>
      <c r="D388" s="116" t="s">
        <v>4368</v>
      </c>
      <c r="E388" s="136" t="s">
        <v>2637</v>
      </c>
      <c r="F388" s="136"/>
      <c r="G388" s="5" t="s">
        <v>3992</v>
      </c>
      <c r="H388" s="7">
        <v>2.58386E-2</v>
      </c>
      <c r="I388" s="7">
        <v>0</v>
      </c>
      <c r="J388" s="69">
        <v>77.44</v>
      </c>
      <c r="K388" s="69">
        <v>2</v>
      </c>
    </row>
    <row r="389" spans="1:11" ht="38.25">
      <c r="A389" s="116" t="s">
        <v>3964</v>
      </c>
      <c r="B389" s="117" t="s">
        <v>4369</v>
      </c>
      <c r="C389" s="116" t="s">
        <v>17</v>
      </c>
      <c r="D389" s="116" t="s">
        <v>4370</v>
      </c>
      <c r="E389" s="136" t="s">
        <v>2637</v>
      </c>
      <c r="F389" s="136"/>
      <c r="G389" s="5" t="s">
        <v>3992</v>
      </c>
      <c r="H389" s="7">
        <v>2.1294400000000002E-2</v>
      </c>
      <c r="I389" s="7">
        <v>0</v>
      </c>
      <c r="J389" s="69">
        <v>65.39</v>
      </c>
      <c r="K389" s="69">
        <v>1.39</v>
      </c>
    </row>
    <row r="390" spans="1:11" ht="51">
      <c r="A390" s="116" t="s">
        <v>3964</v>
      </c>
      <c r="B390" s="117" t="s">
        <v>4371</v>
      </c>
      <c r="C390" s="116" t="s">
        <v>17</v>
      </c>
      <c r="D390" s="116" t="s">
        <v>4372</v>
      </c>
      <c r="E390" s="136" t="s">
        <v>2637</v>
      </c>
      <c r="F390" s="136"/>
      <c r="G390" s="5" t="s">
        <v>90</v>
      </c>
      <c r="H390" s="7">
        <v>4.2570000000000004E-3</v>
      </c>
      <c r="I390" s="7">
        <v>0</v>
      </c>
      <c r="J390" s="69">
        <v>320.37</v>
      </c>
      <c r="K390" s="69">
        <v>1.36</v>
      </c>
    </row>
    <row r="391" spans="1:11" ht="38.25">
      <c r="A391" s="116" t="s">
        <v>3964</v>
      </c>
      <c r="B391" s="117" t="s">
        <v>4373</v>
      </c>
      <c r="C391" s="116" t="s">
        <v>17</v>
      </c>
      <c r="D391" s="116" t="s">
        <v>4374</v>
      </c>
      <c r="E391" s="136" t="s">
        <v>2637</v>
      </c>
      <c r="F391" s="136"/>
      <c r="G391" s="5" t="s">
        <v>90</v>
      </c>
      <c r="H391" s="7">
        <v>8.8012999999999997E-3</v>
      </c>
      <c r="I391" s="7">
        <v>0</v>
      </c>
      <c r="J391" s="69">
        <v>163.72999999999999</v>
      </c>
      <c r="K391" s="69">
        <v>1.44</v>
      </c>
    </row>
    <row r="392" spans="1:11" ht="25.5">
      <c r="A392" s="115"/>
      <c r="B392" s="115"/>
      <c r="C392" s="115"/>
      <c r="D392" s="115"/>
      <c r="E392" s="115"/>
      <c r="F392" s="115" t="s">
        <v>3983</v>
      </c>
      <c r="G392" s="73">
        <v>2.56</v>
      </c>
      <c r="H392" s="115" t="s">
        <v>3984</v>
      </c>
      <c r="I392" s="73">
        <v>0</v>
      </c>
      <c r="J392" s="115" t="s">
        <v>3985</v>
      </c>
      <c r="K392" s="73">
        <v>2.56</v>
      </c>
    </row>
    <row r="393" spans="1:11" ht="26.25" thickBot="1">
      <c r="A393" s="115"/>
      <c r="B393" s="115"/>
      <c r="C393" s="115"/>
      <c r="D393" s="115"/>
      <c r="E393" s="115"/>
      <c r="F393" s="115" t="s">
        <v>3986</v>
      </c>
      <c r="G393" s="73">
        <v>2.36</v>
      </c>
      <c r="H393" s="138"/>
      <c r="I393" s="138" t="s">
        <v>3987</v>
      </c>
      <c r="J393" s="115"/>
      <c r="K393" s="73">
        <v>12.69</v>
      </c>
    </row>
    <row r="394" spans="1:11" ht="15" thickTop="1">
      <c r="A394" s="68"/>
      <c r="B394" s="68"/>
      <c r="C394" s="68"/>
      <c r="D394" s="68"/>
      <c r="E394" s="68"/>
      <c r="F394" s="68"/>
      <c r="G394" s="68"/>
      <c r="H394" s="68"/>
      <c r="I394" s="68"/>
      <c r="J394" s="68"/>
      <c r="K394" s="68"/>
    </row>
    <row r="395" spans="1:11" ht="15">
      <c r="A395" s="120" t="s">
        <v>138</v>
      </c>
      <c r="B395" s="121" t="s">
        <v>1</v>
      </c>
      <c r="C395" s="120" t="s">
        <v>2</v>
      </c>
      <c r="D395" s="120" t="s">
        <v>3</v>
      </c>
      <c r="E395" s="144" t="s">
        <v>2279</v>
      </c>
      <c r="F395" s="144"/>
      <c r="G395" s="122" t="s">
        <v>4</v>
      </c>
      <c r="H395" s="121" t="s">
        <v>5</v>
      </c>
      <c r="I395" s="121" t="s">
        <v>3962</v>
      </c>
      <c r="J395" s="121" t="s">
        <v>6</v>
      </c>
      <c r="K395" s="121" t="s">
        <v>8</v>
      </c>
    </row>
    <row r="396" spans="1:11" ht="51">
      <c r="A396" s="123" t="s">
        <v>3963</v>
      </c>
      <c r="B396" s="78" t="s">
        <v>139</v>
      </c>
      <c r="C396" s="123" t="s">
        <v>17</v>
      </c>
      <c r="D396" s="123" t="s">
        <v>4375</v>
      </c>
      <c r="E396" s="150" t="s">
        <v>2353</v>
      </c>
      <c r="F396" s="150"/>
      <c r="G396" s="77" t="s">
        <v>26</v>
      </c>
      <c r="H396" s="67">
        <v>1</v>
      </c>
      <c r="I396" s="79"/>
      <c r="J396" s="79">
        <v>65.81</v>
      </c>
      <c r="K396" s="79">
        <v>65.81</v>
      </c>
    </row>
    <row r="397" spans="1:11" ht="25.5">
      <c r="A397" s="116" t="s">
        <v>3964</v>
      </c>
      <c r="B397" s="117" t="s">
        <v>4376</v>
      </c>
      <c r="C397" s="116" t="s">
        <v>17</v>
      </c>
      <c r="D397" s="116" t="s">
        <v>113</v>
      </c>
      <c r="E397" s="136" t="s">
        <v>2323</v>
      </c>
      <c r="F397" s="136"/>
      <c r="G397" s="5" t="s">
        <v>3967</v>
      </c>
      <c r="H397" s="7">
        <v>5.1000000000000004E-3</v>
      </c>
      <c r="I397" s="7">
        <v>0</v>
      </c>
      <c r="J397" s="69">
        <v>133.46</v>
      </c>
      <c r="K397" s="69">
        <v>0.68</v>
      </c>
    </row>
    <row r="398" spans="1:11" ht="25.5">
      <c r="A398" s="116" t="s">
        <v>3964</v>
      </c>
      <c r="B398" s="117" t="s">
        <v>3968</v>
      </c>
      <c r="C398" s="116" t="s">
        <v>17</v>
      </c>
      <c r="D398" s="116" t="s">
        <v>3969</v>
      </c>
      <c r="E398" s="136" t="s">
        <v>2323</v>
      </c>
      <c r="F398" s="136"/>
      <c r="G398" s="5" t="s">
        <v>3967</v>
      </c>
      <c r="H398" s="7">
        <v>0.2263</v>
      </c>
      <c r="I398" s="7">
        <v>0</v>
      </c>
      <c r="J398" s="69">
        <v>22.42</v>
      </c>
      <c r="K398" s="69">
        <v>5.07</v>
      </c>
    </row>
    <row r="399" spans="1:11" ht="51">
      <c r="A399" s="116" t="s">
        <v>3964</v>
      </c>
      <c r="B399" s="117" t="s">
        <v>4377</v>
      </c>
      <c r="C399" s="116" t="s">
        <v>17</v>
      </c>
      <c r="D399" s="116" t="s">
        <v>4378</v>
      </c>
      <c r="E399" s="136" t="s">
        <v>4362</v>
      </c>
      <c r="F399" s="136"/>
      <c r="G399" s="5" t="s">
        <v>31</v>
      </c>
      <c r="H399" s="7">
        <v>6.1400000000000003E-2</v>
      </c>
      <c r="I399" s="7">
        <v>0</v>
      </c>
      <c r="J399" s="69">
        <v>8.8699999999999992</v>
      </c>
      <c r="K399" s="69">
        <v>0.54</v>
      </c>
    </row>
    <row r="400" spans="1:11" ht="51">
      <c r="A400" s="116" t="s">
        <v>3964</v>
      </c>
      <c r="B400" s="117" t="s">
        <v>4379</v>
      </c>
      <c r="C400" s="116" t="s">
        <v>17</v>
      </c>
      <c r="D400" s="116" t="s">
        <v>4380</v>
      </c>
      <c r="E400" s="136" t="s">
        <v>2637</v>
      </c>
      <c r="F400" s="136"/>
      <c r="G400" s="5" t="s">
        <v>90</v>
      </c>
      <c r="H400" s="7">
        <v>2.47E-2</v>
      </c>
      <c r="I400" s="7">
        <v>0</v>
      </c>
      <c r="J400" s="69">
        <v>397.82</v>
      </c>
      <c r="K400" s="69">
        <v>9.82</v>
      </c>
    </row>
    <row r="401" spans="1:11" ht="25.5">
      <c r="A401" s="116" t="s">
        <v>3964</v>
      </c>
      <c r="B401" s="117" t="s">
        <v>4381</v>
      </c>
      <c r="C401" s="116" t="s">
        <v>17</v>
      </c>
      <c r="D401" s="116" t="s">
        <v>4382</v>
      </c>
      <c r="E401" s="136" t="s">
        <v>4362</v>
      </c>
      <c r="F401" s="136"/>
      <c r="G401" s="5" t="s">
        <v>4383</v>
      </c>
      <c r="H401" s="7">
        <v>2.0500000000000001E-2</v>
      </c>
      <c r="I401" s="7">
        <v>0</v>
      </c>
      <c r="J401" s="69">
        <v>3.35</v>
      </c>
      <c r="K401" s="69">
        <v>0.06</v>
      </c>
    </row>
    <row r="402" spans="1:11" ht="25.5">
      <c r="A402" s="116" t="s">
        <v>3964</v>
      </c>
      <c r="B402" s="117" t="s">
        <v>142</v>
      </c>
      <c r="C402" s="116" t="s">
        <v>17</v>
      </c>
      <c r="D402" s="116" t="s">
        <v>143</v>
      </c>
      <c r="E402" s="136" t="s">
        <v>2550</v>
      </c>
      <c r="F402" s="136"/>
      <c r="G402" s="5" t="s">
        <v>144</v>
      </c>
      <c r="H402" s="7">
        <v>0.84909999999999997</v>
      </c>
      <c r="I402" s="7">
        <v>0</v>
      </c>
      <c r="J402" s="69">
        <v>8.01</v>
      </c>
      <c r="K402" s="69">
        <v>6.8</v>
      </c>
    </row>
    <row r="403" spans="1:11" ht="51">
      <c r="A403" s="116" t="s">
        <v>3964</v>
      </c>
      <c r="B403" s="117" t="s">
        <v>4384</v>
      </c>
      <c r="C403" s="116" t="s">
        <v>17</v>
      </c>
      <c r="D403" s="116" t="s">
        <v>4385</v>
      </c>
      <c r="E403" s="136" t="s">
        <v>2637</v>
      </c>
      <c r="F403" s="136"/>
      <c r="G403" s="5" t="s">
        <v>3992</v>
      </c>
      <c r="H403" s="7">
        <v>4.9000000000000002E-2</v>
      </c>
      <c r="I403" s="7">
        <v>0</v>
      </c>
      <c r="J403" s="69">
        <v>166.74</v>
      </c>
      <c r="K403" s="69">
        <v>8.17</v>
      </c>
    </row>
    <row r="404" spans="1:11" ht="38.25">
      <c r="A404" s="124" t="s">
        <v>3973</v>
      </c>
      <c r="B404" s="64" t="s">
        <v>4386</v>
      </c>
      <c r="C404" s="124" t="s">
        <v>17</v>
      </c>
      <c r="D404" s="124" t="s">
        <v>4387</v>
      </c>
      <c r="E404" s="148" t="s">
        <v>3976</v>
      </c>
      <c r="F404" s="148"/>
      <c r="G404" s="84" t="s">
        <v>31</v>
      </c>
      <c r="H404" s="71">
        <v>5.57E-2</v>
      </c>
      <c r="I404" s="71">
        <v>0</v>
      </c>
      <c r="J404" s="70">
        <v>622.5</v>
      </c>
      <c r="K404" s="70">
        <v>34.67</v>
      </c>
    </row>
    <row r="405" spans="1:11" ht="25.5">
      <c r="A405" s="115"/>
      <c r="B405" s="115"/>
      <c r="C405" s="115"/>
      <c r="D405" s="115"/>
      <c r="E405" s="115"/>
      <c r="F405" s="115" t="s">
        <v>3983</v>
      </c>
      <c r="G405" s="73">
        <v>5.91</v>
      </c>
      <c r="H405" s="115" t="s">
        <v>3984</v>
      </c>
      <c r="I405" s="73">
        <v>0</v>
      </c>
      <c r="J405" s="115" t="s">
        <v>3985</v>
      </c>
      <c r="K405" s="73">
        <v>5.91</v>
      </c>
    </row>
    <row r="406" spans="1:11" ht="26.25" thickBot="1">
      <c r="A406" s="115"/>
      <c r="B406" s="115"/>
      <c r="C406" s="115"/>
      <c r="D406" s="115"/>
      <c r="E406" s="115"/>
      <c r="F406" s="115" t="s">
        <v>3986</v>
      </c>
      <c r="G406" s="73">
        <v>15.05</v>
      </c>
      <c r="H406" s="138"/>
      <c r="I406" s="138" t="s">
        <v>3987</v>
      </c>
      <c r="J406" s="115"/>
      <c r="K406" s="73">
        <v>80.86</v>
      </c>
    </row>
    <row r="407" spans="1:11" ht="15" thickTop="1">
      <c r="A407" s="68"/>
      <c r="B407" s="68"/>
      <c r="C407" s="68"/>
      <c r="D407" s="68"/>
      <c r="E407" s="68"/>
      <c r="F407" s="68"/>
      <c r="G407" s="68"/>
      <c r="H407" s="68"/>
      <c r="I407" s="68"/>
      <c r="J407" s="68"/>
      <c r="K407" s="68"/>
    </row>
    <row r="408" spans="1:11" ht="15">
      <c r="A408" s="120" t="s">
        <v>141</v>
      </c>
      <c r="B408" s="121" t="s">
        <v>1</v>
      </c>
      <c r="C408" s="120" t="s">
        <v>2</v>
      </c>
      <c r="D408" s="120" t="s">
        <v>3</v>
      </c>
      <c r="E408" s="144" t="s">
        <v>2279</v>
      </c>
      <c r="F408" s="144"/>
      <c r="G408" s="122" t="s">
        <v>4</v>
      </c>
      <c r="H408" s="121" t="s">
        <v>5</v>
      </c>
      <c r="I408" s="121" t="s">
        <v>3962</v>
      </c>
      <c r="J408" s="121" t="s">
        <v>6</v>
      </c>
      <c r="K408" s="121" t="s">
        <v>8</v>
      </c>
    </row>
    <row r="409" spans="1:11" ht="25.5">
      <c r="A409" s="123" t="s">
        <v>3963</v>
      </c>
      <c r="B409" s="78" t="s">
        <v>142</v>
      </c>
      <c r="C409" s="123" t="s">
        <v>17</v>
      </c>
      <c r="D409" s="123" t="s">
        <v>143</v>
      </c>
      <c r="E409" s="150" t="s">
        <v>2550</v>
      </c>
      <c r="F409" s="150"/>
      <c r="G409" s="77" t="s">
        <v>144</v>
      </c>
      <c r="H409" s="67">
        <v>1</v>
      </c>
      <c r="I409" s="79"/>
      <c r="J409" s="79">
        <v>8.01</v>
      </c>
      <c r="K409" s="79">
        <v>8.01</v>
      </c>
    </row>
    <row r="410" spans="1:11" ht="25.5">
      <c r="A410" s="116" t="s">
        <v>3964</v>
      </c>
      <c r="B410" s="117" t="s">
        <v>4388</v>
      </c>
      <c r="C410" s="116" t="s">
        <v>17</v>
      </c>
      <c r="D410" s="116" t="s">
        <v>4389</v>
      </c>
      <c r="E410" s="136" t="s">
        <v>2323</v>
      </c>
      <c r="F410" s="136"/>
      <c r="G410" s="5" t="s">
        <v>3967</v>
      </c>
      <c r="H410" s="7">
        <v>1.67E-2</v>
      </c>
      <c r="I410" s="7">
        <v>0</v>
      </c>
      <c r="J410" s="69">
        <v>31.91</v>
      </c>
      <c r="K410" s="69">
        <v>0.53</v>
      </c>
    </row>
    <row r="411" spans="1:11" ht="25.5">
      <c r="A411" s="116" t="s">
        <v>3964</v>
      </c>
      <c r="B411" s="117" t="s">
        <v>4390</v>
      </c>
      <c r="C411" s="116" t="s">
        <v>17</v>
      </c>
      <c r="D411" s="116" t="s">
        <v>4391</v>
      </c>
      <c r="E411" s="136" t="s">
        <v>2323</v>
      </c>
      <c r="F411" s="136"/>
      <c r="G411" s="5" t="s">
        <v>3967</v>
      </c>
      <c r="H411" s="7">
        <v>3.3E-3</v>
      </c>
      <c r="I411" s="7">
        <v>0</v>
      </c>
      <c r="J411" s="69">
        <v>22.71</v>
      </c>
      <c r="K411" s="69">
        <v>7.0000000000000007E-2</v>
      </c>
    </row>
    <row r="412" spans="1:11" ht="25.5">
      <c r="A412" s="116" t="s">
        <v>3964</v>
      </c>
      <c r="B412" s="117" t="s">
        <v>4392</v>
      </c>
      <c r="C412" s="116" t="s">
        <v>17</v>
      </c>
      <c r="D412" s="116" t="s">
        <v>4393</v>
      </c>
      <c r="E412" s="136" t="s">
        <v>2345</v>
      </c>
      <c r="F412" s="136"/>
      <c r="G412" s="5" t="s">
        <v>144</v>
      </c>
      <c r="H412" s="7">
        <v>1</v>
      </c>
      <c r="I412" s="7">
        <v>0</v>
      </c>
      <c r="J412" s="69">
        <v>6.72</v>
      </c>
      <c r="K412" s="69">
        <v>6.72</v>
      </c>
    </row>
    <row r="413" spans="1:11" ht="25.5">
      <c r="A413" s="124" t="s">
        <v>3973</v>
      </c>
      <c r="B413" s="64" t="s">
        <v>4394</v>
      </c>
      <c r="C413" s="124" t="s">
        <v>17</v>
      </c>
      <c r="D413" s="124" t="s">
        <v>4395</v>
      </c>
      <c r="E413" s="148" t="s">
        <v>3976</v>
      </c>
      <c r="F413" s="148"/>
      <c r="G413" s="84" t="s">
        <v>144</v>
      </c>
      <c r="H413" s="71">
        <v>0.02</v>
      </c>
      <c r="I413" s="71">
        <v>0</v>
      </c>
      <c r="J413" s="70">
        <v>30.6</v>
      </c>
      <c r="K413" s="70">
        <v>0.61</v>
      </c>
    </row>
    <row r="414" spans="1:11" ht="25.5">
      <c r="A414" s="124" t="s">
        <v>3973</v>
      </c>
      <c r="B414" s="64" t="s">
        <v>4396</v>
      </c>
      <c r="C414" s="124" t="s">
        <v>17</v>
      </c>
      <c r="D414" s="124" t="s">
        <v>4397</v>
      </c>
      <c r="E414" s="148" t="s">
        <v>3976</v>
      </c>
      <c r="F414" s="148"/>
      <c r="G414" s="84" t="s">
        <v>72</v>
      </c>
      <c r="H414" s="71">
        <v>0.36699999999999999</v>
      </c>
      <c r="I414" s="71">
        <v>0</v>
      </c>
      <c r="J414" s="70">
        <v>0.22</v>
      </c>
      <c r="K414" s="70">
        <v>0.08</v>
      </c>
    </row>
    <row r="415" spans="1:11" ht="25.5">
      <c r="A415" s="115"/>
      <c r="B415" s="115"/>
      <c r="C415" s="115"/>
      <c r="D415" s="115"/>
      <c r="E415" s="115"/>
      <c r="F415" s="115" t="s">
        <v>3983</v>
      </c>
      <c r="G415" s="73">
        <v>0.56999999999999995</v>
      </c>
      <c r="H415" s="115" t="s">
        <v>3984</v>
      </c>
      <c r="I415" s="73">
        <v>0</v>
      </c>
      <c r="J415" s="115" t="s">
        <v>3985</v>
      </c>
      <c r="K415" s="73">
        <v>0.56999999999999995</v>
      </c>
    </row>
    <row r="416" spans="1:11" ht="26.25" thickBot="1">
      <c r="A416" s="115"/>
      <c r="B416" s="115"/>
      <c r="C416" s="115"/>
      <c r="D416" s="115"/>
      <c r="E416" s="115"/>
      <c r="F416" s="115" t="s">
        <v>3986</v>
      </c>
      <c r="G416" s="73">
        <v>1.83</v>
      </c>
      <c r="H416" s="138"/>
      <c r="I416" s="138" t="s">
        <v>3987</v>
      </c>
      <c r="J416" s="115"/>
      <c r="K416" s="73">
        <v>9.84</v>
      </c>
    </row>
    <row r="417" spans="1:11" ht="15" thickTop="1">
      <c r="A417" s="68"/>
      <c r="B417" s="68"/>
      <c r="C417" s="68"/>
      <c r="D417" s="68"/>
      <c r="E417" s="68"/>
      <c r="F417" s="68"/>
      <c r="G417" s="68"/>
      <c r="H417" s="68"/>
      <c r="I417" s="68"/>
      <c r="J417" s="68"/>
      <c r="K417" s="68"/>
    </row>
    <row r="418" spans="1:11" ht="15">
      <c r="A418" s="120" t="s">
        <v>145</v>
      </c>
      <c r="B418" s="121" t="s">
        <v>1</v>
      </c>
      <c r="C418" s="120" t="s">
        <v>2</v>
      </c>
      <c r="D418" s="120" t="s">
        <v>3</v>
      </c>
      <c r="E418" s="144" t="s">
        <v>2279</v>
      </c>
      <c r="F418" s="144"/>
      <c r="G418" s="122" t="s">
        <v>4</v>
      </c>
      <c r="H418" s="121" t="s">
        <v>5</v>
      </c>
      <c r="I418" s="121" t="s">
        <v>3962</v>
      </c>
      <c r="J418" s="121" t="s">
        <v>6</v>
      </c>
      <c r="K418" s="121" t="s">
        <v>8</v>
      </c>
    </row>
    <row r="419" spans="1:11" ht="25.5">
      <c r="A419" s="123" t="s">
        <v>3963</v>
      </c>
      <c r="B419" s="78" t="s">
        <v>146</v>
      </c>
      <c r="C419" s="123" t="s">
        <v>17</v>
      </c>
      <c r="D419" s="123" t="s">
        <v>147</v>
      </c>
      <c r="E419" s="150" t="s">
        <v>2550</v>
      </c>
      <c r="F419" s="150"/>
      <c r="G419" s="77" t="s">
        <v>144</v>
      </c>
      <c r="H419" s="67">
        <v>1</v>
      </c>
      <c r="I419" s="79"/>
      <c r="J419" s="79">
        <v>15.84</v>
      </c>
      <c r="K419" s="79">
        <v>15.84</v>
      </c>
    </row>
    <row r="420" spans="1:11" ht="25.5">
      <c r="A420" s="116" t="s">
        <v>3964</v>
      </c>
      <c r="B420" s="117" t="s">
        <v>4398</v>
      </c>
      <c r="C420" s="116" t="s">
        <v>17</v>
      </c>
      <c r="D420" s="116" t="s">
        <v>4399</v>
      </c>
      <c r="E420" s="136" t="s">
        <v>2345</v>
      </c>
      <c r="F420" s="136"/>
      <c r="G420" s="5" t="s">
        <v>144</v>
      </c>
      <c r="H420" s="7">
        <v>1</v>
      </c>
      <c r="I420" s="7">
        <v>0</v>
      </c>
      <c r="J420" s="69">
        <v>8.9600000000000009</v>
      </c>
      <c r="K420" s="69">
        <v>8.9600000000000009</v>
      </c>
    </row>
    <row r="421" spans="1:11" ht="25.5">
      <c r="A421" s="116" t="s">
        <v>3964</v>
      </c>
      <c r="B421" s="117" t="s">
        <v>4390</v>
      </c>
      <c r="C421" s="116" t="s">
        <v>17</v>
      </c>
      <c r="D421" s="116" t="s">
        <v>4391</v>
      </c>
      <c r="E421" s="136" t="s">
        <v>2323</v>
      </c>
      <c r="F421" s="136"/>
      <c r="G421" s="5" t="s">
        <v>3967</v>
      </c>
      <c r="H421" s="7">
        <v>3.3000000000000002E-2</v>
      </c>
      <c r="I421" s="7">
        <v>0</v>
      </c>
      <c r="J421" s="69">
        <v>22.71</v>
      </c>
      <c r="K421" s="69">
        <v>0.74</v>
      </c>
    </row>
    <row r="422" spans="1:11" ht="25.5">
      <c r="A422" s="116" t="s">
        <v>3964</v>
      </c>
      <c r="B422" s="117" t="s">
        <v>4388</v>
      </c>
      <c r="C422" s="116" t="s">
        <v>17</v>
      </c>
      <c r="D422" s="116" t="s">
        <v>4389</v>
      </c>
      <c r="E422" s="136" t="s">
        <v>2323</v>
      </c>
      <c r="F422" s="136"/>
      <c r="G422" s="5" t="s">
        <v>3967</v>
      </c>
      <c r="H422" s="7">
        <v>0.16520000000000001</v>
      </c>
      <c r="I422" s="7">
        <v>0</v>
      </c>
      <c r="J422" s="69">
        <v>31.91</v>
      </c>
      <c r="K422" s="69">
        <v>5.27</v>
      </c>
    </row>
    <row r="423" spans="1:11" ht="25.5">
      <c r="A423" s="124" t="s">
        <v>3973</v>
      </c>
      <c r="B423" s="64" t="s">
        <v>4394</v>
      </c>
      <c r="C423" s="124" t="s">
        <v>17</v>
      </c>
      <c r="D423" s="124" t="s">
        <v>4395</v>
      </c>
      <c r="E423" s="148" t="s">
        <v>3976</v>
      </c>
      <c r="F423" s="148"/>
      <c r="G423" s="84" t="s">
        <v>144</v>
      </c>
      <c r="H423" s="71">
        <v>0.02</v>
      </c>
      <c r="I423" s="71">
        <v>0</v>
      </c>
      <c r="J423" s="70">
        <v>30.6</v>
      </c>
      <c r="K423" s="70">
        <v>0.61</v>
      </c>
    </row>
    <row r="424" spans="1:11" ht="25.5">
      <c r="A424" s="124" t="s">
        <v>3973</v>
      </c>
      <c r="B424" s="64" t="s">
        <v>4396</v>
      </c>
      <c r="C424" s="124" t="s">
        <v>17</v>
      </c>
      <c r="D424" s="124" t="s">
        <v>4397</v>
      </c>
      <c r="E424" s="148" t="s">
        <v>3976</v>
      </c>
      <c r="F424" s="148"/>
      <c r="G424" s="84" t="s">
        <v>72</v>
      </c>
      <c r="H424" s="71">
        <v>1.19</v>
      </c>
      <c r="I424" s="71">
        <v>0</v>
      </c>
      <c r="J424" s="70">
        <v>0.22</v>
      </c>
      <c r="K424" s="70">
        <v>0.26</v>
      </c>
    </row>
    <row r="425" spans="1:11" ht="25.5">
      <c r="A425" s="115"/>
      <c r="B425" s="115"/>
      <c r="C425" s="115"/>
      <c r="D425" s="115"/>
      <c r="E425" s="115"/>
      <c r="F425" s="115" t="s">
        <v>3983</v>
      </c>
      <c r="G425" s="73">
        <v>6.08</v>
      </c>
      <c r="H425" s="115" t="s">
        <v>3984</v>
      </c>
      <c r="I425" s="73">
        <v>0</v>
      </c>
      <c r="J425" s="115" t="s">
        <v>3985</v>
      </c>
      <c r="K425" s="73">
        <v>6.08</v>
      </c>
    </row>
    <row r="426" spans="1:11" ht="26.25" thickBot="1">
      <c r="A426" s="115"/>
      <c r="B426" s="115"/>
      <c r="C426" s="115"/>
      <c r="D426" s="115"/>
      <c r="E426" s="115"/>
      <c r="F426" s="115" t="s">
        <v>3986</v>
      </c>
      <c r="G426" s="73">
        <v>3.62</v>
      </c>
      <c r="H426" s="138"/>
      <c r="I426" s="138" t="s">
        <v>3987</v>
      </c>
      <c r="J426" s="115"/>
      <c r="K426" s="73">
        <v>19.46</v>
      </c>
    </row>
    <row r="427" spans="1:11" ht="15" thickTop="1">
      <c r="A427" s="68"/>
      <c r="B427" s="68"/>
      <c r="C427" s="68"/>
      <c r="D427" s="68"/>
      <c r="E427" s="68"/>
      <c r="F427" s="68"/>
      <c r="G427" s="68"/>
      <c r="H427" s="68"/>
      <c r="I427" s="68"/>
      <c r="J427" s="68"/>
      <c r="K427" s="68"/>
    </row>
    <row r="428" spans="1:11" ht="15">
      <c r="A428" s="120" t="s">
        <v>148</v>
      </c>
      <c r="B428" s="121" t="s">
        <v>1</v>
      </c>
      <c r="C428" s="120" t="s">
        <v>2</v>
      </c>
      <c r="D428" s="120" t="s">
        <v>3</v>
      </c>
      <c r="E428" s="144" t="s">
        <v>2279</v>
      </c>
      <c r="F428" s="144"/>
      <c r="G428" s="122" t="s">
        <v>4</v>
      </c>
      <c r="H428" s="121" t="s">
        <v>5</v>
      </c>
      <c r="I428" s="121" t="s">
        <v>3962</v>
      </c>
      <c r="J428" s="121" t="s">
        <v>6</v>
      </c>
      <c r="K428" s="121" t="s">
        <v>8</v>
      </c>
    </row>
    <row r="429" spans="1:11" ht="25.5">
      <c r="A429" s="123" t="s">
        <v>3963</v>
      </c>
      <c r="B429" s="78" t="s">
        <v>149</v>
      </c>
      <c r="C429" s="123" t="s">
        <v>17</v>
      </c>
      <c r="D429" s="123" t="s">
        <v>150</v>
      </c>
      <c r="E429" s="150" t="s">
        <v>2550</v>
      </c>
      <c r="F429" s="150"/>
      <c r="G429" s="77" t="s">
        <v>144</v>
      </c>
      <c r="H429" s="67">
        <v>1</v>
      </c>
      <c r="I429" s="79"/>
      <c r="J429" s="79">
        <v>13.39</v>
      </c>
      <c r="K429" s="79">
        <v>13.39</v>
      </c>
    </row>
    <row r="430" spans="1:11" ht="25.5">
      <c r="A430" s="116" t="s">
        <v>3964</v>
      </c>
      <c r="B430" s="117" t="s">
        <v>4390</v>
      </c>
      <c r="C430" s="116" t="s">
        <v>17</v>
      </c>
      <c r="D430" s="116" t="s">
        <v>4391</v>
      </c>
      <c r="E430" s="136" t="s">
        <v>2323</v>
      </c>
      <c r="F430" s="136"/>
      <c r="G430" s="5" t="s">
        <v>3967</v>
      </c>
      <c r="H430" s="7">
        <v>2.0799999999999999E-2</v>
      </c>
      <c r="I430" s="7">
        <v>0</v>
      </c>
      <c r="J430" s="69">
        <v>22.71</v>
      </c>
      <c r="K430" s="69">
        <v>0.47</v>
      </c>
    </row>
    <row r="431" spans="1:11" ht="25.5">
      <c r="A431" s="116" t="s">
        <v>3964</v>
      </c>
      <c r="B431" s="117" t="s">
        <v>4400</v>
      </c>
      <c r="C431" s="116" t="s">
        <v>17</v>
      </c>
      <c r="D431" s="116" t="s">
        <v>4401</v>
      </c>
      <c r="E431" s="136" t="s">
        <v>2345</v>
      </c>
      <c r="F431" s="136"/>
      <c r="G431" s="5" t="s">
        <v>144</v>
      </c>
      <c r="H431" s="7">
        <v>1</v>
      </c>
      <c r="I431" s="7">
        <v>0</v>
      </c>
      <c r="J431" s="69">
        <v>8.7899999999999991</v>
      </c>
      <c r="K431" s="69">
        <v>8.7899999999999991</v>
      </c>
    </row>
    <row r="432" spans="1:11" ht="25.5">
      <c r="A432" s="116" t="s">
        <v>3964</v>
      </c>
      <c r="B432" s="117" t="s">
        <v>4388</v>
      </c>
      <c r="C432" s="116" t="s">
        <v>17</v>
      </c>
      <c r="D432" s="116" t="s">
        <v>4389</v>
      </c>
      <c r="E432" s="136" t="s">
        <v>2323</v>
      </c>
      <c r="F432" s="136"/>
      <c r="G432" s="5" t="s">
        <v>3967</v>
      </c>
      <c r="H432" s="7">
        <v>0.104</v>
      </c>
      <c r="I432" s="7">
        <v>0</v>
      </c>
      <c r="J432" s="69">
        <v>31.91</v>
      </c>
      <c r="K432" s="69">
        <v>3.31</v>
      </c>
    </row>
    <row r="433" spans="1:11" ht="25.5">
      <c r="A433" s="124" t="s">
        <v>3973</v>
      </c>
      <c r="B433" s="64" t="s">
        <v>4396</v>
      </c>
      <c r="C433" s="124" t="s">
        <v>17</v>
      </c>
      <c r="D433" s="124" t="s">
        <v>4397</v>
      </c>
      <c r="E433" s="148" t="s">
        <v>3976</v>
      </c>
      <c r="F433" s="148"/>
      <c r="G433" s="84" t="s">
        <v>72</v>
      </c>
      <c r="H433" s="71">
        <v>0.97</v>
      </c>
      <c r="I433" s="71">
        <v>0</v>
      </c>
      <c r="J433" s="70">
        <v>0.22</v>
      </c>
      <c r="K433" s="70">
        <v>0.21</v>
      </c>
    </row>
    <row r="434" spans="1:11" ht="25.5">
      <c r="A434" s="124" t="s">
        <v>3973</v>
      </c>
      <c r="B434" s="64" t="s">
        <v>4394</v>
      </c>
      <c r="C434" s="124" t="s">
        <v>17</v>
      </c>
      <c r="D434" s="124" t="s">
        <v>4395</v>
      </c>
      <c r="E434" s="148" t="s">
        <v>3976</v>
      </c>
      <c r="F434" s="148"/>
      <c r="G434" s="84" t="s">
        <v>144</v>
      </c>
      <c r="H434" s="71">
        <v>0.02</v>
      </c>
      <c r="I434" s="71">
        <v>0</v>
      </c>
      <c r="J434" s="70">
        <v>30.6</v>
      </c>
      <c r="K434" s="70">
        <v>0.61</v>
      </c>
    </row>
    <row r="435" spans="1:11" ht="25.5">
      <c r="A435" s="115"/>
      <c r="B435" s="115"/>
      <c r="C435" s="115"/>
      <c r="D435" s="115"/>
      <c r="E435" s="115"/>
      <c r="F435" s="115" t="s">
        <v>3983</v>
      </c>
      <c r="G435" s="73">
        <v>3.66</v>
      </c>
      <c r="H435" s="115" t="s">
        <v>3984</v>
      </c>
      <c r="I435" s="73">
        <v>0</v>
      </c>
      <c r="J435" s="115" t="s">
        <v>3985</v>
      </c>
      <c r="K435" s="73">
        <v>3.66</v>
      </c>
    </row>
    <row r="436" spans="1:11" ht="26.25" thickBot="1">
      <c r="A436" s="115"/>
      <c r="B436" s="115"/>
      <c r="C436" s="115"/>
      <c r="D436" s="115"/>
      <c r="E436" s="115"/>
      <c r="F436" s="115" t="s">
        <v>3986</v>
      </c>
      <c r="G436" s="73">
        <v>3.06</v>
      </c>
      <c r="H436" s="138"/>
      <c r="I436" s="138" t="s">
        <v>3987</v>
      </c>
      <c r="J436" s="115"/>
      <c r="K436" s="73">
        <v>16.45</v>
      </c>
    </row>
    <row r="437" spans="1:11" ht="15" thickTop="1">
      <c r="A437" s="68"/>
      <c r="B437" s="68"/>
      <c r="C437" s="68"/>
      <c r="D437" s="68"/>
      <c r="E437" s="68"/>
      <c r="F437" s="68"/>
      <c r="G437" s="68"/>
      <c r="H437" s="68"/>
      <c r="I437" s="68"/>
      <c r="J437" s="68"/>
      <c r="K437" s="68"/>
    </row>
    <row r="438" spans="1:11" ht="15">
      <c r="A438" s="120" t="s">
        <v>151</v>
      </c>
      <c r="B438" s="121" t="s">
        <v>1</v>
      </c>
      <c r="C438" s="120" t="s">
        <v>2</v>
      </c>
      <c r="D438" s="120" t="s">
        <v>3</v>
      </c>
      <c r="E438" s="144" t="s">
        <v>2279</v>
      </c>
      <c r="F438" s="144"/>
      <c r="G438" s="122" t="s">
        <v>4</v>
      </c>
      <c r="H438" s="121" t="s">
        <v>5</v>
      </c>
      <c r="I438" s="121" t="s">
        <v>3962</v>
      </c>
      <c r="J438" s="121" t="s">
        <v>6</v>
      </c>
      <c r="K438" s="121" t="s">
        <v>8</v>
      </c>
    </row>
    <row r="439" spans="1:11" ht="25.5">
      <c r="A439" s="123" t="s">
        <v>3963</v>
      </c>
      <c r="B439" s="78" t="s">
        <v>152</v>
      </c>
      <c r="C439" s="123" t="s">
        <v>17</v>
      </c>
      <c r="D439" s="123" t="s">
        <v>153</v>
      </c>
      <c r="E439" s="150" t="s">
        <v>2550</v>
      </c>
      <c r="F439" s="150"/>
      <c r="G439" s="77" t="s">
        <v>144</v>
      </c>
      <c r="H439" s="67">
        <v>1</v>
      </c>
      <c r="I439" s="79"/>
      <c r="J439" s="79">
        <v>9.6999999999999993</v>
      </c>
      <c r="K439" s="79">
        <v>9.6999999999999993</v>
      </c>
    </row>
    <row r="440" spans="1:11" ht="25.5">
      <c r="A440" s="116" t="s">
        <v>3964</v>
      </c>
      <c r="B440" s="117" t="s">
        <v>4388</v>
      </c>
      <c r="C440" s="116" t="s">
        <v>17</v>
      </c>
      <c r="D440" s="116" t="s">
        <v>4389</v>
      </c>
      <c r="E440" s="136" t="s">
        <v>2323</v>
      </c>
      <c r="F440" s="136"/>
      <c r="G440" s="5" t="s">
        <v>3967</v>
      </c>
      <c r="H440" s="7">
        <v>3.0599999999999999E-2</v>
      </c>
      <c r="I440" s="7">
        <v>0</v>
      </c>
      <c r="J440" s="69">
        <v>31.91</v>
      </c>
      <c r="K440" s="69">
        <v>0.97</v>
      </c>
    </row>
    <row r="441" spans="1:11" ht="25.5">
      <c r="A441" s="116" t="s">
        <v>3964</v>
      </c>
      <c r="B441" s="117" t="s">
        <v>4390</v>
      </c>
      <c r="C441" s="116" t="s">
        <v>17</v>
      </c>
      <c r="D441" s="116" t="s">
        <v>4391</v>
      </c>
      <c r="E441" s="136" t="s">
        <v>2323</v>
      </c>
      <c r="F441" s="136"/>
      <c r="G441" s="5" t="s">
        <v>3967</v>
      </c>
      <c r="H441" s="7">
        <v>6.1000000000000004E-3</v>
      </c>
      <c r="I441" s="7">
        <v>0</v>
      </c>
      <c r="J441" s="69">
        <v>22.71</v>
      </c>
      <c r="K441" s="69">
        <v>0.13</v>
      </c>
    </row>
    <row r="442" spans="1:11" ht="25.5">
      <c r="A442" s="116" t="s">
        <v>3964</v>
      </c>
      <c r="B442" s="117" t="s">
        <v>4402</v>
      </c>
      <c r="C442" s="116" t="s">
        <v>17</v>
      </c>
      <c r="D442" s="116" t="s">
        <v>4403</v>
      </c>
      <c r="E442" s="136" t="s">
        <v>2345</v>
      </c>
      <c r="F442" s="136"/>
      <c r="G442" s="5" t="s">
        <v>144</v>
      </c>
      <c r="H442" s="7">
        <v>1</v>
      </c>
      <c r="I442" s="7">
        <v>0</v>
      </c>
      <c r="J442" s="69">
        <v>7.88</v>
      </c>
      <c r="K442" s="69">
        <v>7.88</v>
      </c>
    </row>
    <row r="443" spans="1:11" ht="25.5">
      <c r="A443" s="124" t="s">
        <v>3973</v>
      </c>
      <c r="B443" s="64" t="s">
        <v>4396</v>
      </c>
      <c r="C443" s="124" t="s">
        <v>17</v>
      </c>
      <c r="D443" s="124" t="s">
        <v>4397</v>
      </c>
      <c r="E443" s="148" t="s">
        <v>3976</v>
      </c>
      <c r="F443" s="148"/>
      <c r="G443" s="84" t="s">
        <v>72</v>
      </c>
      <c r="H443" s="71">
        <v>0.54300000000000004</v>
      </c>
      <c r="I443" s="71">
        <v>0</v>
      </c>
      <c r="J443" s="70">
        <v>0.22</v>
      </c>
      <c r="K443" s="70">
        <v>0.11</v>
      </c>
    </row>
    <row r="444" spans="1:11" ht="25.5">
      <c r="A444" s="124" t="s">
        <v>3973</v>
      </c>
      <c r="B444" s="64" t="s">
        <v>4394</v>
      </c>
      <c r="C444" s="124" t="s">
        <v>17</v>
      </c>
      <c r="D444" s="124" t="s">
        <v>4395</v>
      </c>
      <c r="E444" s="148" t="s">
        <v>3976</v>
      </c>
      <c r="F444" s="148"/>
      <c r="G444" s="84" t="s">
        <v>144</v>
      </c>
      <c r="H444" s="71">
        <v>0.02</v>
      </c>
      <c r="I444" s="71">
        <v>0</v>
      </c>
      <c r="J444" s="70">
        <v>30.6</v>
      </c>
      <c r="K444" s="70">
        <v>0.61</v>
      </c>
    </row>
    <row r="445" spans="1:11" ht="25.5">
      <c r="A445" s="115"/>
      <c r="B445" s="115"/>
      <c r="C445" s="115"/>
      <c r="D445" s="115"/>
      <c r="E445" s="115"/>
      <c r="F445" s="115" t="s">
        <v>3983</v>
      </c>
      <c r="G445" s="73">
        <v>1.06</v>
      </c>
      <c r="H445" s="115" t="s">
        <v>3984</v>
      </c>
      <c r="I445" s="73">
        <v>0</v>
      </c>
      <c r="J445" s="115" t="s">
        <v>3985</v>
      </c>
      <c r="K445" s="73">
        <v>1.06</v>
      </c>
    </row>
    <row r="446" spans="1:11" ht="26.25" thickBot="1">
      <c r="A446" s="115"/>
      <c r="B446" s="115"/>
      <c r="C446" s="115"/>
      <c r="D446" s="115"/>
      <c r="E446" s="115"/>
      <c r="F446" s="115" t="s">
        <v>3986</v>
      </c>
      <c r="G446" s="73">
        <v>2.21</v>
      </c>
      <c r="H446" s="138"/>
      <c r="I446" s="138" t="s">
        <v>3987</v>
      </c>
      <c r="J446" s="115"/>
      <c r="K446" s="73">
        <v>11.91</v>
      </c>
    </row>
    <row r="447" spans="1:11" ht="15" thickTop="1">
      <c r="A447" s="68"/>
      <c r="B447" s="68"/>
      <c r="C447" s="68"/>
      <c r="D447" s="68"/>
      <c r="E447" s="68"/>
      <c r="F447" s="68"/>
      <c r="G447" s="68"/>
      <c r="H447" s="68"/>
      <c r="I447" s="68"/>
      <c r="J447" s="68"/>
      <c r="K447" s="68"/>
    </row>
    <row r="448" spans="1:11" ht="15">
      <c r="A448" s="120" t="s">
        <v>154</v>
      </c>
      <c r="B448" s="121" t="s">
        <v>1</v>
      </c>
      <c r="C448" s="120" t="s">
        <v>2</v>
      </c>
      <c r="D448" s="120" t="s">
        <v>3</v>
      </c>
      <c r="E448" s="144" t="s">
        <v>2279</v>
      </c>
      <c r="F448" s="144"/>
      <c r="G448" s="122" t="s">
        <v>4</v>
      </c>
      <c r="H448" s="121" t="s">
        <v>5</v>
      </c>
      <c r="I448" s="121" t="s">
        <v>3962</v>
      </c>
      <c r="J448" s="121" t="s">
        <v>6</v>
      </c>
      <c r="K448" s="121" t="s">
        <v>8</v>
      </c>
    </row>
    <row r="449" spans="1:11" ht="51">
      <c r="A449" s="123" t="s">
        <v>3963</v>
      </c>
      <c r="B449" s="78" t="s">
        <v>155</v>
      </c>
      <c r="C449" s="123" t="s">
        <v>17</v>
      </c>
      <c r="D449" s="123" t="s">
        <v>4404</v>
      </c>
      <c r="E449" s="150" t="s">
        <v>2353</v>
      </c>
      <c r="F449" s="150"/>
      <c r="G449" s="77" t="s">
        <v>26</v>
      </c>
      <c r="H449" s="67">
        <v>1</v>
      </c>
      <c r="I449" s="79"/>
      <c r="J449" s="79">
        <v>131.87</v>
      </c>
      <c r="K449" s="79">
        <v>131.87</v>
      </c>
    </row>
    <row r="450" spans="1:11" ht="51">
      <c r="A450" s="116" t="s">
        <v>3964</v>
      </c>
      <c r="B450" s="117" t="s">
        <v>4384</v>
      </c>
      <c r="C450" s="116" t="s">
        <v>17</v>
      </c>
      <c r="D450" s="116" t="s">
        <v>4385</v>
      </c>
      <c r="E450" s="136" t="s">
        <v>2637</v>
      </c>
      <c r="F450" s="136"/>
      <c r="G450" s="5" t="s">
        <v>3992</v>
      </c>
      <c r="H450" s="7">
        <v>6.1199999999999997E-2</v>
      </c>
      <c r="I450" s="7">
        <v>0</v>
      </c>
      <c r="J450" s="69">
        <v>166.74</v>
      </c>
      <c r="K450" s="69">
        <v>10.199999999999999</v>
      </c>
    </row>
    <row r="451" spans="1:11" ht="51">
      <c r="A451" s="116" t="s">
        <v>3964</v>
      </c>
      <c r="B451" s="117" t="s">
        <v>4377</v>
      </c>
      <c r="C451" s="116" t="s">
        <v>17</v>
      </c>
      <c r="D451" s="116" t="s">
        <v>4378</v>
      </c>
      <c r="E451" s="136" t="s">
        <v>4362</v>
      </c>
      <c r="F451" s="136"/>
      <c r="G451" s="5" t="s">
        <v>31</v>
      </c>
      <c r="H451" s="7">
        <v>0.15709999999999999</v>
      </c>
      <c r="I451" s="7">
        <v>0</v>
      </c>
      <c r="J451" s="69">
        <v>8.8699999999999992</v>
      </c>
      <c r="K451" s="69">
        <v>1.39</v>
      </c>
    </row>
    <row r="452" spans="1:11" ht="25.5">
      <c r="A452" s="116" t="s">
        <v>3964</v>
      </c>
      <c r="B452" s="117" t="s">
        <v>3968</v>
      </c>
      <c r="C452" s="116" t="s">
        <v>17</v>
      </c>
      <c r="D452" s="116" t="s">
        <v>3969</v>
      </c>
      <c r="E452" s="136" t="s">
        <v>2323</v>
      </c>
      <c r="F452" s="136"/>
      <c r="G452" s="5" t="s">
        <v>3967</v>
      </c>
      <c r="H452" s="7">
        <v>0.27950000000000003</v>
      </c>
      <c r="I452" s="7">
        <v>0</v>
      </c>
      <c r="J452" s="69">
        <v>22.42</v>
      </c>
      <c r="K452" s="69">
        <v>6.26</v>
      </c>
    </row>
    <row r="453" spans="1:11" ht="25.5">
      <c r="A453" s="116" t="s">
        <v>3964</v>
      </c>
      <c r="B453" s="117" t="s">
        <v>164</v>
      </c>
      <c r="C453" s="116" t="s">
        <v>17</v>
      </c>
      <c r="D453" s="116" t="s">
        <v>165</v>
      </c>
      <c r="E453" s="136" t="s">
        <v>2550</v>
      </c>
      <c r="F453" s="136"/>
      <c r="G453" s="5" t="s">
        <v>144</v>
      </c>
      <c r="H453" s="7">
        <v>1.3913</v>
      </c>
      <c r="I453" s="7">
        <v>0</v>
      </c>
      <c r="J453" s="69">
        <v>7.65</v>
      </c>
      <c r="K453" s="69">
        <v>10.64</v>
      </c>
    </row>
    <row r="454" spans="1:11" ht="25.5">
      <c r="A454" s="116" t="s">
        <v>3964</v>
      </c>
      <c r="B454" s="117" t="s">
        <v>4381</v>
      </c>
      <c r="C454" s="116" t="s">
        <v>17</v>
      </c>
      <c r="D454" s="116" t="s">
        <v>4382</v>
      </c>
      <c r="E454" s="136" t="s">
        <v>4362</v>
      </c>
      <c r="F454" s="136"/>
      <c r="G454" s="5" t="s">
        <v>4383</v>
      </c>
      <c r="H454" s="7">
        <v>5.2400000000000002E-2</v>
      </c>
      <c r="I454" s="7">
        <v>0</v>
      </c>
      <c r="J454" s="69">
        <v>3.35</v>
      </c>
      <c r="K454" s="69">
        <v>0.17</v>
      </c>
    </row>
    <row r="455" spans="1:11" ht="25.5">
      <c r="A455" s="116" t="s">
        <v>3964</v>
      </c>
      <c r="B455" s="117" t="s">
        <v>4376</v>
      </c>
      <c r="C455" s="116" t="s">
        <v>17</v>
      </c>
      <c r="D455" s="116" t="s">
        <v>113</v>
      </c>
      <c r="E455" s="136" t="s">
        <v>2323</v>
      </c>
      <c r="F455" s="136"/>
      <c r="G455" s="5" t="s">
        <v>3967</v>
      </c>
      <c r="H455" s="7">
        <v>6.4000000000000003E-3</v>
      </c>
      <c r="I455" s="7">
        <v>0</v>
      </c>
      <c r="J455" s="69">
        <v>133.46</v>
      </c>
      <c r="K455" s="69">
        <v>0.85</v>
      </c>
    </row>
    <row r="456" spans="1:11" ht="51">
      <c r="A456" s="116" t="s">
        <v>3964</v>
      </c>
      <c r="B456" s="117" t="s">
        <v>4379</v>
      </c>
      <c r="C456" s="116" t="s">
        <v>17</v>
      </c>
      <c r="D456" s="116" t="s">
        <v>4380</v>
      </c>
      <c r="E456" s="136" t="s">
        <v>2637</v>
      </c>
      <c r="F456" s="136"/>
      <c r="G456" s="5" t="s">
        <v>90</v>
      </c>
      <c r="H456" s="7">
        <v>3.4200000000000001E-2</v>
      </c>
      <c r="I456" s="7">
        <v>0</v>
      </c>
      <c r="J456" s="69">
        <v>397.82</v>
      </c>
      <c r="K456" s="69">
        <v>13.6</v>
      </c>
    </row>
    <row r="457" spans="1:11" ht="38.25">
      <c r="A457" s="124" t="s">
        <v>3973</v>
      </c>
      <c r="B457" s="64" t="s">
        <v>4386</v>
      </c>
      <c r="C457" s="124" t="s">
        <v>17</v>
      </c>
      <c r="D457" s="124" t="s">
        <v>4387</v>
      </c>
      <c r="E457" s="148" t="s">
        <v>3976</v>
      </c>
      <c r="F457" s="148"/>
      <c r="G457" s="84" t="s">
        <v>31</v>
      </c>
      <c r="H457" s="71">
        <v>0.1426</v>
      </c>
      <c r="I457" s="71">
        <v>0</v>
      </c>
      <c r="J457" s="70">
        <v>622.5</v>
      </c>
      <c r="K457" s="70">
        <v>88.76</v>
      </c>
    </row>
    <row r="458" spans="1:11" ht="25.5">
      <c r="A458" s="115"/>
      <c r="B458" s="115"/>
      <c r="C458" s="115"/>
      <c r="D458" s="115"/>
      <c r="E458" s="115"/>
      <c r="F458" s="115" t="s">
        <v>3983</v>
      </c>
      <c r="G458" s="73">
        <v>7.42</v>
      </c>
      <c r="H458" s="115" t="s">
        <v>3984</v>
      </c>
      <c r="I458" s="73">
        <v>0</v>
      </c>
      <c r="J458" s="115" t="s">
        <v>3985</v>
      </c>
      <c r="K458" s="73">
        <v>7.42</v>
      </c>
    </row>
    <row r="459" spans="1:11" ht="26.25" thickBot="1">
      <c r="A459" s="115"/>
      <c r="B459" s="115"/>
      <c r="C459" s="115"/>
      <c r="D459" s="115"/>
      <c r="E459" s="115"/>
      <c r="F459" s="115" t="s">
        <v>3986</v>
      </c>
      <c r="G459" s="73">
        <v>30.17</v>
      </c>
      <c r="H459" s="138"/>
      <c r="I459" s="138" t="s">
        <v>3987</v>
      </c>
      <c r="J459" s="115"/>
      <c r="K459" s="73">
        <v>162.04</v>
      </c>
    </row>
    <row r="460" spans="1:11" ht="15" thickTop="1">
      <c r="A460" s="68"/>
      <c r="B460" s="68"/>
      <c r="C460" s="68"/>
      <c r="D460" s="68"/>
      <c r="E460" s="68"/>
      <c r="F460" s="68"/>
      <c r="G460" s="68"/>
      <c r="H460" s="68"/>
      <c r="I460" s="68"/>
      <c r="J460" s="68"/>
      <c r="K460" s="68"/>
    </row>
    <row r="461" spans="1:11" ht="15">
      <c r="A461" s="120" t="s">
        <v>157</v>
      </c>
      <c r="B461" s="121" t="s">
        <v>1</v>
      </c>
      <c r="C461" s="120" t="s">
        <v>2</v>
      </c>
      <c r="D461" s="120" t="s">
        <v>3</v>
      </c>
      <c r="E461" s="144" t="s">
        <v>2279</v>
      </c>
      <c r="F461" s="144"/>
      <c r="G461" s="122" t="s">
        <v>4</v>
      </c>
      <c r="H461" s="121" t="s">
        <v>5</v>
      </c>
      <c r="I461" s="121" t="s">
        <v>3962</v>
      </c>
      <c r="J461" s="121" t="s">
        <v>6</v>
      </c>
      <c r="K461" s="121" t="s">
        <v>8</v>
      </c>
    </row>
    <row r="462" spans="1:11" ht="25.5">
      <c r="A462" s="123" t="s">
        <v>3963</v>
      </c>
      <c r="B462" s="78" t="s">
        <v>158</v>
      </c>
      <c r="C462" s="123" t="s">
        <v>29</v>
      </c>
      <c r="D462" s="123" t="s">
        <v>159</v>
      </c>
      <c r="E462" s="150">
        <v>510</v>
      </c>
      <c r="F462" s="150"/>
      <c r="G462" s="77" t="s">
        <v>31</v>
      </c>
      <c r="H462" s="67">
        <v>1</v>
      </c>
      <c r="I462" s="79"/>
      <c r="J462" s="79">
        <v>57.8</v>
      </c>
      <c r="K462" s="79">
        <v>57.8</v>
      </c>
    </row>
    <row r="463" spans="1:11" ht="25.5">
      <c r="A463" s="124" t="s">
        <v>3973</v>
      </c>
      <c r="B463" s="64" t="s">
        <v>4017</v>
      </c>
      <c r="C463" s="124" t="s">
        <v>29</v>
      </c>
      <c r="D463" s="124" t="s">
        <v>4018</v>
      </c>
      <c r="E463" s="148" t="s">
        <v>4019</v>
      </c>
      <c r="F463" s="148"/>
      <c r="G463" s="84" t="s">
        <v>3967</v>
      </c>
      <c r="H463" s="71">
        <v>1.9348000000000001</v>
      </c>
      <c r="I463" s="71">
        <v>0</v>
      </c>
      <c r="J463" s="70">
        <v>20.12</v>
      </c>
      <c r="K463" s="70">
        <v>38.92</v>
      </c>
    </row>
    <row r="464" spans="1:11" ht="38.25">
      <c r="A464" s="124" t="s">
        <v>3973</v>
      </c>
      <c r="B464" s="64" t="s">
        <v>4405</v>
      </c>
      <c r="C464" s="124" t="s">
        <v>29</v>
      </c>
      <c r="D464" s="124" t="s">
        <v>4406</v>
      </c>
      <c r="E464" s="148" t="s">
        <v>3976</v>
      </c>
      <c r="F464" s="148"/>
      <c r="G464" s="84" t="s">
        <v>80</v>
      </c>
      <c r="H464" s="71">
        <v>4.6800000000000001E-2</v>
      </c>
      <c r="I464" s="71">
        <v>0</v>
      </c>
      <c r="J464" s="70">
        <v>2.39</v>
      </c>
      <c r="K464" s="70">
        <v>0.11</v>
      </c>
    </row>
    <row r="465" spans="1:11" ht="25.5">
      <c r="A465" s="124" t="s">
        <v>3973</v>
      </c>
      <c r="B465" s="64" t="s">
        <v>4407</v>
      </c>
      <c r="C465" s="124" t="s">
        <v>29</v>
      </c>
      <c r="D465" s="124" t="s">
        <v>4408</v>
      </c>
      <c r="E465" s="148" t="s">
        <v>4019</v>
      </c>
      <c r="F465" s="148"/>
      <c r="G465" s="84" t="s">
        <v>3967</v>
      </c>
      <c r="H465" s="71">
        <v>0.64459999999999995</v>
      </c>
      <c r="I465" s="71">
        <v>0</v>
      </c>
      <c r="J465" s="70">
        <v>29.12</v>
      </c>
      <c r="K465" s="70">
        <v>18.77</v>
      </c>
    </row>
    <row r="466" spans="1:11" ht="25.5">
      <c r="A466" s="115"/>
      <c r="B466" s="115"/>
      <c r="C466" s="115"/>
      <c r="D466" s="115"/>
      <c r="E466" s="115"/>
      <c r="F466" s="115" t="s">
        <v>3983</v>
      </c>
      <c r="G466" s="73">
        <v>57.69</v>
      </c>
      <c r="H466" s="115" t="s">
        <v>3984</v>
      </c>
      <c r="I466" s="73">
        <v>0</v>
      </c>
      <c r="J466" s="115" t="s">
        <v>3985</v>
      </c>
      <c r="K466" s="73">
        <v>57.69</v>
      </c>
    </row>
    <row r="467" spans="1:11" ht="26.25" thickBot="1">
      <c r="A467" s="115"/>
      <c r="B467" s="115"/>
      <c r="C467" s="115"/>
      <c r="D467" s="115"/>
      <c r="E467" s="115"/>
      <c r="F467" s="115" t="s">
        <v>3986</v>
      </c>
      <c r="G467" s="73">
        <v>13.22</v>
      </c>
      <c r="H467" s="138"/>
      <c r="I467" s="138" t="s">
        <v>3987</v>
      </c>
      <c r="J467" s="115"/>
      <c r="K467" s="73">
        <v>71.02</v>
      </c>
    </row>
    <row r="468" spans="1:11" ht="15" thickTop="1">
      <c r="A468" s="68"/>
      <c r="B468" s="68"/>
      <c r="C468" s="68"/>
      <c r="D468" s="68"/>
      <c r="E468" s="68"/>
      <c r="F468" s="68"/>
      <c r="G468" s="68"/>
      <c r="H468" s="68"/>
      <c r="I468" s="68"/>
      <c r="J468" s="68"/>
      <c r="K468" s="68"/>
    </row>
    <row r="469" spans="1:11" ht="15">
      <c r="A469" s="120" t="s">
        <v>160</v>
      </c>
      <c r="B469" s="121" t="s">
        <v>1</v>
      </c>
      <c r="C469" s="120" t="s">
        <v>2</v>
      </c>
      <c r="D469" s="120" t="s">
        <v>3</v>
      </c>
      <c r="E469" s="144" t="s">
        <v>2279</v>
      </c>
      <c r="F469" s="144"/>
      <c r="G469" s="122" t="s">
        <v>4</v>
      </c>
      <c r="H469" s="121" t="s">
        <v>5</v>
      </c>
      <c r="I469" s="121" t="s">
        <v>3962</v>
      </c>
      <c r="J469" s="121" t="s">
        <v>6</v>
      </c>
      <c r="K469" s="121" t="s">
        <v>8</v>
      </c>
    </row>
    <row r="470" spans="1:11" ht="38.25">
      <c r="A470" s="123" t="s">
        <v>3963</v>
      </c>
      <c r="B470" s="78" t="s">
        <v>161</v>
      </c>
      <c r="C470" s="123" t="s">
        <v>17</v>
      </c>
      <c r="D470" s="123" t="s">
        <v>162</v>
      </c>
      <c r="E470" s="150" t="s">
        <v>2335</v>
      </c>
      <c r="F470" s="150"/>
      <c r="G470" s="77" t="s">
        <v>31</v>
      </c>
      <c r="H470" s="67">
        <v>1</v>
      </c>
      <c r="I470" s="79"/>
      <c r="J470" s="79">
        <v>784.15</v>
      </c>
      <c r="K470" s="79">
        <v>784.15</v>
      </c>
    </row>
    <row r="471" spans="1:11" ht="38.25">
      <c r="A471" s="116" t="s">
        <v>3964</v>
      </c>
      <c r="B471" s="117" t="s">
        <v>4409</v>
      </c>
      <c r="C471" s="116" t="s">
        <v>17</v>
      </c>
      <c r="D471" s="116" t="s">
        <v>4410</v>
      </c>
      <c r="E471" s="136" t="s">
        <v>2637</v>
      </c>
      <c r="F471" s="136"/>
      <c r="G471" s="5" t="s">
        <v>90</v>
      </c>
      <c r="H471" s="7">
        <v>0.73240000000000005</v>
      </c>
      <c r="I471" s="7">
        <v>0</v>
      </c>
      <c r="J471" s="69">
        <v>2.0099999999999998</v>
      </c>
      <c r="K471" s="69">
        <v>1.47</v>
      </c>
    </row>
    <row r="472" spans="1:11" ht="38.25">
      <c r="A472" s="116" t="s">
        <v>3964</v>
      </c>
      <c r="B472" s="117" t="s">
        <v>4411</v>
      </c>
      <c r="C472" s="116" t="s">
        <v>17</v>
      </c>
      <c r="D472" s="116" t="s">
        <v>4412</v>
      </c>
      <c r="E472" s="136" t="s">
        <v>2637</v>
      </c>
      <c r="F472" s="136"/>
      <c r="G472" s="5" t="s">
        <v>3992</v>
      </c>
      <c r="H472" s="7">
        <v>0.69059999999999999</v>
      </c>
      <c r="I472" s="7">
        <v>0</v>
      </c>
      <c r="J472" s="69">
        <v>0.38</v>
      </c>
      <c r="K472" s="69">
        <v>0.26</v>
      </c>
    </row>
    <row r="473" spans="1:11" ht="25.5">
      <c r="A473" s="116" t="s">
        <v>3964</v>
      </c>
      <c r="B473" s="117" t="s">
        <v>3968</v>
      </c>
      <c r="C473" s="116" t="s">
        <v>17</v>
      </c>
      <c r="D473" s="116" t="s">
        <v>3969</v>
      </c>
      <c r="E473" s="136" t="s">
        <v>2323</v>
      </c>
      <c r="F473" s="136"/>
      <c r="G473" s="5" t="s">
        <v>3967</v>
      </c>
      <c r="H473" s="7">
        <v>2.2483</v>
      </c>
      <c r="I473" s="7">
        <v>0</v>
      </c>
      <c r="J473" s="69">
        <v>22.42</v>
      </c>
      <c r="K473" s="69">
        <v>50.4</v>
      </c>
    </row>
    <row r="474" spans="1:11" ht="25.5">
      <c r="A474" s="116" t="s">
        <v>3964</v>
      </c>
      <c r="B474" s="117" t="s">
        <v>4413</v>
      </c>
      <c r="C474" s="116" t="s">
        <v>17</v>
      </c>
      <c r="D474" s="116" t="s">
        <v>4414</v>
      </c>
      <c r="E474" s="136" t="s">
        <v>2323</v>
      </c>
      <c r="F474" s="136"/>
      <c r="G474" s="5" t="s">
        <v>3967</v>
      </c>
      <c r="H474" s="7">
        <v>1.423</v>
      </c>
      <c r="I474" s="7">
        <v>0</v>
      </c>
      <c r="J474" s="69">
        <v>20.58</v>
      </c>
      <c r="K474" s="69">
        <v>29.28</v>
      </c>
    </row>
    <row r="475" spans="1:11">
      <c r="A475" s="124" t="s">
        <v>3973</v>
      </c>
      <c r="B475" s="64" t="s">
        <v>4415</v>
      </c>
      <c r="C475" s="124" t="s">
        <v>17</v>
      </c>
      <c r="D475" s="124" t="s">
        <v>4416</v>
      </c>
      <c r="E475" s="148" t="s">
        <v>3976</v>
      </c>
      <c r="F475" s="148"/>
      <c r="G475" s="84" t="s">
        <v>144</v>
      </c>
      <c r="H475" s="71">
        <v>518.89829999999995</v>
      </c>
      <c r="I475" s="71">
        <v>0</v>
      </c>
      <c r="J475" s="70">
        <v>0.72</v>
      </c>
      <c r="K475" s="70">
        <v>373.6</v>
      </c>
    </row>
    <row r="476" spans="1:11" ht="25.5">
      <c r="A476" s="124" t="s">
        <v>3973</v>
      </c>
      <c r="B476" s="64" t="s">
        <v>4417</v>
      </c>
      <c r="C476" s="124" t="s">
        <v>17</v>
      </c>
      <c r="D476" s="124" t="s">
        <v>4418</v>
      </c>
      <c r="E476" s="148" t="s">
        <v>3976</v>
      </c>
      <c r="F476" s="148"/>
      <c r="G476" s="84" t="s">
        <v>31</v>
      </c>
      <c r="H476" s="71">
        <v>0.62960000000000005</v>
      </c>
      <c r="I476" s="71">
        <v>0</v>
      </c>
      <c r="J476" s="70">
        <v>150</v>
      </c>
      <c r="K476" s="70">
        <v>94.44</v>
      </c>
    </row>
    <row r="477" spans="1:11" ht="25.5">
      <c r="A477" s="124" t="s">
        <v>3973</v>
      </c>
      <c r="B477" s="64" t="s">
        <v>4419</v>
      </c>
      <c r="C477" s="124" t="s">
        <v>17</v>
      </c>
      <c r="D477" s="124" t="s">
        <v>4420</v>
      </c>
      <c r="E477" s="148" t="s">
        <v>3976</v>
      </c>
      <c r="F477" s="148"/>
      <c r="G477" s="84" t="s">
        <v>31</v>
      </c>
      <c r="H477" s="71">
        <v>0.5766</v>
      </c>
      <c r="I477" s="71">
        <v>0</v>
      </c>
      <c r="J477" s="70">
        <v>407.05</v>
      </c>
      <c r="K477" s="70">
        <v>234.7</v>
      </c>
    </row>
    <row r="478" spans="1:11" ht="25.5">
      <c r="A478" s="115"/>
      <c r="B478" s="115"/>
      <c r="C478" s="115"/>
      <c r="D478" s="115"/>
      <c r="E478" s="115"/>
      <c r="F478" s="115" t="s">
        <v>3983</v>
      </c>
      <c r="G478" s="73">
        <v>54.01</v>
      </c>
      <c r="H478" s="115" t="s">
        <v>3984</v>
      </c>
      <c r="I478" s="73">
        <v>0</v>
      </c>
      <c r="J478" s="115" t="s">
        <v>3985</v>
      </c>
      <c r="K478" s="73">
        <v>54.01</v>
      </c>
    </row>
    <row r="479" spans="1:11" ht="26.25" thickBot="1">
      <c r="A479" s="115"/>
      <c r="B479" s="115"/>
      <c r="C479" s="115"/>
      <c r="D479" s="115"/>
      <c r="E479" s="115"/>
      <c r="F479" s="115" t="s">
        <v>3986</v>
      </c>
      <c r="G479" s="73">
        <v>179.41</v>
      </c>
      <c r="H479" s="138"/>
      <c r="I479" s="138" t="s">
        <v>3987</v>
      </c>
      <c r="J479" s="115"/>
      <c r="K479" s="73">
        <v>963.56</v>
      </c>
    </row>
    <row r="480" spans="1:11" ht="15" thickTop="1">
      <c r="A480" s="68"/>
      <c r="B480" s="68"/>
      <c r="C480" s="68"/>
      <c r="D480" s="68"/>
      <c r="E480" s="68"/>
      <c r="F480" s="68"/>
      <c r="G480" s="68"/>
      <c r="H480" s="68"/>
      <c r="I480" s="68"/>
      <c r="J480" s="68"/>
      <c r="K480" s="68"/>
    </row>
    <row r="481" spans="1:11" ht="15">
      <c r="A481" s="120" t="s">
        <v>163</v>
      </c>
      <c r="B481" s="121" t="s">
        <v>1</v>
      </c>
      <c r="C481" s="120" t="s">
        <v>2</v>
      </c>
      <c r="D481" s="120" t="s">
        <v>3</v>
      </c>
      <c r="E481" s="144" t="s">
        <v>2279</v>
      </c>
      <c r="F481" s="144"/>
      <c r="G481" s="122" t="s">
        <v>4</v>
      </c>
      <c r="H481" s="121" t="s">
        <v>5</v>
      </c>
      <c r="I481" s="121" t="s">
        <v>3962</v>
      </c>
      <c r="J481" s="121" t="s">
        <v>6</v>
      </c>
      <c r="K481" s="121" t="s">
        <v>8</v>
      </c>
    </row>
    <row r="482" spans="1:11" ht="25.5">
      <c r="A482" s="123" t="s">
        <v>3963</v>
      </c>
      <c r="B482" s="78" t="s">
        <v>164</v>
      </c>
      <c r="C482" s="123" t="s">
        <v>17</v>
      </c>
      <c r="D482" s="123" t="s">
        <v>165</v>
      </c>
      <c r="E482" s="150" t="s">
        <v>2550</v>
      </c>
      <c r="F482" s="150"/>
      <c r="G482" s="77" t="s">
        <v>144</v>
      </c>
      <c r="H482" s="67">
        <v>1</v>
      </c>
      <c r="I482" s="79"/>
      <c r="J482" s="79">
        <v>7.65</v>
      </c>
      <c r="K482" s="79">
        <v>7.65</v>
      </c>
    </row>
    <row r="483" spans="1:11" ht="25.5">
      <c r="A483" s="116" t="s">
        <v>3964</v>
      </c>
      <c r="B483" s="117" t="s">
        <v>4421</v>
      </c>
      <c r="C483" s="116" t="s">
        <v>17</v>
      </c>
      <c r="D483" s="116" t="s">
        <v>4422</v>
      </c>
      <c r="E483" s="136" t="s">
        <v>2345</v>
      </c>
      <c r="F483" s="136"/>
      <c r="G483" s="5" t="s">
        <v>144</v>
      </c>
      <c r="H483" s="7">
        <v>1</v>
      </c>
      <c r="I483" s="7">
        <v>0</v>
      </c>
      <c r="J483" s="69">
        <v>6.63</v>
      </c>
      <c r="K483" s="69">
        <v>6.63</v>
      </c>
    </row>
    <row r="484" spans="1:11" ht="25.5">
      <c r="A484" s="116" t="s">
        <v>3964</v>
      </c>
      <c r="B484" s="117" t="s">
        <v>4390</v>
      </c>
      <c r="C484" s="116" t="s">
        <v>17</v>
      </c>
      <c r="D484" s="116" t="s">
        <v>4391</v>
      </c>
      <c r="E484" s="136" t="s">
        <v>2323</v>
      </c>
      <c r="F484" s="136"/>
      <c r="G484" s="5" t="s">
        <v>3967</v>
      </c>
      <c r="H484" s="7">
        <v>2.0999999999999999E-3</v>
      </c>
      <c r="I484" s="7">
        <v>0</v>
      </c>
      <c r="J484" s="69">
        <v>22.71</v>
      </c>
      <c r="K484" s="69">
        <v>0.04</v>
      </c>
    </row>
    <row r="485" spans="1:11" ht="25.5">
      <c r="A485" s="116" t="s">
        <v>3964</v>
      </c>
      <c r="B485" s="117" t="s">
        <v>4388</v>
      </c>
      <c r="C485" s="116" t="s">
        <v>17</v>
      </c>
      <c r="D485" s="116" t="s">
        <v>4389</v>
      </c>
      <c r="E485" s="136" t="s">
        <v>2323</v>
      </c>
      <c r="F485" s="136"/>
      <c r="G485" s="5" t="s">
        <v>3967</v>
      </c>
      <c r="H485" s="7">
        <v>1.06E-2</v>
      </c>
      <c r="I485" s="7">
        <v>0</v>
      </c>
      <c r="J485" s="69">
        <v>31.91</v>
      </c>
      <c r="K485" s="69">
        <v>0.33</v>
      </c>
    </row>
    <row r="486" spans="1:11" ht="25.5">
      <c r="A486" s="124" t="s">
        <v>3973</v>
      </c>
      <c r="B486" s="64" t="s">
        <v>4394</v>
      </c>
      <c r="C486" s="124" t="s">
        <v>17</v>
      </c>
      <c r="D486" s="124" t="s">
        <v>4395</v>
      </c>
      <c r="E486" s="148" t="s">
        <v>3976</v>
      </c>
      <c r="F486" s="148"/>
      <c r="G486" s="84" t="s">
        <v>144</v>
      </c>
      <c r="H486" s="71">
        <v>0.02</v>
      </c>
      <c r="I486" s="71">
        <v>0</v>
      </c>
      <c r="J486" s="70">
        <v>30.6</v>
      </c>
      <c r="K486" s="70">
        <v>0.61</v>
      </c>
    </row>
    <row r="487" spans="1:11" ht="25.5">
      <c r="A487" s="124" t="s">
        <v>3973</v>
      </c>
      <c r="B487" s="64" t="s">
        <v>4396</v>
      </c>
      <c r="C487" s="124" t="s">
        <v>17</v>
      </c>
      <c r="D487" s="124" t="s">
        <v>4397</v>
      </c>
      <c r="E487" s="148" t="s">
        <v>3976</v>
      </c>
      <c r="F487" s="148"/>
      <c r="G487" s="84" t="s">
        <v>72</v>
      </c>
      <c r="H487" s="71">
        <v>0.21199999999999999</v>
      </c>
      <c r="I487" s="71">
        <v>0</v>
      </c>
      <c r="J487" s="70">
        <v>0.22</v>
      </c>
      <c r="K487" s="70">
        <v>0.04</v>
      </c>
    </row>
    <row r="488" spans="1:11" ht="25.5">
      <c r="A488" s="115"/>
      <c r="B488" s="115"/>
      <c r="C488" s="115"/>
      <c r="D488" s="115"/>
      <c r="E488" s="115"/>
      <c r="F488" s="115" t="s">
        <v>3983</v>
      </c>
      <c r="G488" s="73">
        <v>0.34</v>
      </c>
      <c r="H488" s="115" t="s">
        <v>3984</v>
      </c>
      <c r="I488" s="73">
        <v>0</v>
      </c>
      <c r="J488" s="115" t="s">
        <v>3985</v>
      </c>
      <c r="K488" s="73">
        <v>0.34</v>
      </c>
    </row>
    <row r="489" spans="1:11" ht="26.25" thickBot="1">
      <c r="A489" s="115"/>
      <c r="B489" s="115"/>
      <c r="C489" s="115"/>
      <c r="D489" s="115"/>
      <c r="E489" s="115"/>
      <c r="F489" s="115" t="s">
        <v>3986</v>
      </c>
      <c r="G489" s="73">
        <v>1.75</v>
      </c>
      <c r="H489" s="138"/>
      <c r="I489" s="138" t="s">
        <v>3987</v>
      </c>
      <c r="J489" s="115"/>
      <c r="K489" s="73">
        <v>9.4</v>
      </c>
    </row>
    <row r="490" spans="1:11" ht="15" thickTop="1">
      <c r="A490" s="68"/>
      <c r="B490" s="68"/>
      <c r="C490" s="68"/>
      <c r="D490" s="68"/>
      <c r="E490" s="68"/>
      <c r="F490" s="68"/>
      <c r="G490" s="68"/>
      <c r="H490" s="68"/>
      <c r="I490" s="68"/>
      <c r="J490" s="68"/>
      <c r="K490" s="68"/>
    </row>
    <row r="491" spans="1:11" ht="15">
      <c r="A491" s="120" t="s">
        <v>168</v>
      </c>
      <c r="B491" s="121" t="s">
        <v>1</v>
      </c>
      <c r="C491" s="120" t="s">
        <v>2</v>
      </c>
      <c r="D491" s="120" t="s">
        <v>3</v>
      </c>
      <c r="E491" s="144" t="s">
        <v>2279</v>
      </c>
      <c r="F491" s="144"/>
      <c r="G491" s="122" t="s">
        <v>4</v>
      </c>
      <c r="H491" s="121" t="s">
        <v>5</v>
      </c>
      <c r="I491" s="121" t="s">
        <v>3962</v>
      </c>
      <c r="J491" s="121" t="s">
        <v>6</v>
      </c>
      <c r="K491" s="121" t="s">
        <v>8</v>
      </c>
    </row>
    <row r="492" spans="1:11" ht="25.5">
      <c r="A492" s="123" t="s">
        <v>3963</v>
      </c>
      <c r="B492" s="78" t="s">
        <v>169</v>
      </c>
      <c r="C492" s="123" t="s">
        <v>17</v>
      </c>
      <c r="D492" s="123" t="s">
        <v>170</v>
      </c>
      <c r="E492" s="150" t="s">
        <v>2290</v>
      </c>
      <c r="F492" s="150"/>
      <c r="G492" s="77" t="s">
        <v>31</v>
      </c>
      <c r="H492" s="67">
        <v>1</v>
      </c>
      <c r="I492" s="79"/>
      <c r="J492" s="79">
        <v>101.13</v>
      </c>
      <c r="K492" s="79">
        <v>101.13</v>
      </c>
    </row>
    <row r="493" spans="1:11" ht="25.5">
      <c r="A493" s="116" t="s">
        <v>3964</v>
      </c>
      <c r="B493" s="117" t="s">
        <v>4423</v>
      </c>
      <c r="C493" s="116" t="s">
        <v>17</v>
      </c>
      <c r="D493" s="116" t="s">
        <v>4424</v>
      </c>
      <c r="E493" s="136" t="s">
        <v>2323</v>
      </c>
      <c r="F493" s="136"/>
      <c r="G493" s="5" t="s">
        <v>3967</v>
      </c>
      <c r="H493" s="7">
        <v>0.96599999999999997</v>
      </c>
      <c r="I493" s="7">
        <v>0</v>
      </c>
      <c r="J493" s="69">
        <v>32.15</v>
      </c>
      <c r="K493" s="69">
        <v>31.05</v>
      </c>
    </row>
    <row r="494" spans="1:11" ht="25.5">
      <c r="A494" s="116" t="s">
        <v>3964</v>
      </c>
      <c r="B494" s="117" t="s">
        <v>3968</v>
      </c>
      <c r="C494" s="116" t="s">
        <v>17</v>
      </c>
      <c r="D494" s="116" t="s">
        <v>3969</v>
      </c>
      <c r="E494" s="136" t="s">
        <v>2323</v>
      </c>
      <c r="F494" s="136"/>
      <c r="G494" s="5" t="s">
        <v>3967</v>
      </c>
      <c r="H494" s="7">
        <v>3.1259999999999999</v>
      </c>
      <c r="I494" s="7">
        <v>0</v>
      </c>
      <c r="J494" s="69">
        <v>22.42</v>
      </c>
      <c r="K494" s="69">
        <v>70.08</v>
      </c>
    </row>
    <row r="495" spans="1:11" ht="25.5">
      <c r="A495" s="115"/>
      <c r="B495" s="115"/>
      <c r="C495" s="115"/>
      <c r="D495" s="115"/>
      <c r="E495" s="115"/>
      <c r="F495" s="115" t="s">
        <v>3983</v>
      </c>
      <c r="G495" s="73">
        <v>70.69</v>
      </c>
      <c r="H495" s="115" t="s">
        <v>3984</v>
      </c>
      <c r="I495" s="73">
        <v>0</v>
      </c>
      <c r="J495" s="115" t="s">
        <v>3985</v>
      </c>
      <c r="K495" s="73">
        <v>70.69</v>
      </c>
    </row>
    <row r="496" spans="1:11" ht="26.25" thickBot="1">
      <c r="A496" s="115"/>
      <c r="B496" s="115"/>
      <c r="C496" s="115"/>
      <c r="D496" s="115"/>
      <c r="E496" s="115"/>
      <c r="F496" s="115" t="s">
        <v>3986</v>
      </c>
      <c r="G496" s="73">
        <v>23.13</v>
      </c>
      <c r="H496" s="138"/>
      <c r="I496" s="138" t="s">
        <v>3987</v>
      </c>
      <c r="J496" s="115"/>
      <c r="K496" s="73">
        <v>124.26</v>
      </c>
    </row>
    <row r="497" spans="1:11" ht="15" thickTop="1">
      <c r="A497" s="68"/>
      <c r="B497" s="68"/>
      <c r="C497" s="68"/>
      <c r="D497" s="68"/>
      <c r="E497" s="68"/>
      <c r="F497" s="68"/>
      <c r="G497" s="68"/>
      <c r="H497" s="68"/>
      <c r="I497" s="68"/>
      <c r="J497" s="68"/>
      <c r="K497" s="68"/>
    </row>
    <row r="498" spans="1:11" ht="15">
      <c r="A498" s="120" t="s">
        <v>171</v>
      </c>
      <c r="B498" s="121" t="s">
        <v>1</v>
      </c>
      <c r="C498" s="120" t="s">
        <v>2</v>
      </c>
      <c r="D498" s="120" t="s">
        <v>3</v>
      </c>
      <c r="E498" s="144" t="s">
        <v>2279</v>
      </c>
      <c r="F498" s="144"/>
      <c r="G498" s="122" t="s">
        <v>4</v>
      </c>
      <c r="H498" s="121" t="s">
        <v>5</v>
      </c>
      <c r="I498" s="121" t="s">
        <v>3962</v>
      </c>
      <c r="J498" s="121" t="s">
        <v>6</v>
      </c>
      <c r="K498" s="121" t="s">
        <v>8</v>
      </c>
    </row>
    <row r="499" spans="1:11" ht="25.5">
      <c r="A499" s="123" t="s">
        <v>3963</v>
      </c>
      <c r="B499" s="78" t="s">
        <v>172</v>
      </c>
      <c r="C499" s="123" t="s">
        <v>17</v>
      </c>
      <c r="D499" s="123" t="s">
        <v>173</v>
      </c>
      <c r="E499" s="150" t="s">
        <v>3320</v>
      </c>
      <c r="F499" s="150"/>
      <c r="G499" s="77" t="s">
        <v>31</v>
      </c>
      <c r="H499" s="67">
        <v>1</v>
      </c>
      <c r="I499" s="79"/>
      <c r="J499" s="79">
        <v>25.76</v>
      </c>
      <c r="K499" s="79">
        <v>25.76</v>
      </c>
    </row>
    <row r="500" spans="1:11" ht="25.5">
      <c r="A500" s="116" t="s">
        <v>3964</v>
      </c>
      <c r="B500" s="117" t="s">
        <v>3968</v>
      </c>
      <c r="C500" s="116" t="s">
        <v>17</v>
      </c>
      <c r="D500" s="116" t="s">
        <v>3969</v>
      </c>
      <c r="E500" s="136" t="s">
        <v>2323</v>
      </c>
      <c r="F500" s="136"/>
      <c r="G500" s="5" t="s">
        <v>3967</v>
      </c>
      <c r="H500" s="7">
        <v>0.78659999999999997</v>
      </c>
      <c r="I500" s="7">
        <v>0</v>
      </c>
      <c r="J500" s="69">
        <v>22.42</v>
      </c>
      <c r="K500" s="69">
        <v>17.63</v>
      </c>
    </row>
    <row r="501" spans="1:11" ht="25.5">
      <c r="A501" s="116" t="s">
        <v>3964</v>
      </c>
      <c r="B501" s="117" t="s">
        <v>4425</v>
      </c>
      <c r="C501" s="116" t="s">
        <v>17</v>
      </c>
      <c r="D501" s="116" t="s">
        <v>4426</v>
      </c>
      <c r="E501" s="136" t="s">
        <v>2637</v>
      </c>
      <c r="F501" s="136"/>
      <c r="G501" s="5" t="s">
        <v>90</v>
      </c>
      <c r="H501" s="7">
        <v>0.19620000000000001</v>
      </c>
      <c r="I501" s="7">
        <v>0</v>
      </c>
      <c r="J501" s="69">
        <v>32.51</v>
      </c>
      <c r="K501" s="69">
        <v>6.37</v>
      </c>
    </row>
    <row r="502" spans="1:11" ht="51">
      <c r="A502" s="116" t="s">
        <v>3964</v>
      </c>
      <c r="B502" s="117" t="s">
        <v>4367</v>
      </c>
      <c r="C502" s="116" t="s">
        <v>17</v>
      </c>
      <c r="D502" s="116" t="s">
        <v>4368</v>
      </c>
      <c r="E502" s="136" t="s">
        <v>2637</v>
      </c>
      <c r="F502" s="136"/>
      <c r="G502" s="5" t="s">
        <v>3992</v>
      </c>
      <c r="H502" s="7">
        <v>5.9999999999999995E-4</v>
      </c>
      <c r="I502" s="7">
        <v>0</v>
      </c>
      <c r="J502" s="69">
        <v>77.44</v>
      </c>
      <c r="K502" s="69">
        <v>0.04</v>
      </c>
    </row>
    <row r="503" spans="1:11" ht="51">
      <c r="A503" s="116" t="s">
        <v>3964</v>
      </c>
      <c r="B503" s="117" t="s">
        <v>4371</v>
      </c>
      <c r="C503" s="116" t="s">
        <v>17</v>
      </c>
      <c r="D503" s="116" t="s">
        <v>4372</v>
      </c>
      <c r="E503" s="136" t="s">
        <v>2637</v>
      </c>
      <c r="F503" s="136"/>
      <c r="G503" s="5" t="s">
        <v>90</v>
      </c>
      <c r="H503" s="7">
        <v>5.4000000000000003E-3</v>
      </c>
      <c r="I503" s="7">
        <v>0</v>
      </c>
      <c r="J503" s="69">
        <v>320.37</v>
      </c>
      <c r="K503" s="69">
        <v>1.72</v>
      </c>
    </row>
    <row r="504" spans="1:11" ht="25.5">
      <c r="A504" s="115"/>
      <c r="B504" s="115"/>
      <c r="C504" s="115"/>
      <c r="D504" s="115"/>
      <c r="E504" s="115"/>
      <c r="F504" s="115" t="s">
        <v>3983</v>
      </c>
      <c r="G504" s="73">
        <v>15.37</v>
      </c>
      <c r="H504" s="115" t="s">
        <v>3984</v>
      </c>
      <c r="I504" s="73">
        <v>0</v>
      </c>
      <c r="J504" s="115" t="s">
        <v>3985</v>
      </c>
      <c r="K504" s="73">
        <v>15.37</v>
      </c>
    </row>
    <row r="505" spans="1:11" ht="26.25" thickBot="1">
      <c r="A505" s="115"/>
      <c r="B505" s="115"/>
      <c r="C505" s="115"/>
      <c r="D505" s="115"/>
      <c r="E505" s="115"/>
      <c r="F505" s="115" t="s">
        <v>3986</v>
      </c>
      <c r="G505" s="73">
        <v>5.89</v>
      </c>
      <c r="H505" s="138"/>
      <c r="I505" s="138" t="s">
        <v>3987</v>
      </c>
      <c r="J505" s="115"/>
      <c r="K505" s="73">
        <v>31.65</v>
      </c>
    </row>
    <row r="506" spans="1:11" ht="15" thickTop="1">
      <c r="A506" s="68"/>
      <c r="B506" s="68"/>
      <c r="C506" s="68"/>
      <c r="D506" s="68"/>
      <c r="E506" s="68"/>
      <c r="F506" s="68"/>
      <c r="G506" s="68"/>
      <c r="H506" s="68"/>
      <c r="I506" s="68"/>
      <c r="J506" s="68"/>
      <c r="K506" s="68"/>
    </row>
    <row r="507" spans="1:11" ht="15">
      <c r="A507" s="120" t="s">
        <v>174</v>
      </c>
      <c r="B507" s="121" t="s">
        <v>1</v>
      </c>
      <c r="C507" s="120" t="s">
        <v>2</v>
      </c>
      <c r="D507" s="120" t="s">
        <v>3</v>
      </c>
      <c r="E507" s="144" t="s">
        <v>2279</v>
      </c>
      <c r="F507" s="144"/>
      <c r="G507" s="122" t="s">
        <v>4</v>
      </c>
      <c r="H507" s="121" t="s">
        <v>5</v>
      </c>
      <c r="I507" s="121" t="s">
        <v>3962</v>
      </c>
      <c r="J507" s="121" t="s">
        <v>6</v>
      </c>
      <c r="K507" s="121" t="s">
        <v>8</v>
      </c>
    </row>
    <row r="508" spans="1:11" ht="38.25">
      <c r="A508" s="123" t="s">
        <v>3963</v>
      </c>
      <c r="B508" s="78" t="s">
        <v>175</v>
      </c>
      <c r="C508" s="123" t="s">
        <v>17</v>
      </c>
      <c r="D508" s="123" t="s">
        <v>176</v>
      </c>
      <c r="E508" s="150" t="s">
        <v>2290</v>
      </c>
      <c r="F508" s="150"/>
      <c r="G508" s="77" t="s">
        <v>19</v>
      </c>
      <c r="H508" s="67">
        <v>1</v>
      </c>
      <c r="I508" s="79"/>
      <c r="J508" s="79">
        <v>120.32</v>
      </c>
      <c r="K508" s="79">
        <v>120.32</v>
      </c>
    </row>
    <row r="509" spans="1:11" ht="25.5">
      <c r="A509" s="116" t="s">
        <v>3964</v>
      </c>
      <c r="B509" s="117" t="s">
        <v>3996</v>
      </c>
      <c r="C509" s="116" t="s">
        <v>17</v>
      </c>
      <c r="D509" s="116" t="s">
        <v>3997</v>
      </c>
      <c r="E509" s="136" t="s">
        <v>2637</v>
      </c>
      <c r="F509" s="136"/>
      <c r="G509" s="5" t="s">
        <v>3992</v>
      </c>
      <c r="H509" s="7">
        <v>8.5000000000000006E-2</v>
      </c>
      <c r="I509" s="7">
        <v>0</v>
      </c>
      <c r="J509" s="69">
        <v>23.95</v>
      </c>
      <c r="K509" s="69">
        <v>2.0299999999999998</v>
      </c>
    </row>
    <row r="510" spans="1:11" ht="25.5">
      <c r="A510" s="116" t="s">
        <v>3964</v>
      </c>
      <c r="B510" s="117" t="s">
        <v>3998</v>
      </c>
      <c r="C510" s="116" t="s">
        <v>17</v>
      </c>
      <c r="D510" s="116" t="s">
        <v>3999</v>
      </c>
      <c r="E510" s="136" t="s">
        <v>2323</v>
      </c>
      <c r="F510" s="136"/>
      <c r="G510" s="5" t="s">
        <v>3967</v>
      </c>
      <c r="H510" s="7">
        <v>0.61099999999999999</v>
      </c>
      <c r="I510" s="7">
        <v>0</v>
      </c>
      <c r="J510" s="69">
        <v>22.54</v>
      </c>
      <c r="K510" s="69">
        <v>13.77</v>
      </c>
    </row>
    <row r="511" spans="1:11" ht="25.5">
      <c r="A511" s="116" t="s">
        <v>3964</v>
      </c>
      <c r="B511" s="117" t="s">
        <v>3965</v>
      </c>
      <c r="C511" s="116" t="s">
        <v>17</v>
      </c>
      <c r="D511" s="116" t="s">
        <v>3966</v>
      </c>
      <c r="E511" s="136" t="s">
        <v>2323</v>
      </c>
      <c r="F511" s="136"/>
      <c r="G511" s="5" t="s">
        <v>3967</v>
      </c>
      <c r="H511" s="7">
        <v>1.4239999999999999</v>
      </c>
      <c r="I511" s="7">
        <v>0</v>
      </c>
      <c r="J511" s="69">
        <v>31.69</v>
      </c>
      <c r="K511" s="69">
        <v>45.12</v>
      </c>
    </row>
    <row r="512" spans="1:11" ht="25.5">
      <c r="A512" s="116" t="s">
        <v>3964</v>
      </c>
      <c r="B512" s="117" t="s">
        <v>4000</v>
      </c>
      <c r="C512" s="116" t="s">
        <v>17</v>
      </c>
      <c r="D512" s="116" t="s">
        <v>4001</v>
      </c>
      <c r="E512" s="136" t="s">
        <v>2637</v>
      </c>
      <c r="F512" s="136"/>
      <c r="G512" s="5" t="s">
        <v>90</v>
      </c>
      <c r="H512" s="7">
        <v>2.1000000000000001E-2</v>
      </c>
      <c r="I512" s="7">
        <v>0</v>
      </c>
      <c r="J512" s="69">
        <v>25.42</v>
      </c>
      <c r="K512" s="69">
        <v>0.53</v>
      </c>
    </row>
    <row r="513" spans="1:11">
      <c r="A513" s="124" t="s">
        <v>3973</v>
      </c>
      <c r="B513" s="64" t="s">
        <v>4427</v>
      </c>
      <c r="C513" s="124" t="s">
        <v>17</v>
      </c>
      <c r="D513" s="124" t="s">
        <v>4428</v>
      </c>
      <c r="E513" s="148" t="s">
        <v>3976</v>
      </c>
      <c r="F513" s="148"/>
      <c r="G513" s="84" t="s">
        <v>144</v>
      </c>
      <c r="H513" s="71">
        <v>2.9000000000000001E-2</v>
      </c>
      <c r="I513" s="71">
        <v>0</v>
      </c>
      <c r="J513" s="70">
        <v>25.05</v>
      </c>
      <c r="K513" s="70">
        <v>0.72</v>
      </c>
    </row>
    <row r="514" spans="1:11" ht="25.5">
      <c r="A514" s="124" t="s">
        <v>3973</v>
      </c>
      <c r="B514" s="64" t="s">
        <v>4429</v>
      </c>
      <c r="C514" s="124" t="s">
        <v>17</v>
      </c>
      <c r="D514" s="124" t="s">
        <v>4430</v>
      </c>
      <c r="E514" s="148" t="s">
        <v>3976</v>
      </c>
      <c r="F514" s="148"/>
      <c r="G514" s="84" t="s">
        <v>26</v>
      </c>
      <c r="H514" s="71">
        <v>2.226</v>
      </c>
      <c r="I514" s="71">
        <v>0</v>
      </c>
      <c r="J514" s="70">
        <v>17</v>
      </c>
      <c r="K514" s="70">
        <v>37.840000000000003</v>
      </c>
    </row>
    <row r="515" spans="1:11" ht="25.5">
      <c r="A515" s="124" t="s">
        <v>3973</v>
      </c>
      <c r="B515" s="64" t="s">
        <v>4431</v>
      </c>
      <c r="C515" s="124" t="s">
        <v>17</v>
      </c>
      <c r="D515" s="124" t="s">
        <v>4432</v>
      </c>
      <c r="E515" s="148" t="s">
        <v>3976</v>
      </c>
      <c r="F515" s="148"/>
      <c r="G515" s="84" t="s">
        <v>26</v>
      </c>
      <c r="H515" s="71">
        <v>1.78</v>
      </c>
      <c r="I515" s="71">
        <v>0</v>
      </c>
      <c r="J515" s="70">
        <v>3.58</v>
      </c>
      <c r="K515" s="70">
        <v>6.37</v>
      </c>
    </row>
    <row r="516" spans="1:11" ht="25.5">
      <c r="A516" s="124" t="s">
        <v>3973</v>
      </c>
      <c r="B516" s="64" t="s">
        <v>4433</v>
      </c>
      <c r="C516" s="124" t="s">
        <v>17</v>
      </c>
      <c r="D516" s="124" t="s">
        <v>4434</v>
      </c>
      <c r="E516" s="148" t="s">
        <v>3976</v>
      </c>
      <c r="F516" s="148"/>
      <c r="G516" s="84" t="s">
        <v>4008</v>
      </c>
      <c r="H516" s="71">
        <v>1.67E-2</v>
      </c>
      <c r="I516" s="71">
        <v>0</v>
      </c>
      <c r="J516" s="70">
        <v>6.99</v>
      </c>
      <c r="K516" s="70">
        <v>0.11</v>
      </c>
    </row>
    <row r="517" spans="1:11">
      <c r="A517" s="124" t="s">
        <v>3973</v>
      </c>
      <c r="B517" s="64" t="s">
        <v>4435</v>
      </c>
      <c r="C517" s="124" t="s">
        <v>17</v>
      </c>
      <c r="D517" s="124" t="s">
        <v>4436</v>
      </c>
      <c r="E517" s="148" t="s">
        <v>3976</v>
      </c>
      <c r="F517" s="148"/>
      <c r="G517" s="84" t="s">
        <v>144</v>
      </c>
      <c r="H517" s="71">
        <v>2.1999999999999999E-2</v>
      </c>
      <c r="I517" s="71">
        <v>0</v>
      </c>
      <c r="J517" s="70">
        <v>22.74</v>
      </c>
      <c r="K517" s="70">
        <v>0.5</v>
      </c>
    </row>
    <row r="518" spans="1:11" ht="25.5">
      <c r="A518" s="124" t="s">
        <v>3973</v>
      </c>
      <c r="B518" s="64" t="s">
        <v>4437</v>
      </c>
      <c r="C518" s="124" t="s">
        <v>17</v>
      </c>
      <c r="D518" s="124" t="s">
        <v>4438</v>
      </c>
      <c r="E518" s="148" t="s">
        <v>3976</v>
      </c>
      <c r="F518" s="148"/>
      <c r="G518" s="84" t="s">
        <v>26</v>
      </c>
      <c r="H518" s="71">
        <v>1.3009999999999999</v>
      </c>
      <c r="I518" s="71">
        <v>0</v>
      </c>
      <c r="J518" s="70">
        <v>10.25</v>
      </c>
      <c r="K518" s="70">
        <v>13.33</v>
      </c>
    </row>
    <row r="519" spans="1:11" ht="25.5">
      <c r="A519" s="115"/>
      <c r="B519" s="115"/>
      <c r="C519" s="115"/>
      <c r="D519" s="115"/>
      <c r="E519" s="115"/>
      <c r="F519" s="115" t="s">
        <v>3983</v>
      </c>
      <c r="G519" s="73">
        <v>45.9</v>
      </c>
      <c r="H519" s="115" t="s">
        <v>3984</v>
      </c>
      <c r="I519" s="73">
        <v>0</v>
      </c>
      <c r="J519" s="115" t="s">
        <v>3985</v>
      </c>
      <c r="K519" s="73">
        <v>45.9</v>
      </c>
    </row>
    <row r="520" spans="1:11" ht="26.25" thickBot="1">
      <c r="A520" s="115"/>
      <c r="B520" s="115"/>
      <c r="C520" s="115"/>
      <c r="D520" s="115"/>
      <c r="E520" s="115"/>
      <c r="F520" s="115" t="s">
        <v>3986</v>
      </c>
      <c r="G520" s="73">
        <v>27.52</v>
      </c>
      <c r="H520" s="138"/>
      <c r="I520" s="138" t="s">
        <v>3987</v>
      </c>
      <c r="J520" s="115"/>
      <c r="K520" s="73">
        <v>147.84</v>
      </c>
    </row>
    <row r="521" spans="1:11" ht="15" thickTop="1">
      <c r="A521" s="68"/>
      <c r="B521" s="68"/>
      <c r="C521" s="68"/>
      <c r="D521" s="68"/>
      <c r="E521" s="68"/>
      <c r="F521" s="68"/>
      <c r="G521" s="68"/>
      <c r="H521" s="68"/>
      <c r="I521" s="68"/>
      <c r="J521" s="68"/>
      <c r="K521" s="68"/>
    </row>
    <row r="522" spans="1:11" ht="15">
      <c r="A522" s="120" t="s">
        <v>177</v>
      </c>
      <c r="B522" s="121" t="s">
        <v>1</v>
      </c>
      <c r="C522" s="120" t="s">
        <v>2</v>
      </c>
      <c r="D522" s="120" t="s">
        <v>3</v>
      </c>
      <c r="E522" s="144" t="s">
        <v>2279</v>
      </c>
      <c r="F522" s="144"/>
      <c r="G522" s="122" t="s">
        <v>4</v>
      </c>
      <c r="H522" s="121" t="s">
        <v>5</v>
      </c>
      <c r="I522" s="121" t="s">
        <v>3962</v>
      </c>
      <c r="J522" s="121" t="s">
        <v>6</v>
      </c>
      <c r="K522" s="121" t="s">
        <v>8</v>
      </c>
    </row>
    <row r="523" spans="1:11" ht="25.5">
      <c r="A523" s="123" t="s">
        <v>3963</v>
      </c>
      <c r="B523" s="78" t="s">
        <v>178</v>
      </c>
      <c r="C523" s="123" t="s">
        <v>17</v>
      </c>
      <c r="D523" s="123" t="s">
        <v>179</v>
      </c>
      <c r="E523" s="150" t="s">
        <v>2290</v>
      </c>
      <c r="F523" s="150"/>
      <c r="G523" s="77" t="s">
        <v>144</v>
      </c>
      <c r="H523" s="67">
        <v>1</v>
      </c>
      <c r="I523" s="79"/>
      <c r="J523" s="79">
        <v>16.64</v>
      </c>
      <c r="K523" s="79">
        <v>16.64</v>
      </c>
    </row>
    <row r="524" spans="1:11" ht="25.5">
      <c r="A524" s="116" t="s">
        <v>3964</v>
      </c>
      <c r="B524" s="117" t="s">
        <v>4398</v>
      </c>
      <c r="C524" s="116" t="s">
        <v>17</v>
      </c>
      <c r="D524" s="116" t="s">
        <v>4399</v>
      </c>
      <c r="E524" s="136" t="s">
        <v>2345</v>
      </c>
      <c r="F524" s="136"/>
      <c r="G524" s="5" t="s">
        <v>144</v>
      </c>
      <c r="H524" s="7">
        <v>1</v>
      </c>
      <c r="I524" s="7">
        <v>0</v>
      </c>
      <c r="J524" s="69">
        <v>8.9600000000000009</v>
      </c>
      <c r="K524" s="69">
        <v>8.9600000000000009</v>
      </c>
    </row>
    <row r="525" spans="1:11" ht="25.5">
      <c r="A525" s="116" t="s">
        <v>3964</v>
      </c>
      <c r="B525" s="117" t="s">
        <v>4390</v>
      </c>
      <c r="C525" s="116" t="s">
        <v>17</v>
      </c>
      <c r="D525" s="116" t="s">
        <v>4391</v>
      </c>
      <c r="E525" s="136" t="s">
        <v>2323</v>
      </c>
      <c r="F525" s="136"/>
      <c r="G525" s="5" t="s">
        <v>3967</v>
      </c>
      <c r="H525" s="7">
        <v>6.4000000000000001E-2</v>
      </c>
      <c r="I525" s="7">
        <v>0</v>
      </c>
      <c r="J525" s="69">
        <v>22.71</v>
      </c>
      <c r="K525" s="69">
        <v>1.45</v>
      </c>
    </row>
    <row r="526" spans="1:11" ht="25.5">
      <c r="A526" s="116" t="s">
        <v>3964</v>
      </c>
      <c r="B526" s="117" t="s">
        <v>4388</v>
      </c>
      <c r="C526" s="116" t="s">
        <v>17</v>
      </c>
      <c r="D526" s="116" t="s">
        <v>4389</v>
      </c>
      <c r="E526" s="136" t="s">
        <v>2323</v>
      </c>
      <c r="F526" s="136"/>
      <c r="G526" s="5" t="s">
        <v>3967</v>
      </c>
      <c r="H526" s="7">
        <v>0.16600000000000001</v>
      </c>
      <c r="I526" s="7">
        <v>0</v>
      </c>
      <c r="J526" s="69">
        <v>31.91</v>
      </c>
      <c r="K526" s="69">
        <v>5.29</v>
      </c>
    </row>
    <row r="527" spans="1:11" ht="25.5">
      <c r="A527" s="124" t="s">
        <v>3973</v>
      </c>
      <c r="B527" s="64" t="s">
        <v>4396</v>
      </c>
      <c r="C527" s="124" t="s">
        <v>17</v>
      </c>
      <c r="D527" s="124" t="s">
        <v>4397</v>
      </c>
      <c r="E527" s="148" t="s">
        <v>3976</v>
      </c>
      <c r="F527" s="148"/>
      <c r="G527" s="84" t="s">
        <v>72</v>
      </c>
      <c r="H527" s="71">
        <v>0.81899999999999995</v>
      </c>
      <c r="I527" s="71">
        <v>0</v>
      </c>
      <c r="J527" s="70">
        <v>0.22</v>
      </c>
      <c r="K527" s="70">
        <v>0.18</v>
      </c>
    </row>
    <row r="528" spans="1:11" ht="25.5">
      <c r="A528" s="124" t="s">
        <v>3973</v>
      </c>
      <c r="B528" s="64" t="s">
        <v>4394</v>
      </c>
      <c r="C528" s="124" t="s">
        <v>17</v>
      </c>
      <c r="D528" s="124" t="s">
        <v>4395</v>
      </c>
      <c r="E528" s="148" t="s">
        <v>3976</v>
      </c>
      <c r="F528" s="148"/>
      <c r="G528" s="84" t="s">
        <v>144</v>
      </c>
      <c r="H528" s="71">
        <v>2.5000000000000001E-2</v>
      </c>
      <c r="I528" s="71">
        <v>0</v>
      </c>
      <c r="J528" s="70">
        <v>30.6</v>
      </c>
      <c r="K528" s="70">
        <v>0.76</v>
      </c>
    </row>
    <row r="529" spans="1:11" ht="25.5">
      <c r="A529" s="115"/>
      <c r="B529" s="115"/>
      <c r="C529" s="115"/>
      <c r="D529" s="115"/>
      <c r="E529" s="115"/>
      <c r="F529" s="115" t="s">
        <v>3983</v>
      </c>
      <c r="G529" s="73">
        <v>6.57</v>
      </c>
      <c r="H529" s="115" t="s">
        <v>3984</v>
      </c>
      <c r="I529" s="73">
        <v>0</v>
      </c>
      <c r="J529" s="115" t="s">
        <v>3985</v>
      </c>
      <c r="K529" s="73">
        <v>6.57</v>
      </c>
    </row>
    <row r="530" spans="1:11" ht="26.25" thickBot="1">
      <c r="A530" s="115"/>
      <c r="B530" s="115"/>
      <c r="C530" s="115"/>
      <c r="D530" s="115"/>
      <c r="E530" s="115"/>
      <c r="F530" s="115" t="s">
        <v>3986</v>
      </c>
      <c r="G530" s="73">
        <v>3.8</v>
      </c>
      <c r="H530" s="138"/>
      <c r="I530" s="138" t="s">
        <v>3987</v>
      </c>
      <c r="J530" s="115"/>
      <c r="K530" s="73">
        <v>20.440000000000001</v>
      </c>
    </row>
    <row r="531" spans="1:11" ht="15" thickTop="1">
      <c r="A531" s="68"/>
      <c r="B531" s="68"/>
      <c r="C531" s="68"/>
      <c r="D531" s="68"/>
      <c r="E531" s="68"/>
      <c r="F531" s="68"/>
      <c r="G531" s="68"/>
      <c r="H531" s="68"/>
      <c r="I531" s="68"/>
      <c r="J531" s="68"/>
      <c r="K531" s="68"/>
    </row>
    <row r="532" spans="1:11" ht="15">
      <c r="A532" s="120" t="s">
        <v>180</v>
      </c>
      <c r="B532" s="121" t="s">
        <v>1</v>
      </c>
      <c r="C532" s="120" t="s">
        <v>2</v>
      </c>
      <c r="D532" s="120" t="s">
        <v>3</v>
      </c>
      <c r="E532" s="144" t="s">
        <v>2279</v>
      </c>
      <c r="F532" s="144"/>
      <c r="G532" s="122" t="s">
        <v>4</v>
      </c>
      <c r="H532" s="121" t="s">
        <v>5</v>
      </c>
      <c r="I532" s="121" t="s">
        <v>3962</v>
      </c>
      <c r="J532" s="121" t="s">
        <v>6</v>
      </c>
      <c r="K532" s="121" t="s">
        <v>8</v>
      </c>
    </row>
    <row r="533" spans="1:11" ht="25.5">
      <c r="A533" s="123" t="s">
        <v>3963</v>
      </c>
      <c r="B533" s="78" t="s">
        <v>181</v>
      </c>
      <c r="C533" s="123" t="s">
        <v>17</v>
      </c>
      <c r="D533" s="123" t="s">
        <v>182</v>
      </c>
      <c r="E533" s="150" t="s">
        <v>2290</v>
      </c>
      <c r="F533" s="150"/>
      <c r="G533" s="77" t="s">
        <v>144</v>
      </c>
      <c r="H533" s="67">
        <v>1</v>
      </c>
      <c r="I533" s="79"/>
      <c r="J533" s="79">
        <v>10.18</v>
      </c>
      <c r="K533" s="79">
        <v>10.18</v>
      </c>
    </row>
    <row r="534" spans="1:11" ht="25.5">
      <c r="A534" s="116" t="s">
        <v>3964</v>
      </c>
      <c r="B534" s="117" t="s">
        <v>4388</v>
      </c>
      <c r="C534" s="116" t="s">
        <v>17</v>
      </c>
      <c r="D534" s="116" t="s">
        <v>4389</v>
      </c>
      <c r="E534" s="136" t="s">
        <v>2323</v>
      </c>
      <c r="F534" s="136"/>
      <c r="G534" s="5" t="s">
        <v>3967</v>
      </c>
      <c r="H534" s="7">
        <v>3.9E-2</v>
      </c>
      <c r="I534" s="7">
        <v>0</v>
      </c>
      <c r="J534" s="69">
        <v>31.91</v>
      </c>
      <c r="K534" s="69">
        <v>1.24</v>
      </c>
    </row>
    <row r="535" spans="1:11" ht="25.5">
      <c r="A535" s="116" t="s">
        <v>3964</v>
      </c>
      <c r="B535" s="117" t="s">
        <v>4390</v>
      </c>
      <c r="C535" s="116" t="s">
        <v>17</v>
      </c>
      <c r="D535" s="116" t="s">
        <v>4391</v>
      </c>
      <c r="E535" s="136" t="s">
        <v>2323</v>
      </c>
      <c r="F535" s="136"/>
      <c r="G535" s="5" t="s">
        <v>3967</v>
      </c>
      <c r="H535" s="7">
        <v>1.4999999999999999E-2</v>
      </c>
      <c r="I535" s="7">
        <v>0</v>
      </c>
      <c r="J535" s="69">
        <v>22.71</v>
      </c>
      <c r="K535" s="69">
        <v>0.34</v>
      </c>
    </row>
    <row r="536" spans="1:11" ht="25.5">
      <c r="A536" s="116" t="s">
        <v>3964</v>
      </c>
      <c r="B536" s="117" t="s">
        <v>4439</v>
      </c>
      <c r="C536" s="116" t="s">
        <v>17</v>
      </c>
      <c r="D536" s="116" t="s">
        <v>4440</v>
      </c>
      <c r="E536" s="136" t="s">
        <v>2345</v>
      </c>
      <c r="F536" s="136"/>
      <c r="G536" s="5" t="s">
        <v>144</v>
      </c>
      <c r="H536" s="7">
        <v>1</v>
      </c>
      <c r="I536" s="7">
        <v>0</v>
      </c>
      <c r="J536" s="69">
        <v>7.8</v>
      </c>
      <c r="K536" s="69">
        <v>7.8</v>
      </c>
    </row>
    <row r="537" spans="1:11" ht="25.5">
      <c r="A537" s="124" t="s">
        <v>3973</v>
      </c>
      <c r="B537" s="64" t="s">
        <v>4394</v>
      </c>
      <c r="C537" s="124" t="s">
        <v>17</v>
      </c>
      <c r="D537" s="124" t="s">
        <v>4395</v>
      </c>
      <c r="E537" s="148" t="s">
        <v>3976</v>
      </c>
      <c r="F537" s="148"/>
      <c r="G537" s="84" t="s">
        <v>144</v>
      </c>
      <c r="H537" s="71">
        <v>2.5000000000000001E-2</v>
      </c>
      <c r="I537" s="71">
        <v>0</v>
      </c>
      <c r="J537" s="70">
        <v>30.6</v>
      </c>
      <c r="K537" s="70">
        <v>0.76</v>
      </c>
    </row>
    <row r="538" spans="1:11" ht="25.5">
      <c r="A538" s="124" t="s">
        <v>3973</v>
      </c>
      <c r="B538" s="64" t="s">
        <v>4396</v>
      </c>
      <c r="C538" s="124" t="s">
        <v>17</v>
      </c>
      <c r="D538" s="124" t="s">
        <v>4397</v>
      </c>
      <c r="E538" s="148" t="s">
        <v>3976</v>
      </c>
      <c r="F538" s="148"/>
      <c r="G538" s="84" t="s">
        <v>72</v>
      </c>
      <c r="H538" s="71">
        <v>0.19500000000000001</v>
      </c>
      <c r="I538" s="71">
        <v>0</v>
      </c>
      <c r="J538" s="70">
        <v>0.22</v>
      </c>
      <c r="K538" s="70">
        <v>0.04</v>
      </c>
    </row>
    <row r="539" spans="1:11" ht="25.5">
      <c r="A539" s="115"/>
      <c r="B539" s="115"/>
      <c r="C539" s="115"/>
      <c r="D539" s="115"/>
      <c r="E539" s="115"/>
      <c r="F539" s="115" t="s">
        <v>3983</v>
      </c>
      <c r="G539" s="73">
        <v>1.2</v>
      </c>
      <c r="H539" s="115" t="s">
        <v>3984</v>
      </c>
      <c r="I539" s="73">
        <v>0</v>
      </c>
      <c r="J539" s="115" t="s">
        <v>3985</v>
      </c>
      <c r="K539" s="73">
        <v>1.2</v>
      </c>
    </row>
    <row r="540" spans="1:11" ht="26.25" thickBot="1">
      <c r="A540" s="115"/>
      <c r="B540" s="115"/>
      <c r="C540" s="115"/>
      <c r="D540" s="115"/>
      <c r="E540" s="115"/>
      <c r="F540" s="115" t="s">
        <v>3986</v>
      </c>
      <c r="G540" s="73">
        <v>2.3199999999999998</v>
      </c>
      <c r="H540" s="138"/>
      <c r="I540" s="138" t="s">
        <v>3987</v>
      </c>
      <c r="J540" s="115"/>
      <c r="K540" s="73">
        <v>12.5</v>
      </c>
    </row>
    <row r="541" spans="1:11" ht="15" thickTop="1">
      <c r="A541" s="68"/>
      <c r="B541" s="68"/>
      <c r="C541" s="68"/>
      <c r="D541" s="68"/>
      <c r="E541" s="68"/>
      <c r="F541" s="68"/>
      <c r="G541" s="68"/>
      <c r="H541" s="68"/>
      <c r="I541" s="68"/>
      <c r="J541" s="68"/>
      <c r="K541" s="68"/>
    </row>
    <row r="542" spans="1:11" ht="15">
      <c r="A542" s="120" t="s">
        <v>183</v>
      </c>
      <c r="B542" s="121" t="s">
        <v>1</v>
      </c>
      <c r="C542" s="120" t="s">
        <v>2</v>
      </c>
      <c r="D542" s="120" t="s">
        <v>3</v>
      </c>
      <c r="E542" s="144" t="s">
        <v>2279</v>
      </c>
      <c r="F542" s="144"/>
      <c r="G542" s="122" t="s">
        <v>4</v>
      </c>
      <c r="H542" s="121" t="s">
        <v>5</v>
      </c>
      <c r="I542" s="121" t="s">
        <v>3962</v>
      </c>
      <c r="J542" s="121" t="s">
        <v>6</v>
      </c>
      <c r="K542" s="121" t="s">
        <v>8</v>
      </c>
    </row>
    <row r="543" spans="1:11" ht="25.5">
      <c r="A543" s="123" t="s">
        <v>3963</v>
      </c>
      <c r="B543" s="78" t="s">
        <v>184</v>
      </c>
      <c r="C543" s="123" t="s">
        <v>17</v>
      </c>
      <c r="D543" s="123" t="s">
        <v>185</v>
      </c>
      <c r="E543" s="150" t="s">
        <v>2290</v>
      </c>
      <c r="F543" s="150"/>
      <c r="G543" s="77" t="s">
        <v>144</v>
      </c>
      <c r="H543" s="67">
        <v>1</v>
      </c>
      <c r="I543" s="79"/>
      <c r="J543" s="79">
        <v>13.59</v>
      </c>
      <c r="K543" s="79">
        <v>13.59</v>
      </c>
    </row>
    <row r="544" spans="1:11" ht="25.5">
      <c r="A544" s="116" t="s">
        <v>3964</v>
      </c>
      <c r="B544" s="117" t="s">
        <v>4390</v>
      </c>
      <c r="C544" s="116" t="s">
        <v>17</v>
      </c>
      <c r="D544" s="116" t="s">
        <v>4391</v>
      </c>
      <c r="E544" s="136" t="s">
        <v>2323</v>
      </c>
      <c r="F544" s="136"/>
      <c r="G544" s="5" t="s">
        <v>3967</v>
      </c>
      <c r="H544" s="7">
        <v>3.9E-2</v>
      </c>
      <c r="I544" s="7">
        <v>0</v>
      </c>
      <c r="J544" s="69">
        <v>22.71</v>
      </c>
      <c r="K544" s="69">
        <v>0.88</v>
      </c>
    </row>
    <row r="545" spans="1:11" ht="25.5">
      <c r="A545" s="116" t="s">
        <v>3964</v>
      </c>
      <c r="B545" s="117" t="s">
        <v>4388</v>
      </c>
      <c r="C545" s="116" t="s">
        <v>17</v>
      </c>
      <c r="D545" s="116" t="s">
        <v>4389</v>
      </c>
      <c r="E545" s="136" t="s">
        <v>2323</v>
      </c>
      <c r="F545" s="136"/>
      <c r="G545" s="5" t="s">
        <v>3967</v>
      </c>
      <c r="H545" s="7">
        <v>0.10199999999999999</v>
      </c>
      <c r="I545" s="7">
        <v>0</v>
      </c>
      <c r="J545" s="69">
        <v>31.91</v>
      </c>
      <c r="K545" s="69">
        <v>3.25</v>
      </c>
    </row>
    <row r="546" spans="1:11" ht="25.5">
      <c r="A546" s="116" t="s">
        <v>3964</v>
      </c>
      <c r="B546" s="117" t="s">
        <v>4441</v>
      </c>
      <c r="C546" s="116" t="s">
        <v>17</v>
      </c>
      <c r="D546" s="116" t="s">
        <v>4442</v>
      </c>
      <c r="E546" s="136" t="s">
        <v>2345</v>
      </c>
      <c r="F546" s="136"/>
      <c r="G546" s="5" t="s">
        <v>144</v>
      </c>
      <c r="H546" s="7">
        <v>1</v>
      </c>
      <c r="I546" s="7">
        <v>0</v>
      </c>
      <c r="J546" s="69">
        <v>8.59</v>
      </c>
      <c r="K546" s="69">
        <v>8.59</v>
      </c>
    </row>
    <row r="547" spans="1:11" ht="25.5">
      <c r="A547" s="124" t="s">
        <v>3973</v>
      </c>
      <c r="B547" s="64" t="s">
        <v>4396</v>
      </c>
      <c r="C547" s="124" t="s">
        <v>17</v>
      </c>
      <c r="D547" s="124" t="s">
        <v>4397</v>
      </c>
      <c r="E547" s="148" t="s">
        <v>3976</v>
      </c>
      <c r="F547" s="148"/>
      <c r="G547" s="84" t="s">
        <v>72</v>
      </c>
      <c r="H547" s="71">
        <v>0.503</v>
      </c>
      <c r="I547" s="71">
        <v>0</v>
      </c>
      <c r="J547" s="70">
        <v>0.22</v>
      </c>
      <c r="K547" s="70">
        <v>0.11</v>
      </c>
    </row>
    <row r="548" spans="1:11" ht="25.5">
      <c r="A548" s="124" t="s">
        <v>3973</v>
      </c>
      <c r="B548" s="64" t="s">
        <v>4394</v>
      </c>
      <c r="C548" s="124" t="s">
        <v>17</v>
      </c>
      <c r="D548" s="124" t="s">
        <v>4395</v>
      </c>
      <c r="E548" s="148" t="s">
        <v>3976</v>
      </c>
      <c r="F548" s="148"/>
      <c r="G548" s="84" t="s">
        <v>144</v>
      </c>
      <c r="H548" s="71">
        <v>2.5000000000000001E-2</v>
      </c>
      <c r="I548" s="71">
        <v>0</v>
      </c>
      <c r="J548" s="70">
        <v>30.6</v>
      </c>
      <c r="K548" s="70">
        <v>0.76</v>
      </c>
    </row>
    <row r="549" spans="1:11" ht="25.5">
      <c r="A549" s="115"/>
      <c r="B549" s="115"/>
      <c r="C549" s="115"/>
      <c r="D549" s="115"/>
      <c r="E549" s="115"/>
      <c r="F549" s="115" t="s">
        <v>3983</v>
      </c>
      <c r="G549" s="73">
        <v>3.49</v>
      </c>
      <c r="H549" s="115" t="s">
        <v>3984</v>
      </c>
      <c r="I549" s="73">
        <v>0</v>
      </c>
      <c r="J549" s="115" t="s">
        <v>3985</v>
      </c>
      <c r="K549" s="73">
        <v>3.49</v>
      </c>
    </row>
    <row r="550" spans="1:11" ht="26.25" thickBot="1">
      <c r="A550" s="115"/>
      <c r="B550" s="115"/>
      <c r="C550" s="115"/>
      <c r="D550" s="115"/>
      <c r="E550" s="115"/>
      <c r="F550" s="115" t="s">
        <v>3986</v>
      </c>
      <c r="G550" s="73">
        <v>3.1</v>
      </c>
      <c r="H550" s="138"/>
      <c r="I550" s="138" t="s">
        <v>3987</v>
      </c>
      <c r="J550" s="115"/>
      <c r="K550" s="73">
        <v>16.690000000000001</v>
      </c>
    </row>
    <row r="551" spans="1:11" ht="15" thickTop="1">
      <c r="A551" s="68"/>
      <c r="B551" s="68"/>
      <c r="C551" s="68"/>
      <c r="D551" s="68"/>
      <c r="E551" s="68"/>
      <c r="F551" s="68"/>
      <c r="G551" s="68"/>
      <c r="H551" s="68"/>
      <c r="I551" s="68"/>
      <c r="J551" s="68"/>
      <c r="K551" s="68"/>
    </row>
    <row r="552" spans="1:11" ht="15">
      <c r="A552" s="120" t="s">
        <v>186</v>
      </c>
      <c r="B552" s="121" t="s">
        <v>1</v>
      </c>
      <c r="C552" s="120" t="s">
        <v>2</v>
      </c>
      <c r="D552" s="120" t="s">
        <v>3</v>
      </c>
      <c r="E552" s="144" t="s">
        <v>2279</v>
      </c>
      <c r="F552" s="144"/>
      <c r="G552" s="122" t="s">
        <v>4</v>
      </c>
      <c r="H552" s="121" t="s">
        <v>5</v>
      </c>
      <c r="I552" s="121" t="s">
        <v>3962</v>
      </c>
      <c r="J552" s="121" t="s">
        <v>6</v>
      </c>
      <c r="K552" s="121" t="s">
        <v>8</v>
      </c>
    </row>
    <row r="553" spans="1:11" ht="25.5">
      <c r="A553" s="123" t="s">
        <v>3963</v>
      </c>
      <c r="B553" s="78" t="s">
        <v>187</v>
      </c>
      <c r="C553" s="123" t="s">
        <v>17</v>
      </c>
      <c r="D553" s="123" t="s">
        <v>188</v>
      </c>
      <c r="E553" s="150" t="s">
        <v>2290</v>
      </c>
      <c r="F553" s="150"/>
      <c r="G553" s="77" t="s">
        <v>144</v>
      </c>
      <c r="H553" s="67">
        <v>1</v>
      </c>
      <c r="I553" s="79"/>
      <c r="J553" s="79">
        <v>15</v>
      </c>
      <c r="K553" s="79">
        <v>15</v>
      </c>
    </row>
    <row r="554" spans="1:11" ht="25.5">
      <c r="A554" s="116" t="s">
        <v>3964</v>
      </c>
      <c r="B554" s="117" t="s">
        <v>4388</v>
      </c>
      <c r="C554" s="116" t="s">
        <v>17</v>
      </c>
      <c r="D554" s="116" t="s">
        <v>4389</v>
      </c>
      <c r="E554" s="136" t="s">
        <v>2323</v>
      </c>
      <c r="F554" s="136"/>
      <c r="G554" s="5" t="s">
        <v>3967</v>
      </c>
      <c r="H554" s="7">
        <v>0.13100000000000001</v>
      </c>
      <c r="I554" s="7">
        <v>0</v>
      </c>
      <c r="J554" s="69">
        <v>31.91</v>
      </c>
      <c r="K554" s="69">
        <v>4.18</v>
      </c>
    </row>
    <row r="555" spans="1:11" ht="25.5">
      <c r="A555" s="116" t="s">
        <v>3964</v>
      </c>
      <c r="B555" s="117" t="s">
        <v>4400</v>
      </c>
      <c r="C555" s="116" t="s">
        <v>17</v>
      </c>
      <c r="D555" s="116" t="s">
        <v>4401</v>
      </c>
      <c r="E555" s="136" t="s">
        <v>2345</v>
      </c>
      <c r="F555" s="136"/>
      <c r="G555" s="5" t="s">
        <v>144</v>
      </c>
      <c r="H555" s="7">
        <v>1</v>
      </c>
      <c r="I555" s="7">
        <v>0</v>
      </c>
      <c r="J555" s="69">
        <v>8.7899999999999991</v>
      </c>
      <c r="K555" s="69">
        <v>8.7899999999999991</v>
      </c>
    </row>
    <row r="556" spans="1:11" ht="25.5">
      <c r="A556" s="116" t="s">
        <v>3964</v>
      </c>
      <c r="B556" s="117" t="s">
        <v>4390</v>
      </c>
      <c r="C556" s="116" t="s">
        <v>17</v>
      </c>
      <c r="D556" s="116" t="s">
        <v>4391</v>
      </c>
      <c r="E556" s="136" t="s">
        <v>2323</v>
      </c>
      <c r="F556" s="136"/>
      <c r="G556" s="5" t="s">
        <v>3967</v>
      </c>
      <c r="H556" s="7">
        <v>0.05</v>
      </c>
      <c r="I556" s="7">
        <v>0</v>
      </c>
      <c r="J556" s="69">
        <v>22.71</v>
      </c>
      <c r="K556" s="69">
        <v>1.1299999999999999</v>
      </c>
    </row>
    <row r="557" spans="1:11" ht="25.5">
      <c r="A557" s="124" t="s">
        <v>3973</v>
      </c>
      <c r="B557" s="64" t="s">
        <v>4396</v>
      </c>
      <c r="C557" s="124" t="s">
        <v>17</v>
      </c>
      <c r="D557" s="124" t="s">
        <v>4397</v>
      </c>
      <c r="E557" s="148" t="s">
        <v>3976</v>
      </c>
      <c r="F557" s="148"/>
      <c r="G557" s="84" t="s">
        <v>72</v>
      </c>
      <c r="H557" s="71">
        <v>0.64400000000000002</v>
      </c>
      <c r="I557" s="71">
        <v>0</v>
      </c>
      <c r="J557" s="70">
        <v>0.22</v>
      </c>
      <c r="K557" s="70">
        <v>0.14000000000000001</v>
      </c>
    </row>
    <row r="558" spans="1:11" ht="25.5">
      <c r="A558" s="124" t="s">
        <v>3973</v>
      </c>
      <c r="B558" s="64" t="s">
        <v>4394</v>
      </c>
      <c r="C558" s="124" t="s">
        <v>17</v>
      </c>
      <c r="D558" s="124" t="s">
        <v>4395</v>
      </c>
      <c r="E558" s="148" t="s">
        <v>3976</v>
      </c>
      <c r="F558" s="148"/>
      <c r="G558" s="84" t="s">
        <v>144</v>
      </c>
      <c r="H558" s="71">
        <v>2.5000000000000001E-2</v>
      </c>
      <c r="I558" s="71">
        <v>0</v>
      </c>
      <c r="J558" s="70">
        <v>30.6</v>
      </c>
      <c r="K558" s="70">
        <v>0.76</v>
      </c>
    </row>
    <row r="559" spans="1:11" ht="25.5">
      <c r="A559" s="115"/>
      <c r="B559" s="115"/>
      <c r="C559" s="115"/>
      <c r="D559" s="115"/>
      <c r="E559" s="115"/>
      <c r="F559" s="115" t="s">
        <v>3983</v>
      </c>
      <c r="G559" s="73">
        <v>4.7699999999999996</v>
      </c>
      <c r="H559" s="115" t="s">
        <v>3984</v>
      </c>
      <c r="I559" s="73">
        <v>0</v>
      </c>
      <c r="J559" s="115" t="s">
        <v>3985</v>
      </c>
      <c r="K559" s="73">
        <v>4.7699999999999996</v>
      </c>
    </row>
    <row r="560" spans="1:11" ht="26.25" thickBot="1">
      <c r="A560" s="115"/>
      <c r="B560" s="115"/>
      <c r="C560" s="115"/>
      <c r="D560" s="115"/>
      <c r="E560" s="115"/>
      <c r="F560" s="115" t="s">
        <v>3986</v>
      </c>
      <c r="G560" s="73">
        <v>3.43</v>
      </c>
      <c r="H560" s="138"/>
      <c r="I560" s="138" t="s">
        <v>3987</v>
      </c>
      <c r="J560" s="115"/>
      <c r="K560" s="73">
        <v>18.43</v>
      </c>
    </row>
    <row r="561" spans="1:11" ht="15" thickTop="1">
      <c r="A561" s="68"/>
      <c r="B561" s="68"/>
      <c r="C561" s="68"/>
      <c r="D561" s="68"/>
      <c r="E561" s="68"/>
      <c r="F561" s="68"/>
      <c r="G561" s="68"/>
      <c r="H561" s="68"/>
      <c r="I561" s="68"/>
      <c r="J561" s="68"/>
      <c r="K561" s="68"/>
    </row>
    <row r="562" spans="1:11" ht="15">
      <c r="A562" s="120" t="s">
        <v>189</v>
      </c>
      <c r="B562" s="121" t="s">
        <v>1</v>
      </c>
      <c r="C562" s="120" t="s">
        <v>2</v>
      </c>
      <c r="D562" s="120" t="s">
        <v>3</v>
      </c>
      <c r="E562" s="144" t="s">
        <v>2279</v>
      </c>
      <c r="F562" s="144"/>
      <c r="G562" s="122" t="s">
        <v>4</v>
      </c>
      <c r="H562" s="121" t="s">
        <v>5</v>
      </c>
      <c r="I562" s="121" t="s">
        <v>3962</v>
      </c>
      <c r="J562" s="121" t="s">
        <v>6</v>
      </c>
      <c r="K562" s="121" t="s">
        <v>8</v>
      </c>
    </row>
    <row r="563" spans="1:11" ht="25.5">
      <c r="A563" s="123" t="s">
        <v>3963</v>
      </c>
      <c r="B563" s="78" t="s">
        <v>190</v>
      </c>
      <c r="C563" s="123" t="s">
        <v>17</v>
      </c>
      <c r="D563" s="123" t="s">
        <v>191</v>
      </c>
      <c r="E563" s="150" t="s">
        <v>2290</v>
      </c>
      <c r="F563" s="150"/>
      <c r="G563" s="77" t="s">
        <v>144</v>
      </c>
      <c r="H563" s="67">
        <v>1</v>
      </c>
      <c r="I563" s="79"/>
      <c r="J563" s="79">
        <v>9.43</v>
      </c>
      <c r="K563" s="79">
        <v>9.43</v>
      </c>
    </row>
    <row r="564" spans="1:11" ht="25.5">
      <c r="A564" s="116" t="s">
        <v>3964</v>
      </c>
      <c r="B564" s="117" t="s">
        <v>4388</v>
      </c>
      <c r="C564" s="116" t="s">
        <v>17</v>
      </c>
      <c r="D564" s="116" t="s">
        <v>4389</v>
      </c>
      <c r="E564" s="136" t="s">
        <v>2323</v>
      </c>
      <c r="F564" s="136"/>
      <c r="G564" s="5" t="s">
        <v>3967</v>
      </c>
      <c r="H564" s="7">
        <v>4.9000000000000002E-2</v>
      </c>
      <c r="I564" s="7">
        <v>0</v>
      </c>
      <c r="J564" s="69">
        <v>31.91</v>
      </c>
      <c r="K564" s="69">
        <v>1.56</v>
      </c>
    </row>
    <row r="565" spans="1:11" ht="25.5">
      <c r="A565" s="116" t="s">
        <v>3964</v>
      </c>
      <c r="B565" s="117" t="s">
        <v>4421</v>
      </c>
      <c r="C565" s="116" t="s">
        <v>17</v>
      </c>
      <c r="D565" s="116" t="s">
        <v>4422</v>
      </c>
      <c r="E565" s="136" t="s">
        <v>2345</v>
      </c>
      <c r="F565" s="136"/>
      <c r="G565" s="5" t="s">
        <v>144</v>
      </c>
      <c r="H565" s="7">
        <v>1</v>
      </c>
      <c r="I565" s="7">
        <v>0</v>
      </c>
      <c r="J565" s="69">
        <v>6.63</v>
      </c>
      <c r="K565" s="69">
        <v>6.63</v>
      </c>
    </row>
    <row r="566" spans="1:11" ht="25.5">
      <c r="A566" s="116" t="s">
        <v>3964</v>
      </c>
      <c r="B566" s="117" t="s">
        <v>4390</v>
      </c>
      <c r="C566" s="116" t="s">
        <v>17</v>
      </c>
      <c r="D566" s="116" t="s">
        <v>4391</v>
      </c>
      <c r="E566" s="136" t="s">
        <v>2323</v>
      </c>
      <c r="F566" s="136"/>
      <c r="G566" s="5" t="s">
        <v>3967</v>
      </c>
      <c r="H566" s="7">
        <v>1.9E-2</v>
      </c>
      <c r="I566" s="7">
        <v>0</v>
      </c>
      <c r="J566" s="69">
        <v>22.71</v>
      </c>
      <c r="K566" s="69">
        <v>0.43</v>
      </c>
    </row>
    <row r="567" spans="1:11" ht="25.5">
      <c r="A567" s="124" t="s">
        <v>3973</v>
      </c>
      <c r="B567" s="64" t="s">
        <v>4394</v>
      </c>
      <c r="C567" s="124" t="s">
        <v>17</v>
      </c>
      <c r="D567" s="124" t="s">
        <v>4395</v>
      </c>
      <c r="E567" s="148" t="s">
        <v>3976</v>
      </c>
      <c r="F567" s="148"/>
      <c r="G567" s="84" t="s">
        <v>144</v>
      </c>
      <c r="H567" s="71">
        <v>2.5000000000000001E-2</v>
      </c>
      <c r="I567" s="71">
        <v>0</v>
      </c>
      <c r="J567" s="70">
        <v>30.6</v>
      </c>
      <c r="K567" s="70">
        <v>0.76</v>
      </c>
    </row>
    <row r="568" spans="1:11" ht="25.5">
      <c r="A568" s="124" t="s">
        <v>3973</v>
      </c>
      <c r="B568" s="64" t="s">
        <v>4396</v>
      </c>
      <c r="C568" s="124" t="s">
        <v>17</v>
      </c>
      <c r="D568" s="124" t="s">
        <v>4397</v>
      </c>
      <c r="E568" s="148" t="s">
        <v>3976</v>
      </c>
      <c r="F568" s="148"/>
      <c r="G568" s="84" t="s">
        <v>72</v>
      </c>
      <c r="H568" s="71">
        <v>0.245</v>
      </c>
      <c r="I568" s="71">
        <v>0</v>
      </c>
      <c r="J568" s="70">
        <v>0.22</v>
      </c>
      <c r="K568" s="70">
        <v>0.05</v>
      </c>
    </row>
    <row r="569" spans="1:11" ht="25.5">
      <c r="A569" s="115"/>
      <c r="B569" s="115"/>
      <c r="C569" s="115"/>
      <c r="D569" s="115"/>
      <c r="E569" s="115"/>
      <c r="F569" s="115" t="s">
        <v>3983</v>
      </c>
      <c r="G569" s="73">
        <v>1.53</v>
      </c>
      <c r="H569" s="115" t="s">
        <v>3984</v>
      </c>
      <c r="I569" s="73">
        <v>0</v>
      </c>
      <c r="J569" s="115" t="s">
        <v>3985</v>
      </c>
      <c r="K569" s="73">
        <v>1.53</v>
      </c>
    </row>
    <row r="570" spans="1:11" ht="26.25" thickBot="1">
      <c r="A570" s="115"/>
      <c r="B570" s="115"/>
      <c r="C570" s="115"/>
      <c r="D570" s="115"/>
      <c r="E570" s="115"/>
      <c r="F570" s="115" t="s">
        <v>3986</v>
      </c>
      <c r="G570" s="73">
        <v>2.15</v>
      </c>
      <c r="H570" s="138"/>
      <c r="I570" s="138" t="s">
        <v>3987</v>
      </c>
      <c r="J570" s="115"/>
      <c r="K570" s="73">
        <v>11.58</v>
      </c>
    </row>
    <row r="571" spans="1:11" ht="15" thickTop="1">
      <c r="A571" s="68"/>
      <c r="B571" s="68"/>
      <c r="C571" s="68"/>
      <c r="D571" s="68"/>
      <c r="E571" s="68"/>
      <c r="F571" s="68"/>
      <c r="G571" s="68"/>
      <c r="H571" s="68"/>
      <c r="I571" s="68"/>
      <c r="J571" s="68"/>
      <c r="K571" s="68"/>
    </row>
    <row r="572" spans="1:11" ht="15">
      <c r="A572" s="120" t="s">
        <v>192</v>
      </c>
      <c r="B572" s="121" t="s">
        <v>1</v>
      </c>
      <c r="C572" s="120" t="s">
        <v>2</v>
      </c>
      <c r="D572" s="120" t="s">
        <v>3</v>
      </c>
      <c r="E572" s="144" t="s">
        <v>2279</v>
      </c>
      <c r="F572" s="144"/>
      <c r="G572" s="122" t="s">
        <v>4</v>
      </c>
      <c r="H572" s="121" t="s">
        <v>5</v>
      </c>
      <c r="I572" s="121" t="s">
        <v>3962</v>
      </c>
      <c r="J572" s="121" t="s">
        <v>6</v>
      </c>
      <c r="K572" s="121" t="s">
        <v>8</v>
      </c>
    </row>
    <row r="573" spans="1:11" ht="25.5">
      <c r="A573" s="123" t="s">
        <v>3963</v>
      </c>
      <c r="B573" s="78" t="s">
        <v>193</v>
      </c>
      <c r="C573" s="123" t="s">
        <v>17</v>
      </c>
      <c r="D573" s="123" t="s">
        <v>194</v>
      </c>
      <c r="E573" s="150" t="s">
        <v>2290</v>
      </c>
      <c r="F573" s="150"/>
      <c r="G573" s="77" t="s">
        <v>144</v>
      </c>
      <c r="H573" s="67">
        <v>1</v>
      </c>
      <c r="I573" s="79"/>
      <c r="J573" s="79">
        <v>10.14</v>
      </c>
      <c r="K573" s="79">
        <v>10.14</v>
      </c>
    </row>
    <row r="574" spans="1:11" ht="25.5">
      <c r="A574" s="116" t="s">
        <v>3964</v>
      </c>
      <c r="B574" s="117" t="s">
        <v>4390</v>
      </c>
      <c r="C574" s="116" t="s">
        <v>17</v>
      </c>
      <c r="D574" s="116" t="s">
        <v>4391</v>
      </c>
      <c r="E574" s="136" t="s">
        <v>2323</v>
      </c>
      <c r="F574" s="136"/>
      <c r="G574" s="5" t="s">
        <v>3967</v>
      </c>
      <c r="H574" s="7">
        <v>2.5000000000000001E-2</v>
      </c>
      <c r="I574" s="7">
        <v>0</v>
      </c>
      <c r="J574" s="69">
        <v>22.71</v>
      </c>
      <c r="K574" s="69">
        <v>0.56000000000000005</v>
      </c>
    </row>
    <row r="575" spans="1:11" ht="25.5">
      <c r="A575" s="116" t="s">
        <v>3964</v>
      </c>
      <c r="B575" s="117" t="s">
        <v>4392</v>
      </c>
      <c r="C575" s="116" t="s">
        <v>17</v>
      </c>
      <c r="D575" s="116" t="s">
        <v>4393</v>
      </c>
      <c r="E575" s="136" t="s">
        <v>2345</v>
      </c>
      <c r="F575" s="136"/>
      <c r="G575" s="5" t="s">
        <v>144</v>
      </c>
      <c r="H575" s="7">
        <v>1</v>
      </c>
      <c r="I575" s="7">
        <v>0</v>
      </c>
      <c r="J575" s="69">
        <v>6.72</v>
      </c>
      <c r="K575" s="69">
        <v>6.72</v>
      </c>
    </row>
    <row r="576" spans="1:11" ht="25.5">
      <c r="A576" s="116" t="s">
        <v>3964</v>
      </c>
      <c r="B576" s="117" t="s">
        <v>4388</v>
      </c>
      <c r="C576" s="116" t="s">
        <v>17</v>
      </c>
      <c r="D576" s="116" t="s">
        <v>4389</v>
      </c>
      <c r="E576" s="136" t="s">
        <v>2323</v>
      </c>
      <c r="F576" s="136"/>
      <c r="G576" s="5" t="s">
        <v>3967</v>
      </c>
      <c r="H576" s="7">
        <v>6.4000000000000001E-2</v>
      </c>
      <c r="I576" s="7">
        <v>0</v>
      </c>
      <c r="J576" s="69">
        <v>31.91</v>
      </c>
      <c r="K576" s="69">
        <v>2.04</v>
      </c>
    </row>
    <row r="577" spans="1:11" ht="25.5">
      <c r="A577" s="124" t="s">
        <v>3973</v>
      </c>
      <c r="B577" s="64" t="s">
        <v>4394</v>
      </c>
      <c r="C577" s="124" t="s">
        <v>17</v>
      </c>
      <c r="D577" s="124" t="s">
        <v>4395</v>
      </c>
      <c r="E577" s="148" t="s">
        <v>3976</v>
      </c>
      <c r="F577" s="148"/>
      <c r="G577" s="84" t="s">
        <v>144</v>
      </c>
      <c r="H577" s="71">
        <v>2.5000000000000001E-2</v>
      </c>
      <c r="I577" s="71">
        <v>0</v>
      </c>
      <c r="J577" s="70">
        <v>30.6</v>
      </c>
      <c r="K577" s="70">
        <v>0.76</v>
      </c>
    </row>
    <row r="578" spans="1:11" ht="25.5">
      <c r="A578" s="124" t="s">
        <v>3973</v>
      </c>
      <c r="B578" s="64" t="s">
        <v>4396</v>
      </c>
      <c r="C578" s="124" t="s">
        <v>17</v>
      </c>
      <c r="D578" s="124" t="s">
        <v>4397</v>
      </c>
      <c r="E578" s="148" t="s">
        <v>3976</v>
      </c>
      <c r="F578" s="148"/>
      <c r="G578" s="84" t="s">
        <v>72</v>
      </c>
      <c r="H578" s="71">
        <v>0.317</v>
      </c>
      <c r="I578" s="71">
        <v>0</v>
      </c>
      <c r="J578" s="70">
        <v>0.22</v>
      </c>
      <c r="K578" s="70">
        <v>0.06</v>
      </c>
    </row>
    <row r="579" spans="1:11" ht="25.5">
      <c r="A579" s="115"/>
      <c r="B579" s="115"/>
      <c r="C579" s="115"/>
      <c r="D579" s="115"/>
      <c r="E579" s="115"/>
      <c r="F579" s="115" t="s">
        <v>3983</v>
      </c>
      <c r="G579" s="73">
        <v>2.06</v>
      </c>
      <c r="H579" s="115" t="s">
        <v>3984</v>
      </c>
      <c r="I579" s="73">
        <v>0</v>
      </c>
      <c r="J579" s="115" t="s">
        <v>3985</v>
      </c>
      <c r="K579" s="73">
        <v>2.06</v>
      </c>
    </row>
    <row r="580" spans="1:11" ht="26.25" thickBot="1">
      <c r="A580" s="115"/>
      <c r="B580" s="115"/>
      <c r="C580" s="115"/>
      <c r="D580" s="115"/>
      <c r="E580" s="115"/>
      <c r="F580" s="115" t="s">
        <v>3986</v>
      </c>
      <c r="G580" s="73">
        <v>2.3199999999999998</v>
      </c>
      <c r="H580" s="138"/>
      <c r="I580" s="138" t="s">
        <v>3987</v>
      </c>
      <c r="J580" s="115"/>
      <c r="K580" s="73">
        <v>12.46</v>
      </c>
    </row>
    <row r="581" spans="1:11" ht="15" thickTop="1">
      <c r="A581" s="68"/>
      <c r="B581" s="68"/>
      <c r="C581" s="68"/>
      <c r="D581" s="68"/>
      <c r="E581" s="68"/>
      <c r="F581" s="68"/>
      <c r="G581" s="68"/>
      <c r="H581" s="68"/>
      <c r="I581" s="68"/>
      <c r="J581" s="68"/>
      <c r="K581" s="68"/>
    </row>
    <row r="582" spans="1:11" ht="15">
      <c r="A582" s="120" t="s">
        <v>195</v>
      </c>
      <c r="B582" s="121" t="s">
        <v>1</v>
      </c>
      <c r="C582" s="120" t="s">
        <v>2</v>
      </c>
      <c r="D582" s="120" t="s">
        <v>3</v>
      </c>
      <c r="E582" s="144" t="s">
        <v>2279</v>
      </c>
      <c r="F582" s="144"/>
      <c r="G582" s="122" t="s">
        <v>4</v>
      </c>
      <c r="H582" s="121" t="s">
        <v>5</v>
      </c>
      <c r="I582" s="121" t="s">
        <v>3962</v>
      </c>
      <c r="J582" s="121" t="s">
        <v>6</v>
      </c>
      <c r="K582" s="121" t="s">
        <v>8</v>
      </c>
    </row>
    <row r="583" spans="1:11" ht="25.5">
      <c r="A583" s="123" t="s">
        <v>3963</v>
      </c>
      <c r="B583" s="78" t="s">
        <v>196</v>
      </c>
      <c r="C583" s="123" t="s">
        <v>17</v>
      </c>
      <c r="D583" s="123" t="s">
        <v>197</v>
      </c>
      <c r="E583" s="150" t="s">
        <v>2290</v>
      </c>
      <c r="F583" s="150"/>
      <c r="G583" s="77" t="s">
        <v>144</v>
      </c>
      <c r="H583" s="67">
        <v>1</v>
      </c>
      <c r="I583" s="79"/>
      <c r="J583" s="79">
        <v>12</v>
      </c>
      <c r="K583" s="79">
        <v>12</v>
      </c>
    </row>
    <row r="584" spans="1:11" ht="25.5">
      <c r="A584" s="116" t="s">
        <v>3964</v>
      </c>
      <c r="B584" s="117" t="s">
        <v>4402</v>
      </c>
      <c r="C584" s="116" t="s">
        <v>17</v>
      </c>
      <c r="D584" s="116" t="s">
        <v>4403</v>
      </c>
      <c r="E584" s="136" t="s">
        <v>2345</v>
      </c>
      <c r="F584" s="136"/>
      <c r="G584" s="5" t="s">
        <v>144</v>
      </c>
      <c r="H584" s="7">
        <v>1</v>
      </c>
      <c r="I584" s="7">
        <v>0</v>
      </c>
      <c r="J584" s="69">
        <v>7.88</v>
      </c>
      <c r="K584" s="69">
        <v>7.88</v>
      </c>
    </row>
    <row r="585" spans="1:11" ht="25.5">
      <c r="A585" s="116" t="s">
        <v>3964</v>
      </c>
      <c r="B585" s="117" t="s">
        <v>4390</v>
      </c>
      <c r="C585" s="116" t="s">
        <v>17</v>
      </c>
      <c r="D585" s="116" t="s">
        <v>4391</v>
      </c>
      <c r="E585" s="136" t="s">
        <v>2323</v>
      </c>
      <c r="F585" s="136"/>
      <c r="G585" s="5" t="s">
        <v>3967</v>
      </c>
      <c r="H585" s="7">
        <v>3.1E-2</v>
      </c>
      <c r="I585" s="7">
        <v>0</v>
      </c>
      <c r="J585" s="69">
        <v>22.71</v>
      </c>
      <c r="K585" s="69">
        <v>0.7</v>
      </c>
    </row>
    <row r="586" spans="1:11" ht="25.5">
      <c r="A586" s="116" t="s">
        <v>3964</v>
      </c>
      <c r="B586" s="117" t="s">
        <v>4388</v>
      </c>
      <c r="C586" s="116" t="s">
        <v>17</v>
      </c>
      <c r="D586" s="116" t="s">
        <v>4389</v>
      </c>
      <c r="E586" s="136" t="s">
        <v>2323</v>
      </c>
      <c r="F586" s="136"/>
      <c r="G586" s="5" t="s">
        <v>3967</v>
      </c>
      <c r="H586" s="7">
        <v>8.1000000000000003E-2</v>
      </c>
      <c r="I586" s="7">
        <v>0</v>
      </c>
      <c r="J586" s="69">
        <v>31.91</v>
      </c>
      <c r="K586" s="69">
        <v>2.58</v>
      </c>
    </row>
    <row r="587" spans="1:11" ht="25.5">
      <c r="A587" s="124" t="s">
        <v>3973</v>
      </c>
      <c r="B587" s="64" t="s">
        <v>4396</v>
      </c>
      <c r="C587" s="124" t="s">
        <v>17</v>
      </c>
      <c r="D587" s="124" t="s">
        <v>4397</v>
      </c>
      <c r="E587" s="148" t="s">
        <v>3976</v>
      </c>
      <c r="F587" s="148"/>
      <c r="G587" s="84" t="s">
        <v>72</v>
      </c>
      <c r="H587" s="71">
        <v>0.39900000000000002</v>
      </c>
      <c r="I587" s="71">
        <v>0</v>
      </c>
      <c r="J587" s="70">
        <v>0.22</v>
      </c>
      <c r="K587" s="70">
        <v>0.08</v>
      </c>
    </row>
    <row r="588" spans="1:11" ht="25.5">
      <c r="A588" s="124" t="s">
        <v>3973</v>
      </c>
      <c r="B588" s="64" t="s">
        <v>4394</v>
      </c>
      <c r="C588" s="124" t="s">
        <v>17</v>
      </c>
      <c r="D588" s="124" t="s">
        <v>4395</v>
      </c>
      <c r="E588" s="148" t="s">
        <v>3976</v>
      </c>
      <c r="F588" s="148"/>
      <c r="G588" s="84" t="s">
        <v>144</v>
      </c>
      <c r="H588" s="71">
        <v>2.5000000000000001E-2</v>
      </c>
      <c r="I588" s="71">
        <v>0</v>
      </c>
      <c r="J588" s="70">
        <v>30.6</v>
      </c>
      <c r="K588" s="70">
        <v>0.76</v>
      </c>
    </row>
    <row r="589" spans="1:11" ht="25.5">
      <c r="A589" s="115"/>
      <c r="B589" s="115"/>
      <c r="C589" s="115"/>
      <c r="D589" s="115"/>
      <c r="E589" s="115"/>
      <c r="F589" s="115" t="s">
        <v>3983</v>
      </c>
      <c r="G589" s="73">
        <v>2.67</v>
      </c>
      <c r="H589" s="115" t="s">
        <v>3984</v>
      </c>
      <c r="I589" s="73">
        <v>0</v>
      </c>
      <c r="J589" s="115" t="s">
        <v>3985</v>
      </c>
      <c r="K589" s="73">
        <v>2.67</v>
      </c>
    </row>
    <row r="590" spans="1:11" ht="26.25" thickBot="1">
      <c r="A590" s="115"/>
      <c r="B590" s="115"/>
      <c r="C590" s="115"/>
      <c r="D590" s="115"/>
      <c r="E590" s="115"/>
      <c r="F590" s="115" t="s">
        <v>3986</v>
      </c>
      <c r="G590" s="73">
        <v>2.74</v>
      </c>
      <c r="H590" s="138"/>
      <c r="I590" s="138" t="s">
        <v>3987</v>
      </c>
      <c r="J590" s="115"/>
      <c r="K590" s="73">
        <v>14.74</v>
      </c>
    </row>
    <row r="591" spans="1:11" ht="15" thickTop="1">
      <c r="A591" s="68"/>
      <c r="B591" s="68"/>
      <c r="C591" s="68"/>
      <c r="D591" s="68"/>
      <c r="E591" s="68"/>
      <c r="F591" s="68"/>
      <c r="G591" s="68"/>
      <c r="H591" s="68"/>
      <c r="I591" s="68"/>
      <c r="J591" s="68"/>
      <c r="K591" s="68"/>
    </row>
    <row r="592" spans="1:11" ht="15">
      <c r="A592" s="120" t="s">
        <v>198</v>
      </c>
      <c r="B592" s="121" t="s">
        <v>1</v>
      </c>
      <c r="C592" s="120" t="s">
        <v>2</v>
      </c>
      <c r="D592" s="120" t="s">
        <v>3</v>
      </c>
      <c r="E592" s="144" t="s">
        <v>2279</v>
      </c>
      <c r="F592" s="144"/>
      <c r="G592" s="122" t="s">
        <v>4</v>
      </c>
      <c r="H592" s="121" t="s">
        <v>5</v>
      </c>
      <c r="I592" s="121" t="s">
        <v>3962</v>
      </c>
      <c r="J592" s="121" t="s">
        <v>6</v>
      </c>
      <c r="K592" s="121" t="s">
        <v>8</v>
      </c>
    </row>
    <row r="593" spans="1:11" ht="25.5">
      <c r="A593" s="123" t="s">
        <v>3963</v>
      </c>
      <c r="B593" s="78" t="s">
        <v>199</v>
      </c>
      <c r="C593" s="123" t="s">
        <v>17</v>
      </c>
      <c r="D593" s="123" t="s">
        <v>200</v>
      </c>
      <c r="E593" s="150" t="s">
        <v>2290</v>
      </c>
      <c r="F593" s="150"/>
      <c r="G593" s="77" t="s">
        <v>144</v>
      </c>
      <c r="H593" s="67">
        <v>1</v>
      </c>
      <c r="I593" s="79"/>
      <c r="J593" s="79">
        <v>9.0500000000000007</v>
      </c>
      <c r="K593" s="79">
        <v>9.0500000000000007</v>
      </c>
    </row>
    <row r="594" spans="1:11" ht="25.5">
      <c r="A594" s="116" t="s">
        <v>3964</v>
      </c>
      <c r="B594" s="117" t="s">
        <v>4390</v>
      </c>
      <c r="C594" s="116" t="s">
        <v>17</v>
      </c>
      <c r="D594" s="116" t="s">
        <v>4391</v>
      </c>
      <c r="E594" s="136" t="s">
        <v>2323</v>
      </c>
      <c r="F594" s="136"/>
      <c r="G594" s="5" t="s">
        <v>3967</v>
      </c>
      <c r="H594" s="7">
        <v>5.0000000000000001E-3</v>
      </c>
      <c r="I594" s="7">
        <v>0</v>
      </c>
      <c r="J594" s="69">
        <v>22.71</v>
      </c>
      <c r="K594" s="69">
        <v>0.11</v>
      </c>
    </row>
    <row r="595" spans="1:11" ht="25.5">
      <c r="A595" s="116" t="s">
        <v>3964</v>
      </c>
      <c r="B595" s="117" t="s">
        <v>4443</v>
      </c>
      <c r="C595" s="116" t="s">
        <v>17</v>
      </c>
      <c r="D595" s="116" t="s">
        <v>4444</v>
      </c>
      <c r="E595" s="136" t="s">
        <v>2345</v>
      </c>
      <c r="F595" s="136"/>
      <c r="G595" s="5" t="s">
        <v>144</v>
      </c>
      <c r="H595" s="7">
        <v>1</v>
      </c>
      <c r="I595" s="7">
        <v>0</v>
      </c>
      <c r="J595" s="69">
        <v>7.79</v>
      </c>
      <c r="K595" s="69">
        <v>7.79</v>
      </c>
    </row>
    <row r="596" spans="1:11" ht="25.5">
      <c r="A596" s="116" t="s">
        <v>3964</v>
      </c>
      <c r="B596" s="117" t="s">
        <v>4388</v>
      </c>
      <c r="C596" s="116" t="s">
        <v>17</v>
      </c>
      <c r="D596" s="116" t="s">
        <v>4389</v>
      </c>
      <c r="E596" s="136" t="s">
        <v>2323</v>
      </c>
      <c r="F596" s="136"/>
      <c r="G596" s="5" t="s">
        <v>3967</v>
      </c>
      <c r="H596" s="7">
        <v>1.2E-2</v>
      </c>
      <c r="I596" s="7">
        <v>0</v>
      </c>
      <c r="J596" s="69">
        <v>31.91</v>
      </c>
      <c r="K596" s="69">
        <v>0.38</v>
      </c>
    </row>
    <row r="597" spans="1:11" ht="25.5">
      <c r="A597" s="124" t="s">
        <v>3973</v>
      </c>
      <c r="B597" s="64" t="s">
        <v>4394</v>
      </c>
      <c r="C597" s="124" t="s">
        <v>17</v>
      </c>
      <c r="D597" s="124" t="s">
        <v>4395</v>
      </c>
      <c r="E597" s="148" t="s">
        <v>3976</v>
      </c>
      <c r="F597" s="148"/>
      <c r="G597" s="84" t="s">
        <v>144</v>
      </c>
      <c r="H597" s="71">
        <v>2.5000000000000001E-2</v>
      </c>
      <c r="I597" s="71">
        <v>0</v>
      </c>
      <c r="J597" s="70">
        <v>30.6</v>
      </c>
      <c r="K597" s="70">
        <v>0.76</v>
      </c>
    </row>
    <row r="598" spans="1:11" ht="25.5">
      <c r="A598" s="124" t="s">
        <v>3973</v>
      </c>
      <c r="B598" s="64" t="s">
        <v>4396</v>
      </c>
      <c r="C598" s="124" t="s">
        <v>17</v>
      </c>
      <c r="D598" s="124" t="s">
        <v>4397</v>
      </c>
      <c r="E598" s="148" t="s">
        <v>3976</v>
      </c>
      <c r="F598" s="148"/>
      <c r="G598" s="84" t="s">
        <v>72</v>
      </c>
      <c r="H598" s="71">
        <v>0.05</v>
      </c>
      <c r="I598" s="71">
        <v>0</v>
      </c>
      <c r="J598" s="70">
        <v>0.22</v>
      </c>
      <c r="K598" s="70">
        <v>0.01</v>
      </c>
    </row>
    <row r="599" spans="1:11" ht="25.5">
      <c r="A599" s="115"/>
      <c r="B599" s="115"/>
      <c r="C599" s="115"/>
      <c r="D599" s="115"/>
      <c r="E599" s="115"/>
      <c r="F599" s="115" t="s">
        <v>3983</v>
      </c>
      <c r="G599" s="73">
        <v>0.38</v>
      </c>
      <c r="H599" s="115" t="s">
        <v>3984</v>
      </c>
      <c r="I599" s="73">
        <v>0</v>
      </c>
      <c r="J599" s="115" t="s">
        <v>3985</v>
      </c>
      <c r="K599" s="73">
        <v>0.38</v>
      </c>
    </row>
    <row r="600" spans="1:11" ht="26.25" thickBot="1">
      <c r="A600" s="115"/>
      <c r="B600" s="115"/>
      <c r="C600" s="115"/>
      <c r="D600" s="115"/>
      <c r="E600" s="115"/>
      <c r="F600" s="115" t="s">
        <v>3986</v>
      </c>
      <c r="G600" s="73">
        <v>2.0699999999999998</v>
      </c>
      <c r="H600" s="138"/>
      <c r="I600" s="138" t="s">
        <v>3987</v>
      </c>
      <c r="J600" s="115"/>
      <c r="K600" s="73">
        <v>11.12</v>
      </c>
    </row>
    <row r="601" spans="1:11" ht="15" thickTop="1">
      <c r="A601" s="68"/>
      <c r="B601" s="68"/>
      <c r="C601" s="68"/>
      <c r="D601" s="68"/>
      <c r="E601" s="68"/>
      <c r="F601" s="68"/>
      <c r="G601" s="68"/>
      <c r="H601" s="68"/>
      <c r="I601" s="68"/>
      <c r="J601" s="68"/>
      <c r="K601" s="68"/>
    </row>
    <row r="602" spans="1:11" ht="15">
      <c r="A602" s="120" t="s">
        <v>201</v>
      </c>
      <c r="B602" s="121" t="s">
        <v>1</v>
      </c>
      <c r="C602" s="120" t="s">
        <v>2</v>
      </c>
      <c r="D602" s="120" t="s">
        <v>3</v>
      </c>
      <c r="E602" s="144" t="s">
        <v>2279</v>
      </c>
      <c r="F602" s="144"/>
      <c r="G602" s="122" t="s">
        <v>4</v>
      </c>
      <c r="H602" s="121" t="s">
        <v>5</v>
      </c>
      <c r="I602" s="121" t="s">
        <v>3962</v>
      </c>
      <c r="J602" s="121" t="s">
        <v>6</v>
      </c>
      <c r="K602" s="121" t="s">
        <v>8</v>
      </c>
    </row>
    <row r="603" spans="1:11" ht="38.25">
      <c r="A603" s="123" t="s">
        <v>3963</v>
      </c>
      <c r="B603" s="78" t="s">
        <v>202</v>
      </c>
      <c r="C603" s="123" t="s">
        <v>17</v>
      </c>
      <c r="D603" s="123" t="s">
        <v>4445</v>
      </c>
      <c r="E603" s="150" t="s">
        <v>2290</v>
      </c>
      <c r="F603" s="150"/>
      <c r="G603" s="77" t="s">
        <v>31</v>
      </c>
      <c r="H603" s="67">
        <v>1</v>
      </c>
      <c r="I603" s="79"/>
      <c r="J603" s="79">
        <v>845.44</v>
      </c>
      <c r="K603" s="79">
        <v>845.44</v>
      </c>
    </row>
    <row r="604" spans="1:11" ht="25.5">
      <c r="A604" s="116" t="s">
        <v>3964</v>
      </c>
      <c r="B604" s="117" t="s">
        <v>3968</v>
      </c>
      <c r="C604" s="116" t="s">
        <v>17</v>
      </c>
      <c r="D604" s="116" t="s">
        <v>3969</v>
      </c>
      <c r="E604" s="136" t="s">
        <v>2323</v>
      </c>
      <c r="F604" s="136"/>
      <c r="G604" s="5" t="s">
        <v>3967</v>
      </c>
      <c r="H604" s="7">
        <v>0.501</v>
      </c>
      <c r="I604" s="7">
        <v>0</v>
      </c>
      <c r="J604" s="69">
        <v>22.42</v>
      </c>
      <c r="K604" s="69">
        <v>11.23</v>
      </c>
    </row>
    <row r="605" spans="1:11" ht="25.5">
      <c r="A605" s="116" t="s">
        <v>3964</v>
      </c>
      <c r="B605" s="117" t="s">
        <v>4446</v>
      </c>
      <c r="C605" s="116" t="s">
        <v>17</v>
      </c>
      <c r="D605" s="116" t="s">
        <v>4447</v>
      </c>
      <c r="E605" s="136" t="s">
        <v>2637</v>
      </c>
      <c r="F605" s="136"/>
      <c r="G605" s="5" t="s">
        <v>90</v>
      </c>
      <c r="H605" s="7">
        <v>9.1999999999999998E-2</v>
      </c>
      <c r="I605" s="7">
        <v>0</v>
      </c>
      <c r="J605" s="69">
        <v>1.46</v>
      </c>
      <c r="K605" s="69">
        <v>0.13</v>
      </c>
    </row>
    <row r="606" spans="1:11" ht="25.5">
      <c r="A606" s="116" t="s">
        <v>3964</v>
      </c>
      <c r="B606" s="117" t="s">
        <v>4423</v>
      </c>
      <c r="C606" s="116" t="s">
        <v>17</v>
      </c>
      <c r="D606" s="116" t="s">
        <v>4424</v>
      </c>
      <c r="E606" s="136" t="s">
        <v>2323</v>
      </c>
      <c r="F606" s="136"/>
      <c r="G606" s="5" t="s">
        <v>3967</v>
      </c>
      <c r="H606" s="7">
        <v>0.33400000000000002</v>
      </c>
      <c r="I606" s="7">
        <v>0</v>
      </c>
      <c r="J606" s="69">
        <v>32.15</v>
      </c>
      <c r="K606" s="69">
        <v>10.73</v>
      </c>
    </row>
    <row r="607" spans="1:11" ht="25.5">
      <c r="A607" s="116" t="s">
        <v>3964</v>
      </c>
      <c r="B607" s="117" t="s">
        <v>4448</v>
      </c>
      <c r="C607" s="116" t="s">
        <v>17</v>
      </c>
      <c r="D607" s="116" t="s">
        <v>4449</v>
      </c>
      <c r="E607" s="136" t="s">
        <v>2637</v>
      </c>
      <c r="F607" s="136"/>
      <c r="G607" s="5" t="s">
        <v>3992</v>
      </c>
      <c r="H607" s="7">
        <v>7.4999999999999997E-2</v>
      </c>
      <c r="I607" s="7">
        <v>0</v>
      </c>
      <c r="J607" s="69">
        <v>0.56000000000000005</v>
      </c>
      <c r="K607" s="69">
        <v>0.04</v>
      </c>
    </row>
    <row r="608" spans="1:11" ht="38.25">
      <c r="A608" s="124" t="s">
        <v>3973</v>
      </c>
      <c r="B608" s="64" t="s">
        <v>4450</v>
      </c>
      <c r="C608" s="124" t="s">
        <v>17</v>
      </c>
      <c r="D608" s="124" t="s">
        <v>4451</v>
      </c>
      <c r="E608" s="148" t="s">
        <v>3976</v>
      </c>
      <c r="F608" s="148"/>
      <c r="G608" s="84" t="s">
        <v>4452</v>
      </c>
      <c r="H608" s="71">
        <v>1.23</v>
      </c>
      <c r="I608" s="71">
        <v>0</v>
      </c>
      <c r="J608" s="70">
        <v>669.36</v>
      </c>
      <c r="K608" s="70">
        <v>823.31</v>
      </c>
    </row>
    <row r="609" spans="1:11" ht="25.5">
      <c r="A609" s="115"/>
      <c r="B609" s="115"/>
      <c r="C609" s="115"/>
      <c r="D609" s="115"/>
      <c r="E609" s="115"/>
      <c r="F609" s="115" t="s">
        <v>3983</v>
      </c>
      <c r="G609" s="73">
        <v>15.73</v>
      </c>
      <c r="H609" s="115" t="s">
        <v>3984</v>
      </c>
      <c r="I609" s="73">
        <v>0</v>
      </c>
      <c r="J609" s="115" t="s">
        <v>3985</v>
      </c>
      <c r="K609" s="73">
        <v>15.73</v>
      </c>
    </row>
    <row r="610" spans="1:11" ht="26.25" thickBot="1">
      <c r="A610" s="115"/>
      <c r="B610" s="115"/>
      <c r="C610" s="115"/>
      <c r="D610" s="115"/>
      <c r="E610" s="115"/>
      <c r="F610" s="115" t="s">
        <v>3986</v>
      </c>
      <c r="G610" s="73">
        <v>193.43</v>
      </c>
      <c r="H610" s="138"/>
      <c r="I610" s="138" t="s">
        <v>3987</v>
      </c>
      <c r="J610" s="115"/>
      <c r="K610" s="73">
        <v>1038.8699999999999</v>
      </c>
    </row>
    <row r="611" spans="1:11" ht="15" thickTop="1">
      <c r="A611" s="68"/>
      <c r="B611" s="68"/>
      <c r="C611" s="68"/>
      <c r="D611" s="68"/>
      <c r="E611" s="68"/>
      <c r="F611" s="68"/>
      <c r="G611" s="68"/>
      <c r="H611" s="68"/>
      <c r="I611" s="68"/>
      <c r="J611" s="68"/>
      <c r="K611" s="68"/>
    </row>
    <row r="612" spans="1:11" ht="15">
      <c r="A612" s="120" t="s">
        <v>210</v>
      </c>
      <c r="B612" s="121" t="s">
        <v>1</v>
      </c>
      <c r="C612" s="120" t="s">
        <v>2</v>
      </c>
      <c r="D612" s="120" t="s">
        <v>3</v>
      </c>
      <c r="E612" s="144" t="s">
        <v>2279</v>
      </c>
      <c r="F612" s="144"/>
      <c r="G612" s="122" t="s">
        <v>4</v>
      </c>
      <c r="H612" s="121" t="s">
        <v>5</v>
      </c>
      <c r="I612" s="121" t="s">
        <v>3962</v>
      </c>
      <c r="J612" s="121" t="s">
        <v>6</v>
      </c>
      <c r="K612" s="121" t="s">
        <v>8</v>
      </c>
    </row>
    <row r="613" spans="1:11" ht="38.25">
      <c r="A613" s="123" t="s">
        <v>3963</v>
      </c>
      <c r="B613" s="78" t="s">
        <v>211</v>
      </c>
      <c r="C613" s="123" t="s">
        <v>17</v>
      </c>
      <c r="D613" s="123" t="s">
        <v>212</v>
      </c>
      <c r="E613" s="150" t="s">
        <v>2290</v>
      </c>
      <c r="F613" s="150"/>
      <c r="G613" s="77" t="s">
        <v>19</v>
      </c>
      <c r="H613" s="67">
        <v>1</v>
      </c>
      <c r="I613" s="79"/>
      <c r="J613" s="79">
        <v>155.31</v>
      </c>
      <c r="K613" s="79">
        <v>155.31</v>
      </c>
    </row>
    <row r="614" spans="1:11" ht="25.5">
      <c r="A614" s="116" t="s">
        <v>3964</v>
      </c>
      <c r="B614" s="117" t="s">
        <v>3965</v>
      </c>
      <c r="C614" s="116" t="s">
        <v>17</v>
      </c>
      <c r="D614" s="116" t="s">
        <v>3966</v>
      </c>
      <c r="E614" s="136" t="s">
        <v>2323</v>
      </c>
      <c r="F614" s="136"/>
      <c r="G614" s="5" t="s">
        <v>3967</v>
      </c>
      <c r="H614" s="7">
        <v>1.909</v>
      </c>
      <c r="I614" s="7">
        <v>0</v>
      </c>
      <c r="J614" s="69">
        <v>31.69</v>
      </c>
      <c r="K614" s="69">
        <v>60.49</v>
      </c>
    </row>
    <row r="615" spans="1:11" ht="25.5">
      <c r="A615" s="116" t="s">
        <v>3964</v>
      </c>
      <c r="B615" s="117" t="s">
        <v>3996</v>
      </c>
      <c r="C615" s="116" t="s">
        <v>17</v>
      </c>
      <c r="D615" s="116" t="s">
        <v>3997</v>
      </c>
      <c r="E615" s="136" t="s">
        <v>2637</v>
      </c>
      <c r="F615" s="136"/>
      <c r="G615" s="5" t="s">
        <v>3992</v>
      </c>
      <c r="H615" s="7">
        <v>0.106</v>
      </c>
      <c r="I615" s="7">
        <v>0</v>
      </c>
      <c r="J615" s="69">
        <v>23.95</v>
      </c>
      <c r="K615" s="69">
        <v>2.5299999999999998</v>
      </c>
    </row>
    <row r="616" spans="1:11" ht="25.5">
      <c r="A616" s="116" t="s">
        <v>3964</v>
      </c>
      <c r="B616" s="117" t="s">
        <v>3998</v>
      </c>
      <c r="C616" s="116" t="s">
        <v>17</v>
      </c>
      <c r="D616" s="116" t="s">
        <v>3999</v>
      </c>
      <c r="E616" s="136" t="s">
        <v>2323</v>
      </c>
      <c r="F616" s="136"/>
      <c r="G616" s="5" t="s">
        <v>3967</v>
      </c>
      <c r="H616" s="7">
        <v>0.77300000000000002</v>
      </c>
      <c r="I616" s="7">
        <v>0</v>
      </c>
      <c r="J616" s="69">
        <v>22.54</v>
      </c>
      <c r="K616" s="69">
        <v>17.420000000000002</v>
      </c>
    </row>
    <row r="617" spans="1:11" ht="25.5">
      <c r="A617" s="116" t="s">
        <v>3964</v>
      </c>
      <c r="B617" s="117" t="s">
        <v>4000</v>
      </c>
      <c r="C617" s="116" t="s">
        <v>17</v>
      </c>
      <c r="D617" s="116" t="s">
        <v>4001</v>
      </c>
      <c r="E617" s="136" t="s">
        <v>2637</v>
      </c>
      <c r="F617" s="136"/>
      <c r="G617" s="5" t="s">
        <v>90</v>
      </c>
      <c r="H617" s="7">
        <v>2.5999999999999999E-2</v>
      </c>
      <c r="I617" s="7">
        <v>0</v>
      </c>
      <c r="J617" s="69">
        <v>25.42</v>
      </c>
      <c r="K617" s="69">
        <v>0.66</v>
      </c>
    </row>
    <row r="618" spans="1:11" ht="25.5">
      <c r="A618" s="124" t="s">
        <v>3973</v>
      </c>
      <c r="B618" s="64" t="s">
        <v>4437</v>
      </c>
      <c r="C618" s="124" t="s">
        <v>17</v>
      </c>
      <c r="D618" s="124" t="s">
        <v>4438</v>
      </c>
      <c r="E618" s="148" t="s">
        <v>3976</v>
      </c>
      <c r="F618" s="148"/>
      <c r="G618" s="84" t="s">
        <v>26</v>
      </c>
      <c r="H618" s="71">
        <v>2.294</v>
      </c>
      <c r="I618" s="71">
        <v>0</v>
      </c>
      <c r="J618" s="70">
        <v>10.25</v>
      </c>
      <c r="K618" s="70">
        <v>23.51</v>
      </c>
    </row>
    <row r="619" spans="1:11">
      <c r="A619" s="124" t="s">
        <v>3973</v>
      </c>
      <c r="B619" s="64" t="s">
        <v>4453</v>
      </c>
      <c r="C619" s="124" t="s">
        <v>17</v>
      </c>
      <c r="D619" s="124" t="s">
        <v>4454</v>
      </c>
      <c r="E619" s="148" t="s">
        <v>3976</v>
      </c>
      <c r="F619" s="148"/>
      <c r="G619" s="84" t="s">
        <v>144</v>
      </c>
      <c r="H619" s="71">
        <v>1.4999999999999999E-2</v>
      </c>
      <c r="I619" s="71">
        <v>0</v>
      </c>
      <c r="J619" s="70">
        <v>20.68</v>
      </c>
      <c r="K619" s="70">
        <v>0.31</v>
      </c>
    </row>
    <row r="620" spans="1:11">
      <c r="A620" s="124" t="s">
        <v>3973</v>
      </c>
      <c r="B620" s="64" t="s">
        <v>4427</v>
      </c>
      <c r="C620" s="124" t="s">
        <v>17</v>
      </c>
      <c r="D620" s="124" t="s">
        <v>4428</v>
      </c>
      <c r="E620" s="148" t="s">
        <v>3976</v>
      </c>
      <c r="F620" s="148"/>
      <c r="G620" s="84" t="s">
        <v>144</v>
      </c>
      <c r="H620" s="71">
        <v>1.4999999999999999E-2</v>
      </c>
      <c r="I620" s="71">
        <v>0</v>
      </c>
      <c r="J620" s="70">
        <v>25.05</v>
      </c>
      <c r="K620" s="70">
        <v>0.37</v>
      </c>
    </row>
    <row r="621" spans="1:11" ht="25.5">
      <c r="A621" s="124" t="s">
        <v>3973</v>
      </c>
      <c r="B621" s="64" t="s">
        <v>4431</v>
      </c>
      <c r="C621" s="124" t="s">
        <v>17</v>
      </c>
      <c r="D621" s="124" t="s">
        <v>4432</v>
      </c>
      <c r="E621" s="148" t="s">
        <v>3976</v>
      </c>
      <c r="F621" s="148"/>
      <c r="G621" s="84" t="s">
        <v>26</v>
      </c>
      <c r="H621" s="71">
        <v>1.359</v>
      </c>
      <c r="I621" s="71">
        <v>0</v>
      </c>
      <c r="J621" s="70">
        <v>3.58</v>
      </c>
      <c r="K621" s="70">
        <v>4.8600000000000003</v>
      </c>
    </row>
    <row r="622" spans="1:11" ht="38.25">
      <c r="A622" s="124" t="s">
        <v>3973</v>
      </c>
      <c r="B622" s="64" t="s">
        <v>4455</v>
      </c>
      <c r="C622" s="124" t="s">
        <v>17</v>
      </c>
      <c r="D622" s="124" t="s">
        <v>4456</v>
      </c>
      <c r="E622" s="148" t="s">
        <v>3976</v>
      </c>
      <c r="F622" s="148"/>
      <c r="G622" s="84" t="s">
        <v>19</v>
      </c>
      <c r="H622" s="71">
        <v>0.59299999999999997</v>
      </c>
      <c r="I622" s="71">
        <v>0</v>
      </c>
      <c r="J622" s="70">
        <v>75.42</v>
      </c>
      <c r="K622" s="70">
        <v>44.72</v>
      </c>
    </row>
    <row r="623" spans="1:11" ht="25.5">
      <c r="A623" s="124" t="s">
        <v>3973</v>
      </c>
      <c r="B623" s="64" t="s">
        <v>4433</v>
      </c>
      <c r="C623" s="124" t="s">
        <v>17</v>
      </c>
      <c r="D623" s="124" t="s">
        <v>4434</v>
      </c>
      <c r="E623" s="148" t="s">
        <v>3976</v>
      </c>
      <c r="F623" s="148"/>
      <c r="G623" s="84" t="s">
        <v>4008</v>
      </c>
      <c r="H623" s="71">
        <v>9.5499999999999995E-3</v>
      </c>
      <c r="I623" s="71">
        <v>0</v>
      </c>
      <c r="J623" s="70">
        <v>6.99</v>
      </c>
      <c r="K623" s="70">
        <v>0.06</v>
      </c>
    </row>
    <row r="624" spans="1:11">
      <c r="A624" s="124" t="s">
        <v>3973</v>
      </c>
      <c r="B624" s="64" t="s">
        <v>4457</v>
      </c>
      <c r="C624" s="124" t="s">
        <v>17</v>
      </c>
      <c r="D624" s="124" t="s">
        <v>4458</v>
      </c>
      <c r="E624" s="148" t="s">
        <v>3976</v>
      </c>
      <c r="F624" s="148"/>
      <c r="G624" s="84" t="s">
        <v>144</v>
      </c>
      <c r="H624" s="71">
        <v>1.7000000000000001E-2</v>
      </c>
      <c r="I624" s="71">
        <v>0</v>
      </c>
      <c r="J624" s="70">
        <v>22.47</v>
      </c>
      <c r="K624" s="70">
        <v>0.38</v>
      </c>
    </row>
    <row r="625" spans="1:11" ht="25.5">
      <c r="A625" s="115"/>
      <c r="B625" s="115"/>
      <c r="C625" s="115"/>
      <c r="D625" s="115"/>
      <c r="E625" s="115"/>
      <c r="F625" s="115" t="s">
        <v>3983</v>
      </c>
      <c r="G625" s="73">
        <v>60.65</v>
      </c>
      <c r="H625" s="115" t="s">
        <v>3984</v>
      </c>
      <c r="I625" s="73">
        <v>0</v>
      </c>
      <c r="J625" s="115" t="s">
        <v>3985</v>
      </c>
      <c r="K625" s="73">
        <v>60.65</v>
      </c>
    </row>
    <row r="626" spans="1:11" ht="26.25" thickBot="1">
      <c r="A626" s="115"/>
      <c r="B626" s="115"/>
      <c r="C626" s="115"/>
      <c r="D626" s="115"/>
      <c r="E626" s="115"/>
      <c r="F626" s="115" t="s">
        <v>3986</v>
      </c>
      <c r="G626" s="73">
        <v>35.53</v>
      </c>
      <c r="H626" s="138"/>
      <c r="I626" s="138" t="s">
        <v>3987</v>
      </c>
      <c r="J626" s="115"/>
      <c r="K626" s="73">
        <v>190.84</v>
      </c>
    </row>
    <row r="627" spans="1:11" ht="15" thickTop="1">
      <c r="A627" s="68"/>
      <c r="B627" s="68"/>
      <c r="C627" s="68"/>
      <c r="D627" s="68"/>
      <c r="E627" s="68"/>
      <c r="F627" s="68"/>
      <c r="G627" s="68"/>
      <c r="H627" s="68"/>
      <c r="I627" s="68"/>
      <c r="J627" s="68"/>
      <c r="K627" s="68"/>
    </row>
    <row r="628" spans="1:11" ht="15">
      <c r="A628" s="120" t="s">
        <v>213</v>
      </c>
      <c r="B628" s="121" t="s">
        <v>1</v>
      </c>
      <c r="C628" s="120" t="s">
        <v>2</v>
      </c>
      <c r="D628" s="120" t="s">
        <v>3</v>
      </c>
      <c r="E628" s="144" t="s">
        <v>2279</v>
      </c>
      <c r="F628" s="144"/>
      <c r="G628" s="122" t="s">
        <v>4</v>
      </c>
      <c r="H628" s="121" t="s">
        <v>5</v>
      </c>
      <c r="I628" s="121" t="s">
        <v>3962</v>
      </c>
      <c r="J628" s="121" t="s">
        <v>6</v>
      </c>
      <c r="K628" s="121" t="s">
        <v>8</v>
      </c>
    </row>
    <row r="629" spans="1:11" ht="25.5">
      <c r="A629" s="123" t="s">
        <v>3963</v>
      </c>
      <c r="B629" s="78" t="s">
        <v>178</v>
      </c>
      <c r="C629" s="123" t="s">
        <v>17</v>
      </c>
      <c r="D629" s="123" t="s">
        <v>179</v>
      </c>
      <c r="E629" s="150" t="s">
        <v>2290</v>
      </c>
      <c r="F629" s="150"/>
      <c r="G629" s="77" t="s">
        <v>144</v>
      </c>
      <c r="H629" s="67">
        <v>1</v>
      </c>
      <c r="I629" s="79"/>
      <c r="J629" s="79">
        <v>16.64</v>
      </c>
      <c r="K629" s="79">
        <v>16.64</v>
      </c>
    </row>
    <row r="630" spans="1:11" ht="25.5">
      <c r="A630" s="116" t="s">
        <v>3964</v>
      </c>
      <c r="B630" s="117" t="s">
        <v>4398</v>
      </c>
      <c r="C630" s="116" t="s">
        <v>17</v>
      </c>
      <c r="D630" s="116" t="s">
        <v>4399</v>
      </c>
      <c r="E630" s="136" t="s">
        <v>2345</v>
      </c>
      <c r="F630" s="136"/>
      <c r="G630" s="5" t="s">
        <v>144</v>
      </c>
      <c r="H630" s="7">
        <v>1</v>
      </c>
      <c r="I630" s="7">
        <v>0</v>
      </c>
      <c r="J630" s="69">
        <v>8.9600000000000009</v>
      </c>
      <c r="K630" s="69">
        <v>8.9600000000000009</v>
      </c>
    </row>
    <row r="631" spans="1:11" ht="25.5">
      <c r="A631" s="116" t="s">
        <v>3964</v>
      </c>
      <c r="B631" s="117" t="s">
        <v>4390</v>
      </c>
      <c r="C631" s="116" t="s">
        <v>17</v>
      </c>
      <c r="D631" s="116" t="s">
        <v>4391</v>
      </c>
      <c r="E631" s="136" t="s">
        <v>2323</v>
      </c>
      <c r="F631" s="136"/>
      <c r="G631" s="5" t="s">
        <v>3967</v>
      </c>
      <c r="H631" s="7">
        <v>6.4000000000000001E-2</v>
      </c>
      <c r="I631" s="7">
        <v>0</v>
      </c>
      <c r="J631" s="69">
        <v>22.71</v>
      </c>
      <c r="K631" s="69">
        <v>1.45</v>
      </c>
    </row>
    <row r="632" spans="1:11" ht="25.5">
      <c r="A632" s="116" t="s">
        <v>3964</v>
      </c>
      <c r="B632" s="117" t="s">
        <v>4388</v>
      </c>
      <c r="C632" s="116" t="s">
        <v>17</v>
      </c>
      <c r="D632" s="116" t="s">
        <v>4389</v>
      </c>
      <c r="E632" s="136" t="s">
        <v>2323</v>
      </c>
      <c r="F632" s="136"/>
      <c r="G632" s="5" t="s">
        <v>3967</v>
      </c>
      <c r="H632" s="7">
        <v>0.16600000000000001</v>
      </c>
      <c r="I632" s="7">
        <v>0</v>
      </c>
      <c r="J632" s="69">
        <v>31.91</v>
      </c>
      <c r="K632" s="69">
        <v>5.29</v>
      </c>
    </row>
    <row r="633" spans="1:11" ht="25.5">
      <c r="A633" s="124" t="s">
        <v>3973</v>
      </c>
      <c r="B633" s="64" t="s">
        <v>4396</v>
      </c>
      <c r="C633" s="124" t="s">
        <v>17</v>
      </c>
      <c r="D633" s="124" t="s">
        <v>4397</v>
      </c>
      <c r="E633" s="148" t="s">
        <v>3976</v>
      </c>
      <c r="F633" s="148"/>
      <c r="G633" s="84" t="s">
        <v>72</v>
      </c>
      <c r="H633" s="71">
        <v>0.81899999999999995</v>
      </c>
      <c r="I633" s="71">
        <v>0</v>
      </c>
      <c r="J633" s="70">
        <v>0.22</v>
      </c>
      <c r="K633" s="70">
        <v>0.18</v>
      </c>
    </row>
    <row r="634" spans="1:11" ht="25.5">
      <c r="A634" s="124" t="s">
        <v>3973</v>
      </c>
      <c r="B634" s="64" t="s">
        <v>4394</v>
      </c>
      <c r="C634" s="124" t="s">
        <v>17</v>
      </c>
      <c r="D634" s="124" t="s">
        <v>4395</v>
      </c>
      <c r="E634" s="148" t="s">
        <v>3976</v>
      </c>
      <c r="F634" s="148"/>
      <c r="G634" s="84" t="s">
        <v>144</v>
      </c>
      <c r="H634" s="71">
        <v>2.5000000000000001E-2</v>
      </c>
      <c r="I634" s="71">
        <v>0</v>
      </c>
      <c r="J634" s="70">
        <v>30.6</v>
      </c>
      <c r="K634" s="70">
        <v>0.76</v>
      </c>
    </row>
    <row r="635" spans="1:11" ht="25.5">
      <c r="A635" s="115"/>
      <c r="B635" s="115"/>
      <c r="C635" s="115"/>
      <c r="D635" s="115"/>
      <c r="E635" s="115"/>
      <c r="F635" s="115" t="s">
        <v>3983</v>
      </c>
      <c r="G635" s="73">
        <v>6.57</v>
      </c>
      <c r="H635" s="115" t="s">
        <v>3984</v>
      </c>
      <c r="I635" s="73">
        <v>0</v>
      </c>
      <c r="J635" s="115" t="s">
        <v>3985</v>
      </c>
      <c r="K635" s="73">
        <v>6.57</v>
      </c>
    </row>
    <row r="636" spans="1:11" ht="26.25" thickBot="1">
      <c r="A636" s="115"/>
      <c r="B636" s="115"/>
      <c r="C636" s="115"/>
      <c r="D636" s="115"/>
      <c r="E636" s="115"/>
      <c r="F636" s="115" t="s">
        <v>3986</v>
      </c>
      <c r="G636" s="73">
        <v>3.8</v>
      </c>
      <c r="H636" s="138"/>
      <c r="I636" s="138" t="s">
        <v>3987</v>
      </c>
      <c r="J636" s="115"/>
      <c r="K636" s="73">
        <v>20.440000000000001</v>
      </c>
    </row>
    <row r="637" spans="1:11" ht="15" thickTop="1">
      <c r="A637" s="68"/>
      <c r="B637" s="68"/>
      <c r="C637" s="68"/>
      <c r="D637" s="68"/>
      <c r="E637" s="68"/>
      <c r="F637" s="68"/>
      <c r="G637" s="68"/>
      <c r="H637" s="68"/>
      <c r="I637" s="68"/>
      <c r="J637" s="68"/>
      <c r="K637" s="68"/>
    </row>
    <row r="638" spans="1:11" ht="15">
      <c r="A638" s="120" t="s">
        <v>214</v>
      </c>
      <c r="B638" s="121" t="s">
        <v>1</v>
      </c>
      <c r="C638" s="120" t="s">
        <v>2</v>
      </c>
      <c r="D638" s="120" t="s">
        <v>3</v>
      </c>
      <c r="E638" s="144" t="s">
        <v>2279</v>
      </c>
      <c r="F638" s="144"/>
      <c r="G638" s="122" t="s">
        <v>4</v>
      </c>
      <c r="H638" s="121" t="s">
        <v>5</v>
      </c>
      <c r="I638" s="121" t="s">
        <v>3962</v>
      </c>
      <c r="J638" s="121" t="s">
        <v>6</v>
      </c>
      <c r="K638" s="121" t="s">
        <v>8</v>
      </c>
    </row>
    <row r="639" spans="1:11" ht="25.5">
      <c r="A639" s="123" t="s">
        <v>3963</v>
      </c>
      <c r="B639" s="78" t="s">
        <v>187</v>
      </c>
      <c r="C639" s="123" t="s">
        <v>17</v>
      </c>
      <c r="D639" s="123" t="s">
        <v>188</v>
      </c>
      <c r="E639" s="150" t="s">
        <v>2290</v>
      </c>
      <c r="F639" s="150"/>
      <c r="G639" s="77" t="s">
        <v>144</v>
      </c>
      <c r="H639" s="67">
        <v>1</v>
      </c>
      <c r="I639" s="79"/>
      <c r="J639" s="79">
        <v>15</v>
      </c>
      <c r="K639" s="79">
        <v>15</v>
      </c>
    </row>
    <row r="640" spans="1:11" ht="25.5">
      <c r="A640" s="116" t="s">
        <v>3964</v>
      </c>
      <c r="B640" s="117" t="s">
        <v>4388</v>
      </c>
      <c r="C640" s="116" t="s">
        <v>17</v>
      </c>
      <c r="D640" s="116" t="s">
        <v>4389</v>
      </c>
      <c r="E640" s="136" t="s">
        <v>2323</v>
      </c>
      <c r="F640" s="136"/>
      <c r="G640" s="5" t="s">
        <v>3967</v>
      </c>
      <c r="H640" s="7">
        <v>0.13100000000000001</v>
      </c>
      <c r="I640" s="7">
        <v>0</v>
      </c>
      <c r="J640" s="69">
        <v>31.91</v>
      </c>
      <c r="K640" s="69">
        <v>4.18</v>
      </c>
    </row>
    <row r="641" spans="1:11" ht="25.5">
      <c r="A641" s="116" t="s">
        <v>3964</v>
      </c>
      <c r="B641" s="117" t="s">
        <v>4400</v>
      </c>
      <c r="C641" s="116" t="s">
        <v>17</v>
      </c>
      <c r="D641" s="116" t="s">
        <v>4401</v>
      </c>
      <c r="E641" s="136" t="s">
        <v>2345</v>
      </c>
      <c r="F641" s="136"/>
      <c r="G641" s="5" t="s">
        <v>144</v>
      </c>
      <c r="H641" s="7">
        <v>1</v>
      </c>
      <c r="I641" s="7">
        <v>0</v>
      </c>
      <c r="J641" s="69">
        <v>8.7899999999999991</v>
      </c>
      <c r="K641" s="69">
        <v>8.7899999999999991</v>
      </c>
    </row>
    <row r="642" spans="1:11" ht="25.5">
      <c r="A642" s="116" t="s">
        <v>3964</v>
      </c>
      <c r="B642" s="117" t="s">
        <v>4390</v>
      </c>
      <c r="C642" s="116" t="s">
        <v>17</v>
      </c>
      <c r="D642" s="116" t="s">
        <v>4391</v>
      </c>
      <c r="E642" s="136" t="s">
        <v>2323</v>
      </c>
      <c r="F642" s="136"/>
      <c r="G642" s="5" t="s">
        <v>3967</v>
      </c>
      <c r="H642" s="7">
        <v>0.05</v>
      </c>
      <c r="I642" s="7">
        <v>0</v>
      </c>
      <c r="J642" s="69">
        <v>22.71</v>
      </c>
      <c r="K642" s="69">
        <v>1.1299999999999999</v>
      </c>
    </row>
    <row r="643" spans="1:11" ht="25.5">
      <c r="A643" s="124" t="s">
        <v>3973</v>
      </c>
      <c r="B643" s="64" t="s">
        <v>4396</v>
      </c>
      <c r="C643" s="124" t="s">
        <v>17</v>
      </c>
      <c r="D643" s="124" t="s">
        <v>4397</v>
      </c>
      <c r="E643" s="148" t="s">
        <v>3976</v>
      </c>
      <c r="F643" s="148"/>
      <c r="G643" s="84" t="s">
        <v>72</v>
      </c>
      <c r="H643" s="71">
        <v>0.64400000000000002</v>
      </c>
      <c r="I643" s="71">
        <v>0</v>
      </c>
      <c r="J643" s="70">
        <v>0.22</v>
      </c>
      <c r="K643" s="70">
        <v>0.14000000000000001</v>
      </c>
    </row>
    <row r="644" spans="1:11" ht="25.5">
      <c r="A644" s="124" t="s">
        <v>3973</v>
      </c>
      <c r="B644" s="64" t="s">
        <v>4394</v>
      </c>
      <c r="C644" s="124" t="s">
        <v>17</v>
      </c>
      <c r="D644" s="124" t="s">
        <v>4395</v>
      </c>
      <c r="E644" s="148" t="s">
        <v>3976</v>
      </c>
      <c r="F644" s="148"/>
      <c r="G644" s="84" t="s">
        <v>144</v>
      </c>
      <c r="H644" s="71">
        <v>2.5000000000000001E-2</v>
      </c>
      <c r="I644" s="71">
        <v>0</v>
      </c>
      <c r="J644" s="70">
        <v>30.6</v>
      </c>
      <c r="K644" s="70">
        <v>0.76</v>
      </c>
    </row>
    <row r="645" spans="1:11" ht="25.5">
      <c r="A645" s="115"/>
      <c r="B645" s="115"/>
      <c r="C645" s="115"/>
      <c r="D645" s="115"/>
      <c r="E645" s="115"/>
      <c r="F645" s="115" t="s">
        <v>3983</v>
      </c>
      <c r="G645" s="73">
        <v>4.7699999999999996</v>
      </c>
      <c r="H645" s="115" t="s">
        <v>3984</v>
      </c>
      <c r="I645" s="73">
        <v>0</v>
      </c>
      <c r="J645" s="115" t="s">
        <v>3985</v>
      </c>
      <c r="K645" s="73">
        <v>4.7699999999999996</v>
      </c>
    </row>
    <row r="646" spans="1:11" ht="26.25" thickBot="1">
      <c r="A646" s="115"/>
      <c r="B646" s="115"/>
      <c r="C646" s="115"/>
      <c r="D646" s="115"/>
      <c r="E646" s="115"/>
      <c r="F646" s="115" t="s">
        <v>3986</v>
      </c>
      <c r="G646" s="73">
        <v>3.43</v>
      </c>
      <c r="H646" s="138"/>
      <c r="I646" s="138" t="s">
        <v>3987</v>
      </c>
      <c r="J646" s="115"/>
      <c r="K646" s="73">
        <v>18.43</v>
      </c>
    </row>
    <row r="647" spans="1:11" ht="15" thickTop="1">
      <c r="A647" s="68"/>
      <c r="B647" s="68"/>
      <c r="C647" s="68"/>
      <c r="D647" s="68"/>
      <c r="E647" s="68"/>
      <c r="F647" s="68"/>
      <c r="G647" s="68"/>
      <c r="H647" s="68"/>
      <c r="I647" s="68"/>
      <c r="J647" s="68"/>
      <c r="K647" s="68"/>
    </row>
    <row r="648" spans="1:11" ht="15">
      <c r="A648" s="120" t="s">
        <v>215</v>
      </c>
      <c r="B648" s="121" t="s">
        <v>1</v>
      </c>
      <c r="C648" s="120" t="s">
        <v>2</v>
      </c>
      <c r="D648" s="120" t="s">
        <v>3</v>
      </c>
      <c r="E648" s="144" t="s">
        <v>2279</v>
      </c>
      <c r="F648" s="144"/>
      <c r="G648" s="122" t="s">
        <v>4</v>
      </c>
      <c r="H648" s="121" t="s">
        <v>5</v>
      </c>
      <c r="I648" s="121" t="s">
        <v>3962</v>
      </c>
      <c r="J648" s="121" t="s">
        <v>6</v>
      </c>
      <c r="K648" s="121" t="s">
        <v>8</v>
      </c>
    </row>
    <row r="649" spans="1:11" ht="25.5">
      <c r="A649" s="123" t="s">
        <v>3963</v>
      </c>
      <c r="B649" s="78" t="s">
        <v>184</v>
      </c>
      <c r="C649" s="123" t="s">
        <v>17</v>
      </c>
      <c r="D649" s="123" t="s">
        <v>185</v>
      </c>
      <c r="E649" s="150" t="s">
        <v>2290</v>
      </c>
      <c r="F649" s="150"/>
      <c r="G649" s="77" t="s">
        <v>144</v>
      </c>
      <c r="H649" s="67">
        <v>1</v>
      </c>
      <c r="I649" s="79"/>
      <c r="J649" s="79">
        <v>13.59</v>
      </c>
      <c r="K649" s="79">
        <v>13.59</v>
      </c>
    </row>
    <row r="650" spans="1:11" ht="25.5">
      <c r="A650" s="116" t="s">
        <v>3964</v>
      </c>
      <c r="B650" s="117" t="s">
        <v>4390</v>
      </c>
      <c r="C650" s="116" t="s">
        <v>17</v>
      </c>
      <c r="D650" s="116" t="s">
        <v>4391</v>
      </c>
      <c r="E650" s="136" t="s">
        <v>2323</v>
      </c>
      <c r="F650" s="136"/>
      <c r="G650" s="5" t="s">
        <v>3967</v>
      </c>
      <c r="H650" s="7">
        <v>3.9E-2</v>
      </c>
      <c r="I650" s="7">
        <v>0</v>
      </c>
      <c r="J650" s="69">
        <v>22.71</v>
      </c>
      <c r="K650" s="69">
        <v>0.88</v>
      </c>
    </row>
    <row r="651" spans="1:11" ht="25.5">
      <c r="A651" s="116" t="s">
        <v>3964</v>
      </c>
      <c r="B651" s="117" t="s">
        <v>4388</v>
      </c>
      <c r="C651" s="116" t="s">
        <v>17</v>
      </c>
      <c r="D651" s="116" t="s">
        <v>4389</v>
      </c>
      <c r="E651" s="136" t="s">
        <v>2323</v>
      </c>
      <c r="F651" s="136"/>
      <c r="G651" s="5" t="s">
        <v>3967</v>
      </c>
      <c r="H651" s="7">
        <v>0.10199999999999999</v>
      </c>
      <c r="I651" s="7">
        <v>0</v>
      </c>
      <c r="J651" s="69">
        <v>31.91</v>
      </c>
      <c r="K651" s="69">
        <v>3.25</v>
      </c>
    </row>
    <row r="652" spans="1:11" ht="25.5">
      <c r="A652" s="116" t="s">
        <v>3964</v>
      </c>
      <c r="B652" s="117" t="s">
        <v>4441</v>
      </c>
      <c r="C652" s="116" t="s">
        <v>17</v>
      </c>
      <c r="D652" s="116" t="s">
        <v>4442</v>
      </c>
      <c r="E652" s="136" t="s">
        <v>2345</v>
      </c>
      <c r="F652" s="136"/>
      <c r="G652" s="5" t="s">
        <v>144</v>
      </c>
      <c r="H652" s="7">
        <v>1</v>
      </c>
      <c r="I652" s="7">
        <v>0</v>
      </c>
      <c r="J652" s="69">
        <v>8.59</v>
      </c>
      <c r="K652" s="69">
        <v>8.59</v>
      </c>
    </row>
    <row r="653" spans="1:11" ht="25.5">
      <c r="A653" s="124" t="s">
        <v>3973</v>
      </c>
      <c r="B653" s="64" t="s">
        <v>4396</v>
      </c>
      <c r="C653" s="124" t="s">
        <v>17</v>
      </c>
      <c r="D653" s="124" t="s">
        <v>4397</v>
      </c>
      <c r="E653" s="148" t="s">
        <v>3976</v>
      </c>
      <c r="F653" s="148"/>
      <c r="G653" s="84" t="s">
        <v>72</v>
      </c>
      <c r="H653" s="71">
        <v>0.503</v>
      </c>
      <c r="I653" s="71">
        <v>0</v>
      </c>
      <c r="J653" s="70">
        <v>0.22</v>
      </c>
      <c r="K653" s="70">
        <v>0.11</v>
      </c>
    </row>
    <row r="654" spans="1:11" ht="25.5">
      <c r="A654" s="124" t="s">
        <v>3973</v>
      </c>
      <c r="B654" s="64" t="s">
        <v>4394</v>
      </c>
      <c r="C654" s="124" t="s">
        <v>17</v>
      </c>
      <c r="D654" s="124" t="s">
        <v>4395</v>
      </c>
      <c r="E654" s="148" t="s">
        <v>3976</v>
      </c>
      <c r="F654" s="148"/>
      <c r="G654" s="84" t="s">
        <v>144</v>
      </c>
      <c r="H654" s="71">
        <v>2.5000000000000001E-2</v>
      </c>
      <c r="I654" s="71">
        <v>0</v>
      </c>
      <c r="J654" s="70">
        <v>30.6</v>
      </c>
      <c r="K654" s="70">
        <v>0.76</v>
      </c>
    </row>
    <row r="655" spans="1:11" ht="25.5">
      <c r="A655" s="115"/>
      <c r="B655" s="115"/>
      <c r="C655" s="115"/>
      <c r="D655" s="115"/>
      <c r="E655" s="115"/>
      <c r="F655" s="115" t="s">
        <v>3983</v>
      </c>
      <c r="G655" s="73">
        <v>3.49</v>
      </c>
      <c r="H655" s="115" t="s">
        <v>3984</v>
      </c>
      <c r="I655" s="73">
        <v>0</v>
      </c>
      <c r="J655" s="115" t="s">
        <v>3985</v>
      </c>
      <c r="K655" s="73">
        <v>3.49</v>
      </c>
    </row>
    <row r="656" spans="1:11" ht="26.25" thickBot="1">
      <c r="A656" s="115"/>
      <c r="B656" s="115"/>
      <c r="C656" s="115"/>
      <c r="D656" s="115"/>
      <c r="E656" s="115"/>
      <c r="F656" s="115" t="s">
        <v>3986</v>
      </c>
      <c r="G656" s="73">
        <v>3.1</v>
      </c>
      <c r="H656" s="138"/>
      <c r="I656" s="138" t="s">
        <v>3987</v>
      </c>
      <c r="J656" s="115"/>
      <c r="K656" s="73">
        <v>16.690000000000001</v>
      </c>
    </row>
    <row r="657" spans="1:11" ht="15" thickTop="1">
      <c r="A657" s="68"/>
      <c r="B657" s="68"/>
      <c r="C657" s="68"/>
      <c r="D657" s="68"/>
      <c r="E657" s="68"/>
      <c r="F657" s="68"/>
      <c r="G657" s="68"/>
      <c r="H657" s="68"/>
      <c r="I657" s="68"/>
      <c r="J657" s="68"/>
      <c r="K657" s="68"/>
    </row>
    <row r="658" spans="1:11" ht="15">
      <c r="A658" s="120" t="s">
        <v>216</v>
      </c>
      <c r="B658" s="121" t="s">
        <v>1</v>
      </c>
      <c r="C658" s="120" t="s">
        <v>2</v>
      </c>
      <c r="D658" s="120" t="s">
        <v>3</v>
      </c>
      <c r="E658" s="144" t="s">
        <v>2279</v>
      </c>
      <c r="F658" s="144"/>
      <c r="G658" s="122" t="s">
        <v>4</v>
      </c>
      <c r="H658" s="121" t="s">
        <v>5</v>
      </c>
      <c r="I658" s="121" t="s">
        <v>3962</v>
      </c>
      <c r="J658" s="121" t="s">
        <v>6</v>
      </c>
      <c r="K658" s="121" t="s">
        <v>8</v>
      </c>
    </row>
    <row r="659" spans="1:11" ht="25.5">
      <c r="A659" s="123" t="s">
        <v>3963</v>
      </c>
      <c r="B659" s="78" t="s">
        <v>196</v>
      </c>
      <c r="C659" s="123" t="s">
        <v>17</v>
      </c>
      <c r="D659" s="123" t="s">
        <v>197</v>
      </c>
      <c r="E659" s="150" t="s">
        <v>2290</v>
      </c>
      <c r="F659" s="150"/>
      <c r="G659" s="77" t="s">
        <v>144</v>
      </c>
      <c r="H659" s="67">
        <v>1</v>
      </c>
      <c r="I659" s="79"/>
      <c r="J659" s="79">
        <v>12</v>
      </c>
      <c r="K659" s="79">
        <v>12</v>
      </c>
    </row>
    <row r="660" spans="1:11" ht="25.5">
      <c r="A660" s="116" t="s">
        <v>3964</v>
      </c>
      <c r="B660" s="117" t="s">
        <v>4402</v>
      </c>
      <c r="C660" s="116" t="s">
        <v>17</v>
      </c>
      <c r="D660" s="116" t="s">
        <v>4403</v>
      </c>
      <c r="E660" s="136" t="s">
        <v>2345</v>
      </c>
      <c r="F660" s="136"/>
      <c r="G660" s="5" t="s">
        <v>144</v>
      </c>
      <c r="H660" s="7">
        <v>1</v>
      </c>
      <c r="I660" s="7">
        <v>0</v>
      </c>
      <c r="J660" s="69">
        <v>7.88</v>
      </c>
      <c r="K660" s="69">
        <v>7.88</v>
      </c>
    </row>
    <row r="661" spans="1:11" ht="25.5">
      <c r="A661" s="116" t="s">
        <v>3964</v>
      </c>
      <c r="B661" s="117" t="s">
        <v>4390</v>
      </c>
      <c r="C661" s="116" t="s">
        <v>17</v>
      </c>
      <c r="D661" s="116" t="s">
        <v>4391</v>
      </c>
      <c r="E661" s="136" t="s">
        <v>2323</v>
      </c>
      <c r="F661" s="136"/>
      <c r="G661" s="5" t="s">
        <v>3967</v>
      </c>
      <c r="H661" s="7">
        <v>3.1E-2</v>
      </c>
      <c r="I661" s="7">
        <v>0</v>
      </c>
      <c r="J661" s="69">
        <v>22.71</v>
      </c>
      <c r="K661" s="69">
        <v>0.7</v>
      </c>
    </row>
    <row r="662" spans="1:11" ht="25.5">
      <c r="A662" s="116" t="s">
        <v>3964</v>
      </c>
      <c r="B662" s="117" t="s">
        <v>4388</v>
      </c>
      <c r="C662" s="116" t="s">
        <v>17</v>
      </c>
      <c r="D662" s="116" t="s">
        <v>4389</v>
      </c>
      <c r="E662" s="136" t="s">
        <v>2323</v>
      </c>
      <c r="F662" s="136"/>
      <c r="G662" s="5" t="s">
        <v>3967</v>
      </c>
      <c r="H662" s="7">
        <v>8.1000000000000003E-2</v>
      </c>
      <c r="I662" s="7">
        <v>0</v>
      </c>
      <c r="J662" s="69">
        <v>31.91</v>
      </c>
      <c r="K662" s="69">
        <v>2.58</v>
      </c>
    </row>
    <row r="663" spans="1:11" ht="25.5">
      <c r="A663" s="124" t="s">
        <v>3973</v>
      </c>
      <c r="B663" s="64" t="s">
        <v>4396</v>
      </c>
      <c r="C663" s="124" t="s">
        <v>17</v>
      </c>
      <c r="D663" s="124" t="s">
        <v>4397</v>
      </c>
      <c r="E663" s="148" t="s">
        <v>3976</v>
      </c>
      <c r="F663" s="148"/>
      <c r="G663" s="84" t="s">
        <v>72</v>
      </c>
      <c r="H663" s="71">
        <v>0.39900000000000002</v>
      </c>
      <c r="I663" s="71">
        <v>0</v>
      </c>
      <c r="J663" s="70">
        <v>0.22</v>
      </c>
      <c r="K663" s="70">
        <v>0.08</v>
      </c>
    </row>
    <row r="664" spans="1:11" ht="25.5">
      <c r="A664" s="124" t="s">
        <v>3973</v>
      </c>
      <c r="B664" s="64" t="s">
        <v>4394</v>
      </c>
      <c r="C664" s="124" t="s">
        <v>17</v>
      </c>
      <c r="D664" s="124" t="s">
        <v>4395</v>
      </c>
      <c r="E664" s="148" t="s">
        <v>3976</v>
      </c>
      <c r="F664" s="148"/>
      <c r="G664" s="84" t="s">
        <v>144</v>
      </c>
      <c r="H664" s="71">
        <v>2.5000000000000001E-2</v>
      </c>
      <c r="I664" s="71">
        <v>0</v>
      </c>
      <c r="J664" s="70">
        <v>30.6</v>
      </c>
      <c r="K664" s="70">
        <v>0.76</v>
      </c>
    </row>
    <row r="665" spans="1:11" ht="25.5">
      <c r="A665" s="115"/>
      <c r="B665" s="115"/>
      <c r="C665" s="115"/>
      <c r="D665" s="115"/>
      <c r="E665" s="115"/>
      <c r="F665" s="115" t="s">
        <v>3983</v>
      </c>
      <c r="G665" s="73">
        <v>2.67</v>
      </c>
      <c r="H665" s="115" t="s">
        <v>3984</v>
      </c>
      <c r="I665" s="73">
        <v>0</v>
      </c>
      <c r="J665" s="115" t="s">
        <v>3985</v>
      </c>
      <c r="K665" s="73">
        <v>2.67</v>
      </c>
    </row>
    <row r="666" spans="1:11" ht="26.25" thickBot="1">
      <c r="A666" s="115"/>
      <c r="B666" s="115"/>
      <c r="C666" s="115"/>
      <c r="D666" s="115"/>
      <c r="E666" s="115"/>
      <c r="F666" s="115" t="s">
        <v>3986</v>
      </c>
      <c r="G666" s="73">
        <v>2.74</v>
      </c>
      <c r="H666" s="138"/>
      <c r="I666" s="138" t="s">
        <v>3987</v>
      </c>
      <c r="J666" s="115"/>
      <c r="K666" s="73">
        <v>14.74</v>
      </c>
    </row>
    <row r="667" spans="1:11" ht="15" thickTop="1">
      <c r="A667" s="68"/>
      <c r="B667" s="68"/>
      <c r="C667" s="68"/>
      <c r="D667" s="68"/>
      <c r="E667" s="68"/>
      <c r="F667" s="68"/>
      <c r="G667" s="68"/>
      <c r="H667" s="68"/>
      <c r="I667" s="68"/>
      <c r="J667" s="68"/>
      <c r="K667" s="68"/>
    </row>
    <row r="668" spans="1:11" ht="15">
      <c r="A668" s="120" t="s">
        <v>217</v>
      </c>
      <c r="B668" s="121" t="s">
        <v>1</v>
      </c>
      <c r="C668" s="120" t="s">
        <v>2</v>
      </c>
      <c r="D668" s="120" t="s">
        <v>3</v>
      </c>
      <c r="E668" s="144" t="s">
        <v>2279</v>
      </c>
      <c r="F668" s="144"/>
      <c r="G668" s="122" t="s">
        <v>4</v>
      </c>
      <c r="H668" s="121" t="s">
        <v>5</v>
      </c>
      <c r="I668" s="121" t="s">
        <v>3962</v>
      </c>
      <c r="J668" s="121" t="s">
        <v>6</v>
      </c>
      <c r="K668" s="121" t="s">
        <v>8</v>
      </c>
    </row>
    <row r="669" spans="1:11" ht="25.5">
      <c r="A669" s="123" t="s">
        <v>3963</v>
      </c>
      <c r="B669" s="78" t="s">
        <v>193</v>
      </c>
      <c r="C669" s="123" t="s">
        <v>17</v>
      </c>
      <c r="D669" s="123" t="s">
        <v>194</v>
      </c>
      <c r="E669" s="150" t="s">
        <v>2290</v>
      </c>
      <c r="F669" s="150"/>
      <c r="G669" s="77" t="s">
        <v>144</v>
      </c>
      <c r="H669" s="67">
        <v>1</v>
      </c>
      <c r="I669" s="79"/>
      <c r="J669" s="79">
        <v>10.14</v>
      </c>
      <c r="K669" s="79">
        <v>10.14</v>
      </c>
    </row>
    <row r="670" spans="1:11" ht="25.5">
      <c r="A670" s="116" t="s">
        <v>3964</v>
      </c>
      <c r="B670" s="117" t="s">
        <v>4390</v>
      </c>
      <c r="C670" s="116" t="s">
        <v>17</v>
      </c>
      <c r="D670" s="116" t="s">
        <v>4391</v>
      </c>
      <c r="E670" s="136" t="s">
        <v>2323</v>
      </c>
      <c r="F670" s="136"/>
      <c r="G670" s="5" t="s">
        <v>3967</v>
      </c>
      <c r="H670" s="7">
        <v>2.5000000000000001E-2</v>
      </c>
      <c r="I670" s="7">
        <v>0</v>
      </c>
      <c r="J670" s="69">
        <v>22.71</v>
      </c>
      <c r="K670" s="69">
        <v>0.56000000000000005</v>
      </c>
    </row>
    <row r="671" spans="1:11" ht="25.5">
      <c r="A671" s="116" t="s">
        <v>3964</v>
      </c>
      <c r="B671" s="117" t="s">
        <v>4392</v>
      </c>
      <c r="C671" s="116" t="s">
        <v>17</v>
      </c>
      <c r="D671" s="116" t="s">
        <v>4393</v>
      </c>
      <c r="E671" s="136" t="s">
        <v>2345</v>
      </c>
      <c r="F671" s="136"/>
      <c r="G671" s="5" t="s">
        <v>144</v>
      </c>
      <c r="H671" s="7">
        <v>1</v>
      </c>
      <c r="I671" s="7">
        <v>0</v>
      </c>
      <c r="J671" s="69">
        <v>6.72</v>
      </c>
      <c r="K671" s="69">
        <v>6.72</v>
      </c>
    </row>
    <row r="672" spans="1:11" ht="25.5">
      <c r="A672" s="116" t="s">
        <v>3964</v>
      </c>
      <c r="B672" s="117" t="s">
        <v>4388</v>
      </c>
      <c r="C672" s="116" t="s">
        <v>17</v>
      </c>
      <c r="D672" s="116" t="s">
        <v>4389</v>
      </c>
      <c r="E672" s="136" t="s">
        <v>2323</v>
      </c>
      <c r="F672" s="136"/>
      <c r="G672" s="5" t="s">
        <v>3967</v>
      </c>
      <c r="H672" s="7">
        <v>6.4000000000000001E-2</v>
      </c>
      <c r="I672" s="7">
        <v>0</v>
      </c>
      <c r="J672" s="69">
        <v>31.91</v>
      </c>
      <c r="K672" s="69">
        <v>2.04</v>
      </c>
    </row>
    <row r="673" spans="1:11" ht="25.5">
      <c r="A673" s="124" t="s">
        <v>3973</v>
      </c>
      <c r="B673" s="64" t="s">
        <v>4394</v>
      </c>
      <c r="C673" s="124" t="s">
        <v>17</v>
      </c>
      <c r="D673" s="124" t="s">
        <v>4395</v>
      </c>
      <c r="E673" s="148" t="s">
        <v>3976</v>
      </c>
      <c r="F673" s="148"/>
      <c r="G673" s="84" t="s">
        <v>144</v>
      </c>
      <c r="H673" s="71">
        <v>2.5000000000000001E-2</v>
      </c>
      <c r="I673" s="71">
        <v>0</v>
      </c>
      <c r="J673" s="70">
        <v>30.6</v>
      </c>
      <c r="K673" s="70">
        <v>0.76</v>
      </c>
    </row>
    <row r="674" spans="1:11" ht="25.5">
      <c r="A674" s="124" t="s">
        <v>3973</v>
      </c>
      <c r="B674" s="64" t="s">
        <v>4396</v>
      </c>
      <c r="C674" s="124" t="s">
        <v>17</v>
      </c>
      <c r="D674" s="124" t="s">
        <v>4397</v>
      </c>
      <c r="E674" s="148" t="s">
        <v>3976</v>
      </c>
      <c r="F674" s="148"/>
      <c r="G674" s="84" t="s">
        <v>72</v>
      </c>
      <c r="H674" s="71">
        <v>0.317</v>
      </c>
      <c r="I674" s="71">
        <v>0</v>
      </c>
      <c r="J674" s="70">
        <v>0.22</v>
      </c>
      <c r="K674" s="70">
        <v>0.06</v>
      </c>
    </row>
    <row r="675" spans="1:11" ht="25.5">
      <c r="A675" s="115"/>
      <c r="B675" s="115"/>
      <c r="C675" s="115"/>
      <c r="D675" s="115"/>
      <c r="E675" s="115"/>
      <c r="F675" s="115" t="s">
        <v>3983</v>
      </c>
      <c r="G675" s="73">
        <v>2.06</v>
      </c>
      <c r="H675" s="115" t="s">
        <v>3984</v>
      </c>
      <c r="I675" s="73">
        <v>0</v>
      </c>
      <c r="J675" s="115" t="s">
        <v>3985</v>
      </c>
      <c r="K675" s="73">
        <v>2.06</v>
      </c>
    </row>
    <row r="676" spans="1:11" ht="26.25" thickBot="1">
      <c r="A676" s="115"/>
      <c r="B676" s="115"/>
      <c r="C676" s="115"/>
      <c r="D676" s="115"/>
      <c r="E676" s="115"/>
      <c r="F676" s="115" t="s">
        <v>3986</v>
      </c>
      <c r="G676" s="73">
        <v>2.3199999999999998</v>
      </c>
      <c r="H676" s="138"/>
      <c r="I676" s="138" t="s">
        <v>3987</v>
      </c>
      <c r="J676" s="115"/>
      <c r="K676" s="73">
        <v>12.46</v>
      </c>
    </row>
    <row r="677" spans="1:11" ht="15" thickTop="1">
      <c r="A677" s="68"/>
      <c r="B677" s="68"/>
      <c r="C677" s="68"/>
      <c r="D677" s="68"/>
      <c r="E677" s="68"/>
      <c r="F677" s="68"/>
      <c r="G677" s="68"/>
      <c r="H677" s="68"/>
      <c r="I677" s="68"/>
      <c r="J677" s="68"/>
      <c r="K677" s="68"/>
    </row>
    <row r="678" spans="1:11" ht="15">
      <c r="A678" s="120" t="s">
        <v>218</v>
      </c>
      <c r="B678" s="121" t="s">
        <v>1</v>
      </c>
      <c r="C678" s="120" t="s">
        <v>2</v>
      </c>
      <c r="D678" s="120" t="s">
        <v>3</v>
      </c>
      <c r="E678" s="144" t="s">
        <v>2279</v>
      </c>
      <c r="F678" s="144"/>
      <c r="G678" s="122" t="s">
        <v>4</v>
      </c>
      <c r="H678" s="121" t="s">
        <v>5</v>
      </c>
      <c r="I678" s="121" t="s">
        <v>3962</v>
      </c>
      <c r="J678" s="121" t="s">
        <v>6</v>
      </c>
      <c r="K678" s="121" t="s">
        <v>8</v>
      </c>
    </row>
    <row r="679" spans="1:11" ht="25.5">
      <c r="A679" s="123" t="s">
        <v>3963</v>
      </c>
      <c r="B679" s="78" t="s">
        <v>190</v>
      </c>
      <c r="C679" s="123" t="s">
        <v>17</v>
      </c>
      <c r="D679" s="123" t="s">
        <v>191</v>
      </c>
      <c r="E679" s="150" t="s">
        <v>2290</v>
      </c>
      <c r="F679" s="150"/>
      <c r="G679" s="77" t="s">
        <v>144</v>
      </c>
      <c r="H679" s="67">
        <v>1</v>
      </c>
      <c r="I679" s="79"/>
      <c r="J679" s="79">
        <v>9.43</v>
      </c>
      <c r="K679" s="79">
        <v>9.43</v>
      </c>
    </row>
    <row r="680" spans="1:11" ht="25.5">
      <c r="A680" s="116" t="s">
        <v>3964</v>
      </c>
      <c r="B680" s="117" t="s">
        <v>4388</v>
      </c>
      <c r="C680" s="116" t="s">
        <v>17</v>
      </c>
      <c r="D680" s="116" t="s">
        <v>4389</v>
      </c>
      <c r="E680" s="136" t="s">
        <v>2323</v>
      </c>
      <c r="F680" s="136"/>
      <c r="G680" s="5" t="s">
        <v>3967</v>
      </c>
      <c r="H680" s="7">
        <v>4.9000000000000002E-2</v>
      </c>
      <c r="I680" s="7">
        <v>0</v>
      </c>
      <c r="J680" s="69">
        <v>31.91</v>
      </c>
      <c r="K680" s="69">
        <v>1.56</v>
      </c>
    </row>
    <row r="681" spans="1:11" ht="25.5">
      <c r="A681" s="116" t="s">
        <v>3964</v>
      </c>
      <c r="B681" s="117" t="s">
        <v>4421</v>
      </c>
      <c r="C681" s="116" t="s">
        <v>17</v>
      </c>
      <c r="D681" s="116" t="s">
        <v>4422</v>
      </c>
      <c r="E681" s="136" t="s">
        <v>2345</v>
      </c>
      <c r="F681" s="136"/>
      <c r="G681" s="5" t="s">
        <v>144</v>
      </c>
      <c r="H681" s="7">
        <v>1</v>
      </c>
      <c r="I681" s="7">
        <v>0</v>
      </c>
      <c r="J681" s="69">
        <v>6.63</v>
      </c>
      <c r="K681" s="69">
        <v>6.63</v>
      </c>
    </row>
    <row r="682" spans="1:11" ht="25.5">
      <c r="A682" s="116" t="s">
        <v>3964</v>
      </c>
      <c r="B682" s="117" t="s">
        <v>4390</v>
      </c>
      <c r="C682" s="116" t="s">
        <v>17</v>
      </c>
      <c r="D682" s="116" t="s">
        <v>4391</v>
      </c>
      <c r="E682" s="136" t="s">
        <v>2323</v>
      </c>
      <c r="F682" s="136"/>
      <c r="G682" s="5" t="s">
        <v>3967</v>
      </c>
      <c r="H682" s="7">
        <v>1.9E-2</v>
      </c>
      <c r="I682" s="7">
        <v>0</v>
      </c>
      <c r="J682" s="69">
        <v>22.71</v>
      </c>
      <c r="K682" s="69">
        <v>0.43</v>
      </c>
    </row>
    <row r="683" spans="1:11" ht="25.5">
      <c r="A683" s="124" t="s">
        <v>3973</v>
      </c>
      <c r="B683" s="64" t="s">
        <v>4394</v>
      </c>
      <c r="C683" s="124" t="s">
        <v>17</v>
      </c>
      <c r="D683" s="124" t="s">
        <v>4395</v>
      </c>
      <c r="E683" s="148" t="s">
        <v>3976</v>
      </c>
      <c r="F683" s="148"/>
      <c r="G683" s="84" t="s">
        <v>144</v>
      </c>
      <c r="H683" s="71">
        <v>2.5000000000000001E-2</v>
      </c>
      <c r="I683" s="71">
        <v>0</v>
      </c>
      <c r="J683" s="70">
        <v>30.6</v>
      </c>
      <c r="K683" s="70">
        <v>0.76</v>
      </c>
    </row>
    <row r="684" spans="1:11" ht="25.5">
      <c r="A684" s="124" t="s">
        <v>3973</v>
      </c>
      <c r="B684" s="64" t="s">
        <v>4396</v>
      </c>
      <c r="C684" s="124" t="s">
        <v>17</v>
      </c>
      <c r="D684" s="124" t="s">
        <v>4397</v>
      </c>
      <c r="E684" s="148" t="s">
        <v>3976</v>
      </c>
      <c r="F684" s="148"/>
      <c r="G684" s="84" t="s">
        <v>72</v>
      </c>
      <c r="H684" s="71">
        <v>0.245</v>
      </c>
      <c r="I684" s="71">
        <v>0</v>
      </c>
      <c r="J684" s="70">
        <v>0.22</v>
      </c>
      <c r="K684" s="70">
        <v>0.05</v>
      </c>
    </row>
    <row r="685" spans="1:11" ht="25.5">
      <c r="A685" s="115"/>
      <c r="B685" s="115"/>
      <c r="C685" s="115"/>
      <c r="D685" s="115"/>
      <c r="E685" s="115"/>
      <c r="F685" s="115" t="s">
        <v>3983</v>
      </c>
      <c r="G685" s="73">
        <v>1.53</v>
      </c>
      <c r="H685" s="115" t="s">
        <v>3984</v>
      </c>
      <c r="I685" s="73">
        <v>0</v>
      </c>
      <c r="J685" s="115" t="s">
        <v>3985</v>
      </c>
      <c r="K685" s="73">
        <v>1.53</v>
      </c>
    </row>
    <row r="686" spans="1:11" ht="26.25" thickBot="1">
      <c r="A686" s="115"/>
      <c r="B686" s="115"/>
      <c r="C686" s="115"/>
      <c r="D686" s="115"/>
      <c r="E686" s="115"/>
      <c r="F686" s="115" t="s">
        <v>3986</v>
      </c>
      <c r="G686" s="73">
        <v>2.15</v>
      </c>
      <c r="H686" s="138"/>
      <c r="I686" s="138" t="s">
        <v>3987</v>
      </c>
      <c r="J686" s="115"/>
      <c r="K686" s="73">
        <v>11.58</v>
      </c>
    </row>
    <row r="687" spans="1:11" ht="15" thickTop="1">
      <c r="A687" s="68"/>
      <c r="B687" s="68"/>
      <c r="C687" s="68"/>
      <c r="D687" s="68"/>
      <c r="E687" s="68"/>
      <c r="F687" s="68"/>
      <c r="G687" s="68"/>
      <c r="H687" s="68"/>
      <c r="I687" s="68"/>
      <c r="J687" s="68"/>
      <c r="K687" s="68"/>
    </row>
    <row r="688" spans="1:11" ht="15">
      <c r="A688" s="120" t="s">
        <v>219</v>
      </c>
      <c r="B688" s="121" t="s">
        <v>1</v>
      </c>
      <c r="C688" s="120" t="s">
        <v>2</v>
      </c>
      <c r="D688" s="120" t="s">
        <v>3</v>
      </c>
      <c r="E688" s="144" t="s">
        <v>2279</v>
      </c>
      <c r="F688" s="144"/>
      <c r="G688" s="122" t="s">
        <v>4</v>
      </c>
      <c r="H688" s="121" t="s">
        <v>5</v>
      </c>
      <c r="I688" s="121" t="s">
        <v>3962</v>
      </c>
      <c r="J688" s="121" t="s">
        <v>6</v>
      </c>
      <c r="K688" s="121" t="s">
        <v>8</v>
      </c>
    </row>
    <row r="689" spans="1:11" ht="38.25">
      <c r="A689" s="123" t="s">
        <v>3963</v>
      </c>
      <c r="B689" s="78" t="s">
        <v>202</v>
      </c>
      <c r="C689" s="123" t="s">
        <v>17</v>
      </c>
      <c r="D689" s="123" t="s">
        <v>4445</v>
      </c>
      <c r="E689" s="150" t="s">
        <v>2290</v>
      </c>
      <c r="F689" s="150"/>
      <c r="G689" s="77" t="s">
        <v>31</v>
      </c>
      <c r="H689" s="67">
        <v>1</v>
      </c>
      <c r="I689" s="79"/>
      <c r="J689" s="79">
        <v>845.44</v>
      </c>
      <c r="K689" s="79">
        <v>845.44</v>
      </c>
    </row>
    <row r="690" spans="1:11" ht="25.5">
      <c r="A690" s="116" t="s">
        <v>3964</v>
      </c>
      <c r="B690" s="117" t="s">
        <v>3968</v>
      </c>
      <c r="C690" s="116" t="s">
        <v>17</v>
      </c>
      <c r="D690" s="116" t="s">
        <v>3969</v>
      </c>
      <c r="E690" s="136" t="s">
        <v>2323</v>
      </c>
      <c r="F690" s="136"/>
      <c r="G690" s="5" t="s">
        <v>3967</v>
      </c>
      <c r="H690" s="7">
        <v>0.501</v>
      </c>
      <c r="I690" s="7">
        <v>0</v>
      </c>
      <c r="J690" s="69">
        <v>22.42</v>
      </c>
      <c r="K690" s="69">
        <v>11.23</v>
      </c>
    </row>
    <row r="691" spans="1:11" ht="25.5">
      <c r="A691" s="116" t="s">
        <v>3964</v>
      </c>
      <c r="B691" s="117" t="s">
        <v>4446</v>
      </c>
      <c r="C691" s="116" t="s">
        <v>17</v>
      </c>
      <c r="D691" s="116" t="s">
        <v>4447</v>
      </c>
      <c r="E691" s="136" t="s">
        <v>2637</v>
      </c>
      <c r="F691" s="136"/>
      <c r="G691" s="5" t="s">
        <v>90</v>
      </c>
      <c r="H691" s="7">
        <v>9.1999999999999998E-2</v>
      </c>
      <c r="I691" s="7">
        <v>0</v>
      </c>
      <c r="J691" s="69">
        <v>1.46</v>
      </c>
      <c r="K691" s="69">
        <v>0.13</v>
      </c>
    </row>
    <row r="692" spans="1:11" ht="25.5">
      <c r="A692" s="116" t="s">
        <v>3964</v>
      </c>
      <c r="B692" s="117" t="s">
        <v>4423</v>
      </c>
      <c r="C692" s="116" t="s">
        <v>17</v>
      </c>
      <c r="D692" s="116" t="s">
        <v>4424</v>
      </c>
      <c r="E692" s="136" t="s">
        <v>2323</v>
      </c>
      <c r="F692" s="136"/>
      <c r="G692" s="5" t="s">
        <v>3967</v>
      </c>
      <c r="H692" s="7">
        <v>0.33400000000000002</v>
      </c>
      <c r="I692" s="7">
        <v>0</v>
      </c>
      <c r="J692" s="69">
        <v>32.15</v>
      </c>
      <c r="K692" s="69">
        <v>10.73</v>
      </c>
    </row>
    <row r="693" spans="1:11" ht="25.5">
      <c r="A693" s="116" t="s">
        <v>3964</v>
      </c>
      <c r="B693" s="117" t="s">
        <v>4448</v>
      </c>
      <c r="C693" s="116" t="s">
        <v>17</v>
      </c>
      <c r="D693" s="116" t="s">
        <v>4449</v>
      </c>
      <c r="E693" s="136" t="s">
        <v>2637</v>
      </c>
      <c r="F693" s="136"/>
      <c r="G693" s="5" t="s">
        <v>3992</v>
      </c>
      <c r="H693" s="7">
        <v>7.4999999999999997E-2</v>
      </c>
      <c r="I693" s="7">
        <v>0</v>
      </c>
      <c r="J693" s="69">
        <v>0.56000000000000005</v>
      </c>
      <c r="K693" s="69">
        <v>0.04</v>
      </c>
    </row>
    <row r="694" spans="1:11" ht="38.25">
      <c r="A694" s="124" t="s">
        <v>3973</v>
      </c>
      <c r="B694" s="64" t="s">
        <v>4450</v>
      </c>
      <c r="C694" s="124" t="s">
        <v>17</v>
      </c>
      <c r="D694" s="124" t="s">
        <v>4451</v>
      </c>
      <c r="E694" s="148" t="s">
        <v>3976</v>
      </c>
      <c r="F694" s="148"/>
      <c r="G694" s="84" t="s">
        <v>4452</v>
      </c>
      <c r="H694" s="71">
        <v>1.23</v>
      </c>
      <c r="I694" s="71">
        <v>0</v>
      </c>
      <c r="J694" s="70">
        <v>669.36</v>
      </c>
      <c r="K694" s="70">
        <v>823.31</v>
      </c>
    </row>
    <row r="695" spans="1:11" ht="25.5">
      <c r="A695" s="115"/>
      <c r="B695" s="115"/>
      <c r="C695" s="115"/>
      <c r="D695" s="115"/>
      <c r="E695" s="115"/>
      <c r="F695" s="115" t="s">
        <v>3983</v>
      </c>
      <c r="G695" s="73">
        <v>15.73</v>
      </c>
      <c r="H695" s="115" t="s">
        <v>3984</v>
      </c>
      <c r="I695" s="73">
        <v>0</v>
      </c>
      <c r="J695" s="115" t="s">
        <v>3985</v>
      </c>
      <c r="K695" s="73">
        <v>15.73</v>
      </c>
    </row>
    <row r="696" spans="1:11" ht="26.25" thickBot="1">
      <c r="A696" s="115"/>
      <c r="B696" s="115"/>
      <c r="C696" s="115"/>
      <c r="D696" s="115"/>
      <c r="E696" s="115"/>
      <c r="F696" s="115" t="s">
        <v>3986</v>
      </c>
      <c r="G696" s="73">
        <v>193.43</v>
      </c>
      <c r="H696" s="138"/>
      <c r="I696" s="138" t="s">
        <v>3987</v>
      </c>
      <c r="J696" s="115"/>
      <c r="K696" s="73">
        <v>1038.8699999999999</v>
      </c>
    </row>
    <row r="697" spans="1:11" ht="15" thickTop="1">
      <c r="A697" s="68"/>
      <c r="B697" s="68"/>
      <c r="C697" s="68"/>
      <c r="D697" s="68"/>
      <c r="E697" s="68"/>
      <c r="F697" s="68"/>
      <c r="G697" s="68"/>
      <c r="H697" s="68"/>
      <c r="I697" s="68"/>
      <c r="J697" s="68"/>
      <c r="K697" s="68"/>
    </row>
    <row r="698" spans="1:11" ht="15">
      <c r="A698" s="120" t="s">
        <v>222</v>
      </c>
      <c r="B698" s="121" t="s">
        <v>1</v>
      </c>
      <c r="C698" s="120" t="s">
        <v>2</v>
      </c>
      <c r="D698" s="120" t="s">
        <v>3</v>
      </c>
      <c r="E698" s="144" t="s">
        <v>2279</v>
      </c>
      <c r="F698" s="144"/>
      <c r="G698" s="122" t="s">
        <v>4</v>
      </c>
      <c r="H698" s="121" t="s">
        <v>5</v>
      </c>
      <c r="I698" s="121" t="s">
        <v>3962</v>
      </c>
      <c r="J698" s="121" t="s">
        <v>6</v>
      </c>
      <c r="K698" s="121" t="s">
        <v>8</v>
      </c>
    </row>
    <row r="699" spans="1:11" ht="38.25">
      <c r="A699" s="123" t="s">
        <v>3963</v>
      </c>
      <c r="B699" s="78" t="s">
        <v>223</v>
      </c>
      <c r="C699" s="123" t="s">
        <v>17</v>
      </c>
      <c r="D699" s="123" t="s">
        <v>224</v>
      </c>
      <c r="E699" s="150" t="s">
        <v>2312</v>
      </c>
      <c r="F699" s="150"/>
      <c r="G699" s="77" t="s">
        <v>19</v>
      </c>
      <c r="H699" s="67">
        <v>1</v>
      </c>
      <c r="I699" s="79"/>
      <c r="J699" s="79">
        <v>212.41</v>
      </c>
      <c r="K699" s="79">
        <v>212.41</v>
      </c>
    </row>
    <row r="700" spans="1:11" ht="25.5">
      <c r="A700" s="116" t="s">
        <v>3964</v>
      </c>
      <c r="B700" s="117" t="s">
        <v>3996</v>
      </c>
      <c r="C700" s="116" t="s">
        <v>17</v>
      </c>
      <c r="D700" s="116" t="s">
        <v>3997</v>
      </c>
      <c r="E700" s="136" t="s">
        <v>2637</v>
      </c>
      <c r="F700" s="136"/>
      <c r="G700" s="5" t="s">
        <v>3992</v>
      </c>
      <c r="H700" s="7">
        <v>0.255</v>
      </c>
      <c r="I700" s="7">
        <v>0</v>
      </c>
      <c r="J700" s="69">
        <v>23.95</v>
      </c>
      <c r="K700" s="69">
        <v>6.1</v>
      </c>
    </row>
    <row r="701" spans="1:11" ht="25.5">
      <c r="A701" s="116" t="s">
        <v>3964</v>
      </c>
      <c r="B701" s="117" t="s">
        <v>3998</v>
      </c>
      <c r="C701" s="116" t="s">
        <v>17</v>
      </c>
      <c r="D701" s="116" t="s">
        <v>3999</v>
      </c>
      <c r="E701" s="136" t="s">
        <v>2323</v>
      </c>
      <c r="F701" s="136"/>
      <c r="G701" s="5" t="s">
        <v>3967</v>
      </c>
      <c r="H701" s="7">
        <v>0.25</v>
      </c>
      <c r="I701" s="7">
        <v>0</v>
      </c>
      <c r="J701" s="69">
        <v>22.54</v>
      </c>
      <c r="K701" s="69">
        <v>5.63</v>
      </c>
    </row>
    <row r="702" spans="1:11" ht="25.5">
      <c r="A702" s="116" t="s">
        <v>3964</v>
      </c>
      <c r="B702" s="117" t="s">
        <v>4000</v>
      </c>
      <c r="C702" s="116" t="s">
        <v>17</v>
      </c>
      <c r="D702" s="116" t="s">
        <v>4001</v>
      </c>
      <c r="E702" s="136" t="s">
        <v>2637</v>
      </c>
      <c r="F702" s="136"/>
      <c r="G702" s="5" t="s">
        <v>90</v>
      </c>
      <c r="H702" s="7">
        <v>6.3E-2</v>
      </c>
      <c r="I702" s="7">
        <v>0</v>
      </c>
      <c r="J702" s="69">
        <v>25.42</v>
      </c>
      <c r="K702" s="69">
        <v>1.6</v>
      </c>
    </row>
    <row r="703" spans="1:11" ht="25.5">
      <c r="A703" s="116" t="s">
        <v>3964</v>
      </c>
      <c r="B703" s="117" t="s">
        <v>3965</v>
      </c>
      <c r="C703" s="116" t="s">
        <v>17</v>
      </c>
      <c r="D703" s="116" t="s">
        <v>3966</v>
      </c>
      <c r="E703" s="136" t="s">
        <v>2323</v>
      </c>
      <c r="F703" s="136"/>
      <c r="G703" s="5" t="s">
        <v>3967</v>
      </c>
      <c r="H703" s="7">
        <v>1.18</v>
      </c>
      <c r="I703" s="7">
        <v>0</v>
      </c>
      <c r="J703" s="69">
        <v>31.69</v>
      </c>
      <c r="K703" s="69">
        <v>37.39</v>
      </c>
    </row>
    <row r="704" spans="1:11" ht="25.5">
      <c r="A704" s="124" t="s">
        <v>3973</v>
      </c>
      <c r="B704" s="64" t="s">
        <v>4437</v>
      </c>
      <c r="C704" s="124" t="s">
        <v>17</v>
      </c>
      <c r="D704" s="124" t="s">
        <v>4438</v>
      </c>
      <c r="E704" s="148" t="s">
        <v>3976</v>
      </c>
      <c r="F704" s="148"/>
      <c r="G704" s="84" t="s">
        <v>26</v>
      </c>
      <c r="H704" s="71">
        <v>2.3079999999999998</v>
      </c>
      <c r="I704" s="71">
        <v>0</v>
      </c>
      <c r="J704" s="70">
        <v>10.25</v>
      </c>
      <c r="K704" s="70">
        <v>23.65</v>
      </c>
    </row>
    <row r="705" spans="1:11" ht="25.5">
      <c r="A705" s="124" t="s">
        <v>3973</v>
      </c>
      <c r="B705" s="64" t="s">
        <v>4431</v>
      </c>
      <c r="C705" s="124" t="s">
        <v>17</v>
      </c>
      <c r="D705" s="124" t="s">
        <v>4432</v>
      </c>
      <c r="E705" s="148" t="s">
        <v>3976</v>
      </c>
      <c r="F705" s="148"/>
      <c r="G705" s="84" t="s">
        <v>26</v>
      </c>
      <c r="H705" s="71">
        <v>9.2370000000000001</v>
      </c>
      <c r="I705" s="71">
        <v>0</v>
      </c>
      <c r="J705" s="70">
        <v>3.58</v>
      </c>
      <c r="K705" s="70">
        <v>33.06</v>
      </c>
    </row>
    <row r="706" spans="1:11" ht="38.25">
      <c r="A706" s="124" t="s">
        <v>3973</v>
      </c>
      <c r="B706" s="64" t="s">
        <v>4455</v>
      </c>
      <c r="C706" s="124" t="s">
        <v>17</v>
      </c>
      <c r="D706" s="124" t="s">
        <v>4456</v>
      </c>
      <c r="E706" s="148" t="s">
        <v>3976</v>
      </c>
      <c r="F706" s="148"/>
      <c r="G706" s="84" t="s">
        <v>19</v>
      </c>
      <c r="H706" s="71">
        <v>1.3360000000000001</v>
      </c>
      <c r="I706" s="71">
        <v>0</v>
      </c>
      <c r="J706" s="70">
        <v>75.42</v>
      </c>
      <c r="K706" s="70">
        <v>100.76</v>
      </c>
    </row>
    <row r="707" spans="1:11">
      <c r="A707" s="124" t="s">
        <v>3973</v>
      </c>
      <c r="B707" s="64" t="s">
        <v>4013</v>
      </c>
      <c r="C707" s="124" t="s">
        <v>17</v>
      </c>
      <c r="D707" s="124" t="s">
        <v>4014</v>
      </c>
      <c r="E707" s="148" t="s">
        <v>3976</v>
      </c>
      <c r="F707" s="148"/>
      <c r="G707" s="84" t="s">
        <v>144</v>
      </c>
      <c r="H707" s="71">
        <v>0.20799999999999999</v>
      </c>
      <c r="I707" s="71">
        <v>0</v>
      </c>
      <c r="J707" s="70">
        <v>20.29</v>
      </c>
      <c r="K707" s="70">
        <v>4.22</v>
      </c>
    </row>
    <row r="708" spans="1:11" ht="25.5">
      <c r="A708" s="115"/>
      <c r="B708" s="115"/>
      <c r="C708" s="115"/>
      <c r="D708" s="115"/>
      <c r="E708" s="115"/>
      <c r="F708" s="115" t="s">
        <v>3983</v>
      </c>
      <c r="G708" s="73">
        <v>38.17</v>
      </c>
      <c r="H708" s="115" t="s">
        <v>3984</v>
      </c>
      <c r="I708" s="73">
        <v>0</v>
      </c>
      <c r="J708" s="115" t="s">
        <v>3985</v>
      </c>
      <c r="K708" s="73">
        <v>38.17</v>
      </c>
    </row>
    <row r="709" spans="1:11" ht="26.25" thickBot="1">
      <c r="A709" s="115"/>
      <c r="B709" s="115"/>
      <c r="C709" s="115"/>
      <c r="D709" s="115"/>
      <c r="E709" s="115"/>
      <c r="F709" s="115" t="s">
        <v>3986</v>
      </c>
      <c r="G709" s="73">
        <v>48.59</v>
      </c>
      <c r="H709" s="138"/>
      <c r="I709" s="138" t="s">
        <v>3987</v>
      </c>
      <c r="J709" s="115"/>
      <c r="K709" s="73">
        <v>261</v>
      </c>
    </row>
    <row r="710" spans="1:11" ht="15" thickTop="1">
      <c r="A710" s="68"/>
      <c r="B710" s="68"/>
      <c r="C710" s="68"/>
      <c r="D710" s="68"/>
      <c r="E710" s="68"/>
      <c r="F710" s="68"/>
      <c r="G710" s="68"/>
      <c r="H710" s="68"/>
      <c r="I710" s="68"/>
      <c r="J710" s="68"/>
      <c r="K710" s="68"/>
    </row>
    <row r="711" spans="1:11" ht="15">
      <c r="A711" s="120" t="s">
        <v>225</v>
      </c>
      <c r="B711" s="121" t="s">
        <v>1</v>
      </c>
      <c r="C711" s="120" t="s">
        <v>2</v>
      </c>
      <c r="D711" s="120" t="s">
        <v>3</v>
      </c>
      <c r="E711" s="144" t="s">
        <v>2279</v>
      </c>
      <c r="F711" s="144"/>
      <c r="G711" s="122" t="s">
        <v>4</v>
      </c>
      <c r="H711" s="121" t="s">
        <v>5</v>
      </c>
      <c r="I711" s="121" t="s">
        <v>3962</v>
      </c>
      <c r="J711" s="121" t="s">
        <v>6</v>
      </c>
      <c r="K711" s="121" t="s">
        <v>8</v>
      </c>
    </row>
    <row r="712" spans="1:11" ht="25.5">
      <c r="A712" s="123" t="s">
        <v>3963</v>
      </c>
      <c r="B712" s="78" t="s">
        <v>226</v>
      </c>
      <c r="C712" s="123" t="s">
        <v>17</v>
      </c>
      <c r="D712" s="123" t="s">
        <v>227</v>
      </c>
      <c r="E712" s="150" t="s">
        <v>2312</v>
      </c>
      <c r="F712" s="150"/>
      <c r="G712" s="77" t="s">
        <v>19</v>
      </c>
      <c r="H712" s="67">
        <v>1</v>
      </c>
      <c r="I712" s="79"/>
      <c r="J712" s="79">
        <v>154.5</v>
      </c>
      <c r="K712" s="79">
        <v>154.5</v>
      </c>
    </row>
    <row r="713" spans="1:11" ht="25.5">
      <c r="A713" s="116" t="s">
        <v>3964</v>
      </c>
      <c r="B713" s="117" t="s">
        <v>4000</v>
      </c>
      <c r="C713" s="116" t="s">
        <v>17</v>
      </c>
      <c r="D713" s="116" t="s">
        <v>4001</v>
      </c>
      <c r="E713" s="136" t="s">
        <v>2637</v>
      </c>
      <c r="F713" s="136"/>
      <c r="G713" s="5" t="s">
        <v>90</v>
      </c>
      <c r="H713" s="7">
        <v>5.6000000000000001E-2</v>
      </c>
      <c r="I713" s="7">
        <v>0</v>
      </c>
      <c r="J713" s="69">
        <v>25.42</v>
      </c>
      <c r="K713" s="69">
        <v>1.42</v>
      </c>
    </row>
    <row r="714" spans="1:11" ht="25.5">
      <c r="A714" s="116" t="s">
        <v>3964</v>
      </c>
      <c r="B714" s="117" t="s">
        <v>3965</v>
      </c>
      <c r="C714" s="116" t="s">
        <v>17</v>
      </c>
      <c r="D714" s="116" t="s">
        <v>3966</v>
      </c>
      <c r="E714" s="136" t="s">
        <v>2323</v>
      </c>
      <c r="F714" s="136"/>
      <c r="G714" s="5" t="s">
        <v>3967</v>
      </c>
      <c r="H714" s="7">
        <v>0.79200000000000004</v>
      </c>
      <c r="I714" s="7">
        <v>0</v>
      </c>
      <c r="J714" s="69">
        <v>31.69</v>
      </c>
      <c r="K714" s="69">
        <v>25.09</v>
      </c>
    </row>
    <row r="715" spans="1:11" ht="25.5">
      <c r="A715" s="116" t="s">
        <v>3964</v>
      </c>
      <c r="B715" s="117" t="s">
        <v>3998</v>
      </c>
      <c r="C715" s="116" t="s">
        <v>17</v>
      </c>
      <c r="D715" s="116" t="s">
        <v>3999</v>
      </c>
      <c r="E715" s="136" t="s">
        <v>2323</v>
      </c>
      <c r="F715" s="136"/>
      <c r="G715" s="5" t="s">
        <v>3967</v>
      </c>
      <c r="H715" s="7">
        <v>0.17899999999999999</v>
      </c>
      <c r="I715" s="7">
        <v>0</v>
      </c>
      <c r="J715" s="69">
        <v>22.54</v>
      </c>
      <c r="K715" s="69">
        <v>4.03</v>
      </c>
    </row>
    <row r="716" spans="1:11" ht="25.5">
      <c r="A716" s="116" t="s">
        <v>3964</v>
      </c>
      <c r="B716" s="117" t="s">
        <v>3996</v>
      </c>
      <c r="C716" s="116" t="s">
        <v>17</v>
      </c>
      <c r="D716" s="116" t="s">
        <v>3997</v>
      </c>
      <c r="E716" s="136" t="s">
        <v>2637</v>
      </c>
      <c r="F716" s="136"/>
      <c r="G716" s="5" t="s">
        <v>3992</v>
      </c>
      <c r="H716" s="7">
        <v>0.224</v>
      </c>
      <c r="I716" s="7">
        <v>0</v>
      </c>
      <c r="J716" s="69">
        <v>23.95</v>
      </c>
      <c r="K716" s="69">
        <v>5.36</v>
      </c>
    </row>
    <row r="717" spans="1:11" ht="25.5">
      <c r="A717" s="124" t="s">
        <v>3973</v>
      </c>
      <c r="B717" s="64" t="s">
        <v>4431</v>
      </c>
      <c r="C717" s="124" t="s">
        <v>17</v>
      </c>
      <c r="D717" s="124" t="s">
        <v>4432</v>
      </c>
      <c r="E717" s="148" t="s">
        <v>3976</v>
      </c>
      <c r="F717" s="148"/>
      <c r="G717" s="84" t="s">
        <v>26</v>
      </c>
      <c r="H717" s="71">
        <v>4.2279999999999998</v>
      </c>
      <c r="I717" s="71">
        <v>0</v>
      </c>
      <c r="J717" s="70">
        <v>3.58</v>
      </c>
      <c r="K717" s="70">
        <v>15.13</v>
      </c>
    </row>
    <row r="718" spans="1:11" ht="38.25">
      <c r="A718" s="124" t="s">
        <v>3973</v>
      </c>
      <c r="B718" s="64" t="s">
        <v>4459</v>
      </c>
      <c r="C718" s="124" t="s">
        <v>17</v>
      </c>
      <c r="D718" s="124" t="s">
        <v>4460</v>
      </c>
      <c r="E718" s="148" t="s">
        <v>3976</v>
      </c>
      <c r="F718" s="148"/>
      <c r="G718" s="84" t="s">
        <v>26</v>
      </c>
      <c r="H718" s="71">
        <v>4.4480000000000004</v>
      </c>
      <c r="I718" s="71">
        <v>0</v>
      </c>
      <c r="J718" s="70">
        <v>22.68</v>
      </c>
      <c r="K718" s="70">
        <v>100.88</v>
      </c>
    </row>
    <row r="719" spans="1:11">
      <c r="A719" s="124" t="s">
        <v>3973</v>
      </c>
      <c r="B719" s="64" t="s">
        <v>4013</v>
      </c>
      <c r="C719" s="124" t="s">
        <v>17</v>
      </c>
      <c r="D719" s="124" t="s">
        <v>4014</v>
      </c>
      <c r="E719" s="148" t="s">
        <v>3976</v>
      </c>
      <c r="F719" s="148"/>
      <c r="G719" s="84" t="s">
        <v>144</v>
      </c>
      <c r="H719" s="71">
        <v>0.128</v>
      </c>
      <c r="I719" s="71">
        <v>0</v>
      </c>
      <c r="J719" s="70">
        <v>20.29</v>
      </c>
      <c r="K719" s="70">
        <v>2.59</v>
      </c>
    </row>
    <row r="720" spans="1:11" ht="25.5">
      <c r="A720" s="115"/>
      <c r="B720" s="115"/>
      <c r="C720" s="115"/>
      <c r="D720" s="115"/>
      <c r="E720" s="115"/>
      <c r="F720" s="115" t="s">
        <v>3983</v>
      </c>
      <c r="G720" s="73">
        <v>26.94</v>
      </c>
      <c r="H720" s="115" t="s">
        <v>3984</v>
      </c>
      <c r="I720" s="73">
        <v>0</v>
      </c>
      <c r="J720" s="115" t="s">
        <v>3985</v>
      </c>
      <c r="K720" s="73">
        <v>26.94</v>
      </c>
    </row>
    <row r="721" spans="1:11" ht="26.25" thickBot="1">
      <c r="A721" s="115"/>
      <c r="B721" s="115"/>
      <c r="C721" s="115"/>
      <c r="D721" s="115"/>
      <c r="E721" s="115"/>
      <c r="F721" s="115" t="s">
        <v>3986</v>
      </c>
      <c r="G721" s="73">
        <v>35.340000000000003</v>
      </c>
      <c r="H721" s="138"/>
      <c r="I721" s="138" t="s">
        <v>3987</v>
      </c>
      <c r="J721" s="115"/>
      <c r="K721" s="73">
        <v>189.84</v>
      </c>
    </row>
    <row r="722" spans="1:11" ht="15" thickTop="1">
      <c r="A722" s="68"/>
      <c r="B722" s="68"/>
      <c r="C722" s="68"/>
      <c r="D722" s="68"/>
      <c r="E722" s="68"/>
      <c r="F722" s="68"/>
      <c r="G722" s="68"/>
      <c r="H722" s="68"/>
      <c r="I722" s="68"/>
      <c r="J722" s="68"/>
      <c r="K722" s="68"/>
    </row>
    <row r="723" spans="1:11" ht="15">
      <c r="A723" s="120" t="s">
        <v>228</v>
      </c>
      <c r="B723" s="121" t="s">
        <v>1</v>
      </c>
      <c r="C723" s="120" t="s">
        <v>2</v>
      </c>
      <c r="D723" s="120" t="s">
        <v>3</v>
      </c>
      <c r="E723" s="144" t="s">
        <v>2279</v>
      </c>
      <c r="F723" s="144"/>
      <c r="G723" s="122" t="s">
        <v>4</v>
      </c>
      <c r="H723" s="121" t="s">
        <v>5</v>
      </c>
      <c r="I723" s="121" t="s">
        <v>3962</v>
      </c>
      <c r="J723" s="121" t="s">
        <v>6</v>
      </c>
      <c r="K723" s="121" t="s">
        <v>8</v>
      </c>
    </row>
    <row r="724" spans="1:11" ht="38.25">
      <c r="A724" s="123" t="s">
        <v>3963</v>
      </c>
      <c r="B724" s="78" t="s">
        <v>229</v>
      </c>
      <c r="C724" s="123" t="s">
        <v>17</v>
      </c>
      <c r="D724" s="123" t="s">
        <v>230</v>
      </c>
      <c r="E724" s="150" t="s">
        <v>2345</v>
      </c>
      <c r="F724" s="150"/>
      <c r="G724" s="77" t="s">
        <v>144</v>
      </c>
      <c r="H724" s="67">
        <v>1</v>
      </c>
      <c r="I724" s="79"/>
      <c r="J724" s="79">
        <v>13.78</v>
      </c>
      <c r="K724" s="79">
        <v>13.78</v>
      </c>
    </row>
    <row r="725" spans="1:11" ht="25.5">
      <c r="A725" s="116" t="s">
        <v>3964</v>
      </c>
      <c r="B725" s="117" t="s">
        <v>4388</v>
      </c>
      <c r="C725" s="116" t="s">
        <v>17</v>
      </c>
      <c r="D725" s="116" t="s">
        <v>4389</v>
      </c>
      <c r="E725" s="136" t="s">
        <v>2323</v>
      </c>
      <c r="F725" s="136"/>
      <c r="G725" s="5" t="s">
        <v>3967</v>
      </c>
      <c r="H725" s="7">
        <v>0.1069</v>
      </c>
      <c r="I725" s="7">
        <v>0</v>
      </c>
      <c r="J725" s="69">
        <v>31.91</v>
      </c>
      <c r="K725" s="69">
        <v>3.41</v>
      </c>
    </row>
    <row r="726" spans="1:11" ht="25.5">
      <c r="A726" s="116" t="s">
        <v>3964</v>
      </c>
      <c r="B726" s="117" t="s">
        <v>4398</v>
      </c>
      <c r="C726" s="116" t="s">
        <v>17</v>
      </c>
      <c r="D726" s="116" t="s">
        <v>4399</v>
      </c>
      <c r="E726" s="136" t="s">
        <v>2345</v>
      </c>
      <c r="F726" s="136"/>
      <c r="G726" s="5" t="s">
        <v>144</v>
      </c>
      <c r="H726" s="7">
        <v>1</v>
      </c>
      <c r="I726" s="7">
        <v>0</v>
      </c>
      <c r="J726" s="69">
        <v>8.9600000000000009</v>
      </c>
      <c r="K726" s="69">
        <v>8.9600000000000009</v>
      </c>
    </row>
    <row r="727" spans="1:11" ht="25.5">
      <c r="A727" s="116" t="s">
        <v>3964</v>
      </c>
      <c r="B727" s="117" t="s">
        <v>4390</v>
      </c>
      <c r="C727" s="116" t="s">
        <v>17</v>
      </c>
      <c r="D727" s="116" t="s">
        <v>4391</v>
      </c>
      <c r="E727" s="136" t="s">
        <v>2323</v>
      </c>
      <c r="F727" s="136"/>
      <c r="G727" s="5" t="s">
        <v>3967</v>
      </c>
      <c r="H727" s="7">
        <v>1.7500000000000002E-2</v>
      </c>
      <c r="I727" s="7">
        <v>0</v>
      </c>
      <c r="J727" s="69">
        <v>22.71</v>
      </c>
      <c r="K727" s="69">
        <v>0.39</v>
      </c>
    </row>
    <row r="728" spans="1:11" ht="25.5">
      <c r="A728" s="124" t="s">
        <v>3973</v>
      </c>
      <c r="B728" s="64" t="s">
        <v>4394</v>
      </c>
      <c r="C728" s="124" t="s">
        <v>17</v>
      </c>
      <c r="D728" s="124" t="s">
        <v>4395</v>
      </c>
      <c r="E728" s="148" t="s">
        <v>3976</v>
      </c>
      <c r="F728" s="148"/>
      <c r="G728" s="84" t="s">
        <v>144</v>
      </c>
      <c r="H728" s="71">
        <v>2.5000000000000001E-2</v>
      </c>
      <c r="I728" s="71">
        <v>0</v>
      </c>
      <c r="J728" s="70">
        <v>30.6</v>
      </c>
      <c r="K728" s="70">
        <v>0.76</v>
      </c>
    </row>
    <row r="729" spans="1:11" ht="25.5">
      <c r="A729" s="124" t="s">
        <v>3973</v>
      </c>
      <c r="B729" s="64" t="s">
        <v>4396</v>
      </c>
      <c r="C729" s="124" t="s">
        <v>17</v>
      </c>
      <c r="D729" s="124" t="s">
        <v>4397</v>
      </c>
      <c r="E729" s="148" t="s">
        <v>3976</v>
      </c>
      <c r="F729" s="148"/>
      <c r="G729" s="84" t="s">
        <v>72</v>
      </c>
      <c r="H729" s="71">
        <v>1.19</v>
      </c>
      <c r="I729" s="71">
        <v>0</v>
      </c>
      <c r="J729" s="70">
        <v>0.22</v>
      </c>
      <c r="K729" s="70">
        <v>0.26</v>
      </c>
    </row>
    <row r="730" spans="1:11" ht="25.5">
      <c r="A730" s="115"/>
      <c r="B730" s="115"/>
      <c r="C730" s="115"/>
      <c r="D730" s="115"/>
      <c r="E730" s="115"/>
      <c r="F730" s="115" t="s">
        <v>3983</v>
      </c>
      <c r="G730" s="73">
        <v>4.41</v>
      </c>
      <c r="H730" s="115" t="s">
        <v>3984</v>
      </c>
      <c r="I730" s="73">
        <v>0</v>
      </c>
      <c r="J730" s="115" t="s">
        <v>3985</v>
      </c>
      <c r="K730" s="73">
        <v>4.41</v>
      </c>
    </row>
    <row r="731" spans="1:11" ht="26.25" thickBot="1">
      <c r="A731" s="115"/>
      <c r="B731" s="115"/>
      <c r="C731" s="115"/>
      <c r="D731" s="115"/>
      <c r="E731" s="115"/>
      <c r="F731" s="115" t="s">
        <v>3986</v>
      </c>
      <c r="G731" s="73">
        <v>3.15</v>
      </c>
      <c r="H731" s="138"/>
      <c r="I731" s="138" t="s">
        <v>3987</v>
      </c>
      <c r="J731" s="115"/>
      <c r="K731" s="73">
        <v>16.93</v>
      </c>
    </row>
    <row r="732" spans="1:11" ht="15" thickTop="1">
      <c r="A732" s="68"/>
      <c r="B732" s="68"/>
      <c r="C732" s="68"/>
      <c r="D732" s="68"/>
      <c r="E732" s="68"/>
      <c r="F732" s="68"/>
      <c r="G732" s="68"/>
      <c r="H732" s="68"/>
      <c r="I732" s="68"/>
      <c r="J732" s="68"/>
      <c r="K732" s="68"/>
    </row>
    <row r="733" spans="1:11" ht="15">
      <c r="A733" s="120" t="s">
        <v>231</v>
      </c>
      <c r="B733" s="121" t="s">
        <v>1</v>
      </c>
      <c r="C733" s="120" t="s">
        <v>2</v>
      </c>
      <c r="D733" s="120" t="s">
        <v>3</v>
      </c>
      <c r="E733" s="144" t="s">
        <v>2279</v>
      </c>
      <c r="F733" s="144"/>
      <c r="G733" s="122" t="s">
        <v>4</v>
      </c>
      <c r="H733" s="121" t="s">
        <v>5</v>
      </c>
      <c r="I733" s="121" t="s">
        <v>3962</v>
      </c>
      <c r="J733" s="121" t="s">
        <v>6</v>
      </c>
      <c r="K733" s="121" t="s">
        <v>8</v>
      </c>
    </row>
    <row r="734" spans="1:11" ht="38.25">
      <c r="A734" s="123" t="s">
        <v>3963</v>
      </c>
      <c r="B734" s="78" t="s">
        <v>232</v>
      </c>
      <c r="C734" s="123" t="s">
        <v>17</v>
      </c>
      <c r="D734" s="123" t="s">
        <v>233</v>
      </c>
      <c r="E734" s="150" t="s">
        <v>2345</v>
      </c>
      <c r="F734" s="150"/>
      <c r="G734" s="77" t="s">
        <v>144</v>
      </c>
      <c r="H734" s="67">
        <v>1</v>
      </c>
      <c r="I734" s="79"/>
      <c r="J734" s="79">
        <v>12.57</v>
      </c>
      <c r="K734" s="79">
        <v>12.57</v>
      </c>
    </row>
    <row r="735" spans="1:11" ht="25.5">
      <c r="A735" s="116" t="s">
        <v>3964</v>
      </c>
      <c r="B735" s="117" t="s">
        <v>4390</v>
      </c>
      <c r="C735" s="116" t="s">
        <v>17</v>
      </c>
      <c r="D735" s="116" t="s">
        <v>4391</v>
      </c>
      <c r="E735" s="136" t="s">
        <v>2323</v>
      </c>
      <c r="F735" s="136"/>
      <c r="G735" s="5" t="s">
        <v>3967</v>
      </c>
      <c r="H735" s="7">
        <v>1.29E-2</v>
      </c>
      <c r="I735" s="7">
        <v>0</v>
      </c>
      <c r="J735" s="69">
        <v>22.71</v>
      </c>
      <c r="K735" s="69">
        <v>0.28999999999999998</v>
      </c>
    </row>
    <row r="736" spans="1:11" ht="25.5">
      <c r="A736" s="116" t="s">
        <v>3964</v>
      </c>
      <c r="B736" s="117" t="s">
        <v>4400</v>
      </c>
      <c r="C736" s="116" t="s">
        <v>17</v>
      </c>
      <c r="D736" s="116" t="s">
        <v>4401</v>
      </c>
      <c r="E736" s="136" t="s">
        <v>2345</v>
      </c>
      <c r="F736" s="136"/>
      <c r="G736" s="5" t="s">
        <v>144</v>
      </c>
      <c r="H736" s="7">
        <v>1</v>
      </c>
      <c r="I736" s="7">
        <v>0</v>
      </c>
      <c r="J736" s="69">
        <v>8.7899999999999991</v>
      </c>
      <c r="K736" s="69">
        <v>8.7899999999999991</v>
      </c>
    </row>
    <row r="737" spans="1:11" ht="25.5">
      <c r="A737" s="116" t="s">
        <v>3964</v>
      </c>
      <c r="B737" s="117" t="s">
        <v>4388</v>
      </c>
      <c r="C737" s="116" t="s">
        <v>17</v>
      </c>
      <c r="D737" s="116" t="s">
        <v>4389</v>
      </c>
      <c r="E737" s="136" t="s">
        <v>2323</v>
      </c>
      <c r="F737" s="136"/>
      <c r="G737" s="5" t="s">
        <v>3967</v>
      </c>
      <c r="H737" s="7">
        <v>7.9000000000000001E-2</v>
      </c>
      <c r="I737" s="7">
        <v>0</v>
      </c>
      <c r="J737" s="69">
        <v>31.91</v>
      </c>
      <c r="K737" s="69">
        <v>2.52</v>
      </c>
    </row>
    <row r="738" spans="1:11" ht="25.5">
      <c r="A738" s="124" t="s">
        <v>3973</v>
      </c>
      <c r="B738" s="64" t="s">
        <v>4394</v>
      </c>
      <c r="C738" s="124" t="s">
        <v>17</v>
      </c>
      <c r="D738" s="124" t="s">
        <v>4395</v>
      </c>
      <c r="E738" s="148" t="s">
        <v>3976</v>
      </c>
      <c r="F738" s="148"/>
      <c r="G738" s="84" t="s">
        <v>144</v>
      </c>
      <c r="H738" s="71">
        <v>2.5000000000000001E-2</v>
      </c>
      <c r="I738" s="71">
        <v>0</v>
      </c>
      <c r="J738" s="70">
        <v>30.6</v>
      </c>
      <c r="K738" s="70">
        <v>0.76</v>
      </c>
    </row>
    <row r="739" spans="1:11" ht="25.5">
      <c r="A739" s="124" t="s">
        <v>3973</v>
      </c>
      <c r="B739" s="64" t="s">
        <v>4396</v>
      </c>
      <c r="C739" s="124" t="s">
        <v>17</v>
      </c>
      <c r="D739" s="124" t="s">
        <v>4397</v>
      </c>
      <c r="E739" s="148" t="s">
        <v>3976</v>
      </c>
      <c r="F739" s="148"/>
      <c r="G739" s="84" t="s">
        <v>72</v>
      </c>
      <c r="H739" s="71">
        <v>0.97</v>
      </c>
      <c r="I739" s="71">
        <v>0</v>
      </c>
      <c r="J739" s="70">
        <v>0.22</v>
      </c>
      <c r="K739" s="70">
        <v>0.21</v>
      </c>
    </row>
    <row r="740" spans="1:11" ht="25.5">
      <c r="A740" s="115"/>
      <c r="B740" s="115"/>
      <c r="C740" s="115"/>
      <c r="D740" s="115"/>
      <c r="E740" s="115"/>
      <c r="F740" s="115" t="s">
        <v>3983</v>
      </c>
      <c r="G740" s="73">
        <v>2.93</v>
      </c>
      <c r="H740" s="115" t="s">
        <v>3984</v>
      </c>
      <c r="I740" s="73">
        <v>0</v>
      </c>
      <c r="J740" s="115" t="s">
        <v>3985</v>
      </c>
      <c r="K740" s="73">
        <v>2.93</v>
      </c>
    </row>
    <row r="741" spans="1:11" ht="26.25" thickBot="1">
      <c r="A741" s="115"/>
      <c r="B741" s="115"/>
      <c r="C741" s="115"/>
      <c r="D741" s="115"/>
      <c r="E741" s="115"/>
      <c r="F741" s="115" t="s">
        <v>3986</v>
      </c>
      <c r="G741" s="73">
        <v>2.87</v>
      </c>
      <c r="H741" s="138"/>
      <c r="I741" s="138" t="s">
        <v>3987</v>
      </c>
      <c r="J741" s="115"/>
      <c r="K741" s="73">
        <v>15.44</v>
      </c>
    </row>
    <row r="742" spans="1:11" ht="15" thickTop="1">
      <c r="A742" s="68"/>
      <c r="B742" s="68"/>
      <c r="C742" s="68"/>
      <c r="D742" s="68"/>
      <c r="E742" s="68"/>
      <c r="F742" s="68"/>
      <c r="G742" s="68"/>
      <c r="H742" s="68"/>
      <c r="I742" s="68"/>
      <c r="J742" s="68"/>
      <c r="K742" s="68"/>
    </row>
    <row r="743" spans="1:11" ht="15">
      <c r="A743" s="120" t="s">
        <v>234</v>
      </c>
      <c r="B743" s="121" t="s">
        <v>1</v>
      </c>
      <c r="C743" s="120" t="s">
        <v>2</v>
      </c>
      <c r="D743" s="120" t="s">
        <v>3</v>
      </c>
      <c r="E743" s="144" t="s">
        <v>2279</v>
      </c>
      <c r="F743" s="144"/>
      <c r="G743" s="122" t="s">
        <v>4</v>
      </c>
      <c r="H743" s="121" t="s">
        <v>5</v>
      </c>
      <c r="I743" s="121" t="s">
        <v>3962</v>
      </c>
      <c r="J743" s="121" t="s">
        <v>6</v>
      </c>
      <c r="K743" s="121" t="s">
        <v>8</v>
      </c>
    </row>
    <row r="744" spans="1:11" ht="38.25">
      <c r="A744" s="123" t="s">
        <v>3963</v>
      </c>
      <c r="B744" s="78" t="s">
        <v>235</v>
      </c>
      <c r="C744" s="123" t="s">
        <v>17</v>
      </c>
      <c r="D744" s="123" t="s">
        <v>236</v>
      </c>
      <c r="E744" s="150" t="s">
        <v>2345</v>
      </c>
      <c r="F744" s="150"/>
      <c r="G744" s="77" t="s">
        <v>144</v>
      </c>
      <c r="H744" s="67">
        <v>1</v>
      </c>
      <c r="I744" s="79"/>
      <c r="J744" s="79">
        <v>11.5</v>
      </c>
      <c r="K744" s="79">
        <v>11.5</v>
      </c>
    </row>
    <row r="745" spans="1:11" ht="25.5">
      <c r="A745" s="116" t="s">
        <v>3964</v>
      </c>
      <c r="B745" s="117" t="s">
        <v>4441</v>
      </c>
      <c r="C745" s="116" t="s">
        <v>17</v>
      </c>
      <c r="D745" s="116" t="s">
        <v>4442</v>
      </c>
      <c r="E745" s="136" t="s">
        <v>2345</v>
      </c>
      <c r="F745" s="136"/>
      <c r="G745" s="5" t="s">
        <v>144</v>
      </c>
      <c r="H745" s="7">
        <v>1</v>
      </c>
      <c r="I745" s="7">
        <v>0</v>
      </c>
      <c r="J745" s="69">
        <v>8.59</v>
      </c>
      <c r="K745" s="69">
        <v>8.59</v>
      </c>
    </row>
    <row r="746" spans="1:11" ht="25.5">
      <c r="A746" s="116" t="s">
        <v>3964</v>
      </c>
      <c r="B746" s="117" t="s">
        <v>4390</v>
      </c>
      <c r="C746" s="116" t="s">
        <v>17</v>
      </c>
      <c r="D746" s="116" t="s">
        <v>4391</v>
      </c>
      <c r="E746" s="136" t="s">
        <v>2323</v>
      </c>
      <c r="F746" s="136"/>
      <c r="G746" s="5" t="s">
        <v>3967</v>
      </c>
      <c r="H746" s="7">
        <v>9.1999999999999998E-3</v>
      </c>
      <c r="I746" s="7">
        <v>0</v>
      </c>
      <c r="J746" s="69">
        <v>22.71</v>
      </c>
      <c r="K746" s="69">
        <v>0.2</v>
      </c>
    </row>
    <row r="747" spans="1:11" ht="25.5">
      <c r="A747" s="116" t="s">
        <v>3964</v>
      </c>
      <c r="B747" s="117" t="s">
        <v>4388</v>
      </c>
      <c r="C747" s="116" t="s">
        <v>17</v>
      </c>
      <c r="D747" s="116" t="s">
        <v>4389</v>
      </c>
      <c r="E747" s="136" t="s">
        <v>2323</v>
      </c>
      <c r="F747" s="136"/>
      <c r="G747" s="5" t="s">
        <v>3967</v>
      </c>
      <c r="H747" s="7">
        <v>5.6099999999999997E-2</v>
      </c>
      <c r="I747" s="7">
        <v>0</v>
      </c>
      <c r="J747" s="69">
        <v>31.91</v>
      </c>
      <c r="K747" s="69">
        <v>1.79</v>
      </c>
    </row>
    <row r="748" spans="1:11" ht="25.5">
      <c r="A748" s="124" t="s">
        <v>3973</v>
      </c>
      <c r="B748" s="64" t="s">
        <v>4396</v>
      </c>
      <c r="C748" s="124" t="s">
        <v>17</v>
      </c>
      <c r="D748" s="124" t="s">
        <v>4397</v>
      </c>
      <c r="E748" s="148" t="s">
        <v>3976</v>
      </c>
      <c r="F748" s="148"/>
      <c r="G748" s="84" t="s">
        <v>72</v>
      </c>
      <c r="H748" s="71">
        <v>0.74299999999999999</v>
      </c>
      <c r="I748" s="71">
        <v>0</v>
      </c>
      <c r="J748" s="70">
        <v>0.22</v>
      </c>
      <c r="K748" s="70">
        <v>0.16</v>
      </c>
    </row>
    <row r="749" spans="1:11" ht="25.5">
      <c r="A749" s="124" t="s">
        <v>3973</v>
      </c>
      <c r="B749" s="64" t="s">
        <v>4394</v>
      </c>
      <c r="C749" s="124" t="s">
        <v>17</v>
      </c>
      <c r="D749" s="124" t="s">
        <v>4395</v>
      </c>
      <c r="E749" s="148" t="s">
        <v>3976</v>
      </c>
      <c r="F749" s="148"/>
      <c r="G749" s="84" t="s">
        <v>144</v>
      </c>
      <c r="H749" s="71">
        <v>2.5000000000000001E-2</v>
      </c>
      <c r="I749" s="71">
        <v>0</v>
      </c>
      <c r="J749" s="70">
        <v>30.6</v>
      </c>
      <c r="K749" s="70">
        <v>0.76</v>
      </c>
    </row>
    <row r="750" spans="1:11" ht="25.5">
      <c r="A750" s="115"/>
      <c r="B750" s="115"/>
      <c r="C750" s="115"/>
      <c r="D750" s="115"/>
      <c r="E750" s="115"/>
      <c r="F750" s="115" t="s">
        <v>3983</v>
      </c>
      <c r="G750" s="73">
        <v>1.91</v>
      </c>
      <c r="H750" s="115" t="s">
        <v>3984</v>
      </c>
      <c r="I750" s="73">
        <v>0</v>
      </c>
      <c r="J750" s="115" t="s">
        <v>3985</v>
      </c>
      <c r="K750" s="73">
        <v>1.91</v>
      </c>
    </row>
    <row r="751" spans="1:11" ht="26.25" thickBot="1">
      <c r="A751" s="115"/>
      <c r="B751" s="115"/>
      <c r="C751" s="115"/>
      <c r="D751" s="115"/>
      <c r="E751" s="115"/>
      <c r="F751" s="115" t="s">
        <v>3986</v>
      </c>
      <c r="G751" s="73">
        <v>2.63</v>
      </c>
      <c r="H751" s="138"/>
      <c r="I751" s="138" t="s">
        <v>3987</v>
      </c>
      <c r="J751" s="115"/>
      <c r="K751" s="73">
        <v>14.13</v>
      </c>
    </row>
    <row r="752" spans="1:11" ht="15" thickTop="1">
      <c r="A752" s="68"/>
      <c r="B752" s="68"/>
      <c r="C752" s="68"/>
      <c r="D752" s="68"/>
      <c r="E752" s="68"/>
      <c r="F752" s="68"/>
      <c r="G752" s="68"/>
      <c r="H752" s="68"/>
      <c r="I752" s="68"/>
      <c r="J752" s="68"/>
      <c r="K752" s="68"/>
    </row>
    <row r="753" spans="1:11" ht="15">
      <c r="A753" s="120" t="s">
        <v>237</v>
      </c>
      <c r="B753" s="121" t="s">
        <v>1</v>
      </c>
      <c r="C753" s="120" t="s">
        <v>2</v>
      </c>
      <c r="D753" s="120" t="s">
        <v>3</v>
      </c>
      <c r="E753" s="144" t="s">
        <v>2279</v>
      </c>
      <c r="F753" s="144"/>
      <c r="G753" s="122" t="s">
        <v>4</v>
      </c>
      <c r="H753" s="121" t="s">
        <v>5</v>
      </c>
      <c r="I753" s="121" t="s">
        <v>3962</v>
      </c>
      <c r="J753" s="121" t="s">
        <v>6</v>
      </c>
      <c r="K753" s="121" t="s">
        <v>8</v>
      </c>
    </row>
    <row r="754" spans="1:11" ht="38.25">
      <c r="A754" s="123" t="s">
        <v>3963</v>
      </c>
      <c r="B754" s="78" t="s">
        <v>238</v>
      </c>
      <c r="C754" s="123" t="s">
        <v>17</v>
      </c>
      <c r="D754" s="123" t="s">
        <v>239</v>
      </c>
      <c r="E754" s="150" t="s">
        <v>2345</v>
      </c>
      <c r="F754" s="150"/>
      <c r="G754" s="77" t="s">
        <v>144</v>
      </c>
      <c r="H754" s="67">
        <v>1</v>
      </c>
      <c r="I754" s="79"/>
      <c r="J754" s="79">
        <v>10.14</v>
      </c>
      <c r="K754" s="79">
        <v>10.14</v>
      </c>
    </row>
    <row r="755" spans="1:11" ht="25.5">
      <c r="A755" s="116" t="s">
        <v>3964</v>
      </c>
      <c r="B755" s="117" t="s">
        <v>4390</v>
      </c>
      <c r="C755" s="116" t="s">
        <v>17</v>
      </c>
      <c r="D755" s="116" t="s">
        <v>4391</v>
      </c>
      <c r="E755" s="136" t="s">
        <v>2323</v>
      </c>
      <c r="F755" s="136"/>
      <c r="G755" s="5" t="s">
        <v>3967</v>
      </c>
      <c r="H755" s="7">
        <v>6.4000000000000003E-3</v>
      </c>
      <c r="I755" s="7">
        <v>0</v>
      </c>
      <c r="J755" s="69">
        <v>22.71</v>
      </c>
      <c r="K755" s="69">
        <v>0.14000000000000001</v>
      </c>
    </row>
    <row r="756" spans="1:11" ht="25.5">
      <c r="A756" s="116" t="s">
        <v>3964</v>
      </c>
      <c r="B756" s="117" t="s">
        <v>4402</v>
      </c>
      <c r="C756" s="116" t="s">
        <v>17</v>
      </c>
      <c r="D756" s="116" t="s">
        <v>4403</v>
      </c>
      <c r="E756" s="136" t="s">
        <v>2345</v>
      </c>
      <c r="F756" s="136"/>
      <c r="G756" s="5" t="s">
        <v>144</v>
      </c>
      <c r="H756" s="7">
        <v>1</v>
      </c>
      <c r="I756" s="7">
        <v>0</v>
      </c>
      <c r="J756" s="69">
        <v>7.88</v>
      </c>
      <c r="K756" s="69">
        <v>7.88</v>
      </c>
    </row>
    <row r="757" spans="1:11" ht="25.5">
      <c r="A757" s="116" t="s">
        <v>3964</v>
      </c>
      <c r="B757" s="117" t="s">
        <v>4388</v>
      </c>
      <c r="C757" s="116" t="s">
        <v>17</v>
      </c>
      <c r="D757" s="116" t="s">
        <v>4389</v>
      </c>
      <c r="E757" s="136" t="s">
        <v>2323</v>
      </c>
      <c r="F757" s="136"/>
      <c r="G757" s="5" t="s">
        <v>3967</v>
      </c>
      <c r="H757" s="7">
        <v>3.9199999999999999E-2</v>
      </c>
      <c r="I757" s="7">
        <v>0</v>
      </c>
      <c r="J757" s="69">
        <v>31.91</v>
      </c>
      <c r="K757" s="69">
        <v>1.25</v>
      </c>
    </row>
    <row r="758" spans="1:11" ht="25.5">
      <c r="A758" s="124" t="s">
        <v>3973</v>
      </c>
      <c r="B758" s="64" t="s">
        <v>4394</v>
      </c>
      <c r="C758" s="124" t="s">
        <v>17</v>
      </c>
      <c r="D758" s="124" t="s">
        <v>4395</v>
      </c>
      <c r="E758" s="148" t="s">
        <v>3976</v>
      </c>
      <c r="F758" s="148"/>
      <c r="G758" s="84" t="s">
        <v>144</v>
      </c>
      <c r="H758" s="71">
        <v>2.5000000000000001E-2</v>
      </c>
      <c r="I758" s="71">
        <v>0</v>
      </c>
      <c r="J758" s="70">
        <v>30.6</v>
      </c>
      <c r="K758" s="70">
        <v>0.76</v>
      </c>
    </row>
    <row r="759" spans="1:11" ht="25.5">
      <c r="A759" s="124" t="s">
        <v>3973</v>
      </c>
      <c r="B759" s="64" t="s">
        <v>4396</v>
      </c>
      <c r="C759" s="124" t="s">
        <v>17</v>
      </c>
      <c r="D759" s="124" t="s">
        <v>4397</v>
      </c>
      <c r="E759" s="148" t="s">
        <v>3976</v>
      </c>
      <c r="F759" s="148"/>
      <c r="G759" s="84" t="s">
        <v>72</v>
      </c>
      <c r="H759" s="71">
        <v>0.54300000000000004</v>
      </c>
      <c r="I759" s="71">
        <v>0</v>
      </c>
      <c r="J759" s="70">
        <v>0.22</v>
      </c>
      <c r="K759" s="70">
        <v>0.11</v>
      </c>
    </row>
    <row r="760" spans="1:11" ht="25.5">
      <c r="A760" s="115"/>
      <c r="B760" s="115"/>
      <c r="C760" s="115"/>
      <c r="D760" s="115"/>
      <c r="E760" s="115"/>
      <c r="F760" s="115" t="s">
        <v>3983</v>
      </c>
      <c r="G760" s="73">
        <v>1.27</v>
      </c>
      <c r="H760" s="115" t="s">
        <v>3984</v>
      </c>
      <c r="I760" s="73">
        <v>0</v>
      </c>
      <c r="J760" s="115" t="s">
        <v>3985</v>
      </c>
      <c r="K760" s="73">
        <v>1.27</v>
      </c>
    </row>
    <row r="761" spans="1:11" ht="26.25" thickBot="1">
      <c r="A761" s="115"/>
      <c r="B761" s="115"/>
      <c r="C761" s="115"/>
      <c r="D761" s="115"/>
      <c r="E761" s="115"/>
      <c r="F761" s="115" t="s">
        <v>3986</v>
      </c>
      <c r="G761" s="73">
        <v>2.3199999999999998</v>
      </c>
      <c r="H761" s="138"/>
      <c r="I761" s="138" t="s">
        <v>3987</v>
      </c>
      <c r="J761" s="115"/>
      <c r="K761" s="73">
        <v>12.46</v>
      </c>
    </row>
    <row r="762" spans="1:11" ht="15" thickTop="1">
      <c r="A762" s="68"/>
      <c r="B762" s="68"/>
      <c r="C762" s="68"/>
      <c r="D762" s="68"/>
      <c r="E762" s="68"/>
      <c r="F762" s="68"/>
      <c r="G762" s="68"/>
      <c r="H762" s="68"/>
      <c r="I762" s="68"/>
      <c r="J762" s="68"/>
      <c r="K762" s="68"/>
    </row>
    <row r="763" spans="1:11" ht="15">
      <c r="A763" s="120" t="s">
        <v>240</v>
      </c>
      <c r="B763" s="121" t="s">
        <v>1</v>
      </c>
      <c r="C763" s="120" t="s">
        <v>2</v>
      </c>
      <c r="D763" s="120" t="s">
        <v>3</v>
      </c>
      <c r="E763" s="144" t="s">
        <v>2279</v>
      </c>
      <c r="F763" s="144"/>
      <c r="G763" s="122" t="s">
        <v>4</v>
      </c>
      <c r="H763" s="121" t="s">
        <v>5</v>
      </c>
      <c r="I763" s="121" t="s">
        <v>3962</v>
      </c>
      <c r="J763" s="121" t="s">
        <v>6</v>
      </c>
      <c r="K763" s="121" t="s">
        <v>8</v>
      </c>
    </row>
    <row r="764" spans="1:11" ht="38.25">
      <c r="A764" s="123" t="s">
        <v>3963</v>
      </c>
      <c r="B764" s="78" t="s">
        <v>241</v>
      </c>
      <c r="C764" s="123" t="s">
        <v>17</v>
      </c>
      <c r="D764" s="123" t="s">
        <v>242</v>
      </c>
      <c r="E764" s="150" t="s">
        <v>2345</v>
      </c>
      <c r="F764" s="150"/>
      <c r="G764" s="77" t="s">
        <v>144</v>
      </c>
      <c r="H764" s="67">
        <v>1</v>
      </c>
      <c r="I764" s="79"/>
      <c r="J764" s="79">
        <v>8.4700000000000006</v>
      </c>
      <c r="K764" s="79">
        <v>8.4700000000000006</v>
      </c>
    </row>
    <row r="765" spans="1:11" ht="25.5">
      <c r="A765" s="116" t="s">
        <v>3964</v>
      </c>
      <c r="B765" s="117" t="s">
        <v>4388</v>
      </c>
      <c r="C765" s="116" t="s">
        <v>17</v>
      </c>
      <c r="D765" s="116" t="s">
        <v>4389</v>
      </c>
      <c r="E765" s="136" t="s">
        <v>2323</v>
      </c>
      <c r="F765" s="136"/>
      <c r="G765" s="5" t="s">
        <v>3967</v>
      </c>
      <c r="H765" s="7">
        <v>2.5700000000000001E-2</v>
      </c>
      <c r="I765" s="7">
        <v>0</v>
      </c>
      <c r="J765" s="69">
        <v>31.91</v>
      </c>
      <c r="K765" s="69">
        <v>0.82</v>
      </c>
    </row>
    <row r="766" spans="1:11" ht="25.5">
      <c r="A766" s="116" t="s">
        <v>3964</v>
      </c>
      <c r="B766" s="117" t="s">
        <v>4390</v>
      </c>
      <c r="C766" s="116" t="s">
        <v>17</v>
      </c>
      <c r="D766" s="116" t="s">
        <v>4391</v>
      </c>
      <c r="E766" s="136" t="s">
        <v>2323</v>
      </c>
      <c r="F766" s="136"/>
      <c r="G766" s="5" t="s">
        <v>3967</v>
      </c>
      <c r="H766" s="7">
        <v>4.1999999999999997E-3</v>
      </c>
      <c r="I766" s="7">
        <v>0</v>
      </c>
      <c r="J766" s="69">
        <v>22.71</v>
      </c>
      <c r="K766" s="69">
        <v>0.09</v>
      </c>
    </row>
    <row r="767" spans="1:11" ht="25.5">
      <c r="A767" s="116" t="s">
        <v>3964</v>
      </c>
      <c r="B767" s="117" t="s">
        <v>4392</v>
      </c>
      <c r="C767" s="116" t="s">
        <v>17</v>
      </c>
      <c r="D767" s="116" t="s">
        <v>4393</v>
      </c>
      <c r="E767" s="136" t="s">
        <v>2345</v>
      </c>
      <c r="F767" s="136"/>
      <c r="G767" s="5" t="s">
        <v>144</v>
      </c>
      <c r="H767" s="7">
        <v>1</v>
      </c>
      <c r="I767" s="7">
        <v>0</v>
      </c>
      <c r="J767" s="69">
        <v>6.72</v>
      </c>
      <c r="K767" s="69">
        <v>6.72</v>
      </c>
    </row>
    <row r="768" spans="1:11" ht="25.5">
      <c r="A768" s="124" t="s">
        <v>3973</v>
      </c>
      <c r="B768" s="64" t="s">
        <v>4394</v>
      </c>
      <c r="C768" s="124" t="s">
        <v>17</v>
      </c>
      <c r="D768" s="124" t="s">
        <v>4395</v>
      </c>
      <c r="E768" s="148" t="s">
        <v>3976</v>
      </c>
      <c r="F768" s="148"/>
      <c r="G768" s="84" t="s">
        <v>144</v>
      </c>
      <c r="H768" s="71">
        <v>2.5000000000000001E-2</v>
      </c>
      <c r="I768" s="71">
        <v>0</v>
      </c>
      <c r="J768" s="70">
        <v>30.6</v>
      </c>
      <c r="K768" s="70">
        <v>0.76</v>
      </c>
    </row>
    <row r="769" spans="1:11" ht="25.5">
      <c r="A769" s="124" t="s">
        <v>3973</v>
      </c>
      <c r="B769" s="64" t="s">
        <v>4396</v>
      </c>
      <c r="C769" s="124" t="s">
        <v>17</v>
      </c>
      <c r="D769" s="124" t="s">
        <v>4397</v>
      </c>
      <c r="E769" s="148" t="s">
        <v>3976</v>
      </c>
      <c r="F769" s="148"/>
      <c r="G769" s="84" t="s">
        <v>72</v>
      </c>
      <c r="H769" s="71">
        <v>0.36699999999999999</v>
      </c>
      <c r="I769" s="71">
        <v>0</v>
      </c>
      <c r="J769" s="70">
        <v>0.22</v>
      </c>
      <c r="K769" s="70">
        <v>0.08</v>
      </c>
    </row>
    <row r="770" spans="1:11" ht="25.5">
      <c r="A770" s="115"/>
      <c r="B770" s="115"/>
      <c r="C770" s="115"/>
      <c r="D770" s="115"/>
      <c r="E770" s="115"/>
      <c r="F770" s="115" t="s">
        <v>3983</v>
      </c>
      <c r="G770" s="73">
        <v>0.8</v>
      </c>
      <c r="H770" s="115" t="s">
        <v>3984</v>
      </c>
      <c r="I770" s="73">
        <v>0</v>
      </c>
      <c r="J770" s="115" t="s">
        <v>3985</v>
      </c>
      <c r="K770" s="73">
        <v>0.8</v>
      </c>
    </row>
    <row r="771" spans="1:11" ht="26.25" thickBot="1">
      <c r="A771" s="115"/>
      <c r="B771" s="115"/>
      <c r="C771" s="115"/>
      <c r="D771" s="115"/>
      <c r="E771" s="115"/>
      <c r="F771" s="115" t="s">
        <v>3986</v>
      </c>
      <c r="G771" s="73">
        <v>1.93</v>
      </c>
      <c r="H771" s="138"/>
      <c r="I771" s="138" t="s">
        <v>3987</v>
      </c>
      <c r="J771" s="115"/>
      <c r="K771" s="73">
        <v>10.4</v>
      </c>
    </row>
    <row r="772" spans="1:11" ht="15" thickTop="1">
      <c r="A772" s="68"/>
      <c r="B772" s="68"/>
      <c r="C772" s="68"/>
      <c r="D772" s="68"/>
      <c r="E772" s="68"/>
      <c r="F772" s="68"/>
      <c r="G772" s="68"/>
      <c r="H772" s="68"/>
      <c r="I772" s="68"/>
      <c r="J772" s="68"/>
      <c r="K772" s="68"/>
    </row>
    <row r="773" spans="1:11" ht="15">
      <c r="A773" s="120" t="s">
        <v>243</v>
      </c>
      <c r="B773" s="121" t="s">
        <v>1</v>
      </c>
      <c r="C773" s="120" t="s">
        <v>2</v>
      </c>
      <c r="D773" s="120" t="s">
        <v>3</v>
      </c>
      <c r="E773" s="144" t="s">
        <v>2279</v>
      </c>
      <c r="F773" s="144"/>
      <c r="G773" s="122" t="s">
        <v>4</v>
      </c>
      <c r="H773" s="121" t="s">
        <v>5</v>
      </c>
      <c r="I773" s="121" t="s">
        <v>3962</v>
      </c>
      <c r="J773" s="121" t="s">
        <v>6</v>
      </c>
      <c r="K773" s="121" t="s">
        <v>8</v>
      </c>
    </row>
    <row r="774" spans="1:11" ht="38.25">
      <c r="A774" s="123" t="s">
        <v>3963</v>
      </c>
      <c r="B774" s="78" t="s">
        <v>244</v>
      </c>
      <c r="C774" s="123" t="s">
        <v>17</v>
      </c>
      <c r="D774" s="123" t="s">
        <v>245</v>
      </c>
      <c r="E774" s="150" t="s">
        <v>2345</v>
      </c>
      <c r="F774" s="150"/>
      <c r="G774" s="77" t="s">
        <v>144</v>
      </c>
      <c r="H774" s="67">
        <v>1</v>
      </c>
      <c r="I774" s="79"/>
      <c r="J774" s="79">
        <v>8.11</v>
      </c>
      <c r="K774" s="79">
        <v>8.11</v>
      </c>
    </row>
    <row r="775" spans="1:11" ht="25.5">
      <c r="A775" s="116" t="s">
        <v>3964</v>
      </c>
      <c r="B775" s="117" t="s">
        <v>4421</v>
      </c>
      <c r="C775" s="116" t="s">
        <v>17</v>
      </c>
      <c r="D775" s="116" t="s">
        <v>4422</v>
      </c>
      <c r="E775" s="136" t="s">
        <v>2345</v>
      </c>
      <c r="F775" s="136"/>
      <c r="G775" s="5" t="s">
        <v>144</v>
      </c>
      <c r="H775" s="7">
        <v>1</v>
      </c>
      <c r="I775" s="7">
        <v>0</v>
      </c>
      <c r="J775" s="69">
        <v>6.63</v>
      </c>
      <c r="K775" s="69">
        <v>6.63</v>
      </c>
    </row>
    <row r="776" spans="1:11" ht="25.5">
      <c r="A776" s="116" t="s">
        <v>3964</v>
      </c>
      <c r="B776" s="117" t="s">
        <v>4390</v>
      </c>
      <c r="C776" s="116" t="s">
        <v>17</v>
      </c>
      <c r="D776" s="116" t="s">
        <v>4391</v>
      </c>
      <c r="E776" s="136" t="s">
        <v>2323</v>
      </c>
      <c r="F776" s="136"/>
      <c r="G776" s="5" t="s">
        <v>3967</v>
      </c>
      <c r="H776" s="7">
        <v>3.2000000000000002E-3</v>
      </c>
      <c r="I776" s="7">
        <v>0</v>
      </c>
      <c r="J776" s="69">
        <v>22.71</v>
      </c>
      <c r="K776" s="69">
        <v>7.0000000000000007E-2</v>
      </c>
    </row>
    <row r="777" spans="1:11" ht="25.5">
      <c r="A777" s="116" t="s">
        <v>3964</v>
      </c>
      <c r="B777" s="117" t="s">
        <v>4388</v>
      </c>
      <c r="C777" s="116" t="s">
        <v>17</v>
      </c>
      <c r="D777" s="116" t="s">
        <v>4389</v>
      </c>
      <c r="E777" s="136" t="s">
        <v>2323</v>
      </c>
      <c r="F777" s="136"/>
      <c r="G777" s="5" t="s">
        <v>3967</v>
      </c>
      <c r="H777" s="7">
        <v>1.9400000000000001E-2</v>
      </c>
      <c r="I777" s="7">
        <v>0</v>
      </c>
      <c r="J777" s="69">
        <v>31.91</v>
      </c>
      <c r="K777" s="69">
        <v>0.61</v>
      </c>
    </row>
    <row r="778" spans="1:11" ht="25.5">
      <c r="A778" s="124" t="s">
        <v>3973</v>
      </c>
      <c r="B778" s="64" t="s">
        <v>4394</v>
      </c>
      <c r="C778" s="124" t="s">
        <v>17</v>
      </c>
      <c r="D778" s="124" t="s">
        <v>4395</v>
      </c>
      <c r="E778" s="148" t="s">
        <v>3976</v>
      </c>
      <c r="F778" s="148"/>
      <c r="G778" s="84" t="s">
        <v>144</v>
      </c>
      <c r="H778" s="71">
        <v>2.5000000000000001E-2</v>
      </c>
      <c r="I778" s="71">
        <v>0</v>
      </c>
      <c r="J778" s="70">
        <v>30.6</v>
      </c>
      <c r="K778" s="70">
        <v>0.76</v>
      </c>
    </row>
    <row r="779" spans="1:11" ht="25.5">
      <c r="A779" s="124" t="s">
        <v>3973</v>
      </c>
      <c r="B779" s="64" t="s">
        <v>4396</v>
      </c>
      <c r="C779" s="124" t="s">
        <v>17</v>
      </c>
      <c r="D779" s="124" t="s">
        <v>4397</v>
      </c>
      <c r="E779" s="148" t="s">
        <v>3976</v>
      </c>
      <c r="F779" s="148"/>
      <c r="G779" s="84" t="s">
        <v>72</v>
      </c>
      <c r="H779" s="71">
        <v>0.21199999999999999</v>
      </c>
      <c r="I779" s="71">
        <v>0</v>
      </c>
      <c r="J779" s="70">
        <v>0.22</v>
      </c>
      <c r="K779" s="70">
        <v>0.04</v>
      </c>
    </row>
    <row r="780" spans="1:11" ht="25.5">
      <c r="A780" s="115"/>
      <c r="B780" s="115"/>
      <c r="C780" s="115"/>
      <c r="D780" s="115"/>
      <c r="E780" s="115"/>
      <c r="F780" s="115" t="s">
        <v>3983</v>
      </c>
      <c r="G780" s="73">
        <v>0.56999999999999995</v>
      </c>
      <c r="H780" s="115" t="s">
        <v>3984</v>
      </c>
      <c r="I780" s="73">
        <v>0</v>
      </c>
      <c r="J780" s="115" t="s">
        <v>3985</v>
      </c>
      <c r="K780" s="73">
        <v>0.56999999999999995</v>
      </c>
    </row>
    <row r="781" spans="1:11" ht="26.25" thickBot="1">
      <c r="A781" s="115"/>
      <c r="B781" s="115"/>
      <c r="C781" s="115"/>
      <c r="D781" s="115"/>
      <c r="E781" s="115"/>
      <c r="F781" s="115" t="s">
        <v>3986</v>
      </c>
      <c r="G781" s="73">
        <v>1.85</v>
      </c>
      <c r="H781" s="138"/>
      <c r="I781" s="138" t="s">
        <v>3987</v>
      </c>
      <c r="J781" s="115"/>
      <c r="K781" s="73">
        <v>9.9600000000000009</v>
      </c>
    </row>
    <row r="782" spans="1:11" ht="15" thickTop="1">
      <c r="A782" s="68"/>
      <c r="B782" s="68"/>
      <c r="C782" s="68"/>
      <c r="D782" s="68"/>
      <c r="E782" s="68"/>
      <c r="F782" s="68"/>
      <c r="G782" s="68"/>
      <c r="H782" s="68"/>
      <c r="I782" s="68"/>
      <c r="J782" s="68"/>
      <c r="K782" s="68"/>
    </row>
    <row r="783" spans="1:11" ht="15">
      <c r="A783" s="120" t="s">
        <v>246</v>
      </c>
      <c r="B783" s="121" t="s">
        <v>1</v>
      </c>
      <c r="C783" s="120" t="s">
        <v>2</v>
      </c>
      <c r="D783" s="120" t="s">
        <v>3</v>
      </c>
      <c r="E783" s="144" t="s">
        <v>2279</v>
      </c>
      <c r="F783" s="144"/>
      <c r="G783" s="122" t="s">
        <v>4</v>
      </c>
      <c r="H783" s="121" t="s">
        <v>5</v>
      </c>
      <c r="I783" s="121" t="s">
        <v>3962</v>
      </c>
      <c r="J783" s="121" t="s">
        <v>6</v>
      </c>
      <c r="K783" s="121" t="s">
        <v>8</v>
      </c>
    </row>
    <row r="784" spans="1:11" ht="38.25">
      <c r="A784" s="123" t="s">
        <v>3963</v>
      </c>
      <c r="B784" s="78" t="s">
        <v>247</v>
      </c>
      <c r="C784" s="123" t="s">
        <v>17</v>
      </c>
      <c r="D784" s="123" t="s">
        <v>248</v>
      </c>
      <c r="E784" s="150" t="s">
        <v>2345</v>
      </c>
      <c r="F784" s="150"/>
      <c r="G784" s="77" t="s">
        <v>144</v>
      </c>
      <c r="H784" s="67">
        <v>1</v>
      </c>
      <c r="I784" s="79"/>
      <c r="J784" s="79">
        <v>9.11</v>
      </c>
      <c r="K784" s="79">
        <v>9.11</v>
      </c>
    </row>
    <row r="785" spans="1:11" ht="25.5">
      <c r="A785" s="116" t="s">
        <v>3964</v>
      </c>
      <c r="B785" s="117" t="s">
        <v>4439</v>
      </c>
      <c r="C785" s="116" t="s">
        <v>17</v>
      </c>
      <c r="D785" s="116" t="s">
        <v>4440</v>
      </c>
      <c r="E785" s="136" t="s">
        <v>2345</v>
      </c>
      <c r="F785" s="136"/>
      <c r="G785" s="5" t="s">
        <v>144</v>
      </c>
      <c r="H785" s="7">
        <v>1</v>
      </c>
      <c r="I785" s="7">
        <v>0</v>
      </c>
      <c r="J785" s="69">
        <v>7.8</v>
      </c>
      <c r="K785" s="69">
        <v>7.8</v>
      </c>
    </row>
    <row r="786" spans="1:11" ht="25.5">
      <c r="A786" s="116" t="s">
        <v>3964</v>
      </c>
      <c r="B786" s="117" t="s">
        <v>4390</v>
      </c>
      <c r="C786" s="116" t="s">
        <v>17</v>
      </c>
      <c r="D786" s="116" t="s">
        <v>4391</v>
      </c>
      <c r="E786" s="136" t="s">
        <v>2323</v>
      </c>
      <c r="F786" s="136"/>
      <c r="G786" s="5" t="s">
        <v>3967</v>
      </c>
      <c r="H786" s="7">
        <v>2.5000000000000001E-3</v>
      </c>
      <c r="I786" s="7">
        <v>0</v>
      </c>
      <c r="J786" s="69">
        <v>22.71</v>
      </c>
      <c r="K786" s="69">
        <v>0.05</v>
      </c>
    </row>
    <row r="787" spans="1:11" ht="25.5">
      <c r="A787" s="116" t="s">
        <v>3964</v>
      </c>
      <c r="B787" s="117" t="s">
        <v>4388</v>
      </c>
      <c r="C787" s="116" t="s">
        <v>17</v>
      </c>
      <c r="D787" s="116" t="s">
        <v>4389</v>
      </c>
      <c r="E787" s="136" t="s">
        <v>2323</v>
      </c>
      <c r="F787" s="136"/>
      <c r="G787" s="5" t="s">
        <v>3967</v>
      </c>
      <c r="H787" s="7">
        <v>1.52E-2</v>
      </c>
      <c r="I787" s="7">
        <v>0</v>
      </c>
      <c r="J787" s="69">
        <v>31.91</v>
      </c>
      <c r="K787" s="69">
        <v>0.48</v>
      </c>
    </row>
    <row r="788" spans="1:11" ht="25.5">
      <c r="A788" s="124" t="s">
        <v>3973</v>
      </c>
      <c r="B788" s="64" t="s">
        <v>4394</v>
      </c>
      <c r="C788" s="124" t="s">
        <v>17</v>
      </c>
      <c r="D788" s="124" t="s">
        <v>4395</v>
      </c>
      <c r="E788" s="148" t="s">
        <v>3976</v>
      </c>
      <c r="F788" s="148"/>
      <c r="G788" s="84" t="s">
        <v>144</v>
      </c>
      <c r="H788" s="71">
        <v>2.5000000000000001E-2</v>
      </c>
      <c r="I788" s="71">
        <v>0</v>
      </c>
      <c r="J788" s="70">
        <v>30.6</v>
      </c>
      <c r="K788" s="70">
        <v>0.76</v>
      </c>
    </row>
    <row r="789" spans="1:11" ht="25.5">
      <c r="A789" s="124" t="s">
        <v>3973</v>
      </c>
      <c r="B789" s="64" t="s">
        <v>4396</v>
      </c>
      <c r="C789" s="124" t="s">
        <v>17</v>
      </c>
      <c r="D789" s="124" t="s">
        <v>4397</v>
      </c>
      <c r="E789" s="148" t="s">
        <v>3976</v>
      </c>
      <c r="F789" s="148"/>
      <c r="G789" s="84" t="s">
        <v>72</v>
      </c>
      <c r="H789" s="71">
        <v>0.113</v>
      </c>
      <c r="I789" s="71">
        <v>0</v>
      </c>
      <c r="J789" s="70">
        <v>0.22</v>
      </c>
      <c r="K789" s="70">
        <v>0.02</v>
      </c>
    </row>
    <row r="790" spans="1:11" ht="25.5">
      <c r="A790" s="115"/>
      <c r="B790" s="115"/>
      <c r="C790" s="115"/>
      <c r="D790" s="115"/>
      <c r="E790" s="115"/>
      <c r="F790" s="115" t="s">
        <v>3983</v>
      </c>
      <c r="G790" s="73">
        <v>0.43</v>
      </c>
      <c r="H790" s="115" t="s">
        <v>3984</v>
      </c>
      <c r="I790" s="73">
        <v>0</v>
      </c>
      <c r="J790" s="115" t="s">
        <v>3985</v>
      </c>
      <c r="K790" s="73">
        <v>0.43</v>
      </c>
    </row>
    <row r="791" spans="1:11" ht="26.25" thickBot="1">
      <c r="A791" s="115"/>
      <c r="B791" s="115"/>
      <c r="C791" s="115"/>
      <c r="D791" s="115"/>
      <c r="E791" s="115"/>
      <c r="F791" s="115" t="s">
        <v>3986</v>
      </c>
      <c r="G791" s="73">
        <v>2.08</v>
      </c>
      <c r="H791" s="138"/>
      <c r="I791" s="138" t="s">
        <v>3987</v>
      </c>
      <c r="J791" s="115"/>
      <c r="K791" s="73">
        <v>11.19</v>
      </c>
    </row>
    <row r="792" spans="1:11" ht="15" thickTop="1">
      <c r="A792" s="68"/>
      <c r="B792" s="68"/>
      <c r="C792" s="68"/>
      <c r="D792" s="68"/>
      <c r="E792" s="68"/>
      <c r="F792" s="68"/>
      <c r="G792" s="68"/>
      <c r="H792" s="68"/>
      <c r="I792" s="68"/>
      <c r="J792" s="68"/>
      <c r="K792" s="68"/>
    </row>
    <row r="793" spans="1:11" ht="15">
      <c r="A793" s="120" t="s">
        <v>249</v>
      </c>
      <c r="B793" s="121" t="s">
        <v>1</v>
      </c>
      <c r="C793" s="120" t="s">
        <v>2</v>
      </c>
      <c r="D793" s="120" t="s">
        <v>3</v>
      </c>
      <c r="E793" s="144" t="s">
        <v>2279</v>
      </c>
      <c r="F793" s="144"/>
      <c r="G793" s="122" t="s">
        <v>4</v>
      </c>
      <c r="H793" s="121" t="s">
        <v>5</v>
      </c>
      <c r="I793" s="121" t="s">
        <v>3962</v>
      </c>
      <c r="J793" s="121" t="s">
        <v>6</v>
      </c>
      <c r="K793" s="121" t="s">
        <v>8</v>
      </c>
    </row>
    <row r="794" spans="1:11" ht="38.25">
      <c r="A794" s="123" t="s">
        <v>3963</v>
      </c>
      <c r="B794" s="78" t="s">
        <v>250</v>
      </c>
      <c r="C794" s="123" t="s">
        <v>17</v>
      </c>
      <c r="D794" s="123" t="s">
        <v>251</v>
      </c>
      <c r="E794" s="150" t="s">
        <v>2345</v>
      </c>
      <c r="F794" s="150"/>
      <c r="G794" s="77" t="s">
        <v>144</v>
      </c>
      <c r="H794" s="67">
        <v>1</v>
      </c>
      <c r="I794" s="79"/>
      <c r="J794" s="79">
        <v>8.98</v>
      </c>
      <c r="K794" s="79">
        <v>8.98</v>
      </c>
    </row>
    <row r="795" spans="1:11" ht="25.5">
      <c r="A795" s="116" t="s">
        <v>3964</v>
      </c>
      <c r="B795" s="117" t="s">
        <v>4388</v>
      </c>
      <c r="C795" s="116" t="s">
        <v>17</v>
      </c>
      <c r="D795" s="116" t="s">
        <v>4389</v>
      </c>
      <c r="E795" s="136" t="s">
        <v>2323</v>
      </c>
      <c r="F795" s="136"/>
      <c r="G795" s="5" t="s">
        <v>3967</v>
      </c>
      <c r="H795" s="7">
        <v>1.2E-2</v>
      </c>
      <c r="I795" s="7">
        <v>0</v>
      </c>
      <c r="J795" s="69">
        <v>31.91</v>
      </c>
      <c r="K795" s="69">
        <v>0.38</v>
      </c>
    </row>
    <row r="796" spans="1:11" ht="25.5">
      <c r="A796" s="116" t="s">
        <v>3964</v>
      </c>
      <c r="B796" s="117" t="s">
        <v>4390</v>
      </c>
      <c r="C796" s="116" t="s">
        <v>17</v>
      </c>
      <c r="D796" s="116" t="s">
        <v>4391</v>
      </c>
      <c r="E796" s="136" t="s">
        <v>2323</v>
      </c>
      <c r="F796" s="136"/>
      <c r="G796" s="5" t="s">
        <v>3967</v>
      </c>
      <c r="H796" s="7">
        <v>2E-3</v>
      </c>
      <c r="I796" s="7">
        <v>0</v>
      </c>
      <c r="J796" s="69">
        <v>22.71</v>
      </c>
      <c r="K796" s="69">
        <v>0.04</v>
      </c>
    </row>
    <row r="797" spans="1:11" ht="25.5">
      <c r="A797" s="116" t="s">
        <v>3964</v>
      </c>
      <c r="B797" s="117" t="s">
        <v>4443</v>
      </c>
      <c r="C797" s="116" t="s">
        <v>17</v>
      </c>
      <c r="D797" s="116" t="s">
        <v>4444</v>
      </c>
      <c r="E797" s="136" t="s">
        <v>2345</v>
      </c>
      <c r="F797" s="136"/>
      <c r="G797" s="5" t="s">
        <v>144</v>
      </c>
      <c r="H797" s="7">
        <v>1</v>
      </c>
      <c r="I797" s="7">
        <v>0</v>
      </c>
      <c r="J797" s="69">
        <v>7.79</v>
      </c>
      <c r="K797" s="69">
        <v>7.79</v>
      </c>
    </row>
    <row r="798" spans="1:11" ht="25.5">
      <c r="A798" s="124" t="s">
        <v>3973</v>
      </c>
      <c r="B798" s="64" t="s">
        <v>4396</v>
      </c>
      <c r="C798" s="124" t="s">
        <v>17</v>
      </c>
      <c r="D798" s="124" t="s">
        <v>4397</v>
      </c>
      <c r="E798" s="148" t="s">
        <v>3976</v>
      </c>
      <c r="F798" s="148"/>
      <c r="G798" s="84" t="s">
        <v>72</v>
      </c>
      <c r="H798" s="71">
        <v>5.1999999999999998E-2</v>
      </c>
      <c r="I798" s="71">
        <v>0</v>
      </c>
      <c r="J798" s="70">
        <v>0.22</v>
      </c>
      <c r="K798" s="70">
        <v>0.01</v>
      </c>
    </row>
    <row r="799" spans="1:11" ht="25.5">
      <c r="A799" s="124" t="s">
        <v>3973</v>
      </c>
      <c r="B799" s="64" t="s">
        <v>4394</v>
      </c>
      <c r="C799" s="124" t="s">
        <v>17</v>
      </c>
      <c r="D799" s="124" t="s">
        <v>4395</v>
      </c>
      <c r="E799" s="148" t="s">
        <v>3976</v>
      </c>
      <c r="F799" s="148"/>
      <c r="G799" s="84" t="s">
        <v>144</v>
      </c>
      <c r="H799" s="71">
        <v>2.5000000000000001E-2</v>
      </c>
      <c r="I799" s="71">
        <v>0</v>
      </c>
      <c r="J799" s="70">
        <v>30.6</v>
      </c>
      <c r="K799" s="70">
        <v>0.76</v>
      </c>
    </row>
    <row r="800" spans="1:11" ht="25.5">
      <c r="A800" s="115"/>
      <c r="B800" s="115"/>
      <c r="C800" s="115"/>
      <c r="D800" s="115"/>
      <c r="E800" s="115"/>
      <c r="F800" s="115" t="s">
        <v>3983</v>
      </c>
      <c r="G800" s="73">
        <v>0.34</v>
      </c>
      <c r="H800" s="115" t="s">
        <v>3984</v>
      </c>
      <c r="I800" s="73">
        <v>0</v>
      </c>
      <c r="J800" s="115" t="s">
        <v>3985</v>
      </c>
      <c r="K800" s="73">
        <v>0.34</v>
      </c>
    </row>
    <row r="801" spans="1:11" ht="26.25" thickBot="1">
      <c r="A801" s="115"/>
      <c r="B801" s="115"/>
      <c r="C801" s="115"/>
      <c r="D801" s="115"/>
      <c r="E801" s="115"/>
      <c r="F801" s="115" t="s">
        <v>3986</v>
      </c>
      <c r="G801" s="73">
        <v>2.0499999999999998</v>
      </c>
      <c r="H801" s="138"/>
      <c r="I801" s="138" t="s">
        <v>3987</v>
      </c>
      <c r="J801" s="115"/>
      <c r="K801" s="73">
        <v>11.03</v>
      </c>
    </row>
    <row r="802" spans="1:11" ht="15" thickTop="1">
      <c r="A802" s="68"/>
      <c r="B802" s="68"/>
      <c r="C802" s="68"/>
      <c r="D802" s="68"/>
      <c r="E802" s="68"/>
      <c r="F802" s="68"/>
      <c r="G802" s="68"/>
      <c r="H802" s="68"/>
      <c r="I802" s="68"/>
      <c r="J802" s="68"/>
      <c r="K802" s="68"/>
    </row>
    <row r="803" spans="1:11" ht="15">
      <c r="A803" s="120" t="s">
        <v>252</v>
      </c>
      <c r="B803" s="121" t="s">
        <v>1</v>
      </c>
      <c r="C803" s="120" t="s">
        <v>2</v>
      </c>
      <c r="D803" s="120" t="s">
        <v>3</v>
      </c>
      <c r="E803" s="144" t="s">
        <v>2279</v>
      </c>
      <c r="F803" s="144"/>
      <c r="G803" s="122" t="s">
        <v>4</v>
      </c>
      <c r="H803" s="121" t="s">
        <v>5</v>
      </c>
      <c r="I803" s="121" t="s">
        <v>3962</v>
      </c>
      <c r="J803" s="121" t="s">
        <v>6</v>
      </c>
      <c r="K803" s="121" t="s">
        <v>8</v>
      </c>
    </row>
    <row r="804" spans="1:11" ht="25.5">
      <c r="A804" s="123" t="s">
        <v>3963</v>
      </c>
      <c r="B804" s="78" t="s">
        <v>253</v>
      </c>
      <c r="C804" s="123" t="s">
        <v>17</v>
      </c>
      <c r="D804" s="123" t="s">
        <v>4461</v>
      </c>
      <c r="E804" s="150" t="s">
        <v>2282</v>
      </c>
      <c r="F804" s="150"/>
      <c r="G804" s="77" t="s">
        <v>31</v>
      </c>
      <c r="H804" s="67">
        <v>1</v>
      </c>
      <c r="I804" s="79"/>
      <c r="J804" s="79">
        <v>760.9</v>
      </c>
      <c r="K804" s="79">
        <v>760.9</v>
      </c>
    </row>
    <row r="805" spans="1:11" ht="25.5">
      <c r="A805" s="116" t="s">
        <v>3964</v>
      </c>
      <c r="B805" s="117" t="s">
        <v>4423</v>
      </c>
      <c r="C805" s="116" t="s">
        <v>17</v>
      </c>
      <c r="D805" s="116" t="s">
        <v>4424</v>
      </c>
      <c r="E805" s="136" t="s">
        <v>2323</v>
      </c>
      <c r="F805" s="136"/>
      <c r="G805" s="5" t="s">
        <v>3967</v>
      </c>
      <c r="H805" s="7">
        <v>0.224</v>
      </c>
      <c r="I805" s="7">
        <v>0</v>
      </c>
      <c r="J805" s="69">
        <v>32.15</v>
      </c>
      <c r="K805" s="69">
        <v>7.2</v>
      </c>
    </row>
    <row r="806" spans="1:11" ht="25.5">
      <c r="A806" s="116" t="s">
        <v>3964</v>
      </c>
      <c r="B806" s="117" t="s">
        <v>3968</v>
      </c>
      <c r="C806" s="116" t="s">
        <v>17</v>
      </c>
      <c r="D806" s="116" t="s">
        <v>3969</v>
      </c>
      <c r="E806" s="136" t="s">
        <v>2323</v>
      </c>
      <c r="F806" s="136"/>
      <c r="G806" s="5" t="s">
        <v>3967</v>
      </c>
      <c r="H806" s="7">
        <v>1.345</v>
      </c>
      <c r="I806" s="7">
        <v>0</v>
      </c>
      <c r="J806" s="69">
        <v>22.42</v>
      </c>
      <c r="K806" s="69">
        <v>30.15</v>
      </c>
    </row>
    <row r="807" spans="1:11" ht="25.5">
      <c r="A807" s="116" t="s">
        <v>3964</v>
      </c>
      <c r="B807" s="117" t="s">
        <v>4446</v>
      </c>
      <c r="C807" s="116" t="s">
        <v>17</v>
      </c>
      <c r="D807" s="116" t="s">
        <v>4447</v>
      </c>
      <c r="E807" s="136" t="s">
        <v>2637</v>
      </c>
      <c r="F807" s="136"/>
      <c r="G807" s="5" t="s">
        <v>90</v>
      </c>
      <c r="H807" s="7">
        <v>9.4E-2</v>
      </c>
      <c r="I807" s="7">
        <v>0</v>
      </c>
      <c r="J807" s="69">
        <v>1.46</v>
      </c>
      <c r="K807" s="69">
        <v>0.13</v>
      </c>
    </row>
    <row r="808" spans="1:11" ht="25.5">
      <c r="A808" s="116" t="s">
        <v>3964</v>
      </c>
      <c r="B808" s="117" t="s">
        <v>3965</v>
      </c>
      <c r="C808" s="116" t="s">
        <v>17</v>
      </c>
      <c r="D808" s="116" t="s">
        <v>3966</v>
      </c>
      <c r="E808" s="136" t="s">
        <v>2323</v>
      </c>
      <c r="F808" s="136"/>
      <c r="G808" s="5" t="s">
        <v>3967</v>
      </c>
      <c r="H808" s="7">
        <v>0.224</v>
      </c>
      <c r="I808" s="7">
        <v>0</v>
      </c>
      <c r="J808" s="69">
        <v>31.69</v>
      </c>
      <c r="K808" s="69">
        <v>7.09</v>
      </c>
    </row>
    <row r="809" spans="1:11" ht="25.5">
      <c r="A809" s="116" t="s">
        <v>3964</v>
      </c>
      <c r="B809" s="117" t="s">
        <v>4448</v>
      </c>
      <c r="C809" s="116" t="s">
        <v>17</v>
      </c>
      <c r="D809" s="116" t="s">
        <v>4449</v>
      </c>
      <c r="E809" s="136" t="s">
        <v>2637</v>
      </c>
      <c r="F809" s="136"/>
      <c r="G809" s="5" t="s">
        <v>3992</v>
      </c>
      <c r="H809" s="7">
        <v>0.13</v>
      </c>
      <c r="I809" s="7">
        <v>0</v>
      </c>
      <c r="J809" s="69">
        <v>0.56000000000000005</v>
      </c>
      <c r="K809" s="69">
        <v>7.0000000000000007E-2</v>
      </c>
    </row>
    <row r="810" spans="1:11" ht="38.25">
      <c r="A810" s="124" t="s">
        <v>3973</v>
      </c>
      <c r="B810" s="64" t="s">
        <v>4462</v>
      </c>
      <c r="C810" s="124" t="s">
        <v>17</v>
      </c>
      <c r="D810" s="124" t="s">
        <v>4463</v>
      </c>
      <c r="E810" s="148" t="s">
        <v>3976</v>
      </c>
      <c r="F810" s="148"/>
      <c r="G810" s="84" t="s">
        <v>4452</v>
      </c>
      <c r="H810" s="71">
        <v>1.103</v>
      </c>
      <c r="I810" s="71">
        <v>0</v>
      </c>
      <c r="J810" s="70">
        <v>649.38</v>
      </c>
      <c r="K810" s="70">
        <v>716.26</v>
      </c>
    </row>
    <row r="811" spans="1:11" ht="25.5">
      <c r="A811" s="115"/>
      <c r="B811" s="115"/>
      <c r="C811" s="115"/>
      <c r="D811" s="115"/>
      <c r="E811" s="115"/>
      <c r="F811" s="115" t="s">
        <v>3983</v>
      </c>
      <c r="G811" s="73">
        <v>31.14</v>
      </c>
      <c r="H811" s="115" t="s">
        <v>3984</v>
      </c>
      <c r="I811" s="73">
        <v>0</v>
      </c>
      <c r="J811" s="115" t="s">
        <v>3985</v>
      </c>
      <c r="K811" s="73">
        <v>31.14</v>
      </c>
    </row>
    <row r="812" spans="1:11" ht="26.25" thickBot="1">
      <c r="A812" s="115"/>
      <c r="B812" s="115"/>
      <c r="C812" s="115"/>
      <c r="D812" s="115"/>
      <c r="E812" s="115"/>
      <c r="F812" s="115" t="s">
        <v>3986</v>
      </c>
      <c r="G812" s="73">
        <v>174.09</v>
      </c>
      <c r="H812" s="138"/>
      <c r="I812" s="138" t="s">
        <v>3987</v>
      </c>
      <c r="J812" s="115"/>
      <c r="K812" s="73">
        <v>934.99</v>
      </c>
    </row>
    <row r="813" spans="1:11" ht="15" thickTop="1">
      <c r="A813" s="68"/>
      <c r="B813" s="68"/>
      <c r="C813" s="68"/>
      <c r="D813" s="68"/>
      <c r="E813" s="68"/>
      <c r="F813" s="68"/>
      <c r="G813" s="68"/>
      <c r="H813" s="68"/>
      <c r="I813" s="68"/>
      <c r="J813" s="68"/>
      <c r="K813" s="68"/>
    </row>
    <row r="814" spans="1:11" ht="15">
      <c r="A814" s="120" t="s">
        <v>255</v>
      </c>
      <c r="B814" s="121" t="s">
        <v>1</v>
      </c>
      <c r="C814" s="120" t="s">
        <v>2</v>
      </c>
      <c r="D814" s="120" t="s">
        <v>3</v>
      </c>
      <c r="E814" s="144" t="s">
        <v>2279</v>
      </c>
      <c r="F814" s="144"/>
      <c r="G814" s="122" t="s">
        <v>4</v>
      </c>
      <c r="H814" s="121" t="s">
        <v>5</v>
      </c>
      <c r="I814" s="121" t="s">
        <v>3962</v>
      </c>
      <c r="J814" s="121" t="s">
        <v>6</v>
      </c>
      <c r="K814" s="121" t="s">
        <v>8</v>
      </c>
    </row>
    <row r="815" spans="1:11" ht="38.25">
      <c r="A815" s="123" t="s">
        <v>3963</v>
      </c>
      <c r="B815" s="78" t="s">
        <v>256</v>
      </c>
      <c r="C815" s="123" t="s">
        <v>17</v>
      </c>
      <c r="D815" s="123" t="s">
        <v>4464</v>
      </c>
      <c r="E815" s="150" t="s">
        <v>2282</v>
      </c>
      <c r="F815" s="150"/>
      <c r="G815" s="77" t="s">
        <v>31</v>
      </c>
      <c r="H815" s="67">
        <v>1</v>
      </c>
      <c r="I815" s="79"/>
      <c r="J815" s="79">
        <v>763.17</v>
      </c>
      <c r="K815" s="79">
        <v>763.17</v>
      </c>
    </row>
    <row r="816" spans="1:11" ht="25.5">
      <c r="A816" s="116" t="s">
        <v>3964</v>
      </c>
      <c r="B816" s="117" t="s">
        <v>4448</v>
      </c>
      <c r="C816" s="116" t="s">
        <v>17</v>
      </c>
      <c r="D816" s="116" t="s">
        <v>4449</v>
      </c>
      <c r="E816" s="136" t="s">
        <v>2637</v>
      </c>
      <c r="F816" s="136"/>
      <c r="G816" s="5" t="s">
        <v>3992</v>
      </c>
      <c r="H816" s="7">
        <v>0.13100000000000001</v>
      </c>
      <c r="I816" s="7">
        <v>0</v>
      </c>
      <c r="J816" s="69">
        <v>0.56000000000000005</v>
      </c>
      <c r="K816" s="69">
        <v>7.0000000000000007E-2</v>
      </c>
    </row>
    <row r="817" spans="1:11" ht="25.5">
      <c r="A817" s="116" t="s">
        <v>3964</v>
      </c>
      <c r="B817" s="117" t="s">
        <v>4423</v>
      </c>
      <c r="C817" s="116" t="s">
        <v>17</v>
      </c>
      <c r="D817" s="116" t="s">
        <v>4424</v>
      </c>
      <c r="E817" s="136" t="s">
        <v>2323</v>
      </c>
      <c r="F817" s="136"/>
      <c r="G817" s="5" t="s">
        <v>3967</v>
      </c>
      <c r="H817" s="7">
        <v>0.753</v>
      </c>
      <c r="I817" s="7">
        <v>0</v>
      </c>
      <c r="J817" s="69">
        <v>32.15</v>
      </c>
      <c r="K817" s="69">
        <v>24.2</v>
      </c>
    </row>
    <row r="818" spans="1:11" ht="25.5">
      <c r="A818" s="116" t="s">
        <v>3964</v>
      </c>
      <c r="B818" s="117" t="s">
        <v>4446</v>
      </c>
      <c r="C818" s="116" t="s">
        <v>17</v>
      </c>
      <c r="D818" s="116" t="s">
        <v>4447</v>
      </c>
      <c r="E818" s="136" t="s">
        <v>2637</v>
      </c>
      <c r="F818" s="136"/>
      <c r="G818" s="5" t="s">
        <v>90</v>
      </c>
      <c r="H818" s="7">
        <v>0.12</v>
      </c>
      <c r="I818" s="7">
        <v>0</v>
      </c>
      <c r="J818" s="69">
        <v>1.46</v>
      </c>
      <c r="K818" s="69">
        <v>0.17</v>
      </c>
    </row>
    <row r="819" spans="1:11" ht="25.5">
      <c r="A819" s="116" t="s">
        <v>3964</v>
      </c>
      <c r="B819" s="117" t="s">
        <v>3968</v>
      </c>
      <c r="C819" s="116" t="s">
        <v>17</v>
      </c>
      <c r="D819" s="116" t="s">
        <v>3969</v>
      </c>
      <c r="E819" s="136" t="s">
        <v>2323</v>
      </c>
      <c r="F819" s="136"/>
      <c r="G819" s="5" t="s">
        <v>3967</v>
      </c>
      <c r="H819" s="7">
        <v>0.82599999999999996</v>
      </c>
      <c r="I819" s="7">
        <v>0</v>
      </c>
      <c r="J819" s="69">
        <v>22.42</v>
      </c>
      <c r="K819" s="69">
        <v>18.510000000000002</v>
      </c>
    </row>
    <row r="820" spans="1:11" ht="25.5">
      <c r="A820" s="116" t="s">
        <v>3964</v>
      </c>
      <c r="B820" s="117" t="s">
        <v>3965</v>
      </c>
      <c r="C820" s="116" t="s">
        <v>17</v>
      </c>
      <c r="D820" s="116" t="s">
        <v>3966</v>
      </c>
      <c r="E820" s="136" t="s">
        <v>2323</v>
      </c>
      <c r="F820" s="136"/>
      <c r="G820" s="5" t="s">
        <v>3967</v>
      </c>
      <c r="H820" s="7">
        <v>0.125</v>
      </c>
      <c r="I820" s="7">
        <v>0</v>
      </c>
      <c r="J820" s="69">
        <v>31.69</v>
      </c>
      <c r="K820" s="69">
        <v>3.96</v>
      </c>
    </row>
    <row r="821" spans="1:11" ht="38.25">
      <c r="A821" s="124" t="s">
        <v>3973</v>
      </c>
      <c r="B821" s="64" t="s">
        <v>4462</v>
      </c>
      <c r="C821" s="124" t="s">
        <v>17</v>
      </c>
      <c r="D821" s="124" t="s">
        <v>4463</v>
      </c>
      <c r="E821" s="148" t="s">
        <v>3976</v>
      </c>
      <c r="F821" s="148"/>
      <c r="G821" s="84" t="s">
        <v>4452</v>
      </c>
      <c r="H821" s="71">
        <v>1.103</v>
      </c>
      <c r="I821" s="71">
        <v>0</v>
      </c>
      <c r="J821" s="70">
        <v>649.38</v>
      </c>
      <c r="K821" s="70">
        <v>716.26</v>
      </c>
    </row>
    <row r="822" spans="1:11" ht="25.5">
      <c r="A822" s="115"/>
      <c r="B822" s="115"/>
      <c r="C822" s="115"/>
      <c r="D822" s="115"/>
      <c r="E822" s="115"/>
      <c r="F822" s="115" t="s">
        <v>3983</v>
      </c>
      <c r="G822" s="73">
        <v>33.99</v>
      </c>
      <c r="H822" s="115" t="s">
        <v>3984</v>
      </c>
      <c r="I822" s="73">
        <v>0</v>
      </c>
      <c r="J822" s="115" t="s">
        <v>3985</v>
      </c>
      <c r="K822" s="73">
        <v>33.99</v>
      </c>
    </row>
    <row r="823" spans="1:11" ht="26.25" thickBot="1">
      <c r="A823" s="115"/>
      <c r="B823" s="115"/>
      <c r="C823" s="115"/>
      <c r="D823" s="115"/>
      <c r="E823" s="115"/>
      <c r="F823" s="115" t="s">
        <v>3986</v>
      </c>
      <c r="G823" s="73">
        <v>174.61</v>
      </c>
      <c r="H823" s="138"/>
      <c r="I823" s="138" t="s">
        <v>3987</v>
      </c>
      <c r="J823" s="115"/>
      <c r="K823" s="73">
        <v>937.78</v>
      </c>
    </row>
    <row r="824" spans="1:11" ht="15" thickTop="1">
      <c r="A824" s="68"/>
      <c r="B824" s="68"/>
      <c r="C824" s="68"/>
      <c r="D824" s="68"/>
      <c r="E824" s="68"/>
      <c r="F824" s="68"/>
      <c r="G824" s="68"/>
      <c r="H824" s="68"/>
      <c r="I824" s="68"/>
      <c r="J824" s="68"/>
      <c r="K824" s="68"/>
    </row>
    <row r="825" spans="1:11" ht="15">
      <c r="A825" s="120" t="s">
        <v>260</v>
      </c>
      <c r="B825" s="121" t="s">
        <v>1</v>
      </c>
      <c r="C825" s="120" t="s">
        <v>2</v>
      </c>
      <c r="D825" s="120" t="s">
        <v>3</v>
      </c>
      <c r="E825" s="144" t="s">
        <v>2279</v>
      </c>
      <c r="F825" s="144"/>
      <c r="G825" s="122" t="s">
        <v>4</v>
      </c>
      <c r="H825" s="121" t="s">
        <v>5</v>
      </c>
      <c r="I825" s="121" t="s">
        <v>3962</v>
      </c>
      <c r="J825" s="121" t="s">
        <v>6</v>
      </c>
      <c r="K825" s="121" t="s">
        <v>8</v>
      </c>
    </row>
    <row r="826" spans="1:11" ht="38.25">
      <c r="A826" s="123" t="s">
        <v>3963</v>
      </c>
      <c r="B826" s="78" t="s">
        <v>261</v>
      </c>
      <c r="C826" s="123" t="s">
        <v>17</v>
      </c>
      <c r="D826" s="123" t="s">
        <v>262</v>
      </c>
      <c r="E826" s="150" t="s">
        <v>2449</v>
      </c>
      <c r="F826" s="150"/>
      <c r="G826" s="77" t="s">
        <v>144</v>
      </c>
      <c r="H826" s="67">
        <v>1</v>
      </c>
      <c r="I826" s="79"/>
      <c r="J826" s="79">
        <v>3.55</v>
      </c>
      <c r="K826" s="79">
        <v>3.55</v>
      </c>
    </row>
    <row r="827" spans="1:11" ht="25.5">
      <c r="A827" s="116" t="s">
        <v>3964</v>
      </c>
      <c r="B827" s="117" t="s">
        <v>4390</v>
      </c>
      <c r="C827" s="116" t="s">
        <v>17</v>
      </c>
      <c r="D827" s="116" t="s">
        <v>4391</v>
      </c>
      <c r="E827" s="136" t="s">
        <v>2323</v>
      </c>
      <c r="F827" s="136"/>
      <c r="G827" s="5" t="s">
        <v>3967</v>
      </c>
      <c r="H827" s="7">
        <v>3.0599999999999999E-2</v>
      </c>
      <c r="I827" s="7">
        <v>0</v>
      </c>
      <c r="J827" s="69">
        <v>22.71</v>
      </c>
      <c r="K827" s="69">
        <v>0.69</v>
      </c>
    </row>
    <row r="828" spans="1:11" ht="25.5">
      <c r="A828" s="116" t="s">
        <v>3964</v>
      </c>
      <c r="B828" s="117" t="s">
        <v>4388</v>
      </c>
      <c r="C828" s="116" t="s">
        <v>17</v>
      </c>
      <c r="D828" s="116" t="s">
        <v>4389</v>
      </c>
      <c r="E828" s="136" t="s">
        <v>2323</v>
      </c>
      <c r="F828" s="136"/>
      <c r="G828" s="5" t="s">
        <v>3967</v>
      </c>
      <c r="H828" s="7">
        <v>5.7599999999999998E-2</v>
      </c>
      <c r="I828" s="7">
        <v>0</v>
      </c>
      <c r="J828" s="69">
        <v>31.91</v>
      </c>
      <c r="K828" s="69">
        <v>1.83</v>
      </c>
    </row>
    <row r="829" spans="1:11" ht="38.25">
      <c r="A829" s="124" t="s">
        <v>3973</v>
      </c>
      <c r="B829" s="64" t="s">
        <v>4465</v>
      </c>
      <c r="C829" s="124" t="s">
        <v>17</v>
      </c>
      <c r="D829" s="124" t="s">
        <v>4466</v>
      </c>
      <c r="E829" s="148" t="s">
        <v>3976</v>
      </c>
      <c r="F829" s="148"/>
      <c r="G829" s="84" t="s">
        <v>72</v>
      </c>
      <c r="H829" s="71">
        <v>0.57999999999999996</v>
      </c>
      <c r="I829" s="71">
        <v>0</v>
      </c>
      <c r="J829" s="70">
        <v>1.79</v>
      </c>
      <c r="K829" s="70">
        <v>1.03</v>
      </c>
    </row>
    <row r="830" spans="1:11" ht="25.5">
      <c r="A830" s="124" t="s">
        <v>3973</v>
      </c>
      <c r="B830" s="64" t="s">
        <v>4467</v>
      </c>
      <c r="C830" s="124" t="s">
        <v>17</v>
      </c>
      <c r="D830" s="124" t="s">
        <v>4468</v>
      </c>
      <c r="E830" s="148" t="s">
        <v>3976</v>
      </c>
      <c r="F830" s="148"/>
      <c r="G830" s="84" t="s">
        <v>144</v>
      </c>
      <c r="H830" s="71">
        <v>1.0238</v>
      </c>
      <c r="I830" s="71">
        <v>0</v>
      </c>
      <c r="J830" s="70">
        <v>0</v>
      </c>
      <c r="K830" s="70">
        <v>0</v>
      </c>
    </row>
    <row r="831" spans="1:11" ht="25.5">
      <c r="A831" s="115"/>
      <c r="B831" s="115"/>
      <c r="C831" s="115"/>
      <c r="D831" s="115"/>
      <c r="E831" s="115"/>
      <c r="F831" s="115" t="s">
        <v>3983</v>
      </c>
      <c r="G831" s="73">
        <v>1.86</v>
      </c>
      <c r="H831" s="115" t="s">
        <v>3984</v>
      </c>
      <c r="I831" s="73">
        <v>0</v>
      </c>
      <c r="J831" s="115" t="s">
        <v>3985</v>
      </c>
      <c r="K831" s="73">
        <v>1.86</v>
      </c>
    </row>
    <row r="832" spans="1:11" ht="26.25" thickBot="1">
      <c r="A832" s="115"/>
      <c r="B832" s="115"/>
      <c r="C832" s="115"/>
      <c r="D832" s="115"/>
      <c r="E832" s="115"/>
      <c r="F832" s="115" t="s">
        <v>3986</v>
      </c>
      <c r="G832" s="73">
        <v>0.81</v>
      </c>
      <c r="H832" s="138"/>
      <c r="I832" s="138" t="s">
        <v>3987</v>
      </c>
      <c r="J832" s="115"/>
      <c r="K832" s="73">
        <v>4.3600000000000003</v>
      </c>
    </row>
    <row r="833" spans="1:11" ht="15" thickTop="1">
      <c r="A833" s="68"/>
      <c r="B833" s="68"/>
      <c r="C833" s="68"/>
      <c r="D833" s="68"/>
      <c r="E833" s="68"/>
      <c r="F833" s="68"/>
      <c r="G833" s="68"/>
      <c r="H833" s="68"/>
      <c r="I833" s="68"/>
      <c r="J833" s="68"/>
      <c r="K833" s="68"/>
    </row>
    <row r="834" spans="1:11" ht="15">
      <c r="A834" s="120" t="s">
        <v>263</v>
      </c>
      <c r="B834" s="121" t="s">
        <v>1</v>
      </c>
      <c r="C834" s="120" t="s">
        <v>2</v>
      </c>
      <c r="D834" s="120" t="s">
        <v>3</v>
      </c>
      <c r="E834" s="144" t="s">
        <v>2279</v>
      </c>
      <c r="F834" s="144"/>
      <c r="G834" s="122" t="s">
        <v>4</v>
      </c>
      <c r="H834" s="121" t="s">
        <v>5</v>
      </c>
      <c r="I834" s="121" t="s">
        <v>3962</v>
      </c>
      <c r="J834" s="121" t="s">
        <v>6</v>
      </c>
      <c r="K834" s="121" t="s">
        <v>8</v>
      </c>
    </row>
    <row r="835" spans="1:11" ht="25.5">
      <c r="A835" s="123" t="s">
        <v>3963</v>
      </c>
      <c r="B835" s="78" t="s">
        <v>264</v>
      </c>
      <c r="C835" s="123" t="s">
        <v>17</v>
      </c>
      <c r="D835" s="123" t="s">
        <v>265</v>
      </c>
      <c r="E835" s="150" t="s">
        <v>2312</v>
      </c>
      <c r="F835" s="150"/>
      <c r="G835" s="77" t="s">
        <v>19</v>
      </c>
      <c r="H835" s="67">
        <v>1</v>
      </c>
      <c r="I835" s="79"/>
      <c r="J835" s="79">
        <v>167.11</v>
      </c>
      <c r="K835" s="79">
        <v>167.11</v>
      </c>
    </row>
    <row r="836" spans="1:11" ht="25.5">
      <c r="A836" s="116" t="s">
        <v>3964</v>
      </c>
      <c r="B836" s="117" t="s">
        <v>3965</v>
      </c>
      <c r="C836" s="116" t="s">
        <v>17</v>
      </c>
      <c r="D836" s="116" t="s">
        <v>3966</v>
      </c>
      <c r="E836" s="136" t="s">
        <v>2323</v>
      </c>
      <c r="F836" s="136"/>
      <c r="G836" s="5" t="s">
        <v>3967</v>
      </c>
      <c r="H836" s="7">
        <v>2.702</v>
      </c>
      <c r="I836" s="7">
        <v>0</v>
      </c>
      <c r="J836" s="69">
        <v>31.69</v>
      </c>
      <c r="K836" s="69">
        <v>85.62</v>
      </c>
    </row>
    <row r="837" spans="1:11" ht="25.5">
      <c r="A837" s="116" t="s">
        <v>3964</v>
      </c>
      <c r="B837" s="117" t="s">
        <v>3998</v>
      </c>
      <c r="C837" s="116" t="s">
        <v>17</v>
      </c>
      <c r="D837" s="116" t="s">
        <v>3999</v>
      </c>
      <c r="E837" s="136" t="s">
        <v>2323</v>
      </c>
      <c r="F837" s="136"/>
      <c r="G837" s="5" t="s">
        <v>3967</v>
      </c>
      <c r="H837" s="7">
        <v>0.496</v>
      </c>
      <c r="I837" s="7">
        <v>0</v>
      </c>
      <c r="J837" s="69">
        <v>22.54</v>
      </c>
      <c r="K837" s="69">
        <v>11.17</v>
      </c>
    </row>
    <row r="838" spans="1:11" ht="25.5">
      <c r="A838" s="116" t="s">
        <v>3964</v>
      </c>
      <c r="B838" s="117" t="s">
        <v>4469</v>
      </c>
      <c r="C838" s="116" t="s">
        <v>17</v>
      </c>
      <c r="D838" s="116" t="s">
        <v>4470</v>
      </c>
      <c r="E838" s="136" t="s">
        <v>2312</v>
      </c>
      <c r="F838" s="136"/>
      <c r="G838" s="5" t="s">
        <v>19</v>
      </c>
      <c r="H838" s="7">
        <v>0.36599999999999999</v>
      </c>
      <c r="I838" s="7">
        <v>0</v>
      </c>
      <c r="J838" s="69">
        <v>87.89</v>
      </c>
      <c r="K838" s="69">
        <v>32.159999999999997</v>
      </c>
    </row>
    <row r="839" spans="1:11" ht="25.5">
      <c r="A839" s="116" t="s">
        <v>3964</v>
      </c>
      <c r="B839" s="117" t="s">
        <v>4471</v>
      </c>
      <c r="C839" s="116" t="s">
        <v>17</v>
      </c>
      <c r="D839" s="116" t="s">
        <v>4472</v>
      </c>
      <c r="E839" s="136" t="s">
        <v>2312</v>
      </c>
      <c r="F839" s="136"/>
      <c r="G839" s="5" t="s">
        <v>26</v>
      </c>
      <c r="H839" s="7">
        <v>1.0900000000000001</v>
      </c>
      <c r="I839" s="7">
        <v>0</v>
      </c>
      <c r="J839" s="69">
        <v>18.11</v>
      </c>
      <c r="K839" s="69">
        <v>19.73</v>
      </c>
    </row>
    <row r="840" spans="1:11">
      <c r="A840" s="124" t="s">
        <v>3973</v>
      </c>
      <c r="B840" s="64" t="s">
        <v>4427</v>
      </c>
      <c r="C840" s="124" t="s">
        <v>17</v>
      </c>
      <c r="D840" s="124" t="s">
        <v>4428</v>
      </c>
      <c r="E840" s="148" t="s">
        <v>3976</v>
      </c>
      <c r="F840" s="148"/>
      <c r="G840" s="84" t="s">
        <v>144</v>
      </c>
      <c r="H840" s="71">
        <v>8.1000000000000003E-2</v>
      </c>
      <c r="I840" s="71">
        <v>0</v>
      </c>
      <c r="J840" s="70">
        <v>25.05</v>
      </c>
      <c r="K840" s="70">
        <v>2.02</v>
      </c>
    </row>
    <row r="841" spans="1:11" ht="25.5">
      <c r="A841" s="124" t="s">
        <v>3973</v>
      </c>
      <c r="B841" s="64" t="s">
        <v>4433</v>
      </c>
      <c r="C841" s="124" t="s">
        <v>17</v>
      </c>
      <c r="D841" s="124" t="s">
        <v>4434</v>
      </c>
      <c r="E841" s="148" t="s">
        <v>3976</v>
      </c>
      <c r="F841" s="148"/>
      <c r="G841" s="84" t="s">
        <v>4008</v>
      </c>
      <c r="H841" s="71">
        <v>1.7000000000000001E-2</v>
      </c>
      <c r="I841" s="71">
        <v>0</v>
      </c>
      <c r="J841" s="70">
        <v>6.99</v>
      </c>
      <c r="K841" s="70">
        <v>0.11</v>
      </c>
    </row>
    <row r="842" spans="1:11" ht="38.25">
      <c r="A842" s="124" t="s">
        <v>3973</v>
      </c>
      <c r="B842" s="64" t="s">
        <v>4473</v>
      </c>
      <c r="C842" s="124" t="s">
        <v>17</v>
      </c>
      <c r="D842" s="124" t="s">
        <v>4474</v>
      </c>
      <c r="E842" s="148" t="s">
        <v>3976</v>
      </c>
      <c r="F842" s="148"/>
      <c r="G842" s="84" t="s">
        <v>26</v>
      </c>
      <c r="H842" s="71">
        <v>1.0489999999999999</v>
      </c>
      <c r="I842" s="71">
        <v>0</v>
      </c>
      <c r="J842" s="70">
        <v>15.54</v>
      </c>
      <c r="K842" s="70">
        <v>16.3</v>
      </c>
    </row>
    <row r="843" spans="1:11" ht="25.5">
      <c r="A843" s="115"/>
      <c r="B843" s="115"/>
      <c r="C843" s="115"/>
      <c r="D843" s="115"/>
      <c r="E843" s="115"/>
      <c r="F843" s="115" t="s">
        <v>3983</v>
      </c>
      <c r="G843" s="73">
        <v>77.06</v>
      </c>
      <c r="H843" s="115" t="s">
        <v>3984</v>
      </c>
      <c r="I843" s="73">
        <v>0</v>
      </c>
      <c r="J843" s="115" t="s">
        <v>3985</v>
      </c>
      <c r="K843" s="73">
        <v>77.06</v>
      </c>
    </row>
    <row r="844" spans="1:11" ht="26.25" thickBot="1">
      <c r="A844" s="115"/>
      <c r="B844" s="115"/>
      <c r="C844" s="115"/>
      <c r="D844" s="115"/>
      <c r="E844" s="115"/>
      <c r="F844" s="115" t="s">
        <v>3986</v>
      </c>
      <c r="G844" s="73">
        <v>38.229999999999997</v>
      </c>
      <c r="H844" s="138"/>
      <c r="I844" s="138" t="s">
        <v>3987</v>
      </c>
      <c r="J844" s="115"/>
      <c r="K844" s="73">
        <v>205.34</v>
      </c>
    </row>
    <row r="845" spans="1:11" ht="15" thickTop="1">
      <c r="A845" s="68"/>
      <c r="B845" s="68"/>
      <c r="C845" s="68"/>
      <c r="D845" s="68"/>
      <c r="E845" s="68"/>
      <c r="F845" s="68"/>
      <c r="G845" s="68"/>
      <c r="H845" s="68"/>
      <c r="I845" s="68"/>
      <c r="J845" s="68"/>
      <c r="K845" s="68"/>
    </row>
    <row r="846" spans="1:11" ht="15">
      <c r="A846" s="120" t="s">
        <v>266</v>
      </c>
      <c r="B846" s="121" t="s">
        <v>1</v>
      </c>
      <c r="C846" s="120" t="s">
        <v>2</v>
      </c>
      <c r="D846" s="120" t="s">
        <v>3</v>
      </c>
      <c r="E846" s="144" t="s">
        <v>2279</v>
      </c>
      <c r="F846" s="144"/>
      <c r="G846" s="122" t="s">
        <v>4</v>
      </c>
      <c r="H846" s="121" t="s">
        <v>5</v>
      </c>
      <c r="I846" s="121" t="s">
        <v>3962</v>
      </c>
      <c r="J846" s="121" t="s">
        <v>6</v>
      </c>
      <c r="K846" s="121" t="s">
        <v>8</v>
      </c>
    </row>
    <row r="847" spans="1:11" ht="38.25">
      <c r="A847" s="123" t="s">
        <v>3963</v>
      </c>
      <c r="B847" s="78" t="s">
        <v>267</v>
      </c>
      <c r="C847" s="123" t="s">
        <v>17</v>
      </c>
      <c r="D847" s="123" t="s">
        <v>268</v>
      </c>
      <c r="E847" s="150" t="s">
        <v>2312</v>
      </c>
      <c r="F847" s="150"/>
      <c r="G847" s="77" t="s">
        <v>19</v>
      </c>
      <c r="H847" s="67">
        <v>1</v>
      </c>
      <c r="I847" s="79"/>
      <c r="J847" s="79">
        <v>82.89</v>
      </c>
      <c r="K847" s="79">
        <v>82.89</v>
      </c>
    </row>
    <row r="848" spans="1:11" ht="25.5">
      <c r="A848" s="116" t="s">
        <v>3964</v>
      </c>
      <c r="B848" s="117" t="s">
        <v>3998</v>
      </c>
      <c r="C848" s="116" t="s">
        <v>17</v>
      </c>
      <c r="D848" s="116" t="s">
        <v>3999</v>
      </c>
      <c r="E848" s="136" t="s">
        <v>2323</v>
      </c>
      <c r="F848" s="136"/>
      <c r="G848" s="5" t="s">
        <v>3967</v>
      </c>
      <c r="H848" s="7">
        <v>0.20200000000000001</v>
      </c>
      <c r="I848" s="7">
        <v>0</v>
      </c>
      <c r="J848" s="69">
        <v>22.54</v>
      </c>
      <c r="K848" s="69">
        <v>4.55</v>
      </c>
    </row>
    <row r="849" spans="1:11" ht="25.5">
      <c r="A849" s="116" t="s">
        <v>3964</v>
      </c>
      <c r="B849" s="117" t="s">
        <v>3965</v>
      </c>
      <c r="C849" s="116" t="s">
        <v>17</v>
      </c>
      <c r="D849" s="116" t="s">
        <v>3966</v>
      </c>
      <c r="E849" s="136" t="s">
        <v>2323</v>
      </c>
      <c r="F849" s="136"/>
      <c r="G849" s="5" t="s">
        <v>3967</v>
      </c>
      <c r="H849" s="7">
        <v>1.101</v>
      </c>
      <c r="I849" s="7">
        <v>0</v>
      </c>
      <c r="J849" s="69">
        <v>31.69</v>
      </c>
      <c r="K849" s="69">
        <v>34.89</v>
      </c>
    </row>
    <row r="850" spans="1:11" ht="25.5">
      <c r="A850" s="116" t="s">
        <v>3964</v>
      </c>
      <c r="B850" s="117" t="s">
        <v>4475</v>
      </c>
      <c r="C850" s="116" t="s">
        <v>17</v>
      </c>
      <c r="D850" s="116" t="s">
        <v>4476</v>
      </c>
      <c r="E850" s="136" t="s">
        <v>2312</v>
      </c>
      <c r="F850" s="136"/>
      <c r="G850" s="5" t="s">
        <v>19</v>
      </c>
      <c r="H850" s="7">
        <v>0.183</v>
      </c>
      <c r="I850" s="7">
        <v>0</v>
      </c>
      <c r="J850" s="69">
        <v>80.09</v>
      </c>
      <c r="K850" s="69">
        <v>14.65</v>
      </c>
    </row>
    <row r="851" spans="1:11" ht="25.5">
      <c r="A851" s="124" t="s">
        <v>3973</v>
      </c>
      <c r="B851" s="64" t="s">
        <v>4477</v>
      </c>
      <c r="C851" s="124" t="s">
        <v>17</v>
      </c>
      <c r="D851" s="124" t="s">
        <v>4478</v>
      </c>
      <c r="E851" s="148" t="s">
        <v>2655</v>
      </c>
      <c r="F851" s="148"/>
      <c r="G851" s="84" t="s">
        <v>4479</v>
      </c>
      <c r="H851" s="71">
        <v>1.03</v>
      </c>
      <c r="I851" s="71">
        <v>0</v>
      </c>
      <c r="J851" s="70">
        <v>13.44</v>
      </c>
      <c r="K851" s="70">
        <v>13.84</v>
      </c>
    </row>
    <row r="852" spans="1:11" ht="25.5">
      <c r="A852" s="124" t="s">
        <v>3973</v>
      </c>
      <c r="B852" s="64" t="s">
        <v>4433</v>
      </c>
      <c r="C852" s="124" t="s">
        <v>17</v>
      </c>
      <c r="D852" s="124" t="s">
        <v>4434</v>
      </c>
      <c r="E852" s="148" t="s">
        <v>3976</v>
      </c>
      <c r="F852" s="148"/>
      <c r="G852" s="84" t="s">
        <v>4008</v>
      </c>
      <c r="H852" s="71">
        <v>8.0000000000000002E-3</v>
      </c>
      <c r="I852" s="71">
        <v>0</v>
      </c>
      <c r="J852" s="70">
        <v>6.99</v>
      </c>
      <c r="K852" s="70">
        <v>0.05</v>
      </c>
    </row>
    <row r="853" spans="1:11" ht="25.5">
      <c r="A853" s="124" t="s">
        <v>3973</v>
      </c>
      <c r="B853" s="64" t="s">
        <v>4480</v>
      </c>
      <c r="C853" s="124" t="s">
        <v>17</v>
      </c>
      <c r="D853" s="124" t="s">
        <v>4481</v>
      </c>
      <c r="E853" s="148" t="s">
        <v>3976</v>
      </c>
      <c r="F853" s="148"/>
      <c r="G853" s="84" t="s">
        <v>26</v>
      </c>
      <c r="H853" s="71">
        <v>3.7999999999999999E-2</v>
      </c>
      <c r="I853" s="71">
        <v>0</v>
      </c>
      <c r="J853" s="70">
        <v>133.03</v>
      </c>
      <c r="K853" s="70">
        <v>5.05</v>
      </c>
    </row>
    <row r="854" spans="1:11" ht="38.25">
      <c r="A854" s="124" t="s">
        <v>3973</v>
      </c>
      <c r="B854" s="64" t="s">
        <v>4482</v>
      </c>
      <c r="C854" s="124" t="s">
        <v>17</v>
      </c>
      <c r="D854" s="124" t="s">
        <v>4483</v>
      </c>
      <c r="E854" s="148" t="s">
        <v>2655</v>
      </c>
      <c r="F854" s="148"/>
      <c r="G854" s="84" t="s">
        <v>4479</v>
      </c>
      <c r="H854" s="71">
        <v>0.39700000000000002</v>
      </c>
      <c r="I854" s="71">
        <v>0</v>
      </c>
      <c r="J854" s="70">
        <v>24.85</v>
      </c>
      <c r="K854" s="70">
        <v>9.86</v>
      </c>
    </row>
    <row r="855" spans="1:11" ht="25.5">
      <c r="A855" s="115"/>
      <c r="B855" s="115"/>
      <c r="C855" s="115"/>
      <c r="D855" s="115"/>
      <c r="E855" s="115"/>
      <c r="F855" s="115" t="s">
        <v>3983</v>
      </c>
      <c r="G855" s="73">
        <v>30.05</v>
      </c>
      <c r="H855" s="115" t="s">
        <v>3984</v>
      </c>
      <c r="I855" s="73">
        <v>0</v>
      </c>
      <c r="J855" s="115" t="s">
        <v>3985</v>
      </c>
      <c r="K855" s="73">
        <v>30.05</v>
      </c>
    </row>
    <row r="856" spans="1:11" ht="26.25" thickBot="1">
      <c r="A856" s="115"/>
      <c r="B856" s="115"/>
      <c r="C856" s="115"/>
      <c r="D856" s="115"/>
      <c r="E856" s="115"/>
      <c r="F856" s="115" t="s">
        <v>3986</v>
      </c>
      <c r="G856" s="73">
        <v>18.96</v>
      </c>
      <c r="H856" s="138"/>
      <c r="I856" s="138" t="s">
        <v>3987</v>
      </c>
      <c r="J856" s="115"/>
      <c r="K856" s="73">
        <v>101.85</v>
      </c>
    </row>
    <row r="857" spans="1:11" ht="15" thickTop="1">
      <c r="A857" s="68"/>
      <c r="B857" s="68"/>
      <c r="C857" s="68"/>
      <c r="D857" s="68"/>
      <c r="E857" s="68"/>
      <c r="F857" s="68"/>
      <c r="G857" s="68"/>
      <c r="H857" s="68"/>
      <c r="I857" s="68"/>
      <c r="J857" s="68"/>
      <c r="K857" s="68"/>
    </row>
    <row r="858" spans="1:11" ht="15">
      <c r="A858" s="120" t="s">
        <v>269</v>
      </c>
      <c r="B858" s="121" t="s">
        <v>1</v>
      </c>
      <c r="C858" s="120" t="s">
        <v>2</v>
      </c>
      <c r="D858" s="120" t="s">
        <v>3</v>
      </c>
      <c r="E858" s="144" t="s">
        <v>2279</v>
      </c>
      <c r="F858" s="144"/>
      <c r="G858" s="122" t="s">
        <v>4</v>
      </c>
      <c r="H858" s="121" t="s">
        <v>5</v>
      </c>
      <c r="I858" s="121" t="s">
        <v>3962</v>
      </c>
      <c r="J858" s="121" t="s">
        <v>6</v>
      </c>
      <c r="K858" s="121" t="s">
        <v>8</v>
      </c>
    </row>
    <row r="859" spans="1:11" ht="25.5">
      <c r="A859" s="123" t="s">
        <v>3963</v>
      </c>
      <c r="B859" s="78" t="s">
        <v>270</v>
      </c>
      <c r="C859" s="123" t="s">
        <v>17</v>
      </c>
      <c r="D859" s="123" t="s">
        <v>271</v>
      </c>
      <c r="E859" s="150" t="s">
        <v>2345</v>
      </c>
      <c r="F859" s="150"/>
      <c r="G859" s="77" t="s">
        <v>144</v>
      </c>
      <c r="H859" s="67">
        <v>1</v>
      </c>
      <c r="I859" s="79"/>
      <c r="J859" s="79">
        <v>13.14</v>
      </c>
      <c r="K859" s="79">
        <v>13.14</v>
      </c>
    </row>
    <row r="860" spans="1:11" ht="25.5">
      <c r="A860" s="116" t="s">
        <v>3964</v>
      </c>
      <c r="B860" s="117" t="s">
        <v>4398</v>
      </c>
      <c r="C860" s="116" t="s">
        <v>17</v>
      </c>
      <c r="D860" s="116" t="s">
        <v>4399</v>
      </c>
      <c r="E860" s="136" t="s">
        <v>2345</v>
      </c>
      <c r="F860" s="136"/>
      <c r="G860" s="5" t="s">
        <v>144</v>
      </c>
      <c r="H860" s="7">
        <v>1</v>
      </c>
      <c r="I860" s="7">
        <v>0</v>
      </c>
      <c r="J860" s="69">
        <v>8.9600000000000009</v>
      </c>
      <c r="K860" s="69">
        <v>8.9600000000000009</v>
      </c>
    </row>
    <row r="861" spans="1:11" ht="25.5">
      <c r="A861" s="116" t="s">
        <v>3964</v>
      </c>
      <c r="B861" s="117" t="s">
        <v>4390</v>
      </c>
      <c r="C861" s="116" t="s">
        <v>17</v>
      </c>
      <c r="D861" s="116" t="s">
        <v>4391</v>
      </c>
      <c r="E861" s="136" t="s">
        <v>2323</v>
      </c>
      <c r="F861" s="136"/>
      <c r="G861" s="5" t="s">
        <v>3967</v>
      </c>
      <c r="H861" s="7">
        <v>1.3599999999999999E-2</v>
      </c>
      <c r="I861" s="7">
        <v>0</v>
      </c>
      <c r="J861" s="69">
        <v>22.71</v>
      </c>
      <c r="K861" s="69">
        <v>0.3</v>
      </c>
    </row>
    <row r="862" spans="1:11" ht="25.5">
      <c r="A862" s="116" t="s">
        <v>3964</v>
      </c>
      <c r="B862" s="117" t="s">
        <v>4388</v>
      </c>
      <c r="C862" s="116" t="s">
        <v>17</v>
      </c>
      <c r="D862" s="116" t="s">
        <v>4389</v>
      </c>
      <c r="E862" s="136" t="s">
        <v>2323</v>
      </c>
      <c r="F862" s="136"/>
      <c r="G862" s="5" t="s">
        <v>3967</v>
      </c>
      <c r="H862" s="7">
        <v>8.3599999999999994E-2</v>
      </c>
      <c r="I862" s="7">
        <v>0</v>
      </c>
      <c r="J862" s="69">
        <v>31.91</v>
      </c>
      <c r="K862" s="69">
        <v>2.66</v>
      </c>
    </row>
    <row r="863" spans="1:11" ht="25.5">
      <c r="A863" s="124" t="s">
        <v>3973</v>
      </c>
      <c r="B863" s="64" t="s">
        <v>4396</v>
      </c>
      <c r="C863" s="124" t="s">
        <v>17</v>
      </c>
      <c r="D863" s="124" t="s">
        <v>4397</v>
      </c>
      <c r="E863" s="148" t="s">
        <v>3976</v>
      </c>
      <c r="F863" s="148"/>
      <c r="G863" s="84" t="s">
        <v>72</v>
      </c>
      <c r="H863" s="71">
        <v>2.1179999999999999</v>
      </c>
      <c r="I863" s="71">
        <v>0</v>
      </c>
      <c r="J863" s="70">
        <v>0.22</v>
      </c>
      <c r="K863" s="70">
        <v>0.46</v>
      </c>
    </row>
    <row r="864" spans="1:11" ht="25.5">
      <c r="A864" s="124" t="s">
        <v>3973</v>
      </c>
      <c r="B864" s="64" t="s">
        <v>4394</v>
      </c>
      <c r="C864" s="124" t="s">
        <v>17</v>
      </c>
      <c r="D864" s="124" t="s">
        <v>4395</v>
      </c>
      <c r="E864" s="148" t="s">
        <v>3976</v>
      </c>
      <c r="F864" s="148"/>
      <c r="G864" s="84" t="s">
        <v>144</v>
      </c>
      <c r="H864" s="71">
        <v>2.5000000000000001E-2</v>
      </c>
      <c r="I864" s="71">
        <v>0</v>
      </c>
      <c r="J864" s="70">
        <v>30.6</v>
      </c>
      <c r="K864" s="70">
        <v>0.76</v>
      </c>
    </row>
    <row r="865" spans="1:11" ht="25.5">
      <c r="A865" s="115"/>
      <c r="B865" s="115"/>
      <c r="C865" s="115"/>
      <c r="D865" s="115"/>
      <c r="E865" s="115"/>
      <c r="F865" s="115" t="s">
        <v>3983</v>
      </c>
      <c r="G865" s="73">
        <v>3.78</v>
      </c>
      <c r="H865" s="115" t="s">
        <v>3984</v>
      </c>
      <c r="I865" s="73">
        <v>0</v>
      </c>
      <c r="J865" s="115" t="s">
        <v>3985</v>
      </c>
      <c r="K865" s="73">
        <v>3.78</v>
      </c>
    </row>
    <row r="866" spans="1:11" ht="26.25" thickBot="1">
      <c r="A866" s="115"/>
      <c r="B866" s="115"/>
      <c r="C866" s="115"/>
      <c r="D866" s="115"/>
      <c r="E866" s="115"/>
      <c r="F866" s="115" t="s">
        <v>3986</v>
      </c>
      <c r="G866" s="73">
        <v>3</v>
      </c>
      <c r="H866" s="138"/>
      <c r="I866" s="138" t="s">
        <v>3987</v>
      </c>
      <c r="J866" s="115"/>
      <c r="K866" s="73">
        <v>16.14</v>
      </c>
    </row>
    <row r="867" spans="1:11" ht="15" thickTop="1">
      <c r="A867" s="68"/>
      <c r="B867" s="68"/>
      <c r="C867" s="68"/>
      <c r="D867" s="68"/>
      <c r="E867" s="68"/>
      <c r="F867" s="68"/>
      <c r="G867" s="68"/>
      <c r="H867" s="68"/>
      <c r="I867" s="68"/>
      <c r="J867" s="68"/>
      <c r="K867" s="68"/>
    </row>
    <row r="868" spans="1:11" ht="15">
      <c r="A868" s="120" t="s">
        <v>272</v>
      </c>
      <c r="B868" s="121" t="s">
        <v>1</v>
      </c>
      <c r="C868" s="120" t="s">
        <v>2</v>
      </c>
      <c r="D868" s="120" t="s">
        <v>3</v>
      </c>
      <c r="E868" s="144" t="s">
        <v>2279</v>
      </c>
      <c r="F868" s="144"/>
      <c r="G868" s="122" t="s">
        <v>4</v>
      </c>
      <c r="H868" s="121" t="s">
        <v>5</v>
      </c>
      <c r="I868" s="121" t="s">
        <v>3962</v>
      </c>
      <c r="J868" s="121" t="s">
        <v>6</v>
      </c>
      <c r="K868" s="121" t="s">
        <v>8</v>
      </c>
    </row>
    <row r="869" spans="1:11" ht="25.5">
      <c r="A869" s="123" t="s">
        <v>3963</v>
      </c>
      <c r="B869" s="78" t="s">
        <v>273</v>
      </c>
      <c r="C869" s="123" t="s">
        <v>17</v>
      </c>
      <c r="D869" s="123" t="s">
        <v>274</v>
      </c>
      <c r="E869" s="150" t="s">
        <v>2345</v>
      </c>
      <c r="F869" s="150"/>
      <c r="G869" s="77" t="s">
        <v>144</v>
      </c>
      <c r="H869" s="67">
        <v>1</v>
      </c>
      <c r="I869" s="79"/>
      <c r="J869" s="79">
        <v>11.96</v>
      </c>
      <c r="K869" s="79">
        <v>11.96</v>
      </c>
    </row>
    <row r="870" spans="1:11" ht="25.5">
      <c r="A870" s="116" t="s">
        <v>3964</v>
      </c>
      <c r="B870" s="117" t="s">
        <v>4400</v>
      </c>
      <c r="C870" s="116" t="s">
        <v>17</v>
      </c>
      <c r="D870" s="116" t="s">
        <v>4401</v>
      </c>
      <c r="E870" s="136" t="s">
        <v>2345</v>
      </c>
      <c r="F870" s="136"/>
      <c r="G870" s="5" t="s">
        <v>144</v>
      </c>
      <c r="H870" s="7">
        <v>1</v>
      </c>
      <c r="I870" s="7">
        <v>0</v>
      </c>
      <c r="J870" s="69">
        <v>8.7899999999999991</v>
      </c>
      <c r="K870" s="69">
        <v>8.7899999999999991</v>
      </c>
    </row>
    <row r="871" spans="1:11" ht="25.5">
      <c r="A871" s="116" t="s">
        <v>3964</v>
      </c>
      <c r="B871" s="117" t="s">
        <v>4388</v>
      </c>
      <c r="C871" s="116" t="s">
        <v>17</v>
      </c>
      <c r="D871" s="116" t="s">
        <v>4389</v>
      </c>
      <c r="E871" s="136" t="s">
        <v>2323</v>
      </c>
      <c r="F871" s="136"/>
      <c r="G871" s="5" t="s">
        <v>3967</v>
      </c>
      <c r="H871" s="7">
        <v>5.9700000000000003E-2</v>
      </c>
      <c r="I871" s="7">
        <v>0</v>
      </c>
      <c r="J871" s="69">
        <v>31.91</v>
      </c>
      <c r="K871" s="69">
        <v>1.9</v>
      </c>
    </row>
    <row r="872" spans="1:11" ht="25.5">
      <c r="A872" s="116" t="s">
        <v>3964</v>
      </c>
      <c r="B872" s="117" t="s">
        <v>4390</v>
      </c>
      <c r="C872" s="116" t="s">
        <v>17</v>
      </c>
      <c r="D872" s="116" t="s">
        <v>4391</v>
      </c>
      <c r="E872" s="136" t="s">
        <v>2323</v>
      </c>
      <c r="F872" s="136"/>
      <c r="G872" s="5" t="s">
        <v>3967</v>
      </c>
      <c r="H872" s="7">
        <v>9.7999999999999997E-3</v>
      </c>
      <c r="I872" s="7">
        <v>0</v>
      </c>
      <c r="J872" s="69">
        <v>22.71</v>
      </c>
      <c r="K872" s="69">
        <v>0.22</v>
      </c>
    </row>
    <row r="873" spans="1:11" ht="25.5">
      <c r="A873" s="124" t="s">
        <v>3973</v>
      </c>
      <c r="B873" s="64" t="s">
        <v>4394</v>
      </c>
      <c r="C873" s="124" t="s">
        <v>17</v>
      </c>
      <c r="D873" s="124" t="s">
        <v>4395</v>
      </c>
      <c r="E873" s="148" t="s">
        <v>3976</v>
      </c>
      <c r="F873" s="148"/>
      <c r="G873" s="84" t="s">
        <v>144</v>
      </c>
      <c r="H873" s="71">
        <v>2.5000000000000001E-2</v>
      </c>
      <c r="I873" s="71">
        <v>0</v>
      </c>
      <c r="J873" s="70">
        <v>30.6</v>
      </c>
      <c r="K873" s="70">
        <v>0.76</v>
      </c>
    </row>
    <row r="874" spans="1:11" ht="25.5">
      <c r="A874" s="124" t="s">
        <v>3973</v>
      </c>
      <c r="B874" s="64" t="s">
        <v>4396</v>
      </c>
      <c r="C874" s="124" t="s">
        <v>17</v>
      </c>
      <c r="D874" s="124" t="s">
        <v>4397</v>
      </c>
      <c r="E874" s="148" t="s">
        <v>3976</v>
      </c>
      <c r="F874" s="148"/>
      <c r="G874" s="84" t="s">
        <v>72</v>
      </c>
      <c r="H874" s="71">
        <v>1.333</v>
      </c>
      <c r="I874" s="71">
        <v>0</v>
      </c>
      <c r="J874" s="70">
        <v>0.22</v>
      </c>
      <c r="K874" s="70">
        <v>0.28999999999999998</v>
      </c>
    </row>
    <row r="875" spans="1:11" ht="25.5">
      <c r="A875" s="115"/>
      <c r="B875" s="115"/>
      <c r="C875" s="115"/>
      <c r="D875" s="115"/>
      <c r="E875" s="115"/>
      <c r="F875" s="115" t="s">
        <v>3983</v>
      </c>
      <c r="G875" s="73">
        <v>2.41</v>
      </c>
      <c r="H875" s="115" t="s">
        <v>3984</v>
      </c>
      <c r="I875" s="73">
        <v>0</v>
      </c>
      <c r="J875" s="115" t="s">
        <v>3985</v>
      </c>
      <c r="K875" s="73">
        <v>2.41</v>
      </c>
    </row>
    <row r="876" spans="1:11" ht="26.25" thickBot="1">
      <c r="A876" s="115"/>
      <c r="B876" s="115"/>
      <c r="C876" s="115"/>
      <c r="D876" s="115"/>
      <c r="E876" s="115"/>
      <c r="F876" s="115" t="s">
        <v>3986</v>
      </c>
      <c r="G876" s="73">
        <v>2.73</v>
      </c>
      <c r="H876" s="138"/>
      <c r="I876" s="138" t="s">
        <v>3987</v>
      </c>
      <c r="J876" s="115"/>
      <c r="K876" s="73">
        <v>14.69</v>
      </c>
    </row>
    <row r="877" spans="1:11" ht="15" thickTop="1">
      <c r="A877" s="68"/>
      <c r="B877" s="68"/>
      <c r="C877" s="68"/>
      <c r="D877" s="68"/>
      <c r="E877" s="68"/>
      <c r="F877" s="68"/>
      <c r="G877" s="68"/>
      <c r="H877" s="68"/>
      <c r="I877" s="68"/>
      <c r="J877" s="68"/>
      <c r="K877" s="68"/>
    </row>
    <row r="878" spans="1:11" ht="15">
      <c r="A878" s="120" t="s">
        <v>275</v>
      </c>
      <c r="B878" s="121" t="s">
        <v>1</v>
      </c>
      <c r="C878" s="120" t="s">
        <v>2</v>
      </c>
      <c r="D878" s="120" t="s">
        <v>3</v>
      </c>
      <c r="E878" s="144" t="s">
        <v>2279</v>
      </c>
      <c r="F878" s="144"/>
      <c r="G878" s="122" t="s">
        <v>4</v>
      </c>
      <c r="H878" s="121" t="s">
        <v>5</v>
      </c>
      <c r="I878" s="121" t="s">
        <v>3962</v>
      </c>
      <c r="J878" s="121" t="s">
        <v>6</v>
      </c>
      <c r="K878" s="121" t="s">
        <v>8</v>
      </c>
    </row>
    <row r="879" spans="1:11" ht="25.5">
      <c r="A879" s="123" t="s">
        <v>3963</v>
      </c>
      <c r="B879" s="78" t="s">
        <v>276</v>
      </c>
      <c r="C879" s="123" t="s">
        <v>17</v>
      </c>
      <c r="D879" s="123" t="s">
        <v>277</v>
      </c>
      <c r="E879" s="150" t="s">
        <v>2345</v>
      </c>
      <c r="F879" s="150"/>
      <c r="G879" s="77" t="s">
        <v>144</v>
      </c>
      <c r="H879" s="67">
        <v>1</v>
      </c>
      <c r="I879" s="79"/>
      <c r="J879" s="79">
        <v>10.93</v>
      </c>
      <c r="K879" s="79">
        <v>10.93</v>
      </c>
    </row>
    <row r="880" spans="1:11" ht="25.5">
      <c r="A880" s="116" t="s">
        <v>3964</v>
      </c>
      <c r="B880" s="117" t="s">
        <v>4388</v>
      </c>
      <c r="C880" s="116" t="s">
        <v>17</v>
      </c>
      <c r="D880" s="116" t="s">
        <v>4389</v>
      </c>
      <c r="E880" s="136" t="s">
        <v>2323</v>
      </c>
      <c r="F880" s="136"/>
      <c r="G880" s="5" t="s">
        <v>3967</v>
      </c>
      <c r="H880" s="7">
        <v>4.0300000000000002E-2</v>
      </c>
      <c r="I880" s="7">
        <v>0</v>
      </c>
      <c r="J880" s="69">
        <v>31.91</v>
      </c>
      <c r="K880" s="69">
        <v>1.28</v>
      </c>
    </row>
    <row r="881" spans="1:11" ht="25.5">
      <c r="A881" s="116" t="s">
        <v>3964</v>
      </c>
      <c r="B881" s="117" t="s">
        <v>4441</v>
      </c>
      <c r="C881" s="116" t="s">
        <v>17</v>
      </c>
      <c r="D881" s="116" t="s">
        <v>4442</v>
      </c>
      <c r="E881" s="136" t="s">
        <v>2345</v>
      </c>
      <c r="F881" s="136"/>
      <c r="G881" s="5" t="s">
        <v>144</v>
      </c>
      <c r="H881" s="7">
        <v>1</v>
      </c>
      <c r="I881" s="7">
        <v>0</v>
      </c>
      <c r="J881" s="69">
        <v>8.59</v>
      </c>
      <c r="K881" s="69">
        <v>8.59</v>
      </c>
    </row>
    <row r="882" spans="1:11" ht="25.5">
      <c r="A882" s="116" t="s">
        <v>3964</v>
      </c>
      <c r="B882" s="117" t="s">
        <v>4390</v>
      </c>
      <c r="C882" s="116" t="s">
        <v>17</v>
      </c>
      <c r="D882" s="116" t="s">
        <v>4391</v>
      </c>
      <c r="E882" s="136" t="s">
        <v>2323</v>
      </c>
      <c r="F882" s="136"/>
      <c r="G882" s="5" t="s">
        <v>3967</v>
      </c>
      <c r="H882" s="7">
        <v>6.6E-3</v>
      </c>
      <c r="I882" s="7">
        <v>0</v>
      </c>
      <c r="J882" s="69">
        <v>22.71</v>
      </c>
      <c r="K882" s="69">
        <v>0.14000000000000001</v>
      </c>
    </row>
    <row r="883" spans="1:11" ht="25.5">
      <c r="A883" s="124" t="s">
        <v>3973</v>
      </c>
      <c r="B883" s="64" t="s">
        <v>4394</v>
      </c>
      <c r="C883" s="124" t="s">
        <v>17</v>
      </c>
      <c r="D883" s="124" t="s">
        <v>4395</v>
      </c>
      <c r="E883" s="148" t="s">
        <v>3976</v>
      </c>
      <c r="F883" s="148"/>
      <c r="G883" s="84" t="s">
        <v>144</v>
      </c>
      <c r="H883" s="71">
        <v>2.5000000000000001E-2</v>
      </c>
      <c r="I883" s="71">
        <v>0</v>
      </c>
      <c r="J883" s="70">
        <v>30.6</v>
      </c>
      <c r="K883" s="70">
        <v>0.76</v>
      </c>
    </row>
    <row r="884" spans="1:11" ht="25.5">
      <c r="A884" s="124" t="s">
        <v>3973</v>
      </c>
      <c r="B884" s="64" t="s">
        <v>4396</v>
      </c>
      <c r="C884" s="124" t="s">
        <v>17</v>
      </c>
      <c r="D884" s="124" t="s">
        <v>4397</v>
      </c>
      <c r="E884" s="148" t="s">
        <v>3976</v>
      </c>
      <c r="F884" s="148"/>
      <c r="G884" s="84" t="s">
        <v>72</v>
      </c>
      <c r="H884" s="71">
        <v>0.72799999999999998</v>
      </c>
      <c r="I884" s="71">
        <v>0</v>
      </c>
      <c r="J884" s="70">
        <v>0.22</v>
      </c>
      <c r="K884" s="70">
        <v>0.16</v>
      </c>
    </row>
    <row r="885" spans="1:11" ht="25.5">
      <c r="A885" s="115"/>
      <c r="B885" s="115"/>
      <c r="C885" s="115"/>
      <c r="D885" s="115"/>
      <c r="E885" s="115"/>
      <c r="F885" s="115" t="s">
        <v>3983</v>
      </c>
      <c r="G885" s="73">
        <v>1.5</v>
      </c>
      <c r="H885" s="115" t="s">
        <v>3984</v>
      </c>
      <c r="I885" s="73">
        <v>0</v>
      </c>
      <c r="J885" s="115" t="s">
        <v>3985</v>
      </c>
      <c r="K885" s="73">
        <v>1.5</v>
      </c>
    </row>
    <row r="886" spans="1:11" ht="26.25" thickBot="1">
      <c r="A886" s="115"/>
      <c r="B886" s="115"/>
      <c r="C886" s="115"/>
      <c r="D886" s="115"/>
      <c r="E886" s="115"/>
      <c r="F886" s="115" t="s">
        <v>3986</v>
      </c>
      <c r="G886" s="73">
        <v>2.5</v>
      </c>
      <c r="H886" s="138"/>
      <c r="I886" s="138" t="s">
        <v>3987</v>
      </c>
      <c r="J886" s="115"/>
      <c r="K886" s="73">
        <v>13.43</v>
      </c>
    </row>
    <row r="887" spans="1:11" ht="15" thickTop="1">
      <c r="A887" s="68"/>
      <c r="B887" s="68"/>
      <c r="C887" s="68"/>
      <c r="D887" s="68"/>
      <c r="E887" s="68"/>
      <c r="F887" s="68"/>
      <c r="G887" s="68"/>
      <c r="H887" s="68"/>
      <c r="I887" s="68"/>
      <c r="J887" s="68"/>
      <c r="K887" s="68"/>
    </row>
    <row r="888" spans="1:11" ht="15">
      <c r="A888" s="120" t="s">
        <v>278</v>
      </c>
      <c r="B888" s="121" t="s">
        <v>1</v>
      </c>
      <c r="C888" s="120" t="s">
        <v>2</v>
      </c>
      <c r="D888" s="120" t="s">
        <v>3</v>
      </c>
      <c r="E888" s="144" t="s">
        <v>2279</v>
      </c>
      <c r="F888" s="144"/>
      <c r="G888" s="122" t="s">
        <v>4</v>
      </c>
      <c r="H888" s="121" t="s">
        <v>5</v>
      </c>
      <c r="I888" s="121" t="s">
        <v>3962</v>
      </c>
      <c r="J888" s="121" t="s">
        <v>6</v>
      </c>
      <c r="K888" s="121" t="s">
        <v>8</v>
      </c>
    </row>
    <row r="889" spans="1:11" ht="25.5">
      <c r="A889" s="123" t="s">
        <v>3963</v>
      </c>
      <c r="B889" s="78" t="s">
        <v>279</v>
      </c>
      <c r="C889" s="123" t="s">
        <v>17</v>
      </c>
      <c r="D889" s="123" t="s">
        <v>280</v>
      </c>
      <c r="E889" s="150" t="s">
        <v>2345</v>
      </c>
      <c r="F889" s="150"/>
      <c r="G889" s="77" t="s">
        <v>144</v>
      </c>
      <c r="H889" s="67">
        <v>1</v>
      </c>
      <c r="I889" s="79"/>
      <c r="J889" s="79">
        <v>9.6199999999999992</v>
      </c>
      <c r="K889" s="79">
        <v>9.6199999999999992</v>
      </c>
    </row>
    <row r="890" spans="1:11" ht="25.5">
      <c r="A890" s="116" t="s">
        <v>3964</v>
      </c>
      <c r="B890" s="117" t="s">
        <v>4402</v>
      </c>
      <c r="C890" s="116" t="s">
        <v>17</v>
      </c>
      <c r="D890" s="116" t="s">
        <v>4403</v>
      </c>
      <c r="E890" s="136" t="s">
        <v>2345</v>
      </c>
      <c r="F890" s="136"/>
      <c r="G890" s="5" t="s">
        <v>144</v>
      </c>
      <c r="H890" s="7">
        <v>1</v>
      </c>
      <c r="I890" s="7">
        <v>0</v>
      </c>
      <c r="J890" s="69">
        <v>7.88</v>
      </c>
      <c r="K890" s="69">
        <v>7.88</v>
      </c>
    </row>
    <row r="891" spans="1:11" ht="25.5">
      <c r="A891" s="116" t="s">
        <v>3964</v>
      </c>
      <c r="B891" s="117" t="s">
        <v>4390</v>
      </c>
      <c r="C891" s="116" t="s">
        <v>17</v>
      </c>
      <c r="D891" s="116" t="s">
        <v>4391</v>
      </c>
      <c r="E891" s="136" t="s">
        <v>2323</v>
      </c>
      <c r="F891" s="136"/>
      <c r="G891" s="5" t="s">
        <v>3967</v>
      </c>
      <c r="H891" s="7">
        <v>4.1999999999999997E-3</v>
      </c>
      <c r="I891" s="7">
        <v>0</v>
      </c>
      <c r="J891" s="69">
        <v>22.71</v>
      </c>
      <c r="K891" s="69">
        <v>0.09</v>
      </c>
    </row>
    <row r="892" spans="1:11" ht="25.5">
      <c r="A892" s="116" t="s">
        <v>3964</v>
      </c>
      <c r="B892" s="117" t="s">
        <v>4388</v>
      </c>
      <c r="C892" s="116" t="s">
        <v>17</v>
      </c>
      <c r="D892" s="116" t="s">
        <v>4389</v>
      </c>
      <c r="E892" s="136" t="s">
        <v>2323</v>
      </c>
      <c r="F892" s="136"/>
      <c r="G892" s="5" t="s">
        <v>3967</v>
      </c>
      <c r="H892" s="7">
        <v>2.5899999999999999E-2</v>
      </c>
      <c r="I892" s="7">
        <v>0</v>
      </c>
      <c r="J892" s="69">
        <v>31.91</v>
      </c>
      <c r="K892" s="69">
        <v>0.82</v>
      </c>
    </row>
    <row r="893" spans="1:11" ht="25.5">
      <c r="A893" s="124" t="s">
        <v>3973</v>
      </c>
      <c r="B893" s="64" t="s">
        <v>4394</v>
      </c>
      <c r="C893" s="124" t="s">
        <v>17</v>
      </c>
      <c r="D893" s="124" t="s">
        <v>4395</v>
      </c>
      <c r="E893" s="148" t="s">
        <v>3976</v>
      </c>
      <c r="F893" s="148"/>
      <c r="G893" s="84" t="s">
        <v>144</v>
      </c>
      <c r="H893" s="71">
        <v>2.5000000000000001E-2</v>
      </c>
      <c r="I893" s="71">
        <v>0</v>
      </c>
      <c r="J893" s="70">
        <v>30.6</v>
      </c>
      <c r="K893" s="70">
        <v>0.76</v>
      </c>
    </row>
    <row r="894" spans="1:11" ht="25.5">
      <c r="A894" s="124" t="s">
        <v>3973</v>
      </c>
      <c r="B894" s="64" t="s">
        <v>4396</v>
      </c>
      <c r="C894" s="124" t="s">
        <v>17</v>
      </c>
      <c r="D894" s="124" t="s">
        <v>4397</v>
      </c>
      <c r="E894" s="148" t="s">
        <v>3976</v>
      </c>
      <c r="F894" s="148"/>
      <c r="G894" s="84" t="s">
        <v>72</v>
      </c>
      <c r="H894" s="71">
        <v>0.35699999999999998</v>
      </c>
      <c r="I894" s="71">
        <v>0</v>
      </c>
      <c r="J894" s="70">
        <v>0.22</v>
      </c>
      <c r="K894" s="70">
        <v>7.0000000000000007E-2</v>
      </c>
    </row>
    <row r="895" spans="1:11" ht="25.5">
      <c r="A895" s="115"/>
      <c r="B895" s="115"/>
      <c r="C895" s="115"/>
      <c r="D895" s="115"/>
      <c r="E895" s="115"/>
      <c r="F895" s="115" t="s">
        <v>3983</v>
      </c>
      <c r="G895" s="73">
        <v>0.92</v>
      </c>
      <c r="H895" s="115" t="s">
        <v>3984</v>
      </c>
      <c r="I895" s="73">
        <v>0</v>
      </c>
      <c r="J895" s="115" t="s">
        <v>3985</v>
      </c>
      <c r="K895" s="73">
        <v>0.92</v>
      </c>
    </row>
    <row r="896" spans="1:11" ht="26.25" thickBot="1">
      <c r="A896" s="115"/>
      <c r="B896" s="115"/>
      <c r="C896" s="115"/>
      <c r="D896" s="115"/>
      <c r="E896" s="115"/>
      <c r="F896" s="115" t="s">
        <v>3986</v>
      </c>
      <c r="G896" s="73">
        <v>2.2000000000000002</v>
      </c>
      <c r="H896" s="138"/>
      <c r="I896" s="138" t="s">
        <v>3987</v>
      </c>
      <c r="J896" s="115"/>
      <c r="K896" s="73">
        <v>11.82</v>
      </c>
    </row>
    <row r="897" spans="1:11" ht="15" thickTop="1">
      <c r="A897" s="68"/>
      <c r="B897" s="68"/>
      <c r="C897" s="68"/>
      <c r="D897" s="68"/>
      <c r="E897" s="68"/>
      <c r="F897" s="68"/>
      <c r="G897" s="68"/>
      <c r="H897" s="68"/>
      <c r="I897" s="68"/>
      <c r="J897" s="68"/>
      <c r="K897" s="68"/>
    </row>
    <row r="898" spans="1:11" ht="15">
      <c r="A898" s="120" t="s">
        <v>281</v>
      </c>
      <c r="B898" s="121" t="s">
        <v>1</v>
      </c>
      <c r="C898" s="120" t="s">
        <v>2</v>
      </c>
      <c r="D898" s="120" t="s">
        <v>3</v>
      </c>
      <c r="E898" s="144" t="s">
        <v>2279</v>
      </c>
      <c r="F898" s="144"/>
      <c r="G898" s="122" t="s">
        <v>4</v>
      </c>
      <c r="H898" s="121" t="s">
        <v>5</v>
      </c>
      <c r="I898" s="121" t="s">
        <v>3962</v>
      </c>
      <c r="J898" s="121" t="s">
        <v>6</v>
      </c>
      <c r="K898" s="121" t="s">
        <v>8</v>
      </c>
    </row>
    <row r="899" spans="1:11" ht="25.5">
      <c r="A899" s="123" t="s">
        <v>3963</v>
      </c>
      <c r="B899" s="78" t="s">
        <v>282</v>
      </c>
      <c r="C899" s="123" t="s">
        <v>17</v>
      </c>
      <c r="D899" s="123" t="s">
        <v>283</v>
      </c>
      <c r="E899" s="150" t="s">
        <v>2345</v>
      </c>
      <c r="F899" s="150"/>
      <c r="G899" s="77" t="s">
        <v>144</v>
      </c>
      <c r="H899" s="67">
        <v>1</v>
      </c>
      <c r="I899" s="79"/>
      <c r="J899" s="79">
        <v>8.01</v>
      </c>
      <c r="K899" s="79">
        <v>8.01</v>
      </c>
    </row>
    <row r="900" spans="1:11" ht="25.5">
      <c r="A900" s="116" t="s">
        <v>3964</v>
      </c>
      <c r="B900" s="117" t="s">
        <v>4392</v>
      </c>
      <c r="C900" s="116" t="s">
        <v>17</v>
      </c>
      <c r="D900" s="116" t="s">
        <v>4393</v>
      </c>
      <c r="E900" s="136" t="s">
        <v>2345</v>
      </c>
      <c r="F900" s="136"/>
      <c r="G900" s="5" t="s">
        <v>144</v>
      </c>
      <c r="H900" s="7">
        <v>1</v>
      </c>
      <c r="I900" s="7">
        <v>0</v>
      </c>
      <c r="J900" s="69">
        <v>6.72</v>
      </c>
      <c r="K900" s="69">
        <v>6.72</v>
      </c>
    </row>
    <row r="901" spans="1:11" ht="25.5">
      <c r="A901" s="116" t="s">
        <v>3964</v>
      </c>
      <c r="B901" s="117" t="s">
        <v>4388</v>
      </c>
      <c r="C901" s="116" t="s">
        <v>17</v>
      </c>
      <c r="D901" s="116" t="s">
        <v>4389</v>
      </c>
      <c r="E901" s="136" t="s">
        <v>2323</v>
      </c>
      <c r="F901" s="136"/>
      <c r="G901" s="5" t="s">
        <v>3967</v>
      </c>
      <c r="H901" s="7">
        <v>1.43E-2</v>
      </c>
      <c r="I901" s="7">
        <v>0</v>
      </c>
      <c r="J901" s="69">
        <v>31.91</v>
      </c>
      <c r="K901" s="69">
        <v>0.45</v>
      </c>
    </row>
    <row r="902" spans="1:11" ht="25.5">
      <c r="A902" s="116" t="s">
        <v>3964</v>
      </c>
      <c r="B902" s="117" t="s">
        <v>4390</v>
      </c>
      <c r="C902" s="116" t="s">
        <v>17</v>
      </c>
      <c r="D902" s="116" t="s">
        <v>4391</v>
      </c>
      <c r="E902" s="136" t="s">
        <v>2323</v>
      </c>
      <c r="F902" s="136"/>
      <c r="G902" s="5" t="s">
        <v>3967</v>
      </c>
      <c r="H902" s="7">
        <v>2.3E-3</v>
      </c>
      <c r="I902" s="7">
        <v>0</v>
      </c>
      <c r="J902" s="69">
        <v>22.71</v>
      </c>
      <c r="K902" s="69">
        <v>0.05</v>
      </c>
    </row>
    <row r="903" spans="1:11" ht="25.5">
      <c r="A903" s="124" t="s">
        <v>3973</v>
      </c>
      <c r="B903" s="64" t="s">
        <v>4396</v>
      </c>
      <c r="C903" s="124" t="s">
        <v>17</v>
      </c>
      <c r="D903" s="124" t="s">
        <v>4397</v>
      </c>
      <c r="E903" s="148" t="s">
        <v>3976</v>
      </c>
      <c r="F903" s="148"/>
      <c r="G903" s="84" t="s">
        <v>72</v>
      </c>
      <c r="H903" s="71">
        <v>0.14699999999999999</v>
      </c>
      <c r="I903" s="71">
        <v>0</v>
      </c>
      <c r="J903" s="70">
        <v>0.22</v>
      </c>
      <c r="K903" s="70">
        <v>0.03</v>
      </c>
    </row>
    <row r="904" spans="1:11" ht="25.5">
      <c r="A904" s="124" t="s">
        <v>3973</v>
      </c>
      <c r="B904" s="64" t="s">
        <v>4394</v>
      </c>
      <c r="C904" s="124" t="s">
        <v>17</v>
      </c>
      <c r="D904" s="124" t="s">
        <v>4395</v>
      </c>
      <c r="E904" s="148" t="s">
        <v>3976</v>
      </c>
      <c r="F904" s="148"/>
      <c r="G904" s="84" t="s">
        <v>144</v>
      </c>
      <c r="H904" s="71">
        <v>2.5000000000000001E-2</v>
      </c>
      <c r="I904" s="71">
        <v>0</v>
      </c>
      <c r="J904" s="70">
        <v>30.6</v>
      </c>
      <c r="K904" s="70">
        <v>0.76</v>
      </c>
    </row>
    <row r="905" spans="1:11" ht="25.5">
      <c r="A905" s="115"/>
      <c r="B905" s="115"/>
      <c r="C905" s="115"/>
      <c r="D905" s="115"/>
      <c r="E905" s="115"/>
      <c r="F905" s="115" t="s">
        <v>3983</v>
      </c>
      <c r="G905" s="73">
        <v>0.49</v>
      </c>
      <c r="H905" s="115" t="s">
        <v>3984</v>
      </c>
      <c r="I905" s="73">
        <v>0</v>
      </c>
      <c r="J905" s="115" t="s">
        <v>3985</v>
      </c>
      <c r="K905" s="73">
        <v>0.49</v>
      </c>
    </row>
    <row r="906" spans="1:11" ht="26.25" thickBot="1">
      <c r="A906" s="115"/>
      <c r="B906" s="115"/>
      <c r="C906" s="115"/>
      <c r="D906" s="115"/>
      <c r="E906" s="115"/>
      <c r="F906" s="115" t="s">
        <v>3986</v>
      </c>
      <c r="G906" s="73">
        <v>1.83</v>
      </c>
      <c r="H906" s="138"/>
      <c r="I906" s="138" t="s">
        <v>3987</v>
      </c>
      <c r="J906" s="115"/>
      <c r="K906" s="73">
        <v>9.84</v>
      </c>
    </row>
    <row r="907" spans="1:11" ht="15" thickTop="1">
      <c r="A907" s="68"/>
      <c r="B907" s="68"/>
      <c r="C907" s="68"/>
      <c r="D907" s="68"/>
      <c r="E907" s="68"/>
      <c r="F907" s="68"/>
      <c r="G907" s="68"/>
      <c r="H907" s="68"/>
      <c r="I907" s="68"/>
      <c r="J907" s="68"/>
      <c r="K907" s="68"/>
    </row>
    <row r="908" spans="1:11" ht="15">
      <c r="A908" s="120" t="s">
        <v>284</v>
      </c>
      <c r="B908" s="121" t="s">
        <v>1</v>
      </c>
      <c r="C908" s="120" t="s">
        <v>2</v>
      </c>
      <c r="D908" s="120" t="s">
        <v>3</v>
      </c>
      <c r="E908" s="144" t="s">
        <v>2279</v>
      </c>
      <c r="F908" s="144"/>
      <c r="G908" s="122" t="s">
        <v>4</v>
      </c>
      <c r="H908" s="121" t="s">
        <v>5</v>
      </c>
      <c r="I908" s="121" t="s">
        <v>3962</v>
      </c>
      <c r="J908" s="121" t="s">
        <v>6</v>
      </c>
      <c r="K908" s="121" t="s">
        <v>8</v>
      </c>
    </row>
    <row r="909" spans="1:11" ht="25.5">
      <c r="A909" s="123" t="s">
        <v>3963</v>
      </c>
      <c r="B909" s="78" t="s">
        <v>285</v>
      </c>
      <c r="C909" s="123" t="s">
        <v>17</v>
      </c>
      <c r="D909" s="123" t="s">
        <v>286</v>
      </c>
      <c r="E909" s="150" t="s">
        <v>2345</v>
      </c>
      <c r="F909" s="150"/>
      <c r="G909" s="77" t="s">
        <v>144</v>
      </c>
      <c r="H909" s="67">
        <v>1</v>
      </c>
      <c r="I909" s="79"/>
      <c r="J909" s="79">
        <v>7.81</v>
      </c>
      <c r="K909" s="79">
        <v>7.81</v>
      </c>
    </row>
    <row r="910" spans="1:11" ht="25.5">
      <c r="A910" s="116" t="s">
        <v>3964</v>
      </c>
      <c r="B910" s="117" t="s">
        <v>4388</v>
      </c>
      <c r="C910" s="116" t="s">
        <v>17</v>
      </c>
      <c r="D910" s="116" t="s">
        <v>4389</v>
      </c>
      <c r="E910" s="136" t="s">
        <v>2323</v>
      </c>
      <c r="F910" s="136"/>
      <c r="G910" s="5" t="s">
        <v>3967</v>
      </c>
      <c r="H910" s="7">
        <v>1.21E-2</v>
      </c>
      <c r="I910" s="7">
        <v>0</v>
      </c>
      <c r="J910" s="69">
        <v>31.91</v>
      </c>
      <c r="K910" s="69">
        <v>0.38</v>
      </c>
    </row>
    <row r="911" spans="1:11" ht="25.5">
      <c r="A911" s="116" t="s">
        <v>3964</v>
      </c>
      <c r="B911" s="117" t="s">
        <v>4390</v>
      </c>
      <c r="C911" s="116" t="s">
        <v>17</v>
      </c>
      <c r="D911" s="116" t="s">
        <v>4391</v>
      </c>
      <c r="E911" s="136" t="s">
        <v>2323</v>
      </c>
      <c r="F911" s="136"/>
      <c r="G911" s="5" t="s">
        <v>3967</v>
      </c>
      <c r="H911" s="7">
        <v>2E-3</v>
      </c>
      <c r="I911" s="7">
        <v>0</v>
      </c>
      <c r="J911" s="69">
        <v>22.71</v>
      </c>
      <c r="K911" s="69">
        <v>0.04</v>
      </c>
    </row>
    <row r="912" spans="1:11" ht="25.5">
      <c r="A912" s="116" t="s">
        <v>3964</v>
      </c>
      <c r="B912" s="117" t="s">
        <v>4421</v>
      </c>
      <c r="C912" s="116" t="s">
        <v>17</v>
      </c>
      <c r="D912" s="116" t="s">
        <v>4422</v>
      </c>
      <c r="E912" s="136" t="s">
        <v>2345</v>
      </c>
      <c r="F912" s="136"/>
      <c r="G912" s="5" t="s">
        <v>144</v>
      </c>
      <c r="H912" s="7">
        <v>1</v>
      </c>
      <c r="I912" s="7">
        <v>0</v>
      </c>
      <c r="J912" s="69">
        <v>6.63</v>
      </c>
      <c r="K912" s="69">
        <v>6.63</v>
      </c>
    </row>
    <row r="913" spans="1:11" ht="25.5">
      <c r="A913" s="124" t="s">
        <v>3973</v>
      </c>
      <c r="B913" s="64" t="s">
        <v>4394</v>
      </c>
      <c r="C913" s="124" t="s">
        <v>17</v>
      </c>
      <c r="D913" s="124" t="s">
        <v>4395</v>
      </c>
      <c r="E913" s="148" t="s">
        <v>3976</v>
      </c>
      <c r="F913" s="148"/>
      <c r="G913" s="84" t="s">
        <v>144</v>
      </c>
      <c r="H913" s="71">
        <v>2.5000000000000001E-2</v>
      </c>
      <c r="I913" s="71">
        <v>0</v>
      </c>
      <c r="J913" s="70">
        <v>30.6</v>
      </c>
      <c r="K913" s="70">
        <v>0.76</v>
      </c>
    </row>
    <row r="914" spans="1:11" ht="25.5">
      <c r="A914" s="115"/>
      <c r="B914" s="115"/>
      <c r="C914" s="115"/>
      <c r="D914" s="115"/>
      <c r="E914" s="115"/>
      <c r="F914" s="115" t="s">
        <v>3983</v>
      </c>
      <c r="G914" s="73">
        <v>0.38</v>
      </c>
      <c r="H914" s="115" t="s">
        <v>3984</v>
      </c>
      <c r="I914" s="73">
        <v>0</v>
      </c>
      <c r="J914" s="115" t="s">
        <v>3985</v>
      </c>
      <c r="K914" s="73">
        <v>0.38</v>
      </c>
    </row>
    <row r="915" spans="1:11" ht="26.25" thickBot="1">
      <c r="A915" s="115"/>
      <c r="B915" s="115"/>
      <c r="C915" s="115"/>
      <c r="D915" s="115"/>
      <c r="E915" s="115"/>
      <c r="F915" s="115" t="s">
        <v>3986</v>
      </c>
      <c r="G915" s="73">
        <v>1.78</v>
      </c>
      <c r="H915" s="138"/>
      <c r="I915" s="138" t="s">
        <v>3987</v>
      </c>
      <c r="J915" s="115"/>
      <c r="K915" s="73">
        <v>9.59</v>
      </c>
    </row>
    <row r="916" spans="1:11" ht="15" thickTop="1">
      <c r="A916" s="68"/>
      <c r="B916" s="68"/>
      <c r="C916" s="68"/>
      <c r="D916" s="68"/>
      <c r="E916" s="68"/>
      <c r="F916" s="68"/>
      <c r="G916" s="68"/>
      <c r="H916" s="68"/>
      <c r="I916" s="68"/>
      <c r="J916" s="68"/>
      <c r="K916" s="68"/>
    </row>
    <row r="917" spans="1:11" ht="15">
      <c r="A917" s="120" t="s">
        <v>287</v>
      </c>
      <c r="B917" s="121" t="s">
        <v>1</v>
      </c>
      <c r="C917" s="120" t="s">
        <v>2</v>
      </c>
      <c r="D917" s="120" t="s">
        <v>3</v>
      </c>
      <c r="E917" s="144" t="s">
        <v>2279</v>
      </c>
      <c r="F917" s="144"/>
      <c r="G917" s="122" t="s">
        <v>4</v>
      </c>
      <c r="H917" s="121" t="s">
        <v>5</v>
      </c>
      <c r="I917" s="121" t="s">
        <v>3962</v>
      </c>
      <c r="J917" s="121" t="s">
        <v>6</v>
      </c>
      <c r="K917" s="121" t="s">
        <v>8</v>
      </c>
    </row>
    <row r="918" spans="1:11" ht="38.25">
      <c r="A918" s="123" t="s">
        <v>3963</v>
      </c>
      <c r="B918" s="78" t="s">
        <v>256</v>
      </c>
      <c r="C918" s="123" t="s">
        <v>17</v>
      </c>
      <c r="D918" s="123" t="s">
        <v>4464</v>
      </c>
      <c r="E918" s="150" t="s">
        <v>2282</v>
      </c>
      <c r="F918" s="150"/>
      <c r="G918" s="77" t="s">
        <v>31</v>
      </c>
      <c r="H918" s="67">
        <v>1</v>
      </c>
      <c r="I918" s="79"/>
      <c r="J918" s="79">
        <v>763.17</v>
      </c>
      <c r="K918" s="79">
        <v>763.17</v>
      </c>
    </row>
    <row r="919" spans="1:11" ht="25.5">
      <c r="A919" s="116" t="s">
        <v>3964</v>
      </c>
      <c r="B919" s="117" t="s">
        <v>4448</v>
      </c>
      <c r="C919" s="116" t="s">
        <v>17</v>
      </c>
      <c r="D919" s="116" t="s">
        <v>4449</v>
      </c>
      <c r="E919" s="136" t="s">
        <v>2637</v>
      </c>
      <c r="F919" s="136"/>
      <c r="G919" s="5" t="s">
        <v>3992</v>
      </c>
      <c r="H919" s="7">
        <v>0.13100000000000001</v>
      </c>
      <c r="I919" s="7">
        <v>0</v>
      </c>
      <c r="J919" s="69">
        <v>0.56000000000000005</v>
      </c>
      <c r="K919" s="69">
        <v>7.0000000000000007E-2</v>
      </c>
    </row>
    <row r="920" spans="1:11" ht="25.5">
      <c r="A920" s="116" t="s">
        <v>3964</v>
      </c>
      <c r="B920" s="117" t="s">
        <v>4423</v>
      </c>
      <c r="C920" s="116" t="s">
        <v>17</v>
      </c>
      <c r="D920" s="116" t="s">
        <v>4424</v>
      </c>
      <c r="E920" s="136" t="s">
        <v>2323</v>
      </c>
      <c r="F920" s="136"/>
      <c r="G920" s="5" t="s">
        <v>3967</v>
      </c>
      <c r="H920" s="7">
        <v>0.753</v>
      </c>
      <c r="I920" s="7">
        <v>0</v>
      </c>
      <c r="J920" s="69">
        <v>32.15</v>
      </c>
      <c r="K920" s="69">
        <v>24.2</v>
      </c>
    </row>
    <row r="921" spans="1:11" ht="25.5">
      <c r="A921" s="116" t="s">
        <v>3964</v>
      </c>
      <c r="B921" s="117" t="s">
        <v>4446</v>
      </c>
      <c r="C921" s="116" t="s">
        <v>17</v>
      </c>
      <c r="D921" s="116" t="s">
        <v>4447</v>
      </c>
      <c r="E921" s="136" t="s">
        <v>2637</v>
      </c>
      <c r="F921" s="136"/>
      <c r="G921" s="5" t="s">
        <v>90</v>
      </c>
      <c r="H921" s="7">
        <v>0.12</v>
      </c>
      <c r="I921" s="7">
        <v>0</v>
      </c>
      <c r="J921" s="69">
        <v>1.46</v>
      </c>
      <c r="K921" s="69">
        <v>0.17</v>
      </c>
    </row>
    <row r="922" spans="1:11" ht="25.5">
      <c r="A922" s="116" t="s">
        <v>3964</v>
      </c>
      <c r="B922" s="117" t="s">
        <v>3968</v>
      </c>
      <c r="C922" s="116" t="s">
        <v>17</v>
      </c>
      <c r="D922" s="116" t="s">
        <v>3969</v>
      </c>
      <c r="E922" s="136" t="s">
        <v>2323</v>
      </c>
      <c r="F922" s="136"/>
      <c r="G922" s="5" t="s">
        <v>3967</v>
      </c>
      <c r="H922" s="7">
        <v>0.82599999999999996</v>
      </c>
      <c r="I922" s="7">
        <v>0</v>
      </c>
      <c r="J922" s="69">
        <v>22.42</v>
      </c>
      <c r="K922" s="69">
        <v>18.510000000000002</v>
      </c>
    </row>
    <row r="923" spans="1:11" ht="25.5">
      <c r="A923" s="116" t="s">
        <v>3964</v>
      </c>
      <c r="B923" s="117" t="s">
        <v>3965</v>
      </c>
      <c r="C923" s="116" t="s">
        <v>17</v>
      </c>
      <c r="D923" s="116" t="s">
        <v>3966</v>
      </c>
      <c r="E923" s="136" t="s">
        <v>2323</v>
      </c>
      <c r="F923" s="136"/>
      <c r="G923" s="5" t="s">
        <v>3967</v>
      </c>
      <c r="H923" s="7">
        <v>0.125</v>
      </c>
      <c r="I923" s="7">
        <v>0</v>
      </c>
      <c r="J923" s="69">
        <v>31.69</v>
      </c>
      <c r="K923" s="69">
        <v>3.96</v>
      </c>
    </row>
    <row r="924" spans="1:11" ht="38.25">
      <c r="A924" s="124" t="s">
        <v>3973</v>
      </c>
      <c r="B924" s="64" t="s">
        <v>4462</v>
      </c>
      <c r="C924" s="124" t="s">
        <v>17</v>
      </c>
      <c r="D924" s="124" t="s">
        <v>4463</v>
      </c>
      <c r="E924" s="148" t="s">
        <v>3976</v>
      </c>
      <c r="F924" s="148"/>
      <c r="G924" s="84" t="s">
        <v>4452</v>
      </c>
      <c r="H924" s="71">
        <v>1.103</v>
      </c>
      <c r="I924" s="71">
        <v>0</v>
      </c>
      <c r="J924" s="70">
        <v>649.38</v>
      </c>
      <c r="K924" s="70">
        <v>716.26</v>
      </c>
    </row>
    <row r="925" spans="1:11" ht="25.5">
      <c r="A925" s="115"/>
      <c r="B925" s="115"/>
      <c r="C925" s="115"/>
      <c r="D925" s="115"/>
      <c r="E925" s="115"/>
      <c r="F925" s="115" t="s">
        <v>3983</v>
      </c>
      <c r="G925" s="73">
        <v>33.99</v>
      </c>
      <c r="H925" s="115" t="s">
        <v>3984</v>
      </c>
      <c r="I925" s="73">
        <v>0</v>
      </c>
      <c r="J925" s="115" t="s">
        <v>3985</v>
      </c>
      <c r="K925" s="73">
        <v>33.99</v>
      </c>
    </row>
    <row r="926" spans="1:11" ht="26.25" thickBot="1">
      <c r="A926" s="115"/>
      <c r="B926" s="115"/>
      <c r="C926" s="115"/>
      <c r="D926" s="115"/>
      <c r="E926" s="115"/>
      <c r="F926" s="115" t="s">
        <v>3986</v>
      </c>
      <c r="G926" s="73">
        <v>174.61</v>
      </c>
      <c r="H926" s="138"/>
      <c r="I926" s="138" t="s">
        <v>3987</v>
      </c>
      <c r="J926" s="115"/>
      <c r="K926" s="73">
        <v>937.78</v>
      </c>
    </row>
    <row r="927" spans="1:11" ht="15" thickTop="1">
      <c r="A927" s="68"/>
      <c r="B927" s="68"/>
      <c r="C927" s="68"/>
      <c r="D927" s="68"/>
      <c r="E927" s="68"/>
      <c r="F927" s="68"/>
      <c r="G927" s="68"/>
      <c r="H927" s="68"/>
      <c r="I927" s="68"/>
      <c r="J927" s="68"/>
      <c r="K927" s="68"/>
    </row>
    <row r="928" spans="1:11" ht="15">
      <c r="A928" s="120" t="s">
        <v>288</v>
      </c>
      <c r="B928" s="121" t="s">
        <v>1</v>
      </c>
      <c r="C928" s="120" t="s">
        <v>2</v>
      </c>
      <c r="D928" s="120" t="s">
        <v>3</v>
      </c>
      <c r="E928" s="144" t="s">
        <v>2279</v>
      </c>
      <c r="F928" s="144"/>
      <c r="G928" s="122" t="s">
        <v>4</v>
      </c>
      <c r="H928" s="121" t="s">
        <v>5</v>
      </c>
      <c r="I928" s="121" t="s">
        <v>3962</v>
      </c>
      <c r="J928" s="121" t="s">
        <v>6</v>
      </c>
      <c r="K928" s="121" t="s">
        <v>8</v>
      </c>
    </row>
    <row r="929" spans="1:11" ht="38.25">
      <c r="A929" s="123" t="s">
        <v>3963</v>
      </c>
      <c r="B929" s="78" t="s">
        <v>289</v>
      </c>
      <c r="C929" s="123" t="s">
        <v>17</v>
      </c>
      <c r="D929" s="123" t="s">
        <v>290</v>
      </c>
      <c r="E929" s="150" t="s">
        <v>3798</v>
      </c>
      <c r="F929" s="150"/>
      <c r="G929" s="77" t="s">
        <v>72</v>
      </c>
      <c r="H929" s="67">
        <v>1</v>
      </c>
      <c r="I929" s="79"/>
      <c r="J929" s="79">
        <v>6.68</v>
      </c>
      <c r="K929" s="79">
        <v>6.68</v>
      </c>
    </row>
    <row r="930" spans="1:11" ht="25.5">
      <c r="A930" s="116" t="s">
        <v>3964</v>
      </c>
      <c r="B930" s="117" t="s">
        <v>4484</v>
      </c>
      <c r="C930" s="116" t="s">
        <v>17</v>
      </c>
      <c r="D930" s="116" t="s">
        <v>4485</v>
      </c>
      <c r="E930" s="136" t="s">
        <v>2637</v>
      </c>
      <c r="F930" s="136"/>
      <c r="G930" s="5" t="s">
        <v>90</v>
      </c>
      <c r="H930" s="7">
        <v>4.4499999999999998E-2</v>
      </c>
      <c r="I930" s="7">
        <v>0</v>
      </c>
      <c r="J930" s="69">
        <v>9.17</v>
      </c>
      <c r="K930" s="69">
        <v>0.4</v>
      </c>
    </row>
    <row r="931" spans="1:11" ht="25.5">
      <c r="A931" s="116" t="s">
        <v>3964</v>
      </c>
      <c r="B931" s="117" t="s">
        <v>4486</v>
      </c>
      <c r="C931" s="116" t="s">
        <v>17</v>
      </c>
      <c r="D931" s="116" t="s">
        <v>4487</v>
      </c>
      <c r="E931" s="136" t="s">
        <v>2637</v>
      </c>
      <c r="F931" s="136"/>
      <c r="G931" s="5" t="s">
        <v>3992</v>
      </c>
      <c r="H931" s="7">
        <v>0.1087</v>
      </c>
      <c r="I931" s="7">
        <v>0</v>
      </c>
      <c r="J931" s="69">
        <v>2.94</v>
      </c>
      <c r="K931" s="69">
        <v>0.31</v>
      </c>
    </row>
    <row r="932" spans="1:11" ht="25.5">
      <c r="A932" s="116" t="s">
        <v>3964</v>
      </c>
      <c r="B932" s="117" t="s">
        <v>4488</v>
      </c>
      <c r="C932" s="116" t="s">
        <v>17</v>
      </c>
      <c r="D932" s="116" t="s">
        <v>4489</v>
      </c>
      <c r="E932" s="136" t="s">
        <v>2323</v>
      </c>
      <c r="F932" s="136"/>
      <c r="G932" s="5" t="s">
        <v>3967</v>
      </c>
      <c r="H932" s="7">
        <v>0.1532</v>
      </c>
      <c r="I932" s="7">
        <v>0</v>
      </c>
      <c r="J932" s="69">
        <v>32.57</v>
      </c>
      <c r="K932" s="69">
        <v>4.9800000000000004</v>
      </c>
    </row>
    <row r="933" spans="1:11" ht="25.5">
      <c r="A933" s="116" t="s">
        <v>3964</v>
      </c>
      <c r="B933" s="117" t="s">
        <v>4490</v>
      </c>
      <c r="C933" s="116" t="s">
        <v>17</v>
      </c>
      <c r="D933" s="116" t="s">
        <v>4491</v>
      </c>
      <c r="E933" s="136" t="s">
        <v>2323</v>
      </c>
      <c r="F933" s="136"/>
      <c r="G933" s="5" t="s">
        <v>3967</v>
      </c>
      <c r="H933" s="7">
        <v>4.3099999999999999E-2</v>
      </c>
      <c r="I933" s="7">
        <v>0</v>
      </c>
      <c r="J933" s="69">
        <v>23.13</v>
      </c>
      <c r="K933" s="69">
        <v>0.99</v>
      </c>
    </row>
    <row r="934" spans="1:11" ht="25.5">
      <c r="A934" s="115"/>
      <c r="B934" s="115"/>
      <c r="C934" s="115"/>
      <c r="D934" s="115"/>
      <c r="E934" s="115"/>
      <c r="F934" s="115" t="s">
        <v>3983</v>
      </c>
      <c r="G934" s="73">
        <v>4.5</v>
      </c>
      <c r="H934" s="115" t="s">
        <v>3984</v>
      </c>
      <c r="I934" s="73">
        <v>0</v>
      </c>
      <c r="J934" s="115" t="s">
        <v>3985</v>
      </c>
      <c r="K934" s="73">
        <v>4.5</v>
      </c>
    </row>
    <row r="935" spans="1:11" ht="26.25" thickBot="1">
      <c r="A935" s="115"/>
      <c r="B935" s="115"/>
      <c r="C935" s="115"/>
      <c r="D935" s="115"/>
      <c r="E935" s="115"/>
      <c r="F935" s="115" t="s">
        <v>3986</v>
      </c>
      <c r="G935" s="73">
        <v>1.52</v>
      </c>
      <c r="H935" s="138"/>
      <c r="I935" s="138" t="s">
        <v>3987</v>
      </c>
      <c r="J935" s="115"/>
      <c r="K935" s="73">
        <v>8.1999999999999993</v>
      </c>
    </row>
    <row r="936" spans="1:11" ht="15" thickTop="1">
      <c r="A936" s="68"/>
      <c r="B936" s="68"/>
      <c r="C936" s="68"/>
      <c r="D936" s="68"/>
      <c r="E936" s="68"/>
      <c r="F936" s="68"/>
      <c r="G936" s="68"/>
      <c r="H936" s="68"/>
      <c r="I936" s="68"/>
      <c r="J936" s="68"/>
      <c r="K936" s="68"/>
    </row>
    <row r="937" spans="1:11" ht="15">
      <c r="A937" s="120" t="s">
        <v>293</v>
      </c>
      <c r="B937" s="121" t="s">
        <v>1</v>
      </c>
      <c r="C937" s="120" t="s">
        <v>2</v>
      </c>
      <c r="D937" s="120" t="s">
        <v>3</v>
      </c>
      <c r="E937" s="144" t="s">
        <v>2279</v>
      </c>
      <c r="F937" s="144"/>
      <c r="G937" s="122" t="s">
        <v>4</v>
      </c>
      <c r="H937" s="121" t="s">
        <v>5</v>
      </c>
      <c r="I937" s="121" t="s">
        <v>3962</v>
      </c>
      <c r="J937" s="121" t="s">
        <v>6</v>
      </c>
      <c r="K937" s="121" t="s">
        <v>8</v>
      </c>
    </row>
    <row r="938" spans="1:11" ht="38.25">
      <c r="A938" s="123" t="s">
        <v>3963</v>
      </c>
      <c r="B938" s="78" t="s">
        <v>294</v>
      </c>
      <c r="C938" s="123" t="s">
        <v>17</v>
      </c>
      <c r="D938" s="123" t="s">
        <v>295</v>
      </c>
      <c r="E938" s="150" t="s">
        <v>292</v>
      </c>
      <c r="F938" s="150"/>
      <c r="G938" s="77" t="s">
        <v>19</v>
      </c>
      <c r="H938" s="67">
        <v>1</v>
      </c>
      <c r="I938" s="79"/>
      <c r="J938" s="79">
        <v>341.18</v>
      </c>
      <c r="K938" s="79">
        <v>341.18</v>
      </c>
    </row>
    <row r="939" spans="1:11" ht="38.25">
      <c r="A939" s="116" t="s">
        <v>3964</v>
      </c>
      <c r="B939" s="117" t="s">
        <v>4492</v>
      </c>
      <c r="C939" s="116" t="s">
        <v>17</v>
      </c>
      <c r="D939" s="116" t="s">
        <v>4493</v>
      </c>
      <c r="E939" s="136" t="s">
        <v>292</v>
      </c>
      <c r="F939" s="136"/>
      <c r="G939" s="5" t="s">
        <v>19</v>
      </c>
      <c r="H939" s="7">
        <v>0.94</v>
      </c>
      <c r="I939" s="7">
        <v>0</v>
      </c>
      <c r="J939" s="69">
        <v>196.67</v>
      </c>
      <c r="K939" s="69">
        <v>184.86</v>
      </c>
    </row>
    <row r="940" spans="1:11" ht="25.5">
      <c r="A940" s="116" t="s">
        <v>3964</v>
      </c>
      <c r="B940" s="117" t="s">
        <v>3998</v>
      </c>
      <c r="C940" s="116" t="s">
        <v>17</v>
      </c>
      <c r="D940" s="116" t="s">
        <v>3999</v>
      </c>
      <c r="E940" s="136" t="s">
        <v>2323</v>
      </c>
      <c r="F940" s="136"/>
      <c r="G940" s="5" t="s">
        <v>3967</v>
      </c>
      <c r="H940" s="7">
        <v>0.58099999999999996</v>
      </c>
      <c r="I940" s="7">
        <v>0</v>
      </c>
      <c r="J940" s="69">
        <v>22.54</v>
      </c>
      <c r="K940" s="69">
        <v>13.09</v>
      </c>
    </row>
    <row r="941" spans="1:11" ht="25.5">
      <c r="A941" s="116" t="s">
        <v>3964</v>
      </c>
      <c r="B941" s="117" t="s">
        <v>3965</v>
      </c>
      <c r="C941" s="116" t="s">
        <v>17</v>
      </c>
      <c r="D941" s="116" t="s">
        <v>3966</v>
      </c>
      <c r="E941" s="136" t="s">
        <v>2323</v>
      </c>
      <c r="F941" s="136"/>
      <c r="G941" s="5" t="s">
        <v>3967</v>
      </c>
      <c r="H941" s="7">
        <v>3.488</v>
      </c>
      <c r="I941" s="7">
        <v>0</v>
      </c>
      <c r="J941" s="69">
        <v>31.69</v>
      </c>
      <c r="K941" s="69">
        <v>110.53</v>
      </c>
    </row>
    <row r="942" spans="1:11" ht="38.25">
      <c r="A942" s="124" t="s">
        <v>3973</v>
      </c>
      <c r="B942" s="64" t="s">
        <v>4482</v>
      </c>
      <c r="C942" s="124" t="s">
        <v>17</v>
      </c>
      <c r="D942" s="124" t="s">
        <v>4483</v>
      </c>
      <c r="E942" s="148" t="s">
        <v>2655</v>
      </c>
      <c r="F942" s="148"/>
      <c r="G942" s="84" t="s">
        <v>4479</v>
      </c>
      <c r="H942" s="71">
        <v>1.2310000000000001</v>
      </c>
      <c r="I942" s="71">
        <v>0</v>
      </c>
      <c r="J942" s="70">
        <v>24.85</v>
      </c>
      <c r="K942" s="70">
        <v>30.59</v>
      </c>
    </row>
    <row r="943" spans="1:11" ht="25.5">
      <c r="A943" s="124" t="s">
        <v>3973</v>
      </c>
      <c r="B943" s="64" t="s">
        <v>4433</v>
      </c>
      <c r="C943" s="124" t="s">
        <v>17</v>
      </c>
      <c r="D943" s="124" t="s">
        <v>4434</v>
      </c>
      <c r="E943" s="148" t="s">
        <v>3976</v>
      </c>
      <c r="F943" s="148"/>
      <c r="G943" s="84" t="s">
        <v>4008</v>
      </c>
      <c r="H943" s="71">
        <v>0.01</v>
      </c>
      <c r="I943" s="71">
        <v>0</v>
      </c>
      <c r="J943" s="70">
        <v>6.99</v>
      </c>
      <c r="K943" s="70">
        <v>0.06</v>
      </c>
    </row>
    <row r="944" spans="1:11">
      <c r="A944" s="124" t="s">
        <v>3973</v>
      </c>
      <c r="B944" s="64" t="s">
        <v>4427</v>
      </c>
      <c r="C944" s="124" t="s">
        <v>17</v>
      </c>
      <c r="D944" s="124" t="s">
        <v>4428</v>
      </c>
      <c r="E944" s="148" t="s">
        <v>3976</v>
      </c>
      <c r="F944" s="148"/>
      <c r="G944" s="84" t="s">
        <v>144</v>
      </c>
      <c r="H944" s="71">
        <v>8.2000000000000003E-2</v>
      </c>
      <c r="I944" s="71">
        <v>0</v>
      </c>
      <c r="J944" s="70">
        <v>25.05</v>
      </c>
      <c r="K944" s="70">
        <v>2.0499999999999998</v>
      </c>
    </row>
    <row r="945" spans="1:11" ht="25.5">
      <c r="A945" s="115"/>
      <c r="B945" s="115"/>
      <c r="C945" s="115"/>
      <c r="D945" s="115"/>
      <c r="E945" s="115"/>
      <c r="F945" s="115" t="s">
        <v>3983</v>
      </c>
      <c r="G945" s="73">
        <v>120.57</v>
      </c>
      <c r="H945" s="115" t="s">
        <v>3984</v>
      </c>
      <c r="I945" s="73">
        <v>0</v>
      </c>
      <c r="J945" s="115" t="s">
        <v>3985</v>
      </c>
      <c r="K945" s="73">
        <v>120.57</v>
      </c>
    </row>
    <row r="946" spans="1:11" ht="26.25" thickBot="1">
      <c r="A946" s="115"/>
      <c r="B946" s="115"/>
      <c r="C946" s="115"/>
      <c r="D946" s="115"/>
      <c r="E946" s="115"/>
      <c r="F946" s="115" t="s">
        <v>3986</v>
      </c>
      <c r="G946" s="73">
        <v>78.06</v>
      </c>
      <c r="H946" s="138"/>
      <c r="I946" s="138" t="s">
        <v>3987</v>
      </c>
      <c r="J946" s="115"/>
      <c r="K946" s="73">
        <v>419.24</v>
      </c>
    </row>
    <row r="947" spans="1:11" ht="15" thickTop="1">
      <c r="A947" s="68"/>
      <c r="B947" s="68"/>
      <c r="C947" s="68"/>
      <c r="D947" s="68"/>
      <c r="E947" s="68"/>
      <c r="F947" s="68"/>
      <c r="G947" s="68"/>
      <c r="H947" s="68"/>
      <c r="I947" s="68"/>
      <c r="J947" s="68"/>
      <c r="K947" s="68"/>
    </row>
    <row r="948" spans="1:11" ht="15">
      <c r="A948" s="120" t="s">
        <v>296</v>
      </c>
      <c r="B948" s="121" t="s">
        <v>1</v>
      </c>
      <c r="C948" s="120" t="s">
        <v>2</v>
      </c>
      <c r="D948" s="120" t="s">
        <v>3</v>
      </c>
      <c r="E948" s="144" t="s">
        <v>2279</v>
      </c>
      <c r="F948" s="144"/>
      <c r="G948" s="122" t="s">
        <v>4</v>
      </c>
      <c r="H948" s="121" t="s">
        <v>5</v>
      </c>
      <c r="I948" s="121" t="s">
        <v>3962</v>
      </c>
      <c r="J948" s="121" t="s">
        <v>6</v>
      </c>
      <c r="K948" s="121" t="s">
        <v>8</v>
      </c>
    </row>
    <row r="949" spans="1:11" ht="38.25">
      <c r="A949" s="123" t="s">
        <v>3963</v>
      </c>
      <c r="B949" s="78" t="s">
        <v>297</v>
      </c>
      <c r="C949" s="123" t="s">
        <v>17</v>
      </c>
      <c r="D949" s="123" t="s">
        <v>298</v>
      </c>
      <c r="E949" s="150" t="s">
        <v>292</v>
      </c>
      <c r="F949" s="150"/>
      <c r="G949" s="77" t="s">
        <v>144</v>
      </c>
      <c r="H949" s="67">
        <v>1</v>
      </c>
      <c r="I949" s="79"/>
      <c r="J949" s="79">
        <v>15.69</v>
      </c>
      <c r="K949" s="79">
        <v>15.69</v>
      </c>
    </row>
    <row r="950" spans="1:11" ht="25.5">
      <c r="A950" s="116" t="s">
        <v>3964</v>
      </c>
      <c r="B950" s="117" t="s">
        <v>4441</v>
      </c>
      <c r="C950" s="116" t="s">
        <v>17</v>
      </c>
      <c r="D950" s="116" t="s">
        <v>4442</v>
      </c>
      <c r="E950" s="136" t="s">
        <v>2345</v>
      </c>
      <c r="F950" s="136"/>
      <c r="G950" s="5" t="s">
        <v>144</v>
      </c>
      <c r="H950" s="7">
        <v>1</v>
      </c>
      <c r="I950" s="7">
        <v>0</v>
      </c>
      <c r="J950" s="69">
        <v>8.59</v>
      </c>
      <c r="K950" s="69">
        <v>8.59</v>
      </c>
    </row>
    <row r="951" spans="1:11" ht="25.5">
      <c r="A951" s="116" t="s">
        <v>3964</v>
      </c>
      <c r="B951" s="117" t="s">
        <v>4390</v>
      </c>
      <c r="C951" s="116" t="s">
        <v>17</v>
      </c>
      <c r="D951" s="116" t="s">
        <v>4391</v>
      </c>
      <c r="E951" s="136" t="s">
        <v>2323</v>
      </c>
      <c r="F951" s="136"/>
      <c r="G951" s="5" t="s">
        <v>3967</v>
      </c>
      <c r="H951" s="7">
        <v>2.8000000000000001E-2</v>
      </c>
      <c r="I951" s="7">
        <v>0</v>
      </c>
      <c r="J951" s="69">
        <v>22.71</v>
      </c>
      <c r="K951" s="69">
        <v>0.63</v>
      </c>
    </row>
    <row r="952" spans="1:11" ht="25.5">
      <c r="A952" s="116" t="s">
        <v>3964</v>
      </c>
      <c r="B952" s="117" t="s">
        <v>4388</v>
      </c>
      <c r="C952" s="116" t="s">
        <v>17</v>
      </c>
      <c r="D952" s="116" t="s">
        <v>4389</v>
      </c>
      <c r="E952" s="136" t="s">
        <v>2323</v>
      </c>
      <c r="F952" s="136"/>
      <c r="G952" s="5" t="s">
        <v>3967</v>
      </c>
      <c r="H952" s="7">
        <v>0.17499999999999999</v>
      </c>
      <c r="I952" s="7">
        <v>0</v>
      </c>
      <c r="J952" s="69">
        <v>31.91</v>
      </c>
      <c r="K952" s="69">
        <v>5.58</v>
      </c>
    </row>
    <row r="953" spans="1:11" ht="25.5">
      <c r="A953" s="124" t="s">
        <v>3973</v>
      </c>
      <c r="B953" s="64" t="s">
        <v>4394</v>
      </c>
      <c r="C953" s="124" t="s">
        <v>17</v>
      </c>
      <c r="D953" s="124" t="s">
        <v>4395</v>
      </c>
      <c r="E953" s="148" t="s">
        <v>3976</v>
      </c>
      <c r="F953" s="148"/>
      <c r="G953" s="84" t="s">
        <v>144</v>
      </c>
      <c r="H953" s="71">
        <v>2.5000000000000001E-2</v>
      </c>
      <c r="I953" s="71">
        <v>0</v>
      </c>
      <c r="J953" s="70">
        <v>30.6</v>
      </c>
      <c r="K953" s="70">
        <v>0.76</v>
      </c>
    </row>
    <row r="954" spans="1:11" ht="25.5">
      <c r="A954" s="124" t="s">
        <v>3973</v>
      </c>
      <c r="B954" s="64" t="s">
        <v>4396</v>
      </c>
      <c r="C954" s="124" t="s">
        <v>17</v>
      </c>
      <c r="D954" s="124" t="s">
        <v>4397</v>
      </c>
      <c r="E954" s="148" t="s">
        <v>3976</v>
      </c>
      <c r="F954" s="148"/>
      <c r="G954" s="84" t="s">
        <v>72</v>
      </c>
      <c r="H954" s="71">
        <v>0.61299999999999999</v>
      </c>
      <c r="I954" s="71">
        <v>0</v>
      </c>
      <c r="J954" s="70">
        <v>0.22</v>
      </c>
      <c r="K954" s="70">
        <v>0.13</v>
      </c>
    </row>
    <row r="955" spans="1:11" ht="25.5">
      <c r="A955" s="115"/>
      <c r="B955" s="115"/>
      <c r="C955" s="115"/>
      <c r="D955" s="115"/>
      <c r="E955" s="115"/>
      <c r="F955" s="115" t="s">
        <v>3983</v>
      </c>
      <c r="G955" s="73">
        <v>5.1100000000000003</v>
      </c>
      <c r="H955" s="115" t="s">
        <v>3984</v>
      </c>
      <c r="I955" s="73">
        <v>0</v>
      </c>
      <c r="J955" s="115" t="s">
        <v>3985</v>
      </c>
      <c r="K955" s="73">
        <v>5.1100000000000003</v>
      </c>
    </row>
    <row r="956" spans="1:11" ht="26.25" thickBot="1">
      <c r="A956" s="115"/>
      <c r="B956" s="115"/>
      <c r="C956" s="115"/>
      <c r="D956" s="115"/>
      <c r="E956" s="115"/>
      <c r="F956" s="115" t="s">
        <v>3986</v>
      </c>
      <c r="G956" s="73">
        <v>3.58</v>
      </c>
      <c r="H956" s="138"/>
      <c r="I956" s="138" t="s">
        <v>3987</v>
      </c>
      <c r="J956" s="115"/>
      <c r="K956" s="73">
        <v>19.27</v>
      </c>
    </row>
    <row r="957" spans="1:11" ht="15" thickTop="1">
      <c r="A957" s="68"/>
      <c r="B957" s="68"/>
      <c r="C957" s="68"/>
      <c r="D957" s="68"/>
      <c r="E957" s="68"/>
      <c r="F957" s="68"/>
      <c r="G957" s="68"/>
      <c r="H957" s="68"/>
      <c r="I957" s="68"/>
      <c r="J957" s="68"/>
      <c r="K957" s="68"/>
    </row>
    <row r="958" spans="1:11" ht="15">
      <c r="A958" s="120" t="s">
        <v>299</v>
      </c>
      <c r="B958" s="121" t="s">
        <v>1</v>
      </c>
      <c r="C958" s="120" t="s">
        <v>2</v>
      </c>
      <c r="D958" s="120" t="s">
        <v>3</v>
      </c>
      <c r="E958" s="144" t="s">
        <v>2279</v>
      </c>
      <c r="F958" s="144"/>
      <c r="G958" s="122" t="s">
        <v>4</v>
      </c>
      <c r="H958" s="121" t="s">
        <v>5</v>
      </c>
      <c r="I958" s="121" t="s">
        <v>3962</v>
      </c>
      <c r="J958" s="121" t="s">
        <v>6</v>
      </c>
      <c r="K958" s="121" t="s">
        <v>8</v>
      </c>
    </row>
    <row r="959" spans="1:11" ht="38.25">
      <c r="A959" s="123" t="s">
        <v>3963</v>
      </c>
      <c r="B959" s="78" t="s">
        <v>300</v>
      </c>
      <c r="C959" s="123" t="s">
        <v>17</v>
      </c>
      <c r="D959" s="123" t="s">
        <v>301</v>
      </c>
      <c r="E959" s="150" t="s">
        <v>292</v>
      </c>
      <c r="F959" s="150"/>
      <c r="G959" s="77" t="s">
        <v>144</v>
      </c>
      <c r="H959" s="67">
        <v>1</v>
      </c>
      <c r="I959" s="79"/>
      <c r="J959" s="79">
        <v>7.66</v>
      </c>
      <c r="K959" s="79">
        <v>7.66</v>
      </c>
    </row>
    <row r="960" spans="1:11" ht="25.5">
      <c r="A960" s="116" t="s">
        <v>3964</v>
      </c>
      <c r="B960" s="117" t="s">
        <v>4390</v>
      </c>
      <c r="C960" s="116" t="s">
        <v>17</v>
      </c>
      <c r="D960" s="116" t="s">
        <v>4391</v>
      </c>
      <c r="E960" s="136" t="s">
        <v>2323</v>
      </c>
      <c r="F960" s="136"/>
      <c r="G960" s="5" t="s">
        <v>3967</v>
      </c>
      <c r="H960" s="7">
        <v>1E-3</v>
      </c>
      <c r="I960" s="7">
        <v>0</v>
      </c>
      <c r="J960" s="69">
        <v>22.71</v>
      </c>
      <c r="K960" s="69">
        <v>0.02</v>
      </c>
    </row>
    <row r="961" spans="1:11" ht="25.5">
      <c r="A961" s="116" t="s">
        <v>3964</v>
      </c>
      <c r="B961" s="117" t="s">
        <v>4421</v>
      </c>
      <c r="C961" s="116" t="s">
        <v>17</v>
      </c>
      <c r="D961" s="116" t="s">
        <v>4422</v>
      </c>
      <c r="E961" s="136" t="s">
        <v>2345</v>
      </c>
      <c r="F961" s="136"/>
      <c r="G961" s="5" t="s">
        <v>144</v>
      </c>
      <c r="H961" s="7">
        <v>1</v>
      </c>
      <c r="I961" s="7">
        <v>0</v>
      </c>
      <c r="J961" s="69">
        <v>6.63</v>
      </c>
      <c r="K961" s="69">
        <v>6.63</v>
      </c>
    </row>
    <row r="962" spans="1:11" ht="25.5">
      <c r="A962" s="116" t="s">
        <v>3964</v>
      </c>
      <c r="B962" s="117" t="s">
        <v>4388</v>
      </c>
      <c r="C962" s="116" t="s">
        <v>17</v>
      </c>
      <c r="D962" s="116" t="s">
        <v>4389</v>
      </c>
      <c r="E962" s="136" t="s">
        <v>2323</v>
      </c>
      <c r="F962" s="136"/>
      <c r="G962" s="5" t="s">
        <v>3967</v>
      </c>
      <c r="H962" s="7">
        <v>7.0000000000000001E-3</v>
      </c>
      <c r="I962" s="7">
        <v>0</v>
      </c>
      <c r="J962" s="69">
        <v>31.91</v>
      </c>
      <c r="K962" s="69">
        <v>0.22</v>
      </c>
    </row>
    <row r="963" spans="1:11" ht="25.5">
      <c r="A963" s="124" t="s">
        <v>3973</v>
      </c>
      <c r="B963" s="64" t="s">
        <v>4394</v>
      </c>
      <c r="C963" s="124" t="s">
        <v>17</v>
      </c>
      <c r="D963" s="124" t="s">
        <v>4395</v>
      </c>
      <c r="E963" s="148" t="s">
        <v>3976</v>
      </c>
      <c r="F963" s="148"/>
      <c r="G963" s="84" t="s">
        <v>144</v>
      </c>
      <c r="H963" s="71">
        <v>2.5000000000000001E-2</v>
      </c>
      <c r="I963" s="71">
        <v>0</v>
      </c>
      <c r="J963" s="70">
        <v>30.6</v>
      </c>
      <c r="K963" s="70">
        <v>0.76</v>
      </c>
    </row>
    <row r="964" spans="1:11" ht="25.5">
      <c r="A964" s="124" t="s">
        <v>3973</v>
      </c>
      <c r="B964" s="64" t="s">
        <v>4396</v>
      </c>
      <c r="C964" s="124" t="s">
        <v>17</v>
      </c>
      <c r="D964" s="124" t="s">
        <v>4397</v>
      </c>
      <c r="E964" s="148" t="s">
        <v>3976</v>
      </c>
      <c r="F964" s="148"/>
      <c r="G964" s="84" t="s">
        <v>72</v>
      </c>
      <c r="H964" s="71">
        <v>0.15</v>
      </c>
      <c r="I964" s="71">
        <v>0</v>
      </c>
      <c r="J964" s="70">
        <v>0.22</v>
      </c>
      <c r="K964" s="70">
        <v>0.03</v>
      </c>
    </row>
    <row r="965" spans="1:11" ht="25.5">
      <c r="A965" s="115"/>
      <c r="B965" s="115"/>
      <c r="C965" s="115"/>
      <c r="D965" s="115"/>
      <c r="E965" s="115"/>
      <c r="F965" s="115" t="s">
        <v>3983</v>
      </c>
      <c r="G965" s="73">
        <v>0.24</v>
      </c>
      <c r="H965" s="115" t="s">
        <v>3984</v>
      </c>
      <c r="I965" s="73">
        <v>0</v>
      </c>
      <c r="J965" s="115" t="s">
        <v>3985</v>
      </c>
      <c r="K965" s="73">
        <v>0.24</v>
      </c>
    </row>
    <row r="966" spans="1:11" ht="26.25" thickBot="1">
      <c r="A966" s="115"/>
      <c r="B966" s="115"/>
      <c r="C966" s="115"/>
      <c r="D966" s="115"/>
      <c r="E966" s="115"/>
      <c r="F966" s="115" t="s">
        <v>3986</v>
      </c>
      <c r="G966" s="73">
        <v>1.75</v>
      </c>
      <c r="H966" s="138"/>
      <c r="I966" s="138" t="s">
        <v>3987</v>
      </c>
      <c r="J966" s="115"/>
      <c r="K966" s="73">
        <v>9.41</v>
      </c>
    </row>
    <row r="967" spans="1:11" ht="15" thickTop="1">
      <c r="A967" s="68"/>
      <c r="B967" s="68"/>
      <c r="C967" s="68"/>
      <c r="D967" s="68"/>
      <c r="E967" s="68"/>
      <c r="F967" s="68"/>
      <c r="G967" s="68"/>
      <c r="H967" s="68"/>
      <c r="I967" s="68"/>
      <c r="J967" s="68"/>
      <c r="K967" s="68"/>
    </row>
    <row r="968" spans="1:11" ht="15">
      <c r="A968" s="120" t="s">
        <v>302</v>
      </c>
      <c r="B968" s="121" t="s">
        <v>1</v>
      </c>
      <c r="C968" s="120" t="s">
        <v>2</v>
      </c>
      <c r="D968" s="120" t="s">
        <v>3</v>
      </c>
      <c r="E968" s="144" t="s">
        <v>2279</v>
      </c>
      <c r="F968" s="144"/>
      <c r="G968" s="122" t="s">
        <v>4</v>
      </c>
      <c r="H968" s="121" t="s">
        <v>5</v>
      </c>
      <c r="I968" s="121" t="s">
        <v>3962</v>
      </c>
      <c r="J968" s="121" t="s">
        <v>6</v>
      </c>
      <c r="K968" s="121" t="s">
        <v>8</v>
      </c>
    </row>
    <row r="969" spans="1:11" ht="25.5">
      <c r="A969" s="123" t="s">
        <v>3963</v>
      </c>
      <c r="B969" s="78" t="s">
        <v>303</v>
      </c>
      <c r="C969" s="123" t="s">
        <v>17</v>
      </c>
      <c r="D969" s="123" t="s">
        <v>4494</v>
      </c>
      <c r="E969" s="150" t="s">
        <v>2282</v>
      </c>
      <c r="F969" s="150"/>
      <c r="G969" s="77" t="s">
        <v>31</v>
      </c>
      <c r="H969" s="67">
        <v>1</v>
      </c>
      <c r="I969" s="79"/>
      <c r="J969" s="79">
        <v>839.3</v>
      </c>
      <c r="K969" s="79">
        <v>839.3</v>
      </c>
    </row>
    <row r="970" spans="1:11" ht="25.5">
      <c r="A970" s="116" t="s">
        <v>3964</v>
      </c>
      <c r="B970" s="117" t="s">
        <v>4446</v>
      </c>
      <c r="C970" s="116" t="s">
        <v>17</v>
      </c>
      <c r="D970" s="116" t="s">
        <v>4447</v>
      </c>
      <c r="E970" s="136" t="s">
        <v>2637</v>
      </c>
      <c r="F970" s="136"/>
      <c r="G970" s="5" t="s">
        <v>90</v>
      </c>
      <c r="H970" s="7">
        <v>0.26500000000000001</v>
      </c>
      <c r="I970" s="7">
        <v>0</v>
      </c>
      <c r="J970" s="69">
        <v>1.46</v>
      </c>
      <c r="K970" s="69">
        <v>0.38</v>
      </c>
    </row>
    <row r="971" spans="1:11" ht="25.5">
      <c r="A971" s="116" t="s">
        <v>3964</v>
      </c>
      <c r="B971" s="117" t="s">
        <v>3965</v>
      </c>
      <c r="C971" s="116" t="s">
        <v>17</v>
      </c>
      <c r="D971" s="116" t="s">
        <v>3966</v>
      </c>
      <c r="E971" s="136" t="s">
        <v>2323</v>
      </c>
      <c r="F971" s="136"/>
      <c r="G971" s="5" t="s">
        <v>3967</v>
      </c>
      <c r="H971" s="7">
        <v>0.67</v>
      </c>
      <c r="I971" s="7">
        <v>0</v>
      </c>
      <c r="J971" s="69">
        <v>31.69</v>
      </c>
      <c r="K971" s="69">
        <v>21.23</v>
      </c>
    </row>
    <row r="972" spans="1:11" ht="25.5">
      <c r="A972" s="116" t="s">
        <v>3964</v>
      </c>
      <c r="B972" s="117" t="s">
        <v>4448</v>
      </c>
      <c r="C972" s="116" t="s">
        <v>17</v>
      </c>
      <c r="D972" s="116" t="s">
        <v>4449</v>
      </c>
      <c r="E972" s="136" t="s">
        <v>2637</v>
      </c>
      <c r="F972" s="136"/>
      <c r="G972" s="5" t="s">
        <v>3992</v>
      </c>
      <c r="H972" s="7">
        <v>0.40500000000000003</v>
      </c>
      <c r="I972" s="7">
        <v>0</v>
      </c>
      <c r="J972" s="69">
        <v>0.56000000000000005</v>
      </c>
      <c r="K972" s="69">
        <v>0.22</v>
      </c>
    </row>
    <row r="973" spans="1:11" ht="25.5">
      <c r="A973" s="116" t="s">
        <v>3964</v>
      </c>
      <c r="B973" s="117" t="s">
        <v>3968</v>
      </c>
      <c r="C973" s="116" t="s">
        <v>17</v>
      </c>
      <c r="D973" s="116" t="s">
        <v>3969</v>
      </c>
      <c r="E973" s="136" t="s">
        <v>2323</v>
      </c>
      <c r="F973" s="136"/>
      <c r="G973" s="5" t="s">
        <v>3967</v>
      </c>
      <c r="H973" s="7">
        <v>0.67</v>
      </c>
      <c r="I973" s="7">
        <v>0</v>
      </c>
      <c r="J973" s="69">
        <v>22.42</v>
      </c>
      <c r="K973" s="69">
        <v>15.02</v>
      </c>
    </row>
    <row r="974" spans="1:11" ht="25.5">
      <c r="A974" s="116" t="s">
        <v>3964</v>
      </c>
      <c r="B974" s="117" t="s">
        <v>4423</v>
      </c>
      <c r="C974" s="116" t="s">
        <v>17</v>
      </c>
      <c r="D974" s="116" t="s">
        <v>4424</v>
      </c>
      <c r="E974" s="136" t="s">
        <v>2323</v>
      </c>
      <c r="F974" s="136"/>
      <c r="G974" s="5" t="s">
        <v>3967</v>
      </c>
      <c r="H974" s="7">
        <v>2.681</v>
      </c>
      <c r="I974" s="7">
        <v>0</v>
      </c>
      <c r="J974" s="69">
        <v>32.15</v>
      </c>
      <c r="K974" s="69">
        <v>86.19</v>
      </c>
    </row>
    <row r="975" spans="1:11" ht="38.25">
      <c r="A975" s="124" t="s">
        <v>3973</v>
      </c>
      <c r="B975" s="64" t="s">
        <v>4462</v>
      </c>
      <c r="C975" s="124" t="s">
        <v>17</v>
      </c>
      <c r="D975" s="124" t="s">
        <v>4463</v>
      </c>
      <c r="E975" s="148" t="s">
        <v>3976</v>
      </c>
      <c r="F975" s="148"/>
      <c r="G975" s="84" t="s">
        <v>4452</v>
      </c>
      <c r="H975" s="71">
        <v>1.103</v>
      </c>
      <c r="I975" s="71">
        <v>0</v>
      </c>
      <c r="J975" s="70">
        <v>649.38</v>
      </c>
      <c r="K975" s="70">
        <v>716.26</v>
      </c>
    </row>
    <row r="976" spans="1:11" ht="25.5">
      <c r="A976" s="115"/>
      <c r="B976" s="115"/>
      <c r="C976" s="115"/>
      <c r="D976" s="115"/>
      <c r="E976" s="115"/>
      <c r="F976" s="115" t="s">
        <v>3983</v>
      </c>
      <c r="G976" s="73">
        <v>92.44</v>
      </c>
      <c r="H976" s="115" t="s">
        <v>3984</v>
      </c>
      <c r="I976" s="73">
        <v>0</v>
      </c>
      <c r="J976" s="115" t="s">
        <v>3985</v>
      </c>
      <c r="K976" s="73">
        <v>92.44</v>
      </c>
    </row>
    <row r="977" spans="1:11" ht="26.25" thickBot="1">
      <c r="A977" s="115"/>
      <c r="B977" s="115"/>
      <c r="C977" s="115"/>
      <c r="D977" s="115"/>
      <c r="E977" s="115"/>
      <c r="F977" s="115" t="s">
        <v>3986</v>
      </c>
      <c r="G977" s="73">
        <v>192.03</v>
      </c>
      <c r="H977" s="138"/>
      <c r="I977" s="138" t="s">
        <v>3987</v>
      </c>
      <c r="J977" s="115"/>
      <c r="K977" s="73">
        <v>1031.33</v>
      </c>
    </row>
    <row r="978" spans="1:11" ht="15" thickTop="1">
      <c r="A978" s="68"/>
      <c r="B978" s="68"/>
      <c r="C978" s="68"/>
      <c r="D978" s="68"/>
      <c r="E978" s="68"/>
      <c r="F978" s="68"/>
      <c r="G978" s="68"/>
      <c r="H978" s="68"/>
      <c r="I978" s="68"/>
      <c r="J978" s="68"/>
      <c r="K978" s="68"/>
    </row>
    <row r="979" spans="1:11" ht="15">
      <c r="A979" s="120" t="s">
        <v>307</v>
      </c>
      <c r="B979" s="121" t="s">
        <v>1</v>
      </c>
      <c r="C979" s="120" t="s">
        <v>2</v>
      </c>
      <c r="D979" s="120" t="s">
        <v>3</v>
      </c>
      <c r="E979" s="144" t="s">
        <v>2279</v>
      </c>
      <c r="F979" s="144"/>
      <c r="G979" s="122" t="s">
        <v>4</v>
      </c>
      <c r="H979" s="121" t="s">
        <v>5</v>
      </c>
      <c r="I979" s="121" t="s">
        <v>3962</v>
      </c>
      <c r="J979" s="121" t="s">
        <v>6</v>
      </c>
      <c r="K979" s="121" t="s">
        <v>8</v>
      </c>
    </row>
    <row r="980" spans="1:11" ht="25.5">
      <c r="A980" s="123" t="s">
        <v>3963</v>
      </c>
      <c r="B980" s="78" t="s">
        <v>308</v>
      </c>
      <c r="C980" s="123" t="s">
        <v>17</v>
      </c>
      <c r="D980" s="123" t="s">
        <v>309</v>
      </c>
      <c r="E980" s="150" t="s">
        <v>2602</v>
      </c>
      <c r="F980" s="150"/>
      <c r="G980" s="77" t="s">
        <v>26</v>
      </c>
      <c r="H980" s="67">
        <v>1</v>
      </c>
      <c r="I980" s="79"/>
      <c r="J980" s="79">
        <v>48.1</v>
      </c>
      <c r="K980" s="79">
        <v>48.1</v>
      </c>
    </row>
    <row r="981" spans="1:11" ht="25.5">
      <c r="A981" s="116" t="s">
        <v>3964</v>
      </c>
      <c r="B981" s="117" t="s">
        <v>3968</v>
      </c>
      <c r="C981" s="116" t="s">
        <v>17</v>
      </c>
      <c r="D981" s="116" t="s">
        <v>3969</v>
      </c>
      <c r="E981" s="136" t="s">
        <v>2323</v>
      </c>
      <c r="F981" s="136"/>
      <c r="G981" s="5" t="s">
        <v>3967</v>
      </c>
      <c r="H981" s="7">
        <v>0.13700000000000001</v>
      </c>
      <c r="I981" s="7">
        <v>0</v>
      </c>
      <c r="J981" s="69">
        <v>22.42</v>
      </c>
      <c r="K981" s="69">
        <v>3.07</v>
      </c>
    </row>
    <row r="982" spans="1:11" ht="38.25">
      <c r="A982" s="116" t="s">
        <v>3964</v>
      </c>
      <c r="B982" s="117" t="s">
        <v>4495</v>
      </c>
      <c r="C982" s="116" t="s">
        <v>17</v>
      </c>
      <c r="D982" s="116" t="s">
        <v>4496</v>
      </c>
      <c r="E982" s="136" t="s">
        <v>2335</v>
      </c>
      <c r="F982" s="136"/>
      <c r="G982" s="5" t="s">
        <v>31</v>
      </c>
      <c r="H982" s="7">
        <v>3.2000000000000001E-2</v>
      </c>
      <c r="I982" s="7">
        <v>0</v>
      </c>
      <c r="J982" s="69">
        <v>510.38</v>
      </c>
      <c r="K982" s="69">
        <v>16.329999999999998</v>
      </c>
    </row>
    <row r="983" spans="1:11" ht="25.5">
      <c r="A983" s="116" t="s">
        <v>3964</v>
      </c>
      <c r="B983" s="117" t="s">
        <v>4441</v>
      </c>
      <c r="C983" s="116" t="s">
        <v>17</v>
      </c>
      <c r="D983" s="116" t="s">
        <v>4442</v>
      </c>
      <c r="E983" s="136" t="s">
        <v>2345</v>
      </c>
      <c r="F983" s="136"/>
      <c r="G983" s="5" t="s">
        <v>144</v>
      </c>
      <c r="H983" s="7">
        <v>0.79</v>
      </c>
      <c r="I983" s="7">
        <v>0</v>
      </c>
      <c r="J983" s="69">
        <v>8.59</v>
      </c>
      <c r="K983" s="69">
        <v>6.78</v>
      </c>
    </row>
    <row r="984" spans="1:11" ht="25.5">
      <c r="A984" s="116" t="s">
        <v>3964</v>
      </c>
      <c r="B984" s="117" t="s">
        <v>4423</v>
      </c>
      <c r="C984" s="116" t="s">
        <v>17</v>
      </c>
      <c r="D984" s="116" t="s">
        <v>4424</v>
      </c>
      <c r="E984" s="136" t="s">
        <v>2323</v>
      </c>
      <c r="F984" s="136"/>
      <c r="G984" s="5" t="s">
        <v>3967</v>
      </c>
      <c r="H984" s="7">
        <v>0.27400000000000002</v>
      </c>
      <c r="I984" s="7">
        <v>0</v>
      </c>
      <c r="J984" s="69">
        <v>32.15</v>
      </c>
      <c r="K984" s="69">
        <v>8.8000000000000007</v>
      </c>
    </row>
    <row r="985" spans="1:11" ht="25.5">
      <c r="A985" s="116" t="s">
        <v>3964</v>
      </c>
      <c r="B985" s="117" t="s">
        <v>226</v>
      </c>
      <c r="C985" s="116" t="s">
        <v>17</v>
      </c>
      <c r="D985" s="116" t="s">
        <v>227</v>
      </c>
      <c r="E985" s="136" t="s">
        <v>2312</v>
      </c>
      <c r="F985" s="136"/>
      <c r="G985" s="5" t="s">
        <v>19</v>
      </c>
      <c r="H985" s="7">
        <v>7.5999999999999998E-2</v>
      </c>
      <c r="I985" s="7">
        <v>0</v>
      </c>
      <c r="J985" s="69">
        <v>154.5</v>
      </c>
      <c r="K985" s="69">
        <v>11.74</v>
      </c>
    </row>
    <row r="986" spans="1:11" ht="25.5">
      <c r="A986" s="124" t="s">
        <v>3973</v>
      </c>
      <c r="B986" s="64" t="s">
        <v>4396</v>
      </c>
      <c r="C986" s="124" t="s">
        <v>17</v>
      </c>
      <c r="D986" s="124" t="s">
        <v>4397</v>
      </c>
      <c r="E986" s="148" t="s">
        <v>3976</v>
      </c>
      <c r="F986" s="148"/>
      <c r="G986" s="84" t="s">
        <v>72</v>
      </c>
      <c r="H986" s="71">
        <v>6</v>
      </c>
      <c r="I986" s="71">
        <v>0</v>
      </c>
      <c r="J986" s="70">
        <v>0.22</v>
      </c>
      <c r="K986" s="70">
        <v>1.32</v>
      </c>
    </row>
    <row r="987" spans="1:11" ht="25.5">
      <c r="A987" s="124" t="s">
        <v>3973</v>
      </c>
      <c r="B987" s="64" t="s">
        <v>4433</v>
      </c>
      <c r="C987" s="124" t="s">
        <v>17</v>
      </c>
      <c r="D987" s="124" t="s">
        <v>4434</v>
      </c>
      <c r="E987" s="148" t="s">
        <v>3976</v>
      </c>
      <c r="F987" s="148"/>
      <c r="G987" s="84" t="s">
        <v>4008</v>
      </c>
      <c r="H987" s="71">
        <v>8.9999999999999993E-3</v>
      </c>
      <c r="I987" s="71">
        <v>0</v>
      </c>
      <c r="J987" s="70">
        <v>6.99</v>
      </c>
      <c r="K987" s="70">
        <v>0.06</v>
      </c>
    </row>
    <row r="988" spans="1:11" ht="25.5">
      <c r="A988" s="115"/>
      <c r="B988" s="115"/>
      <c r="C988" s="115"/>
      <c r="D988" s="115"/>
      <c r="E988" s="115"/>
      <c r="F988" s="115" t="s">
        <v>3983</v>
      </c>
      <c r="G988" s="73">
        <v>13.11</v>
      </c>
      <c r="H988" s="115" t="s">
        <v>3984</v>
      </c>
      <c r="I988" s="73">
        <v>0</v>
      </c>
      <c r="J988" s="115" t="s">
        <v>3985</v>
      </c>
      <c r="K988" s="73">
        <v>13.11</v>
      </c>
    </row>
    <row r="989" spans="1:11" ht="26.25" thickBot="1">
      <c r="A989" s="115"/>
      <c r="B989" s="115"/>
      <c r="C989" s="115"/>
      <c r="D989" s="115"/>
      <c r="E989" s="115"/>
      <c r="F989" s="115" t="s">
        <v>3986</v>
      </c>
      <c r="G989" s="73">
        <v>11</v>
      </c>
      <c r="H989" s="138"/>
      <c r="I989" s="138" t="s">
        <v>3987</v>
      </c>
      <c r="J989" s="115"/>
      <c r="K989" s="73">
        <v>59.1</v>
      </c>
    </row>
    <row r="990" spans="1:11" ht="15" thickTop="1">
      <c r="A990" s="68"/>
      <c r="B990" s="68"/>
      <c r="C990" s="68"/>
      <c r="D990" s="68"/>
      <c r="E990" s="68"/>
      <c r="F990" s="68"/>
      <c r="G990" s="68"/>
      <c r="H990" s="68"/>
      <c r="I990" s="68"/>
      <c r="J990" s="68"/>
      <c r="K990" s="68"/>
    </row>
    <row r="991" spans="1:11" ht="15">
      <c r="A991" s="120" t="s">
        <v>310</v>
      </c>
      <c r="B991" s="121" t="s">
        <v>1</v>
      </c>
      <c r="C991" s="120" t="s">
        <v>2</v>
      </c>
      <c r="D991" s="120" t="s">
        <v>3</v>
      </c>
      <c r="E991" s="144" t="s">
        <v>2279</v>
      </c>
      <c r="F991" s="144"/>
      <c r="G991" s="122" t="s">
        <v>4</v>
      </c>
      <c r="H991" s="121" t="s">
        <v>5</v>
      </c>
      <c r="I991" s="121" t="s">
        <v>3962</v>
      </c>
      <c r="J991" s="121" t="s">
        <v>6</v>
      </c>
      <c r="K991" s="121" t="s">
        <v>8</v>
      </c>
    </row>
    <row r="992" spans="1:11" ht="25.5">
      <c r="A992" s="123" t="s">
        <v>3963</v>
      </c>
      <c r="B992" s="78" t="s">
        <v>311</v>
      </c>
      <c r="C992" s="123" t="s">
        <v>17</v>
      </c>
      <c r="D992" s="123" t="s">
        <v>312</v>
      </c>
      <c r="E992" s="150" t="s">
        <v>2602</v>
      </c>
      <c r="F992" s="150"/>
      <c r="G992" s="77" t="s">
        <v>26</v>
      </c>
      <c r="H992" s="67">
        <v>1</v>
      </c>
      <c r="I992" s="79"/>
      <c r="J992" s="79">
        <v>64.349999999999994</v>
      </c>
      <c r="K992" s="79">
        <v>64.349999999999994</v>
      </c>
    </row>
    <row r="993" spans="1:11" ht="25.5">
      <c r="A993" s="116" t="s">
        <v>3964</v>
      </c>
      <c r="B993" s="117" t="s">
        <v>4423</v>
      </c>
      <c r="C993" s="116" t="s">
        <v>17</v>
      </c>
      <c r="D993" s="116" t="s">
        <v>4424</v>
      </c>
      <c r="E993" s="136" t="s">
        <v>2323</v>
      </c>
      <c r="F993" s="136"/>
      <c r="G993" s="5" t="s">
        <v>3967</v>
      </c>
      <c r="H993" s="7">
        <v>0.501</v>
      </c>
      <c r="I993" s="7">
        <v>0</v>
      </c>
      <c r="J993" s="69">
        <v>32.15</v>
      </c>
      <c r="K993" s="69">
        <v>16.100000000000001</v>
      </c>
    </row>
    <row r="994" spans="1:11" ht="38.25">
      <c r="A994" s="116" t="s">
        <v>3964</v>
      </c>
      <c r="B994" s="117" t="s">
        <v>4495</v>
      </c>
      <c r="C994" s="116" t="s">
        <v>17</v>
      </c>
      <c r="D994" s="116" t="s">
        <v>4496</v>
      </c>
      <c r="E994" s="136" t="s">
        <v>2335</v>
      </c>
      <c r="F994" s="136"/>
      <c r="G994" s="5" t="s">
        <v>31</v>
      </c>
      <c r="H994" s="7">
        <v>3.2000000000000001E-2</v>
      </c>
      <c r="I994" s="7">
        <v>0</v>
      </c>
      <c r="J994" s="69">
        <v>510.38</v>
      </c>
      <c r="K994" s="69">
        <v>16.329999999999998</v>
      </c>
    </row>
    <row r="995" spans="1:11" ht="25.5">
      <c r="A995" s="116" t="s">
        <v>3964</v>
      </c>
      <c r="B995" s="117" t="s">
        <v>226</v>
      </c>
      <c r="C995" s="116" t="s">
        <v>17</v>
      </c>
      <c r="D995" s="116" t="s">
        <v>227</v>
      </c>
      <c r="E995" s="136" t="s">
        <v>2312</v>
      </c>
      <c r="F995" s="136"/>
      <c r="G995" s="5" t="s">
        <v>19</v>
      </c>
      <c r="H995" s="7">
        <v>0.104</v>
      </c>
      <c r="I995" s="7">
        <v>0</v>
      </c>
      <c r="J995" s="69">
        <v>154.5</v>
      </c>
      <c r="K995" s="69">
        <v>16.059999999999999</v>
      </c>
    </row>
    <row r="996" spans="1:11" ht="25.5">
      <c r="A996" s="116" t="s">
        <v>3964</v>
      </c>
      <c r="B996" s="117" t="s">
        <v>4441</v>
      </c>
      <c r="C996" s="116" t="s">
        <v>17</v>
      </c>
      <c r="D996" s="116" t="s">
        <v>4442</v>
      </c>
      <c r="E996" s="136" t="s">
        <v>2345</v>
      </c>
      <c r="F996" s="136"/>
      <c r="G996" s="5" t="s">
        <v>144</v>
      </c>
      <c r="H996" s="7">
        <v>0.79</v>
      </c>
      <c r="I996" s="7">
        <v>0</v>
      </c>
      <c r="J996" s="69">
        <v>8.59</v>
      </c>
      <c r="K996" s="69">
        <v>6.78</v>
      </c>
    </row>
    <row r="997" spans="1:11" ht="25.5">
      <c r="A997" s="116" t="s">
        <v>3964</v>
      </c>
      <c r="B997" s="117" t="s">
        <v>3968</v>
      </c>
      <c r="C997" s="116" t="s">
        <v>17</v>
      </c>
      <c r="D997" s="116" t="s">
        <v>3969</v>
      </c>
      <c r="E997" s="136" t="s">
        <v>2323</v>
      </c>
      <c r="F997" s="136"/>
      <c r="G997" s="5" t="s">
        <v>3967</v>
      </c>
      <c r="H997" s="7">
        <v>0.251</v>
      </c>
      <c r="I997" s="7">
        <v>0</v>
      </c>
      <c r="J997" s="69">
        <v>22.42</v>
      </c>
      <c r="K997" s="69">
        <v>5.62</v>
      </c>
    </row>
    <row r="998" spans="1:11" ht="25.5">
      <c r="A998" s="124" t="s">
        <v>3973</v>
      </c>
      <c r="B998" s="64" t="s">
        <v>4433</v>
      </c>
      <c r="C998" s="124" t="s">
        <v>17</v>
      </c>
      <c r="D998" s="124" t="s">
        <v>4434</v>
      </c>
      <c r="E998" s="148" t="s">
        <v>3976</v>
      </c>
      <c r="F998" s="148"/>
      <c r="G998" s="84" t="s">
        <v>4008</v>
      </c>
      <c r="H998" s="71">
        <v>8.9999999999999993E-3</v>
      </c>
      <c r="I998" s="71">
        <v>0</v>
      </c>
      <c r="J998" s="70">
        <v>6.99</v>
      </c>
      <c r="K998" s="70">
        <v>0.06</v>
      </c>
    </row>
    <row r="999" spans="1:11" ht="25.5">
      <c r="A999" s="124" t="s">
        <v>3973</v>
      </c>
      <c r="B999" s="64" t="s">
        <v>4396</v>
      </c>
      <c r="C999" s="124" t="s">
        <v>17</v>
      </c>
      <c r="D999" s="124" t="s">
        <v>4397</v>
      </c>
      <c r="E999" s="148" t="s">
        <v>3976</v>
      </c>
      <c r="F999" s="148"/>
      <c r="G999" s="84" t="s">
        <v>72</v>
      </c>
      <c r="H999" s="71">
        <v>6</v>
      </c>
      <c r="I999" s="71">
        <v>0</v>
      </c>
      <c r="J999" s="70">
        <v>0.22</v>
      </c>
      <c r="K999" s="70">
        <v>1.32</v>
      </c>
    </row>
    <row r="1000" spans="1:11" ht="25.5">
      <c r="A1000" s="124" t="s">
        <v>3973</v>
      </c>
      <c r="B1000" s="64" t="s">
        <v>4437</v>
      </c>
      <c r="C1000" s="124" t="s">
        <v>17</v>
      </c>
      <c r="D1000" s="124" t="s">
        <v>4438</v>
      </c>
      <c r="E1000" s="148" t="s">
        <v>3976</v>
      </c>
      <c r="F1000" s="148"/>
      <c r="G1000" s="84" t="s">
        <v>26</v>
      </c>
      <c r="H1000" s="71">
        <v>0.20300000000000001</v>
      </c>
      <c r="I1000" s="71">
        <v>0</v>
      </c>
      <c r="J1000" s="70">
        <v>10.25</v>
      </c>
      <c r="K1000" s="70">
        <v>2.08</v>
      </c>
    </row>
    <row r="1001" spans="1:11" ht="25.5">
      <c r="A1001" s="115"/>
      <c r="B1001" s="115"/>
      <c r="C1001" s="115"/>
      <c r="D1001" s="115"/>
      <c r="E1001" s="115"/>
      <c r="F1001" s="115" t="s">
        <v>3983</v>
      </c>
      <c r="G1001" s="73">
        <v>21.17</v>
      </c>
      <c r="H1001" s="115" t="s">
        <v>3984</v>
      </c>
      <c r="I1001" s="73">
        <v>0</v>
      </c>
      <c r="J1001" s="115" t="s">
        <v>3985</v>
      </c>
      <c r="K1001" s="73">
        <v>21.17</v>
      </c>
    </row>
    <row r="1002" spans="1:11" ht="26.25" thickBot="1">
      <c r="A1002" s="115"/>
      <c r="B1002" s="115"/>
      <c r="C1002" s="115"/>
      <c r="D1002" s="115"/>
      <c r="E1002" s="115"/>
      <c r="F1002" s="115" t="s">
        <v>3986</v>
      </c>
      <c r="G1002" s="73">
        <v>14.72</v>
      </c>
      <c r="H1002" s="138"/>
      <c r="I1002" s="138" t="s">
        <v>3987</v>
      </c>
      <c r="J1002" s="115"/>
      <c r="K1002" s="73">
        <v>79.069999999999993</v>
      </c>
    </row>
    <row r="1003" spans="1:11" ht="15" thickTop="1">
      <c r="A1003" s="68"/>
      <c r="B1003" s="68"/>
      <c r="C1003" s="68"/>
      <c r="D1003" s="68"/>
      <c r="E1003" s="68"/>
      <c r="F1003" s="68"/>
      <c r="G1003" s="68"/>
      <c r="H1003" s="68"/>
      <c r="I1003" s="68"/>
      <c r="J1003" s="68"/>
      <c r="K1003" s="68"/>
    </row>
    <row r="1004" spans="1:11" ht="15">
      <c r="A1004" s="120" t="s">
        <v>317</v>
      </c>
      <c r="B1004" s="121" t="s">
        <v>1</v>
      </c>
      <c r="C1004" s="120" t="s">
        <v>2</v>
      </c>
      <c r="D1004" s="120" t="s">
        <v>3</v>
      </c>
      <c r="E1004" s="144" t="s">
        <v>2279</v>
      </c>
      <c r="F1004" s="144"/>
      <c r="G1004" s="122" t="s">
        <v>4</v>
      </c>
      <c r="H1004" s="121" t="s">
        <v>5</v>
      </c>
      <c r="I1004" s="121" t="s">
        <v>3962</v>
      </c>
      <c r="J1004" s="121" t="s">
        <v>6</v>
      </c>
      <c r="K1004" s="121" t="s">
        <v>8</v>
      </c>
    </row>
    <row r="1005" spans="1:11" ht="25.5">
      <c r="A1005" s="123" t="s">
        <v>3963</v>
      </c>
      <c r="B1005" s="78" t="s">
        <v>318</v>
      </c>
      <c r="C1005" s="123" t="s">
        <v>29</v>
      </c>
      <c r="D1005" s="123" t="s">
        <v>319</v>
      </c>
      <c r="E1005" s="150">
        <v>1502</v>
      </c>
      <c r="F1005" s="150"/>
      <c r="G1005" s="77" t="s">
        <v>320</v>
      </c>
      <c r="H1005" s="67">
        <v>1</v>
      </c>
      <c r="I1005" s="79"/>
      <c r="J1005" s="79">
        <v>17.100000000000001</v>
      </c>
      <c r="K1005" s="79">
        <v>17.100000000000001</v>
      </c>
    </row>
    <row r="1006" spans="1:11" ht="25.5">
      <c r="A1006" s="124" t="s">
        <v>3973</v>
      </c>
      <c r="B1006" s="64" t="s">
        <v>4497</v>
      </c>
      <c r="C1006" s="124" t="s">
        <v>29</v>
      </c>
      <c r="D1006" s="124" t="s">
        <v>4498</v>
      </c>
      <c r="E1006" s="148" t="s">
        <v>3976</v>
      </c>
      <c r="F1006" s="148"/>
      <c r="G1006" s="84" t="s">
        <v>320</v>
      </c>
      <c r="H1006" s="71">
        <v>1.1000000000000001</v>
      </c>
      <c r="I1006" s="71">
        <v>0</v>
      </c>
      <c r="J1006" s="70">
        <v>15.55</v>
      </c>
      <c r="K1006" s="70">
        <v>17.100000000000001</v>
      </c>
    </row>
    <row r="1007" spans="1:11" ht="25.5">
      <c r="A1007" s="115"/>
      <c r="B1007" s="115"/>
      <c r="C1007" s="115"/>
      <c r="D1007" s="115"/>
      <c r="E1007" s="115"/>
      <c r="F1007" s="115" t="s">
        <v>3983</v>
      </c>
      <c r="G1007" s="73">
        <v>0</v>
      </c>
      <c r="H1007" s="115" t="s">
        <v>3984</v>
      </c>
      <c r="I1007" s="73">
        <v>0</v>
      </c>
      <c r="J1007" s="115" t="s">
        <v>3985</v>
      </c>
      <c r="K1007" s="73">
        <v>0</v>
      </c>
    </row>
    <row r="1008" spans="1:11" ht="26.25" thickBot="1">
      <c r="A1008" s="115"/>
      <c r="B1008" s="115"/>
      <c r="C1008" s="115"/>
      <c r="D1008" s="115"/>
      <c r="E1008" s="115"/>
      <c r="F1008" s="115" t="s">
        <v>3986</v>
      </c>
      <c r="G1008" s="73">
        <v>3.91</v>
      </c>
      <c r="H1008" s="138"/>
      <c r="I1008" s="138" t="s">
        <v>3987</v>
      </c>
      <c r="J1008" s="115"/>
      <c r="K1008" s="73">
        <v>21.01</v>
      </c>
    </row>
    <row r="1009" spans="1:11" ht="15" thickTop="1">
      <c r="A1009" s="68"/>
      <c r="B1009" s="68"/>
      <c r="C1009" s="68"/>
      <c r="D1009" s="68"/>
      <c r="E1009" s="68"/>
      <c r="F1009" s="68"/>
      <c r="G1009" s="68"/>
      <c r="H1009" s="68"/>
      <c r="I1009" s="68"/>
      <c r="J1009" s="68"/>
      <c r="K1009" s="68"/>
    </row>
    <row r="1010" spans="1:11" ht="15">
      <c r="A1010" s="120" t="s">
        <v>325</v>
      </c>
      <c r="B1010" s="121" t="s">
        <v>1</v>
      </c>
      <c r="C1010" s="120" t="s">
        <v>2</v>
      </c>
      <c r="D1010" s="120" t="s">
        <v>3</v>
      </c>
      <c r="E1010" s="144" t="s">
        <v>2279</v>
      </c>
      <c r="F1010" s="144"/>
      <c r="G1010" s="122" t="s">
        <v>4</v>
      </c>
      <c r="H1010" s="121" t="s">
        <v>5</v>
      </c>
      <c r="I1010" s="121" t="s">
        <v>3962</v>
      </c>
      <c r="J1010" s="121" t="s">
        <v>6</v>
      </c>
      <c r="K1010" s="121" t="s">
        <v>8</v>
      </c>
    </row>
    <row r="1011" spans="1:11" ht="25.5">
      <c r="A1011" s="123" t="s">
        <v>3963</v>
      </c>
      <c r="B1011" s="78" t="s">
        <v>326</v>
      </c>
      <c r="C1011" s="123" t="s">
        <v>17</v>
      </c>
      <c r="D1011" s="123" t="s">
        <v>327</v>
      </c>
      <c r="E1011" s="150" t="s">
        <v>2422</v>
      </c>
      <c r="F1011" s="150"/>
      <c r="G1011" s="77" t="s">
        <v>19</v>
      </c>
      <c r="H1011" s="67">
        <v>1</v>
      </c>
      <c r="I1011" s="79"/>
      <c r="J1011" s="79">
        <v>34.1</v>
      </c>
      <c r="K1011" s="79">
        <v>34.1</v>
      </c>
    </row>
    <row r="1012" spans="1:11" ht="25.5">
      <c r="A1012" s="116" t="s">
        <v>3964</v>
      </c>
      <c r="B1012" s="117" t="s">
        <v>4499</v>
      </c>
      <c r="C1012" s="116" t="s">
        <v>17</v>
      </c>
      <c r="D1012" s="116" t="s">
        <v>4500</v>
      </c>
      <c r="E1012" s="136" t="s">
        <v>2323</v>
      </c>
      <c r="F1012" s="136"/>
      <c r="G1012" s="5" t="s">
        <v>3967</v>
      </c>
      <c r="H1012" s="7">
        <v>0.13619999999999999</v>
      </c>
      <c r="I1012" s="7">
        <v>0</v>
      </c>
      <c r="J1012" s="69">
        <v>23.03</v>
      </c>
      <c r="K1012" s="69">
        <v>3.13</v>
      </c>
    </row>
    <row r="1013" spans="1:11" ht="25.5">
      <c r="A1013" s="116" t="s">
        <v>3964</v>
      </c>
      <c r="B1013" s="117" t="s">
        <v>4501</v>
      </c>
      <c r="C1013" s="116" t="s">
        <v>17</v>
      </c>
      <c r="D1013" s="116" t="s">
        <v>4502</v>
      </c>
      <c r="E1013" s="136" t="s">
        <v>2323</v>
      </c>
      <c r="F1013" s="136"/>
      <c r="G1013" s="5" t="s">
        <v>3967</v>
      </c>
      <c r="H1013" s="7">
        <v>0.60389999999999999</v>
      </c>
      <c r="I1013" s="7">
        <v>0</v>
      </c>
      <c r="J1013" s="69">
        <v>32.15</v>
      </c>
      <c r="K1013" s="69">
        <v>19.41</v>
      </c>
    </row>
    <row r="1014" spans="1:11" ht="25.5">
      <c r="A1014" s="124" t="s">
        <v>3973</v>
      </c>
      <c r="B1014" s="64" t="s">
        <v>4503</v>
      </c>
      <c r="C1014" s="124" t="s">
        <v>17</v>
      </c>
      <c r="D1014" s="124" t="s">
        <v>4504</v>
      </c>
      <c r="E1014" s="148" t="s">
        <v>3976</v>
      </c>
      <c r="F1014" s="148"/>
      <c r="G1014" s="84" t="s">
        <v>144</v>
      </c>
      <c r="H1014" s="71">
        <v>3.4615</v>
      </c>
      <c r="I1014" s="71">
        <v>0</v>
      </c>
      <c r="J1014" s="70">
        <v>3.34</v>
      </c>
      <c r="K1014" s="70">
        <v>11.56</v>
      </c>
    </row>
    <row r="1015" spans="1:11" ht="25.5">
      <c r="A1015" s="115"/>
      <c r="B1015" s="115"/>
      <c r="C1015" s="115"/>
      <c r="D1015" s="115"/>
      <c r="E1015" s="115"/>
      <c r="F1015" s="115" t="s">
        <v>3983</v>
      </c>
      <c r="G1015" s="73">
        <v>17</v>
      </c>
      <c r="H1015" s="115" t="s">
        <v>3984</v>
      </c>
      <c r="I1015" s="73">
        <v>0</v>
      </c>
      <c r="J1015" s="115" t="s">
        <v>3985</v>
      </c>
      <c r="K1015" s="73">
        <v>17</v>
      </c>
    </row>
    <row r="1016" spans="1:11" ht="26.25" thickBot="1">
      <c r="A1016" s="115"/>
      <c r="B1016" s="115"/>
      <c r="C1016" s="115"/>
      <c r="D1016" s="115"/>
      <c r="E1016" s="115"/>
      <c r="F1016" s="115" t="s">
        <v>3986</v>
      </c>
      <c r="G1016" s="73">
        <v>7.8</v>
      </c>
      <c r="H1016" s="138"/>
      <c r="I1016" s="138" t="s">
        <v>3987</v>
      </c>
      <c r="J1016" s="115"/>
      <c r="K1016" s="73">
        <v>41.9</v>
      </c>
    </row>
    <row r="1017" spans="1:11" ht="15" thickTop="1">
      <c r="A1017" s="68"/>
      <c r="B1017" s="68"/>
      <c r="C1017" s="68"/>
      <c r="D1017" s="68"/>
      <c r="E1017" s="68"/>
      <c r="F1017" s="68"/>
      <c r="G1017" s="68"/>
      <c r="H1017" s="68"/>
      <c r="I1017" s="68"/>
      <c r="J1017" s="68"/>
      <c r="K1017" s="68"/>
    </row>
    <row r="1018" spans="1:11" ht="15">
      <c r="A1018" s="120" t="s">
        <v>328</v>
      </c>
      <c r="B1018" s="121" t="s">
        <v>1</v>
      </c>
      <c r="C1018" s="120" t="s">
        <v>2</v>
      </c>
      <c r="D1018" s="120" t="s">
        <v>3</v>
      </c>
      <c r="E1018" s="144" t="s">
        <v>2279</v>
      </c>
      <c r="F1018" s="144"/>
      <c r="G1018" s="122" t="s">
        <v>4</v>
      </c>
      <c r="H1018" s="121" t="s">
        <v>5</v>
      </c>
      <c r="I1018" s="121" t="s">
        <v>3962</v>
      </c>
      <c r="J1018" s="121" t="s">
        <v>6</v>
      </c>
      <c r="K1018" s="121" t="s">
        <v>8</v>
      </c>
    </row>
    <row r="1019" spans="1:11" ht="38.25">
      <c r="A1019" s="123" t="s">
        <v>3963</v>
      </c>
      <c r="B1019" s="78" t="s">
        <v>329</v>
      </c>
      <c r="C1019" s="123" t="s">
        <v>17</v>
      </c>
      <c r="D1019" s="123" t="s">
        <v>330</v>
      </c>
      <c r="E1019" s="150" t="s">
        <v>2422</v>
      </c>
      <c r="F1019" s="150"/>
      <c r="G1019" s="77" t="s">
        <v>19</v>
      </c>
      <c r="H1019" s="67">
        <v>1</v>
      </c>
      <c r="I1019" s="79"/>
      <c r="J1019" s="79">
        <v>60.94</v>
      </c>
      <c r="K1019" s="79">
        <v>60.94</v>
      </c>
    </row>
    <row r="1020" spans="1:11" ht="25.5">
      <c r="A1020" s="116" t="s">
        <v>3964</v>
      </c>
      <c r="B1020" s="117" t="s">
        <v>4501</v>
      </c>
      <c r="C1020" s="116" t="s">
        <v>17</v>
      </c>
      <c r="D1020" s="116" t="s">
        <v>4502</v>
      </c>
      <c r="E1020" s="136" t="s">
        <v>2323</v>
      </c>
      <c r="F1020" s="136"/>
      <c r="G1020" s="5" t="s">
        <v>3967</v>
      </c>
      <c r="H1020" s="7">
        <v>0.98809999999999998</v>
      </c>
      <c r="I1020" s="7">
        <v>0</v>
      </c>
      <c r="J1020" s="69">
        <v>32.15</v>
      </c>
      <c r="K1020" s="69">
        <v>31.76</v>
      </c>
    </row>
    <row r="1021" spans="1:11" ht="25.5">
      <c r="A1021" s="116" t="s">
        <v>3964</v>
      </c>
      <c r="B1021" s="117" t="s">
        <v>4499</v>
      </c>
      <c r="C1021" s="116" t="s">
        <v>17</v>
      </c>
      <c r="D1021" s="116" t="s">
        <v>4500</v>
      </c>
      <c r="E1021" s="136" t="s">
        <v>2323</v>
      </c>
      <c r="F1021" s="136"/>
      <c r="G1021" s="5" t="s">
        <v>3967</v>
      </c>
      <c r="H1021" s="7">
        <v>0.2228</v>
      </c>
      <c r="I1021" s="7">
        <v>0</v>
      </c>
      <c r="J1021" s="69">
        <v>23.03</v>
      </c>
      <c r="K1021" s="69">
        <v>5.13</v>
      </c>
    </row>
    <row r="1022" spans="1:11">
      <c r="A1022" s="124" t="s">
        <v>3973</v>
      </c>
      <c r="B1022" s="64" t="s">
        <v>4505</v>
      </c>
      <c r="C1022" s="124" t="s">
        <v>17</v>
      </c>
      <c r="D1022" s="124" t="s">
        <v>4506</v>
      </c>
      <c r="E1022" s="148" t="s">
        <v>3976</v>
      </c>
      <c r="F1022" s="148"/>
      <c r="G1022" s="84" t="s">
        <v>19</v>
      </c>
      <c r="H1022" s="71">
        <v>1.3512999999999999</v>
      </c>
      <c r="I1022" s="71">
        <v>0</v>
      </c>
      <c r="J1022" s="70">
        <v>6.4</v>
      </c>
      <c r="K1022" s="70">
        <v>8.64</v>
      </c>
    </row>
    <row r="1023" spans="1:11" ht="25.5">
      <c r="A1023" s="124" t="s">
        <v>3973</v>
      </c>
      <c r="B1023" s="64" t="s">
        <v>4503</v>
      </c>
      <c r="C1023" s="124" t="s">
        <v>17</v>
      </c>
      <c r="D1023" s="124" t="s">
        <v>4504</v>
      </c>
      <c r="E1023" s="148" t="s">
        <v>3976</v>
      </c>
      <c r="F1023" s="148"/>
      <c r="G1023" s="84" t="s">
        <v>144</v>
      </c>
      <c r="H1023" s="71">
        <v>4.6154000000000002</v>
      </c>
      <c r="I1023" s="71">
        <v>0</v>
      </c>
      <c r="J1023" s="70">
        <v>3.34</v>
      </c>
      <c r="K1023" s="70">
        <v>15.41</v>
      </c>
    </row>
    <row r="1024" spans="1:11" ht="25.5">
      <c r="A1024" s="115"/>
      <c r="B1024" s="115"/>
      <c r="C1024" s="115"/>
      <c r="D1024" s="115"/>
      <c r="E1024" s="115"/>
      <c r="F1024" s="115" t="s">
        <v>3983</v>
      </c>
      <c r="G1024" s="73">
        <v>27.81</v>
      </c>
      <c r="H1024" s="115" t="s">
        <v>3984</v>
      </c>
      <c r="I1024" s="73">
        <v>0</v>
      </c>
      <c r="J1024" s="115" t="s">
        <v>3985</v>
      </c>
      <c r="K1024" s="73">
        <v>27.81</v>
      </c>
    </row>
    <row r="1025" spans="1:11" ht="26.25" thickBot="1">
      <c r="A1025" s="115"/>
      <c r="B1025" s="115"/>
      <c r="C1025" s="115"/>
      <c r="D1025" s="115"/>
      <c r="E1025" s="115"/>
      <c r="F1025" s="115" t="s">
        <v>3986</v>
      </c>
      <c r="G1025" s="73">
        <v>13.94</v>
      </c>
      <c r="H1025" s="138"/>
      <c r="I1025" s="138" t="s">
        <v>3987</v>
      </c>
      <c r="J1025" s="115"/>
      <c r="K1025" s="73">
        <v>74.88</v>
      </c>
    </row>
    <row r="1026" spans="1:11" ht="15" thickTop="1">
      <c r="A1026" s="68"/>
      <c r="B1026" s="68"/>
      <c r="C1026" s="68"/>
      <c r="D1026" s="68"/>
      <c r="E1026" s="68"/>
      <c r="F1026" s="68"/>
      <c r="G1026" s="68"/>
      <c r="H1026" s="68"/>
      <c r="I1026" s="68"/>
      <c r="J1026" s="68"/>
      <c r="K1026" s="68"/>
    </row>
    <row r="1027" spans="1:11" ht="15">
      <c r="A1027" s="120" t="s">
        <v>331</v>
      </c>
      <c r="B1027" s="121" t="s">
        <v>1</v>
      </c>
      <c r="C1027" s="120" t="s">
        <v>2</v>
      </c>
      <c r="D1027" s="120" t="s">
        <v>3</v>
      </c>
      <c r="E1027" s="144" t="s">
        <v>2279</v>
      </c>
      <c r="F1027" s="144"/>
      <c r="G1027" s="122" t="s">
        <v>4</v>
      </c>
      <c r="H1027" s="121" t="s">
        <v>5</v>
      </c>
      <c r="I1027" s="121" t="s">
        <v>3962</v>
      </c>
      <c r="J1027" s="121" t="s">
        <v>6</v>
      </c>
      <c r="K1027" s="121" t="s">
        <v>8</v>
      </c>
    </row>
    <row r="1028" spans="1:11" ht="38.25">
      <c r="A1028" s="123" t="s">
        <v>3963</v>
      </c>
      <c r="B1028" s="78" t="s">
        <v>332</v>
      </c>
      <c r="C1028" s="123" t="s">
        <v>17</v>
      </c>
      <c r="D1028" s="123" t="s">
        <v>4507</v>
      </c>
      <c r="E1028" s="150" t="s">
        <v>2422</v>
      </c>
      <c r="F1028" s="150"/>
      <c r="G1028" s="77" t="s">
        <v>19</v>
      </c>
      <c r="H1028" s="67">
        <v>1</v>
      </c>
      <c r="I1028" s="79"/>
      <c r="J1028" s="79">
        <v>195</v>
      </c>
      <c r="K1028" s="79">
        <v>195</v>
      </c>
    </row>
    <row r="1029" spans="1:11" ht="25.5">
      <c r="A1029" s="116" t="s">
        <v>3964</v>
      </c>
      <c r="B1029" s="117" t="s">
        <v>4499</v>
      </c>
      <c r="C1029" s="116" t="s">
        <v>17</v>
      </c>
      <c r="D1029" s="116" t="s">
        <v>4500</v>
      </c>
      <c r="E1029" s="136" t="s">
        <v>2323</v>
      </c>
      <c r="F1029" s="136"/>
      <c r="G1029" s="5" t="s">
        <v>3967</v>
      </c>
      <c r="H1029" s="7">
        <v>0.33479999999999999</v>
      </c>
      <c r="I1029" s="7">
        <v>0</v>
      </c>
      <c r="J1029" s="69">
        <v>23.03</v>
      </c>
      <c r="K1029" s="69">
        <v>7.71</v>
      </c>
    </row>
    <row r="1030" spans="1:11" ht="25.5">
      <c r="A1030" s="116" t="s">
        <v>3964</v>
      </c>
      <c r="B1030" s="117" t="s">
        <v>4501</v>
      </c>
      <c r="C1030" s="116" t="s">
        <v>17</v>
      </c>
      <c r="D1030" s="116" t="s">
        <v>4502</v>
      </c>
      <c r="E1030" s="136" t="s">
        <v>2323</v>
      </c>
      <c r="F1030" s="136"/>
      <c r="G1030" s="5" t="s">
        <v>3967</v>
      </c>
      <c r="H1030" s="7">
        <v>1.4849000000000001</v>
      </c>
      <c r="I1030" s="7">
        <v>0</v>
      </c>
      <c r="J1030" s="69">
        <v>32.15</v>
      </c>
      <c r="K1030" s="69">
        <v>47.73</v>
      </c>
    </row>
    <row r="1031" spans="1:11" ht="25.5">
      <c r="A1031" s="124" t="s">
        <v>3973</v>
      </c>
      <c r="B1031" s="64" t="s">
        <v>4508</v>
      </c>
      <c r="C1031" s="124" t="s">
        <v>17</v>
      </c>
      <c r="D1031" s="124" t="s">
        <v>4509</v>
      </c>
      <c r="E1031" s="148" t="s">
        <v>3976</v>
      </c>
      <c r="F1031" s="148"/>
      <c r="G1031" s="84" t="s">
        <v>367</v>
      </c>
      <c r="H1031" s="71">
        <v>1.1318999999999999</v>
      </c>
      <c r="I1031" s="71">
        <v>0</v>
      </c>
      <c r="J1031" s="70">
        <v>48.88</v>
      </c>
      <c r="K1031" s="70">
        <v>55.32</v>
      </c>
    </row>
    <row r="1032" spans="1:11" ht="25.5">
      <c r="A1032" s="124" t="s">
        <v>3973</v>
      </c>
      <c r="B1032" s="64" t="s">
        <v>4510</v>
      </c>
      <c r="C1032" s="124" t="s">
        <v>17</v>
      </c>
      <c r="D1032" s="124" t="s">
        <v>4511</v>
      </c>
      <c r="E1032" s="148" t="s">
        <v>3976</v>
      </c>
      <c r="F1032" s="148"/>
      <c r="G1032" s="84" t="s">
        <v>4008</v>
      </c>
      <c r="H1032" s="71">
        <v>0.58720000000000006</v>
      </c>
      <c r="I1032" s="71">
        <v>0</v>
      </c>
      <c r="J1032" s="70">
        <v>20.38</v>
      </c>
      <c r="K1032" s="70">
        <v>11.96</v>
      </c>
    </row>
    <row r="1033" spans="1:11">
      <c r="A1033" s="124" t="s">
        <v>3973</v>
      </c>
      <c r="B1033" s="64" t="s">
        <v>4512</v>
      </c>
      <c r="C1033" s="124" t="s">
        <v>17</v>
      </c>
      <c r="D1033" s="124" t="s">
        <v>4513</v>
      </c>
      <c r="E1033" s="148" t="s">
        <v>3976</v>
      </c>
      <c r="F1033" s="148"/>
      <c r="G1033" s="84" t="s">
        <v>144</v>
      </c>
      <c r="H1033" s="71">
        <v>0.52</v>
      </c>
      <c r="I1033" s="71">
        <v>0</v>
      </c>
      <c r="J1033" s="70">
        <v>8.36</v>
      </c>
      <c r="K1033" s="70">
        <v>4.34</v>
      </c>
    </row>
    <row r="1034" spans="1:11" ht="25.5">
      <c r="A1034" s="124" t="s">
        <v>3973</v>
      </c>
      <c r="B1034" s="64" t="s">
        <v>4514</v>
      </c>
      <c r="C1034" s="124" t="s">
        <v>17</v>
      </c>
      <c r="D1034" s="124" t="s">
        <v>4515</v>
      </c>
      <c r="E1034" s="148" t="s">
        <v>3976</v>
      </c>
      <c r="F1034" s="148"/>
      <c r="G1034" s="84" t="s">
        <v>19</v>
      </c>
      <c r="H1034" s="71">
        <v>1.1318999999999999</v>
      </c>
      <c r="I1034" s="71">
        <v>0</v>
      </c>
      <c r="J1034" s="70">
        <v>60.03</v>
      </c>
      <c r="K1034" s="70">
        <v>67.94</v>
      </c>
    </row>
    <row r="1035" spans="1:11" ht="25.5">
      <c r="A1035" s="115"/>
      <c r="B1035" s="115"/>
      <c r="C1035" s="115"/>
      <c r="D1035" s="115"/>
      <c r="E1035" s="115"/>
      <c r="F1035" s="115" t="s">
        <v>3983</v>
      </c>
      <c r="G1035" s="73">
        <v>41.8</v>
      </c>
      <c r="H1035" s="115" t="s">
        <v>3984</v>
      </c>
      <c r="I1035" s="73">
        <v>0</v>
      </c>
      <c r="J1035" s="115" t="s">
        <v>3985</v>
      </c>
      <c r="K1035" s="73">
        <v>41.8</v>
      </c>
    </row>
    <row r="1036" spans="1:11" ht="26.25" thickBot="1">
      <c r="A1036" s="115"/>
      <c r="B1036" s="115"/>
      <c r="C1036" s="115"/>
      <c r="D1036" s="115"/>
      <c r="E1036" s="115"/>
      <c r="F1036" s="115" t="s">
        <v>3986</v>
      </c>
      <c r="G1036" s="73">
        <v>44.61</v>
      </c>
      <c r="H1036" s="138"/>
      <c r="I1036" s="138" t="s">
        <v>3987</v>
      </c>
      <c r="J1036" s="115"/>
      <c r="K1036" s="73">
        <v>239.61</v>
      </c>
    </row>
    <row r="1037" spans="1:11" ht="15" thickTop="1">
      <c r="A1037" s="68"/>
      <c r="B1037" s="68"/>
      <c r="C1037" s="68"/>
      <c r="D1037" s="68"/>
      <c r="E1037" s="68"/>
      <c r="F1037" s="68"/>
      <c r="G1037" s="68"/>
      <c r="H1037" s="68"/>
      <c r="I1037" s="68"/>
      <c r="J1037" s="68"/>
      <c r="K1037" s="68"/>
    </row>
    <row r="1038" spans="1:11" ht="15">
      <c r="A1038" s="120" t="s">
        <v>334</v>
      </c>
      <c r="B1038" s="121" t="s">
        <v>1</v>
      </c>
      <c r="C1038" s="120" t="s">
        <v>2</v>
      </c>
      <c r="D1038" s="120" t="s">
        <v>3</v>
      </c>
      <c r="E1038" s="144" t="s">
        <v>2279</v>
      </c>
      <c r="F1038" s="144"/>
      <c r="G1038" s="122" t="s">
        <v>4</v>
      </c>
      <c r="H1038" s="121" t="s">
        <v>5</v>
      </c>
      <c r="I1038" s="121" t="s">
        <v>3962</v>
      </c>
      <c r="J1038" s="121" t="s">
        <v>6</v>
      </c>
      <c r="K1038" s="121" t="s">
        <v>8</v>
      </c>
    </row>
    <row r="1039" spans="1:11" ht="25.5">
      <c r="A1039" s="123" t="s">
        <v>3963</v>
      </c>
      <c r="B1039" s="78" t="s">
        <v>335</v>
      </c>
      <c r="C1039" s="123" t="s">
        <v>29</v>
      </c>
      <c r="D1039" s="123" t="s">
        <v>336</v>
      </c>
      <c r="E1039" s="150">
        <v>1202</v>
      </c>
      <c r="F1039" s="150"/>
      <c r="G1039" s="77" t="s">
        <v>19</v>
      </c>
      <c r="H1039" s="67">
        <v>1</v>
      </c>
      <c r="I1039" s="79"/>
      <c r="J1039" s="79">
        <v>29.65</v>
      </c>
      <c r="K1039" s="79">
        <v>29.65</v>
      </c>
    </row>
    <row r="1040" spans="1:11" ht="25.5">
      <c r="A1040" s="124" t="s">
        <v>3973</v>
      </c>
      <c r="B1040" s="64" t="s">
        <v>4057</v>
      </c>
      <c r="C1040" s="124" t="s">
        <v>29</v>
      </c>
      <c r="D1040" s="124" t="s">
        <v>4058</v>
      </c>
      <c r="E1040" s="148" t="s">
        <v>4019</v>
      </c>
      <c r="F1040" s="148"/>
      <c r="G1040" s="84" t="s">
        <v>3967</v>
      </c>
      <c r="H1040" s="71">
        <v>0.108</v>
      </c>
      <c r="I1040" s="71">
        <v>0</v>
      </c>
      <c r="J1040" s="70">
        <v>21.86</v>
      </c>
      <c r="K1040" s="70">
        <v>2.36</v>
      </c>
    </row>
    <row r="1041" spans="1:11" ht="25.5">
      <c r="A1041" s="124" t="s">
        <v>3973</v>
      </c>
      <c r="B1041" s="64" t="s">
        <v>4516</v>
      </c>
      <c r="C1041" s="124" t="s">
        <v>29</v>
      </c>
      <c r="D1041" s="124" t="s">
        <v>4517</v>
      </c>
      <c r="E1041" s="148" t="s">
        <v>3976</v>
      </c>
      <c r="F1041" s="148"/>
      <c r="G1041" s="84" t="s">
        <v>320</v>
      </c>
      <c r="H1041" s="71">
        <v>3.2</v>
      </c>
      <c r="I1041" s="71">
        <v>0</v>
      </c>
      <c r="J1041" s="70">
        <v>3.69</v>
      </c>
      <c r="K1041" s="70">
        <v>11.8</v>
      </c>
    </row>
    <row r="1042" spans="1:11" ht="25.5">
      <c r="A1042" s="124" t="s">
        <v>3973</v>
      </c>
      <c r="B1042" s="64" t="s">
        <v>4407</v>
      </c>
      <c r="C1042" s="124" t="s">
        <v>29</v>
      </c>
      <c r="D1042" s="124" t="s">
        <v>4408</v>
      </c>
      <c r="E1042" s="148" t="s">
        <v>4019</v>
      </c>
      <c r="F1042" s="148"/>
      <c r="G1042" s="84" t="s">
        <v>3967</v>
      </c>
      <c r="H1042" s="71">
        <v>0.53200000000000003</v>
      </c>
      <c r="I1042" s="71">
        <v>0</v>
      </c>
      <c r="J1042" s="70">
        <v>29.12</v>
      </c>
      <c r="K1042" s="70">
        <v>15.49</v>
      </c>
    </row>
    <row r="1043" spans="1:11" ht="25.5">
      <c r="A1043" s="115"/>
      <c r="B1043" s="115"/>
      <c r="C1043" s="115"/>
      <c r="D1043" s="115"/>
      <c r="E1043" s="115"/>
      <c r="F1043" s="115" t="s">
        <v>3983</v>
      </c>
      <c r="G1043" s="73">
        <v>17.850000000000001</v>
      </c>
      <c r="H1043" s="115" t="s">
        <v>3984</v>
      </c>
      <c r="I1043" s="73">
        <v>0</v>
      </c>
      <c r="J1043" s="115" t="s">
        <v>3985</v>
      </c>
      <c r="K1043" s="73">
        <v>17.850000000000001</v>
      </c>
    </row>
    <row r="1044" spans="1:11" ht="26.25" thickBot="1">
      <c r="A1044" s="115"/>
      <c r="B1044" s="115"/>
      <c r="C1044" s="115"/>
      <c r="D1044" s="115"/>
      <c r="E1044" s="115"/>
      <c r="F1044" s="115" t="s">
        <v>3986</v>
      </c>
      <c r="G1044" s="73">
        <v>6.78</v>
      </c>
      <c r="H1044" s="138"/>
      <c r="I1044" s="138" t="s">
        <v>3987</v>
      </c>
      <c r="J1044" s="115"/>
      <c r="K1044" s="73">
        <v>36.43</v>
      </c>
    </row>
    <row r="1045" spans="1:11" ht="15" thickTop="1">
      <c r="A1045" s="68"/>
      <c r="B1045" s="68"/>
      <c r="C1045" s="68"/>
      <c r="D1045" s="68"/>
      <c r="E1045" s="68"/>
      <c r="F1045" s="68"/>
      <c r="G1045" s="68"/>
      <c r="H1045" s="68"/>
      <c r="I1045" s="68"/>
      <c r="J1045" s="68"/>
      <c r="K1045" s="68"/>
    </row>
    <row r="1046" spans="1:11" ht="15">
      <c r="A1046" s="120" t="s">
        <v>337</v>
      </c>
      <c r="B1046" s="121" t="s">
        <v>1</v>
      </c>
      <c r="C1046" s="120" t="s">
        <v>2</v>
      </c>
      <c r="D1046" s="120" t="s">
        <v>3</v>
      </c>
      <c r="E1046" s="144" t="s">
        <v>2279</v>
      </c>
      <c r="F1046" s="144"/>
      <c r="G1046" s="122" t="s">
        <v>4</v>
      </c>
      <c r="H1046" s="121" t="s">
        <v>5</v>
      </c>
      <c r="I1046" s="121" t="s">
        <v>3962</v>
      </c>
      <c r="J1046" s="121" t="s">
        <v>6</v>
      </c>
      <c r="K1046" s="121" t="s">
        <v>8</v>
      </c>
    </row>
    <row r="1047" spans="1:11" ht="38.25">
      <c r="A1047" s="123" t="s">
        <v>3963</v>
      </c>
      <c r="B1047" s="78" t="s">
        <v>338</v>
      </c>
      <c r="C1047" s="123" t="s">
        <v>17</v>
      </c>
      <c r="D1047" s="123" t="s">
        <v>4518</v>
      </c>
      <c r="E1047" s="150" t="s">
        <v>2422</v>
      </c>
      <c r="F1047" s="150"/>
      <c r="G1047" s="77" t="s">
        <v>19</v>
      </c>
      <c r="H1047" s="67">
        <v>1</v>
      </c>
      <c r="I1047" s="79"/>
      <c r="J1047" s="79">
        <v>116.88</v>
      </c>
      <c r="K1047" s="79">
        <v>116.88</v>
      </c>
    </row>
    <row r="1048" spans="1:11" ht="25.5">
      <c r="A1048" s="116" t="s">
        <v>3964</v>
      </c>
      <c r="B1048" s="117" t="s">
        <v>4501</v>
      </c>
      <c r="C1048" s="116" t="s">
        <v>17</v>
      </c>
      <c r="D1048" s="116" t="s">
        <v>4502</v>
      </c>
      <c r="E1048" s="136" t="s">
        <v>2323</v>
      </c>
      <c r="F1048" s="136"/>
      <c r="G1048" s="5" t="s">
        <v>3967</v>
      </c>
      <c r="H1048" s="7">
        <v>0.93240000000000001</v>
      </c>
      <c r="I1048" s="7">
        <v>0</v>
      </c>
      <c r="J1048" s="69">
        <v>32.15</v>
      </c>
      <c r="K1048" s="69">
        <v>29.97</v>
      </c>
    </row>
    <row r="1049" spans="1:11" ht="25.5">
      <c r="A1049" s="116" t="s">
        <v>3964</v>
      </c>
      <c r="B1049" s="117" t="s">
        <v>4499</v>
      </c>
      <c r="C1049" s="116" t="s">
        <v>17</v>
      </c>
      <c r="D1049" s="116" t="s">
        <v>4500</v>
      </c>
      <c r="E1049" s="136" t="s">
        <v>2323</v>
      </c>
      <c r="F1049" s="136"/>
      <c r="G1049" s="5" t="s">
        <v>3967</v>
      </c>
      <c r="H1049" s="7">
        <v>0.2102</v>
      </c>
      <c r="I1049" s="7">
        <v>0</v>
      </c>
      <c r="J1049" s="69">
        <v>23.03</v>
      </c>
      <c r="K1049" s="69">
        <v>4.84</v>
      </c>
    </row>
    <row r="1050" spans="1:11" ht="25.5">
      <c r="A1050" s="124" t="s">
        <v>3973</v>
      </c>
      <c r="B1050" s="64" t="s">
        <v>4514</v>
      </c>
      <c r="C1050" s="124" t="s">
        <v>17</v>
      </c>
      <c r="D1050" s="124" t="s">
        <v>4515</v>
      </c>
      <c r="E1050" s="148" t="s">
        <v>3976</v>
      </c>
      <c r="F1050" s="148"/>
      <c r="G1050" s="84" t="s">
        <v>19</v>
      </c>
      <c r="H1050" s="71">
        <v>1.1318999999999999</v>
      </c>
      <c r="I1050" s="71">
        <v>0</v>
      </c>
      <c r="J1050" s="70">
        <v>60.03</v>
      </c>
      <c r="K1050" s="70">
        <v>67.94</v>
      </c>
    </row>
    <row r="1051" spans="1:11">
      <c r="A1051" s="124" t="s">
        <v>3973</v>
      </c>
      <c r="B1051" s="64" t="s">
        <v>4512</v>
      </c>
      <c r="C1051" s="124" t="s">
        <v>17</v>
      </c>
      <c r="D1051" s="124" t="s">
        <v>4513</v>
      </c>
      <c r="E1051" s="148" t="s">
        <v>3976</v>
      </c>
      <c r="F1051" s="148"/>
      <c r="G1051" s="84" t="s">
        <v>144</v>
      </c>
      <c r="H1051" s="71">
        <v>0.26</v>
      </c>
      <c r="I1051" s="71">
        <v>0</v>
      </c>
      <c r="J1051" s="70">
        <v>8.36</v>
      </c>
      <c r="K1051" s="70">
        <v>2.17</v>
      </c>
    </row>
    <row r="1052" spans="1:11" ht="25.5">
      <c r="A1052" s="124" t="s">
        <v>3973</v>
      </c>
      <c r="B1052" s="64" t="s">
        <v>4510</v>
      </c>
      <c r="C1052" s="124" t="s">
        <v>17</v>
      </c>
      <c r="D1052" s="124" t="s">
        <v>4511</v>
      </c>
      <c r="E1052" s="148" t="s">
        <v>3976</v>
      </c>
      <c r="F1052" s="148"/>
      <c r="G1052" s="84" t="s">
        <v>4008</v>
      </c>
      <c r="H1052" s="71">
        <v>0.58720000000000006</v>
      </c>
      <c r="I1052" s="71">
        <v>0</v>
      </c>
      <c r="J1052" s="70">
        <v>20.38</v>
      </c>
      <c r="K1052" s="70">
        <v>11.96</v>
      </c>
    </row>
    <row r="1053" spans="1:11" ht="25.5">
      <c r="A1053" s="115"/>
      <c r="B1053" s="115"/>
      <c r="C1053" s="115"/>
      <c r="D1053" s="115"/>
      <c r="E1053" s="115"/>
      <c r="F1053" s="115" t="s">
        <v>3983</v>
      </c>
      <c r="G1053" s="73">
        <v>26.25</v>
      </c>
      <c r="H1053" s="115" t="s">
        <v>3984</v>
      </c>
      <c r="I1053" s="73">
        <v>0</v>
      </c>
      <c r="J1053" s="115" t="s">
        <v>3985</v>
      </c>
      <c r="K1053" s="73">
        <v>26.25</v>
      </c>
    </row>
    <row r="1054" spans="1:11" ht="26.25" thickBot="1">
      <c r="A1054" s="115"/>
      <c r="B1054" s="115"/>
      <c r="C1054" s="115"/>
      <c r="D1054" s="115"/>
      <c r="E1054" s="115"/>
      <c r="F1054" s="115" t="s">
        <v>3986</v>
      </c>
      <c r="G1054" s="73">
        <v>26.74</v>
      </c>
      <c r="H1054" s="138"/>
      <c r="I1054" s="138" t="s">
        <v>3987</v>
      </c>
      <c r="J1054" s="115"/>
      <c r="K1054" s="73">
        <v>143.62</v>
      </c>
    </row>
    <row r="1055" spans="1:11" ht="15" thickTop="1">
      <c r="A1055" s="68"/>
      <c r="B1055" s="68"/>
      <c r="C1055" s="68"/>
      <c r="D1055" s="68"/>
      <c r="E1055" s="68"/>
      <c r="F1055" s="68"/>
      <c r="G1055" s="68"/>
      <c r="H1055" s="68"/>
      <c r="I1055" s="68"/>
      <c r="J1055" s="68"/>
      <c r="K1055" s="68"/>
    </row>
    <row r="1056" spans="1:11" ht="15">
      <c r="A1056" s="120" t="s">
        <v>340</v>
      </c>
      <c r="B1056" s="121" t="s">
        <v>1</v>
      </c>
      <c r="C1056" s="120" t="s">
        <v>2</v>
      </c>
      <c r="D1056" s="120" t="s">
        <v>3</v>
      </c>
      <c r="E1056" s="144" t="s">
        <v>2279</v>
      </c>
      <c r="F1056" s="144"/>
      <c r="G1056" s="122" t="s">
        <v>4</v>
      </c>
      <c r="H1056" s="121" t="s">
        <v>5</v>
      </c>
      <c r="I1056" s="121" t="s">
        <v>3962</v>
      </c>
      <c r="J1056" s="121" t="s">
        <v>6</v>
      </c>
      <c r="K1056" s="121" t="s">
        <v>8</v>
      </c>
    </row>
    <row r="1057" spans="1:11" ht="25.5">
      <c r="A1057" s="123" t="s">
        <v>3963</v>
      </c>
      <c r="B1057" s="78" t="s">
        <v>341</v>
      </c>
      <c r="C1057" s="123" t="s">
        <v>17</v>
      </c>
      <c r="D1057" s="123" t="s">
        <v>342</v>
      </c>
      <c r="E1057" s="150" t="s">
        <v>3640</v>
      </c>
      <c r="F1057" s="150"/>
      <c r="G1057" s="77" t="s">
        <v>19</v>
      </c>
      <c r="H1057" s="67">
        <v>1</v>
      </c>
      <c r="I1057" s="79"/>
      <c r="J1057" s="79">
        <v>2.44</v>
      </c>
      <c r="K1057" s="79">
        <v>2.44</v>
      </c>
    </row>
    <row r="1058" spans="1:11" ht="25.5">
      <c r="A1058" s="116" t="s">
        <v>3964</v>
      </c>
      <c r="B1058" s="117" t="s">
        <v>4423</v>
      </c>
      <c r="C1058" s="116" t="s">
        <v>17</v>
      </c>
      <c r="D1058" s="116" t="s">
        <v>4424</v>
      </c>
      <c r="E1058" s="136" t="s">
        <v>2323</v>
      </c>
      <c r="F1058" s="136"/>
      <c r="G1058" s="5" t="s">
        <v>3967</v>
      </c>
      <c r="H1058" s="7">
        <v>4.9100000000000003E-3</v>
      </c>
      <c r="I1058" s="7">
        <v>0</v>
      </c>
      <c r="J1058" s="69">
        <v>32.15</v>
      </c>
      <c r="K1058" s="69">
        <v>0.15</v>
      </c>
    </row>
    <row r="1059" spans="1:11" ht="25.5">
      <c r="A1059" s="116" t="s">
        <v>3964</v>
      </c>
      <c r="B1059" s="117" t="s">
        <v>3968</v>
      </c>
      <c r="C1059" s="116" t="s">
        <v>17</v>
      </c>
      <c r="D1059" s="116" t="s">
        <v>3969</v>
      </c>
      <c r="E1059" s="136" t="s">
        <v>2323</v>
      </c>
      <c r="F1059" s="136"/>
      <c r="G1059" s="5" t="s">
        <v>3967</v>
      </c>
      <c r="H1059" s="7">
        <v>5.8900000000000003E-3</v>
      </c>
      <c r="I1059" s="7">
        <v>0</v>
      </c>
      <c r="J1059" s="69">
        <v>22.42</v>
      </c>
      <c r="K1059" s="69">
        <v>0.13</v>
      </c>
    </row>
    <row r="1060" spans="1:11">
      <c r="A1060" s="124" t="s">
        <v>3973</v>
      </c>
      <c r="B1060" s="64" t="s">
        <v>4519</v>
      </c>
      <c r="C1060" s="124" t="s">
        <v>17</v>
      </c>
      <c r="D1060" s="124" t="s">
        <v>4520</v>
      </c>
      <c r="E1060" s="148" t="s">
        <v>3976</v>
      </c>
      <c r="F1060" s="148"/>
      <c r="G1060" s="84" t="s">
        <v>19</v>
      </c>
      <c r="H1060" s="71">
        <v>1.1279999999999999</v>
      </c>
      <c r="I1060" s="71">
        <v>0</v>
      </c>
      <c r="J1060" s="70">
        <v>1.92</v>
      </c>
      <c r="K1060" s="70">
        <v>2.16</v>
      </c>
    </row>
    <row r="1061" spans="1:11" ht="25.5">
      <c r="A1061" s="115"/>
      <c r="B1061" s="115"/>
      <c r="C1061" s="115"/>
      <c r="D1061" s="115"/>
      <c r="E1061" s="115"/>
      <c r="F1061" s="115" t="s">
        <v>3983</v>
      </c>
      <c r="G1061" s="73">
        <v>0.2</v>
      </c>
      <c r="H1061" s="115" t="s">
        <v>3984</v>
      </c>
      <c r="I1061" s="73">
        <v>0</v>
      </c>
      <c r="J1061" s="115" t="s">
        <v>3985</v>
      </c>
      <c r="K1061" s="73">
        <v>0.2</v>
      </c>
    </row>
    <row r="1062" spans="1:11" ht="26.25" thickBot="1">
      <c r="A1062" s="115"/>
      <c r="B1062" s="115"/>
      <c r="C1062" s="115"/>
      <c r="D1062" s="115"/>
      <c r="E1062" s="115"/>
      <c r="F1062" s="115" t="s">
        <v>3986</v>
      </c>
      <c r="G1062" s="73">
        <v>0.55000000000000004</v>
      </c>
      <c r="H1062" s="138"/>
      <c r="I1062" s="138" t="s">
        <v>3987</v>
      </c>
      <c r="J1062" s="115"/>
      <c r="K1062" s="73">
        <v>2.99</v>
      </c>
    </row>
    <row r="1063" spans="1:11" ht="15" thickTop="1">
      <c r="A1063" s="68"/>
      <c r="B1063" s="68"/>
      <c r="C1063" s="68"/>
      <c r="D1063" s="68"/>
      <c r="E1063" s="68"/>
      <c r="F1063" s="68"/>
      <c r="G1063" s="68"/>
      <c r="H1063" s="68"/>
      <c r="I1063" s="68"/>
      <c r="J1063" s="68"/>
      <c r="K1063" s="68"/>
    </row>
    <row r="1064" spans="1:11" ht="15">
      <c r="A1064" s="120" t="s">
        <v>343</v>
      </c>
      <c r="B1064" s="121" t="s">
        <v>1</v>
      </c>
      <c r="C1064" s="120" t="s">
        <v>2</v>
      </c>
      <c r="D1064" s="120" t="s">
        <v>3</v>
      </c>
      <c r="E1064" s="144" t="s">
        <v>2279</v>
      </c>
      <c r="F1064" s="144"/>
      <c r="G1064" s="122" t="s">
        <v>4</v>
      </c>
      <c r="H1064" s="121" t="s">
        <v>5</v>
      </c>
      <c r="I1064" s="121" t="s">
        <v>3962</v>
      </c>
      <c r="J1064" s="121" t="s">
        <v>6</v>
      </c>
      <c r="K1064" s="121" t="s">
        <v>8</v>
      </c>
    </row>
    <row r="1065" spans="1:11" ht="38.25">
      <c r="A1065" s="123" t="s">
        <v>3963</v>
      </c>
      <c r="B1065" s="78" t="s">
        <v>344</v>
      </c>
      <c r="C1065" s="123" t="s">
        <v>17</v>
      </c>
      <c r="D1065" s="123" t="s">
        <v>345</v>
      </c>
      <c r="E1065" s="150" t="s">
        <v>2589</v>
      </c>
      <c r="F1065" s="150"/>
      <c r="G1065" s="77" t="s">
        <v>31</v>
      </c>
      <c r="H1065" s="67">
        <v>1</v>
      </c>
      <c r="I1065" s="79"/>
      <c r="J1065" s="79">
        <v>213.05</v>
      </c>
      <c r="K1065" s="79">
        <v>213.05</v>
      </c>
    </row>
    <row r="1066" spans="1:11" ht="38.25">
      <c r="A1066" s="116" t="s">
        <v>3964</v>
      </c>
      <c r="B1066" s="117" t="s">
        <v>4521</v>
      </c>
      <c r="C1066" s="116" t="s">
        <v>17</v>
      </c>
      <c r="D1066" s="116" t="s">
        <v>4522</v>
      </c>
      <c r="E1066" s="136" t="s">
        <v>2637</v>
      </c>
      <c r="F1066" s="136"/>
      <c r="G1066" s="5" t="s">
        <v>3992</v>
      </c>
      <c r="H1066" s="7">
        <v>0.03</v>
      </c>
      <c r="I1066" s="7">
        <v>0</v>
      </c>
      <c r="J1066" s="69">
        <v>0.78</v>
      </c>
      <c r="K1066" s="69">
        <v>0.02</v>
      </c>
    </row>
    <row r="1067" spans="1:11" ht="25.5">
      <c r="A1067" s="116" t="s">
        <v>3964</v>
      </c>
      <c r="B1067" s="117" t="s">
        <v>4423</v>
      </c>
      <c r="C1067" s="116" t="s">
        <v>17</v>
      </c>
      <c r="D1067" s="116" t="s">
        <v>4424</v>
      </c>
      <c r="E1067" s="136" t="s">
        <v>2323</v>
      </c>
      <c r="F1067" s="136"/>
      <c r="G1067" s="5" t="s">
        <v>3967</v>
      </c>
      <c r="H1067" s="7">
        <v>1.579</v>
      </c>
      <c r="I1067" s="7">
        <v>0</v>
      </c>
      <c r="J1067" s="69">
        <v>32.15</v>
      </c>
      <c r="K1067" s="69">
        <v>50.76</v>
      </c>
    </row>
    <row r="1068" spans="1:11" ht="25.5">
      <c r="A1068" s="116" t="s">
        <v>3964</v>
      </c>
      <c r="B1068" s="117" t="s">
        <v>3968</v>
      </c>
      <c r="C1068" s="116" t="s">
        <v>17</v>
      </c>
      <c r="D1068" s="116" t="s">
        <v>3969</v>
      </c>
      <c r="E1068" s="136" t="s">
        <v>2323</v>
      </c>
      <c r="F1068" s="136"/>
      <c r="G1068" s="5" t="s">
        <v>3967</v>
      </c>
      <c r="H1068" s="7">
        <v>0.63400000000000001</v>
      </c>
      <c r="I1068" s="7">
        <v>0</v>
      </c>
      <c r="J1068" s="69">
        <v>22.42</v>
      </c>
      <c r="K1068" s="69">
        <v>14.21</v>
      </c>
    </row>
    <row r="1069" spans="1:11" ht="38.25">
      <c r="A1069" s="116" t="s">
        <v>3964</v>
      </c>
      <c r="B1069" s="117" t="s">
        <v>4523</v>
      </c>
      <c r="C1069" s="116" t="s">
        <v>17</v>
      </c>
      <c r="D1069" s="116" t="s">
        <v>4524</v>
      </c>
      <c r="E1069" s="136" t="s">
        <v>2637</v>
      </c>
      <c r="F1069" s="136"/>
      <c r="G1069" s="5" t="s">
        <v>90</v>
      </c>
      <c r="H1069" s="7">
        <v>3.2000000000000001E-2</v>
      </c>
      <c r="I1069" s="7">
        <v>0</v>
      </c>
      <c r="J1069" s="69">
        <v>10.43</v>
      </c>
      <c r="K1069" s="69">
        <v>0.33</v>
      </c>
    </row>
    <row r="1070" spans="1:11" ht="25.5">
      <c r="A1070" s="124" t="s">
        <v>3973</v>
      </c>
      <c r="B1070" s="64" t="s">
        <v>4525</v>
      </c>
      <c r="C1070" s="124" t="s">
        <v>17</v>
      </c>
      <c r="D1070" s="124" t="s">
        <v>4526</v>
      </c>
      <c r="E1070" s="148" t="s">
        <v>3976</v>
      </c>
      <c r="F1070" s="148"/>
      <c r="G1070" s="84" t="s">
        <v>31</v>
      </c>
      <c r="H1070" s="71">
        <v>0.59499999999999997</v>
      </c>
      <c r="I1070" s="71">
        <v>0</v>
      </c>
      <c r="J1070" s="70">
        <v>123.83</v>
      </c>
      <c r="K1070" s="70">
        <v>73.67</v>
      </c>
    </row>
    <row r="1071" spans="1:11" ht="25.5">
      <c r="A1071" s="124" t="s">
        <v>3973</v>
      </c>
      <c r="B1071" s="64" t="s">
        <v>4527</v>
      </c>
      <c r="C1071" s="124" t="s">
        <v>17</v>
      </c>
      <c r="D1071" s="124" t="s">
        <v>4528</v>
      </c>
      <c r="E1071" s="148" t="s">
        <v>3976</v>
      </c>
      <c r="F1071" s="148"/>
      <c r="G1071" s="84" t="s">
        <v>31</v>
      </c>
      <c r="H1071" s="71">
        <v>0.59499999999999997</v>
      </c>
      <c r="I1071" s="71">
        <v>0</v>
      </c>
      <c r="J1071" s="70">
        <v>124.48</v>
      </c>
      <c r="K1071" s="70">
        <v>74.06</v>
      </c>
    </row>
    <row r="1072" spans="1:11" ht="25.5">
      <c r="A1072" s="115"/>
      <c r="B1072" s="115"/>
      <c r="C1072" s="115"/>
      <c r="D1072" s="115"/>
      <c r="E1072" s="115"/>
      <c r="F1072" s="115" t="s">
        <v>3983</v>
      </c>
      <c r="G1072" s="73">
        <v>48.41</v>
      </c>
      <c r="H1072" s="115" t="s">
        <v>3984</v>
      </c>
      <c r="I1072" s="73">
        <v>0</v>
      </c>
      <c r="J1072" s="115" t="s">
        <v>3985</v>
      </c>
      <c r="K1072" s="73">
        <v>48.41</v>
      </c>
    </row>
    <row r="1073" spans="1:11" ht="26.25" thickBot="1">
      <c r="A1073" s="115"/>
      <c r="B1073" s="115"/>
      <c r="C1073" s="115"/>
      <c r="D1073" s="115"/>
      <c r="E1073" s="115"/>
      <c r="F1073" s="115" t="s">
        <v>3986</v>
      </c>
      <c r="G1073" s="73">
        <v>48.74</v>
      </c>
      <c r="H1073" s="138"/>
      <c r="I1073" s="138" t="s">
        <v>3987</v>
      </c>
      <c r="J1073" s="115"/>
      <c r="K1073" s="73">
        <v>261.79000000000002</v>
      </c>
    </row>
    <row r="1074" spans="1:11" ht="15" thickTop="1">
      <c r="A1074" s="68"/>
      <c r="B1074" s="68"/>
      <c r="C1074" s="68"/>
      <c r="D1074" s="68"/>
      <c r="E1074" s="68"/>
      <c r="F1074" s="68"/>
      <c r="G1074" s="68"/>
      <c r="H1074" s="68"/>
      <c r="I1074" s="68"/>
      <c r="J1074" s="68"/>
      <c r="K1074" s="68"/>
    </row>
    <row r="1075" spans="1:11" ht="15">
      <c r="A1075" s="120" t="s">
        <v>346</v>
      </c>
      <c r="B1075" s="121" t="s">
        <v>1</v>
      </c>
      <c r="C1075" s="120" t="s">
        <v>2</v>
      </c>
      <c r="D1075" s="120" t="s">
        <v>3</v>
      </c>
      <c r="E1075" s="144" t="s">
        <v>2279</v>
      </c>
      <c r="F1075" s="144"/>
      <c r="G1075" s="122" t="s">
        <v>4</v>
      </c>
      <c r="H1075" s="121" t="s">
        <v>5</v>
      </c>
      <c r="I1075" s="121" t="s">
        <v>6</v>
      </c>
      <c r="J1075" s="121" t="s">
        <v>8</v>
      </c>
    </row>
    <row r="1076" spans="1:11" ht="25.5">
      <c r="A1076" s="123" t="s">
        <v>3963</v>
      </c>
      <c r="B1076" s="78" t="s">
        <v>347</v>
      </c>
      <c r="C1076" s="123" t="s">
        <v>348</v>
      </c>
      <c r="D1076" s="123" t="s">
        <v>349</v>
      </c>
      <c r="E1076" s="150" t="s">
        <v>12</v>
      </c>
      <c r="F1076" s="150"/>
      <c r="G1076" s="77" t="s">
        <v>350</v>
      </c>
      <c r="H1076" s="67">
        <v>1</v>
      </c>
      <c r="I1076" s="79">
        <v>270.72000000000003</v>
      </c>
      <c r="J1076" s="79">
        <v>270.72000000000003</v>
      </c>
    </row>
    <row r="1077" spans="1:11" ht="30">
      <c r="A1077" s="120" t="s">
        <v>4322</v>
      </c>
      <c r="B1077" s="121" t="s">
        <v>1</v>
      </c>
      <c r="C1077" s="120" t="s">
        <v>2</v>
      </c>
      <c r="D1077" s="120" t="s">
        <v>4019</v>
      </c>
      <c r="E1077" s="121" t="s">
        <v>3953</v>
      </c>
      <c r="F1077" s="145" t="s">
        <v>4323</v>
      </c>
      <c r="G1077" s="145"/>
      <c r="H1077" s="145"/>
      <c r="I1077" s="145"/>
      <c r="J1077" s="121" t="s">
        <v>4324</v>
      </c>
    </row>
    <row r="1078" spans="1:11">
      <c r="A1078" s="124" t="s">
        <v>3973</v>
      </c>
      <c r="B1078" s="64" t="s">
        <v>4529</v>
      </c>
      <c r="C1078" s="124" t="s">
        <v>348</v>
      </c>
      <c r="D1078" s="124" t="s">
        <v>4234</v>
      </c>
      <c r="E1078" s="71">
        <v>1</v>
      </c>
      <c r="F1078" s="124"/>
      <c r="G1078" s="124"/>
      <c r="H1078" s="124"/>
      <c r="I1078" s="125" t="s">
        <v>4530</v>
      </c>
      <c r="J1078" s="125" t="s">
        <v>4530</v>
      </c>
    </row>
    <row r="1079" spans="1:11">
      <c r="A1079" s="124" t="s">
        <v>3973</v>
      </c>
      <c r="B1079" s="64" t="s">
        <v>4531</v>
      </c>
      <c r="C1079" s="124" t="s">
        <v>348</v>
      </c>
      <c r="D1079" s="124" t="s">
        <v>4532</v>
      </c>
      <c r="E1079" s="71">
        <v>1</v>
      </c>
      <c r="F1079" s="124"/>
      <c r="G1079" s="124"/>
      <c r="H1079" s="124"/>
      <c r="I1079" s="125" t="s">
        <v>3911</v>
      </c>
      <c r="J1079" s="125" t="s">
        <v>3911</v>
      </c>
    </row>
    <row r="1080" spans="1:11" ht="14.25" customHeight="1">
      <c r="A1080" s="128"/>
      <c r="B1080" s="128"/>
      <c r="C1080" s="128"/>
      <c r="D1080" s="128"/>
      <c r="E1080" s="128"/>
      <c r="F1080" s="128" t="s">
        <v>4328</v>
      </c>
      <c r="G1080" s="128"/>
      <c r="H1080" s="128"/>
      <c r="I1080" s="128"/>
      <c r="J1080" s="72">
        <v>0</v>
      </c>
    </row>
    <row r="1081" spans="1:11" ht="14.25" customHeight="1">
      <c r="A1081" s="128"/>
      <c r="B1081" s="128"/>
      <c r="C1081" s="128"/>
      <c r="D1081" s="128"/>
      <c r="E1081" s="128"/>
      <c r="F1081" s="128" t="s">
        <v>4329</v>
      </c>
      <c r="G1081" s="128"/>
      <c r="H1081" s="128"/>
      <c r="I1081" s="128"/>
      <c r="J1081" s="110">
        <v>50.465299999999999</v>
      </c>
    </row>
    <row r="1082" spans="1:11" ht="14.25" customHeight="1">
      <c r="A1082" s="128"/>
      <c r="B1082" s="128"/>
      <c r="C1082" s="128"/>
      <c r="D1082" s="128"/>
      <c r="E1082" s="128"/>
      <c r="F1082" s="128" t="s">
        <v>4533</v>
      </c>
      <c r="G1082" s="128"/>
      <c r="H1082" s="128"/>
      <c r="I1082" s="128"/>
      <c r="J1082" s="110">
        <v>50.465299999999999</v>
      </c>
    </row>
    <row r="1083" spans="1:11" ht="14.25" customHeight="1">
      <c r="A1083" s="128"/>
      <c r="B1083" s="128"/>
      <c r="C1083" s="128"/>
      <c r="D1083" s="128"/>
      <c r="E1083" s="128"/>
      <c r="F1083" s="128" t="s">
        <v>4534</v>
      </c>
      <c r="G1083" s="128"/>
      <c r="H1083" s="128"/>
      <c r="I1083" s="128"/>
      <c r="J1083" s="110">
        <v>2.5</v>
      </c>
    </row>
    <row r="1084" spans="1:11" ht="14.25" customHeight="1">
      <c r="A1084" s="128"/>
      <c r="B1084" s="128"/>
      <c r="C1084" s="128"/>
      <c r="D1084" s="128"/>
      <c r="E1084" s="128"/>
      <c r="F1084" s="128" t="s">
        <v>4535</v>
      </c>
      <c r="G1084" s="128"/>
      <c r="H1084" s="128"/>
      <c r="I1084" s="128"/>
      <c r="J1084" s="110">
        <v>20.1861</v>
      </c>
    </row>
    <row r="1085" spans="1:11" ht="14.25" customHeight="1">
      <c r="A1085" s="128"/>
      <c r="B1085" s="128"/>
      <c r="C1085" s="128"/>
      <c r="D1085" s="128"/>
      <c r="E1085" s="128"/>
      <c r="F1085" s="128" t="s">
        <v>4536</v>
      </c>
      <c r="G1085" s="128"/>
      <c r="H1085" s="128"/>
      <c r="I1085" s="128"/>
      <c r="J1085" s="110">
        <v>0</v>
      </c>
    </row>
    <row r="1086" spans="1:11" ht="14.25" customHeight="1">
      <c r="A1086" s="128"/>
      <c r="B1086" s="128"/>
      <c r="C1086" s="128"/>
      <c r="D1086" s="128"/>
      <c r="E1086" s="128"/>
      <c r="F1086" s="128" t="s">
        <v>4537</v>
      </c>
      <c r="G1086" s="128"/>
      <c r="H1086" s="128"/>
      <c r="I1086" s="128"/>
      <c r="J1086" s="110">
        <v>0</v>
      </c>
    </row>
    <row r="1087" spans="1:11" ht="30">
      <c r="A1087" s="120" t="s">
        <v>4538</v>
      </c>
      <c r="B1087" s="121" t="s">
        <v>1</v>
      </c>
      <c r="C1087" s="120" t="s">
        <v>2</v>
      </c>
      <c r="D1087" s="120" t="s">
        <v>4539</v>
      </c>
      <c r="E1087" s="121" t="s">
        <v>3953</v>
      </c>
      <c r="F1087" s="121" t="s">
        <v>4335</v>
      </c>
      <c r="G1087" s="121" t="s">
        <v>4336</v>
      </c>
      <c r="H1087" s="121"/>
      <c r="I1087" s="121"/>
      <c r="J1087" s="121" t="s">
        <v>4323</v>
      </c>
    </row>
    <row r="1088" spans="1:11">
      <c r="A1088" s="124" t="s">
        <v>3973</v>
      </c>
      <c r="B1088" s="64" t="s">
        <v>4540</v>
      </c>
      <c r="C1088" s="124" t="s">
        <v>348</v>
      </c>
      <c r="D1088" s="124" t="s">
        <v>4541</v>
      </c>
      <c r="E1088" s="71">
        <v>1</v>
      </c>
      <c r="F1088" s="84" t="s">
        <v>350</v>
      </c>
      <c r="G1088" s="147" t="s">
        <v>4542</v>
      </c>
      <c r="H1088" s="147"/>
      <c r="I1088" s="148"/>
      <c r="J1088" s="125" t="s">
        <v>4542</v>
      </c>
    </row>
    <row r="1089" spans="1:11" ht="25.5">
      <c r="A1089" s="124" t="s">
        <v>3973</v>
      </c>
      <c r="B1089" s="64" t="s">
        <v>4543</v>
      </c>
      <c r="C1089" s="124" t="s">
        <v>348</v>
      </c>
      <c r="D1089" s="124" t="s">
        <v>4544</v>
      </c>
      <c r="E1089" s="71">
        <v>0.624</v>
      </c>
      <c r="F1089" s="84" t="s">
        <v>1923</v>
      </c>
      <c r="G1089" s="147" t="s">
        <v>4545</v>
      </c>
      <c r="H1089" s="147"/>
      <c r="I1089" s="148"/>
      <c r="J1089" s="125" t="s">
        <v>4546</v>
      </c>
    </row>
    <row r="1090" spans="1:11" ht="14.25" customHeight="1">
      <c r="A1090" s="128"/>
      <c r="B1090" s="128"/>
      <c r="C1090" s="128"/>
      <c r="D1090" s="128"/>
      <c r="E1090" s="128"/>
      <c r="F1090" s="128" t="s">
        <v>4547</v>
      </c>
      <c r="G1090" s="128"/>
      <c r="H1090" s="128"/>
      <c r="I1090" s="128"/>
      <c r="J1090" s="110">
        <v>250.50030000000001</v>
      </c>
    </row>
    <row r="1091" spans="1:11" ht="15">
      <c r="A1091" s="120" t="s">
        <v>4548</v>
      </c>
      <c r="B1091" s="121" t="s">
        <v>4549</v>
      </c>
      <c r="C1091" s="120" t="s">
        <v>2</v>
      </c>
      <c r="D1091" s="120" t="s">
        <v>3</v>
      </c>
      <c r="E1091" s="121" t="s">
        <v>4550</v>
      </c>
      <c r="F1091" s="121" t="s">
        <v>3953</v>
      </c>
      <c r="G1091" s="122" t="s">
        <v>4335</v>
      </c>
      <c r="H1091" s="145" t="s">
        <v>4336</v>
      </c>
      <c r="I1091" s="145"/>
      <c r="J1091" s="121" t="s">
        <v>4323</v>
      </c>
    </row>
    <row r="1092" spans="1:11" ht="25.5">
      <c r="A1092" s="116" t="s">
        <v>3963</v>
      </c>
      <c r="B1092" s="117" t="s">
        <v>4551</v>
      </c>
      <c r="C1092" s="116" t="s">
        <v>348</v>
      </c>
      <c r="D1092" s="116" t="s">
        <v>4552</v>
      </c>
      <c r="E1092" s="117" t="s">
        <v>4553</v>
      </c>
      <c r="F1092" s="7">
        <v>5.5999999999999995E-4</v>
      </c>
      <c r="G1092" s="5" t="s">
        <v>4554</v>
      </c>
      <c r="H1092" s="149">
        <v>32.43</v>
      </c>
      <c r="I1092" s="136"/>
      <c r="J1092" s="126">
        <v>0.02</v>
      </c>
    </row>
    <row r="1093" spans="1:11" ht="25.5">
      <c r="A1093" s="116" t="s">
        <v>3963</v>
      </c>
      <c r="B1093" s="117" t="s">
        <v>4551</v>
      </c>
      <c r="C1093" s="116" t="s">
        <v>348</v>
      </c>
      <c r="D1093" s="116" t="s">
        <v>4552</v>
      </c>
      <c r="E1093" s="117" t="s">
        <v>4555</v>
      </c>
      <c r="F1093" s="7">
        <v>6.2E-4</v>
      </c>
      <c r="G1093" s="5" t="s">
        <v>4554</v>
      </c>
      <c r="H1093" s="149">
        <v>32.43</v>
      </c>
      <c r="I1093" s="136"/>
      <c r="J1093" s="126">
        <v>0.02</v>
      </c>
    </row>
    <row r="1094" spans="1:11" ht="14.25" customHeight="1">
      <c r="A1094" s="128"/>
      <c r="B1094" s="128"/>
      <c r="C1094" s="128"/>
      <c r="D1094" s="128"/>
      <c r="E1094" s="128"/>
      <c r="F1094" s="128" t="s">
        <v>4556</v>
      </c>
      <c r="G1094" s="128"/>
      <c r="H1094" s="128"/>
      <c r="I1094" s="128"/>
      <c r="J1094" s="110">
        <v>3.8300000000000001E-2</v>
      </c>
    </row>
    <row r="1095" spans="1:11" ht="45">
      <c r="A1095" s="120" t="s">
        <v>4333</v>
      </c>
      <c r="B1095" s="121" t="s">
        <v>4557</v>
      </c>
      <c r="C1095" s="120" t="s">
        <v>2</v>
      </c>
      <c r="D1095" s="120" t="s">
        <v>3</v>
      </c>
      <c r="E1095" s="121" t="s">
        <v>3953</v>
      </c>
      <c r="F1095" s="145" t="s">
        <v>4558</v>
      </c>
      <c r="G1095" s="146"/>
      <c r="H1095" s="145"/>
      <c r="I1095" s="145"/>
      <c r="J1095" s="121" t="s">
        <v>4323</v>
      </c>
    </row>
    <row r="1096" spans="1:11" ht="15">
      <c r="A1096" s="122"/>
      <c r="B1096" s="122"/>
      <c r="C1096" s="122"/>
      <c r="D1096" s="122"/>
      <c r="E1096" s="122"/>
      <c r="F1096" s="122" t="s">
        <v>4559</v>
      </c>
      <c r="G1096" s="122" t="s">
        <v>4560</v>
      </c>
      <c r="H1096" s="122" t="s">
        <v>4561</v>
      </c>
      <c r="I1096" s="122" t="s">
        <v>4562</v>
      </c>
      <c r="J1096" s="122"/>
    </row>
    <row r="1097" spans="1:11" ht="51">
      <c r="A1097" s="116" t="s">
        <v>3973</v>
      </c>
      <c r="B1097" s="117" t="s">
        <v>4553</v>
      </c>
      <c r="C1097" s="116" t="s">
        <v>348</v>
      </c>
      <c r="D1097" s="116" t="s">
        <v>4541</v>
      </c>
      <c r="E1097" s="7">
        <v>5.5999999999999995E-4</v>
      </c>
      <c r="F1097" s="117" t="s">
        <v>4563</v>
      </c>
      <c r="G1097" s="117" t="s">
        <v>4564</v>
      </c>
      <c r="H1097" s="117" t="s">
        <v>4565</v>
      </c>
      <c r="I1097" s="117" t="s">
        <v>4566</v>
      </c>
      <c r="J1097" s="126">
        <v>0</v>
      </c>
    </row>
    <row r="1098" spans="1:11" ht="51">
      <c r="A1098" s="116" t="s">
        <v>3973</v>
      </c>
      <c r="B1098" s="117" t="s">
        <v>4555</v>
      </c>
      <c r="C1098" s="116" t="s">
        <v>348</v>
      </c>
      <c r="D1098" s="116" t="s">
        <v>4544</v>
      </c>
      <c r="E1098" s="7">
        <v>6.2E-4</v>
      </c>
      <c r="F1098" s="117" t="s">
        <v>4563</v>
      </c>
      <c r="G1098" s="117" t="s">
        <v>4564</v>
      </c>
      <c r="H1098" s="117" t="s">
        <v>4565</v>
      </c>
      <c r="I1098" s="117" t="s">
        <v>4566</v>
      </c>
      <c r="J1098" s="126">
        <v>0</v>
      </c>
    </row>
    <row r="1099" spans="1:11" ht="14.25" customHeight="1">
      <c r="A1099" s="128"/>
      <c r="B1099" s="128"/>
      <c r="C1099" s="128"/>
      <c r="D1099" s="128"/>
      <c r="E1099" s="128"/>
      <c r="F1099" s="128" t="s">
        <v>4567</v>
      </c>
      <c r="G1099" s="128"/>
      <c r="H1099" s="128"/>
      <c r="I1099" s="128"/>
      <c r="J1099" s="110">
        <v>0</v>
      </c>
    </row>
    <row r="1100" spans="1:11">
      <c r="A1100" s="115"/>
      <c r="B1100" s="115"/>
      <c r="C1100" s="115"/>
      <c r="D1100" s="115"/>
      <c r="E1100" s="115" t="s">
        <v>3983</v>
      </c>
      <c r="F1100" s="73">
        <v>0</v>
      </c>
      <c r="G1100" s="115" t="s">
        <v>3984</v>
      </c>
      <c r="H1100" s="73">
        <v>20.2</v>
      </c>
      <c r="I1100" s="115" t="s">
        <v>3985</v>
      </c>
      <c r="J1100" s="73">
        <v>20.198721998379256</v>
      </c>
    </row>
    <row r="1101" spans="1:11" ht="15" thickBot="1">
      <c r="A1101" s="115"/>
      <c r="B1101" s="115"/>
      <c r="C1101" s="115"/>
      <c r="D1101" s="115"/>
      <c r="E1101" s="115" t="s">
        <v>3986</v>
      </c>
      <c r="F1101" s="73">
        <v>61.94</v>
      </c>
      <c r="G1101" s="115"/>
      <c r="H1101" s="138" t="s">
        <v>3987</v>
      </c>
      <c r="I1101" s="138"/>
      <c r="J1101" s="73">
        <v>332.66</v>
      </c>
    </row>
    <row r="1102" spans="1:11" ht="15" thickTop="1">
      <c r="A1102" s="68"/>
      <c r="B1102" s="68"/>
      <c r="C1102" s="68"/>
      <c r="D1102" s="68"/>
      <c r="E1102" s="68"/>
      <c r="F1102" s="68"/>
      <c r="G1102" s="68"/>
      <c r="H1102" s="68"/>
      <c r="I1102" s="68"/>
      <c r="J1102" s="68"/>
      <c r="K1102" s="68"/>
    </row>
    <row r="1103" spans="1:11" ht="15">
      <c r="A1103" s="120" t="s">
        <v>351</v>
      </c>
      <c r="B1103" s="121" t="s">
        <v>1</v>
      </c>
      <c r="C1103" s="120" t="s">
        <v>2</v>
      </c>
      <c r="D1103" s="120" t="s">
        <v>3</v>
      </c>
      <c r="E1103" s="144" t="s">
        <v>2279</v>
      </c>
      <c r="F1103" s="144"/>
      <c r="G1103" s="122" t="s">
        <v>4</v>
      </c>
      <c r="H1103" s="121" t="s">
        <v>5</v>
      </c>
      <c r="I1103" s="121" t="s">
        <v>6</v>
      </c>
      <c r="J1103" s="121" t="s">
        <v>8</v>
      </c>
    </row>
    <row r="1104" spans="1:11" ht="25.5">
      <c r="A1104" s="123" t="s">
        <v>3963</v>
      </c>
      <c r="B1104" s="78" t="s">
        <v>352</v>
      </c>
      <c r="C1104" s="123" t="s">
        <v>348</v>
      </c>
      <c r="D1104" s="123" t="s">
        <v>4568</v>
      </c>
      <c r="E1104" s="150" t="s">
        <v>12</v>
      </c>
      <c r="F1104" s="150"/>
      <c r="G1104" s="77" t="s">
        <v>350</v>
      </c>
      <c r="H1104" s="67">
        <v>1</v>
      </c>
      <c r="I1104" s="79">
        <v>34.369999999999997</v>
      </c>
      <c r="J1104" s="79">
        <v>34.369999999999997</v>
      </c>
    </row>
    <row r="1105" spans="1:10" ht="15" customHeight="1">
      <c r="A1105" s="144" t="s">
        <v>4569</v>
      </c>
      <c r="B1105" s="145" t="s">
        <v>1</v>
      </c>
      <c r="C1105" s="144" t="s">
        <v>2</v>
      </c>
      <c r="D1105" s="144" t="s">
        <v>1377</v>
      </c>
      <c r="E1105" s="145" t="s">
        <v>3953</v>
      </c>
      <c r="F1105" s="146" t="s">
        <v>4570</v>
      </c>
      <c r="G1105" s="145"/>
      <c r="H1105" s="146" t="s">
        <v>4323</v>
      </c>
      <c r="I1105" s="145"/>
      <c r="J1105" s="145" t="s">
        <v>4324</v>
      </c>
    </row>
    <row r="1106" spans="1:10" ht="15">
      <c r="A1106" s="145"/>
      <c r="B1106" s="145"/>
      <c r="C1106" s="145"/>
      <c r="D1106" s="145"/>
      <c r="E1106" s="145"/>
      <c r="F1106" s="121" t="s">
        <v>4571</v>
      </c>
      <c r="G1106" s="121" t="s">
        <v>4572</v>
      </c>
      <c r="H1106" s="121" t="s">
        <v>4571</v>
      </c>
      <c r="I1106" s="121" t="s">
        <v>4572</v>
      </c>
      <c r="J1106" s="145"/>
    </row>
    <row r="1107" spans="1:10">
      <c r="A1107" s="124" t="s">
        <v>3973</v>
      </c>
      <c r="B1107" s="64" t="s">
        <v>4573</v>
      </c>
      <c r="C1107" s="124" t="s">
        <v>348</v>
      </c>
      <c r="D1107" s="124" t="s">
        <v>4574</v>
      </c>
      <c r="E1107" s="71">
        <v>0.60241</v>
      </c>
      <c r="F1107" s="70">
        <v>1</v>
      </c>
      <c r="G1107" s="70">
        <v>0</v>
      </c>
      <c r="H1107" s="125">
        <v>1.3</v>
      </c>
      <c r="I1107" s="125">
        <v>0.72</v>
      </c>
      <c r="J1107" s="125">
        <v>0.78</v>
      </c>
    </row>
    <row r="1108" spans="1:10">
      <c r="A1108" s="124" t="s">
        <v>3973</v>
      </c>
      <c r="B1108" s="64" t="s">
        <v>4575</v>
      </c>
      <c r="C1108" s="124" t="s">
        <v>348</v>
      </c>
      <c r="D1108" s="124" t="s">
        <v>4576</v>
      </c>
      <c r="E1108" s="71">
        <v>0.12048</v>
      </c>
      <c r="F1108" s="70">
        <v>1</v>
      </c>
      <c r="G1108" s="70">
        <v>0</v>
      </c>
      <c r="H1108" s="125">
        <v>22.57</v>
      </c>
      <c r="I1108" s="125">
        <v>1.96</v>
      </c>
      <c r="J1108" s="125">
        <v>2.72</v>
      </c>
    </row>
    <row r="1109" spans="1:10">
      <c r="A1109" s="124" t="s">
        <v>3973</v>
      </c>
      <c r="B1109" s="64" t="s">
        <v>4577</v>
      </c>
      <c r="C1109" s="124" t="s">
        <v>348</v>
      </c>
      <c r="D1109" s="124" t="s">
        <v>4578</v>
      </c>
      <c r="E1109" s="71">
        <v>0.60241</v>
      </c>
      <c r="F1109" s="70">
        <v>1</v>
      </c>
      <c r="G1109" s="70">
        <v>0</v>
      </c>
      <c r="H1109" s="125">
        <v>11.04</v>
      </c>
      <c r="I1109" s="125">
        <v>0.5</v>
      </c>
      <c r="J1109" s="125">
        <v>6.65</v>
      </c>
    </row>
    <row r="1110" spans="1:10" ht="14.25" customHeight="1">
      <c r="A1110" s="128"/>
      <c r="B1110" s="128"/>
      <c r="C1110" s="128"/>
      <c r="D1110" s="128"/>
      <c r="E1110" s="128"/>
      <c r="F1110" s="128" t="s">
        <v>4579</v>
      </c>
      <c r="G1110" s="128"/>
      <c r="H1110" s="128"/>
      <c r="I1110" s="128"/>
      <c r="J1110" s="110">
        <v>10.151899999999999</v>
      </c>
    </row>
    <row r="1111" spans="1:10" ht="30">
      <c r="A1111" s="120" t="s">
        <v>4322</v>
      </c>
      <c r="B1111" s="121" t="s">
        <v>1</v>
      </c>
      <c r="C1111" s="120" t="s">
        <v>2</v>
      </c>
      <c r="D1111" s="120" t="s">
        <v>4019</v>
      </c>
      <c r="E1111" s="121" t="s">
        <v>3953</v>
      </c>
      <c r="F1111" s="145" t="s">
        <v>4323</v>
      </c>
      <c r="G1111" s="145"/>
      <c r="H1111" s="145"/>
      <c r="I1111" s="145"/>
      <c r="J1111" s="121" t="s">
        <v>4324</v>
      </c>
    </row>
    <row r="1112" spans="1:10">
      <c r="A1112" s="124" t="s">
        <v>3973</v>
      </c>
      <c r="B1112" s="64" t="s">
        <v>4529</v>
      </c>
      <c r="C1112" s="124" t="s">
        <v>348</v>
      </c>
      <c r="D1112" s="124" t="s">
        <v>4234</v>
      </c>
      <c r="E1112" s="71">
        <v>2</v>
      </c>
      <c r="F1112" s="124"/>
      <c r="G1112" s="124"/>
      <c r="H1112" s="124"/>
      <c r="I1112" s="125" t="s">
        <v>4530</v>
      </c>
      <c r="J1112" s="125" t="s">
        <v>4580</v>
      </c>
    </row>
    <row r="1113" spans="1:10">
      <c r="A1113" s="124" t="s">
        <v>3973</v>
      </c>
      <c r="B1113" s="64" t="s">
        <v>4531</v>
      </c>
      <c r="C1113" s="124" t="s">
        <v>348</v>
      </c>
      <c r="D1113" s="124" t="s">
        <v>4532</v>
      </c>
      <c r="E1113" s="71">
        <v>1</v>
      </c>
      <c r="F1113" s="124"/>
      <c r="G1113" s="124"/>
      <c r="H1113" s="124"/>
      <c r="I1113" s="125" t="s">
        <v>3911</v>
      </c>
      <c r="J1113" s="125" t="s">
        <v>3911</v>
      </c>
    </row>
    <row r="1114" spans="1:10" ht="14.25" customHeight="1">
      <c r="A1114" s="128"/>
      <c r="B1114" s="128"/>
      <c r="C1114" s="128"/>
      <c r="D1114" s="128"/>
      <c r="E1114" s="128"/>
      <c r="F1114" s="128" t="s">
        <v>4328</v>
      </c>
      <c r="G1114" s="128"/>
      <c r="H1114" s="128"/>
      <c r="I1114" s="128"/>
      <c r="J1114" s="72">
        <v>0</v>
      </c>
    </row>
    <row r="1115" spans="1:10" ht="14.25" customHeight="1">
      <c r="A1115" s="128"/>
      <c r="B1115" s="128"/>
      <c r="C1115" s="128"/>
      <c r="D1115" s="128"/>
      <c r="E1115" s="128"/>
      <c r="F1115" s="128" t="s">
        <v>4329</v>
      </c>
      <c r="G1115" s="128"/>
      <c r="H1115" s="128"/>
      <c r="I1115" s="128"/>
      <c r="J1115" s="110">
        <v>72.4298</v>
      </c>
    </row>
    <row r="1116" spans="1:10" ht="14.25" customHeight="1">
      <c r="A1116" s="128"/>
      <c r="B1116" s="128"/>
      <c r="C1116" s="128"/>
      <c r="D1116" s="128"/>
      <c r="E1116" s="128"/>
      <c r="F1116" s="128" t="s">
        <v>4533</v>
      </c>
      <c r="G1116" s="128"/>
      <c r="H1116" s="128"/>
      <c r="I1116" s="128"/>
      <c r="J1116" s="110">
        <v>82.581699999999998</v>
      </c>
    </row>
    <row r="1117" spans="1:10" ht="14.25" customHeight="1">
      <c r="A1117" s="128"/>
      <c r="B1117" s="128"/>
      <c r="C1117" s="128"/>
      <c r="D1117" s="128"/>
      <c r="E1117" s="128"/>
      <c r="F1117" s="128" t="s">
        <v>4534</v>
      </c>
      <c r="G1117" s="128"/>
      <c r="H1117" s="128"/>
      <c r="I1117" s="128"/>
      <c r="J1117" s="110">
        <v>5</v>
      </c>
    </row>
    <row r="1118" spans="1:10" ht="14.25" customHeight="1">
      <c r="A1118" s="128"/>
      <c r="B1118" s="128"/>
      <c r="C1118" s="128"/>
      <c r="D1118" s="128"/>
      <c r="E1118" s="128"/>
      <c r="F1118" s="128" t="s">
        <v>4535</v>
      </c>
      <c r="G1118" s="128"/>
      <c r="H1118" s="128"/>
      <c r="I1118" s="128"/>
      <c r="J1118" s="110">
        <v>16.516300000000001</v>
      </c>
    </row>
    <row r="1119" spans="1:10" ht="14.25" customHeight="1">
      <c r="A1119" s="128"/>
      <c r="B1119" s="128"/>
      <c r="C1119" s="128"/>
      <c r="D1119" s="128"/>
      <c r="E1119" s="128"/>
      <c r="F1119" s="128" t="s">
        <v>4536</v>
      </c>
      <c r="G1119" s="128"/>
      <c r="H1119" s="128"/>
      <c r="I1119" s="128"/>
      <c r="J1119" s="110">
        <v>0</v>
      </c>
    </row>
    <row r="1120" spans="1:10" ht="14.25" customHeight="1">
      <c r="A1120" s="128"/>
      <c r="B1120" s="128"/>
      <c r="C1120" s="128"/>
      <c r="D1120" s="128"/>
      <c r="E1120" s="128"/>
      <c r="F1120" s="128" t="s">
        <v>4537</v>
      </c>
      <c r="G1120" s="128"/>
      <c r="H1120" s="128"/>
      <c r="I1120" s="128"/>
      <c r="J1120" s="110">
        <v>0</v>
      </c>
    </row>
    <row r="1121" spans="1:11" ht="30">
      <c r="A1121" s="120" t="s">
        <v>4538</v>
      </c>
      <c r="B1121" s="121" t="s">
        <v>1</v>
      </c>
      <c r="C1121" s="120" t="s">
        <v>2</v>
      </c>
      <c r="D1121" s="120" t="s">
        <v>4539</v>
      </c>
      <c r="E1121" s="121" t="s">
        <v>3953</v>
      </c>
      <c r="F1121" s="121" t="s">
        <v>4335</v>
      </c>
      <c r="G1121" s="121" t="s">
        <v>4336</v>
      </c>
      <c r="H1121" s="121"/>
      <c r="I1121" s="121"/>
      <c r="J1121" s="121" t="s">
        <v>4323</v>
      </c>
    </row>
    <row r="1122" spans="1:11">
      <c r="A1122" s="124" t="s">
        <v>3973</v>
      </c>
      <c r="B1122" s="64" t="s">
        <v>4581</v>
      </c>
      <c r="C1122" s="124" t="s">
        <v>348</v>
      </c>
      <c r="D1122" s="124" t="s">
        <v>4582</v>
      </c>
      <c r="E1122" s="71">
        <v>8.0000000000000004E-4</v>
      </c>
      <c r="F1122" s="84" t="s">
        <v>80</v>
      </c>
      <c r="G1122" s="147" t="s">
        <v>4583</v>
      </c>
      <c r="H1122" s="147"/>
      <c r="I1122" s="148"/>
      <c r="J1122" s="125" t="s">
        <v>2506</v>
      </c>
    </row>
    <row r="1123" spans="1:11">
      <c r="A1123" s="124" t="s">
        <v>3973</v>
      </c>
      <c r="B1123" s="64" t="s">
        <v>4584</v>
      </c>
      <c r="C1123" s="124" t="s">
        <v>348</v>
      </c>
      <c r="D1123" s="124" t="s">
        <v>4585</v>
      </c>
      <c r="E1123" s="71">
        <v>2.4</v>
      </c>
      <c r="F1123" s="84" t="s">
        <v>1923</v>
      </c>
      <c r="G1123" s="147" t="s">
        <v>4586</v>
      </c>
      <c r="H1123" s="147"/>
      <c r="I1123" s="148"/>
      <c r="J1123" s="125" t="s">
        <v>2472</v>
      </c>
    </row>
    <row r="1124" spans="1:11">
      <c r="A1124" s="124" t="s">
        <v>3973</v>
      </c>
      <c r="B1124" s="64" t="s">
        <v>4587</v>
      </c>
      <c r="C1124" s="124" t="s">
        <v>348</v>
      </c>
      <c r="D1124" s="124" t="s">
        <v>4588</v>
      </c>
      <c r="E1124" s="71">
        <v>6.6699999999999997E-3</v>
      </c>
      <c r="F1124" s="84" t="s">
        <v>80</v>
      </c>
      <c r="G1124" s="147" t="s">
        <v>4589</v>
      </c>
      <c r="H1124" s="147"/>
      <c r="I1124" s="148"/>
      <c r="J1124" s="125" t="s">
        <v>4590</v>
      </c>
    </row>
    <row r="1125" spans="1:11" ht="14.25" customHeight="1">
      <c r="A1125" s="128"/>
      <c r="B1125" s="128"/>
      <c r="C1125" s="128"/>
      <c r="D1125" s="128"/>
      <c r="E1125" s="128"/>
      <c r="F1125" s="128" t="s">
        <v>4547</v>
      </c>
      <c r="G1125" s="128"/>
      <c r="H1125" s="128"/>
      <c r="I1125" s="128"/>
      <c r="J1125" s="110">
        <v>17.775200000000002</v>
      </c>
    </row>
    <row r="1126" spans="1:11" ht="15">
      <c r="A1126" s="120" t="s">
        <v>4548</v>
      </c>
      <c r="B1126" s="121" t="s">
        <v>4549</v>
      </c>
      <c r="C1126" s="120" t="s">
        <v>2</v>
      </c>
      <c r="D1126" s="120" t="s">
        <v>3</v>
      </c>
      <c r="E1126" s="121" t="s">
        <v>4550</v>
      </c>
      <c r="F1126" s="121" t="s">
        <v>3953</v>
      </c>
      <c r="G1126" s="122" t="s">
        <v>4335</v>
      </c>
      <c r="H1126" s="145" t="s">
        <v>4336</v>
      </c>
      <c r="I1126" s="145"/>
      <c r="J1126" s="121" t="s">
        <v>4323</v>
      </c>
    </row>
    <row r="1127" spans="1:11" ht="25.5">
      <c r="A1127" s="116" t="s">
        <v>3963</v>
      </c>
      <c r="B1127" s="117" t="s">
        <v>4551</v>
      </c>
      <c r="C1127" s="116" t="s">
        <v>348</v>
      </c>
      <c r="D1127" s="116" t="s">
        <v>4552</v>
      </c>
      <c r="E1127" s="117" t="s">
        <v>4591</v>
      </c>
      <c r="F1127" s="7">
        <v>2.3999999999999998E-3</v>
      </c>
      <c r="G1127" s="5" t="s">
        <v>4554</v>
      </c>
      <c r="H1127" s="149">
        <v>32.43</v>
      </c>
      <c r="I1127" s="136"/>
      <c r="J1127" s="126">
        <v>0.08</v>
      </c>
    </row>
    <row r="1128" spans="1:11" ht="14.25" customHeight="1">
      <c r="A1128" s="128"/>
      <c r="B1128" s="128"/>
      <c r="C1128" s="128"/>
      <c r="D1128" s="128"/>
      <c r="E1128" s="128"/>
      <c r="F1128" s="128" t="s">
        <v>4556</v>
      </c>
      <c r="G1128" s="128"/>
      <c r="H1128" s="128"/>
      <c r="I1128" s="128"/>
      <c r="J1128" s="110">
        <v>7.7799999999999994E-2</v>
      </c>
    </row>
    <row r="1129" spans="1:11" ht="45">
      <c r="A1129" s="120" t="s">
        <v>4333</v>
      </c>
      <c r="B1129" s="121" t="s">
        <v>4557</v>
      </c>
      <c r="C1129" s="120" t="s">
        <v>2</v>
      </c>
      <c r="D1129" s="120" t="s">
        <v>3</v>
      </c>
      <c r="E1129" s="121" t="s">
        <v>3953</v>
      </c>
      <c r="F1129" s="145" t="s">
        <v>4558</v>
      </c>
      <c r="G1129" s="146"/>
      <c r="H1129" s="145"/>
      <c r="I1129" s="145"/>
      <c r="J1129" s="121" t="s">
        <v>4323</v>
      </c>
    </row>
    <row r="1130" spans="1:11" ht="15">
      <c r="A1130" s="122"/>
      <c r="B1130" s="122"/>
      <c r="C1130" s="122"/>
      <c r="D1130" s="122"/>
      <c r="E1130" s="122"/>
      <c r="F1130" s="122" t="s">
        <v>4559</v>
      </c>
      <c r="G1130" s="122" t="s">
        <v>4560</v>
      </c>
      <c r="H1130" s="122" t="s">
        <v>4561</v>
      </c>
      <c r="I1130" s="122" t="s">
        <v>4562</v>
      </c>
      <c r="J1130" s="122"/>
    </row>
    <row r="1131" spans="1:11" ht="51">
      <c r="A1131" s="116" t="s">
        <v>3973</v>
      </c>
      <c r="B1131" s="117" t="s">
        <v>4591</v>
      </c>
      <c r="C1131" s="116" t="s">
        <v>348</v>
      </c>
      <c r="D1131" s="116" t="s">
        <v>4585</v>
      </c>
      <c r="E1131" s="7">
        <v>2.3999999999999998E-3</v>
      </c>
      <c r="F1131" s="117" t="s">
        <v>4563</v>
      </c>
      <c r="G1131" s="117" t="s">
        <v>4564</v>
      </c>
      <c r="H1131" s="117" t="s">
        <v>4565</v>
      </c>
      <c r="I1131" s="117" t="s">
        <v>4566</v>
      </c>
      <c r="J1131" s="126">
        <v>0</v>
      </c>
    </row>
    <row r="1132" spans="1:11" ht="14.25" customHeight="1">
      <c r="A1132" s="128"/>
      <c r="B1132" s="128"/>
      <c r="C1132" s="128"/>
      <c r="D1132" s="128"/>
      <c r="E1132" s="128"/>
      <c r="F1132" s="128" t="s">
        <v>4567</v>
      </c>
      <c r="G1132" s="128"/>
      <c r="H1132" s="128"/>
      <c r="I1132" s="128"/>
      <c r="J1132" s="110">
        <v>0</v>
      </c>
    </row>
    <row r="1133" spans="1:11">
      <c r="A1133" s="115"/>
      <c r="B1133" s="115"/>
      <c r="C1133" s="115"/>
      <c r="D1133" s="115"/>
      <c r="E1133" s="115" t="s">
        <v>3983</v>
      </c>
      <c r="F1133" s="73">
        <v>0</v>
      </c>
      <c r="G1133" s="115" t="s">
        <v>3984</v>
      </c>
      <c r="H1133" s="73">
        <v>14.51</v>
      </c>
      <c r="I1133" s="115" t="s">
        <v>3985</v>
      </c>
      <c r="J1133" s="73">
        <v>14.511591183144246</v>
      </c>
    </row>
    <row r="1134" spans="1:11" ht="15" thickBot="1">
      <c r="A1134" s="115"/>
      <c r="B1134" s="115"/>
      <c r="C1134" s="115"/>
      <c r="D1134" s="115"/>
      <c r="E1134" s="115" t="s">
        <v>3986</v>
      </c>
      <c r="F1134" s="73">
        <v>7.86</v>
      </c>
      <c r="G1134" s="115"/>
      <c r="H1134" s="138" t="s">
        <v>3987</v>
      </c>
      <c r="I1134" s="138"/>
      <c r="J1134" s="73">
        <v>42.23</v>
      </c>
    </row>
    <row r="1135" spans="1:11" ht="15" thickTop="1">
      <c r="A1135" s="68"/>
      <c r="B1135" s="68"/>
      <c r="C1135" s="68"/>
      <c r="D1135" s="68"/>
      <c r="E1135" s="68"/>
      <c r="F1135" s="68"/>
      <c r="G1135" s="68"/>
      <c r="H1135" s="68"/>
      <c r="I1135" s="68"/>
      <c r="J1135" s="68"/>
      <c r="K1135" s="68"/>
    </row>
    <row r="1136" spans="1:11" ht="15">
      <c r="A1136" s="120" t="s">
        <v>356</v>
      </c>
      <c r="B1136" s="121" t="s">
        <v>1</v>
      </c>
      <c r="C1136" s="120" t="s">
        <v>2</v>
      </c>
      <c r="D1136" s="120" t="s">
        <v>3</v>
      </c>
      <c r="E1136" s="144" t="s">
        <v>2279</v>
      </c>
      <c r="F1136" s="144"/>
      <c r="G1136" s="122" t="s">
        <v>4</v>
      </c>
      <c r="H1136" s="121" t="s">
        <v>5</v>
      </c>
      <c r="I1136" s="121" t="s">
        <v>3962</v>
      </c>
      <c r="J1136" s="121" t="s">
        <v>6</v>
      </c>
      <c r="K1136" s="121" t="s">
        <v>8</v>
      </c>
    </row>
    <row r="1137" spans="1:11" ht="38.25">
      <c r="A1137" s="123" t="s">
        <v>3963</v>
      </c>
      <c r="B1137" s="78" t="s">
        <v>357</v>
      </c>
      <c r="C1137" s="123" t="s">
        <v>17</v>
      </c>
      <c r="D1137" s="123" t="s">
        <v>358</v>
      </c>
      <c r="E1137" s="150" t="s">
        <v>2297</v>
      </c>
      <c r="F1137" s="150"/>
      <c r="G1137" s="77" t="s">
        <v>19</v>
      </c>
      <c r="H1137" s="67">
        <v>1</v>
      </c>
      <c r="I1137" s="79"/>
      <c r="J1137" s="79">
        <v>124.82</v>
      </c>
      <c r="K1137" s="79">
        <v>124.82</v>
      </c>
    </row>
    <row r="1138" spans="1:11" ht="25.5">
      <c r="A1138" s="116" t="s">
        <v>3964</v>
      </c>
      <c r="B1138" s="117" t="s">
        <v>3968</v>
      </c>
      <c r="C1138" s="116" t="s">
        <v>17</v>
      </c>
      <c r="D1138" s="116" t="s">
        <v>3969</v>
      </c>
      <c r="E1138" s="136" t="s">
        <v>2323</v>
      </c>
      <c r="F1138" s="136"/>
      <c r="G1138" s="5" t="s">
        <v>3967</v>
      </c>
      <c r="H1138" s="7">
        <v>0.67</v>
      </c>
      <c r="I1138" s="7">
        <v>0</v>
      </c>
      <c r="J1138" s="69">
        <v>22.42</v>
      </c>
      <c r="K1138" s="69">
        <v>15.02</v>
      </c>
    </row>
    <row r="1139" spans="1:11" ht="38.25">
      <c r="A1139" s="116" t="s">
        <v>3964</v>
      </c>
      <c r="B1139" s="117" t="s">
        <v>4592</v>
      </c>
      <c r="C1139" s="116" t="s">
        <v>17</v>
      </c>
      <c r="D1139" s="116" t="s">
        <v>4593</v>
      </c>
      <c r="E1139" s="136" t="s">
        <v>4594</v>
      </c>
      <c r="F1139" s="136"/>
      <c r="G1139" s="5" t="s">
        <v>31</v>
      </c>
      <c r="H1139" s="7">
        <v>1.6799999999999999E-2</v>
      </c>
      <c r="I1139" s="7">
        <v>0</v>
      </c>
      <c r="J1139" s="69">
        <v>600.17999999999995</v>
      </c>
      <c r="K1139" s="69">
        <v>10.08</v>
      </c>
    </row>
    <row r="1140" spans="1:11" ht="25.5">
      <c r="A1140" s="116" t="s">
        <v>3964</v>
      </c>
      <c r="B1140" s="117" t="s">
        <v>4423</v>
      </c>
      <c r="C1140" s="116" t="s">
        <v>17</v>
      </c>
      <c r="D1140" s="116" t="s">
        <v>4424</v>
      </c>
      <c r="E1140" s="136" t="s">
        <v>2323</v>
      </c>
      <c r="F1140" s="136"/>
      <c r="G1140" s="5" t="s">
        <v>3967</v>
      </c>
      <c r="H1140" s="7">
        <v>0.67</v>
      </c>
      <c r="I1140" s="7">
        <v>0</v>
      </c>
      <c r="J1140" s="69">
        <v>32.15</v>
      </c>
      <c r="K1140" s="69">
        <v>21.54</v>
      </c>
    </row>
    <row r="1141" spans="1:11" ht="25.5">
      <c r="A1141" s="124" t="s">
        <v>3973</v>
      </c>
      <c r="B1141" s="64" t="s">
        <v>4595</v>
      </c>
      <c r="C1141" s="124" t="s">
        <v>17</v>
      </c>
      <c r="D1141" s="124" t="s">
        <v>4596</v>
      </c>
      <c r="E1141" s="148" t="s">
        <v>3976</v>
      </c>
      <c r="F1141" s="148"/>
      <c r="G1141" s="84" t="s">
        <v>72</v>
      </c>
      <c r="H1141" s="71">
        <v>0.95</v>
      </c>
      <c r="I1141" s="71">
        <v>0</v>
      </c>
      <c r="J1141" s="70">
        <v>6.42</v>
      </c>
      <c r="K1141" s="70">
        <v>6.09</v>
      </c>
    </row>
    <row r="1142" spans="1:11" ht="25.5">
      <c r="A1142" s="124" t="s">
        <v>3973</v>
      </c>
      <c r="B1142" s="64" t="s">
        <v>4597</v>
      </c>
      <c r="C1142" s="124" t="s">
        <v>17</v>
      </c>
      <c r="D1142" s="124" t="s">
        <v>4598</v>
      </c>
      <c r="E1142" s="148" t="s">
        <v>3976</v>
      </c>
      <c r="F1142" s="148"/>
      <c r="G1142" s="84" t="s">
        <v>72</v>
      </c>
      <c r="H1142" s="71">
        <v>1.43</v>
      </c>
      <c r="I1142" s="71">
        <v>0</v>
      </c>
      <c r="J1142" s="70">
        <v>5.33</v>
      </c>
      <c r="K1142" s="70">
        <v>7.62</v>
      </c>
    </row>
    <row r="1143" spans="1:11" ht="25.5">
      <c r="A1143" s="124" t="s">
        <v>3973</v>
      </c>
      <c r="B1143" s="64" t="s">
        <v>4599</v>
      </c>
      <c r="C1143" s="124" t="s">
        <v>17</v>
      </c>
      <c r="D1143" s="124" t="s">
        <v>4600</v>
      </c>
      <c r="E1143" s="148" t="s">
        <v>3976</v>
      </c>
      <c r="F1143" s="148"/>
      <c r="G1143" s="84" t="s">
        <v>72</v>
      </c>
      <c r="H1143" s="71">
        <v>9.99</v>
      </c>
      <c r="I1143" s="71">
        <v>0</v>
      </c>
      <c r="J1143" s="70">
        <v>5.97</v>
      </c>
      <c r="K1143" s="70">
        <v>59.64</v>
      </c>
    </row>
    <row r="1144" spans="1:11" ht="25.5">
      <c r="A1144" s="124" t="s">
        <v>3973</v>
      </c>
      <c r="B1144" s="64" t="s">
        <v>4601</v>
      </c>
      <c r="C1144" s="124" t="s">
        <v>17</v>
      </c>
      <c r="D1144" s="124" t="s">
        <v>4602</v>
      </c>
      <c r="E1144" s="148" t="s">
        <v>3976</v>
      </c>
      <c r="F1144" s="148"/>
      <c r="G1144" s="84" t="s">
        <v>72</v>
      </c>
      <c r="H1144" s="71">
        <v>1.43</v>
      </c>
      <c r="I1144" s="71">
        <v>0</v>
      </c>
      <c r="J1144" s="70">
        <v>3.38</v>
      </c>
      <c r="K1144" s="70">
        <v>4.83</v>
      </c>
    </row>
    <row r="1145" spans="1:11" ht="25.5">
      <c r="A1145" s="115"/>
      <c r="B1145" s="115"/>
      <c r="C1145" s="115"/>
      <c r="D1145" s="115"/>
      <c r="E1145" s="115"/>
      <c r="F1145" s="115" t="s">
        <v>3983</v>
      </c>
      <c r="G1145" s="73">
        <v>27.47</v>
      </c>
      <c r="H1145" s="115" t="s">
        <v>3984</v>
      </c>
      <c r="I1145" s="73">
        <v>0</v>
      </c>
      <c r="J1145" s="115" t="s">
        <v>3985</v>
      </c>
      <c r="K1145" s="73">
        <v>27.47</v>
      </c>
    </row>
    <row r="1146" spans="1:11" ht="26.25" thickBot="1">
      <c r="A1146" s="115"/>
      <c r="B1146" s="115"/>
      <c r="C1146" s="115"/>
      <c r="D1146" s="115"/>
      <c r="E1146" s="115"/>
      <c r="F1146" s="115" t="s">
        <v>3986</v>
      </c>
      <c r="G1146" s="73">
        <v>28.55</v>
      </c>
      <c r="H1146" s="138"/>
      <c r="I1146" s="138" t="s">
        <v>3987</v>
      </c>
      <c r="J1146" s="115"/>
      <c r="K1146" s="73">
        <v>153.37</v>
      </c>
    </row>
    <row r="1147" spans="1:11" ht="15" thickTop="1">
      <c r="A1147" s="68"/>
      <c r="B1147" s="68"/>
      <c r="C1147" s="68"/>
      <c r="D1147" s="68"/>
      <c r="E1147" s="68"/>
      <c r="F1147" s="68"/>
      <c r="G1147" s="68"/>
      <c r="H1147" s="68"/>
      <c r="I1147" s="68"/>
      <c r="J1147" s="68"/>
      <c r="K1147" s="68"/>
    </row>
    <row r="1148" spans="1:11" ht="15">
      <c r="A1148" s="120" t="s">
        <v>359</v>
      </c>
      <c r="B1148" s="121" t="s">
        <v>1</v>
      </c>
      <c r="C1148" s="120" t="s">
        <v>2</v>
      </c>
      <c r="D1148" s="120" t="s">
        <v>3</v>
      </c>
      <c r="E1148" s="144" t="s">
        <v>2279</v>
      </c>
      <c r="F1148" s="144"/>
      <c r="G1148" s="122" t="s">
        <v>4</v>
      </c>
      <c r="H1148" s="121" t="s">
        <v>5</v>
      </c>
      <c r="I1148" s="121" t="s">
        <v>3962</v>
      </c>
      <c r="J1148" s="121" t="s">
        <v>6</v>
      </c>
      <c r="K1148" s="121" t="s">
        <v>8</v>
      </c>
    </row>
    <row r="1149" spans="1:11" ht="51">
      <c r="A1149" s="123" t="s">
        <v>3963</v>
      </c>
      <c r="B1149" s="78" t="s">
        <v>360</v>
      </c>
      <c r="C1149" s="123" t="s">
        <v>17</v>
      </c>
      <c r="D1149" s="123" t="s">
        <v>4603</v>
      </c>
      <c r="E1149" s="150" t="s">
        <v>2362</v>
      </c>
      <c r="F1149" s="150"/>
      <c r="G1149" s="77" t="s">
        <v>19</v>
      </c>
      <c r="H1149" s="67">
        <v>1</v>
      </c>
      <c r="I1149" s="79"/>
      <c r="J1149" s="79">
        <v>189.23</v>
      </c>
      <c r="K1149" s="79">
        <v>189.23</v>
      </c>
    </row>
    <row r="1150" spans="1:11" ht="25.5">
      <c r="A1150" s="116" t="s">
        <v>3964</v>
      </c>
      <c r="B1150" s="117" t="s">
        <v>4604</v>
      </c>
      <c r="C1150" s="116" t="s">
        <v>17</v>
      </c>
      <c r="D1150" s="116" t="s">
        <v>4605</v>
      </c>
      <c r="E1150" s="136" t="s">
        <v>2323</v>
      </c>
      <c r="F1150" s="136"/>
      <c r="G1150" s="5" t="s">
        <v>3967</v>
      </c>
      <c r="H1150" s="7">
        <v>0.94799999999999995</v>
      </c>
      <c r="I1150" s="7">
        <v>0</v>
      </c>
      <c r="J1150" s="69">
        <v>23.81</v>
      </c>
      <c r="K1150" s="69">
        <v>22.57</v>
      </c>
    </row>
    <row r="1151" spans="1:11" ht="25.5">
      <c r="A1151" s="116" t="s">
        <v>3964</v>
      </c>
      <c r="B1151" s="117" t="s">
        <v>3968</v>
      </c>
      <c r="C1151" s="116" t="s">
        <v>17</v>
      </c>
      <c r="D1151" s="116" t="s">
        <v>3969</v>
      </c>
      <c r="E1151" s="136" t="s">
        <v>2323</v>
      </c>
      <c r="F1151" s="136"/>
      <c r="G1151" s="5" t="s">
        <v>3967</v>
      </c>
      <c r="H1151" s="7">
        <v>0.31</v>
      </c>
      <c r="I1151" s="7">
        <v>0</v>
      </c>
      <c r="J1151" s="69">
        <v>22.42</v>
      </c>
      <c r="K1151" s="69">
        <v>6.95</v>
      </c>
    </row>
    <row r="1152" spans="1:11" ht="25.5">
      <c r="A1152" s="124" t="s">
        <v>3973</v>
      </c>
      <c r="B1152" s="64" t="s">
        <v>4606</v>
      </c>
      <c r="C1152" s="124" t="s">
        <v>17</v>
      </c>
      <c r="D1152" s="124" t="s">
        <v>4607</v>
      </c>
      <c r="E1152" s="148" t="s">
        <v>3976</v>
      </c>
      <c r="F1152" s="148"/>
      <c r="G1152" s="84" t="s">
        <v>26</v>
      </c>
      <c r="H1152" s="71">
        <v>1.8233999999999999</v>
      </c>
      <c r="I1152" s="71">
        <v>0</v>
      </c>
      <c r="J1152" s="70">
        <v>6.46</v>
      </c>
      <c r="K1152" s="70">
        <v>11.77</v>
      </c>
    </row>
    <row r="1153" spans="1:11" ht="25.5">
      <c r="A1153" s="124" t="s">
        <v>3973</v>
      </c>
      <c r="B1153" s="64" t="s">
        <v>4608</v>
      </c>
      <c r="C1153" s="124" t="s">
        <v>17</v>
      </c>
      <c r="D1153" s="124" t="s">
        <v>4609</v>
      </c>
      <c r="E1153" s="148" t="s">
        <v>3976</v>
      </c>
      <c r="F1153" s="148"/>
      <c r="G1153" s="84" t="s">
        <v>72</v>
      </c>
      <c r="H1153" s="71">
        <v>20.186800000000002</v>
      </c>
      <c r="I1153" s="71">
        <v>0</v>
      </c>
      <c r="J1153" s="70">
        <v>0.23</v>
      </c>
      <c r="K1153" s="70">
        <v>4.6399999999999997</v>
      </c>
    </row>
    <row r="1154" spans="1:11" ht="25.5">
      <c r="A1154" s="124" t="s">
        <v>3973</v>
      </c>
      <c r="B1154" s="64" t="s">
        <v>4610</v>
      </c>
      <c r="C1154" s="124" t="s">
        <v>17</v>
      </c>
      <c r="D1154" s="124" t="s">
        <v>4611</v>
      </c>
      <c r="E1154" s="148" t="s">
        <v>3976</v>
      </c>
      <c r="F1154" s="148"/>
      <c r="G1154" s="84" t="s">
        <v>26</v>
      </c>
      <c r="H1154" s="71">
        <v>1.5851</v>
      </c>
      <c r="I1154" s="71">
        <v>0</v>
      </c>
      <c r="J1154" s="70">
        <v>2.84</v>
      </c>
      <c r="K1154" s="70">
        <v>4.5</v>
      </c>
    </row>
    <row r="1155" spans="1:11" ht="25.5">
      <c r="A1155" s="124" t="s">
        <v>3973</v>
      </c>
      <c r="B1155" s="64" t="s">
        <v>4612</v>
      </c>
      <c r="C1155" s="124" t="s">
        <v>17</v>
      </c>
      <c r="D1155" s="124" t="s">
        <v>4613</v>
      </c>
      <c r="E1155" s="148" t="s">
        <v>3976</v>
      </c>
      <c r="F1155" s="148"/>
      <c r="G1155" s="84" t="s">
        <v>26</v>
      </c>
      <c r="H1155" s="71">
        <v>2.5026999999999999</v>
      </c>
      <c r="I1155" s="71">
        <v>0</v>
      </c>
      <c r="J1155" s="70">
        <v>0.32</v>
      </c>
      <c r="K1155" s="70">
        <v>0.8</v>
      </c>
    </row>
    <row r="1156" spans="1:11" ht="25.5">
      <c r="A1156" s="124" t="s">
        <v>3973</v>
      </c>
      <c r="B1156" s="64" t="s">
        <v>4614</v>
      </c>
      <c r="C1156" s="124" t="s">
        <v>17</v>
      </c>
      <c r="D1156" s="124" t="s">
        <v>4615</v>
      </c>
      <c r="E1156" s="148" t="s">
        <v>3976</v>
      </c>
      <c r="F1156" s="148"/>
      <c r="G1156" s="84" t="s">
        <v>72</v>
      </c>
      <c r="H1156" s="71">
        <v>20.186800000000002</v>
      </c>
      <c r="I1156" s="71">
        <v>0</v>
      </c>
      <c r="J1156" s="70">
        <v>0.1</v>
      </c>
      <c r="K1156" s="70">
        <v>2.0099999999999998</v>
      </c>
    </row>
    <row r="1157" spans="1:11" ht="25.5">
      <c r="A1157" s="124" t="s">
        <v>3973</v>
      </c>
      <c r="B1157" s="64" t="s">
        <v>4616</v>
      </c>
      <c r="C1157" s="124" t="s">
        <v>17</v>
      </c>
      <c r="D1157" s="124" t="s">
        <v>4617</v>
      </c>
      <c r="E1157" s="148" t="s">
        <v>3976</v>
      </c>
      <c r="F1157" s="148"/>
      <c r="G1157" s="84" t="s">
        <v>26</v>
      </c>
      <c r="H1157" s="71">
        <v>5.8277999999999999</v>
      </c>
      <c r="I1157" s="71">
        <v>0</v>
      </c>
      <c r="J1157" s="70">
        <v>7.33</v>
      </c>
      <c r="K1157" s="70">
        <v>42.71</v>
      </c>
    </row>
    <row r="1158" spans="1:11" ht="38.25">
      <c r="A1158" s="124" t="s">
        <v>3973</v>
      </c>
      <c r="B1158" s="64" t="s">
        <v>4618</v>
      </c>
      <c r="C1158" s="124" t="s">
        <v>17</v>
      </c>
      <c r="D1158" s="124" t="s">
        <v>4619</v>
      </c>
      <c r="E1158" s="148" t="s">
        <v>3976</v>
      </c>
      <c r="F1158" s="148"/>
      <c r="G1158" s="84" t="s">
        <v>144</v>
      </c>
      <c r="H1158" s="71">
        <v>1.0978000000000001</v>
      </c>
      <c r="I1158" s="71">
        <v>0</v>
      </c>
      <c r="J1158" s="70">
        <v>3.55</v>
      </c>
      <c r="K1158" s="70">
        <v>3.89</v>
      </c>
    </row>
    <row r="1159" spans="1:11" ht="25.5">
      <c r="A1159" s="124" t="s">
        <v>3973</v>
      </c>
      <c r="B1159" s="64" t="s">
        <v>4620</v>
      </c>
      <c r="C1159" s="124" t="s">
        <v>17</v>
      </c>
      <c r="D1159" s="124" t="s">
        <v>4621</v>
      </c>
      <c r="E1159" s="148" t="s">
        <v>3976</v>
      </c>
      <c r="F1159" s="148"/>
      <c r="G1159" s="84" t="s">
        <v>72</v>
      </c>
      <c r="H1159" s="71">
        <v>0.54410000000000003</v>
      </c>
      <c r="I1159" s="71">
        <v>0</v>
      </c>
      <c r="J1159" s="70">
        <v>0.24</v>
      </c>
      <c r="K1159" s="70">
        <v>0.13</v>
      </c>
    </row>
    <row r="1160" spans="1:11" ht="25.5">
      <c r="A1160" s="124" t="s">
        <v>3973</v>
      </c>
      <c r="B1160" s="64" t="s">
        <v>4622</v>
      </c>
      <c r="C1160" s="124" t="s">
        <v>17</v>
      </c>
      <c r="D1160" s="124" t="s">
        <v>4623</v>
      </c>
      <c r="E1160" s="148" t="s">
        <v>3976</v>
      </c>
      <c r="F1160" s="148"/>
      <c r="G1160" s="84" t="s">
        <v>19</v>
      </c>
      <c r="H1160" s="71">
        <v>4.2119999999999997</v>
      </c>
      <c r="I1160" s="71">
        <v>0</v>
      </c>
      <c r="J1160" s="70">
        <v>20.51</v>
      </c>
      <c r="K1160" s="70">
        <v>86.38</v>
      </c>
    </row>
    <row r="1161" spans="1:11" ht="25.5">
      <c r="A1161" s="124" t="s">
        <v>3973</v>
      </c>
      <c r="B1161" s="64" t="s">
        <v>4624</v>
      </c>
      <c r="C1161" s="124" t="s">
        <v>17</v>
      </c>
      <c r="D1161" s="124" t="s">
        <v>4625</v>
      </c>
      <c r="E1161" s="148" t="s">
        <v>3976</v>
      </c>
      <c r="F1161" s="148"/>
      <c r="G1161" s="84" t="s">
        <v>4626</v>
      </c>
      <c r="H1161" s="71">
        <v>5.9200000000000003E-2</v>
      </c>
      <c r="I1161" s="71">
        <v>0</v>
      </c>
      <c r="J1161" s="70">
        <v>48.76</v>
      </c>
      <c r="K1161" s="70">
        <v>2.88</v>
      </c>
    </row>
    <row r="1162" spans="1:11" ht="25.5">
      <c r="A1162" s="115"/>
      <c r="B1162" s="115"/>
      <c r="C1162" s="115"/>
      <c r="D1162" s="115"/>
      <c r="E1162" s="115"/>
      <c r="F1162" s="115" t="s">
        <v>3983</v>
      </c>
      <c r="G1162" s="73">
        <v>21.23</v>
      </c>
      <c r="H1162" s="115" t="s">
        <v>3984</v>
      </c>
      <c r="I1162" s="73">
        <v>0</v>
      </c>
      <c r="J1162" s="115" t="s">
        <v>3985</v>
      </c>
      <c r="K1162" s="73">
        <v>21.23</v>
      </c>
    </row>
    <row r="1163" spans="1:11" ht="26.25" thickBot="1">
      <c r="A1163" s="115"/>
      <c r="B1163" s="115"/>
      <c r="C1163" s="115"/>
      <c r="D1163" s="115"/>
      <c r="E1163" s="115"/>
      <c r="F1163" s="115" t="s">
        <v>3986</v>
      </c>
      <c r="G1163" s="73">
        <v>43.29</v>
      </c>
      <c r="H1163" s="138"/>
      <c r="I1163" s="138" t="s">
        <v>3987</v>
      </c>
      <c r="J1163" s="115"/>
      <c r="K1163" s="73">
        <v>232.52</v>
      </c>
    </row>
    <row r="1164" spans="1:11" ht="15" thickTop="1">
      <c r="A1164" s="68"/>
      <c r="B1164" s="68"/>
      <c r="C1164" s="68"/>
      <c r="D1164" s="68"/>
      <c r="E1164" s="68"/>
      <c r="F1164" s="68"/>
      <c r="G1164" s="68"/>
      <c r="H1164" s="68"/>
      <c r="I1164" s="68"/>
      <c r="J1164" s="68"/>
      <c r="K1164" s="68"/>
    </row>
    <row r="1165" spans="1:11" ht="15">
      <c r="A1165" s="120" t="s">
        <v>362</v>
      </c>
      <c r="B1165" s="121" t="s">
        <v>1</v>
      </c>
      <c r="C1165" s="120" t="s">
        <v>2</v>
      </c>
      <c r="D1165" s="120" t="s">
        <v>3</v>
      </c>
      <c r="E1165" s="144" t="s">
        <v>2279</v>
      </c>
      <c r="F1165" s="144"/>
      <c r="G1165" s="122" t="s">
        <v>4</v>
      </c>
      <c r="H1165" s="121" t="s">
        <v>5</v>
      </c>
      <c r="I1165" s="121" t="s">
        <v>3962</v>
      </c>
      <c r="J1165" s="121" t="s">
        <v>6</v>
      </c>
      <c r="K1165" s="121" t="s">
        <v>8</v>
      </c>
    </row>
    <row r="1166" spans="1:11" ht="51">
      <c r="A1166" s="123" t="s">
        <v>3963</v>
      </c>
      <c r="B1166" s="78" t="s">
        <v>364</v>
      </c>
      <c r="C1166" s="123" t="s">
        <v>365</v>
      </c>
      <c r="D1166" s="123" t="s">
        <v>366</v>
      </c>
      <c r="E1166" s="150" t="s">
        <v>2509</v>
      </c>
      <c r="F1166" s="150"/>
      <c r="G1166" s="77" t="s">
        <v>367</v>
      </c>
      <c r="H1166" s="67">
        <v>1</v>
      </c>
      <c r="I1166" s="79"/>
      <c r="J1166" s="79">
        <v>221.53</v>
      </c>
      <c r="K1166" s="79">
        <v>221.53</v>
      </c>
    </row>
    <row r="1167" spans="1:11" ht="25.5">
      <c r="A1167" s="116" t="s">
        <v>3964</v>
      </c>
      <c r="B1167" s="117" t="s">
        <v>3968</v>
      </c>
      <c r="C1167" s="116" t="s">
        <v>17</v>
      </c>
      <c r="D1167" s="116" t="s">
        <v>3969</v>
      </c>
      <c r="E1167" s="136" t="s">
        <v>2323</v>
      </c>
      <c r="F1167" s="136"/>
      <c r="G1167" s="5" t="s">
        <v>3967</v>
      </c>
      <c r="H1167" s="7">
        <v>0.31</v>
      </c>
      <c r="I1167" s="7">
        <v>0</v>
      </c>
      <c r="J1167" s="69">
        <v>22.42</v>
      </c>
      <c r="K1167" s="69">
        <v>6.95</v>
      </c>
    </row>
    <row r="1168" spans="1:11" ht="25.5">
      <c r="A1168" s="116" t="s">
        <v>3964</v>
      </c>
      <c r="B1168" s="117" t="s">
        <v>4604</v>
      </c>
      <c r="C1168" s="116" t="s">
        <v>17</v>
      </c>
      <c r="D1168" s="116" t="s">
        <v>4605</v>
      </c>
      <c r="E1168" s="136" t="s">
        <v>2323</v>
      </c>
      <c r="F1168" s="136"/>
      <c r="G1168" s="5" t="s">
        <v>3967</v>
      </c>
      <c r="H1168" s="7">
        <v>0.94799999999999995</v>
      </c>
      <c r="I1168" s="7">
        <v>0</v>
      </c>
      <c r="J1168" s="69">
        <v>23.81</v>
      </c>
      <c r="K1168" s="69">
        <v>22.57</v>
      </c>
    </row>
    <row r="1169" spans="1:11" ht="25.5">
      <c r="A1169" s="124" t="s">
        <v>3973</v>
      </c>
      <c r="B1169" s="64" t="s">
        <v>4627</v>
      </c>
      <c r="C1169" s="124" t="s">
        <v>17</v>
      </c>
      <c r="D1169" s="124" t="s">
        <v>4628</v>
      </c>
      <c r="E1169" s="148" t="s">
        <v>3976</v>
      </c>
      <c r="F1169" s="148"/>
      <c r="G1169" s="84" t="s">
        <v>19</v>
      </c>
      <c r="H1169" s="71">
        <v>4.2119999999999997</v>
      </c>
      <c r="I1169" s="71">
        <v>0</v>
      </c>
      <c r="J1169" s="70">
        <v>27.06</v>
      </c>
      <c r="K1169" s="70">
        <v>113.97</v>
      </c>
    </row>
    <row r="1170" spans="1:11" ht="25.5">
      <c r="A1170" s="124" t="s">
        <v>3973</v>
      </c>
      <c r="B1170" s="64" t="s">
        <v>4616</v>
      </c>
      <c r="C1170" s="124" t="s">
        <v>17</v>
      </c>
      <c r="D1170" s="124" t="s">
        <v>4617</v>
      </c>
      <c r="E1170" s="148" t="s">
        <v>3976</v>
      </c>
      <c r="F1170" s="148"/>
      <c r="G1170" s="84" t="s">
        <v>26</v>
      </c>
      <c r="H1170" s="71">
        <v>5.8277999999999999</v>
      </c>
      <c r="I1170" s="71">
        <v>0</v>
      </c>
      <c r="J1170" s="70">
        <v>7.33</v>
      </c>
      <c r="K1170" s="70">
        <v>42.71</v>
      </c>
    </row>
    <row r="1171" spans="1:11" ht="25.5">
      <c r="A1171" s="124" t="s">
        <v>3973</v>
      </c>
      <c r="B1171" s="64" t="s">
        <v>4614</v>
      </c>
      <c r="C1171" s="124" t="s">
        <v>17</v>
      </c>
      <c r="D1171" s="124" t="s">
        <v>4615</v>
      </c>
      <c r="E1171" s="148" t="s">
        <v>3976</v>
      </c>
      <c r="F1171" s="148"/>
      <c r="G1171" s="84" t="s">
        <v>72</v>
      </c>
      <c r="H1171" s="71">
        <v>20.186800000000002</v>
      </c>
      <c r="I1171" s="71">
        <v>0</v>
      </c>
      <c r="J1171" s="70">
        <v>0.1</v>
      </c>
      <c r="K1171" s="70">
        <v>2.0099999999999998</v>
      </c>
    </row>
    <row r="1172" spans="1:11" ht="25.5">
      <c r="A1172" s="124" t="s">
        <v>3973</v>
      </c>
      <c r="B1172" s="64" t="s">
        <v>4608</v>
      </c>
      <c r="C1172" s="124" t="s">
        <v>17</v>
      </c>
      <c r="D1172" s="124" t="s">
        <v>4609</v>
      </c>
      <c r="E1172" s="148" t="s">
        <v>3976</v>
      </c>
      <c r="F1172" s="148"/>
      <c r="G1172" s="84" t="s">
        <v>72</v>
      </c>
      <c r="H1172" s="71">
        <v>20.186800000000002</v>
      </c>
      <c r="I1172" s="71">
        <v>0</v>
      </c>
      <c r="J1172" s="70">
        <v>0.23</v>
      </c>
      <c r="K1172" s="70">
        <v>4.6399999999999997</v>
      </c>
    </row>
    <row r="1173" spans="1:11" ht="25.5">
      <c r="A1173" s="124" t="s">
        <v>3973</v>
      </c>
      <c r="B1173" s="64" t="s">
        <v>4612</v>
      </c>
      <c r="C1173" s="124" t="s">
        <v>17</v>
      </c>
      <c r="D1173" s="124" t="s">
        <v>4613</v>
      </c>
      <c r="E1173" s="148" t="s">
        <v>3976</v>
      </c>
      <c r="F1173" s="148"/>
      <c r="G1173" s="84" t="s">
        <v>26</v>
      </c>
      <c r="H1173" s="71">
        <v>2.5026999999999999</v>
      </c>
      <c r="I1173" s="71">
        <v>0</v>
      </c>
      <c r="J1173" s="70">
        <v>0.32</v>
      </c>
      <c r="K1173" s="70">
        <v>0.8</v>
      </c>
    </row>
    <row r="1174" spans="1:11" ht="25.5">
      <c r="A1174" s="124" t="s">
        <v>3973</v>
      </c>
      <c r="B1174" s="64" t="s">
        <v>4610</v>
      </c>
      <c r="C1174" s="124" t="s">
        <v>17</v>
      </c>
      <c r="D1174" s="124" t="s">
        <v>4611</v>
      </c>
      <c r="E1174" s="148" t="s">
        <v>3976</v>
      </c>
      <c r="F1174" s="148"/>
      <c r="G1174" s="84" t="s">
        <v>26</v>
      </c>
      <c r="H1174" s="71">
        <v>1.5851</v>
      </c>
      <c r="I1174" s="71">
        <v>0</v>
      </c>
      <c r="J1174" s="70">
        <v>2.84</v>
      </c>
      <c r="K1174" s="70">
        <v>4.5</v>
      </c>
    </row>
    <row r="1175" spans="1:11" ht="25.5">
      <c r="A1175" s="124" t="s">
        <v>3973</v>
      </c>
      <c r="B1175" s="64" t="s">
        <v>4624</v>
      </c>
      <c r="C1175" s="124" t="s">
        <v>17</v>
      </c>
      <c r="D1175" s="124" t="s">
        <v>4625</v>
      </c>
      <c r="E1175" s="148" t="s">
        <v>3976</v>
      </c>
      <c r="F1175" s="148"/>
      <c r="G1175" s="84" t="s">
        <v>4626</v>
      </c>
      <c r="H1175" s="71">
        <v>5.9200000000000003E-2</v>
      </c>
      <c r="I1175" s="71">
        <v>0</v>
      </c>
      <c r="J1175" s="70">
        <v>48.76</v>
      </c>
      <c r="K1175" s="70">
        <v>2.88</v>
      </c>
    </row>
    <row r="1176" spans="1:11" ht="25.5">
      <c r="A1176" s="124" t="s">
        <v>3973</v>
      </c>
      <c r="B1176" s="64" t="s">
        <v>4620</v>
      </c>
      <c r="C1176" s="124" t="s">
        <v>17</v>
      </c>
      <c r="D1176" s="124" t="s">
        <v>4621</v>
      </c>
      <c r="E1176" s="148" t="s">
        <v>3976</v>
      </c>
      <c r="F1176" s="148"/>
      <c r="G1176" s="84" t="s">
        <v>72</v>
      </c>
      <c r="H1176" s="71">
        <v>20.186800000000002</v>
      </c>
      <c r="I1176" s="71">
        <v>0</v>
      </c>
      <c r="J1176" s="70">
        <v>0.24</v>
      </c>
      <c r="K1176" s="70">
        <v>4.84</v>
      </c>
    </row>
    <row r="1177" spans="1:11" ht="38.25">
      <c r="A1177" s="124" t="s">
        <v>3973</v>
      </c>
      <c r="B1177" s="64" t="s">
        <v>4618</v>
      </c>
      <c r="C1177" s="124" t="s">
        <v>17</v>
      </c>
      <c r="D1177" s="124" t="s">
        <v>4619</v>
      </c>
      <c r="E1177" s="148" t="s">
        <v>3976</v>
      </c>
      <c r="F1177" s="148"/>
      <c r="G1177" s="84" t="s">
        <v>144</v>
      </c>
      <c r="H1177" s="71">
        <v>1.0978000000000001</v>
      </c>
      <c r="I1177" s="71">
        <v>0</v>
      </c>
      <c r="J1177" s="70">
        <v>3.55</v>
      </c>
      <c r="K1177" s="70">
        <v>3.89</v>
      </c>
    </row>
    <row r="1178" spans="1:11" ht="25.5">
      <c r="A1178" s="124" t="s">
        <v>3973</v>
      </c>
      <c r="B1178" s="64" t="s">
        <v>4606</v>
      </c>
      <c r="C1178" s="124" t="s">
        <v>17</v>
      </c>
      <c r="D1178" s="124" t="s">
        <v>4607</v>
      </c>
      <c r="E1178" s="148" t="s">
        <v>3976</v>
      </c>
      <c r="F1178" s="148"/>
      <c r="G1178" s="84" t="s">
        <v>26</v>
      </c>
      <c r="H1178" s="71">
        <v>1.8233999999999999</v>
      </c>
      <c r="I1178" s="71">
        <v>0</v>
      </c>
      <c r="J1178" s="70">
        <v>6.46</v>
      </c>
      <c r="K1178" s="70">
        <v>11.77</v>
      </c>
    </row>
    <row r="1179" spans="1:11" ht="25.5">
      <c r="A1179" s="115"/>
      <c r="B1179" s="115"/>
      <c r="C1179" s="115"/>
      <c r="D1179" s="115"/>
      <c r="E1179" s="115"/>
      <c r="F1179" s="115" t="s">
        <v>3983</v>
      </c>
      <c r="G1179" s="73">
        <v>21.23</v>
      </c>
      <c r="H1179" s="115" t="s">
        <v>3984</v>
      </c>
      <c r="I1179" s="73">
        <v>0</v>
      </c>
      <c r="J1179" s="115" t="s">
        <v>3985</v>
      </c>
      <c r="K1179" s="73">
        <v>21.23</v>
      </c>
    </row>
    <row r="1180" spans="1:11" ht="26.25" thickBot="1">
      <c r="A1180" s="115"/>
      <c r="B1180" s="115"/>
      <c r="C1180" s="115"/>
      <c r="D1180" s="115"/>
      <c r="E1180" s="115"/>
      <c r="F1180" s="115" t="s">
        <v>3986</v>
      </c>
      <c r="G1180" s="73">
        <v>50.68</v>
      </c>
      <c r="H1180" s="138"/>
      <c r="I1180" s="138" t="s">
        <v>3987</v>
      </c>
      <c r="J1180" s="115"/>
      <c r="K1180" s="73">
        <v>272.20999999999998</v>
      </c>
    </row>
    <row r="1181" spans="1:11" ht="15" thickTop="1">
      <c r="A1181" s="68"/>
      <c r="B1181" s="68"/>
      <c r="C1181" s="68"/>
      <c r="D1181" s="68"/>
      <c r="E1181" s="68"/>
      <c r="F1181" s="68"/>
      <c r="G1181" s="68"/>
      <c r="H1181" s="68"/>
      <c r="I1181" s="68"/>
      <c r="J1181" s="68"/>
      <c r="K1181" s="68"/>
    </row>
    <row r="1182" spans="1:11" ht="15">
      <c r="A1182" s="120" t="s">
        <v>363</v>
      </c>
      <c r="B1182" s="121" t="s">
        <v>1</v>
      </c>
      <c r="C1182" s="120" t="s">
        <v>2</v>
      </c>
      <c r="D1182" s="120" t="s">
        <v>3</v>
      </c>
      <c r="E1182" s="144" t="s">
        <v>2279</v>
      </c>
      <c r="F1182" s="144"/>
      <c r="G1182" s="122" t="s">
        <v>4</v>
      </c>
      <c r="H1182" s="121" t="s">
        <v>5</v>
      </c>
      <c r="I1182" s="121" t="s">
        <v>3962</v>
      </c>
      <c r="J1182" s="121" t="s">
        <v>6</v>
      </c>
      <c r="K1182" s="121" t="s">
        <v>8</v>
      </c>
    </row>
    <row r="1183" spans="1:11" ht="38.25">
      <c r="A1183" s="123" t="s">
        <v>3963</v>
      </c>
      <c r="B1183" s="78" t="s">
        <v>369</v>
      </c>
      <c r="C1183" s="123" t="s">
        <v>17</v>
      </c>
      <c r="D1183" s="123" t="s">
        <v>4629</v>
      </c>
      <c r="E1183" s="150" t="s">
        <v>2297</v>
      </c>
      <c r="F1183" s="150"/>
      <c r="G1183" s="77" t="s">
        <v>19</v>
      </c>
      <c r="H1183" s="67">
        <v>1</v>
      </c>
      <c r="I1183" s="79"/>
      <c r="J1183" s="79">
        <v>164.19</v>
      </c>
      <c r="K1183" s="79">
        <v>164.19</v>
      </c>
    </row>
    <row r="1184" spans="1:11" ht="25.5">
      <c r="A1184" s="116" t="s">
        <v>3964</v>
      </c>
      <c r="B1184" s="117" t="s">
        <v>3968</v>
      </c>
      <c r="C1184" s="116" t="s">
        <v>17</v>
      </c>
      <c r="D1184" s="116" t="s">
        <v>3969</v>
      </c>
      <c r="E1184" s="136" t="s">
        <v>2323</v>
      </c>
      <c r="F1184" s="136"/>
      <c r="G1184" s="5" t="s">
        <v>3967</v>
      </c>
      <c r="H1184" s="7">
        <v>1.1299999999999999</v>
      </c>
      <c r="I1184" s="7">
        <v>0</v>
      </c>
      <c r="J1184" s="69">
        <v>22.42</v>
      </c>
      <c r="K1184" s="69">
        <v>25.33</v>
      </c>
    </row>
    <row r="1185" spans="1:11" ht="38.25">
      <c r="A1185" s="116" t="s">
        <v>3964</v>
      </c>
      <c r="B1185" s="117" t="s">
        <v>4592</v>
      </c>
      <c r="C1185" s="116" t="s">
        <v>17</v>
      </c>
      <c r="D1185" s="116" t="s">
        <v>4593</v>
      </c>
      <c r="E1185" s="136" t="s">
        <v>4594</v>
      </c>
      <c r="F1185" s="136"/>
      <c r="G1185" s="5" t="s">
        <v>31</v>
      </c>
      <c r="H1185" s="7">
        <v>1.8700000000000001E-2</v>
      </c>
      <c r="I1185" s="7">
        <v>0</v>
      </c>
      <c r="J1185" s="69">
        <v>600.17999999999995</v>
      </c>
      <c r="K1185" s="69">
        <v>11.22</v>
      </c>
    </row>
    <row r="1186" spans="1:11" ht="25.5">
      <c r="A1186" s="116" t="s">
        <v>3964</v>
      </c>
      <c r="B1186" s="117" t="s">
        <v>4423</v>
      </c>
      <c r="C1186" s="116" t="s">
        <v>17</v>
      </c>
      <c r="D1186" s="116" t="s">
        <v>4424</v>
      </c>
      <c r="E1186" s="136" t="s">
        <v>2323</v>
      </c>
      <c r="F1186" s="136"/>
      <c r="G1186" s="5" t="s">
        <v>3967</v>
      </c>
      <c r="H1186" s="7">
        <v>1.1299999999999999</v>
      </c>
      <c r="I1186" s="7">
        <v>0</v>
      </c>
      <c r="J1186" s="69">
        <v>32.15</v>
      </c>
      <c r="K1186" s="69">
        <v>36.32</v>
      </c>
    </row>
    <row r="1187" spans="1:11" ht="25.5">
      <c r="A1187" s="124" t="s">
        <v>3973</v>
      </c>
      <c r="B1187" s="64" t="s">
        <v>4630</v>
      </c>
      <c r="C1187" s="124" t="s">
        <v>17</v>
      </c>
      <c r="D1187" s="124" t="s">
        <v>4631</v>
      </c>
      <c r="E1187" s="148" t="s">
        <v>3976</v>
      </c>
      <c r="F1187" s="148"/>
      <c r="G1187" s="84" t="s">
        <v>72</v>
      </c>
      <c r="H1187" s="71">
        <v>1.27</v>
      </c>
      <c r="I1187" s="71">
        <v>0</v>
      </c>
      <c r="J1187" s="70">
        <v>6.06</v>
      </c>
      <c r="K1187" s="70">
        <v>7.69</v>
      </c>
    </row>
    <row r="1188" spans="1:11" ht="25.5">
      <c r="A1188" s="124" t="s">
        <v>3973</v>
      </c>
      <c r="B1188" s="64" t="s">
        <v>4632</v>
      </c>
      <c r="C1188" s="124" t="s">
        <v>17</v>
      </c>
      <c r="D1188" s="124" t="s">
        <v>4633</v>
      </c>
      <c r="E1188" s="148" t="s">
        <v>3976</v>
      </c>
      <c r="F1188" s="148"/>
      <c r="G1188" s="84" t="s">
        <v>72</v>
      </c>
      <c r="H1188" s="71">
        <v>1.52</v>
      </c>
      <c r="I1188" s="71">
        <v>0</v>
      </c>
      <c r="J1188" s="70">
        <v>3.06</v>
      </c>
      <c r="K1188" s="70">
        <v>4.6500000000000004</v>
      </c>
    </row>
    <row r="1189" spans="1:11" ht="25.5">
      <c r="A1189" s="124" t="s">
        <v>3973</v>
      </c>
      <c r="B1189" s="64" t="s">
        <v>4634</v>
      </c>
      <c r="C1189" s="124" t="s">
        <v>17</v>
      </c>
      <c r="D1189" s="124" t="s">
        <v>4635</v>
      </c>
      <c r="E1189" s="148" t="s">
        <v>3976</v>
      </c>
      <c r="F1189" s="148"/>
      <c r="G1189" s="84" t="s">
        <v>72</v>
      </c>
      <c r="H1189" s="71">
        <v>15.19</v>
      </c>
      <c r="I1189" s="71">
        <v>0</v>
      </c>
      <c r="J1189" s="70">
        <v>5.2</v>
      </c>
      <c r="K1189" s="70">
        <v>78.98</v>
      </c>
    </row>
    <row r="1190" spans="1:11" ht="25.5">
      <c r="A1190" s="115"/>
      <c r="B1190" s="115"/>
      <c r="C1190" s="115"/>
      <c r="D1190" s="115"/>
      <c r="E1190" s="115"/>
      <c r="F1190" s="115" t="s">
        <v>3983</v>
      </c>
      <c r="G1190" s="73">
        <v>45.82</v>
      </c>
      <c r="H1190" s="115" t="s">
        <v>3984</v>
      </c>
      <c r="I1190" s="73">
        <v>0</v>
      </c>
      <c r="J1190" s="115" t="s">
        <v>3985</v>
      </c>
      <c r="K1190" s="73">
        <v>45.82</v>
      </c>
    </row>
    <row r="1191" spans="1:11" ht="26.25" thickBot="1">
      <c r="A1191" s="115"/>
      <c r="B1191" s="115"/>
      <c r="C1191" s="115"/>
      <c r="D1191" s="115"/>
      <c r="E1191" s="115"/>
      <c r="F1191" s="115" t="s">
        <v>3986</v>
      </c>
      <c r="G1191" s="73">
        <v>37.56</v>
      </c>
      <c r="H1191" s="138"/>
      <c r="I1191" s="138" t="s">
        <v>3987</v>
      </c>
      <c r="J1191" s="115"/>
      <c r="K1191" s="73">
        <v>201.75</v>
      </c>
    </row>
    <row r="1192" spans="1:11" ht="15" thickTop="1">
      <c r="A1192" s="68"/>
      <c r="B1192" s="68"/>
      <c r="C1192" s="68"/>
      <c r="D1192" s="68"/>
      <c r="E1192" s="68"/>
      <c r="F1192" s="68"/>
      <c r="G1192" s="68"/>
      <c r="H1192" s="68"/>
      <c r="I1192" s="68"/>
      <c r="J1192" s="68"/>
      <c r="K1192" s="68"/>
    </row>
    <row r="1193" spans="1:11" ht="15">
      <c r="A1193" s="120" t="s">
        <v>368</v>
      </c>
      <c r="B1193" s="121" t="s">
        <v>1</v>
      </c>
      <c r="C1193" s="120" t="s">
        <v>2</v>
      </c>
      <c r="D1193" s="120" t="s">
        <v>3</v>
      </c>
      <c r="E1193" s="144" t="s">
        <v>2279</v>
      </c>
      <c r="F1193" s="144"/>
      <c r="G1193" s="122" t="s">
        <v>4</v>
      </c>
      <c r="H1193" s="121" t="s">
        <v>5</v>
      </c>
      <c r="I1193" s="121" t="s">
        <v>3962</v>
      </c>
      <c r="J1193" s="121" t="s">
        <v>6</v>
      </c>
      <c r="K1193" s="121" t="s">
        <v>8</v>
      </c>
    </row>
    <row r="1194" spans="1:11" ht="25.5">
      <c r="A1194" s="123" t="s">
        <v>3963</v>
      </c>
      <c r="B1194" s="78" t="s">
        <v>372</v>
      </c>
      <c r="C1194" s="123" t="s">
        <v>29</v>
      </c>
      <c r="D1194" s="123" t="s">
        <v>373</v>
      </c>
      <c r="E1194" s="150">
        <v>1002</v>
      </c>
      <c r="F1194" s="150"/>
      <c r="G1194" s="77" t="s">
        <v>19</v>
      </c>
      <c r="H1194" s="67">
        <v>1</v>
      </c>
      <c r="I1194" s="79"/>
      <c r="J1194" s="79">
        <v>69.23</v>
      </c>
      <c r="K1194" s="79">
        <v>69.23</v>
      </c>
    </row>
    <row r="1195" spans="1:11" ht="25.5">
      <c r="A1195" s="124" t="s">
        <v>3973</v>
      </c>
      <c r="B1195" s="64" t="s">
        <v>4113</v>
      </c>
      <c r="C1195" s="124" t="s">
        <v>29</v>
      </c>
      <c r="D1195" s="124" t="s">
        <v>4114</v>
      </c>
      <c r="E1195" s="148" t="s">
        <v>3976</v>
      </c>
      <c r="F1195" s="148"/>
      <c r="G1195" s="84" t="s">
        <v>80</v>
      </c>
      <c r="H1195" s="71">
        <v>27</v>
      </c>
      <c r="I1195" s="71">
        <v>0</v>
      </c>
      <c r="J1195" s="70">
        <v>0.92</v>
      </c>
      <c r="K1195" s="70">
        <v>24.84</v>
      </c>
    </row>
    <row r="1196" spans="1:11" ht="25.5">
      <c r="A1196" s="124" t="s">
        <v>3973</v>
      </c>
      <c r="B1196" s="64" t="s">
        <v>4115</v>
      </c>
      <c r="C1196" s="124" t="s">
        <v>29</v>
      </c>
      <c r="D1196" s="124" t="s">
        <v>4116</v>
      </c>
      <c r="E1196" s="148" t="s">
        <v>3976</v>
      </c>
      <c r="F1196" s="148"/>
      <c r="G1196" s="84" t="s">
        <v>31</v>
      </c>
      <c r="H1196" s="71">
        <v>1.34E-2</v>
      </c>
      <c r="I1196" s="71">
        <v>0</v>
      </c>
      <c r="J1196" s="70">
        <v>169.62</v>
      </c>
      <c r="K1196" s="70">
        <v>2.27</v>
      </c>
    </row>
    <row r="1197" spans="1:11" ht="25.5">
      <c r="A1197" s="124" t="s">
        <v>3973</v>
      </c>
      <c r="B1197" s="64" t="s">
        <v>4041</v>
      </c>
      <c r="C1197" s="124" t="s">
        <v>29</v>
      </c>
      <c r="D1197" s="124" t="s">
        <v>4042</v>
      </c>
      <c r="E1197" s="148" t="s">
        <v>3976</v>
      </c>
      <c r="F1197" s="148"/>
      <c r="G1197" s="84" t="s">
        <v>320</v>
      </c>
      <c r="H1197" s="71">
        <v>2.0030000000000001</v>
      </c>
      <c r="I1197" s="71">
        <v>0</v>
      </c>
      <c r="J1197" s="70">
        <v>0.9</v>
      </c>
      <c r="K1197" s="70">
        <v>1.8</v>
      </c>
    </row>
    <row r="1198" spans="1:11" ht="25.5">
      <c r="A1198" s="124" t="s">
        <v>3973</v>
      </c>
      <c r="B1198" s="64" t="s">
        <v>4043</v>
      </c>
      <c r="C1198" s="124" t="s">
        <v>29</v>
      </c>
      <c r="D1198" s="124" t="s">
        <v>4044</v>
      </c>
      <c r="E1198" s="148" t="s">
        <v>4019</v>
      </c>
      <c r="F1198" s="148"/>
      <c r="G1198" s="84" t="s">
        <v>3967</v>
      </c>
      <c r="H1198" s="71">
        <v>0.75160000000000005</v>
      </c>
      <c r="I1198" s="71">
        <v>0</v>
      </c>
      <c r="J1198" s="70">
        <v>29.12</v>
      </c>
      <c r="K1198" s="70">
        <v>21.88</v>
      </c>
    </row>
    <row r="1199" spans="1:11" ht="25.5">
      <c r="A1199" s="124" t="s">
        <v>3973</v>
      </c>
      <c r="B1199" s="64" t="s">
        <v>4017</v>
      </c>
      <c r="C1199" s="124" t="s">
        <v>29</v>
      </c>
      <c r="D1199" s="124" t="s">
        <v>4018</v>
      </c>
      <c r="E1199" s="148" t="s">
        <v>4019</v>
      </c>
      <c r="F1199" s="148"/>
      <c r="G1199" s="84" t="s">
        <v>3967</v>
      </c>
      <c r="H1199" s="71">
        <v>0.878</v>
      </c>
      <c r="I1199" s="71">
        <v>0</v>
      </c>
      <c r="J1199" s="70">
        <v>20.12</v>
      </c>
      <c r="K1199" s="70">
        <v>17.66</v>
      </c>
    </row>
    <row r="1200" spans="1:11" ht="25.5">
      <c r="A1200" s="124" t="s">
        <v>3973</v>
      </c>
      <c r="B1200" s="64" t="s">
        <v>4105</v>
      </c>
      <c r="C1200" s="124" t="s">
        <v>29</v>
      </c>
      <c r="D1200" s="124" t="s">
        <v>4106</v>
      </c>
      <c r="E1200" s="148" t="s">
        <v>3976</v>
      </c>
      <c r="F1200" s="148"/>
      <c r="G1200" s="84" t="s">
        <v>320</v>
      </c>
      <c r="H1200" s="71">
        <v>1.2</v>
      </c>
      <c r="I1200" s="71">
        <v>0</v>
      </c>
      <c r="J1200" s="70">
        <v>0.65</v>
      </c>
      <c r="K1200" s="70">
        <v>0.78</v>
      </c>
    </row>
    <row r="1201" spans="1:11" ht="25.5">
      <c r="A1201" s="115"/>
      <c r="B1201" s="115"/>
      <c r="C1201" s="115"/>
      <c r="D1201" s="115"/>
      <c r="E1201" s="115"/>
      <c r="F1201" s="115" t="s">
        <v>3983</v>
      </c>
      <c r="G1201" s="73">
        <v>39.54</v>
      </c>
      <c r="H1201" s="115" t="s">
        <v>3984</v>
      </c>
      <c r="I1201" s="73">
        <v>0</v>
      </c>
      <c r="J1201" s="115" t="s">
        <v>3985</v>
      </c>
      <c r="K1201" s="73">
        <v>39.54</v>
      </c>
    </row>
    <row r="1202" spans="1:11" ht="26.25" thickBot="1">
      <c r="A1202" s="115"/>
      <c r="B1202" s="115"/>
      <c r="C1202" s="115"/>
      <c r="D1202" s="115"/>
      <c r="E1202" s="115"/>
      <c r="F1202" s="115" t="s">
        <v>3986</v>
      </c>
      <c r="G1202" s="73">
        <v>15.83</v>
      </c>
      <c r="H1202" s="138"/>
      <c r="I1202" s="138" t="s">
        <v>3987</v>
      </c>
      <c r="J1202" s="115"/>
      <c r="K1202" s="73">
        <v>85.06</v>
      </c>
    </row>
    <row r="1203" spans="1:11" ht="15" thickTop="1">
      <c r="A1203" s="68"/>
      <c r="B1203" s="68"/>
      <c r="C1203" s="68"/>
      <c r="D1203" s="68"/>
      <c r="E1203" s="68"/>
      <c r="F1203" s="68"/>
      <c r="G1203" s="68"/>
      <c r="H1203" s="68"/>
      <c r="I1203" s="68"/>
      <c r="J1203" s="68"/>
      <c r="K1203" s="68"/>
    </row>
    <row r="1204" spans="1:11" ht="15">
      <c r="A1204" s="120" t="s">
        <v>371</v>
      </c>
      <c r="B1204" s="121" t="s">
        <v>1</v>
      </c>
      <c r="C1204" s="120" t="s">
        <v>2</v>
      </c>
      <c r="D1204" s="120" t="s">
        <v>3</v>
      </c>
      <c r="E1204" s="144" t="s">
        <v>2279</v>
      </c>
      <c r="F1204" s="144"/>
      <c r="G1204" s="122" t="s">
        <v>4</v>
      </c>
      <c r="H1204" s="121" t="s">
        <v>5</v>
      </c>
      <c r="I1204" s="121" t="s">
        <v>3962</v>
      </c>
      <c r="J1204" s="121" t="s">
        <v>6</v>
      </c>
      <c r="K1204" s="121" t="s">
        <v>8</v>
      </c>
    </row>
    <row r="1205" spans="1:11" ht="38.25">
      <c r="A1205" s="123" t="s">
        <v>3963</v>
      </c>
      <c r="B1205" s="78" t="s">
        <v>375</v>
      </c>
      <c r="C1205" s="123" t="s">
        <v>17</v>
      </c>
      <c r="D1205" s="123" t="s">
        <v>4636</v>
      </c>
      <c r="E1205" s="150" t="s">
        <v>2489</v>
      </c>
      <c r="F1205" s="150"/>
      <c r="G1205" s="77" t="s">
        <v>19</v>
      </c>
      <c r="H1205" s="67">
        <v>1</v>
      </c>
      <c r="I1205" s="79"/>
      <c r="J1205" s="79">
        <v>806.69</v>
      </c>
      <c r="K1205" s="79">
        <v>806.69</v>
      </c>
    </row>
    <row r="1206" spans="1:11" ht="25.5">
      <c r="A1206" s="116" t="s">
        <v>3964</v>
      </c>
      <c r="B1206" s="117" t="s">
        <v>3996</v>
      </c>
      <c r="C1206" s="116" t="s">
        <v>17</v>
      </c>
      <c r="D1206" s="116" t="s">
        <v>3997</v>
      </c>
      <c r="E1206" s="136" t="s">
        <v>2637</v>
      </c>
      <c r="F1206" s="136"/>
      <c r="G1206" s="5" t="s">
        <v>3992</v>
      </c>
      <c r="H1206" s="7">
        <v>1.3160000000000001</v>
      </c>
      <c r="I1206" s="7">
        <v>0</v>
      </c>
      <c r="J1206" s="69">
        <v>23.95</v>
      </c>
      <c r="K1206" s="69">
        <v>31.51</v>
      </c>
    </row>
    <row r="1207" spans="1:11" ht="25.5">
      <c r="A1207" s="116" t="s">
        <v>3964</v>
      </c>
      <c r="B1207" s="117" t="s">
        <v>4637</v>
      </c>
      <c r="C1207" s="116" t="s">
        <v>17</v>
      </c>
      <c r="D1207" s="116" t="s">
        <v>4638</v>
      </c>
      <c r="E1207" s="136" t="s">
        <v>2323</v>
      </c>
      <c r="F1207" s="136"/>
      <c r="G1207" s="5" t="s">
        <v>3967</v>
      </c>
      <c r="H1207" s="7">
        <v>1.405</v>
      </c>
      <c r="I1207" s="7">
        <v>0</v>
      </c>
      <c r="J1207" s="69">
        <v>31.99</v>
      </c>
      <c r="K1207" s="69">
        <v>44.94</v>
      </c>
    </row>
    <row r="1208" spans="1:11" ht="25.5">
      <c r="A1208" s="116" t="s">
        <v>3964</v>
      </c>
      <c r="B1208" s="117" t="s">
        <v>3968</v>
      </c>
      <c r="C1208" s="116" t="s">
        <v>17</v>
      </c>
      <c r="D1208" s="116" t="s">
        <v>3969</v>
      </c>
      <c r="E1208" s="136" t="s">
        <v>2323</v>
      </c>
      <c r="F1208" s="136"/>
      <c r="G1208" s="5" t="s">
        <v>3967</v>
      </c>
      <c r="H1208" s="7">
        <v>0.70199999999999996</v>
      </c>
      <c r="I1208" s="7">
        <v>0</v>
      </c>
      <c r="J1208" s="69">
        <v>22.42</v>
      </c>
      <c r="K1208" s="69">
        <v>15.73</v>
      </c>
    </row>
    <row r="1209" spans="1:11" ht="25.5">
      <c r="A1209" s="116" t="s">
        <v>3964</v>
      </c>
      <c r="B1209" s="117" t="s">
        <v>4000</v>
      </c>
      <c r="C1209" s="116" t="s">
        <v>17</v>
      </c>
      <c r="D1209" s="116" t="s">
        <v>4001</v>
      </c>
      <c r="E1209" s="136" t="s">
        <v>2637</v>
      </c>
      <c r="F1209" s="136"/>
      <c r="G1209" s="5" t="s">
        <v>90</v>
      </c>
      <c r="H1209" s="7">
        <v>8.8999999999999996E-2</v>
      </c>
      <c r="I1209" s="7">
        <v>0</v>
      </c>
      <c r="J1209" s="69">
        <v>25.42</v>
      </c>
      <c r="K1209" s="69">
        <v>2.2599999999999998</v>
      </c>
    </row>
    <row r="1210" spans="1:11" ht="25.5">
      <c r="A1210" s="124" t="s">
        <v>3973</v>
      </c>
      <c r="B1210" s="64" t="s">
        <v>4639</v>
      </c>
      <c r="C1210" s="124" t="s">
        <v>17</v>
      </c>
      <c r="D1210" s="124" t="s">
        <v>4640</v>
      </c>
      <c r="E1210" s="148" t="s">
        <v>3976</v>
      </c>
      <c r="F1210" s="148"/>
      <c r="G1210" s="84" t="s">
        <v>144</v>
      </c>
      <c r="H1210" s="71">
        <v>0.53</v>
      </c>
      <c r="I1210" s="71">
        <v>0</v>
      </c>
      <c r="J1210" s="70">
        <v>46.14</v>
      </c>
      <c r="K1210" s="70">
        <v>24.45</v>
      </c>
    </row>
    <row r="1211" spans="1:11" ht="38.25">
      <c r="A1211" s="124" t="s">
        <v>3973</v>
      </c>
      <c r="B1211" s="64" t="s">
        <v>4641</v>
      </c>
      <c r="C1211" s="124" t="s">
        <v>17</v>
      </c>
      <c r="D1211" s="124" t="s">
        <v>4642</v>
      </c>
      <c r="E1211" s="148" t="s">
        <v>3976</v>
      </c>
      <c r="F1211" s="148"/>
      <c r="G1211" s="84" t="s">
        <v>19</v>
      </c>
      <c r="H1211" s="71">
        <v>1.05</v>
      </c>
      <c r="I1211" s="71">
        <v>0</v>
      </c>
      <c r="J1211" s="70">
        <v>652.45000000000005</v>
      </c>
      <c r="K1211" s="70">
        <v>685.07</v>
      </c>
    </row>
    <row r="1212" spans="1:11">
      <c r="A1212" s="124" t="s">
        <v>3973</v>
      </c>
      <c r="B1212" s="64" t="s">
        <v>4643</v>
      </c>
      <c r="C1212" s="124" t="s">
        <v>17</v>
      </c>
      <c r="D1212" s="124" t="s">
        <v>4644</v>
      </c>
      <c r="E1212" s="148" t="s">
        <v>3976</v>
      </c>
      <c r="F1212" s="148"/>
      <c r="G1212" s="84" t="s">
        <v>144</v>
      </c>
      <c r="H1212" s="71">
        <v>0.97</v>
      </c>
      <c r="I1212" s="71">
        <v>0</v>
      </c>
      <c r="J1212" s="70">
        <v>2.82</v>
      </c>
      <c r="K1212" s="70">
        <v>2.73</v>
      </c>
    </row>
    <row r="1213" spans="1:11" ht="25.5">
      <c r="A1213" s="115"/>
      <c r="B1213" s="115"/>
      <c r="C1213" s="115"/>
      <c r="D1213" s="115"/>
      <c r="E1213" s="115"/>
      <c r="F1213" s="115" t="s">
        <v>3983</v>
      </c>
      <c r="G1213" s="73">
        <v>69.56</v>
      </c>
      <c r="H1213" s="115" t="s">
        <v>3984</v>
      </c>
      <c r="I1213" s="73">
        <v>0</v>
      </c>
      <c r="J1213" s="115" t="s">
        <v>3985</v>
      </c>
      <c r="K1213" s="73">
        <v>69.56</v>
      </c>
    </row>
    <row r="1214" spans="1:11" ht="26.25" thickBot="1">
      <c r="A1214" s="115"/>
      <c r="B1214" s="115"/>
      <c r="C1214" s="115"/>
      <c r="D1214" s="115"/>
      <c r="E1214" s="115"/>
      <c r="F1214" s="115" t="s">
        <v>3986</v>
      </c>
      <c r="G1214" s="73">
        <v>184.57</v>
      </c>
      <c r="H1214" s="138"/>
      <c r="I1214" s="138" t="s">
        <v>3987</v>
      </c>
      <c r="J1214" s="115"/>
      <c r="K1214" s="73">
        <v>991.26</v>
      </c>
    </row>
    <row r="1215" spans="1:11" ht="15" thickTop="1">
      <c r="A1215" s="68"/>
      <c r="B1215" s="68"/>
      <c r="C1215" s="68"/>
      <c r="D1215" s="68"/>
      <c r="E1215" s="68"/>
      <c r="F1215" s="68"/>
      <c r="G1215" s="68"/>
      <c r="H1215" s="68"/>
      <c r="I1215" s="68"/>
      <c r="J1215" s="68"/>
      <c r="K1215" s="68"/>
    </row>
    <row r="1216" spans="1:11" ht="15">
      <c r="A1216" s="120" t="s">
        <v>374</v>
      </c>
      <c r="B1216" s="121" t="s">
        <v>1</v>
      </c>
      <c r="C1216" s="120" t="s">
        <v>2</v>
      </c>
      <c r="D1216" s="120" t="s">
        <v>3</v>
      </c>
      <c r="E1216" s="144" t="s">
        <v>2279</v>
      </c>
      <c r="F1216" s="144"/>
      <c r="G1216" s="122" t="s">
        <v>4</v>
      </c>
      <c r="H1216" s="121" t="s">
        <v>5</v>
      </c>
      <c r="I1216" s="121" t="s">
        <v>3962</v>
      </c>
      <c r="J1216" s="121" t="s">
        <v>6</v>
      </c>
      <c r="K1216" s="121" t="s">
        <v>8</v>
      </c>
    </row>
    <row r="1217" spans="1:11" ht="25.5">
      <c r="A1217" s="123" t="s">
        <v>3963</v>
      </c>
      <c r="B1217" s="78" t="s">
        <v>378</v>
      </c>
      <c r="C1217" s="123" t="s">
        <v>17</v>
      </c>
      <c r="D1217" s="123" t="s">
        <v>379</v>
      </c>
      <c r="E1217" s="150" t="s">
        <v>2602</v>
      </c>
      <c r="F1217" s="150"/>
      <c r="G1217" s="77" t="s">
        <v>26</v>
      </c>
      <c r="H1217" s="67">
        <v>1</v>
      </c>
      <c r="I1217" s="79"/>
      <c r="J1217" s="79">
        <v>13.06</v>
      </c>
      <c r="K1217" s="79">
        <v>13.06</v>
      </c>
    </row>
    <row r="1218" spans="1:11" ht="51">
      <c r="A1218" s="116" t="s">
        <v>3964</v>
      </c>
      <c r="B1218" s="117" t="s">
        <v>4645</v>
      </c>
      <c r="C1218" s="116" t="s">
        <v>17</v>
      </c>
      <c r="D1218" s="116" t="s">
        <v>4646</v>
      </c>
      <c r="E1218" s="136" t="s">
        <v>4594</v>
      </c>
      <c r="F1218" s="136"/>
      <c r="G1218" s="5" t="s">
        <v>31</v>
      </c>
      <c r="H1218" s="7">
        <v>4.0000000000000001E-3</v>
      </c>
      <c r="I1218" s="7">
        <v>0</v>
      </c>
      <c r="J1218" s="69">
        <v>622.07000000000005</v>
      </c>
      <c r="K1218" s="69">
        <v>2.48</v>
      </c>
    </row>
    <row r="1219" spans="1:11" ht="25.5">
      <c r="A1219" s="116" t="s">
        <v>3964</v>
      </c>
      <c r="B1219" s="117" t="s">
        <v>3968</v>
      </c>
      <c r="C1219" s="116" t="s">
        <v>17</v>
      </c>
      <c r="D1219" s="116" t="s">
        <v>3969</v>
      </c>
      <c r="E1219" s="136" t="s">
        <v>2323</v>
      </c>
      <c r="F1219" s="136"/>
      <c r="G1219" s="5" t="s">
        <v>3967</v>
      </c>
      <c r="H1219" s="7">
        <v>5.5E-2</v>
      </c>
      <c r="I1219" s="7">
        <v>0</v>
      </c>
      <c r="J1219" s="69">
        <v>22.42</v>
      </c>
      <c r="K1219" s="69">
        <v>1.23</v>
      </c>
    </row>
    <row r="1220" spans="1:11" ht="25.5">
      <c r="A1220" s="116" t="s">
        <v>3964</v>
      </c>
      <c r="B1220" s="117" t="s">
        <v>4423</v>
      </c>
      <c r="C1220" s="116" t="s">
        <v>17</v>
      </c>
      <c r="D1220" s="116" t="s">
        <v>4424</v>
      </c>
      <c r="E1220" s="136" t="s">
        <v>2323</v>
      </c>
      <c r="F1220" s="136"/>
      <c r="G1220" s="5" t="s">
        <v>3967</v>
      </c>
      <c r="H1220" s="7">
        <v>0.29099999999999998</v>
      </c>
      <c r="I1220" s="7">
        <v>0</v>
      </c>
      <c r="J1220" s="69">
        <v>32.15</v>
      </c>
      <c r="K1220" s="69">
        <v>9.35</v>
      </c>
    </row>
    <row r="1221" spans="1:11" ht="25.5">
      <c r="A1221" s="115"/>
      <c r="B1221" s="115"/>
      <c r="C1221" s="115"/>
      <c r="D1221" s="115"/>
      <c r="E1221" s="115"/>
      <c r="F1221" s="115" t="s">
        <v>3983</v>
      </c>
      <c r="G1221" s="73">
        <v>8.24</v>
      </c>
      <c r="H1221" s="115" t="s">
        <v>3984</v>
      </c>
      <c r="I1221" s="73">
        <v>0</v>
      </c>
      <c r="J1221" s="115" t="s">
        <v>3985</v>
      </c>
      <c r="K1221" s="73">
        <v>8.24</v>
      </c>
    </row>
    <row r="1222" spans="1:11" ht="26.25" thickBot="1">
      <c r="A1222" s="115"/>
      <c r="B1222" s="115"/>
      <c r="C1222" s="115"/>
      <c r="D1222" s="115"/>
      <c r="E1222" s="115"/>
      <c r="F1222" s="115" t="s">
        <v>3986</v>
      </c>
      <c r="G1222" s="73">
        <v>2.98</v>
      </c>
      <c r="H1222" s="138"/>
      <c r="I1222" s="138" t="s">
        <v>3987</v>
      </c>
      <c r="J1222" s="115"/>
      <c r="K1222" s="73">
        <v>16.04</v>
      </c>
    </row>
    <row r="1223" spans="1:11" ht="15" thickTop="1">
      <c r="A1223" s="68"/>
      <c r="B1223" s="68"/>
      <c r="C1223" s="68"/>
      <c r="D1223" s="68"/>
      <c r="E1223" s="68"/>
      <c r="F1223" s="68"/>
      <c r="G1223" s="68"/>
      <c r="H1223" s="68"/>
      <c r="I1223" s="68"/>
      <c r="J1223" s="68"/>
      <c r="K1223" s="68"/>
    </row>
    <row r="1224" spans="1:11" ht="15">
      <c r="A1224" s="120" t="s">
        <v>377</v>
      </c>
      <c r="B1224" s="121" t="s">
        <v>1</v>
      </c>
      <c r="C1224" s="120" t="s">
        <v>2</v>
      </c>
      <c r="D1224" s="120" t="s">
        <v>3</v>
      </c>
      <c r="E1224" s="144" t="s">
        <v>2279</v>
      </c>
      <c r="F1224" s="144"/>
      <c r="G1224" s="122" t="s">
        <v>4</v>
      </c>
      <c r="H1224" s="121" t="s">
        <v>5</v>
      </c>
      <c r="I1224" s="121" t="s">
        <v>3962</v>
      </c>
      <c r="J1224" s="121" t="s">
        <v>6</v>
      </c>
      <c r="K1224" s="121" t="s">
        <v>8</v>
      </c>
    </row>
    <row r="1225" spans="1:11" ht="38.25">
      <c r="A1225" s="123" t="s">
        <v>3963</v>
      </c>
      <c r="B1225" s="78" t="s">
        <v>381</v>
      </c>
      <c r="C1225" s="123" t="s">
        <v>17</v>
      </c>
      <c r="D1225" s="123" t="s">
        <v>382</v>
      </c>
      <c r="E1225" s="150" t="s">
        <v>2613</v>
      </c>
      <c r="F1225" s="150"/>
      <c r="G1225" s="77" t="s">
        <v>19</v>
      </c>
      <c r="H1225" s="67">
        <v>1</v>
      </c>
      <c r="I1225" s="79"/>
      <c r="J1225" s="79">
        <v>452.33</v>
      </c>
      <c r="K1225" s="79">
        <v>452.33</v>
      </c>
    </row>
    <row r="1226" spans="1:11" ht="25.5">
      <c r="A1226" s="116" t="s">
        <v>3964</v>
      </c>
      <c r="B1226" s="117" t="s">
        <v>172</v>
      </c>
      <c r="C1226" s="116" t="s">
        <v>17</v>
      </c>
      <c r="D1226" s="116" t="s">
        <v>173</v>
      </c>
      <c r="E1226" s="136" t="s">
        <v>3320</v>
      </c>
      <c r="F1226" s="136"/>
      <c r="G1226" s="5" t="s">
        <v>31</v>
      </c>
      <c r="H1226" s="7">
        <v>0.24733330000000001</v>
      </c>
      <c r="I1226" s="7">
        <v>0</v>
      </c>
      <c r="J1226" s="69">
        <v>25.76</v>
      </c>
      <c r="K1226" s="69">
        <v>6.37</v>
      </c>
    </row>
    <row r="1227" spans="1:11" ht="25.5">
      <c r="A1227" s="116" t="s">
        <v>3964</v>
      </c>
      <c r="B1227" s="117" t="s">
        <v>4647</v>
      </c>
      <c r="C1227" s="116" t="s">
        <v>17</v>
      </c>
      <c r="D1227" s="116" t="s">
        <v>4648</v>
      </c>
      <c r="E1227" s="136" t="s">
        <v>4649</v>
      </c>
      <c r="F1227" s="136"/>
      <c r="G1227" s="5" t="s">
        <v>31</v>
      </c>
      <c r="H1227" s="7">
        <v>8.1915000000000009E-3</v>
      </c>
      <c r="I1227" s="7">
        <v>0</v>
      </c>
      <c r="J1227" s="69">
        <v>944.87</v>
      </c>
      <c r="K1227" s="69">
        <v>7.73</v>
      </c>
    </row>
    <row r="1228" spans="1:11" ht="38.25">
      <c r="A1228" s="116" t="s">
        <v>3964</v>
      </c>
      <c r="B1228" s="117" t="s">
        <v>247</v>
      </c>
      <c r="C1228" s="116" t="s">
        <v>17</v>
      </c>
      <c r="D1228" s="116" t="s">
        <v>248</v>
      </c>
      <c r="E1228" s="136" t="s">
        <v>2345</v>
      </c>
      <c r="F1228" s="136"/>
      <c r="G1228" s="5" t="s">
        <v>144</v>
      </c>
      <c r="H1228" s="7">
        <v>10.8642679</v>
      </c>
      <c r="I1228" s="7">
        <v>0</v>
      </c>
      <c r="J1228" s="69">
        <v>9.11</v>
      </c>
      <c r="K1228" s="69">
        <v>98.97</v>
      </c>
    </row>
    <row r="1229" spans="1:11" ht="25.5">
      <c r="A1229" s="116" t="s">
        <v>3964</v>
      </c>
      <c r="B1229" s="117" t="s">
        <v>4650</v>
      </c>
      <c r="C1229" s="116" t="s">
        <v>17</v>
      </c>
      <c r="D1229" s="116" t="s">
        <v>4651</v>
      </c>
      <c r="E1229" s="136" t="s">
        <v>4649</v>
      </c>
      <c r="F1229" s="136"/>
      <c r="G1229" s="5" t="s">
        <v>144</v>
      </c>
      <c r="H1229" s="7">
        <v>0.56028389999999995</v>
      </c>
      <c r="I1229" s="7">
        <v>0</v>
      </c>
      <c r="J1229" s="69">
        <v>6.79</v>
      </c>
      <c r="K1229" s="69">
        <v>3.8</v>
      </c>
    </row>
    <row r="1230" spans="1:11" ht="25.5">
      <c r="A1230" s="116" t="s">
        <v>3964</v>
      </c>
      <c r="B1230" s="117" t="s">
        <v>253</v>
      </c>
      <c r="C1230" s="116" t="s">
        <v>17</v>
      </c>
      <c r="D1230" s="116" t="s">
        <v>4461</v>
      </c>
      <c r="E1230" s="136" t="s">
        <v>2282</v>
      </c>
      <c r="F1230" s="136"/>
      <c r="G1230" s="5" t="s">
        <v>31</v>
      </c>
      <c r="H1230" s="7">
        <v>3.9580400000000002E-2</v>
      </c>
      <c r="I1230" s="7">
        <v>0</v>
      </c>
      <c r="J1230" s="69">
        <v>760.9</v>
      </c>
      <c r="K1230" s="69">
        <v>30.11</v>
      </c>
    </row>
    <row r="1231" spans="1:11" ht="25.5">
      <c r="A1231" s="116" t="s">
        <v>3964</v>
      </c>
      <c r="B1231" s="117" t="s">
        <v>4652</v>
      </c>
      <c r="C1231" s="116" t="s">
        <v>17</v>
      </c>
      <c r="D1231" s="116" t="s">
        <v>4653</v>
      </c>
      <c r="E1231" s="136" t="s">
        <v>4649</v>
      </c>
      <c r="F1231" s="136"/>
      <c r="G1231" s="5" t="s">
        <v>144</v>
      </c>
      <c r="H1231" s="7">
        <v>4.8868217999999999</v>
      </c>
      <c r="I1231" s="7">
        <v>0</v>
      </c>
      <c r="J1231" s="69">
        <v>7.03</v>
      </c>
      <c r="K1231" s="69">
        <v>34.35</v>
      </c>
    </row>
    <row r="1232" spans="1:11" ht="25.5">
      <c r="A1232" s="116" t="s">
        <v>3964</v>
      </c>
      <c r="B1232" s="117" t="s">
        <v>4423</v>
      </c>
      <c r="C1232" s="116" t="s">
        <v>17</v>
      </c>
      <c r="D1232" s="116" t="s">
        <v>4424</v>
      </c>
      <c r="E1232" s="136" t="s">
        <v>2323</v>
      </c>
      <c r="F1232" s="136"/>
      <c r="G1232" s="5" t="s">
        <v>3967</v>
      </c>
      <c r="H1232" s="7">
        <v>0.91886809999999997</v>
      </c>
      <c r="I1232" s="7">
        <v>0</v>
      </c>
      <c r="J1232" s="69">
        <v>32.15</v>
      </c>
      <c r="K1232" s="69">
        <v>29.54</v>
      </c>
    </row>
    <row r="1233" spans="1:11" ht="38.25">
      <c r="A1233" s="116" t="s">
        <v>3964</v>
      </c>
      <c r="B1233" s="117" t="s">
        <v>232</v>
      </c>
      <c r="C1233" s="116" t="s">
        <v>17</v>
      </c>
      <c r="D1233" s="116" t="s">
        <v>233</v>
      </c>
      <c r="E1233" s="136" t="s">
        <v>2345</v>
      </c>
      <c r="F1233" s="136"/>
      <c r="G1233" s="5" t="s">
        <v>144</v>
      </c>
      <c r="H1233" s="7">
        <v>0.53549999999999998</v>
      </c>
      <c r="I1233" s="7">
        <v>0</v>
      </c>
      <c r="J1233" s="69">
        <v>12.57</v>
      </c>
      <c r="K1233" s="69">
        <v>6.73</v>
      </c>
    </row>
    <row r="1234" spans="1:11" ht="25.5">
      <c r="A1234" s="116" t="s">
        <v>3964</v>
      </c>
      <c r="B1234" s="117" t="s">
        <v>4654</v>
      </c>
      <c r="C1234" s="116" t="s">
        <v>17</v>
      </c>
      <c r="D1234" s="116" t="s">
        <v>4655</v>
      </c>
      <c r="E1234" s="136" t="s">
        <v>4649</v>
      </c>
      <c r="F1234" s="136"/>
      <c r="G1234" s="5" t="s">
        <v>31</v>
      </c>
      <c r="H1234" s="7">
        <v>2.5499999999999998E-2</v>
      </c>
      <c r="I1234" s="7">
        <v>0</v>
      </c>
      <c r="J1234" s="69">
        <v>1107.3699999999999</v>
      </c>
      <c r="K1234" s="69">
        <v>28.23</v>
      </c>
    </row>
    <row r="1235" spans="1:11" ht="51">
      <c r="A1235" s="116" t="s">
        <v>3964</v>
      </c>
      <c r="B1235" s="117" t="s">
        <v>4656</v>
      </c>
      <c r="C1235" s="116" t="s">
        <v>17</v>
      </c>
      <c r="D1235" s="116" t="s">
        <v>4657</v>
      </c>
      <c r="E1235" s="136" t="s">
        <v>4594</v>
      </c>
      <c r="F1235" s="136"/>
      <c r="G1235" s="5" t="s">
        <v>31</v>
      </c>
      <c r="H1235" s="7">
        <v>1.8287999999999999E-2</v>
      </c>
      <c r="I1235" s="7">
        <v>0</v>
      </c>
      <c r="J1235" s="69">
        <v>636.08000000000004</v>
      </c>
      <c r="K1235" s="69">
        <v>11.63</v>
      </c>
    </row>
    <row r="1236" spans="1:11" ht="51">
      <c r="A1236" s="116" t="s">
        <v>3964</v>
      </c>
      <c r="B1236" s="117" t="s">
        <v>4658</v>
      </c>
      <c r="C1236" s="116" t="s">
        <v>17</v>
      </c>
      <c r="D1236" s="116" t="s">
        <v>4659</v>
      </c>
      <c r="E1236" s="136" t="s">
        <v>2312</v>
      </c>
      <c r="F1236" s="136"/>
      <c r="G1236" s="5" t="s">
        <v>19</v>
      </c>
      <c r="H1236" s="7">
        <v>0.25404759999999998</v>
      </c>
      <c r="I1236" s="7">
        <v>0</v>
      </c>
      <c r="J1236" s="69">
        <v>106.88</v>
      </c>
      <c r="K1236" s="69">
        <v>27.15</v>
      </c>
    </row>
    <row r="1237" spans="1:11" ht="25.5">
      <c r="A1237" s="116" t="s">
        <v>3964</v>
      </c>
      <c r="B1237" s="117" t="s">
        <v>3968</v>
      </c>
      <c r="C1237" s="116" t="s">
        <v>17</v>
      </c>
      <c r="D1237" s="116" t="s">
        <v>3969</v>
      </c>
      <c r="E1237" s="136" t="s">
        <v>2323</v>
      </c>
      <c r="F1237" s="136"/>
      <c r="G1237" s="5" t="s">
        <v>3967</v>
      </c>
      <c r="H1237" s="7">
        <v>0.91886809999999997</v>
      </c>
      <c r="I1237" s="7">
        <v>0</v>
      </c>
      <c r="J1237" s="69">
        <v>22.42</v>
      </c>
      <c r="K1237" s="69">
        <v>20.6</v>
      </c>
    </row>
    <row r="1238" spans="1:11" ht="25.5">
      <c r="A1238" s="116" t="s">
        <v>3964</v>
      </c>
      <c r="B1238" s="117" t="s">
        <v>4660</v>
      </c>
      <c r="C1238" s="116" t="s">
        <v>17</v>
      </c>
      <c r="D1238" s="116" t="s">
        <v>4661</v>
      </c>
      <c r="E1238" s="136" t="s">
        <v>4649</v>
      </c>
      <c r="F1238" s="136"/>
      <c r="G1238" s="5" t="s">
        <v>144</v>
      </c>
      <c r="H1238" s="7">
        <v>0.98390180000000005</v>
      </c>
      <c r="I1238" s="7">
        <v>0</v>
      </c>
      <c r="J1238" s="69">
        <v>8.01</v>
      </c>
      <c r="K1238" s="69">
        <v>7.88</v>
      </c>
    </row>
    <row r="1239" spans="1:11" ht="38.25">
      <c r="A1239" s="116" t="s">
        <v>3964</v>
      </c>
      <c r="B1239" s="117" t="s">
        <v>229</v>
      </c>
      <c r="C1239" s="116" t="s">
        <v>17</v>
      </c>
      <c r="D1239" s="116" t="s">
        <v>230</v>
      </c>
      <c r="E1239" s="136" t="s">
        <v>2345</v>
      </c>
      <c r="F1239" s="136"/>
      <c r="G1239" s="5" t="s">
        <v>144</v>
      </c>
      <c r="H1239" s="7">
        <v>0.1321833</v>
      </c>
      <c r="I1239" s="7">
        <v>0</v>
      </c>
      <c r="J1239" s="69">
        <v>13.78</v>
      </c>
      <c r="K1239" s="69">
        <v>1.82</v>
      </c>
    </row>
    <row r="1240" spans="1:11" ht="25.5">
      <c r="A1240" s="116" t="s">
        <v>3964</v>
      </c>
      <c r="B1240" s="117" t="s">
        <v>4662</v>
      </c>
      <c r="C1240" s="116" t="s">
        <v>17</v>
      </c>
      <c r="D1240" s="116" t="s">
        <v>4663</v>
      </c>
      <c r="E1240" s="136" t="s">
        <v>4649</v>
      </c>
      <c r="F1240" s="136"/>
      <c r="G1240" s="5" t="s">
        <v>31</v>
      </c>
      <c r="H1240" s="7">
        <v>4.6264000000000001E-3</v>
      </c>
      <c r="I1240" s="7">
        <v>0</v>
      </c>
      <c r="J1240" s="69">
        <v>1065.81</v>
      </c>
      <c r="K1240" s="69">
        <v>4.93</v>
      </c>
    </row>
    <row r="1241" spans="1:11" ht="25.5">
      <c r="A1241" s="124" t="s">
        <v>3973</v>
      </c>
      <c r="B1241" s="64" t="s">
        <v>4664</v>
      </c>
      <c r="C1241" s="124" t="s">
        <v>17</v>
      </c>
      <c r="D1241" s="124" t="s">
        <v>4665</v>
      </c>
      <c r="E1241" s="148" t="s">
        <v>3976</v>
      </c>
      <c r="F1241" s="148"/>
      <c r="G1241" s="84" t="s">
        <v>26</v>
      </c>
      <c r="H1241" s="71">
        <v>0.1071429</v>
      </c>
      <c r="I1241" s="71">
        <v>0</v>
      </c>
      <c r="J1241" s="70">
        <v>30.45</v>
      </c>
      <c r="K1241" s="70">
        <v>3.26</v>
      </c>
    </row>
    <row r="1242" spans="1:11" ht="25.5">
      <c r="A1242" s="124" t="s">
        <v>3973</v>
      </c>
      <c r="B1242" s="64" t="s">
        <v>4666</v>
      </c>
      <c r="C1242" s="124" t="s">
        <v>17</v>
      </c>
      <c r="D1242" s="124" t="s">
        <v>4667</v>
      </c>
      <c r="E1242" s="148" t="s">
        <v>3976</v>
      </c>
      <c r="F1242" s="148"/>
      <c r="G1242" s="84" t="s">
        <v>26</v>
      </c>
      <c r="H1242" s="71">
        <v>0.35714289999999999</v>
      </c>
      <c r="I1242" s="71">
        <v>0</v>
      </c>
      <c r="J1242" s="70">
        <v>63.31</v>
      </c>
      <c r="K1242" s="70">
        <v>22.61</v>
      </c>
    </row>
    <row r="1243" spans="1:11">
      <c r="A1243" s="124" t="s">
        <v>3973</v>
      </c>
      <c r="B1243" s="64" t="s">
        <v>4668</v>
      </c>
      <c r="C1243" s="124" t="s">
        <v>17</v>
      </c>
      <c r="D1243" s="124" t="s">
        <v>4669</v>
      </c>
      <c r="E1243" s="148" t="s">
        <v>3976</v>
      </c>
      <c r="F1243" s="148"/>
      <c r="G1243" s="84" t="s">
        <v>72</v>
      </c>
      <c r="H1243" s="71">
        <v>3.0130316000000001</v>
      </c>
      <c r="I1243" s="71">
        <v>0</v>
      </c>
      <c r="J1243" s="70">
        <v>0</v>
      </c>
      <c r="K1243" s="70">
        <v>0</v>
      </c>
    </row>
    <row r="1244" spans="1:11" ht="25.5">
      <c r="A1244" s="124" t="s">
        <v>3973</v>
      </c>
      <c r="B1244" s="64" t="s">
        <v>4670</v>
      </c>
      <c r="C1244" s="124" t="s">
        <v>17</v>
      </c>
      <c r="D1244" s="124" t="s">
        <v>4671</v>
      </c>
      <c r="E1244" s="148" t="s">
        <v>3976</v>
      </c>
      <c r="F1244" s="148"/>
      <c r="G1244" s="84" t="s">
        <v>72</v>
      </c>
      <c r="H1244" s="71">
        <v>11.090783200000001</v>
      </c>
      <c r="I1244" s="71">
        <v>0</v>
      </c>
      <c r="J1244" s="70">
        <v>6.27</v>
      </c>
      <c r="K1244" s="70">
        <v>69.53</v>
      </c>
    </row>
    <row r="1245" spans="1:11" ht="25.5">
      <c r="A1245" s="124" t="s">
        <v>3973</v>
      </c>
      <c r="B1245" s="64" t="s">
        <v>4417</v>
      </c>
      <c r="C1245" s="124" t="s">
        <v>17</v>
      </c>
      <c r="D1245" s="124" t="s">
        <v>4418</v>
      </c>
      <c r="E1245" s="148" t="s">
        <v>3976</v>
      </c>
      <c r="F1245" s="148"/>
      <c r="G1245" s="84" t="s">
        <v>31</v>
      </c>
      <c r="H1245" s="71">
        <v>0.24733330000000001</v>
      </c>
      <c r="I1245" s="71">
        <v>0</v>
      </c>
      <c r="J1245" s="70">
        <v>150</v>
      </c>
      <c r="K1245" s="70">
        <v>37.090000000000003</v>
      </c>
    </row>
    <row r="1246" spans="1:11" ht="25.5">
      <c r="A1246" s="115"/>
      <c r="B1246" s="115"/>
      <c r="C1246" s="115"/>
      <c r="D1246" s="115"/>
      <c r="E1246" s="115"/>
      <c r="F1246" s="115" t="s">
        <v>3983</v>
      </c>
      <c r="G1246" s="73">
        <v>76.69</v>
      </c>
      <c r="H1246" s="115" t="s">
        <v>3984</v>
      </c>
      <c r="I1246" s="73">
        <v>0</v>
      </c>
      <c r="J1246" s="115" t="s">
        <v>3985</v>
      </c>
      <c r="K1246" s="73">
        <v>76.69</v>
      </c>
    </row>
    <row r="1247" spans="1:11" ht="26.25" thickBot="1">
      <c r="A1247" s="115"/>
      <c r="B1247" s="115"/>
      <c r="C1247" s="115"/>
      <c r="D1247" s="115"/>
      <c r="E1247" s="115"/>
      <c r="F1247" s="115" t="s">
        <v>3986</v>
      </c>
      <c r="G1247" s="73">
        <v>103.49</v>
      </c>
      <c r="H1247" s="138"/>
      <c r="I1247" s="138" t="s">
        <v>3987</v>
      </c>
      <c r="J1247" s="115"/>
      <c r="K1247" s="73">
        <v>555.82000000000005</v>
      </c>
    </row>
    <row r="1248" spans="1:11" ht="15" thickTop="1">
      <c r="A1248" s="68"/>
      <c r="B1248" s="68"/>
      <c r="C1248" s="68"/>
      <c r="D1248" s="68"/>
      <c r="E1248" s="68"/>
      <c r="F1248" s="68"/>
      <c r="G1248" s="68"/>
      <c r="H1248" s="68"/>
      <c r="I1248" s="68"/>
      <c r="J1248" s="68"/>
      <c r="K1248" s="68"/>
    </row>
    <row r="1249" spans="1:11" ht="15">
      <c r="A1249" s="120" t="s">
        <v>380</v>
      </c>
      <c r="B1249" s="121" t="s">
        <v>1</v>
      </c>
      <c r="C1249" s="120" t="s">
        <v>2</v>
      </c>
      <c r="D1249" s="120" t="s">
        <v>3</v>
      </c>
      <c r="E1249" s="144" t="s">
        <v>2279</v>
      </c>
      <c r="F1249" s="144"/>
      <c r="G1249" s="122" t="s">
        <v>4</v>
      </c>
      <c r="H1249" s="121" t="s">
        <v>5</v>
      </c>
      <c r="I1249" s="121" t="s">
        <v>3962</v>
      </c>
      <c r="J1249" s="121" t="s">
        <v>6</v>
      </c>
      <c r="K1249" s="121" t="s">
        <v>8</v>
      </c>
    </row>
    <row r="1250" spans="1:11" ht="38.25">
      <c r="A1250" s="123" t="s">
        <v>3963</v>
      </c>
      <c r="B1250" s="78" t="s">
        <v>384</v>
      </c>
      <c r="C1250" s="123" t="s">
        <v>365</v>
      </c>
      <c r="D1250" s="123" t="s">
        <v>4672</v>
      </c>
      <c r="E1250" s="150" t="s">
        <v>12</v>
      </c>
      <c r="F1250" s="150"/>
      <c r="G1250" s="77" t="s">
        <v>19</v>
      </c>
      <c r="H1250" s="67">
        <v>1</v>
      </c>
      <c r="I1250" s="79"/>
      <c r="J1250" s="79">
        <v>267.66000000000003</v>
      </c>
      <c r="K1250" s="79">
        <v>267.66000000000003</v>
      </c>
    </row>
    <row r="1251" spans="1:11" ht="25.5">
      <c r="A1251" s="116" t="s">
        <v>3964</v>
      </c>
      <c r="B1251" s="117" t="s">
        <v>4673</v>
      </c>
      <c r="C1251" s="116" t="s">
        <v>17</v>
      </c>
      <c r="D1251" s="116" t="s">
        <v>4674</v>
      </c>
      <c r="E1251" s="136" t="s">
        <v>4594</v>
      </c>
      <c r="F1251" s="136"/>
      <c r="G1251" s="5" t="s">
        <v>31</v>
      </c>
      <c r="H1251" s="7">
        <v>0.01</v>
      </c>
      <c r="I1251" s="7">
        <v>0</v>
      </c>
      <c r="J1251" s="69">
        <v>581.83000000000004</v>
      </c>
      <c r="K1251" s="69">
        <v>5.81</v>
      </c>
    </row>
    <row r="1252" spans="1:11" ht="25.5">
      <c r="A1252" s="116" t="s">
        <v>3964</v>
      </c>
      <c r="B1252" s="117" t="s">
        <v>3968</v>
      </c>
      <c r="C1252" s="116" t="s">
        <v>17</v>
      </c>
      <c r="D1252" s="116" t="s">
        <v>3969</v>
      </c>
      <c r="E1252" s="136" t="s">
        <v>2323</v>
      </c>
      <c r="F1252" s="136"/>
      <c r="G1252" s="5" t="s">
        <v>3967</v>
      </c>
      <c r="H1252" s="7">
        <v>1.028</v>
      </c>
      <c r="I1252" s="7">
        <v>0</v>
      </c>
      <c r="J1252" s="69">
        <v>22.42</v>
      </c>
      <c r="K1252" s="69">
        <v>23.04</v>
      </c>
    </row>
    <row r="1253" spans="1:11" ht="25.5">
      <c r="A1253" s="116" t="s">
        <v>3964</v>
      </c>
      <c r="B1253" s="117" t="s">
        <v>4423</v>
      </c>
      <c r="C1253" s="116" t="s">
        <v>17</v>
      </c>
      <c r="D1253" s="116" t="s">
        <v>4424</v>
      </c>
      <c r="E1253" s="136" t="s">
        <v>2323</v>
      </c>
      <c r="F1253" s="136"/>
      <c r="G1253" s="5" t="s">
        <v>3967</v>
      </c>
      <c r="H1253" s="7">
        <v>2.0550000000000002</v>
      </c>
      <c r="I1253" s="7">
        <v>0</v>
      </c>
      <c r="J1253" s="69">
        <v>32.15</v>
      </c>
      <c r="K1253" s="69">
        <v>66.06</v>
      </c>
    </row>
    <row r="1254" spans="1:11" ht="25.5">
      <c r="A1254" s="124" t="s">
        <v>3973</v>
      </c>
      <c r="B1254" s="64" t="s">
        <v>4675</v>
      </c>
      <c r="C1254" s="124" t="s">
        <v>17</v>
      </c>
      <c r="D1254" s="124" t="s">
        <v>4676</v>
      </c>
      <c r="E1254" s="148" t="s">
        <v>3976</v>
      </c>
      <c r="F1254" s="148"/>
      <c r="G1254" s="84" t="s">
        <v>72</v>
      </c>
      <c r="H1254" s="71">
        <v>6.25</v>
      </c>
      <c r="I1254" s="71">
        <v>0</v>
      </c>
      <c r="J1254" s="70">
        <v>27.64</v>
      </c>
      <c r="K1254" s="70">
        <v>172.75</v>
      </c>
    </row>
    <row r="1255" spans="1:11" ht="25.5">
      <c r="A1255" s="115"/>
      <c r="B1255" s="115"/>
      <c r="C1255" s="115"/>
      <c r="D1255" s="115"/>
      <c r="E1255" s="115"/>
      <c r="F1255" s="115" t="s">
        <v>3983</v>
      </c>
      <c r="G1255" s="73">
        <v>66.510000000000005</v>
      </c>
      <c r="H1255" s="115" t="s">
        <v>3984</v>
      </c>
      <c r="I1255" s="73">
        <v>0</v>
      </c>
      <c r="J1255" s="115" t="s">
        <v>3985</v>
      </c>
      <c r="K1255" s="73">
        <v>66.510000000000005</v>
      </c>
    </row>
    <row r="1256" spans="1:11" ht="26.25" thickBot="1">
      <c r="A1256" s="115"/>
      <c r="B1256" s="115"/>
      <c r="C1256" s="115"/>
      <c r="D1256" s="115"/>
      <c r="E1256" s="115"/>
      <c r="F1256" s="115" t="s">
        <v>3986</v>
      </c>
      <c r="G1256" s="73">
        <v>61.24</v>
      </c>
      <c r="H1256" s="138"/>
      <c r="I1256" s="138" t="s">
        <v>3987</v>
      </c>
      <c r="J1256" s="115"/>
      <c r="K1256" s="73">
        <v>328.9</v>
      </c>
    </row>
    <row r="1257" spans="1:11" ht="15" thickTop="1">
      <c r="A1257" s="68"/>
      <c r="B1257" s="68"/>
      <c r="C1257" s="68"/>
      <c r="D1257" s="68"/>
      <c r="E1257" s="68"/>
      <c r="F1257" s="68"/>
      <c r="G1257" s="68"/>
      <c r="H1257" s="68"/>
      <c r="I1257" s="68"/>
      <c r="J1257" s="68"/>
      <c r="K1257" s="68"/>
    </row>
    <row r="1258" spans="1:11" ht="15">
      <c r="A1258" s="120" t="s">
        <v>383</v>
      </c>
      <c r="B1258" s="121" t="s">
        <v>1</v>
      </c>
      <c r="C1258" s="120" t="s">
        <v>2</v>
      </c>
      <c r="D1258" s="120" t="s">
        <v>3</v>
      </c>
      <c r="E1258" s="144" t="s">
        <v>2279</v>
      </c>
      <c r="F1258" s="144"/>
      <c r="G1258" s="122" t="s">
        <v>4</v>
      </c>
      <c r="H1258" s="121" t="s">
        <v>5</v>
      </c>
      <c r="I1258" s="121" t="s">
        <v>3962</v>
      </c>
      <c r="J1258" s="121" t="s">
        <v>6</v>
      </c>
      <c r="K1258" s="121" t="s">
        <v>8</v>
      </c>
    </row>
    <row r="1259" spans="1:11" ht="25.5">
      <c r="A1259" s="123" t="s">
        <v>3963</v>
      </c>
      <c r="B1259" s="78" t="s">
        <v>387</v>
      </c>
      <c r="C1259" s="123" t="s">
        <v>365</v>
      </c>
      <c r="D1259" s="123" t="s">
        <v>388</v>
      </c>
      <c r="E1259" s="150" t="s">
        <v>12</v>
      </c>
      <c r="F1259" s="150"/>
      <c r="G1259" s="77" t="s">
        <v>19</v>
      </c>
      <c r="H1259" s="67">
        <v>1</v>
      </c>
      <c r="I1259" s="79"/>
      <c r="J1259" s="79">
        <v>36.29</v>
      </c>
      <c r="K1259" s="79">
        <v>36.29</v>
      </c>
    </row>
    <row r="1260" spans="1:11" ht="25.5">
      <c r="A1260" s="116" t="s">
        <v>3964</v>
      </c>
      <c r="B1260" s="117" t="s">
        <v>3968</v>
      </c>
      <c r="C1260" s="116" t="s">
        <v>17</v>
      </c>
      <c r="D1260" s="116" t="s">
        <v>3969</v>
      </c>
      <c r="E1260" s="136" t="s">
        <v>2323</v>
      </c>
      <c r="F1260" s="136"/>
      <c r="G1260" s="5" t="s">
        <v>3967</v>
      </c>
      <c r="H1260" s="7">
        <v>2.5000000000000001E-2</v>
      </c>
      <c r="I1260" s="7">
        <v>0</v>
      </c>
      <c r="J1260" s="69">
        <v>22.42</v>
      </c>
      <c r="K1260" s="69">
        <v>0.56000000000000005</v>
      </c>
    </row>
    <row r="1261" spans="1:11" ht="25.5">
      <c r="A1261" s="116" t="s">
        <v>3964</v>
      </c>
      <c r="B1261" s="117" t="s">
        <v>4604</v>
      </c>
      <c r="C1261" s="116" t="s">
        <v>17</v>
      </c>
      <c r="D1261" s="116" t="s">
        <v>4605</v>
      </c>
      <c r="E1261" s="136" t="s">
        <v>2323</v>
      </c>
      <c r="F1261" s="136"/>
      <c r="G1261" s="5" t="s">
        <v>3967</v>
      </c>
      <c r="H1261" s="7">
        <v>7.4999999999999997E-2</v>
      </c>
      <c r="I1261" s="7">
        <v>0</v>
      </c>
      <c r="J1261" s="69">
        <v>23.81</v>
      </c>
      <c r="K1261" s="69">
        <v>1.78</v>
      </c>
    </row>
    <row r="1262" spans="1:11">
      <c r="A1262" s="124" t="s">
        <v>3973</v>
      </c>
      <c r="B1262" s="64" t="s">
        <v>4677</v>
      </c>
      <c r="C1262" s="124" t="s">
        <v>57</v>
      </c>
      <c r="D1262" s="124" t="s">
        <v>4678</v>
      </c>
      <c r="E1262" s="148" t="s">
        <v>3976</v>
      </c>
      <c r="F1262" s="148"/>
      <c r="G1262" s="84" t="s">
        <v>19</v>
      </c>
      <c r="H1262" s="71">
        <v>1</v>
      </c>
      <c r="I1262" s="71">
        <v>0</v>
      </c>
      <c r="J1262" s="70">
        <v>33.950000000000003</v>
      </c>
      <c r="K1262" s="70">
        <v>33.950000000000003</v>
      </c>
    </row>
    <row r="1263" spans="1:11" ht="25.5">
      <c r="A1263" s="115"/>
      <c r="B1263" s="115"/>
      <c r="C1263" s="115"/>
      <c r="D1263" s="115"/>
      <c r="E1263" s="115"/>
      <c r="F1263" s="115" t="s">
        <v>3983</v>
      </c>
      <c r="G1263" s="73">
        <v>1.68</v>
      </c>
      <c r="H1263" s="115" t="s">
        <v>3984</v>
      </c>
      <c r="I1263" s="73">
        <v>0</v>
      </c>
      <c r="J1263" s="115" t="s">
        <v>3985</v>
      </c>
      <c r="K1263" s="73">
        <v>1.68</v>
      </c>
    </row>
    <row r="1264" spans="1:11" ht="26.25" thickBot="1">
      <c r="A1264" s="115"/>
      <c r="B1264" s="115"/>
      <c r="C1264" s="115"/>
      <c r="D1264" s="115"/>
      <c r="E1264" s="115"/>
      <c r="F1264" s="115" t="s">
        <v>3986</v>
      </c>
      <c r="G1264" s="73">
        <v>8.3000000000000007</v>
      </c>
      <c r="H1264" s="138"/>
      <c r="I1264" s="138" t="s">
        <v>3987</v>
      </c>
      <c r="J1264" s="115"/>
      <c r="K1264" s="73">
        <v>44.59</v>
      </c>
    </row>
    <row r="1265" spans="1:11" ht="15" thickTop="1">
      <c r="A1265" s="68"/>
      <c r="B1265" s="68"/>
      <c r="C1265" s="68"/>
      <c r="D1265" s="68"/>
      <c r="E1265" s="68"/>
      <c r="F1265" s="68"/>
      <c r="G1265" s="68"/>
      <c r="H1265" s="68"/>
      <c r="I1265" s="68"/>
      <c r="J1265" s="68"/>
      <c r="K1265" s="68"/>
    </row>
    <row r="1266" spans="1:11" ht="15">
      <c r="A1266" s="120" t="s">
        <v>386</v>
      </c>
      <c r="B1266" s="121" t="s">
        <v>1</v>
      </c>
      <c r="C1266" s="120" t="s">
        <v>2</v>
      </c>
      <c r="D1266" s="120" t="s">
        <v>3</v>
      </c>
      <c r="E1266" s="144" t="s">
        <v>2279</v>
      </c>
      <c r="F1266" s="144"/>
      <c r="G1266" s="122" t="s">
        <v>4</v>
      </c>
      <c r="H1266" s="121" t="s">
        <v>5</v>
      </c>
      <c r="I1266" s="121" t="s">
        <v>3962</v>
      </c>
      <c r="J1266" s="121" t="s">
        <v>6</v>
      </c>
      <c r="K1266" s="121" t="s">
        <v>8</v>
      </c>
    </row>
    <row r="1267" spans="1:11" ht="25.5">
      <c r="A1267" s="123" t="s">
        <v>3963</v>
      </c>
      <c r="B1267" s="78" t="s">
        <v>390</v>
      </c>
      <c r="C1267" s="123" t="s">
        <v>365</v>
      </c>
      <c r="D1267" s="123" t="s">
        <v>391</v>
      </c>
      <c r="E1267" s="150" t="s">
        <v>12</v>
      </c>
      <c r="F1267" s="150"/>
      <c r="G1267" s="77" t="s">
        <v>19</v>
      </c>
      <c r="H1267" s="67">
        <v>1</v>
      </c>
      <c r="I1267" s="79"/>
      <c r="J1267" s="79">
        <v>374.23</v>
      </c>
      <c r="K1267" s="79">
        <v>374.23</v>
      </c>
    </row>
    <row r="1268" spans="1:11">
      <c r="A1268" s="124" t="s">
        <v>3973</v>
      </c>
      <c r="B1268" s="64" t="s">
        <v>4679</v>
      </c>
      <c r="C1268" s="124" t="s">
        <v>57</v>
      </c>
      <c r="D1268" s="124" t="s">
        <v>4680</v>
      </c>
      <c r="E1268" s="148" t="s">
        <v>4019</v>
      </c>
      <c r="F1268" s="148"/>
      <c r="G1268" s="84" t="s">
        <v>3967</v>
      </c>
      <c r="H1268" s="71">
        <v>2.9060000000000001</v>
      </c>
      <c r="I1268" s="71">
        <v>0</v>
      </c>
      <c r="J1268" s="70">
        <v>22.485606000000001</v>
      </c>
      <c r="K1268" s="70">
        <v>65.34</v>
      </c>
    </row>
    <row r="1269" spans="1:11" ht="25.5">
      <c r="A1269" s="124" t="s">
        <v>3973</v>
      </c>
      <c r="B1269" s="64" t="s">
        <v>4681</v>
      </c>
      <c r="C1269" s="124" t="s">
        <v>365</v>
      </c>
      <c r="D1269" s="124" t="s">
        <v>4682</v>
      </c>
      <c r="E1269" s="148" t="s">
        <v>3976</v>
      </c>
      <c r="F1269" s="148"/>
      <c r="G1269" s="84" t="s">
        <v>367</v>
      </c>
      <c r="H1269" s="71">
        <v>1</v>
      </c>
      <c r="I1269" s="71">
        <v>0</v>
      </c>
      <c r="J1269" s="70">
        <v>264.93</v>
      </c>
      <c r="K1269" s="70">
        <v>264.93</v>
      </c>
    </row>
    <row r="1270" spans="1:11">
      <c r="A1270" s="124" t="s">
        <v>3973</v>
      </c>
      <c r="B1270" s="64" t="s">
        <v>4224</v>
      </c>
      <c r="C1270" s="124" t="s">
        <v>57</v>
      </c>
      <c r="D1270" s="124" t="s">
        <v>4225</v>
      </c>
      <c r="E1270" s="148" t="s">
        <v>4019</v>
      </c>
      <c r="F1270" s="148"/>
      <c r="G1270" s="84" t="s">
        <v>3967</v>
      </c>
      <c r="H1270" s="71">
        <v>3.129</v>
      </c>
      <c r="I1270" s="71">
        <v>0</v>
      </c>
      <c r="J1270" s="70">
        <v>14.050894</v>
      </c>
      <c r="K1270" s="70">
        <v>43.96</v>
      </c>
    </row>
    <row r="1271" spans="1:11" ht="25.5">
      <c r="A1271" s="115"/>
      <c r="B1271" s="115"/>
      <c r="C1271" s="115"/>
      <c r="D1271" s="115"/>
      <c r="E1271" s="115"/>
      <c r="F1271" s="115" t="s">
        <v>3983</v>
      </c>
      <c r="G1271" s="73">
        <v>109.3</v>
      </c>
      <c r="H1271" s="115" t="s">
        <v>3984</v>
      </c>
      <c r="I1271" s="73">
        <v>0</v>
      </c>
      <c r="J1271" s="115" t="s">
        <v>3985</v>
      </c>
      <c r="K1271" s="73">
        <v>109.3</v>
      </c>
    </row>
    <row r="1272" spans="1:11" ht="26.25" thickBot="1">
      <c r="A1272" s="115"/>
      <c r="B1272" s="115"/>
      <c r="C1272" s="115"/>
      <c r="D1272" s="115"/>
      <c r="E1272" s="115"/>
      <c r="F1272" s="115" t="s">
        <v>3986</v>
      </c>
      <c r="G1272" s="73">
        <v>85.62</v>
      </c>
      <c r="H1272" s="138"/>
      <c r="I1272" s="138" t="s">
        <v>3987</v>
      </c>
      <c r="J1272" s="115"/>
      <c r="K1272" s="73">
        <v>459.85</v>
      </c>
    </row>
    <row r="1273" spans="1:11" ht="15" thickTop="1">
      <c r="A1273" s="68"/>
      <c r="B1273" s="68"/>
      <c r="C1273" s="68"/>
      <c r="D1273" s="68"/>
      <c r="E1273" s="68"/>
      <c r="F1273" s="68"/>
      <c r="G1273" s="68"/>
      <c r="H1273" s="68"/>
      <c r="I1273" s="68"/>
      <c r="J1273" s="68"/>
      <c r="K1273" s="68"/>
    </row>
    <row r="1274" spans="1:11" ht="15">
      <c r="A1274" s="120" t="s">
        <v>389</v>
      </c>
      <c r="B1274" s="121" t="s">
        <v>1</v>
      </c>
      <c r="C1274" s="120" t="s">
        <v>2</v>
      </c>
      <c r="D1274" s="120" t="s">
        <v>3</v>
      </c>
      <c r="E1274" s="144" t="s">
        <v>2279</v>
      </c>
      <c r="F1274" s="144"/>
      <c r="G1274" s="122" t="s">
        <v>4</v>
      </c>
      <c r="H1274" s="121" t="s">
        <v>5</v>
      </c>
      <c r="I1274" s="121" t="s">
        <v>3962</v>
      </c>
      <c r="J1274" s="121" t="s">
        <v>6</v>
      </c>
      <c r="K1274" s="121" t="s">
        <v>8</v>
      </c>
    </row>
    <row r="1275" spans="1:11">
      <c r="A1275" s="123" t="s">
        <v>3963</v>
      </c>
      <c r="B1275" s="78" t="s">
        <v>393</v>
      </c>
      <c r="C1275" s="123" t="s">
        <v>365</v>
      </c>
      <c r="D1275" s="123" t="s">
        <v>394</v>
      </c>
      <c r="E1275" s="150" t="s">
        <v>12</v>
      </c>
      <c r="F1275" s="150"/>
      <c r="G1275" s="77" t="s">
        <v>19</v>
      </c>
      <c r="H1275" s="67">
        <v>1</v>
      </c>
      <c r="I1275" s="79"/>
      <c r="J1275" s="79">
        <v>231.81</v>
      </c>
      <c r="K1275" s="79">
        <v>231.81</v>
      </c>
    </row>
    <row r="1276" spans="1:11" ht="38.25">
      <c r="A1276" s="124" t="s">
        <v>3973</v>
      </c>
      <c r="B1276" s="64" t="s">
        <v>4683</v>
      </c>
      <c r="C1276" s="124" t="s">
        <v>78</v>
      </c>
      <c r="D1276" s="124" t="s">
        <v>4044</v>
      </c>
      <c r="E1276" s="148" t="s">
        <v>4019</v>
      </c>
      <c r="F1276" s="148"/>
      <c r="G1276" s="84" t="s">
        <v>4235</v>
      </c>
      <c r="H1276" s="71">
        <v>0.6</v>
      </c>
      <c r="I1276" s="71">
        <v>0</v>
      </c>
      <c r="J1276" s="70">
        <v>26.09</v>
      </c>
      <c r="K1276" s="70">
        <v>15.65</v>
      </c>
    </row>
    <row r="1277" spans="1:11">
      <c r="A1277" s="124" t="s">
        <v>3973</v>
      </c>
      <c r="B1277" s="64" t="s">
        <v>4684</v>
      </c>
      <c r="C1277" s="124" t="s">
        <v>85</v>
      </c>
      <c r="D1277" s="124" t="s">
        <v>4685</v>
      </c>
      <c r="E1277" s="148" t="s">
        <v>3976</v>
      </c>
      <c r="F1277" s="148"/>
      <c r="G1277" s="84" t="s">
        <v>80</v>
      </c>
      <c r="H1277" s="71">
        <v>0.05</v>
      </c>
      <c r="I1277" s="71">
        <v>0</v>
      </c>
      <c r="J1277" s="70">
        <v>95.72</v>
      </c>
      <c r="K1277" s="70">
        <v>4.78</v>
      </c>
    </row>
    <row r="1278" spans="1:11" ht="38.25">
      <c r="A1278" s="124" t="s">
        <v>3973</v>
      </c>
      <c r="B1278" s="64" t="s">
        <v>4686</v>
      </c>
      <c r="C1278" s="124" t="s">
        <v>78</v>
      </c>
      <c r="D1278" s="124" t="s">
        <v>4687</v>
      </c>
      <c r="E1278" s="148" t="s">
        <v>3976</v>
      </c>
      <c r="F1278" s="148"/>
      <c r="G1278" s="84" t="s">
        <v>19</v>
      </c>
      <c r="H1278" s="71">
        <v>1.1000000000000001</v>
      </c>
      <c r="I1278" s="71">
        <v>0</v>
      </c>
      <c r="J1278" s="70">
        <v>57.99</v>
      </c>
      <c r="K1278" s="70">
        <v>63.78</v>
      </c>
    </row>
    <row r="1279" spans="1:11">
      <c r="A1279" s="124" t="s">
        <v>3973</v>
      </c>
      <c r="B1279" s="64" t="s">
        <v>4688</v>
      </c>
      <c r="C1279" s="124" t="s">
        <v>365</v>
      </c>
      <c r="D1279" s="124" t="s">
        <v>4689</v>
      </c>
      <c r="E1279" s="148" t="s">
        <v>4019</v>
      </c>
      <c r="F1279" s="148"/>
      <c r="G1279" s="84" t="s">
        <v>19</v>
      </c>
      <c r="H1279" s="71">
        <v>1</v>
      </c>
      <c r="I1279" s="71">
        <v>0</v>
      </c>
      <c r="J1279" s="70">
        <v>132.52000000000001</v>
      </c>
      <c r="K1279" s="70">
        <v>132.52000000000001</v>
      </c>
    </row>
    <row r="1280" spans="1:11" ht="38.25">
      <c r="A1280" s="124" t="s">
        <v>3973</v>
      </c>
      <c r="B1280" s="64" t="s">
        <v>4690</v>
      </c>
      <c r="C1280" s="124" t="s">
        <v>78</v>
      </c>
      <c r="D1280" s="124" t="s">
        <v>4691</v>
      </c>
      <c r="E1280" s="148" t="s">
        <v>3976</v>
      </c>
      <c r="F1280" s="148"/>
      <c r="G1280" s="84" t="s">
        <v>1923</v>
      </c>
      <c r="H1280" s="71">
        <v>0.4</v>
      </c>
      <c r="I1280" s="71">
        <v>0</v>
      </c>
      <c r="J1280" s="70">
        <v>7.06</v>
      </c>
      <c r="K1280" s="70">
        <v>2.82</v>
      </c>
    </row>
    <row r="1281" spans="1:11" ht="38.25">
      <c r="A1281" s="124" t="s">
        <v>3973</v>
      </c>
      <c r="B1281" s="64" t="s">
        <v>4692</v>
      </c>
      <c r="C1281" s="124" t="s">
        <v>78</v>
      </c>
      <c r="D1281" s="124" t="s">
        <v>4018</v>
      </c>
      <c r="E1281" s="148" t="s">
        <v>4019</v>
      </c>
      <c r="F1281" s="148"/>
      <c r="G1281" s="84" t="s">
        <v>4235</v>
      </c>
      <c r="H1281" s="71">
        <v>0.4</v>
      </c>
      <c r="I1281" s="71">
        <v>0</v>
      </c>
      <c r="J1281" s="70">
        <v>21.43</v>
      </c>
      <c r="K1281" s="70">
        <v>8.57</v>
      </c>
    </row>
    <row r="1282" spans="1:11" ht="38.25">
      <c r="A1282" s="124" t="s">
        <v>3973</v>
      </c>
      <c r="B1282" s="64" t="s">
        <v>4693</v>
      </c>
      <c r="C1282" s="124" t="s">
        <v>78</v>
      </c>
      <c r="D1282" s="124" t="s">
        <v>4694</v>
      </c>
      <c r="E1282" s="148" t="s">
        <v>3976</v>
      </c>
      <c r="F1282" s="148"/>
      <c r="G1282" s="84" t="s">
        <v>1923</v>
      </c>
      <c r="H1282" s="71">
        <v>4.4000000000000004</v>
      </c>
      <c r="I1282" s="71">
        <v>0</v>
      </c>
      <c r="J1282" s="70">
        <v>0.84</v>
      </c>
      <c r="K1282" s="70">
        <v>3.69</v>
      </c>
    </row>
    <row r="1283" spans="1:11" ht="25.5">
      <c r="A1283" s="115"/>
      <c r="B1283" s="115"/>
      <c r="C1283" s="115"/>
      <c r="D1283" s="115"/>
      <c r="E1283" s="115"/>
      <c r="F1283" s="115" t="s">
        <v>3983</v>
      </c>
      <c r="G1283" s="73">
        <v>156.74</v>
      </c>
      <c r="H1283" s="115" t="s">
        <v>3984</v>
      </c>
      <c r="I1283" s="73">
        <v>0</v>
      </c>
      <c r="J1283" s="115" t="s">
        <v>3985</v>
      </c>
      <c r="K1283" s="73">
        <v>156.74</v>
      </c>
    </row>
    <row r="1284" spans="1:11" ht="26.25" thickBot="1">
      <c r="A1284" s="115"/>
      <c r="B1284" s="115"/>
      <c r="C1284" s="115"/>
      <c r="D1284" s="115"/>
      <c r="E1284" s="115"/>
      <c r="F1284" s="115" t="s">
        <v>3986</v>
      </c>
      <c r="G1284" s="73">
        <v>53.03</v>
      </c>
      <c r="H1284" s="138"/>
      <c r="I1284" s="138" t="s">
        <v>3987</v>
      </c>
      <c r="J1284" s="115"/>
      <c r="K1284" s="73">
        <v>284.83999999999997</v>
      </c>
    </row>
    <row r="1285" spans="1:11" ht="15" thickTop="1">
      <c r="A1285" s="68"/>
      <c r="B1285" s="68"/>
      <c r="C1285" s="68"/>
      <c r="D1285" s="68"/>
      <c r="E1285" s="68"/>
      <c r="F1285" s="68"/>
      <c r="G1285" s="68"/>
      <c r="H1285" s="68"/>
      <c r="I1285" s="68"/>
      <c r="J1285" s="68"/>
      <c r="K1285" s="68"/>
    </row>
    <row r="1286" spans="1:11" ht="15">
      <c r="A1286" s="120" t="s">
        <v>392</v>
      </c>
      <c r="B1286" s="121" t="s">
        <v>1</v>
      </c>
      <c r="C1286" s="120" t="s">
        <v>2</v>
      </c>
      <c r="D1286" s="120" t="s">
        <v>3</v>
      </c>
      <c r="E1286" s="144" t="s">
        <v>2279</v>
      </c>
      <c r="F1286" s="144"/>
      <c r="G1286" s="122" t="s">
        <v>4</v>
      </c>
      <c r="H1286" s="121" t="s">
        <v>5</v>
      </c>
      <c r="I1286" s="121" t="s">
        <v>3962</v>
      </c>
      <c r="J1286" s="121" t="s">
        <v>6</v>
      </c>
      <c r="K1286" s="121" t="s">
        <v>8</v>
      </c>
    </row>
    <row r="1287" spans="1:11" ht="25.5">
      <c r="A1287" s="123" t="s">
        <v>3963</v>
      </c>
      <c r="B1287" s="78" t="s">
        <v>2340</v>
      </c>
      <c r="C1287" s="123" t="s">
        <v>365</v>
      </c>
      <c r="D1287" s="123" t="s">
        <v>2341</v>
      </c>
      <c r="E1287" s="150" t="s">
        <v>2302</v>
      </c>
      <c r="F1287" s="150"/>
      <c r="G1287" s="77" t="s">
        <v>19</v>
      </c>
      <c r="H1287" s="67">
        <v>1</v>
      </c>
      <c r="I1287" s="79"/>
      <c r="J1287" s="79">
        <v>1152.73</v>
      </c>
      <c r="K1287" s="79">
        <v>1152.73</v>
      </c>
    </row>
    <row r="1288" spans="1:11" ht="25.5">
      <c r="A1288" s="116" t="s">
        <v>3964</v>
      </c>
      <c r="B1288" s="117" t="s">
        <v>4695</v>
      </c>
      <c r="C1288" s="116" t="s">
        <v>17</v>
      </c>
      <c r="D1288" s="116" t="s">
        <v>4696</v>
      </c>
      <c r="E1288" s="136" t="s">
        <v>2323</v>
      </c>
      <c r="F1288" s="136"/>
      <c r="G1288" s="5" t="s">
        <v>3967</v>
      </c>
      <c r="H1288" s="7">
        <v>1.0880000000000001</v>
      </c>
      <c r="I1288" s="7">
        <v>0</v>
      </c>
      <c r="J1288" s="69">
        <v>28.6</v>
      </c>
      <c r="K1288" s="69">
        <v>31.11</v>
      </c>
    </row>
    <row r="1289" spans="1:11" ht="25.5">
      <c r="A1289" s="116" t="s">
        <v>3964</v>
      </c>
      <c r="B1289" s="117" t="s">
        <v>3996</v>
      </c>
      <c r="C1289" s="116" t="s">
        <v>17</v>
      </c>
      <c r="D1289" s="116" t="s">
        <v>3997</v>
      </c>
      <c r="E1289" s="136" t="s">
        <v>2637</v>
      </c>
      <c r="F1289" s="136"/>
      <c r="G1289" s="5" t="s">
        <v>3992</v>
      </c>
      <c r="H1289" s="7">
        <v>0.99299999999999999</v>
      </c>
      <c r="I1289" s="7">
        <v>0</v>
      </c>
      <c r="J1289" s="69">
        <v>23.95</v>
      </c>
      <c r="K1289" s="69">
        <v>23.78</v>
      </c>
    </row>
    <row r="1290" spans="1:11" ht="25.5">
      <c r="A1290" s="116" t="s">
        <v>3964</v>
      </c>
      <c r="B1290" s="117" t="s">
        <v>4000</v>
      </c>
      <c r="C1290" s="116" t="s">
        <v>17</v>
      </c>
      <c r="D1290" s="116" t="s">
        <v>4001</v>
      </c>
      <c r="E1290" s="136" t="s">
        <v>2637</v>
      </c>
      <c r="F1290" s="136"/>
      <c r="G1290" s="5" t="s">
        <v>90</v>
      </c>
      <c r="H1290" s="7">
        <v>9.5000000000000001E-2</v>
      </c>
      <c r="I1290" s="7">
        <v>0</v>
      </c>
      <c r="J1290" s="69">
        <v>25.42</v>
      </c>
      <c r="K1290" s="69">
        <v>2.41</v>
      </c>
    </row>
    <row r="1291" spans="1:11" ht="25.5">
      <c r="A1291" s="116" t="s">
        <v>3964</v>
      </c>
      <c r="B1291" s="117" t="s">
        <v>3968</v>
      </c>
      <c r="C1291" s="116" t="s">
        <v>17</v>
      </c>
      <c r="D1291" s="116" t="s">
        <v>3969</v>
      </c>
      <c r="E1291" s="136" t="s">
        <v>2323</v>
      </c>
      <c r="F1291" s="136"/>
      <c r="G1291" s="5" t="s">
        <v>3967</v>
      </c>
      <c r="H1291" s="7">
        <v>0.54400000000000004</v>
      </c>
      <c r="I1291" s="7">
        <v>0</v>
      </c>
      <c r="J1291" s="69">
        <v>22.42</v>
      </c>
      <c r="K1291" s="69">
        <v>12.19</v>
      </c>
    </row>
    <row r="1292" spans="1:11">
      <c r="A1292" s="124" t="s">
        <v>3973</v>
      </c>
      <c r="B1292" s="64" t="s">
        <v>4697</v>
      </c>
      <c r="C1292" s="124" t="s">
        <v>85</v>
      </c>
      <c r="D1292" s="124" t="s">
        <v>4698</v>
      </c>
      <c r="E1292" s="148" t="s">
        <v>3976</v>
      </c>
      <c r="F1292" s="148"/>
      <c r="G1292" s="84" t="s">
        <v>320</v>
      </c>
      <c r="H1292" s="71">
        <v>0.28399999999999997</v>
      </c>
      <c r="I1292" s="71">
        <v>0</v>
      </c>
      <c r="J1292" s="70">
        <v>35.29</v>
      </c>
      <c r="K1292" s="70">
        <v>10.02</v>
      </c>
    </row>
    <row r="1293" spans="1:11">
      <c r="A1293" s="124" t="s">
        <v>3973</v>
      </c>
      <c r="B1293" s="64" t="s">
        <v>4699</v>
      </c>
      <c r="C1293" s="124" t="s">
        <v>947</v>
      </c>
      <c r="D1293" s="124" t="s">
        <v>4700</v>
      </c>
      <c r="E1293" s="148" t="s">
        <v>3976</v>
      </c>
      <c r="F1293" s="148"/>
      <c r="G1293" s="84" t="s">
        <v>19</v>
      </c>
      <c r="H1293" s="71">
        <v>1</v>
      </c>
      <c r="I1293" s="71">
        <v>0</v>
      </c>
      <c r="J1293" s="70">
        <v>1063.1400000000001</v>
      </c>
      <c r="K1293" s="70">
        <v>1063.1400000000001</v>
      </c>
    </row>
    <row r="1294" spans="1:11" ht="25.5">
      <c r="A1294" s="124" t="s">
        <v>3973</v>
      </c>
      <c r="B1294" s="64" t="s">
        <v>4610</v>
      </c>
      <c r="C1294" s="124" t="s">
        <v>17</v>
      </c>
      <c r="D1294" s="124" t="s">
        <v>4611</v>
      </c>
      <c r="E1294" s="148" t="s">
        <v>3976</v>
      </c>
      <c r="F1294" s="148"/>
      <c r="G1294" s="84" t="s">
        <v>26</v>
      </c>
      <c r="H1294" s="71">
        <v>1.47</v>
      </c>
      <c r="I1294" s="71">
        <v>0</v>
      </c>
      <c r="J1294" s="70">
        <v>2.84</v>
      </c>
      <c r="K1294" s="70">
        <v>4.17</v>
      </c>
    </row>
    <row r="1295" spans="1:11">
      <c r="A1295" s="124" t="s">
        <v>3973</v>
      </c>
      <c r="B1295" s="64" t="s">
        <v>4701</v>
      </c>
      <c r="C1295" s="124" t="s">
        <v>17</v>
      </c>
      <c r="D1295" s="124" t="s">
        <v>4702</v>
      </c>
      <c r="E1295" s="148" t="s">
        <v>3976</v>
      </c>
      <c r="F1295" s="148"/>
      <c r="G1295" s="84" t="s">
        <v>72</v>
      </c>
      <c r="H1295" s="71">
        <v>0.23</v>
      </c>
      <c r="I1295" s="71">
        <v>0</v>
      </c>
      <c r="J1295" s="70">
        <v>23.07</v>
      </c>
      <c r="K1295" s="70">
        <v>5.3</v>
      </c>
    </row>
    <row r="1296" spans="1:11" ht="38.25">
      <c r="A1296" s="124" t="s">
        <v>3973</v>
      </c>
      <c r="B1296" s="64" t="s">
        <v>4703</v>
      </c>
      <c r="C1296" s="124" t="s">
        <v>17</v>
      </c>
      <c r="D1296" s="124" t="s">
        <v>4704</v>
      </c>
      <c r="E1296" s="148" t="s">
        <v>3976</v>
      </c>
      <c r="F1296" s="148"/>
      <c r="G1296" s="84" t="s">
        <v>72</v>
      </c>
      <c r="H1296" s="71">
        <v>2.37</v>
      </c>
      <c r="I1296" s="71">
        <v>0</v>
      </c>
      <c r="J1296" s="70">
        <v>0.26</v>
      </c>
      <c r="K1296" s="70">
        <v>0.61</v>
      </c>
    </row>
    <row r="1297" spans="1:11" ht="25.5">
      <c r="A1297" s="115"/>
      <c r="B1297" s="115"/>
      <c r="C1297" s="115"/>
      <c r="D1297" s="115"/>
      <c r="E1297" s="115"/>
      <c r="F1297" s="115" t="s">
        <v>3983</v>
      </c>
      <c r="G1297" s="73">
        <v>50.17</v>
      </c>
      <c r="H1297" s="115" t="s">
        <v>3984</v>
      </c>
      <c r="I1297" s="73">
        <v>0</v>
      </c>
      <c r="J1297" s="115" t="s">
        <v>3985</v>
      </c>
      <c r="K1297" s="73">
        <v>50.17</v>
      </c>
    </row>
    <row r="1298" spans="1:11" ht="26.25" thickBot="1">
      <c r="A1298" s="115"/>
      <c r="B1298" s="115"/>
      <c r="C1298" s="115"/>
      <c r="D1298" s="115"/>
      <c r="E1298" s="115"/>
      <c r="F1298" s="115" t="s">
        <v>3986</v>
      </c>
      <c r="G1298" s="73">
        <v>263.74</v>
      </c>
      <c r="H1298" s="138"/>
      <c r="I1298" s="138" t="s">
        <v>3987</v>
      </c>
      <c r="J1298" s="115"/>
      <c r="K1298" s="73">
        <v>1416.47</v>
      </c>
    </row>
    <row r="1299" spans="1:11" ht="15" thickTop="1">
      <c r="A1299" s="68"/>
      <c r="B1299" s="68"/>
      <c r="C1299" s="68"/>
      <c r="D1299" s="68"/>
      <c r="E1299" s="68"/>
      <c r="F1299" s="68"/>
      <c r="G1299" s="68"/>
      <c r="H1299" s="68"/>
      <c r="I1299" s="68"/>
      <c r="J1299" s="68"/>
      <c r="K1299" s="68"/>
    </row>
    <row r="1300" spans="1:11" ht="15">
      <c r="A1300" s="120" t="s">
        <v>399</v>
      </c>
      <c r="B1300" s="121" t="s">
        <v>1</v>
      </c>
      <c r="C1300" s="120" t="s">
        <v>2</v>
      </c>
      <c r="D1300" s="120" t="s">
        <v>3</v>
      </c>
      <c r="E1300" s="144" t="s">
        <v>2279</v>
      </c>
      <c r="F1300" s="144"/>
      <c r="G1300" s="122" t="s">
        <v>4</v>
      </c>
      <c r="H1300" s="121" t="s">
        <v>5</v>
      </c>
      <c r="I1300" s="121" t="s">
        <v>3962</v>
      </c>
      <c r="J1300" s="121" t="s">
        <v>6</v>
      </c>
      <c r="K1300" s="121" t="s">
        <v>8</v>
      </c>
    </row>
    <row r="1301" spans="1:11" ht="38.25">
      <c r="A1301" s="123" t="s">
        <v>3963</v>
      </c>
      <c r="B1301" s="78" t="s">
        <v>400</v>
      </c>
      <c r="C1301" s="123" t="s">
        <v>17</v>
      </c>
      <c r="D1301" s="123" t="s">
        <v>4705</v>
      </c>
      <c r="E1301" s="150" t="s">
        <v>2693</v>
      </c>
      <c r="F1301" s="150"/>
      <c r="G1301" s="77" t="s">
        <v>19</v>
      </c>
      <c r="H1301" s="67">
        <v>1</v>
      </c>
      <c r="I1301" s="79"/>
      <c r="J1301" s="79">
        <v>5.31</v>
      </c>
      <c r="K1301" s="79">
        <v>5.31</v>
      </c>
    </row>
    <row r="1302" spans="1:11" ht="38.25">
      <c r="A1302" s="116" t="s">
        <v>3964</v>
      </c>
      <c r="B1302" s="117" t="s">
        <v>4706</v>
      </c>
      <c r="C1302" s="116" t="s">
        <v>17</v>
      </c>
      <c r="D1302" s="116" t="s">
        <v>4707</v>
      </c>
      <c r="E1302" s="136" t="s">
        <v>4594</v>
      </c>
      <c r="F1302" s="136"/>
      <c r="G1302" s="5" t="s">
        <v>31</v>
      </c>
      <c r="H1302" s="7">
        <v>3.7000000000000002E-3</v>
      </c>
      <c r="I1302" s="7">
        <v>0</v>
      </c>
      <c r="J1302" s="69">
        <v>694.19</v>
      </c>
      <c r="K1302" s="69">
        <v>2.56</v>
      </c>
    </row>
    <row r="1303" spans="1:11" ht="25.5">
      <c r="A1303" s="116" t="s">
        <v>3964</v>
      </c>
      <c r="B1303" s="117" t="s">
        <v>4423</v>
      </c>
      <c r="C1303" s="116" t="s">
        <v>17</v>
      </c>
      <c r="D1303" s="116" t="s">
        <v>4424</v>
      </c>
      <c r="E1303" s="136" t="s">
        <v>2323</v>
      </c>
      <c r="F1303" s="136"/>
      <c r="G1303" s="5" t="s">
        <v>3967</v>
      </c>
      <c r="H1303" s="7">
        <v>6.8099999999999994E-2</v>
      </c>
      <c r="I1303" s="7">
        <v>0</v>
      </c>
      <c r="J1303" s="69">
        <v>32.15</v>
      </c>
      <c r="K1303" s="69">
        <v>2.1800000000000002</v>
      </c>
    </row>
    <row r="1304" spans="1:11" ht="25.5">
      <c r="A1304" s="116" t="s">
        <v>3964</v>
      </c>
      <c r="B1304" s="117" t="s">
        <v>3968</v>
      </c>
      <c r="C1304" s="116" t="s">
        <v>17</v>
      </c>
      <c r="D1304" s="116" t="s">
        <v>3969</v>
      </c>
      <c r="E1304" s="136" t="s">
        <v>2323</v>
      </c>
      <c r="F1304" s="136"/>
      <c r="G1304" s="5" t="s">
        <v>3967</v>
      </c>
      <c r="H1304" s="7">
        <v>2.5499999999999998E-2</v>
      </c>
      <c r="I1304" s="7">
        <v>0</v>
      </c>
      <c r="J1304" s="69">
        <v>22.42</v>
      </c>
      <c r="K1304" s="69">
        <v>0.56999999999999995</v>
      </c>
    </row>
    <row r="1305" spans="1:11" ht="25.5">
      <c r="A1305" s="115"/>
      <c r="B1305" s="115"/>
      <c r="C1305" s="115"/>
      <c r="D1305" s="115"/>
      <c r="E1305" s="115"/>
      <c r="F1305" s="115" t="s">
        <v>3983</v>
      </c>
      <c r="G1305" s="73">
        <v>2.66</v>
      </c>
      <c r="H1305" s="115" t="s">
        <v>3984</v>
      </c>
      <c r="I1305" s="73">
        <v>0</v>
      </c>
      <c r="J1305" s="115" t="s">
        <v>3985</v>
      </c>
      <c r="K1305" s="73">
        <v>2.66</v>
      </c>
    </row>
    <row r="1306" spans="1:11" ht="26.25" thickBot="1">
      <c r="A1306" s="115"/>
      <c r="B1306" s="115"/>
      <c r="C1306" s="115"/>
      <c r="D1306" s="115"/>
      <c r="E1306" s="115"/>
      <c r="F1306" s="115" t="s">
        <v>3986</v>
      </c>
      <c r="G1306" s="73">
        <v>1.21</v>
      </c>
      <c r="H1306" s="138"/>
      <c r="I1306" s="138" t="s">
        <v>3987</v>
      </c>
      <c r="J1306" s="115"/>
      <c r="K1306" s="73">
        <v>6.52</v>
      </c>
    </row>
    <row r="1307" spans="1:11" ht="15" thickTop="1">
      <c r="A1307" s="68"/>
      <c r="B1307" s="68"/>
      <c r="C1307" s="68"/>
      <c r="D1307" s="68"/>
      <c r="E1307" s="68"/>
      <c r="F1307" s="68"/>
      <c r="G1307" s="68"/>
      <c r="H1307" s="68"/>
      <c r="I1307" s="68"/>
      <c r="J1307" s="68"/>
      <c r="K1307" s="68"/>
    </row>
    <row r="1308" spans="1:11" ht="15">
      <c r="A1308" s="120" t="s">
        <v>402</v>
      </c>
      <c r="B1308" s="121" t="s">
        <v>1</v>
      </c>
      <c r="C1308" s="120" t="s">
        <v>2</v>
      </c>
      <c r="D1308" s="120" t="s">
        <v>3</v>
      </c>
      <c r="E1308" s="144" t="s">
        <v>2279</v>
      </c>
      <c r="F1308" s="144"/>
      <c r="G1308" s="122" t="s">
        <v>4</v>
      </c>
      <c r="H1308" s="121" t="s">
        <v>5</v>
      </c>
      <c r="I1308" s="121" t="s">
        <v>3962</v>
      </c>
      <c r="J1308" s="121" t="s">
        <v>6</v>
      </c>
      <c r="K1308" s="121" t="s">
        <v>8</v>
      </c>
    </row>
    <row r="1309" spans="1:11" ht="38.25">
      <c r="A1309" s="123" t="s">
        <v>3963</v>
      </c>
      <c r="B1309" s="78" t="s">
        <v>403</v>
      </c>
      <c r="C1309" s="123" t="s">
        <v>17</v>
      </c>
      <c r="D1309" s="123" t="s">
        <v>404</v>
      </c>
      <c r="E1309" s="150" t="s">
        <v>2445</v>
      </c>
      <c r="F1309" s="150"/>
      <c r="G1309" s="77" t="s">
        <v>19</v>
      </c>
      <c r="H1309" s="67">
        <v>1</v>
      </c>
      <c r="I1309" s="79"/>
      <c r="J1309" s="79">
        <v>24.75</v>
      </c>
      <c r="K1309" s="79">
        <v>24.75</v>
      </c>
    </row>
    <row r="1310" spans="1:11" ht="51">
      <c r="A1310" s="116" t="s">
        <v>3964</v>
      </c>
      <c r="B1310" s="117" t="s">
        <v>4708</v>
      </c>
      <c r="C1310" s="116" t="s">
        <v>17</v>
      </c>
      <c r="D1310" s="116" t="s">
        <v>4709</v>
      </c>
      <c r="E1310" s="136" t="s">
        <v>4594</v>
      </c>
      <c r="F1310" s="136"/>
      <c r="G1310" s="5" t="s">
        <v>31</v>
      </c>
      <c r="H1310" s="7">
        <v>1.9400000000000001E-2</v>
      </c>
      <c r="I1310" s="7">
        <v>0</v>
      </c>
      <c r="J1310" s="69">
        <v>649.54999999999995</v>
      </c>
      <c r="K1310" s="69">
        <v>12.6</v>
      </c>
    </row>
    <row r="1311" spans="1:11" ht="25.5">
      <c r="A1311" s="116" t="s">
        <v>3964</v>
      </c>
      <c r="B1311" s="117" t="s">
        <v>4423</v>
      </c>
      <c r="C1311" s="116" t="s">
        <v>17</v>
      </c>
      <c r="D1311" s="116" t="s">
        <v>4424</v>
      </c>
      <c r="E1311" s="136" t="s">
        <v>2323</v>
      </c>
      <c r="F1311" s="136"/>
      <c r="G1311" s="5" t="s">
        <v>3967</v>
      </c>
      <c r="H1311" s="7">
        <v>0.28050000000000003</v>
      </c>
      <c r="I1311" s="7">
        <v>0</v>
      </c>
      <c r="J1311" s="69">
        <v>32.15</v>
      </c>
      <c r="K1311" s="69">
        <v>9.01</v>
      </c>
    </row>
    <row r="1312" spans="1:11" ht="25.5">
      <c r="A1312" s="116" t="s">
        <v>3964</v>
      </c>
      <c r="B1312" s="117" t="s">
        <v>3968</v>
      </c>
      <c r="C1312" s="116" t="s">
        <v>17</v>
      </c>
      <c r="D1312" s="116" t="s">
        <v>3969</v>
      </c>
      <c r="E1312" s="136" t="s">
        <v>2323</v>
      </c>
      <c r="F1312" s="136"/>
      <c r="G1312" s="5" t="s">
        <v>3967</v>
      </c>
      <c r="H1312" s="7">
        <v>0.14019999999999999</v>
      </c>
      <c r="I1312" s="7">
        <v>0</v>
      </c>
      <c r="J1312" s="69">
        <v>22.42</v>
      </c>
      <c r="K1312" s="69">
        <v>3.14</v>
      </c>
    </row>
    <row r="1313" spans="1:11" ht="25.5">
      <c r="A1313" s="115"/>
      <c r="B1313" s="115"/>
      <c r="C1313" s="115"/>
      <c r="D1313" s="115"/>
      <c r="E1313" s="115"/>
      <c r="F1313" s="115" t="s">
        <v>3983</v>
      </c>
      <c r="G1313" s="73">
        <v>10.25</v>
      </c>
      <c r="H1313" s="115" t="s">
        <v>3984</v>
      </c>
      <c r="I1313" s="73">
        <v>0</v>
      </c>
      <c r="J1313" s="115" t="s">
        <v>3985</v>
      </c>
      <c r="K1313" s="73">
        <v>10.25</v>
      </c>
    </row>
    <row r="1314" spans="1:11" ht="26.25" thickBot="1">
      <c r="A1314" s="115"/>
      <c r="B1314" s="115"/>
      <c r="C1314" s="115"/>
      <c r="D1314" s="115"/>
      <c r="E1314" s="115"/>
      <c r="F1314" s="115" t="s">
        <v>3986</v>
      </c>
      <c r="G1314" s="73">
        <v>5.66</v>
      </c>
      <c r="H1314" s="138"/>
      <c r="I1314" s="138" t="s">
        <v>3987</v>
      </c>
      <c r="J1314" s="115"/>
      <c r="K1314" s="73">
        <v>30.41</v>
      </c>
    </row>
    <row r="1315" spans="1:11" ht="15" thickTop="1">
      <c r="A1315" s="68"/>
      <c r="B1315" s="68"/>
      <c r="C1315" s="68"/>
      <c r="D1315" s="68"/>
      <c r="E1315" s="68"/>
      <c r="F1315" s="68"/>
      <c r="G1315" s="68"/>
      <c r="H1315" s="68"/>
      <c r="I1315" s="68"/>
      <c r="J1315" s="68"/>
      <c r="K1315" s="68"/>
    </row>
    <row r="1316" spans="1:11" ht="15">
      <c r="A1316" s="120" t="s">
        <v>405</v>
      </c>
      <c r="B1316" s="121" t="s">
        <v>1</v>
      </c>
      <c r="C1316" s="120" t="s">
        <v>2</v>
      </c>
      <c r="D1316" s="120" t="s">
        <v>3</v>
      </c>
      <c r="E1316" s="144" t="s">
        <v>2279</v>
      </c>
      <c r="F1316" s="144"/>
      <c r="G1316" s="122" t="s">
        <v>4</v>
      </c>
      <c r="H1316" s="121" t="s">
        <v>5</v>
      </c>
      <c r="I1316" s="121" t="s">
        <v>3962</v>
      </c>
      <c r="J1316" s="121" t="s">
        <v>6</v>
      </c>
      <c r="K1316" s="121" t="s">
        <v>8</v>
      </c>
    </row>
    <row r="1317" spans="1:11" ht="38.25">
      <c r="A1317" s="123" t="s">
        <v>3963</v>
      </c>
      <c r="B1317" s="78" t="s">
        <v>406</v>
      </c>
      <c r="C1317" s="123" t="s">
        <v>17</v>
      </c>
      <c r="D1317" s="123" t="s">
        <v>407</v>
      </c>
      <c r="E1317" s="150" t="s">
        <v>2445</v>
      </c>
      <c r="F1317" s="150"/>
      <c r="G1317" s="77" t="s">
        <v>19</v>
      </c>
      <c r="H1317" s="67">
        <v>1</v>
      </c>
      <c r="I1317" s="79"/>
      <c r="J1317" s="79">
        <v>28.25</v>
      </c>
      <c r="K1317" s="79">
        <v>28.25</v>
      </c>
    </row>
    <row r="1318" spans="1:11" ht="25.5">
      <c r="A1318" s="116" t="s">
        <v>3964</v>
      </c>
      <c r="B1318" s="117" t="s">
        <v>3968</v>
      </c>
      <c r="C1318" s="116" t="s">
        <v>17</v>
      </c>
      <c r="D1318" s="116" t="s">
        <v>3969</v>
      </c>
      <c r="E1318" s="136" t="s">
        <v>2323</v>
      </c>
      <c r="F1318" s="136"/>
      <c r="G1318" s="5" t="s">
        <v>3967</v>
      </c>
      <c r="H1318" s="7">
        <v>0.14849999999999999</v>
      </c>
      <c r="I1318" s="7">
        <v>0</v>
      </c>
      <c r="J1318" s="69">
        <v>22.42</v>
      </c>
      <c r="K1318" s="69">
        <v>3.32</v>
      </c>
    </row>
    <row r="1319" spans="1:11" ht="38.25">
      <c r="A1319" s="116" t="s">
        <v>3964</v>
      </c>
      <c r="B1319" s="117" t="s">
        <v>4710</v>
      </c>
      <c r="C1319" s="116" t="s">
        <v>17</v>
      </c>
      <c r="D1319" s="116" t="s">
        <v>4711</v>
      </c>
      <c r="E1319" s="136" t="s">
        <v>4594</v>
      </c>
      <c r="F1319" s="136"/>
      <c r="G1319" s="5" t="s">
        <v>31</v>
      </c>
      <c r="H1319" s="7">
        <v>1.9400000000000001E-2</v>
      </c>
      <c r="I1319" s="7">
        <v>0</v>
      </c>
      <c r="J1319" s="69">
        <v>792.91</v>
      </c>
      <c r="K1319" s="69">
        <v>15.38</v>
      </c>
    </row>
    <row r="1320" spans="1:11" ht="25.5">
      <c r="A1320" s="116" t="s">
        <v>3964</v>
      </c>
      <c r="B1320" s="117" t="s">
        <v>4423</v>
      </c>
      <c r="C1320" s="116" t="s">
        <v>17</v>
      </c>
      <c r="D1320" s="116" t="s">
        <v>4424</v>
      </c>
      <c r="E1320" s="136" t="s">
        <v>2323</v>
      </c>
      <c r="F1320" s="136"/>
      <c r="G1320" s="5" t="s">
        <v>3967</v>
      </c>
      <c r="H1320" s="7">
        <v>0.29709999999999998</v>
      </c>
      <c r="I1320" s="7">
        <v>0</v>
      </c>
      <c r="J1320" s="69">
        <v>32.15</v>
      </c>
      <c r="K1320" s="69">
        <v>9.5500000000000007</v>
      </c>
    </row>
    <row r="1321" spans="1:11" ht="25.5">
      <c r="A1321" s="115"/>
      <c r="B1321" s="115"/>
      <c r="C1321" s="115"/>
      <c r="D1321" s="115"/>
      <c r="E1321" s="115"/>
      <c r="F1321" s="115" t="s">
        <v>3983</v>
      </c>
      <c r="G1321" s="73">
        <v>12.77</v>
      </c>
      <c r="H1321" s="115" t="s">
        <v>3984</v>
      </c>
      <c r="I1321" s="73">
        <v>0</v>
      </c>
      <c r="J1321" s="115" t="s">
        <v>3985</v>
      </c>
      <c r="K1321" s="73">
        <v>12.77</v>
      </c>
    </row>
    <row r="1322" spans="1:11" ht="26.25" thickBot="1">
      <c r="A1322" s="115"/>
      <c r="B1322" s="115"/>
      <c r="C1322" s="115"/>
      <c r="D1322" s="115"/>
      <c r="E1322" s="115"/>
      <c r="F1322" s="115" t="s">
        <v>3986</v>
      </c>
      <c r="G1322" s="73">
        <v>6.46</v>
      </c>
      <c r="H1322" s="138"/>
      <c r="I1322" s="138" t="s">
        <v>3987</v>
      </c>
      <c r="J1322" s="115"/>
      <c r="K1322" s="73">
        <v>34.71</v>
      </c>
    </row>
    <row r="1323" spans="1:11" ht="15" thickTop="1">
      <c r="A1323" s="68"/>
      <c r="B1323" s="68"/>
      <c r="C1323" s="68"/>
      <c r="D1323" s="68"/>
      <c r="E1323" s="68"/>
      <c r="F1323" s="68"/>
      <c r="G1323" s="68"/>
      <c r="H1323" s="68"/>
      <c r="I1323" s="68"/>
      <c r="J1323" s="68"/>
      <c r="K1323" s="68"/>
    </row>
    <row r="1324" spans="1:11" ht="15">
      <c r="A1324" s="120" t="s">
        <v>408</v>
      </c>
      <c r="B1324" s="121" t="s">
        <v>1</v>
      </c>
      <c r="C1324" s="120" t="s">
        <v>2</v>
      </c>
      <c r="D1324" s="120" t="s">
        <v>3</v>
      </c>
      <c r="E1324" s="144" t="s">
        <v>2279</v>
      </c>
      <c r="F1324" s="144"/>
      <c r="G1324" s="122" t="s">
        <v>4</v>
      </c>
      <c r="H1324" s="121" t="s">
        <v>5</v>
      </c>
      <c r="I1324" s="121" t="s">
        <v>3962</v>
      </c>
      <c r="J1324" s="121" t="s">
        <v>6</v>
      </c>
      <c r="K1324" s="121" t="s">
        <v>8</v>
      </c>
    </row>
    <row r="1325" spans="1:11">
      <c r="A1325" s="123" t="s">
        <v>3963</v>
      </c>
      <c r="B1325" s="78" t="s">
        <v>409</v>
      </c>
      <c r="C1325" s="123" t="s">
        <v>57</v>
      </c>
      <c r="D1325" s="123" t="s">
        <v>410</v>
      </c>
      <c r="E1325" s="150" t="s">
        <v>2405</v>
      </c>
      <c r="F1325" s="150"/>
      <c r="G1325" s="77" t="s">
        <v>19</v>
      </c>
      <c r="H1325" s="67">
        <v>1</v>
      </c>
      <c r="I1325" s="79"/>
      <c r="J1325" s="79">
        <v>187.81</v>
      </c>
      <c r="K1325" s="79">
        <v>187.81</v>
      </c>
    </row>
    <row r="1326" spans="1:11">
      <c r="A1326" s="124" t="s">
        <v>3973</v>
      </c>
      <c r="B1326" s="64" t="s">
        <v>4712</v>
      </c>
      <c r="C1326" s="124" t="s">
        <v>57</v>
      </c>
      <c r="D1326" s="124" t="s">
        <v>4713</v>
      </c>
      <c r="E1326" s="148" t="s">
        <v>4019</v>
      </c>
      <c r="F1326" s="148"/>
      <c r="G1326" s="84" t="s">
        <v>3967</v>
      </c>
      <c r="H1326" s="71">
        <v>0.39200000000000002</v>
      </c>
      <c r="I1326" s="71">
        <v>0</v>
      </c>
      <c r="J1326" s="70">
        <v>14.050894</v>
      </c>
      <c r="K1326" s="70">
        <v>5.5</v>
      </c>
    </row>
    <row r="1327" spans="1:11" ht="25.5">
      <c r="A1327" s="124" t="s">
        <v>3973</v>
      </c>
      <c r="B1327" s="64" t="s">
        <v>4714</v>
      </c>
      <c r="C1327" s="124" t="s">
        <v>57</v>
      </c>
      <c r="D1327" s="124" t="s">
        <v>4715</v>
      </c>
      <c r="E1327" s="148" t="s">
        <v>3976</v>
      </c>
      <c r="F1327" s="148"/>
      <c r="G1327" s="84" t="s">
        <v>144</v>
      </c>
      <c r="H1327" s="71">
        <v>5</v>
      </c>
      <c r="I1327" s="71">
        <v>0</v>
      </c>
      <c r="J1327" s="70">
        <v>2.2999999999999998</v>
      </c>
      <c r="K1327" s="70">
        <v>11.5</v>
      </c>
    </row>
    <row r="1328" spans="1:11">
      <c r="A1328" s="124" t="s">
        <v>3973</v>
      </c>
      <c r="B1328" s="64" t="s">
        <v>4716</v>
      </c>
      <c r="C1328" s="124" t="s">
        <v>57</v>
      </c>
      <c r="D1328" s="124" t="s">
        <v>4717</v>
      </c>
      <c r="E1328" s="148" t="s">
        <v>4019</v>
      </c>
      <c r="F1328" s="148"/>
      <c r="G1328" s="84" t="s">
        <v>3967</v>
      </c>
      <c r="H1328" s="71">
        <v>0.68500000000000005</v>
      </c>
      <c r="I1328" s="71">
        <v>0</v>
      </c>
      <c r="J1328" s="70">
        <v>22.485606000000001</v>
      </c>
      <c r="K1328" s="70">
        <v>15.4</v>
      </c>
    </row>
    <row r="1329" spans="1:11">
      <c r="A1329" s="124" t="s">
        <v>3973</v>
      </c>
      <c r="B1329" s="64" t="s">
        <v>4718</v>
      </c>
      <c r="C1329" s="124" t="s">
        <v>57</v>
      </c>
      <c r="D1329" s="124" t="s">
        <v>410</v>
      </c>
      <c r="E1329" s="148" t="s">
        <v>3976</v>
      </c>
      <c r="F1329" s="148"/>
      <c r="G1329" s="84" t="s">
        <v>19</v>
      </c>
      <c r="H1329" s="71">
        <v>1.08</v>
      </c>
      <c r="I1329" s="71">
        <v>0</v>
      </c>
      <c r="J1329" s="70">
        <v>143.9</v>
      </c>
      <c r="K1329" s="70">
        <v>155.41</v>
      </c>
    </row>
    <row r="1330" spans="1:11" ht="25.5">
      <c r="A1330" s="115"/>
      <c r="B1330" s="115"/>
      <c r="C1330" s="115"/>
      <c r="D1330" s="115"/>
      <c r="E1330" s="115"/>
      <c r="F1330" s="115" t="s">
        <v>3983</v>
      </c>
      <c r="G1330" s="73">
        <v>20.9</v>
      </c>
      <c r="H1330" s="115" t="s">
        <v>3984</v>
      </c>
      <c r="I1330" s="73">
        <v>0</v>
      </c>
      <c r="J1330" s="115" t="s">
        <v>3985</v>
      </c>
      <c r="K1330" s="73">
        <v>20.9</v>
      </c>
    </row>
    <row r="1331" spans="1:11" ht="26.25" thickBot="1">
      <c r="A1331" s="115"/>
      <c r="B1331" s="115"/>
      <c r="C1331" s="115"/>
      <c r="D1331" s="115"/>
      <c r="E1331" s="115"/>
      <c r="F1331" s="115" t="s">
        <v>3986</v>
      </c>
      <c r="G1331" s="73">
        <v>42.97</v>
      </c>
      <c r="H1331" s="138"/>
      <c r="I1331" s="138" t="s">
        <v>3987</v>
      </c>
      <c r="J1331" s="115"/>
      <c r="K1331" s="73">
        <v>230.78</v>
      </c>
    </row>
    <row r="1332" spans="1:11" ht="15" thickTop="1">
      <c r="A1332" s="68"/>
      <c r="B1332" s="68"/>
      <c r="C1332" s="68"/>
      <c r="D1332" s="68"/>
      <c r="E1332" s="68"/>
      <c r="F1332" s="68"/>
      <c r="G1332" s="68"/>
      <c r="H1332" s="68"/>
      <c r="I1332" s="68"/>
      <c r="J1332" s="68"/>
      <c r="K1332" s="68"/>
    </row>
    <row r="1333" spans="1:11" ht="15">
      <c r="A1333" s="120" t="s">
        <v>411</v>
      </c>
      <c r="B1333" s="121" t="s">
        <v>1</v>
      </c>
      <c r="C1333" s="120" t="s">
        <v>2</v>
      </c>
      <c r="D1333" s="120" t="s">
        <v>3</v>
      </c>
      <c r="E1333" s="144" t="s">
        <v>2279</v>
      </c>
      <c r="F1333" s="144"/>
      <c r="G1333" s="122" t="s">
        <v>4</v>
      </c>
      <c r="H1333" s="121" t="s">
        <v>5</v>
      </c>
      <c r="I1333" s="121" t="s">
        <v>3962</v>
      </c>
      <c r="J1333" s="121" t="s">
        <v>6</v>
      </c>
      <c r="K1333" s="121" t="s">
        <v>8</v>
      </c>
    </row>
    <row r="1334" spans="1:11">
      <c r="A1334" s="123" t="s">
        <v>3963</v>
      </c>
      <c r="B1334" s="78" t="s">
        <v>412</v>
      </c>
      <c r="C1334" s="123" t="s">
        <v>57</v>
      </c>
      <c r="D1334" s="123" t="s">
        <v>413</v>
      </c>
      <c r="E1334" s="150" t="s">
        <v>2465</v>
      </c>
      <c r="F1334" s="150"/>
      <c r="G1334" s="77" t="s">
        <v>19</v>
      </c>
      <c r="H1334" s="67">
        <v>1</v>
      </c>
      <c r="I1334" s="79"/>
      <c r="J1334" s="79">
        <v>125.89</v>
      </c>
      <c r="K1334" s="79">
        <v>125.89</v>
      </c>
    </row>
    <row r="1335" spans="1:11" ht="25.5">
      <c r="A1335" s="124" t="s">
        <v>3973</v>
      </c>
      <c r="B1335" s="64" t="s">
        <v>4714</v>
      </c>
      <c r="C1335" s="124" t="s">
        <v>57</v>
      </c>
      <c r="D1335" s="124" t="s">
        <v>4715</v>
      </c>
      <c r="E1335" s="148" t="s">
        <v>3976</v>
      </c>
      <c r="F1335" s="148"/>
      <c r="G1335" s="84" t="s">
        <v>144</v>
      </c>
      <c r="H1335" s="71">
        <v>5</v>
      </c>
      <c r="I1335" s="71">
        <v>0</v>
      </c>
      <c r="J1335" s="70">
        <v>2.2999999999999998</v>
      </c>
      <c r="K1335" s="70">
        <v>11.5</v>
      </c>
    </row>
    <row r="1336" spans="1:11">
      <c r="A1336" s="124" t="s">
        <v>3973</v>
      </c>
      <c r="B1336" s="64" t="s">
        <v>4716</v>
      </c>
      <c r="C1336" s="124" t="s">
        <v>57</v>
      </c>
      <c r="D1336" s="124" t="s">
        <v>4717</v>
      </c>
      <c r="E1336" s="148" t="s">
        <v>4019</v>
      </c>
      <c r="F1336" s="148"/>
      <c r="G1336" s="84" t="s">
        <v>3967</v>
      </c>
      <c r="H1336" s="71">
        <v>0.627</v>
      </c>
      <c r="I1336" s="71">
        <v>0</v>
      </c>
      <c r="J1336" s="70">
        <v>22.485606000000001</v>
      </c>
      <c r="K1336" s="70">
        <v>14.09</v>
      </c>
    </row>
    <row r="1337" spans="1:11" ht="25.5">
      <c r="A1337" s="124" t="s">
        <v>3973</v>
      </c>
      <c r="B1337" s="64" t="s">
        <v>4719</v>
      </c>
      <c r="C1337" s="124" t="s">
        <v>57</v>
      </c>
      <c r="D1337" s="124" t="s">
        <v>4720</v>
      </c>
      <c r="E1337" s="148" t="s">
        <v>3976</v>
      </c>
      <c r="F1337" s="148"/>
      <c r="G1337" s="84" t="s">
        <v>144</v>
      </c>
      <c r="H1337" s="71">
        <v>0.35</v>
      </c>
      <c r="I1337" s="71">
        <v>0</v>
      </c>
      <c r="J1337" s="70">
        <v>49.78</v>
      </c>
      <c r="K1337" s="70">
        <v>17.420000000000002</v>
      </c>
    </row>
    <row r="1338" spans="1:11">
      <c r="A1338" s="124" t="s">
        <v>3973</v>
      </c>
      <c r="B1338" s="64" t="s">
        <v>4712</v>
      </c>
      <c r="C1338" s="124" t="s">
        <v>57</v>
      </c>
      <c r="D1338" s="124" t="s">
        <v>4713</v>
      </c>
      <c r="E1338" s="148" t="s">
        <v>4019</v>
      </c>
      <c r="F1338" s="148"/>
      <c r="G1338" s="84" t="s">
        <v>3967</v>
      </c>
      <c r="H1338" s="71">
        <v>0.29399999999999998</v>
      </c>
      <c r="I1338" s="71">
        <v>0</v>
      </c>
      <c r="J1338" s="70">
        <v>14.050894</v>
      </c>
      <c r="K1338" s="70">
        <v>4.13</v>
      </c>
    </row>
    <row r="1339" spans="1:11">
      <c r="A1339" s="124" t="s">
        <v>3973</v>
      </c>
      <c r="B1339" s="64" t="s">
        <v>4721</v>
      </c>
      <c r="C1339" s="124" t="s">
        <v>57</v>
      </c>
      <c r="D1339" s="124" t="s">
        <v>413</v>
      </c>
      <c r="E1339" s="148" t="s">
        <v>3976</v>
      </c>
      <c r="F1339" s="148"/>
      <c r="G1339" s="84" t="s">
        <v>19</v>
      </c>
      <c r="H1339" s="71">
        <v>1.05</v>
      </c>
      <c r="I1339" s="71">
        <v>0</v>
      </c>
      <c r="J1339" s="70">
        <v>75</v>
      </c>
      <c r="K1339" s="70">
        <v>78.75</v>
      </c>
    </row>
    <row r="1340" spans="1:11" ht="25.5">
      <c r="A1340" s="115"/>
      <c r="B1340" s="115"/>
      <c r="C1340" s="115"/>
      <c r="D1340" s="115"/>
      <c r="E1340" s="115"/>
      <c r="F1340" s="115" t="s">
        <v>3983</v>
      </c>
      <c r="G1340" s="73">
        <v>18.22</v>
      </c>
      <c r="H1340" s="115" t="s">
        <v>3984</v>
      </c>
      <c r="I1340" s="73">
        <v>0</v>
      </c>
      <c r="J1340" s="115" t="s">
        <v>3985</v>
      </c>
      <c r="K1340" s="73">
        <v>18.22</v>
      </c>
    </row>
    <row r="1341" spans="1:11" ht="26.25" thickBot="1">
      <c r="A1341" s="115"/>
      <c r="B1341" s="115"/>
      <c r="C1341" s="115"/>
      <c r="D1341" s="115"/>
      <c r="E1341" s="115"/>
      <c r="F1341" s="115" t="s">
        <v>3986</v>
      </c>
      <c r="G1341" s="73">
        <v>28.8</v>
      </c>
      <c r="H1341" s="138"/>
      <c r="I1341" s="138" t="s">
        <v>3987</v>
      </c>
      <c r="J1341" s="115"/>
      <c r="K1341" s="73">
        <v>154.69</v>
      </c>
    </row>
    <row r="1342" spans="1:11" ht="15" thickTop="1">
      <c r="A1342" s="68"/>
      <c r="B1342" s="68"/>
      <c r="C1342" s="68"/>
      <c r="D1342" s="68"/>
      <c r="E1342" s="68"/>
      <c r="F1342" s="68"/>
      <c r="G1342" s="68"/>
      <c r="H1342" s="68"/>
      <c r="I1342" s="68"/>
      <c r="J1342" s="68"/>
      <c r="K1342" s="68"/>
    </row>
    <row r="1343" spans="1:11" ht="15">
      <c r="A1343" s="120" t="s">
        <v>416</v>
      </c>
      <c r="B1343" s="121" t="s">
        <v>1</v>
      </c>
      <c r="C1343" s="120" t="s">
        <v>2</v>
      </c>
      <c r="D1343" s="120" t="s">
        <v>3</v>
      </c>
      <c r="E1343" s="144" t="s">
        <v>2279</v>
      </c>
      <c r="F1343" s="144"/>
      <c r="G1343" s="122" t="s">
        <v>4</v>
      </c>
      <c r="H1343" s="121" t="s">
        <v>5</v>
      </c>
      <c r="I1343" s="121" t="s">
        <v>3962</v>
      </c>
      <c r="J1343" s="121" t="s">
        <v>6</v>
      </c>
      <c r="K1343" s="121" t="s">
        <v>8</v>
      </c>
    </row>
    <row r="1344" spans="1:11" ht="51">
      <c r="A1344" s="123" t="s">
        <v>3963</v>
      </c>
      <c r="B1344" s="78" t="s">
        <v>417</v>
      </c>
      <c r="C1344" s="123" t="s">
        <v>17</v>
      </c>
      <c r="D1344" s="123" t="s">
        <v>4722</v>
      </c>
      <c r="E1344" s="150" t="s">
        <v>2693</v>
      </c>
      <c r="F1344" s="150"/>
      <c r="G1344" s="77" t="s">
        <v>19</v>
      </c>
      <c r="H1344" s="67">
        <v>1</v>
      </c>
      <c r="I1344" s="79"/>
      <c r="J1344" s="79">
        <v>6.69</v>
      </c>
      <c r="K1344" s="79">
        <v>6.69</v>
      </c>
    </row>
    <row r="1345" spans="1:11" ht="38.25">
      <c r="A1345" s="116" t="s">
        <v>3964</v>
      </c>
      <c r="B1345" s="117" t="s">
        <v>4723</v>
      </c>
      <c r="C1345" s="116" t="s">
        <v>17</v>
      </c>
      <c r="D1345" s="116" t="s">
        <v>4724</v>
      </c>
      <c r="E1345" s="136" t="s">
        <v>4594</v>
      </c>
      <c r="F1345" s="136"/>
      <c r="G1345" s="5" t="s">
        <v>31</v>
      </c>
      <c r="H1345" s="7">
        <v>3.7000000000000002E-3</v>
      </c>
      <c r="I1345" s="7">
        <v>0</v>
      </c>
      <c r="J1345" s="69">
        <v>543.61</v>
      </c>
      <c r="K1345" s="69">
        <v>2.0099999999999998</v>
      </c>
    </row>
    <row r="1346" spans="1:11" ht="51">
      <c r="A1346" s="116" t="s">
        <v>3964</v>
      </c>
      <c r="B1346" s="117" t="s">
        <v>4725</v>
      </c>
      <c r="C1346" s="116" t="s">
        <v>17</v>
      </c>
      <c r="D1346" s="116" t="s">
        <v>4726</v>
      </c>
      <c r="E1346" s="136" t="s">
        <v>2637</v>
      </c>
      <c r="F1346" s="136"/>
      <c r="G1346" s="5" t="s">
        <v>3992</v>
      </c>
      <c r="H1346" s="7">
        <v>9.3200000000000005E-2</v>
      </c>
      <c r="I1346" s="7">
        <v>0</v>
      </c>
      <c r="J1346" s="69">
        <v>8.94</v>
      </c>
      <c r="K1346" s="69">
        <v>0.83</v>
      </c>
    </row>
    <row r="1347" spans="1:11" ht="25.5">
      <c r="A1347" s="116" t="s">
        <v>3964</v>
      </c>
      <c r="B1347" s="117" t="s">
        <v>3968</v>
      </c>
      <c r="C1347" s="116" t="s">
        <v>17</v>
      </c>
      <c r="D1347" s="116" t="s">
        <v>3969</v>
      </c>
      <c r="E1347" s="136" t="s">
        <v>2323</v>
      </c>
      <c r="F1347" s="136"/>
      <c r="G1347" s="5" t="s">
        <v>3967</v>
      </c>
      <c r="H1347" s="7">
        <v>3.1800000000000002E-2</v>
      </c>
      <c r="I1347" s="7">
        <v>0</v>
      </c>
      <c r="J1347" s="69">
        <v>22.42</v>
      </c>
      <c r="K1347" s="69">
        <v>0.71</v>
      </c>
    </row>
    <row r="1348" spans="1:11" ht="51">
      <c r="A1348" s="116" t="s">
        <v>3964</v>
      </c>
      <c r="B1348" s="117" t="s">
        <v>4727</v>
      </c>
      <c r="C1348" s="116" t="s">
        <v>17</v>
      </c>
      <c r="D1348" s="116" t="s">
        <v>4728</v>
      </c>
      <c r="E1348" s="136" t="s">
        <v>2637</v>
      </c>
      <c r="F1348" s="136"/>
      <c r="G1348" s="5" t="s">
        <v>90</v>
      </c>
      <c r="H1348" s="7">
        <v>2.3E-3</v>
      </c>
      <c r="I1348" s="7">
        <v>0</v>
      </c>
      <c r="J1348" s="69">
        <v>32.6</v>
      </c>
      <c r="K1348" s="69">
        <v>7.0000000000000007E-2</v>
      </c>
    </row>
    <row r="1349" spans="1:11" ht="25.5">
      <c r="A1349" s="116" t="s">
        <v>3964</v>
      </c>
      <c r="B1349" s="117" t="s">
        <v>4423</v>
      </c>
      <c r="C1349" s="116" t="s">
        <v>17</v>
      </c>
      <c r="D1349" s="116" t="s">
        <v>4424</v>
      </c>
      <c r="E1349" s="136" t="s">
        <v>2323</v>
      </c>
      <c r="F1349" s="136"/>
      <c r="G1349" s="5" t="s">
        <v>3967</v>
      </c>
      <c r="H1349" s="7">
        <v>9.5500000000000002E-2</v>
      </c>
      <c r="I1349" s="7">
        <v>0</v>
      </c>
      <c r="J1349" s="69">
        <v>32.15</v>
      </c>
      <c r="K1349" s="69">
        <v>3.07</v>
      </c>
    </row>
    <row r="1350" spans="1:11" ht="25.5">
      <c r="A1350" s="115"/>
      <c r="B1350" s="115"/>
      <c r="C1350" s="115"/>
      <c r="D1350" s="115"/>
      <c r="E1350" s="115"/>
      <c r="F1350" s="115" t="s">
        <v>3983</v>
      </c>
      <c r="G1350" s="73">
        <v>3.04</v>
      </c>
      <c r="H1350" s="115" t="s">
        <v>3984</v>
      </c>
      <c r="I1350" s="73">
        <v>0</v>
      </c>
      <c r="J1350" s="115" t="s">
        <v>3985</v>
      </c>
      <c r="K1350" s="73">
        <v>3.04</v>
      </c>
    </row>
    <row r="1351" spans="1:11" ht="26.25" thickBot="1">
      <c r="A1351" s="115"/>
      <c r="B1351" s="115"/>
      <c r="C1351" s="115"/>
      <c r="D1351" s="115"/>
      <c r="E1351" s="115"/>
      <c r="F1351" s="115" t="s">
        <v>3986</v>
      </c>
      <c r="G1351" s="73">
        <v>1.53</v>
      </c>
      <c r="H1351" s="138"/>
      <c r="I1351" s="138" t="s">
        <v>3987</v>
      </c>
      <c r="J1351" s="115"/>
      <c r="K1351" s="73">
        <v>8.2200000000000006</v>
      </c>
    </row>
    <row r="1352" spans="1:11" ht="15" thickTop="1">
      <c r="A1352" s="68"/>
      <c r="B1352" s="68"/>
      <c r="C1352" s="68"/>
      <c r="D1352" s="68"/>
      <c r="E1352" s="68"/>
      <c r="F1352" s="68"/>
      <c r="G1352" s="68"/>
      <c r="H1352" s="68"/>
      <c r="I1352" s="68"/>
      <c r="J1352" s="68"/>
      <c r="K1352" s="68"/>
    </row>
    <row r="1353" spans="1:11" ht="15">
      <c r="A1353" s="120" t="s">
        <v>419</v>
      </c>
      <c r="B1353" s="121" t="s">
        <v>1</v>
      </c>
      <c r="C1353" s="120" t="s">
        <v>2</v>
      </c>
      <c r="D1353" s="120" t="s">
        <v>3</v>
      </c>
      <c r="E1353" s="144" t="s">
        <v>2279</v>
      </c>
      <c r="F1353" s="144"/>
      <c r="G1353" s="122" t="s">
        <v>4</v>
      </c>
      <c r="H1353" s="121" t="s">
        <v>5</v>
      </c>
      <c r="I1353" s="121" t="s">
        <v>3962</v>
      </c>
      <c r="J1353" s="121" t="s">
        <v>6</v>
      </c>
      <c r="K1353" s="121" t="s">
        <v>8</v>
      </c>
    </row>
    <row r="1354" spans="1:11" ht="51">
      <c r="A1354" s="123" t="s">
        <v>3963</v>
      </c>
      <c r="B1354" s="78" t="s">
        <v>420</v>
      </c>
      <c r="C1354" s="123" t="s">
        <v>17</v>
      </c>
      <c r="D1354" s="123" t="s">
        <v>421</v>
      </c>
      <c r="E1354" s="150" t="s">
        <v>2358</v>
      </c>
      <c r="F1354" s="150"/>
      <c r="G1354" s="77" t="s">
        <v>19</v>
      </c>
      <c r="H1354" s="67">
        <v>1</v>
      </c>
      <c r="I1354" s="79"/>
      <c r="J1354" s="79">
        <v>59.47</v>
      </c>
      <c r="K1354" s="79">
        <v>59.47</v>
      </c>
    </row>
    <row r="1355" spans="1:11" ht="25.5">
      <c r="A1355" s="116" t="s">
        <v>3964</v>
      </c>
      <c r="B1355" s="117" t="s">
        <v>3968</v>
      </c>
      <c r="C1355" s="116" t="s">
        <v>17</v>
      </c>
      <c r="D1355" s="116" t="s">
        <v>3969</v>
      </c>
      <c r="E1355" s="136" t="s">
        <v>2323</v>
      </c>
      <c r="F1355" s="136"/>
      <c r="G1355" s="5" t="s">
        <v>3967</v>
      </c>
      <c r="H1355" s="7">
        <v>0.67900000000000005</v>
      </c>
      <c r="I1355" s="7">
        <v>0</v>
      </c>
      <c r="J1355" s="69">
        <v>22.42</v>
      </c>
      <c r="K1355" s="69">
        <v>15.22</v>
      </c>
    </row>
    <row r="1356" spans="1:11" ht="25.5">
      <c r="A1356" s="116" t="s">
        <v>3964</v>
      </c>
      <c r="B1356" s="117" t="s">
        <v>4423</v>
      </c>
      <c r="C1356" s="116" t="s">
        <v>17</v>
      </c>
      <c r="D1356" s="116" t="s">
        <v>4424</v>
      </c>
      <c r="E1356" s="136" t="s">
        <v>2323</v>
      </c>
      <c r="F1356" s="136"/>
      <c r="G1356" s="5" t="s">
        <v>3967</v>
      </c>
      <c r="H1356" s="7">
        <v>0.67900000000000005</v>
      </c>
      <c r="I1356" s="7">
        <v>0</v>
      </c>
      <c r="J1356" s="69">
        <v>32.15</v>
      </c>
      <c r="K1356" s="69">
        <v>21.82</v>
      </c>
    </row>
    <row r="1357" spans="1:11" ht="51">
      <c r="A1357" s="116" t="s">
        <v>3964</v>
      </c>
      <c r="B1357" s="117" t="s">
        <v>4708</v>
      </c>
      <c r="C1357" s="116" t="s">
        <v>17</v>
      </c>
      <c r="D1357" s="116" t="s">
        <v>4709</v>
      </c>
      <c r="E1357" s="136" t="s">
        <v>4594</v>
      </c>
      <c r="F1357" s="136"/>
      <c r="G1357" s="5" t="s">
        <v>31</v>
      </c>
      <c r="H1357" s="7">
        <v>3.1399999999999997E-2</v>
      </c>
      <c r="I1357" s="7">
        <v>0</v>
      </c>
      <c r="J1357" s="69">
        <v>649.54999999999995</v>
      </c>
      <c r="K1357" s="69">
        <v>20.39</v>
      </c>
    </row>
    <row r="1358" spans="1:11" ht="25.5">
      <c r="A1358" s="124" t="s">
        <v>3973</v>
      </c>
      <c r="B1358" s="64" t="s">
        <v>4729</v>
      </c>
      <c r="C1358" s="124" t="s">
        <v>17</v>
      </c>
      <c r="D1358" s="124" t="s">
        <v>4730</v>
      </c>
      <c r="E1358" s="148" t="s">
        <v>3976</v>
      </c>
      <c r="F1358" s="148"/>
      <c r="G1358" s="84" t="s">
        <v>19</v>
      </c>
      <c r="H1358" s="71">
        <v>0.13880000000000001</v>
      </c>
      <c r="I1358" s="71">
        <v>0</v>
      </c>
      <c r="J1358" s="70">
        <v>14.76</v>
      </c>
      <c r="K1358" s="70">
        <v>2.04</v>
      </c>
    </row>
    <row r="1359" spans="1:11" ht="25.5">
      <c r="A1359" s="115"/>
      <c r="B1359" s="115"/>
      <c r="C1359" s="115"/>
      <c r="D1359" s="115"/>
      <c r="E1359" s="115"/>
      <c r="F1359" s="115" t="s">
        <v>3983</v>
      </c>
      <c r="G1359" s="73">
        <v>28.92</v>
      </c>
      <c r="H1359" s="115" t="s">
        <v>3984</v>
      </c>
      <c r="I1359" s="73">
        <v>0</v>
      </c>
      <c r="J1359" s="115" t="s">
        <v>3985</v>
      </c>
      <c r="K1359" s="73">
        <v>28.92</v>
      </c>
    </row>
    <row r="1360" spans="1:11" ht="26.25" thickBot="1">
      <c r="A1360" s="115"/>
      <c r="B1360" s="115"/>
      <c r="C1360" s="115"/>
      <c r="D1360" s="115"/>
      <c r="E1360" s="115"/>
      <c r="F1360" s="115" t="s">
        <v>3986</v>
      </c>
      <c r="G1360" s="73">
        <v>13.6</v>
      </c>
      <c r="H1360" s="138"/>
      <c r="I1360" s="138" t="s">
        <v>3987</v>
      </c>
      <c r="J1360" s="115"/>
      <c r="K1360" s="73">
        <v>73.069999999999993</v>
      </c>
    </row>
    <row r="1361" spans="1:11" ht="15" thickTop="1">
      <c r="A1361" s="68"/>
      <c r="B1361" s="68"/>
      <c r="C1361" s="68"/>
      <c r="D1361" s="68"/>
      <c r="E1361" s="68"/>
      <c r="F1361" s="68"/>
      <c r="G1361" s="68"/>
      <c r="H1361" s="68"/>
      <c r="I1361" s="68"/>
      <c r="J1361" s="68"/>
      <c r="K1361" s="68"/>
    </row>
    <row r="1362" spans="1:11" ht="15">
      <c r="A1362" s="120" t="s">
        <v>422</v>
      </c>
      <c r="B1362" s="121" t="s">
        <v>1</v>
      </c>
      <c r="C1362" s="120" t="s">
        <v>2</v>
      </c>
      <c r="D1362" s="120" t="s">
        <v>3</v>
      </c>
      <c r="E1362" s="144" t="s">
        <v>2279</v>
      </c>
      <c r="F1362" s="144"/>
      <c r="G1362" s="122" t="s">
        <v>4</v>
      </c>
      <c r="H1362" s="121" t="s">
        <v>5</v>
      </c>
      <c r="I1362" s="121" t="s">
        <v>3962</v>
      </c>
      <c r="J1362" s="121" t="s">
        <v>6</v>
      </c>
      <c r="K1362" s="121" t="s">
        <v>8</v>
      </c>
    </row>
    <row r="1363" spans="1:11" ht="25.5">
      <c r="A1363" s="123" t="s">
        <v>3963</v>
      </c>
      <c r="B1363" s="78" t="s">
        <v>423</v>
      </c>
      <c r="C1363" s="123" t="s">
        <v>365</v>
      </c>
      <c r="D1363" s="123" t="s">
        <v>424</v>
      </c>
      <c r="E1363" s="150" t="s">
        <v>12</v>
      </c>
      <c r="F1363" s="150"/>
      <c r="G1363" s="77" t="s">
        <v>19</v>
      </c>
      <c r="H1363" s="67">
        <v>1</v>
      </c>
      <c r="I1363" s="79"/>
      <c r="J1363" s="79">
        <v>240.71</v>
      </c>
      <c r="K1363" s="79">
        <v>240.71</v>
      </c>
    </row>
    <row r="1364" spans="1:11">
      <c r="A1364" s="124" t="s">
        <v>3973</v>
      </c>
      <c r="B1364" s="64" t="s">
        <v>4219</v>
      </c>
      <c r="C1364" s="124" t="s">
        <v>57</v>
      </c>
      <c r="D1364" s="124" t="s">
        <v>4044</v>
      </c>
      <c r="E1364" s="148" t="s">
        <v>4019</v>
      </c>
      <c r="F1364" s="148"/>
      <c r="G1364" s="84" t="s">
        <v>3967</v>
      </c>
      <c r="H1364" s="71">
        <v>2.6440000000000001</v>
      </c>
      <c r="I1364" s="71">
        <v>0</v>
      </c>
      <c r="J1364" s="70">
        <v>22.485606000000001</v>
      </c>
      <c r="K1364" s="70">
        <v>59.45</v>
      </c>
    </row>
    <row r="1365" spans="1:11">
      <c r="A1365" s="124" t="s">
        <v>3973</v>
      </c>
      <c r="B1365" s="64" t="s">
        <v>4200</v>
      </c>
      <c r="C1365" s="124" t="s">
        <v>57</v>
      </c>
      <c r="D1365" s="124" t="s">
        <v>4018</v>
      </c>
      <c r="E1365" s="148" t="s">
        <v>4019</v>
      </c>
      <c r="F1365" s="148"/>
      <c r="G1365" s="84" t="s">
        <v>3967</v>
      </c>
      <c r="H1365" s="71">
        <v>3.7349999999999999</v>
      </c>
      <c r="I1365" s="71">
        <v>0</v>
      </c>
      <c r="J1365" s="70">
        <v>14.050894</v>
      </c>
      <c r="K1365" s="70">
        <v>52.48</v>
      </c>
    </row>
    <row r="1366" spans="1:11">
      <c r="A1366" s="124" t="s">
        <v>3973</v>
      </c>
      <c r="B1366" s="64" t="s">
        <v>4198</v>
      </c>
      <c r="C1366" s="124" t="s">
        <v>57</v>
      </c>
      <c r="D1366" s="124" t="s">
        <v>4199</v>
      </c>
      <c r="E1366" s="148" t="s">
        <v>3976</v>
      </c>
      <c r="F1366" s="148"/>
      <c r="G1366" s="84" t="s">
        <v>31</v>
      </c>
      <c r="H1366" s="71">
        <v>3.2000000000000001E-2</v>
      </c>
      <c r="I1366" s="71">
        <v>0</v>
      </c>
      <c r="J1366" s="70">
        <v>151.96</v>
      </c>
      <c r="K1366" s="70">
        <v>4.8600000000000003</v>
      </c>
    </row>
    <row r="1367" spans="1:11">
      <c r="A1367" s="124" t="s">
        <v>3973</v>
      </c>
      <c r="B1367" s="64" t="s">
        <v>4215</v>
      </c>
      <c r="C1367" s="124" t="s">
        <v>57</v>
      </c>
      <c r="D1367" s="124" t="s">
        <v>4216</v>
      </c>
      <c r="E1367" s="148" t="s">
        <v>3976</v>
      </c>
      <c r="F1367" s="148"/>
      <c r="G1367" s="84" t="s">
        <v>144</v>
      </c>
      <c r="H1367" s="71">
        <v>2.76</v>
      </c>
      <c r="I1367" s="71">
        <v>0</v>
      </c>
      <c r="J1367" s="70">
        <v>0.7</v>
      </c>
      <c r="K1367" s="70">
        <v>1.93</v>
      </c>
    </row>
    <row r="1368" spans="1:11">
      <c r="A1368" s="124" t="s">
        <v>3973</v>
      </c>
      <c r="B1368" s="64" t="s">
        <v>4731</v>
      </c>
      <c r="C1368" s="124" t="s">
        <v>365</v>
      </c>
      <c r="D1368" s="124" t="s">
        <v>4732</v>
      </c>
      <c r="E1368" s="148" t="s">
        <v>3976</v>
      </c>
      <c r="F1368" s="148"/>
      <c r="G1368" s="84" t="s">
        <v>367</v>
      </c>
      <c r="H1368" s="71">
        <v>1</v>
      </c>
      <c r="I1368" s="71">
        <v>0</v>
      </c>
      <c r="J1368" s="70">
        <v>121.99</v>
      </c>
      <c r="K1368" s="70">
        <v>121.99</v>
      </c>
    </row>
    <row r="1369" spans="1:11" ht="25.5">
      <c r="A1369" s="115"/>
      <c r="B1369" s="115"/>
      <c r="C1369" s="115"/>
      <c r="D1369" s="115"/>
      <c r="E1369" s="115"/>
      <c r="F1369" s="115" t="s">
        <v>3983</v>
      </c>
      <c r="G1369" s="73">
        <v>111.93</v>
      </c>
      <c r="H1369" s="115" t="s">
        <v>3984</v>
      </c>
      <c r="I1369" s="73">
        <v>0</v>
      </c>
      <c r="J1369" s="115" t="s">
        <v>3985</v>
      </c>
      <c r="K1369" s="73">
        <v>111.93</v>
      </c>
    </row>
    <row r="1370" spans="1:11" ht="26.25" thickBot="1">
      <c r="A1370" s="115"/>
      <c r="B1370" s="115"/>
      <c r="C1370" s="115"/>
      <c r="D1370" s="115"/>
      <c r="E1370" s="115"/>
      <c r="F1370" s="115" t="s">
        <v>3986</v>
      </c>
      <c r="G1370" s="73">
        <v>55.07</v>
      </c>
      <c r="H1370" s="138"/>
      <c r="I1370" s="138" t="s">
        <v>3987</v>
      </c>
      <c r="J1370" s="115"/>
      <c r="K1370" s="73">
        <v>295.77999999999997</v>
      </c>
    </row>
    <row r="1371" spans="1:11" ht="15" thickTop="1">
      <c r="A1371" s="68"/>
      <c r="B1371" s="68"/>
      <c r="C1371" s="68"/>
      <c r="D1371" s="68"/>
      <c r="E1371" s="68"/>
      <c r="F1371" s="68"/>
      <c r="G1371" s="68"/>
      <c r="H1371" s="68"/>
      <c r="I1371" s="68"/>
      <c r="J1371" s="68"/>
      <c r="K1371" s="68"/>
    </row>
    <row r="1372" spans="1:11" ht="15">
      <c r="A1372" s="120" t="s">
        <v>425</v>
      </c>
      <c r="B1372" s="121" t="s">
        <v>1</v>
      </c>
      <c r="C1372" s="120" t="s">
        <v>2</v>
      </c>
      <c r="D1372" s="120" t="s">
        <v>3</v>
      </c>
      <c r="E1372" s="144" t="s">
        <v>2279</v>
      </c>
      <c r="F1372" s="144"/>
      <c r="G1372" s="122" t="s">
        <v>4</v>
      </c>
      <c r="H1372" s="121" t="s">
        <v>5</v>
      </c>
      <c r="I1372" s="121" t="s">
        <v>3962</v>
      </c>
      <c r="J1372" s="121" t="s">
        <v>6</v>
      </c>
      <c r="K1372" s="121" t="s">
        <v>8</v>
      </c>
    </row>
    <row r="1373" spans="1:11" ht="38.25">
      <c r="A1373" s="123" t="s">
        <v>3963</v>
      </c>
      <c r="B1373" s="78" t="s">
        <v>426</v>
      </c>
      <c r="C1373" s="123" t="s">
        <v>365</v>
      </c>
      <c r="D1373" s="123" t="s">
        <v>427</v>
      </c>
      <c r="E1373" s="150" t="s">
        <v>12</v>
      </c>
      <c r="F1373" s="150"/>
      <c r="G1373" s="77" t="s">
        <v>19</v>
      </c>
      <c r="H1373" s="67">
        <v>1</v>
      </c>
      <c r="I1373" s="79"/>
      <c r="J1373" s="79">
        <v>274.20999999999998</v>
      </c>
      <c r="K1373" s="79">
        <v>274.20999999999998</v>
      </c>
    </row>
    <row r="1374" spans="1:11" ht="25.5">
      <c r="A1374" s="116" t="s">
        <v>3964</v>
      </c>
      <c r="B1374" s="117" t="s">
        <v>3968</v>
      </c>
      <c r="C1374" s="116" t="s">
        <v>17</v>
      </c>
      <c r="D1374" s="116" t="s">
        <v>3969</v>
      </c>
      <c r="E1374" s="136" t="s">
        <v>2323</v>
      </c>
      <c r="F1374" s="136"/>
      <c r="G1374" s="5" t="s">
        <v>3967</v>
      </c>
      <c r="H1374" s="7">
        <v>0.56715000000000004</v>
      </c>
      <c r="I1374" s="7">
        <v>0</v>
      </c>
      <c r="J1374" s="69">
        <v>22.42</v>
      </c>
      <c r="K1374" s="69">
        <v>12.71</v>
      </c>
    </row>
    <row r="1375" spans="1:11" ht="25.5">
      <c r="A1375" s="116" t="s">
        <v>3964</v>
      </c>
      <c r="B1375" s="117" t="s">
        <v>4733</v>
      </c>
      <c r="C1375" s="116" t="s">
        <v>17</v>
      </c>
      <c r="D1375" s="116" t="s">
        <v>4734</v>
      </c>
      <c r="E1375" s="136" t="s">
        <v>2323</v>
      </c>
      <c r="F1375" s="136"/>
      <c r="G1375" s="5" t="s">
        <v>3967</v>
      </c>
      <c r="H1375" s="7">
        <v>1.1343000000000001</v>
      </c>
      <c r="I1375" s="7">
        <v>0</v>
      </c>
      <c r="J1375" s="69">
        <v>32.67</v>
      </c>
      <c r="K1375" s="69">
        <v>37.049999999999997</v>
      </c>
    </row>
    <row r="1376" spans="1:11">
      <c r="A1376" s="124" t="s">
        <v>3973</v>
      </c>
      <c r="B1376" s="64" t="s">
        <v>4735</v>
      </c>
      <c r="C1376" s="124" t="s">
        <v>17</v>
      </c>
      <c r="D1376" s="124" t="s">
        <v>4736</v>
      </c>
      <c r="E1376" s="148" t="s">
        <v>3976</v>
      </c>
      <c r="F1376" s="148"/>
      <c r="G1376" s="84" t="s">
        <v>72</v>
      </c>
      <c r="H1376" s="71">
        <v>0.11</v>
      </c>
      <c r="I1376" s="71">
        <v>0</v>
      </c>
      <c r="J1376" s="70">
        <v>12.08</v>
      </c>
      <c r="K1376" s="70">
        <v>1.32</v>
      </c>
    </row>
    <row r="1377" spans="1:11">
      <c r="A1377" s="124" t="s">
        <v>3973</v>
      </c>
      <c r="B1377" s="64" t="s">
        <v>4737</v>
      </c>
      <c r="C1377" s="124" t="s">
        <v>365</v>
      </c>
      <c r="D1377" s="124" t="s">
        <v>4738</v>
      </c>
      <c r="E1377" s="148" t="s">
        <v>3976</v>
      </c>
      <c r="F1377" s="148"/>
      <c r="G1377" s="84" t="s">
        <v>367</v>
      </c>
      <c r="H1377" s="71">
        <v>1.1000000000000001</v>
      </c>
      <c r="I1377" s="71">
        <v>0</v>
      </c>
      <c r="J1377" s="70">
        <v>174.69</v>
      </c>
      <c r="K1377" s="70">
        <v>192.15</v>
      </c>
    </row>
    <row r="1378" spans="1:11">
      <c r="A1378" s="124" t="s">
        <v>3973</v>
      </c>
      <c r="B1378" s="64" t="s">
        <v>4739</v>
      </c>
      <c r="C1378" s="124" t="s">
        <v>17</v>
      </c>
      <c r="D1378" s="124" t="s">
        <v>4740</v>
      </c>
      <c r="E1378" s="148" t="s">
        <v>3976</v>
      </c>
      <c r="F1378" s="148"/>
      <c r="G1378" s="84" t="s">
        <v>144</v>
      </c>
      <c r="H1378" s="71">
        <v>8</v>
      </c>
      <c r="I1378" s="71">
        <v>0</v>
      </c>
      <c r="J1378" s="70">
        <v>2.46</v>
      </c>
      <c r="K1378" s="70">
        <v>19.68</v>
      </c>
    </row>
    <row r="1379" spans="1:11">
      <c r="A1379" s="124" t="s">
        <v>3973</v>
      </c>
      <c r="B1379" s="64" t="s">
        <v>4741</v>
      </c>
      <c r="C1379" s="124" t="s">
        <v>17</v>
      </c>
      <c r="D1379" s="124" t="s">
        <v>4742</v>
      </c>
      <c r="E1379" s="148" t="s">
        <v>3976</v>
      </c>
      <c r="F1379" s="148"/>
      <c r="G1379" s="84" t="s">
        <v>144</v>
      </c>
      <c r="H1379" s="71">
        <v>0.33</v>
      </c>
      <c r="I1379" s="71">
        <v>0</v>
      </c>
      <c r="J1379" s="70">
        <v>4.6900000000000004</v>
      </c>
      <c r="K1379" s="70">
        <v>1.54</v>
      </c>
    </row>
    <row r="1380" spans="1:11" ht="25.5">
      <c r="A1380" s="124" t="s">
        <v>3973</v>
      </c>
      <c r="B1380" s="64" t="s">
        <v>4743</v>
      </c>
      <c r="C1380" s="124" t="s">
        <v>17</v>
      </c>
      <c r="D1380" s="124" t="s">
        <v>4744</v>
      </c>
      <c r="E1380" s="148" t="s">
        <v>3976</v>
      </c>
      <c r="F1380" s="148"/>
      <c r="G1380" s="84" t="s">
        <v>4745</v>
      </c>
      <c r="H1380" s="71">
        <v>0.2797</v>
      </c>
      <c r="I1380" s="71">
        <v>0</v>
      </c>
      <c r="J1380" s="70">
        <v>34.909999999999997</v>
      </c>
      <c r="K1380" s="70">
        <v>9.76</v>
      </c>
    </row>
    <row r="1381" spans="1:11" ht="25.5">
      <c r="A1381" s="115"/>
      <c r="B1381" s="115"/>
      <c r="C1381" s="115"/>
      <c r="D1381" s="115"/>
      <c r="E1381" s="115"/>
      <c r="F1381" s="115" t="s">
        <v>3983</v>
      </c>
      <c r="G1381" s="73">
        <v>37.03</v>
      </c>
      <c r="H1381" s="115" t="s">
        <v>3984</v>
      </c>
      <c r="I1381" s="73">
        <v>0</v>
      </c>
      <c r="J1381" s="115" t="s">
        <v>3985</v>
      </c>
      <c r="K1381" s="73">
        <v>37.03</v>
      </c>
    </row>
    <row r="1382" spans="1:11" ht="26.25" thickBot="1">
      <c r="A1382" s="115"/>
      <c r="B1382" s="115"/>
      <c r="C1382" s="115"/>
      <c r="D1382" s="115"/>
      <c r="E1382" s="115"/>
      <c r="F1382" s="115" t="s">
        <v>3986</v>
      </c>
      <c r="G1382" s="73">
        <v>62.73</v>
      </c>
      <c r="H1382" s="138"/>
      <c r="I1382" s="138" t="s">
        <v>3987</v>
      </c>
      <c r="J1382" s="115"/>
      <c r="K1382" s="73">
        <v>336.94</v>
      </c>
    </row>
    <row r="1383" spans="1:11" ht="15" thickTop="1">
      <c r="A1383" s="68"/>
      <c r="B1383" s="68"/>
      <c r="C1383" s="68"/>
      <c r="D1383" s="68"/>
      <c r="E1383" s="68"/>
      <c r="F1383" s="68"/>
      <c r="G1383" s="68"/>
      <c r="H1383" s="68"/>
      <c r="I1383" s="68"/>
      <c r="J1383" s="68"/>
      <c r="K1383" s="68"/>
    </row>
    <row r="1384" spans="1:11" ht="15">
      <c r="A1384" s="120" t="s">
        <v>430</v>
      </c>
      <c r="B1384" s="121" t="s">
        <v>1</v>
      </c>
      <c r="C1384" s="120" t="s">
        <v>2</v>
      </c>
      <c r="D1384" s="120" t="s">
        <v>3</v>
      </c>
      <c r="E1384" s="144" t="s">
        <v>2279</v>
      </c>
      <c r="F1384" s="144"/>
      <c r="G1384" s="122" t="s">
        <v>4</v>
      </c>
      <c r="H1384" s="121" t="s">
        <v>5</v>
      </c>
      <c r="I1384" s="121" t="s">
        <v>3962</v>
      </c>
      <c r="J1384" s="121" t="s">
        <v>6</v>
      </c>
      <c r="K1384" s="121" t="s">
        <v>8</v>
      </c>
    </row>
    <row r="1385" spans="1:11" ht="25.5">
      <c r="A1385" s="123" t="s">
        <v>3963</v>
      </c>
      <c r="B1385" s="78" t="s">
        <v>431</v>
      </c>
      <c r="C1385" s="123" t="s">
        <v>29</v>
      </c>
      <c r="D1385" s="123" t="s">
        <v>432</v>
      </c>
      <c r="E1385" s="150">
        <v>2200</v>
      </c>
      <c r="F1385" s="150"/>
      <c r="G1385" s="77" t="s">
        <v>19</v>
      </c>
      <c r="H1385" s="67">
        <v>1</v>
      </c>
      <c r="I1385" s="79"/>
      <c r="J1385" s="79">
        <v>26.07</v>
      </c>
      <c r="K1385" s="79">
        <v>26.07</v>
      </c>
    </row>
    <row r="1386" spans="1:11" ht="25.5">
      <c r="A1386" s="124" t="s">
        <v>3973</v>
      </c>
      <c r="B1386" s="64" t="s">
        <v>4105</v>
      </c>
      <c r="C1386" s="124" t="s">
        <v>29</v>
      </c>
      <c r="D1386" s="124" t="s">
        <v>4106</v>
      </c>
      <c r="E1386" s="148" t="s">
        <v>3976</v>
      </c>
      <c r="F1386" s="148"/>
      <c r="G1386" s="84" t="s">
        <v>320</v>
      </c>
      <c r="H1386" s="71">
        <v>11.879300000000001</v>
      </c>
      <c r="I1386" s="71">
        <v>0</v>
      </c>
      <c r="J1386" s="70">
        <v>0.65</v>
      </c>
      <c r="K1386" s="70">
        <v>7.72</v>
      </c>
    </row>
    <row r="1387" spans="1:11" ht="25.5">
      <c r="A1387" s="124" t="s">
        <v>3973</v>
      </c>
      <c r="B1387" s="64" t="s">
        <v>4017</v>
      </c>
      <c r="C1387" s="124" t="s">
        <v>29</v>
      </c>
      <c r="D1387" s="124" t="s">
        <v>4018</v>
      </c>
      <c r="E1387" s="148" t="s">
        <v>4019</v>
      </c>
      <c r="F1387" s="148"/>
      <c r="G1387" s="84" t="s">
        <v>3967</v>
      </c>
      <c r="H1387" s="71">
        <v>0.373</v>
      </c>
      <c r="I1387" s="71">
        <v>0</v>
      </c>
      <c r="J1387" s="70">
        <v>20.12</v>
      </c>
      <c r="K1387" s="70">
        <v>7.5</v>
      </c>
    </row>
    <row r="1388" spans="1:11" ht="25.5">
      <c r="A1388" s="124" t="s">
        <v>3973</v>
      </c>
      <c r="B1388" s="64" t="s">
        <v>4115</v>
      </c>
      <c r="C1388" s="124" t="s">
        <v>29</v>
      </c>
      <c r="D1388" s="124" t="s">
        <v>4116</v>
      </c>
      <c r="E1388" s="148" t="s">
        <v>3976</v>
      </c>
      <c r="F1388" s="148"/>
      <c r="G1388" s="84" t="s">
        <v>31</v>
      </c>
      <c r="H1388" s="71">
        <v>2.52E-2</v>
      </c>
      <c r="I1388" s="71">
        <v>0</v>
      </c>
      <c r="J1388" s="70">
        <v>169.62</v>
      </c>
      <c r="K1388" s="70">
        <v>4.2699999999999996</v>
      </c>
    </row>
    <row r="1389" spans="1:11" ht="25.5">
      <c r="A1389" s="124" t="s">
        <v>3973</v>
      </c>
      <c r="B1389" s="64" t="s">
        <v>4043</v>
      </c>
      <c r="C1389" s="124" t="s">
        <v>29</v>
      </c>
      <c r="D1389" s="124" t="s">
        <v>4044</v>
      </c>
      <c r="E1389" s="148" t="s">
        <v>4019</v>
      </c>
      <c r="F1389" s="148"/>
      <c r="G1389" s="84" t="s">
        <v>3967</v>
      </c>
      <c r="H1389" s="71">
        <v>0.22620000000000001</v>
      </c>
      <c r="I1389" s="71">
        <v>0</v>
      </c>
      <c r="J1389" s="70">
        <v>29.12</v>
      </c>
      <c r="K1389" s="70">
        <v>6.58</v>
      </c>
    </row>
    <row r="1390" spans="1:11" ht="25.5">
      <c r="A1390" s="115"/>
      <c r="B1390" s="115"/>
      <c r="C1390" s="115"/>
      <c r="D1390" s="115"/>
      <c r="E1390" s="115"/>
      <c r="F1390" s="115" t="s">
        <v>3983</v>
      </c>
      <c r="G1390" s="73">
        <v>14.08</v>
      </c>
      <c r="H1390" s="115" t="s">
        <v>3984</v>
      </c>
      <c r="I1390" s="73">
        <v>0</v>
      </c>
      <c r="J1390" s="115" t="s">
        <v>3985</v>
      </c>
      <c r="K1390" s="73">
        <v>14.08</v>
      </c>
    </row>
    <row r="1391" spans="1:11" ht="26.25" thickBot="1">
      <c r="A1391" s="115"/>
      <c r="B1391" s="115"/>
      <c r="C1391" s="115"/>
      <c r="D1391" s="115"/>
      <c r="E1391" s="115"/>
      <c r="F1391" s="115" t="s">
        <v>3986</v>
      </c>
      <c r="G1391" s="73">
        <v>5.96</v>
      </c>
      <c r="H1391" s="138"/>
      <c r="I1391" s="138" t="s">
        <v>3987</v>
      </c>
      <c r="J1391" s="115"/>
      <c r="K1391" s="73">
        <v>32.03</v>
      </c>
    </row>
    <row r="1392" spans="1:11" ht="15" thickTop="1">
      <c r="A1392" s="68"/>
      <c r="B1392" s="68"/>
      <c r="C1392" s="68"/>
      <c r="D1392" s="68"/>
      <c r="E1392" s="68"/>
      <c r="F1392" s="68"/>
      <c r="G1392" s="68"/>
      <c r="H1392" s="68"/>
      <c r="I1392" s="68"/>
      <c r="J1392" s="68"/>
      <c r="K1392" s="68"/>
    </row>
    <row r="1393" spans="1:11" ht="15">
      <c r="A1393" s="120" t="s">
        <v>433</v>
      </c>
      <c r="B1393" s="121" t="s">
        <v>1</v>
      </c>
      <c r="C1393" s="120" t="s">
        <v>2</v>
      </c>
      <c r="D1393" s="120" t="s">
        <v>3</v>
      </c>
      <c r="E1393" s="144" t="s">
        <v>2279</v>
      </c>
      <c r="F1393" s="144"/>
      <c r="G1393" s="122" t="s">
        <v>4</v>
      </c>
      <c r="H1393" s="121" t="s">
        <v>5</v>
      </c>
      <c r="I1393" s="121" t="s">
        <v>3962</v>
      </c>
      <c r="J1393" s="121" t="s">
        <v>6</v>
      </c>
      <c r="K1393" s="121" t="s">
        <v>8</v>
      </c>
    </row>
    <row r="1394" spans="1:11">
      <c r="A1394" s="123" t="s">
        <v>3963</v>
      </c>
      <c r="B1394" s="78" t="s">
        <v>434</v>
      </c>
      <c r="C1394" s="123" t="s">
        <v>57</v>
      </c>
      <c r="D1394" s="123" t="s">
        <v>435</v>
      </c>
      <c r="E1394" s="150" t="s">
        <v>2465</v>
      </c>
      <c r="F1394" s="150"/>
      <c r="G1394" s="77" t="s">
        <v>19</v>
      </c>
      <c r="H1394" s="67">
        <v>1</v>
      </c>
      <c r="I1394" s="79"/>
      <c r="J1394" s="79">
        <v>162.47999999999999</v>
      </c>
      <c r="K1394" s="79">
        <v>162.47999999999999</v>
      </c>
    </row>
    <row r="1395" spans="1:11">
      <c r="A1395" s="124" t="s">
        <v>3973</v>
      </c>
      <c r="B1395" s="64" t="s">
        <v>4716</v>
      </c>
      <c r="C1395" s="124" t="s">
        <v>57</v>
      </c>
      <c r="D1395" s="124" t="s">
        <v>4717</v>
      </c>
      <c r="E1395" s="148" t="s">
        <v>4019</v>
      </c>
      <c r="F1395" s="148"/>
      <c r="G1395" s="84" t="s">
        <v>3967</v>
      </c>
      <c r="H1395" s="71">
        <v>0.16400000000000001</v>
      </c>
      <c r="I1395" s="71">
        <v>0</v>
      </c>
      <c r="J1395" s="70">
        <v>22.485606000000001</v>
      </c>
      <c r="K1395" s="70">
        <v>3.68</v>
      </c>
    </row>
    <row r="1396" spans="1:11">
      <c r="A1396" s="124" t="s">
        <v>3973</v>
      </c>
      <c r="B1396" s="64" t="s">
        <v>4712</v>
      </c>
      <c r="C1396" s="124" t="s">
        <v>57</v>
      </c>
      <c r="D1396" s="124" t="s">
        <v>4713</v>
      </c>
      <c r="E1396" s="148" t="s">
        <v>4019</v>
      </c>
      <c r="F1396" s="148"/>
      <c r="G1396" s="84" t="s">
        <v>3967</v>
      </c>
      <c r="H1396" s="71">
        <v>0.151</v>
      </c>
      <c r="I1396" s="71">
        <v>0</v>
      </c>
      <c r="J1396" s="70">
        <v>14.050894</v>
      </c>
      <c r="K1396" s="70">
        <v>2.12</v>
      </c>
    </row>
    <row r="1397" spans="1:11">
      <c r="A1397" s="124" t="s">
        <v>3973</v>
      </c>
      <c r="B1397" s="64" t="s">
        <v>4746</v>
      </c>
      <c r="C1397" s="124" t="s">
        <v>57</v>
      </c>
      <c r="D1397" s="124" t="s">
        <v>4747</v>
      </c>
      <c r="E1397" s="148" t="s">
        <v>3976</v>
      </c>
      <c r="F1397" s="148"/>
      <c r="G1397" s="84" t="s">
        <v>144</v>
      </c>
      <c r="H1397" s="71">
        <v>0.52</v>
      </c>
      <c r="I1397" s="71">
        <v>0</v>
      </c>
      <c r="J1397" s="70">
        <v>43.99</v>
      </c>
      <c r="K1397" s="70">
        <v>22.87</v>
      </c>
    </row>
    <row r="1398" spans="1:11">
      <c r="A1398" s="124" t="s">
        <v>3973</v>
      </c>
      <c r="B1398" s="64" t="s">
        <v>4748</v>
      </c>
      <c r="C1398" s="124" t="s">
        <v>57</v>
      </c>
      <c r="D1398" s="124" t="s">
        <v>435</v>
      </c>
      <c r="E1398" s="148" t="s">
        <v>3976</v>
      </c>
      <c r="F1398" s="148"/>
      <c r="G1398" s="84" t="s">
        <v>19</v>
      </c>
      <c r="H1398" s="71">
        <v>1.05</v>
      </c>
      <c r="I1398" s="71">
        <v>0</v>
      </c>
      <c r="J1398" s="70">
        <v>116.6</v>
      </c>
      <c r="K1398" s="70">
        <v>122.43</v>
      </c>
    </row>
    <row r="1399" spans="1:11">
      <c r="A1399" s="124" t="s">
        <v>3973</v>
      </c>
      <c r="B1399" s="64" t="s">
        <v>4749</v>
      </c>
      <c r="C1399" s="124" t="s">
        <v>57</v>
      </c>
      <c r="D1399" s="124" t="s">
        <v>4750</v>
      </c>
      <c r="E1399" s="148" t="s">
        <v>3976</v>
      </c>
      <c r="F1399" s="148"/>
      <c r="G1399" s="84" t="s">
        <v>144</v>
      </c>
      <c r="H1399" s="71">
        <v>4.5</v>
      </c>
      <c r="I1399" s="71">
        <v>0</v>
      </c>
      <c r="J1399" s="70">
        <v>2.5299999999999998</v>
      </c>
      <c r="K1399" s="70">
        <v>11.38</v>
      </c>
    </row>
    <row r="1400" spans="1:11" ht="25.5">
      <c r="A1400" s="115"/>
      <c r="B1400" s="115"/>
      <c r="C1400" s="115"/>
      <c r="D1400" s="115"/>
      <c r="E1400" s="115"/>
      <c r="F1400" s="115" t="s">
        <v>3983</v>
      </c>
      <c r="G1400" s="73">
        <v>5.8</v>
      </c>
      <c r="H1400" s="115" t="s">
        <v>3984</v>
      </c>
      <c r="I1400" s="73">
        <v>0</v>
      </c>
      <c r="J1400" s="115" t="s">
        <v>3985</v>
      </c>
      <c r="K1400" s="73">
        <v>5.8</v>
      </c>
    </row>
    <row r="1401" spans="1:11" ht="26.25" thickBot="1">
      <c r="A1401" s="115"/>
      <c r="B1401" s="115"/>
      <c r="C1401" s="115"/>
      <c r="D1401" s="115"/>
      <c r="E1401" s="115"/>
      <c r="F1401" s="115" t="s">
        <v>3986</v>
      </c>
      <c r="G1401" s="73">
        <v>37.17</v>
      </c>
      <c r="H1401" s="138"/>
      <c r="I1401" s="138" t="s">
        <v>3987</v>
      </c>
      <c r="J1401" s="115"/>
      <c r="K1401" s="73">
        <v>199.65</v>
      </c>
    </row>
    <row r="1402" spans="1:11" ht="15" thickTop="1">
      <c r="A1402" s="68"/>
      <c r="B1402" s="68"/>
      <c r="C1402" s="68"/>
      <c r="D1402" s="68"/>
      <c r="E1402" s="68"/>
      <c r="F1402" s="68"/>
      <c r="G1402" s="68"/>
      <c r="H1402" s="68"/>
      <c r="I1402" s="68"/>
      <c r="J1402" s="68"/>
      <c r="K1402" s="68"/>
    </row>
    <row r="1403" spans="1:11" ht="15">
      <c r="A1403" s="120" t="s">
        <v>436</v>
      </c>
      <c r="B1403" s="121" t="s">
        <v>1</v>
      </c>
      <c r="C1403" s="120" t="s">
        <v>2</v>
      </c>
      <c r="D1403" s="120" t="s">
        <v>3</v>
      </c>
      <c r="E1403" s="144" t="s">
        <v>2279</v>
      </c>
      <c r="F1403" s="144"/>
      <c r="G1403" s="122" t="s">
        <v>4</v>
      </c>
      <c r="H1403" s="121" t="s">
        <v>5</v>
      </c>
      <c r="I1403" s="121" t="s">
        <v>3962</v>
      </c>
      <c r="J1403" s="121" t="s">
        <v>6</v>
      </c>
      <c r="K1403" s="121" t="s">
        <v>8</v>
      </c>
    </row>
    <row r="1404" spans="1:11" ht="25.5">
      <c r="A1404" s="123" t="s">
        <v>3963</v>
      </c>
      <c r="B1404" s="78" t="s">
        <v>437</v>
      </c>
      <c r="C1404" s="123" t="s">
        <v>17</v>
      </c>
      <c r="D1404" s="123" t="s">
        <v>438</v>
      </c>
      <c r="E1404" s="150" t="s">
        <v>2626</v>
      </c>
      <c r="F1404" s="150"/>
      <c r="G1404" s="77" t="s">
        <v>26</v>
      </c>
      <c r="H1404" s="67">
        <v>1</v>
      </c>
      <c r="I1404" s="79"/>
      <c r="J1404" s="79">
        <v>108.94</v>
      </c>
      <c r="K1404" s="79">
        <v>108.94</v>
      </c>
    </row>
    <row r="1405" spans="1:11" ht="25.5">
      <c r="A1405" s="116" t="s">
        <v>3964</v>
      </c>
      <c r="B1405" s="117" t="s">
        <v>3968</v>
      </c>
      <c r="C1405" s="116" t="s">
        <v>17</v>
      </c>
      <c r="D1405" s="116" t="s">
        <v>3969</v>
      </c>
      <c r="E1405" s="136" t="s">
        <v>2323</v>
      </c>
      <c r="F1405" s="136"/>
      <c r="G1405" s="5" t="s">
        <v>3967</v>
      </c>
      <c r="H1405" s="7">
        <v>0.27300000000000002</v>
      </c>
      <c r="I1405" s="7">
        <v>0</v>
      </c>
      <c r="J1405" s="69">
        <v>22.42</v>
      </c>
      <c r="K1405" s="69">
        <v>6.12</v>
      </c>
    </row>
    <row r="1406" spans="1:11" ht="25.5">
      <c r="A1406" s="116" t="s">
        <v>3964</v>
      </c>
      <c r="B1406" s="117" t="s">
        <v>4637</v>
      </c>
      <c r="C1406" s="116" t="s">
        <v>17</v>
      </c>
      <c r="D1406" s="116" t="s">
        <v>4638</v>
      </c>
      <c r="E1406" s="136" t="s">
        <v>2323</v>
      </c>
      <c r="F1406" s="136"/>
      <c r="G1406" s="5" t="s">
        <v>3967</v>
      </c>
      <c r="H1406" s="7">
        <v>0.54700000000000004</v>
      </c>
      <c r="I1406" s="7">
        <v>0</v>
      </c>
      <c r="J1406" s="69">
        <v>31.99</v>
      </c>
      <c r="K1406" s="69">
        <v>17.489999999999998</v>
      </c>
    </row>
    <row r="1407" spans="1:11">
      <c r="A1407" s="124" t="s">
        <v>3973</v>
      </c>
      <c r="B1407" s="64" t="s">
        <v>4739</v>
      </c>
      <c r="C1407" s="124" t="s">
        <v>17</v>
      </c>
      <c r="D1407" s="124" t="s">
        <v>4740</v>
      </c>
      <c r="E1407" s="148" t="s">
        <v>3976</v>
      </c>
      <c r="F1407" s="148"/>
      <c r="G1407" s="84" t="s">
        <v>144</v>
      </c>
      <c r="H1407" s="71">
        <v>1.29</v>
      </c>
      <c r="I1407" s="71">
        <v>0</v>
      </c>
      <c r="J1407" s="70">
        <v>2.46</v>
      </c>
      <c r="K1407" s="70">
        <v>3.17</v>
      </c>
    </row>
    <row r="1408" spans="1:11" ht="38.25">
      <c r="A1408" s="124" t="s">
        <v>3973</v>
      </c>
      <c r="B1408" s="64" t="s">
        <v>4751</v>
      </c>
      <c r="C1408" s="124" t="s">
        <v>17</v>
      </c>
      <c r="D1408" s="124" t="s">
        <v>4752</v>
      </c>
      <c r="E1408" s="148" t="s">
        <v>3976</v>
      </c>
      <c r="F1408" s="148"/>
      <c r="G1408" s="84" t="s">
        <v>26</v>
      </c>
      <c r="H1408" s="71">
        <v>1</v>
      </c>
      <c r="I1408" s="71">
        <v>0</v>
      </c>
      <c r="J1408" s="70">
        <v>82.16</v>
      </c>
      <c r="K1408" s="70">
        <v>82.16</v>
      </c>
    </row>
    <row r="1409" spans="1:11" ht="25.5">
      <c r="A1409" s="115"/>
      <c r="B1409" s="115"/>
      <c r="C1409" s="115"/>
      <c r="D1409" s="115"/>
      <c r="E1409" s="115"/>
      <c r="F1409" s="115" t="s">
        <v>3983</v>
      </c>
      <c r="G1409" s="73">
        <v>17.48</v>
      </c>
      <c r="H1409" s="115" t="s">
        <v>3984</v>
      </c>
      <c r="I1409" s="73">
        <v>0</v>
      </c>
      <c r="J1409" s="115" t="s">
        <v>3985</v>
      </c>
      <c r="K1409" s="73">
        <v>17.48</v>
      </c>
    </row>
    <row r="1410" spans="1:11" ht="26.25" thickBot="1">
      <c r="A1410" s="115"/>
      <c r="B1410" s="115"/>
      <c r="C1410" s="115"/>
      <c r="D1410" s="115"/>
      <c r="E1410" s="115"/>
      <c r="F1410" s="115" t="s">
        <v>3986</v>
      </c>
      <c r="G1410" s="73">
        <v>24.92</v>
      </c>
      <c r="H1410" s="138"/>
      <c r="I1410" s="138" t="s">
        <v>3987</v>
      </c>
      <c r="J1410" s="115"/>
      <c r="K1410" s="73">
        <v>133.86000000000001</v>
      </c>
    </row>
    <row r="1411" spans="1:11" ht="15" thickTop="1">
      <c r="A1411" s="68"/>
      <c r="B1411" s="68"/>
      <c r="C1411" s="68"/>
      <c r="D1411" s="68"/>
      <c r="E1411" s="68"/>
      <c r="F1411" s="68"/>
      <c r="G1411" s="68"/>
      <c r="H1411" s="68"/>
      <c r="I1411" s="68"/>
      <c r="J1411" s="68"/>
      <c r="K1411" s="68"/>
    </row>
    <row r="1412" spans="1:11" ht="15">
      <c r="A1412" s="120" t="s">
        <v>439</v>
      </c>
      <c r="B1412" s="121" t="s">
        <v>1</v>
      </c>
      <c r="C1412" s="120" t="s">
        <v>2</v>
      </c>
      <c r="D1412" s="120" t="s">
        <v>3</v>
      </c>
      <c r="E1412" s="144" t="s">
        <v>2279</v>
      </c>
      <c r="F1412" s="144"/>
      <c r="G1412" s="122" t="s">
        <v>4</v>
      </c>
      <c r="H1412" s="121" t="s">
        <v>5</v>
      </c>
      <c r="I1412" s="121" t="s">
        <v>3962</v>
      </c>
      <c r="J1412" s="121" t="s">
        <v>6</v>
      </c>
      <c r="K1412" s="121" t="s">
        <v>8</v>
      </c>
    </row>
    <row r="1413" spans="1:11" ht="25.5">
      <c r="A1413" s="123" t="s">
        <v>3963</v>
      </c>
      <c r="B1413" s="78" t="s">
        <v>440</v>
      </c>
      <c r="C1413" s="123" t="s">
        <v>17</v>
      </c>
      <c r="D1413" s="123" t="s">
        <v>441</v>
      </c>
      <c r="E1413" s="150" t="s">
        <v>2626</v>
      </c>
      <c r="F1413" s="150"/>
      <c r="G1413" s="77" t="s">
        <v>19</v>
      </c>
      <c r="H1413" s="67">
        <v>1</v>
      </c>
      <c r="I1413" s="79"/>
      <c r="J1413" s="79">
        <v>195.72</v>
      </c>
      <c r="K1413" s="79">
        <v>195.72</v>
      </c>
    </row>
    <row r="1414" spans="1:11" ht="25.5">
      <c r="A1414" s="116" t="s">
        <v>3964</v>
      </c>
      <c r="B1414" s="117" t="s">
        <v>4423</v>
      </c>
      <c r="C1414" s="116" t="s">
        <v>17</v>
      </c>
      <c r="D1414" s="116" t="s">
        <v>4424</v>
      </c>
      <c r="E1414" s="136" t="s">
        <v>2323</v>
      </c>
      <c r="F1414" s="136"/>
      <c r="G1414" s="5" t="s">
        <v>3967</v>
      </c>
      <c r="H1414" s="7">
        <v>0.17100000000000001</v>
      </c>
      <c r="I1414" s="7">
        <v>0</v>
      </c>
      <c r="J1414" s="69">
        <v>32.15</v>
      </c>
      <c r="K1414" s="69">
        <v>5.49</v>
      </c>
    </row>
    <row r="1415" spans="1:11" ht="25.5">
      <c r="A1415" s="116" t="s">
        <v>3964</v>
      </c>
      <c r="B1415" s="117" t="s">
        <v>3968</v>
      </c>
      <c r="C1415" s="116" t="s">
        <v>17</v>
      </c>
      <c r="D1415" s="116" t="s">
        <v>3969</v>
      </c>
      <c r="E1415" s="136" t="s">
        <v>2323</v>
      </c>
      <c r="F1415" s="136"/>
      <c r="G1415" s="5" t="s">
        <v>3967</v>
      </c>
      <c r="H1415" s="7">
        <v>8.5000000000000006E-2</v>
      </c>
      <c r="I1415" s="7">
        <v>0</v>
      </c>
      <c r="J1415" s="69">
        <v>22.42</v>
      </c>
      <c r="K1415" s="69">
        <v>1.9</v>
      </c>
    </row>
    <row r="1416" spans="1:11">
      <c r="A1416" s="124" t="s">
        <v>3973</v>
      </c>
      <c r="B1416" s="64" t="s">
        <v>4753</v>
      </c>
      <c r="C1416" s="124" t="s">
        <v>17</v>
      </c>
      <c r="D1416" s="124" t="s">
        <v>4754</v>
      </c>
      <c r="E1416" s="148" t="s">
        <v>3976</v>
      </c>
      <c r="F1416" s="148"/>
      <c r="G1416" s="84" t="s">
        <v>144</v>
      </c>
      <c r="H1416" s="71">
        <v>9.5000000000000001E-2</v>
      </c>
      <c r="I1416" s="71">
        <v>0</v>
      </c>
      <c r="J1416" s="70">
        <v>51.83</v>
      </c>
      <c r="K1416" s="70">
        <v>4.92</v>
      </c>
    </row>
    <row r="1417" spans="1:11" ht="25.5">
      <c r="A1417" s="124" t="s">
        <v>3973</v>
      </c>
      <c r="B1417" s="64" t="s">
        <v>4755</v>
      </c>
      <c r="C1417" s="124" t="s">
        <v>17</v>
      </c>
      <c r="D1417" s="124" t="s">
        <v>4756</v>
      </c>
      <c r="E1417" s="148" t="s">
        <v>3976</v>
      </c>
      <c r="F1417" s="148"/>
      <c r="G1417" s="84" t="s">
        <v>19</v>
      </c>
      <c r="H1417" s="71">
        <v>1.1100000000000001</v>
      </c>
      <c r="I1417" s="71">
        <v>0</v>
      </c>
      <c r="J1417" s="70">
        <v>165.24</v>
      </c>
      <c r="K1417" s="70">
        <v>183.41</v>
      </c>
    </row>
    <row r="1418" spans="1:11" ht="25.5">
      <c r="A1418" s="115"/>
      <c r="B1418" s="115"/>
      <c r="C1418" s="115"/>
      <c r="D1418" s="115"/>
      <c r="E1418" s="115"/>
      <c r="F1418" s="115" t="s">
        <v>3983</v>
      </c>
      <c r="G1418" s="73">
        <v>5.48</v>
      </c>
      <c r="H1418" s="115" t="s">
        <v>3984</v>
      </c>
      <c r="I1418" s="73">
        <v>0</v>
      </c>
      <c r="J1418" s="115" t="s">
        <v>3985</v>
      </c>
      <c r="K1418" s="73">
        <v>5.48</v>
      </c>
    </row>
    <row r="1419" spans="1:11" ht="26.25" thickBot="1">
      <c r="A1419" s="115"/>
      <c r="B1419" s="115"/>
      <c r="C1419" s="115"/>
      <c r="D1419" s="115"/>
      <c r="E1419" s="115"/>
      <c r="F1419" s="115" t="s">
        <v>3986</v>
      </c>
      <c r="G1419" s="73">
        <v>44.78</v>
      </c>
      <c r="H1419" s="138"/>
      <c r="I1419" s="138" t="s">
        <v>3987</v>
      </c>
      <c r="J1419" s="115"/>
      <c r="K1419" s="73">
        <v>240.5</v>
      </c>
    </row>
    <row r="1420" spans="1:11" ht="15" thickTop="1">
      <c r="A1420" s="68"/>
      <c r="B1420" s="68"/>
      <c r="C1420" s="68"/>
      <c r="D1420" s="68"/>
      <c r="E1420" s="68"/>
      <c r="F1420" s="68"/>
      <c r="G1420" s="68"/>
      <c r="H1420" s="68"/>
      <c r="I1420" s="68"/>
      <c r="J1420" s="68"/>
      <c r="K1420" s="68"/>
    </row>
    <row r="1421" spans="1:11" ht="15">
      <c r="A1421" s="120" t="s">
        <v>442</v>
      </c>
      <c r="B1421" s="121" t="s">
        <v>1</v>
      </c>
      <c r="C1421" s="120" t="s">
        <v>2</v>
      </c>
      <c r="D1421" s="120" t="s">
        <v>3</v>
      </c>
      <c r="E1421" s="144" t="s">
        <v>2279</v>
      </c>
      <c r="F1421" s="144"/>
      <c r="G1421" s="122" t="s">
        <v>4</v>
      </c>
      <c r="H1421" s="121" t="s">
        <v>5</v>
      </c>
      <c r="I1421" s="121" t="s">
        <v>3962</v>
      </c>
      <c r="J1421" s="121" t="s">
        <v>6</v>
      </c>
      <c r="K1421" s="121" t="s">
        <v>8</v>
      </c>
    </row>
    <row r="1422" spans="1:11">
      <c r="A1422" s="123" t="s">
        <v>3963</v>
      </c>
      <c r="B1422" s="78" t="s">
        <v>443</v>
      </c>
      <c r="C1422" s="123" t="s">
        <v>57</v>
      </c>
      <c r="D1422" s="123" t="s">
        <v>444</v>
      </c>
      <c r="E1422" s="150" t="s">
        <v>2465</v>
      </c>
      <c r="F1422" s="150"/>
      <c r="G1422" s="77" t="s">
        <v>19</v>
      </c>
      <c r="H1422" s="67">
        <v>1</v>
      </c>
      <c r="I1422" s="79"/>
      <c r="J1422" s="79">
        <v>43.26</v>
      </c>
      <c r="K1422" s="79">
        <v>43.26</v>
      </c>
    </row>
    <row r="1423" spans="1:11">
      <c r="A1423" s="124" t="s">
        <v>3973</v>
      </c>
      <c r="B1423" s="64" t="s">
        <v>4215</v>
      </c>
      <c r="C1423" s="124" t="s">
        <v>57</v>
      </c>
      <c r="D1423" s="124" t="s">
        <v>4216</v>
      </c>
      <c r="E1423" s="148" t="s">
        <v>3976</v>
      </c>
      <c r="F1423" s="148"/>
      <c r="G1423" s="84" t="s">
        <v>144</v>
      </c>
      <c r="H1423" s="71">
        <v>16.23</v>
      </c>
      <c r="I1423" s="71">
        <v>0</v>
      </c>
      <c r="J1423" s="70">
        <v>0.7</v>
      </c>
      <c r="K1423" s="70">
        <v>11.36</v>
      </c>
    </row>
    <row r="1424" spans="1:11">
      <c r="A1424" s="124" t="s">
        <v>3973</v>
      </c>
      <c r="B1424" s="64" t="s">
        <v>4757</v>
      </c>
      <c r="C1424" s="124" t="s">
        <v>57</v>
      </c>
      <c r="D1424" s="124" t="s">
        <v>4758</v>
      </c>
      <c r="E1424" s="148" t="s">
        <v>3976</v>
      </c>
      <c r="F1424" s="148"/>
      <c r="G1424" s="84" t="s">
        <v>31</v>
      </c>
      <c r="H1424" s="71">
        <v>3.1E-2</v>
      </c>
      <c r="I1424" s="71">
        <v>0</v>
      </c>
      <c r="J1424" s="70">
        <v>124.48</v>
      </c>
      <c r="K1424" s="70">
        <v>3.85</v>
      </c>
    </row>
    <row r="1425" spans="1:11">
      <c r="A1425" s="124" t="s">
        <v>3973</v>
      </c>
      <c r="B1425" s="64" t="s">
        <v>4198</v>
      </c>
      <c r="C1425" s="124" t="s">
        <v>57</v>
      </c>
      <c r="D1425" s="124" t="s">
        <v>4199</v>
      </c>
      <c r="E1425" s="148" t="s">
        <v>3976</v>
      </c>
      <c r="F1425" s="148"/>
      <c r="G1425" s="84" t="s">
        <v>31</v>
      </c>
      <c r="H1425" s="71">
        <v>4.3999999999999997E-2</v>
      </c>
      <c r="I1425" s="71">
        <v>0</v>
      </c>
      <c r="J1425" s="70">
        <v>151.96</v>
      </c>
      <c r="K1425" s="70">
        <v>6.68</v>
      </c>
    </row>
    <row r="1426" spans="1:11">
      <c r="A1426" s="124" t="s">
        <v>3973</v>
      </c>
      <c r="B1426" s="64" t="s">
        <v>4219</v>
      </c>
      <c r="C1426" s="124" t="s">
        <v>57</v>
      </c>
      <c r="D1426" s="124" t="s">
        <v>4044</v>
      </c>
      <c r="E1426" s="148" t="s">
        <v>4019</v>
      </c>
      <c r="F1426" s="148"/>
      <c r="G1426" s="84" t="s">
        <v>3967</v>
      </c>
      <c r="H1426" s="71">
        <v>0.26</v>
      </c>
      <c r="I1426" s="71">
        <v>0</v>
      </c>
      <c r="J1426" s="70">
        <v>22.485606000000001</v>
      </c>
      <c r="K1426" s="70">
        <v>5.84</v>
      </c>
    </row>
    <row r="1427" spans="1:11">
      <c r="A1427" s="124" t="s">
        <v>3973</v>
      </c>
      <c r="B1427" s="64" t="s">
        <v>4200</v>
      </c>
      <c r="C1427" s="124" t="s">
        <v>57</v>
      </c>
      <c r="D1427" s="124" t="s">
        <v>4018</v>
      </c>
      <c r="E1427" s="148" t="s">
        <v>4019</v>
      </c>
      <c r="F1427" s="148"/>
      <c r="G1427" s="84" t="s">
        <v>3967</v>
      </c>
      <c r="H1427" s="71">
        <v>0.83299999999999996</v>
      </c>
      <c r="I1427" s="71">
        <v>0</v>
      </c>
      <c r="J1427" s="70">
        <v>14.050894</v>
      </c>
      <c r="K1427" s="70">
        <v>11.7</v>
      </c>
    </row>
    <row r="1428" spans="1:11">
      <c r="A1428" s="124" t="s">
        <v>3973</v>
      </c>
      <c r="B1428" s="64" t="s">
        <v>4759</v>
      </c>
      <c r="C1428" s="124" t="s">
        <v>57</v>
      </c>
      <c r="D1428" s="124" t="s">
        <v>4760</v>
      </c>
      <c r="E1428" s="148" t="s">
        <v>3976</v>
      </c>
      <c r="F1428" s="148"/>
      <c r="G1428" s="84" t="s">
        <v>31</v>
      </c>
      <c r="H1428" s="71">
        <v>3.1E-2</v>
      </c>
      <c r="I1428" s="71">
        <v>0</v>
      </c>
      <c r="J1428" s="70">
        <v>123.83</v>
      </c>
      <c r="K1428" s="70">
        <v>3.83</v>
      </c>
    </row>
    <row r="1429" spans="1:11" ht="25.5">
      <c r="A1429" s="115"/>
      <c r="B1429" s="115"/>
      <c r="C1429" s="115"/>
      <c r="D1429" s="115"/>
      <c r="E1429" s="115"/>
      <c r="F1429" s="115" t="s">
        <v>3983</v>
      </c>
      <c r="G1429" s="73">
        <v>17.54</v>
      </c>
      <c r="H1429" s="115" t="s">
        <v>3984</v>
      </c>
      <c r="I1429" s="73">
        <v>0</v>
      </c>
      <c r="J1429" s="115" t="s">
        <v>3985</v>
      </c>
      <c r="K1429" s="73">
        <v>17.54</v>
      </c>
    </row>
    <row r="1430" spans="1:11" ht="26.25" thickBot="1">
      <c r="A1430" s="115"/>
      <c r="B1430" s="115"/>
      <c r="C1430" s="115"/>
      <c r="D1430" s="115"/>
      <c r="E1430" s="115"/>
      <c r="F1430" s="115" t="s">
        <v>3986</v>
      </c>
      <c r="G1430" s="73">
        <v>9.89</v>
      </c>
      <c r="H1430" s="138"/>
      <c r="I1430" s="138" t="s">
        <v>3987</v>
      </c>
      <c r="J1430" s="115"/>
      <c r="K1430" s="73">
        <v>53.15</v>
      </c>
    </row>
    <row r="1431" spans="1:11" ht="15" thickTop="1">
      <c r="A1431" s="68"/>
      <c r="B1431" s="68"/>
      <c r="C1431" s="68"/>
      <c r="D1431" s="68"/>
      <c r="E1431" s="68"/>
      <c r="F1431" s="68"/>
      <c r="G1431" s="68"/>
      <c r="H1431" s="68"/>
      <c r="I1431" s="68"/>
      <c r="J1431" s="68"/>
      <c r="K1431" s="68"/>
    </row>
    <row r="1432" spans="1:11" ht="15">
      <c r="A1432" s="120" t="s">
        <v>445</v>
      </c>
      <c r="B1432" s="121" t="s">
        <v>1</v>
      </c>
      <c r="C1432" s="120" t="s">
        <v>2</v>
      </c>
      <c r="D1432" s="120" t="s">
        <v>3</v>
      </c>
      <c r="E1432" s="144" t="s">
        <v>2279</v>
      </c>
      <c r="F1432" s="144"/>
      <c r="G1432" s="122" t="s">
        <v>4</v>
      </c>
      <c r="H1432" s="121" t="s">
        <v>5</v>
      </c>
      <c r="I1432" s="121" t="s">
        <v>3962</v>
      </c>
      <c r="J1432" s="121" t="s">
        <v>6</v>
      </c>
      <c r="K1432" s="121" t="s">
        <v>8</v>
      </c>
    </row>
    <row r="1433" spans="1:11" ht="63.75">
      <c r="A1433" s="123" t="s">
        <v>3963</v>
      </c>
      <c r="B1433" s="78" t="s">
        <v>446</v>
      </c>
      <c r="C1433" s="123" t="s">
        <v>365</v>
      </c>
      <c r="D1433" s="123" t="s">
        <v>447</v>
      </c>
      <c r="E1433" s="150" t="s">
        <v>12</v>
      </c>
      <c r="F1433" s="150"/>
      <c r="G1433" s="77" t="s">
        <v>19</v>
      </c>
      <c r="H1433" s="67">
        <v>1</v>
      </c>
      <c r="I1433" s="79"/>
      <c r="J1433" s="79">
        <v>107.28</v>
      </c>
      <c r="K1433" s="79">
        <v>107.28</v>
      </c>
    </row>
    <row r="1434" spans="1:11" ht="25.5">
      <c r="A1434" s="116" t="s">
        <v>3964</v>
      </c>
      <c r="B1434" s="117" t="s">
        <v>4761</v>
      </c>
      <c r="C1434" s="116" t="s">
        <v>17</v>
      </c>
      <c r="D1434" s="116" t="s">
        <v>4762</v>
      </c>
      <c r="E1434" s="136" t="s">
        <v>2637</v>
      </c>
      <c r="F1434" s="136"/>
      <c r="G1434" s="5" t="s">
        <v>90</v>
      </c>
      <c r="H1434" s="7">
        <v>9.0300000000000005E-2</v>
      </c>
      <c r="I1434" s="7">
        <v>0</v>
      </c>
      <c r="J1434" s="69">
        <v>3.86</v>
      </c>
      <c r="K1434" s="69">
        <v>0.34</v>
      </c>
    </row>
    <row r="1435" spans="1:11" ht="25.5">
      <c r="A1435" s="116" t="s">
        <v>3964</v>
      </c>
      <c r="B1435" s="117" t="s">
        <v>3968</v>
      </c>
      <c r="C1435" s="116" t="s">
        <v>17</v>
      </c>
      <c r="D1435" s="116" t="s">
        <v>3969</v>
      </c>
      <c r="E1435" s="136" t="s">
        <v>2323</v>
      </c>
      <c r="F1435" s="136"/>
      <c r="G1435" s="5" t="s">
        <v>3967</v>
      </c>
      <c r="H1435" s="7">
        <v>0.49719999999999998</v>
      </c>
      <c r="I1435" s="7">
        <v>0</v>
      </c>
      <c r="J1435" s="69">
        <v>22.42</v>
      </c>
      <c r="K1435" s="69">
        <v>11.14</v>
      </c>
    </row>
    <row r="1436" spans="1:11" ht="25.5">
      <c r="A1436" s="116" t="s">
        <v>3964</v>
      </c>
      <c r="B1436" s="117" t="s">
        <v>4763</v>
      </c>
      <c r="C1436" s="116" t="s">
        <v>17</v>
      </c>
      <c r="D1436" s="116" t="s">
        <v>4764</v>
      </c>
      <c r="E1436" s="136" t="s">
        <v>2637</v>
      </c>
      <c r="F1436" s="136"/>
      <c r="G1436" s="5" t="s">
        <v>3992</v>
      </c>
      <c r="H1436" s="7">
        <v>0.21640000000000001</v>
      </c>
      <c r="I1436" s="7">
        <v>0</v>
      </c>
      <c r="J1436" s="69">
        <v>0.75</v>
      </c>
      <c r="K1436" s="69">
        <v>0.16</v>
      </c>
    </row>
    <row r="1437" spans="1:11" ht="38.25">
      <c r="A1437" s="116" t="s">
        <v>3964</v>
      </c>
      <c r="B1437" s="117" t="s">
        <v>4765</v>
      </c>
      <c r="C1437" s="116" t="s">
        <v>17</v>
      </c>
      <c r="D1437" s="116" t="s">
        <v>4766</v>
      </c>
      <c r="E1437" s="136" t="s">
        <v>2637</v>
      </c>
      <c r="F1437" s="136"/>
      <c r="G1437" s="5" t="s">
        <v>3992</v>
      </c>
      <c r="H1437" s="7">
        <v>7.5899999999999995E-2</v>
      </c>
      <c r="I1437" s="7">
        <v>0</v>
      </c>
      <c r="J1437" s="69">
        <v>1.55</v>
      </c>
      <c r="K1437" s="69">
        <v>0.11</v>
      </c>
    </row>
    <row r="1438" spans="1:11" ht="25.5">
      <c r="A1438" s="116" t="s">
        <v>3964</v>
      </c>
      <c r="B1438" s="117" t="s">
        <v>4637</v>
      </c>
      <c r="C1438" s="116" t="s">
        <v>17</v>
      </c>
      <c r="D1438" s="116" t="s">
        <v>4638</v>
      </c>
      <c r="E1438" s="136" t="s">
        <v>2323</v>
      </c>
      <c r="F1438" s="136"/>
      <c r="G1438" s="5" t="s">
        <v>3967</v>
      </c>
      <c r="H1438" s="7">
        <v>1.0955999999999999</v>
      </c>
      <c r="I1438" s="7">
        <v>0</v>
      </c>
      <c r="J1438" s="69">
        <v>31.99</v>
      </c>
      <c r="K1438" s="69">
        <v>35.04</v>
      </c>
    </row>
    <row r="1439" spans="1:11" ht="38.25">
      <c r="A1439" s="116" t="s">
        <v>3964</v>
      </c>
      <c r="B1439" s="117" t="s">
        <v>4767</v>
      </c>
      <c r="C1439" s="116" t="s">
        <v>17</v>
      </c>
      <c r="D1439" s="116" t="s">
        <v>4768</v>
      </c>
      <c r="E1439" s="136" t="s">
        <v>2637</v>
      </c>
      <c r="F1439" s="136"/>
      <c r="G1439" s="5" t="s">
        <v>90</v>
      </c>
      <c r="H1439" s="7">
        <v>2.5399999999999999E-2</v>
      </c>
      <c r="I1439" s="7">
        <v>0</v>
      </c>
      <c r="J1439" s="69">
        <v>5.53</v>
      </c>
      <c r="K1439" s="69">
        <v>0.14000000000000001</v>
      </c>
    </row>
    <row r="1440" spans="1:11">
      <c r="A1440" s="124" t="s">
        <v>3973</v>
      </c>
      <c r="B1440" s="64" t="s">
        <v>4769</v>
      </c>
      <c r="C1440" s="124" t="s">
        <v>17</v>
      </c>
      <c r="D1440" s="124" t="s">
        <v>4770</v>
      </c>
      <c r="E1440" s="148" t="s">
        <v>3976</v>
      </c>
      <c r="F1440" s="148"/>
      <c r="G1440" s="84" t="s">
        <v>4008</v>
      </c>
      <c r="H1440" s="71">
        <v>1.2500000000000001E-2</v>
      </c>
      <c r="I1440" s="71">
        <v>0</v>
      </c>
      <c r="J1440" s="70">
        <v>23.5</v>
      </c>
      <c r="K1440" s="70">
        <v>0.28999999999999998</v>
      </c>
    </row>
    <row r="1441" spans="1:11" ht="25.5">
      <c r="A1441" s="124" t="s">
        <v>3973</v>
      </c>
      <c r="B1441" s="64" t="s">
        <v>4771</v>
      </c>
      <c r="C1441" s="124" t="s">
        <v>17</v>
      </c>
      <c r="D1441" s="124" t="s">
        <v>4772</v>
      </c>
      <c r="E1441" s="148" t="s">
        <v>3976</v>
      </c>
      <c r="F1441" s="148"/>
      <c r="G1441" s="84" t="s">
        <v>144</v>
      </c>
      <c r="H1441" s="71">
        <v>20</v>
      </c>
      <c r="I1441" s="71">
        <v>0</v>
      </c>
      <c r="J1441" s="70">
        <v>0.79</v>
      </c>
      <c r="K1441" s="70">
        <v>15.8</v>
      </c>
    </row>
    <row r="1442" spans="1:11">
      <c r="A1442" s="124" t="s">
        <v>3973</v>
      </c>
      <c r="B1442" s="64" t="s">
        <v>4773</v>
      </c>
      <c r="C1442" s="124" t="s">
        <v>17</v>
      </c>
      <c r="D1442" s="124" t="s">
        <v>4774</v>
      </c>
      <c r="E1442" s="148" t="s">
        <v>3976</v>
      </c>
      <c r="F1442" s="148"/>
      <c r="G1442" s="84" t="s">
        <v>4008</v>
      </c>
      <c r="H1442" s="71">
        <v>0.04</v>
      </c>
      <c r="I1442" s="71">
        <v>0</v>
      </c>
      <c r="J1442" s="70">
        <v>12.03</v>
      </c>
      <c r="K1442" s="70">
        <v>0.48</v>
      </c>
    </row>
    <row r="1443" spans="1:11" ht="25.5">
      <c r="A1443" s="124" t="s">
        <v>3973</v>
      </c>
      <c r="B1443" s="64" t="s">
        <v>4775</v>
      </c>
      <c r="C1443" s="124" t="s">
        <v>17</v>
      </c>
      <c r="D1443" s="124" t="s">
        <v>4776</v>
      </c>
      <c r="E1443" s="148" t="s">
        <v>3976</v>
      </c>
      <c r="F1443" s="148"/>
      <c r="G1443" s="84" t="s">
        <v>26</v>
      </c>
      <c r="H1443" s="71">
        <v>4</v>
      </c>
      <c r="I1443" s="71">
        <v>0</v>
      </c>
      <c r="J1443" s="70">
        <v>1.37</v>
      </c>
      <c r="K1443" s="70">
        <v>5.48</v>
      </c>
    </row>
    <row r="1444" spans="1:11">
      <c r="A1444" s="124" t="s">
        <v>3973</v>
      </c>
      <c r="B1444" s="64" t="s">
        <v>4777</v>
      </c>
      <c r="C1444" s="124" t="s">
        <v>17</v>
      </c>
      <c r="D1444" s="124" t="s">
        <v>4778</v>
      </c>
      <c r="E1444" s="148" t="s">
        <v>3976</v>
      </c>
      <c r="F1444" s="148"/>
      <c r="G1444" s="84" t="s">
        <v>144</v>
      </c>
      <c r="H1444" s="71">
        <v>10</v>
      </c>
      <c r="I1444" s="71">
        <v>0</v>
      </c>
      <c r="J1444" s="70">
        <v>3.83</v>
      </c>
      <c r="K1444" s="70">
        <v>38.299999999999997</v>
      </c>
    </row>
    <row r="1445" spans="1:11" ht="25.5">
      <c r="A1445" s="115"/>
      <c r="B1445" s="115"/>
      <c r="C1445" s="115"/>
      <c r="D1445" s="115"/>
      <c r="E1445" s="115"/>
      <c r="F1445" s="115" t="s">
        <v>3983</v>
      </c>
      <c r="G1445" s="73">
        <v>34.270000000000003</v>
      </c>
      <c r="H1445" s="115" t="s">
        <v>3984</v>
      </c>
      <c r="I1445" s="73">
        <v>0</v>
      </c>
      <c r="J1445" s="115" t="s">
        <v>3985</v>
      </c>
      <c r="K1445" s="73">
        <v>34.270000000000003</v>
      </c>
    </row>
    <row r="1446" spans="1:11" ht="26.25" thickBot="1">
      <c r="A1446" s="115"/>
      <c r="B1446" s="115"/>
      <c r="C1446" s="115"/>
      <c r="D1446" s="115"/>
      <c r="E1446" s="115"/>
      <c r="F1446" s="115" t="s">
        <v>3986</v>
      </c>
      <c r="G1446" s="73">
        <v>24.54</v>
      </c>
      <c r="H1446" s="138"/>
      <c r="I1446" s="138" t="s">
        <v>3987</v>
      </c>
      <c r="J1446" s="115"/>
      <c r="K1446" s="73">
        <v>131.82</v>
      </c>
    </row>
    <row r="1447" spans="1:11" ht="15" thickTop="1">
      <c r="A1447" s="68"/>
      <c r="B1447" s="68"/>
      <c r="C1447" s="68"/>
      <c r="D1447" s="68"/>
      <c r="E1447" s="68"/>
      <c r="F1447" s="68"/>
      <c r="G1447" s="68"/>
      <c r="H1447" s="68"/>
      <c r="I1447" s="68"/>
      <c r="J1447" s="68"/>
      <c r="K1447" s="68"/>
    </row>
    <row r="1448" spans="1:11" ht="15">
      <c r="A1448" s="120" t="s">
        <v>448</v>
      </c>
      <c r="B1448" s="121" t="s">
        <v>1</v>
      </c>
      <c r="C1448" s="120" t="s">
        <v>2</v>
      </c>
      <c r="D1448" s="120" t="s">
        <v>3</v>
      </c>
      <c r="E1448" s="144" t="s">
        <v>2279</v>
      </c>
      <c r="F1448" s="144"/>
      <c r="G1448" s="122" t="s">
        <v>4</v>
      </c>
      <c r="H1448" s="121" t="s">
        <v>5</v>
      </c>
      <c r="I1448" s="121" t="s">
        <v>3962</v>
      </c>
      <c r="J1448" s="121" t="s">
        <v>6</v>
      </c>
      <c r="K1448" s="121" t="s">
        <v>8</v>
      </c>
    </row>
    <row r="1449" spans="1:11">
      <c r="A1449" s="123" t="s">
        <v>3963</v>
      </c>
      <c r="B1449" s="78" t="s">
        <v>449</v>
      </c>
      <c r="C1449" s="123" t="s">
        <v>57</v>
      </c>
      <c r="D1449" s="123" t="s">
        <v>450</v>
      </c>
      <c r="E1449" s="150" t="s">
        <v>2527</v>
      </c>
      <c r="F1449" s="150"/>
      <c r="G1449" s="77" t="s">
        <v>26</v>
      </c>
      <c r="H1449" s="67">
        <v>1</v>
      </c>
      <c r="I1449" s="79"/>
      <c r="J1449" s="79">
        <v>54.65</v>
      </c>
      <c r="K1449" s="79">
        <v>54.65</v>
      </c>
    </row>
    <row r="1450" spans="1:11">
      <c r="A1450" s="124" t="s">
        <v>3973</v>
      </c>
      <c r="B1450" s="64" t="s">
        <v>4215</v>
      </c>
      <c r="C1450" s="124" t="s">
        <v>57</v>
      </c>
      <c r="D1450" s="124" t="s">
        <v>4216</v>
      </c>
      <c r="E1450" s="148" t="s">
        <v>3976</v>
      </c>
      <c r="F1450" s="148"/>
      <c r="G1450" s="84" t="s">
        <v>144</v>
      </c>
      <c r="H1450" s="71">
        <v>0.76</v>
      </c>
      <c r="I1450" s="71">
        <v>0</v>
      </c>
      <c r="J1450" s="70">
        <v>0.7</v>
      </c>
      <c r="K1450" s="70">
        <v>0.53</v>
      </c>
    </row>
    <row r="1451" spans="1:11">
      <c r="A1451" s="124" t="s">
        <v>3973</v>
      </c>
      <c r="B1451" s="64" t="s">
        <v>4779</v>
      </c>
      <c r="C1451" s="124" t="s">
        <v>57</v>
      </c>
      <c r="D1451" s="124" t="s">
        <v>4780</v>
      </c>
      <c r="E1451" s="148" t="s">
        <v>3976</v>
      </c>
      <c r="F1451" s="148"/>
      <c r="G1451" s="84" t="s">
        <v>26</v>
      </c>
      <c r="H1451" s="71">
        <v>1</v>
      </c>
      <c r="I1451" s="71">
        <v>0</v>
      </c>
      <c r="J1451" s="70">
        <v>41.21</v>
      </c>
      <c r="K1451" s="70">
        <v>41.21</v>
      </c>
    </row>
    <row r="1452" spans="1:11">
      <c r="A1452" s="124" t="s">
        <v>3973</v>
      </c>
      <c r="B1452" s="64" t="s">
        <v>4198</v>
      </c>
      <c r="C1452" s="124" t="s">
        <v>57</v>
      </c>
      <c r="D1452" s="124" t="s">
        <v>4199</v>
      </c>
      <c r="E1452" s="148" t="s">
        <v>3976</v>
      </c>
      <c r="F1452" s="148"/>
      <c r="G1452" s="84" t="s">
        <v>31</v>
      </c>
      <c r="H1452" s="71">
        <v>3.0000000000000001E-3</v>
      </c>
      <c r="I1452" s="71">
        <v>0</v>
      </c>
      <c r="J1452" s="70">
        <v>151.96</v>
      </c>
      <c r="K1452" s="70">
        <v>0.45</v>
      </c>
    </row>
    <row r="1453" spans="1:11">
      <c r="A1453" s="124" t="s">
        <v>3973</v>
      </c>
      <c r="B1453" s="64" t="s">
        <v>4200</v>
      </c>
      <c r="C1453" s="124" t="s">
        <v>57</v>
      </c>
      <c r="D1453" s="124" t="s">
        <v>4018</v>
      </c>
      <c r="E1453" s="148" t="s">
        <v>4019</v>
      </c>
      <c r="F1453" s="148"/>
      <c r="G1453" s="84" t="s">
        <v>3967</v>
      </c>
      <c r="H1453" s="71">
        <v>0.26</v>
      </c>
      <c r="I1453" s="71">
        <v>0</v>
      </c>
      <c r="J1453" s="70">
        <v>14.050894</v>
      </c>
      <c r="K1453" s="70">
        <v>3.65</v>
      </c>
    </row>
    <row r="1454" spans="1:11">
      <c r="A1454" s="124" t="s">
        <v>3973</v>
      </c>
      <c r="B1454" s="64" t="s">
        <v>4781</v>
      </c>
      <c r="C1454" s="124" t="s">
        <v>57</v>
      </c>
      <c r="D1454" s="124" t="s">
        <v>4782</v>
      </c>
      <c r="E1454" s="148" t="s">
        <v>4019</v>
      </c>
      <c r="F1454" s="148"/>
      <c r="G1454" s="84" t="s">
        <v>3967</v>
      </c>
      <c r="H1454" s="71">
        <v>0.39200000000000002</v>
      </c>
      <c r="I1454" s="71">
        <v>0</v>
      </c>
      <c r="J1454" s="70">
        <v>22.485606000000001</v>
      </c>
      <c r="K1454" s="70">
        <v>8.81</v>
      </c>
    </row>
    <row r="1455" spans="1:11" ht="25.5">
      <c r="A1455" s="115"/>
      <c r="B1455" s="115"/>
      <c r="C1455" s="115"/>
      <c r="D1455" s="115"/>
      <c r="E1455" s="115"/>
      <c r="F1455" s="115" t="s">
        <v>3983</v>
      </c>
      <c r="G1455" s="73">
        <v>12.46</v>
      </c>
      <c r="H1455" s="115" t="s">
        <v>3984</v>
      </c>
      <c r="I1455" s="73">
        <v>0</v>
      </c>
      <c r="J1455" s="115" t="s">
        <v>3985</v>
      </c>
      <c r="K1455" s="73">
        <v>12.46</v>
      </c>
    </row>
    <row r="1456" spans="1:11" ht="26.25" thickBot="1">
      <c r="A1456" s="115"/>
      <c r="B1456" s="115"/>
      <c r="C1456" s="115"/>
      <c r="D1456" s="115"/>
      <c r="E1456" s="115"/>
      <c r="F1456" s="115" t="s">
        <v>3986</v>
      </c>
      <c r="G1456" s="73">
        <v>12.5</v>
      </c>
      <c r="H1456" s="138"/>
      <c r="I1456" s="138" t="s">
        <v>3987</v>
      </c>
      <c r="J1456" s="115"/>
      <c r="K1456" s="73">
        <v>67.150000000000006</v>
      </c>
    </row>
    <row r="1457" spans="1:11" ht="15" thickTop="1">
      <c r="A1457" s="68"/>
      <c r="B1457" s="68"/>
      <c r="C1457" s="68"/>
      <c r="D1457" s="68"/>
      <c r="E1457" s="68"/>
      <c r="F1457" s="68"/>
      <c r="G1457" s="68"/>
      <c r="H1457" s="68"/>
      <c r="I1457" s="68"/>
      <c r="J1457" s="68"/>
      <c r="K1457" s="68"/>
    </row>
    <row r="1458" spans="1:11" ht="15">
      <c r="A1458" s="120" t="s">
        <v>451</v>
      </c>
      <c r="B1458" s="121" t="s">
        <v>1</v>
      </c>
      <c r="C1458" s="120" t="s">
        <v>2</v>
      </c>
      <c r="D1458" s="120" t="s">
        <v>3</v>
      </c>
      <c r="E1458" s="144" t="s">
        <v>2279</v>
      </c>
      <c r="F1458" s="144"/>
      <c r="G1458" s="122" t="s">
        <v>4</v>
      </c>
      <c r="H1458" s="121" t="s">
        <v>5</v>
      </c>
      <c r="I1458" s="121" t="s">
        <v>3962</v>
      </c>
      <c r="J1458" s="121" t="s">
        <v>6</v>
      </c>
      <c r="K1458" s="121" t="s">
        <v>8</v>
      </c>
    </row>
    <row r="1459" spans="1:11">
      <c r="A1459" s="123" t="s">
        <v>3963</v>
      </c>
      <c r="B1459" s="78" t="s">
        <v>452</v>
      </c>
      <c r="C1459" s="123" t="s">
        <v>57</v>
      </c>
      <c r="D1459" s="123" t="s">
        <v>4783</v>
      </c>
      <c r="E1459" s="150" t="s">
        <v>2465</v>
      </c>
      <c r="F1459" s="150"/>
      <c r="G1459" s="77" t="s">
        <v>19</v>
      </c>
      <c r="H1459" s="67">
        <v>1</v>
      </c>
      <c r="I1459" s="79"/>
      <c r="J1459" s="79">
        <v>296.16000000000003</v>
      </c>
      <c r="K1459" s="79">
        <v>296.16000000000003</v>
      </c>
    </row>
    <row r="1460" spans="1:11">
      <c r="A1460" s="124" t="s">
        <v>3973</v>
      </c>
      <c r="B1460" s="64" t="s">
        <v>4781</v>
      </c>
      <c r="C1460" s="124" t="s">
        <v>57</v>
      </c>
      <c r="D1460" s="124" t="s">
        <v>4782</v>
      </c>
      <c r="E1460" s="148" t="s">
        <v>4019</v>
      </c>
      <c r="F1460" s="148"/>
      <c r="G1460" s="84" t="s">
        <v>3967</v>
      </c>
      <c r="H1460" s="71">
        <v>1.615</v>
      </c>
      <c r="I1460" s="71">
        <v>0</v>
      </c>
      <c r="J1460" s="70">
        <v>22.485606000000001</v>
      </c>
      <c r="K1460" s="70">
        <v>36.31</v>
      </c>
    </row>
    <row r="1461" spans="1:11">
      <c r="A1461" s="124" t="s">
        <v>3973</v>
      </c>
      <c r="B1461" s="64" t="s">
        <v>4784</v>
      </c>
      <c r="C1461" s="124" t="s">
        <v>57</v>
      </c>
      <c r="D1461" s="124" t="s">
        <v>4785</v>
      </c>
      <c r="E1461" s="148" t="s">
        <v>3976</v>
      </c>
      <c r="F1461" s="148"/>
      <c r="G1461" s="84" t="s">
        <v>144</v>
      </c>
      <c r="H1461" s="71">
        <v>8.7200000000000006</v>
      </c>
      <c r="I1461" s="71">
        <v>0</v>
      </c>
      <c r="J1461" s="70">
        <v>2.79</v>
      </c>
      <c r="K1461" s="70">
        <v>24.32</v>
      </c>
    </row>
    <row r="1462" spans="1:11">
      <c r="A1462" s="124" t="s">
        <v>3973</v>
      </c>
      <c r="B1462" s="64" t="s">
        <v>4786</v>
      </c>
      <c r="C1462" s="124" t="s">
        <v>57</v>
      </c>
      <c r="D1462" s="124" t="s">
        <v>4787</v>
      </c>
      <c r="E1462" s="148" t="s">
        <v>3976</v>
      </c>
      <c r="F1462" s="148"/>
      <c r="G1462" s="84" t="s">
        <v>19</v>
      </c>
      <c r="H1462" s="71">
        <v>1.05</v>
      </c>
      <c r="I1462" s="71">
        <v>0</v>
      </c>
      <c r="J1462" s="70">
        <v>200</v>
      </c>
      <c r="K1462" s="70">
        <v>210</v>
      </c>
    </row>
    <row r="1463" spans="1:11">
      <c r="A1463" s="124" t="s">
        <v>3973</v>
      </c>
      <c r="B1463" s="64" t="s">
        <v>4788</v>
      </c>
      <c r="C1463" s="124" t="s">
        <v>57</v>
      </c>
      <c r="D1463" s="124" t="s">
        <v>4789</v>
      </c>
      <c r="E1463" s="148" t="s">
        <v>4019</v>
      </c>
      <c r="F1463" s="148"/>
      <c r="G1463" s="84" t="s">
        <v>3967</v>
      </c>
      <c r="H1463" s="71">
        <v>1.8169999999999999</v>
      </c>
      <c r="I1463" s="71">
        <v>0</v>
      </c>
      <c r="J1463" s="70">
        <v>14.050894</v>
      </c>
      <c r="K1463" s="70">
        <v>25.53</v>
      </c>
    </row>
    <row r="1464" spans="1:11" ht="25.5">
      <c r="A1464" s="115"/>
      <c r="B1464" s="115"/>
      <c r="C1464" s="115"/>
      <c r="D1464" s="115"/>
      <c r="E1464" s="115"/>
      <c r="F1464" s="115" t="s">
        <v>3983</v>
      </c>
      <c r="G1464" s="73">
        <v>61.84</v>
      </c>
      <c r="H1464" s="115" t="s">
        <v>3984</v>
      </c>
      <c r="I1464" s="73">
        <v>0</v>
      </c>
      <c r="J1464" s="115" t="s">
        <v>3985</v>
      </c>
      <c r="K1464" s="73">
        <v>61.84</v>
      </c>
    </row>
    <row r="1465" spans="1:11" ht="26.25" thickBot="1">
      <c r="A1465" s="115"/>
      <c r="B1465" s="115"/>
      <c r="C1465" s="115"/>
      <c r="D1465" s="115"/>
      <c r="E1465" s="115"/>
      <c r="F1465" s="115" t="s">
        <v>3986</v>
      </c>
      <c r="G1465" s="73">
        <v>67.760000000000005</v>
      </c>
      <c r="H1465" s="138"/>
      <c r="I1465" s="138" t="s">
        <v>3987</v>
      </c>
      <c r="J1465" s="115"/>
      <c r="K1465" s="73">
        <v>363.92</v>
      </c>
    </row>
    <row r="1466" spans="1:11" ht="15" thickTop="1">
      <c r="A1466" s="68"/>
      <c r="B1466" s="68"/>
      <c r="C1466" s="68"/>
      <c r="D1466" s="68"/>
      <c r="E1466" s="68"/>
      <c r="F1466" s="68"/>
      <c r="G1466" s="68"/>
      <c r="H1466" s="68"/>
      <c r="I1466" s="68"/>
      <c r="J1466" s="68"/>
      <c r="K1466" s="68"/>
    </row>
    <row r="1467" spans="1:11" ht="15">
      <c r="A1467" s="120" t="s">
        <v>454</v>
      </c>
      <c r="B1467" s="121" t="s">
        <v>1</v>
      </c>
      <c r="C1467" s="120" t="s">
        <v>2</v>
      </c>
      <c r="D1467" s="120" t="s">
        <v>3</v>
      </c>
      <c r="E1467" s="144" t="s">
        <v>2279</v>
      </c>
      <c r="F1467" s="144"/>
      <c r="G1467" s="122" t="s">
        <v>4</v>
      </c>
      <c r="H1467" s="121" t="s">
        <v>5</v>
      </c>
      <c r="I1467" s="121" t="s">
        <v>3962</v>
      </c>
      <c r="J1467" s="121" t="s">
        <v>6</v>
      </c>
      <c r="K1467" s="121" t="s">
        <v>8</v>
      </c>
    </row>
    <row r="1468" spans="1:11" ht="38.25">
      <c r="A1468" s="123" t="s">
        <v>3963</v>
      </c>
      <c r="B1468" s="78" t="s">
        <v>455</v>
      </c>
      <c r="C1468" s="123" t="s">
        <v>17</v>
      </c>
      <c r="D1468" s="123" t="s">
        <v>4790</v>
      </c>
      <c r="E1468" s="150" t="s">
        <v>2725</v>
      </c>
      <c r="F1468" s="150"/>
      <c r="G1468" s="77" t="s">
        <v>19</v>
      </c>
      <c r="H1468" s="67">
        <v>1</v>
      </c>
      <c r="I1468" s="79"/>
      <c r="J1468" s="79">
        <v>77.8</v>
      </c>
      <c r="K1468" s="79">
        <v>77.8</v>
      </c>
    </row>
    <row r="1469" spans="1:11" ht="25.5">
      <c r="A1469" s="116" t="s">
        <v>3964</v>
      </c>
      <c r="B1469" s="117" t="s">
        <v>4423</v>
      </c>
      <c r="C1469" s="116" t="s">
        <v>17</v>
      </c>
      <c r="D1469" s="116" t="s">
        <v>4424</v>
      </c>
      <c r="E1469" s="136" t="s">
        <v>2323</v>
      </c>
      <c r="F1469" s="136"/>
      <c r="G1469" s="5" t="s">
        <v>3967</v>
      </c>
      <c r="H1469" s="7">
        <v>0.14829999999999999</v>
      </c>
      <c r="I1469" s="7">
        <v>0</v>
      </c>
      <c r="J1469" s="69">
        <v>32.15</v>
      </c>
      <c r="K1469" s="69">
        <v>4.76</v>
      </c>
    </row>
    <row r="1470" spans="1:11" ht="25.5">
      <c r="A1470" s="116" t="s">
        <v>3964</v>
      </c>
      <c r="B1470" s="117" t="s">
        <v>3968</v>
      </c>
      <c r="C1470" s="116" t="s">
        <v>17</v>
      </c>
      <c r="D1470" s="116" t="s">
        <v>3969</v>
      </c>
      <c r="E1470" s="136" t="s">
        <v>2323</v>
      </c>
      <c r="F1470" s="136"/>
      <c r="G1470" s="5" t="s">
        <v>3967</v>
      </c>
      <c r="H1470" s="7">
        <v>0.24590000000000001</v>
      </c>
      <c r="I1470" s="7">
        <v>0</v>
      </c>
      <c r="J1470" s="69">
        <v>22.42</v>
      </c>
      <c r="K1470" s="69">
        <v>5.51</v>
      </c>
    </row>
    <row r="1471" spans="1:11" ht="38.25">
      <c r="A1471" s="116" t="s">
        <v>3964</v>
      </c>
      <c r="B1471" s="117" t="s">
        <v>4495</v>
      </c>
      <c r="C1471" s="116" t="s">
        <v>17</v>
      </c>
      <c r="D1471" s="116" t="s">
        <v>4496</v>
      </c>
      <c r="E1471" s="136" t="s">
        <v>2335</v>
      </c>
      <c r="F1471" s="136"/>
      <c r="G1471" s="5" t="s">
        <v>31</v>
      </c>
      <c r="H1471" s="7">
        <v>7.3899999999999993E-2</v>
      </c>
      <c r="I1471" s="7">
        <v>0</v>
      </c>
      <c r="J1471" s="69">
        <v>510.38</v>
      </c>
      <c r="K1471" s="69">
        <v>37.71</v>
      </c>
    </row>
    <row r="1472" spans="1:11" ht="25.5">
      <c r="A1472" s="116" t="s">
        <v>3964</v>
      </c>
      <c r="B1472" s="117" t="s">
        <v>3965</v>
      </c>
      <c r="C1472" s="116" t="s">
        <v>17</v>
      </c>
      <c r="D1472" s="116" t="s">
        <v>3966</v>
      </c>
      <c r="E1472" s="136" t="s">
        <v>2323</v>
      </c>
      <c r="F1472" s="136"/>
      <c r="G1472" s="5" t="s">
        <v>3967</v>
      </c>
      <c r="H1472" s="7">
        <v>9.7600000000000006E-2</v>
      </c>
      <c r="I1472" s="7">
        <v>0</v>
      </c>
      <c r="J1472" s="69">
        <v>31.69</v>
      </c>
      <c r="K1472" s="69">
        <v>3.09</v>
      </c>
    </row>
    <row r="1473" spans="1:11" ht="38.25">
      <c r="A1473" s="124" t="s">
        <v>3973</v>
      </c>
      <c r="B1473" s="64" t="s">
        <v>4791</v>
      </c>
      <c r="C1473" s="124" t="s">
        <v>17</v>
      </c>
      <c r="D1473" s="124" t="s">
        <v>4792</v>
      </c>
      <c r="E1473" s="148" t="s">
        <v>3976</v>
      </c>
      <c r="F1473" s="148"/>
      <c r="G1473" s="84" t="s">
        <v>19</v>
      </c>
      <c r="H1473" s="71">
        <v>1.0815999999999999</v>
      </c>
      <c r="I1473" s="71">
        <v>0</v>
      </c>
      <c r="J1473" s="70">
        <v>22.79</v>
      </c>
      <c r="K1473" s="70">
        <v>24.64</v>
      </c>
    </row>
    <row r="1474" spans="1:11">
      <c r="A1474" s="124" t="s">
        <v>3973</v>
      </c>
      <c r="B1474" s="64" t="s">
        <v>4013</v>
      </c>
      <c r="C1474" s="124" t="s">
        <v>17</v>
      </c>
      <c r="D1474" s="124" t="s">
        <v>4014</v>
      </c>
      <c r="E1474" s="148" t="s">
        <v>3976</v>
      </c>
      <c r="F1474" s="148"/>
      <c r="G1474" s="84" t="s">
        <v>144</v>
      </c>
      <c r="H1474" s="71">
        <v>2.4E-2</v>
      </c>
      <c r="I1474" s="71">
        <v>0</v>
      </c>
      <c r="J1474" s="70">
        <v>20.29</v>
      </c>
      <c r="K1474" s="70">
        <v>0.48</v>
      </c>
    </row>
    <row r="1475" spans="1:11" ht="25.5">
      <c r="A1475" s="124" t="s">
        <v>3973</v>
      </c>
      <c r="B1475" s="64" t="s">
        <v>4431</v>
      </c>
      <c r="C1475" s="124" t="s">
        <v>17</v>
      </c>
      <c r="D1475" s="124" t="s">
        <v>4432</v>
      </c>
      <c r="E1475" s="148" t="s">
        <v>3976</v>
      </c>
      <c r="F1475" s="148"/>
      <c r="G1475" s="84" t="s">
        <v>26</v>
      </c>
      <c r="H1475" s="71">
        <v>0.45</v>
      </c>
      <c r="I1475" s="71">
        <v>0</v>
      </c>
      <c r="J1475" s="70">
        <v>3.58</v>
      </c>
      <c r="K1475" s="70">
        <v>1.61</v>
      </c>
    </row>
    <row r="1476" spans="1:11" ht="25.5">
      <c r="A1476" s="115"/>
      <c r="B1476" s="115"/>
      <c r="C1476" s="115"/>
      <c r="D1476" s="115"/>
      <c r="E1476" s="115"/>
      <c r="F1476" s="115" t="s">
        <v>3983</v>
      </c>
      <c r="G1476" s="73">
        <v>14.2</v>
      </c>
      <c r="H1476" s="115" t="s">
        <v>3984</v>
      </c>
      <c r="I1476" s="73">
        <v>0</v>
      </c>
      <c r="J1476" s="115" t="s">
        <v>3985</v>
      </c>
      <c r="K1476" s="73">
        <v>14.2</v>
      </c>
    </row>
    <row r="1477" spans="1:11" ht="26.25" thickBot="1">
      <c r="A1477" s="115"/>
      <c r="B1477" s="115"/>
      <c r="C1477" s="115"/>
      <c r="D1477" s="115"/>
      <c r="E1477" s="115"/>
      <c r="F1477" s="115" t="s">
        <v>3986</v>
      </c>
      <c r="G1477" s="73">
        <v>17.8</v>
      </c>
      <c r="H1477" s="138"/>
      <c r="I1477" s="138" t="s">
        <v>3987</v>
      </c>
      <c r="J1477" s="115"/>
      <c r="K1477" s="73">
        <v>95.6</v>
      </c>
    </row>
    <row r="1478" spans="1:11" ht="15" thickTop="1">
      <c r="A1478" s="68"/>
      <c r="B1478" s="68"/>
      <c r="C1478" s="68"/>
      <c r="D1478" s="68"/>
      <c r="E1478" s="68"/>
      <c r="F1478" s="68"/>
      <c r="G1478" s="68"/>
      <c r="H1478" s="68"/>
      <c r="I1478" s="68"/>
      <c r="J1478" s="68"/>
      <c r="K1478" s="68"/>
    </row>
    <row r="1479" spans="1:11" ht="15">
      <c r="A1479" s="120" t="s">
        <v>457</v>
      </c>
      <c r="B1479" s="121" t="s">
        <v>1</v>
      </c>
      <c r="C1479" s="120" t="s">
        <v>2</v>
      </c>
      <c r="D1479" s="120" t="s">
        <v>3</v>
      </c>
      <c r="E1479" s="144" t="s">
        <v>2279</v>
      </c>
      <c r="F1479" s="144"/>
      <c r="G1479" s="122" t="s">
        <v>4</v>
      </c>
      <c r="H1479" s="121" t="s">
        <v>5</v>
      </c>
      <c r="I1479" s="121" t="s">
        <v>3962</v>
      </c>
      <c r="J1479" s="121" t="s">
        <v>6</v>
      </c>
      <c r="K1479" s="121" t="s">
        <v>8</v>
      </c>
    </row>
    <row r="1480" spans="1:11" ht="25.5">
      <c r="A1480" s="123" t="s">
        <v>3963</v>
      </c>
      <c r="B1480" s="78" t="s">
        <v>458</v>
      </c>
      <c r="C1480" s="123" t="s">
        <v>17</v>
      </c>
      <c r="D1480" s="123" t="s">
        <v>459</v>
      </c>
      <c r="E1480" s="150" t="s">
        <v>2626</v>
      </c>
      <c r="F1480" s="150"/>
      <c r="G1480" s="77" t="s">
        <v>26</v>
      </c>
      <c r="H1480" s="67">
        <v>1</v>
      </c>
      <c r="I1480" s="79"/>
      <c r="J1480" s="79">
        <v>167.52</v>
      </c>
      <c r="K1480" s="79">
        <v>167.52</v>
      </c>
    </row>
    <row r="1481" spans="1:11" ht="25.5">
      <c r="A1481" s="116" t="s">
        <v>3964</v>
      </c>
      <c r="B1481" s="117" t="s">
        <v>4423</v>
      </c>
      <c r="C1481" s="116" t="s">
        <v>17</v>
      </c>
      <c r="D1481" s="116" t="s">
        <v>4424</v>
      </c>
      <c r="E1481" s="136" t="s">
        <v>2323</v>
      </c>
      <c r="F1481" s="136"/>
      <c r="G1481" s="5" t="s">
        <v>3967</v>
      </c>
      <c r="H1481" s="7">
        <v>0.437</v>
      </c>
      <c r="I1481" s="7">
        <v>0</v>
      </c>
      <c r="J1481" s="69">
        <v>32.15</v>
      </c>
      <c r="K1481" s="69">
        <v>14.04</v>
      </c>
    </row>
    <row r="1482" spans="1:11" ht="25.5">
      <c r="A1482" s="116" t="s">
        <v>3964</v>
      </c>
      <c r="B1482" s="117" t="s">
        <v>3968</v>
      </c>
      <c r="C1482" s="116" t="s">
        <v>17</v>
      </c>
      <c r="D1482" s="116" t="s">
        <v>3969</v>
      </c>
      <c r="E1482" s="136" t="s">
        <v>2323</v>
      </c>
      <c r="F1482" s="136"/>
      <c r="G1482" s="5" t="s">
        <v>3967</v>
      </c>
      <c r="H1482" s="7">
        <v>0.218</v>
      </c>
      <c r="I1482" s="7">
        <v>0</v>
      </c>
      <c r="J1482" s="69">
        <v>22.42</v>
      </c>
      <c r="K1482" s="69">
        <v>4.88</v>
      </c>
    </row>
    <row r="1483" spans="1:11" ht="25.5">
      <c r="A1483" s="124" t="s">
        <v>3973</v>
      </c>
      <c r="B1483" s="64" t="s">
        <v>4793</v>
      </c>
      <c r="C1483" s="124" t="s">
        <v>17</v>
      </c>
      <c r="D1483" s="124" t="s">
        <v>4794</v>
      </c>
      <c r="E1483" s="148" t="s">
        <v>3976</v>
      </c>
      <c r="F1483" s="148"/>
      <c r="G1483" s="84" t="s">
        <v>19</v>
      </c>
      <c r="H1483" s="71">
        <v>0.25</v>
      </c>
      <c r="I1483" s="71">
        <v>0</v>
      </c>
      <c r="J1483" s="70">
        <v>581.83000000000004</v>
      </c>
      <c r="K1483" s="70">
        <v>145.44999999999999</v>
      </c>
    </row>
    <row r="1484" spans="1:11">
      <c r="A1484" s="124" t="s">
        <v>3973</v>
      </c>
      <c r="B1484" s="64" t="s">
        <v>4739</v>
      </c>
      <c r="C1484" s="124" t="s">
        <v>17</v>
      </c>
      <c r="D1484" s="124" t="s">
        <v>4740</v>
      </c>
      <c r="E1484" s="148" t="s">
        <v>3976</v>
      </c>
      <c r="F1484" s="148"/>
      <c r="G1484" s="84" t="s">
        <v>144</v>
      </c>
      <c r="H1484" s="71">
        <v>1.2150000000000001</v>
      </c>
      <c r="I1484" s="71">
        <v>0</v>
      </c>
      <c r="J1484" s="70">
        <v>2.46</v>
      </c>
      <c r="K1484" s="70">
        <v>2.98</v>
      </c>
    </row>
    <row r="1485" spans="1:11">
      <c r="A1485" s="124" t="s">
        <v>3973</v>
      </c>
      <c r="B1485" s="64" t="s">
        <v>4415</v>
      </c>
      <c r="C1485" s="124" t="s">
        <v>17</v>
      </c>
      <c r="D1485" s="124" t="s">
        <v>4416</v>
      </c>
      <c r="E1485" s="148" t="s">
        <v>3976</v>
      </c>
      <c r="F1485" s="148"/>
      <c r="G1485" s="84" t="s">
        <v>144</v>
      </c>
      <c r="H1485" s="71">
        <v>0.24</v>
      </c>
      <c r="I1485" s="71">
        <v>0</v>
      </c>
      <c r="J1485" s="70">
        <v>0.72</v>
      </c>
      <c r="K1485" s="70">
        <v>0.17</v>
      </c>
    </row>
    <row r="1486" spans="1:11" ht="25.5">
      <c r="A1486" s="115"/>
      <c r="B1486" s="115"/>
      <c r="C1486" s="115"/>
      <c r="D1486" s="115"/>
      <c r="E1486" s="115"/>
      <c r="F1486" s="115" t="s">
        <v>3983</v>
      </c>
      <c r="G1486" s="73">
        <v>14.03</v>
      </c>
      <c r="H1486" s="115" t="s">
        <v>3984</v>
      </c>
      <c r="I1486" s="73">
        <v>0</v>
      </c>
      <c r="J1486" s="115" t="s">
        <v>3985</v>
      </c>
      <c r="K1486" s="73">
        <v>14.03</v>
      </c>
    </row>
    <row r="1487" spans="1:11" ht="26.25" thickBot="1">
      <c r="A1487" s="115"/>
      <c r="B1487" s="115"/>
      <c r="C1487" s="115"/>
      <c r="D1487" s="115"/>
      <c r="E1487" s="115"/>
      <c r="F1487" s="115" t="s">
        <v>3986</v>
      </c>
      <c r="G1487" s="73">
        <v>38.32</v>
      </c>
      <c r="H1487" s="138"/>
      <c r="I1487" s="138" t="s">
        <v>3987</v>
      </c>
      <c r="J1487" s="115"/>
      <c r="K1487" s="73">
        <v>205.84</v>
      </c>
    </row>
    <row r="1488" spans="1:11" ht="15" thickTop="1">
      <c r="A1488" s="68"/>
      <c r="B1488" s="68"/>
      <c r="C1488" s="68"/>
      <c r="D1488" s="68"/>
      <c r="E1488" s="68"/>
      <c r="F1488" s="68"/>
      <c r="G1488" s="68"/>
      <c r="H1488" s="68"/>
      <c r="I1488" s="68"/>
      <c r="J1488" s="68"/>
      <c r="K1488" s="68"/>
    </row>
    <row r="1489" spans="1:11" ht="15">
      <c r="A1489" s="120" t="s">
        <v>460</v>
      </c>
      <c r="B1489" s="121" t="s">
        <v>1</v>
      </c>
      <c r="C1489" s="120" t="s">
        <v>2</v>
      </c>
      <c r="D1489" s="120" t="s">
        <v>3</v>
      </c>
      <c r="E1489" s="144" t="s">
        <v>2279</v>
      </c>
      <c r="F1489" s="144"/>
      <c r="G1489" s="122" t="s">
        <v>4</v>
      </c>
      <c r="H1489" s="121" t="s">
        <v>5</v>
      </c>
      <c r="I1489" s="121" t="s">
        <v>3962</v>
      </c>
      <c r="J1489" s="121" t="s">
        <v>6</v>
      </c>
      <c r="K1489" s="121" t="s">
        <v>8</v>
      </c>
    </row>
    <row r="1490" spans="1:11" ht="38.25">
      <c r="A1490" s="123" t="s">
        <v>3963</v>
      </c>
      <c r="B1490" s="78" t="s">
        <v>461</v>
      </c>
      <c r="C1490" s="123" t="s">
        <v>17</v>
      </c>
      <c r="D1490" s="123" t="s">
        <v>4795</v>
      </c>
      <c r="E1490" s="150" t="s">
        <v>2725</v>
      </c>
      <c r="F1490" s="150"/>
      <c r="G1490" s="77" t="s">
        <v>31</v>
      </c>
      <c r="H1490" s="67">
        <v>1</v>
      </c>
      <c r="I1490" s="79"/>
      <c r="J1490" s="79">
        <v>825.16</v>
      </c>
      <c r="K1490" s="79">
        <v>825.16</v>
      </c>
    </row>
    <row r="1491" spans="1:11" ht="25.5">
      <c r="A1491" s="116" t="s">
        <v>3964</v>
      </c>
      <c r="B1491" s="117" t="s">
        <v>3965</v>
      </c>
      <c r="C1491" s="116" t="s">
        <v>17</v>
      </c>
      <c r="D1491" s="116" t="s">
        <v>3966</v>
      </c>
      <c r="E1491" s="136" t="s">
        <v>2323</v>
      </c>
      <c r="F1491" s="136"/>
      <c r="G1491" s="5" t="s">
        <v>3967</v>
      </c>
      <c r="H1491" s="7">
        <v>1.6268</v>
      </c>
      <c r="I1491" s="7">
        <v>0</v>
      </c>
      <c r="J1491" s="69">
        <v>31.69</v>
      </c>
      <c r="K1491" s="69">
        <v>51.55</v>
      </c>
    </row>
    <row r="1492" spans="1:11" ht="38.25">
      <c r="A1492" s="116" t="s">
        <v>3964</v>
      </c>
      <c r="B1492" s="117" t="s">
        <v>4495</v>
      </c>
      <c r="C1492" s="116" t="s">
        <v>17</v>
      </c>
      <c r="D1492" s="116" t="s">
        <v>4496</v>
      </c>
      <c r="E1492" s="136" t="s">
        <v>2335</v>
      </c>
      <c r="F1492" s="136"/>
      <c r="G1492" s="5" t="s">
        <v>31</v>
      </c>
      <c r="H1492" s="7">
        <v>1.2315</v>
      </c>
      <c r="I1492" s="7">
        <v>0</v>
      </c>
      <c r="J1492" s="69">
        <v>510.38</v>
      </c>
      <c r="K1492" s="69">
        <v>628.53</v>
      </c>
    </row>
    <row r="1493" spans="1:11" ht="25.5">
      <c r="A1493" s="116" t="s">
        <v>3964</v>
      </c>
      <c r="B1493" s="117" t="s">
        <v>3968</v>
      </c>
      <c r="C1493" s="116" t="s">
        <v>17</v>
      </c>
      <c r="D1493" s="116" t="s">
        <v>3969</v>
      </c>
      <c r="E1493" s="136" t="s">
        <v>2323</v>
      </c>
      <c r="F1493" s="136"/>
      <c r="G1493" s="5" t="s">
        <v>3967</v>
      </c>
      <c r="H1493" s="7">
        <v>3.0417000000000001</v>
      </c>
      <c r="I1493" s="7">
        <v>0</v>
      </c>
      <c r="J1493" s="69">
        <v>22.42</v>
      </c>
      <c r="K1493" s="69">
        <v>68.19</v>
      </c>
    </row>
    <row r="1494" spans="1:11" ht="25.5">
      <c r="A1494" s="116" t="s">
        <v>3964</v>
      </c>
      <c r="B1494" s="117" t="s">
        <v>4423</v>
      </c>
      <c r="C1494" s="116" t="s">
        <v>17</v>
      </c>
      <c r="D1494" s="116" t="s">
        <v>4424</v>
      </c>
      <c r="E1494" s="136" t="s">
        <v>2323</v>
      </c>
      <c r="F1494" s="136"/>
      <c r="G1494" s="5" t="s">
        <v>3967</v>
      </c>
      <c r="H1494" s="7">
        <v>1.4149</v>
      </c>
      <c r="I1494" s="7">
        <v>0</v>
      </c>
      <c r="J1494" s="69">
        <v>32.15</v>
      </c>
      <c r="K1494" s="69">
        <v>45.48</v>
      </c>
    </row>
    <row r="1495" spans="1:11" ht="25.5">
      <c r="A1495" s="124" t="s">
        <v>3973</v>
      </c>
      <c r="B1495" s="64" t="s">
        <v>4433</v>
      </c>
      <c r="C1495" s="124" t="s">
        <v>17</v>
      </c>
      <c r="D1495" s="124" t="s">
        <v>4434</v>
      </c>
      <c r="E1495" s="148" t="s">
        <v>3976</v>
      </c>
      <c r="F1495" s="148"/>
      <c r="G1495" s="84" t="s">
        <v>4008</v>
      </c>
      <c r="H1495" s="71">
        <v>2.1299999999999999E-2</v>
      </c>
      <c r="I1495" s="71">
        <v>0</v>
      </c>
      <c r="J1495" s="70">
        <v>6.99</v>
      </c>
      <c r="K1495" s="70">
        <v>0.14000000000000001</v>
      </c>
    </row>
    <row r="1496" spans="1:11" ht="25.5">
      <c r="A1496" s="124" t="s">
        <v>3973</v>
      </c>
      <c r="B1496" s="64" t="s">
        <v>4431</v>
      </c>
      <c r="C1496" s="124" t="s">
        <v>17</v>
      </c>
      <c r="D1496" s="124" t="s">
        <v>4432</v>
      </c>
      <c r="E1496" s="148" t="s">
        <v>3976</v>
      </c>
      <c r="F1496" s="148"/>
      <c r="G1496" s="84" t="s">
        <v>26</v>
      </c>
      <c r="H1496" s="71">
        <v>2.5</v>
      </c>
      <c r="I1496" s="71">
        <v>0</v>
      </c>
      <c r="J1496" s="70">
        <v>3.58</v>
      </c>
      <c r="K1496" s="70">
        <v>8.9499999999999993</v>
      </c>
    </row>
    <row r="1497" spans="1:11" ht="25.5">
      <c r="A1497" s="124" t="s">
        <v>3973</v>
      </c>
      <c r="B1497" s="64" t="s">
        <v>3979</v>
      </c>
      <c r="C1497" s="124" t="s">
        <v>17</v>
      </c>
      <c r="D1497" s="124" t="s">
        <v>3980</v>
      </c>
      <c r="E1497" s="148" t="s">
        <v>3976</v>
      </c>
      <c r="F1497" s="148"/>
      <c r="G1497" s="84" t="s">
        <v>26</v>
      </c>
      <c r="H1497" s="71">
        <v>3.125</v>
      </c>
      <c r="I1497" s="71">
        <v>0</v>
      </c>
      <c r="J1497" s="70">
        <v>5.2</v>
      </c>
      <c r="K1497" s="70">
        <v>16.25</v>
      </c>
    </row>
    <row r="1498" spans="1:11">
      <c r="A1498" s="124" t="s">
        <v>3973</v>
      </c>
      <c r="B1498" s="64" t="s">
        <v>4013</v>
      </c>
      <c r="C1498" s="124" t="s">
        <v>17</v>
      </c>
      <c r="D1498" s="124" t="s">
        <v>4014</v>
      </c>
      <c r="E1498" s="148" t="s">
        <v>3976</v>
      </c>
      <c r="F1498" s="148"/>
      <c r="G1498" s="84" t="s">
        <v>144</v>
      </c>
      <c r="H1498" s="71">
        <v>0.2994</v>
      </c>
      <c r="I1498" s="71">
        <v>0</v>
      </c>
      <c r="J1498" s="70">
        <v>20.29</v>
      </c>
      <c r="K1498" s="70">
        <v>6.07</v>
      </c>
    </row>
    <row r="1499" spans="1:11" ht="25.5">
      <c r="A1499" s="115"/>
      <c r="B1499" s="115"/>
      <c r="C1499" s="115"/>
      <c r="D1499" s="115"/>
      <c r="E1499" s="115"/>
      <c r="F1499" s="115" t="s">
        <v>3983</v>
      </c>
      <c r="G1499" s="73">
        <v>195.13</v>
      </c>
      <c r="H1499" s="115" t="s">
        <v>3984</v>
      </c>
      <c r="I1499" s="73">
        <v>0</v>
      </c>
      <c r="J1499" s="115" t="s">
        <v>3985</v>
      </c>
      <c r="K1499" s="73">
        <v>195.13</v>
      </c>
    </row>
    <row r="1500" spans="1:11" ht="26.25" thickBot="1">
      <c r="A1500" s="115"/>
      <c r="B1500" s="115"/>
      <c r="C1500" s="115"/>
      <c r="D1500" s="115"/>
      <c r="E1500" s="115"/>
      <c r="F1500" s="115" t="s">
        <v>3986</v>
      </c>
      <c r="G1500" s="73">
        <v>188.79</v>
      </c>
      <c r="H1500" s="138"/>
      <c r="I1500" s="138" t="s">
        <v>3987</v>
      </c>
      <c r="J1500" s="115"/>
      <c r="K1500" s="73">
        <v>1013.95</v>
      </c>
    </row>
    <row r="1501" spans="1:11" ht="15" thickTop="1">
      <c r="A1501" s="68"/>
      <c r="B1501" s="68"/>
      <c r="C1501" s="68"/>
      <c r="D1501" s="68"/>
      <c r="E1501" s="68"/>
      <c r="F1501" s="68"/>
      <c r="G1501" s="68"/>
      <c r="H1501" s="68"/>
      <c r="I1501" s="68"/>
      <c r="J1501" s="68"/>
      <c r="K1501" s="68"/>
    </row>
    <row r="1502" spans="1:11" ht="15">
      <c r="A1502" s="120" t="s">
        <v>463</v>
      </c>
      <c r="B1502" s="121" t="s">
        <v>1</v>
      </c>
      <c r="C1502" s="120" t="s">
        <v>2</v>
      </c>
      <c r="D1502" s="120" t="s">
        <v>3</v>
      </c>
      <c r="E1502" s="144" t="s">
        <v>2279</v>
      </c>
      <c r="F1502" s="144"/>
      <c r="G1502" s="122" t="s">
        <v>4</v>
      </c>
      <c r="H1502" s="121" t="s">
        <v>5</v>
      </c>
      <c r="I1502" s="121" t="s">
        <v>3962</v>
      </c>
      <c r="J1502" s="121" t="s">
        <v>6</v>
      </c>
      <c r="K1502" s="121" t="s">
        <v>8</v>
      </c>
    </row>
    <row r="1503" spans="1:11">
      <c r="A1503" s="123" t="s">
        <v>3963</v>
      </c>
      <c r="B1503" s="78" t="s">
        <v>464</v>
      </c>
      <c r="C1503" s="123" t="s">
        <v>57</v>
      </c>
      <c r="D1503" s="123" t="s">
        <v>465</v>
      </c>
      <c r="E1503" s="150" t="s">
        <v>2475</v>
      </c>
      <c r="F1503" s="150"/>
      <c r="G1503" s="77" t="s">
        <v>19</v>
      </c>
      <c r="H1503" s="67">
        <v>1</v>
      </c>
      <c r="I1503" s="79"/>
      <c r="J1503" s="79">
        <v>124.02</v>
      </c>
      <c r="K1503" s="79">
        <v>124.02</v>
      </c>
    </row>
    <row r="1504" spans="1:11">
      <c r="A1504" s="124" t="s">
        <v>3973</v>
      </c>
      <c r="B1504" s="64" t="s">
        <v>4796</v>
      </c>
      <c r="C1504" s="124" t="s">
        <v>57</v>
      </c>
      <c r="D1504" s="124" t="s">
        <v>4797</v>
      </c>
      <c r="E1504" s="148" t="s">
        <v>4019</v>
      </c>
      <c r="F1504" s="148"/>
      <c r="G1504" s="84" t="s">
        <v>3967</v>
      </c>
      <c r="H1504" s="71">
        <v>0.60599999999999998</v>
      </c>
      <c r="I1504" s="71">
        <v>0</v>
      </c>
      <c r="J1504" s="70">
        <v>22.485606000000001</v>
      </c>
      <c r="K1504" s="70">
        <v>13.62</v>
      </c>
    </row>
    <row r="1505" spans="1:11">
      <c r="A1505" s="124" t="s">
        <v>3973</v>
      </c>
      <c r="B1505" s="64" t="s">
        <v>4200</v>
      </c>
      <c r="C1505" s="124" t="s">
        <v>57</v>
      </c>
      <c r="D1505" s="124" t="s">
        <v>4018</v>
      </c>
      <c r="E1505" s="148" t="s">
        <v>4019</v>
      </c>
      <c r="F1505" s="148"/>
      <c r="G1505" s="84" t="s">
        <v>3967</v>
      </c>
      <c r="H1505" s="71">
        <v>0.60599999999999998</v>
      </c>
      <c r="I1505" s="71">
        <v>0</v>
      </c>
      <c r="J1505" s="70">
        <v>14.050894</v>
      </c>
      <c r="K1505" s="70">
        <v>8.51</v>
      </c>
    </row>
    <row r="1506" spans="1:11">
      <c r="A1506" s="124" t="s">
        <v>3973</v>
      </c>
      <c r="B1506" s="64" t="s">
        <v>4215</v>
      </c>
      <c r="C1506" s="124" t="s">
        <v>57</v>
      </c>
      <c r="D1506" s="124" t="s">
        <v>4216</v>
      </c>
      <c r="E1506" s="148" t="s">
        <v>3976</v>
      </c>
      <c r="F1506" s="148"/>
      <c r="G1506" s="84" t="s">
        <v>144</v>
      </c>
      <c r="H1506" s="71">
        <v>9.75</v>
      </c>
      <c r="I1506" s="71">
        <v>0</v>
      </c>
      <c r="J1506" s="70">
        <v>0.7</v>
      </c>
      <c r="K1506" s="70">
        <v>6.82</v>
      </c>
    </row>
    <row r="1507" spans="1:11">
      <c r="A1507" s="124" t="s">
        <v>3973</v>
      </c>
      <c r="B1507" s="64" t="s">
        <v>4198</v>
      </c>
      <c r="C1507" s="124" t="s">
        <v>57</v>
      </c>
      <c r="D1507" s="124" t="s">
        <v>4199</v>
      </c>
      <c r="E1507" s="148" t="s">
        <v>3976</v>
      </c>
      <c r="F1507" s="148"/>
      <c r="G1507" s="84" t="s">
        <v>31</v>
      </c>
      <c r="H1507" s="71">
        <v>2.8000000000000001E-2</v>
      </c>
      <c r="I1507" s="71">
        <v>0</v>
      </c>
      <c r="J1507" s="70">
        <v>151.96</v>
      </c>
      <c r="K1507" s="70">
        <v>4.25</v>
      </c>
    </row>
    <row r="1508" spans="1:11" ht="25.5">
      <c r="A1508" s="124" t="s">
        <v>3973</v>
      </c>
      <c r="B1508" s="64" t="s">
        <v>4798</v>
      </c>
      <c r="C1508" s="124" t="s">
        <v>57</v>
      </c>
      <c r="D1508" s="124" t="s">
        <v>4799</v>
      </c>
      <c r="E1508" s="148" t="s">
        <v>3976</v>
      </c>
      <c r="F1508" s="148"/>
      <c r="G1508" s="84" t="s">
        <v>19</v>
      </c>
      <c r="H1508" s="71">
        <v>1.05</v>
      </c>
      <c r="I1508" s="71">
        <v>0</v>
      </c>
      <c r="J1508" s="70">
        <v>86.5</v>
      </c>
      <c r="K1508" s="70">
        <v>90.82</v>
      </c>
    </row>
    <row r="1509" spans="1:11" ht="25.5">
      <c r="A1509" s="115"/>
      <c r="B1509" s="115"/>
      <c r="C1509" s="115"/>
      <c r="D1509" s="115"/>
      <c r="E1509" s="115"/>
      <c r="F1509" s="115" t="s">
        <v>3983</v>
      </c>
      <c r="G1509" s="73">
        <v>22.13</v>
      </c>
      <c r="H1509" s="115" t="s">
        <v>3984</v>
      </c>
      <c r="I1509" s="73">
        <v>0</v>
      </c>
      <c r="J1509" s="115" t="s">
        <v>3985</v>
      </c>
      <c r="K1509" s="73">
        <v>22.13</v>
      </c>
    </row>
    <row r="1510" spans="1:11" ht="26.25" thickBot="1">
      <c r="A1510" s="115"/>
      <c r="B1510" s="115"/>
      <c r="C1510" s="115"/>
      <c r="D1510" s="115"/>
      <c r="E1510" s="115"/>
      <c r="F1510" s="115" t="s">
        <v>3986</v>
      </c>
      <c r="G1510" s="73">
        <v>28.37</v>
      </c>
      <c r="H1510" s="138"/>
      <c r="I1510" s="138" t="s">
        <v>3987</v>
      </c>
      <c r="J1510" s="115"/>
      <c r="K1510" s="73">
        <v>152.38999999999999</v>
      </c>
    </row>
    <row r="1511" spans="1:11" ht="15" thickTop="1">
      <c r="A1511" s="68"/>
      <c r="B1511" s="68"/>
      <c r="C1511" s="68"/>
      <c r="D1511" s="68"/>
      <c r="E1511" s="68"/>
      <c r="F1511" s="68"/>
      <c r="G1511" s="68"/>
      <c r="H1511" s="68"/>
      <c r="I1511" s="68"/>
      <c r="J1511" s="68"/>
      <c r="K1511" s="68"/>
    </row>
    <row r="1512" spans="1:11" ht="15">
      <c r="A1512" s="120" t="s">
        <v>8094</v>
      </c>
      <c r="B1512" s="121" t="s">
        <v>1</v>
      </c>
      <c r="C1512" s="120" t="s">
        <v>2</v>
      </c>
      <c r="D1512" s="120" t="s">
        <v>3</v>
      </c>
      <c r="E1512" s="144" t="s">
        <v>2279</v>
      </c>
      <c r="F1512" s="144"/>
      <c r="G1512" s="122" t="s">
        <v>4</v>
      </c>
      <c r="H1512" s="121" t="s">
        <v>5</v>
      </c>
      <c r="I1512" s="121" t="s">
        <v>3962</v>
      </c>
      <c r="J1512" s="121" t="s">
        <v>6</v>
      </c>
      <c r="K1512" s="121" t="s">
        <v>8</v>
      </c>
    </row>
    <row r="1513" spans="1:11" ht="25.5">
      <c r="A1513" s="123" t="s">
        <v>3963</v>
      </c>
      <c r="B1513" s="78" t="s">
        <v>7938</v>
      </c>
      <c r="C1513" s="123" t="s">
        <v>17</v>
      </c>
      <c r="D1513" s="123" t="s">
        <v>8629</v>
      </c>
      <c r="E1513" s="150" t="s">
        <v>7940</v>
      </c>
      <c r="F1513" s="150"/>
      <c r="G1513" s="77" t="s">
        <v>19</v>
      </c>
      <c r="H1513" s="67">
        <v>1</v>
      </c>
      <c r="I1513" s="79"/>
      <c r="J1513" s="79">
        <v>342.84</v>
      </c>
      <c r="K1513" s="79">
        <v>342.84</v>
      </c>
    </row>
    <row r="1514" spans="1:11" ht="25.5">
      <c r="A1514" s="116" t="s">
        <v>3964</v>
      </c>
      <c r="B1514" s="117" t="s">
        <v>4423</v>
      </c>
      <c r="C1514" s="116" t="s">
        <v>17</v>
      </c>
      <c r="D1514" s="116" t="s">
        <v>4424</v>
      </c>
      <c r="E1514" s="136" t="s">
        <v>2323</v>
      </c>
      <c r="F1514" s="136"/>
      <c r="G1514" s="5" t="s">
        <v>3967</v>
      </c>
      <c r="H1514" s="7">
        <v>0.40899999999999997</v>
      </c>
      <c r="I1514" s="7">
        <v>0</v>
      </c>
      <c r="J1514" s="69">
        <v>32.15</v>
      </c>
      <c r="K1514" s="69">
        <v>13.14</v>
      </c>
    </row>
    <row r="1515" spans="1:11" ht="25.5">
      <c r="A1515" s="116" t="s">
        <v>3964</v>
      </c>
      <c r="B1515" s="117" t="s">
        <v>3968</v>
      </c>
      <c r="C1515" s="116" t="s">
        <v>17</v>
      </c>
      <c r="D1515" s="116" t="s">
        <v>3969</v>
      </c>
      <c r="E1515" s="136" t="s">
        <v>2323</v>
      </c>
      <c r="F1515" s="136"/>
      <c r="G1515" s="5" t="s">
        <v>3967</v>
      </c>
      <c r="H1515" s="7">
        <v>0.20399999999999999</v>
      </c>
      <c r="I1515" s="7">
        <v>0</v>
      </c>
      <c r="J1515" s="69">
        <v>22.42</v>
      </c>
      <c r="K1515" s="69">
        <v>4.57</v>
      </c>
    </row>
    <row r="1516" spans="1:11" ht="51">
      <c r="A1516" s="124" t="s">
        <v>3973</v>
      </c>
      <c r="B1516" s="64" t="s">
        <v>8630</v>
      </c>
      <c r="C1516" s="124" t="s">
        <v>17</v>
      </c>
      <c r="D1516" s="124" t="s">
        <v>8631</v>
      </c>
      <c r="E1516" s="148" t="s">
        <v>3976</v>
      </c>
      <c r="F1516" s="148"/>
      <c r="G1516" s="84" t="s">
        <v>19</v>
      </c>
      <c r="H1516" s="71">
        <v>1</v>
      </c>
      <c r="I1516" s="71">
        <v>0</v>
      </c>
      <c r="J1516" s="70">
        <v>325.13</v>
      </c>
      <c r="K1516" s="70">
        <v>325.13</v>
      </c>
    </row>
    <row r="1517" spans="1:11" ht="25.5">
      <c r="A1517" s="115"/>
      <c r="B1517" s="115"/>
      <c r="C1517" s="115"/>
      <c r="D1517" s="115"/>
      <c r="E1517" s="115"/>
      <c r="F1517" s="115" t="s">
        <v>3983</v>
      </c>
      <c r="G1517" s="73">
        <v>13.13</v>
      </c>
      <c r="H1517" s="115" t="s">
        <v>3984</v>
      </c>
      <c r="I1517" s="73">
        <v>0</v>
      </c>
      <c r="J1517" s="115" t="s">
        <v>3985</v>
      </c>
      <c r="K1517" s="73">
        <v>13.13</v>
      </c>
    </row>
    <row r="1518" spans="1:11" ht="26.25" thickBot="1">
      <c r="A1518" s="115"/>
      <c r="B1518" s="115"/>
      <c r="C1518" s="115"/>
      <c r="D1518" s="115"/>
      <c r="E1518" s="115"/>
      <c r="F1518" s="115" t="s">
        <v>3986</v>
      </c>
      <c r="G1518" s="73">
        <v>78.44</v>
      </c>
      <c r="H1518" s="138"/>
      <c r="I1518" s="138" t="s">
        <v>3987</v>
      </c>
      <c r="J1518" s="115"/>
      <c r="K1518" s="73">
        <v>421.28</v>
      </c>
    </row>
    <row r="1519" spans="1:11" ht="15" thickTop="1">
      <c r="A1519" s="68"/>
      <c r="B1519" s="68"/>
      <c r="C1519" s="68"/>
      <c r="D1519" s="68"/>
      <c r="E1519" s="68"/>
      <c r="F1519" s="68"/>
      <c r="G1519" s="68"/>
      <c r="H1519" s="68"/>
      <c r="I1519" s="68"/>
      <c r="J1519" s="68"/>
      <c r="K1519" s="68"/>
    </row>
    <row r="1520" spans="1:11" ht="15">
      <c r="A1520" s="120" t="s">
        <v>468</v>
      </c>
      <c r="B1520" s="121" t="s">
        <v>1</v>
      </c>
      <c r="C1520" s="120" t="s">
        <v>2</v>
      </c>
      <c r="D1520" s="120" t="s">
        <v>3</v>
      </c>
      <c r="E1520" s="144" t="s">
        <v>2279</v>
      </c>
      <c r="F1520" s="144"/>
      <c r="G1520" s="122" t="s">
        <v>4</v>
      </c>
      <c r="H1520" s="121" t="s">
        <v>5</v>
      </c>
      <c r="I1520" s="121" t="s">
        <v>3962</v>
      </c>
      <c r="J1520" s="121" t="s">
        <v>6</v>
      </c>
      <c r="K1520" s="121" t="s">
        <v>8</v>
      </c>
    </row>
    <row r="1521" spans="1:11" ht="38.25">
      <c r="A1521" s="123" t="s">
        <v>3963</v>
      </c>
      <c r="B1521" s="78" t="s">
        <v>469</v>
      </c>
      <c r="C1521" s="123" t="s">
        <v>365</v>
      </c>
      <c r="D1521" s="123" t="s">
        <v>2508</v>
      </c>
      <c r="E1521" s="150" t="s">
        <v>2509</v>
      </c>
      <c r="F1521" s="150"/>
      <c r="G1521" s="77" t="s">
        <v>19</v>
      </c>
      <c r="H1521" s="67">
        <v>1</v>
      </c>
      <c r="I1521" s="79"/>
      <c r="J1521" s="79">
        <v>697.23</v>
      </c>
      <c r="K1521" s="79">
        <v>697.23</v>
      </c>
    </row>
    <row r="1522" spans="1:11" ht="25.5">
      <c r="A1522" s="124" t="s">
        <v>3973</v>
      </c>
      <c r="B1522" s="64" t="s">
        <v>4800</v>
      </c>
      <c r="C1522" s="124" t="s">
        <v>365</v>
      </c>
      <c r="D1522" s="124" t="s">
        <v>4801</v>
      </c>
      <c r="E1522" s="148" t="s">
        <v>4345</v>
      </c>
      <c r="F1522" s="148"/>
      <c r="G1522" s="84" t="s">
        <v>1716</v>
      </c>
      <c r="H1522" s="71">
        <v>1</v>
      </c>
      <c r="I1522" s="71">
        <v>0</v>
      </c>
      <c r="J1522" s="70">
        <v>697.23</v>
      </c>
      <c r="K1522" s="70">
        <v>697.23</v>
      </c>
    </row>
    <row r="1523" spans="1:11" ht="25.5">
      <c r="A1523" s="115"/>
      <c r="B1523" s="115"/>
      <c r="C1523" s="115"/>
      <c r="D1523" s="115"/>
      <c r="E1523" s="115"/>
      <c r="F1523" s="115" t="s">
        <v>3983</v>
      </c>
      <c r="G1523" s="73">
        <v>0</v>
      </c>
      <c r="H1523" s="115" t="s">
        <v>3984</v>
      </c>
      <c r="I1523" s="73">
        <v>0</v>
      </c>
      <c r="J1523" s="115" t="s">
        <v>3985</v>
      </c>
      <c r="K1523" s="73">
        <v>0</v>
      </c>
    </row>
    <row r="1524" spans="1:11" ht="26.25" thickBot="1">
      <c r="A1524" s="115"/>
      <c r="B1524" s="115"/>
      <c r="C1524" s="115"/>
      <c r="D1524" s="115"/>
      <c r="E1524" s="115"/>
      <c r="F1524" s="115" t="s">
        <v>3986</v>
      </c>
      <c r="G1524" s="73">
        <v>159.52000000000001</v>
      </c>
      <c r="H1524" s="138"/>
      <c r="I1524" s="138" t="s">
        <v>3987</v>
      </c>
      <c r="J1524" s="115"/>
      <c r="K1524" s="73">
        <v>856.75</v>
      </c>
    </row>
    <row r="1525" spans="1:11" ht="15" thickTop="1">
      <c r="A1525" s="68"/>
      <c r="B1525" s="68"/>
      <c r="C1525" s="68"/>
      <c r="D1525" s="68"/>
      <c r="E1525" s="68"/>
      <c r="F1525" s="68"/>
      <c r="G1525" s="68"/>
      <c r="H1525" s="68"/>
      <c r="I1525" s="68"/>
      <c r="J1525" s="68"/>
      <c r="K1525" s="68"/>
    </row>
    <row r="1526" spans="1:11" ht="15">
      <c r="A1526" s="120" t="s">
        <v>470</v>
      </c>
      <c r="B1526" s="121" t="s">
        <v>1</v>
      </c>
      <c r="C1526" s="120" t="s">
        <v>2</v>
      </c>
      <c r="D1526" s="120" t="s">
        <v>3</v>
      </c>
      <c r="E1526" s="144" t="s">
        <v>2279</v>
      </c>
      <c r="F1526" s="144"/>
      <c r="G1526" s="122" t="s">
        <v>4</v>
      </c>
      <c r="H1526" s="121" t="s">
        <v>5</v>
      </c>
      <c r="I1526" s="121" t="s">
        <v>3962</v>
      </c>
      <c r="J1526" s="121" t="s">
        <v>6</v>
      </c>
      <c r="K1526" s="121" t="s">
        <v>8</v>
      </c>
    </row>
    <row r="1527" spans="1:11" ht="38.25">
      <c r="A1527" s="123" t="s">
        <v>3963</v>
      </c>
      <c r="B1527" s="78" t="s">
        <v>471</v>
      </c>
      <c r="C1527" s="123" t="s">
        <v>365</v>
      </c>
      <c r="D1527" s="123" t="s">
        <v>472</v>
      </c>
      <c r="E1527" s="150" t="s">
        <v>12</v>
      </c>
      <c r="F1527" s="150"/>
      <c r="G1527" s="77" t="s">
        <v>367</v>
      </c>
      <c r="H1527" s="67">
        <v>1</v>
      </c>
      <c r="I1527" s="79"/>
      <c r="J1527" s="79">
        <v>303.05</v>
      </c>
      <c r="K1527" s="79">
        <v>303.05</v>
      </c>
    </row>
    <row r="1528" spans="1:11" ht="25.5">
      <c r="A1528" s="124" t="s">
        <v>3973</v>
      </c>
      <c r="B1528" s="64" t="s">
        <v>4802</v>
      </c>
      <c r="C1528" s="124" t="s">
        <v>365</v>
      </c>
      <c r="D1528" s="124" t="s">
        <v>4803</v>
      </c>
      <c r="E1528" s="148" t="s">
        <v>3976</v>
      </c>
      <c r="F1528" s="148"/>
      <c r="G1528" s="84" t="s">
        <v>72</v>
      </c>
      <c r="H1528" s="71">
        <v>1</v>
      </c>
      <c r="I1528" s="71">
        <v>0</v>
      </c>
      <c r="J1528" s="70">
        <v>303.05</v>
      </c>
      <c r="K1528" s="70">
        <v>303.05</v>
      </c>
    </row>
    <row r="1529" spans="1:11" ht="25.5">
      <c r="A1529" s="115"/>
      <c r="B1529" s="115"/>
      <c r="C1529" s="115"/>
      <c r="D1529" s="115"/>
      <c r="E1529" s="115"/>
      <c r="F1529" s="115" t="s">
        <v>3983</v>
      </c>
      <c r="G1529" s="73">
        <v>0</v>
      </c>
      <c r="H1529" s="115" t="s">
        <v>3984</v>
      </c>
      <c r="I1529" s="73">
        <v>0</v>
      </c>
      <c r="J1529" s="115" t="s">
        <v>3985</v>
      </c>
      <c r="K1529" s="73">
        <v>0</v>
      </c>
    </row>
    <row r="1530" spans="1:11" ht="26.25" thickBot="1">
      <c r="A1530" s="115"/>
      <c r="B1530" s="115"/>
      <c r="C1530" s="115"/>
      <c r="D1530" s="115"/>
      <c r="E1530" s="115"/>
      <c r="F1530" s="115" t="s">
        <v>3986</v>
      </c>
      <c r="G1530" s="73">
        <v>69.33</v>
      </c>
      <c r="H1530" s="138"/>
      <c r="I1530" s="138" t="s">
        <v>3987</v>
      </c>
      <c r="J1530" s="115"/>
      <c r="K1530" s="73">
        <v>372.38</v>
      </c>
    </row>
    <row r="1531" spans="1:11" ht="15" thickTop="1">
      <c r="A1531" s="68"/>
      <c r="B1531" s="68"/>
      <c r="C1531" s="68"/>
      <c r="D1531" s="68"/>
      <c r="E1531" s="68"/>
      <c r="F1531" s="68"/>
      <c r="G1531" s="68"/>
      <c r="H1531" s="68"/>
      <c r="I1531" s="68"/>
      <c r="J1531" s="68"/>
      <c r="K1531" s="68"/>
    </row>
    <row r="1532" spans="1:11" ht="15">
      <c r="A1532" s="120" t="s">
        <v>473</v>
      </c>
      <c r="B1532" s="121" t="s">
        <v>1</v>
      </c>
      <c r="C1532" s="120" t="s">
        <v>2</v>
      </c>
      <c r="D1532" s="120" t="s">
        <v>3</v>
      </c>
      <c r="E1532" s="144" t="s">
        <v>2279</v>
      </c>
      <c r="F1532" s="144"/>
      <c r="G1532" s="122" t="s">
        <v>4</v>
      </c>
      <c r="H1532" s="121" t="s">
        <v>5</v>
      </c>
      <c r="I1532" s="121" t="s">
        <v>3962</v>
      </c>
      <c r="J1532" s="121" t="s">
        <v>6</v>
      </c>
      <c r="K1532" s="121" t="s">
        <v>8</v>
      </c>
    </row>
    <row r="1533" spans="1:11" ht="25.5">
      <c r="A1533" s="123" t="s">
        <v>3963</v>
      </c>
      <c r="B1533" s="78" t="s">
        <v>474</v>
      </c>
      <c r="C1533" s="123" t="s">
        <v>17</v>
      </c>
      <c r="D1533" s="123" t="s">
        <v>475</v>
      </c>
      <c r="E1533" s="150" t="s">
        <v>2847</v>
      </c>
      <c r="F1533" s="150"/>
      <c r="G1533" s="77" t="s">
        <v>19</v>
      </c>
      <c r="H1533" s="67">
        <v>1</v>
      </c>
      <c r="I1533" s="79"/>
      <c r="J1533" s="79">
        <v>2.77</v>
      </c>
      <c r="K1533" s="79">
        <v>2.77</v>
      </c>
    </row>
    <row r="1534" spans="1:11" ht="25.5">
      <c r="A1534" s="116" t="s">
        <v>3964</v>
      </c>
      <c r="B1534" s="117" t="s">
        <v>88</v>
      </c>
      <c r="C1534" s="116" t="s">
        <v>17</v>
      </c>
      <c r="D1534" s="116" t="s">
        <v>89</v>
      </c>
      <c r="E1534" s="136" t="s">
        <v>2637</v>
      </c>
      <c r="F1534" s="136"/>
      <c r="G1534" s="5" t="s">
        <v>90</v>
      </c>
      <c r="H1534" s="7">
        <v>4.1000000000000003E-3</v>
      </c>
      <c r="I1534" s="7">
        <v>0</v>
      </c>
      <c r="J1534" s="69">
        <v>20.93</v>
      </c>
      <c r="K1534" s="69">
        <v>0.08</v>
      </c>
    </row>
    <row r="1535" spans="1:11" ht="25.5">
      <c r="A1535" s="116" t="s">
        <v>3964</v>
      </c>
      <c r="B1535" s="117" t="s">
        <v>4804</v>
      </c>
      <c r="C1535" s="116" t="s">
        <v>17</v>
      </c>
      <c r="D1535" s="116" t="s">
        <v>4805</v>
      </c>
      <c r="E1535" s="136" t="s">
        <v>2637</v>
      </c>
      <c r="F1535" s="136"/>
      <c r="G1535" s="5" t="s">
        <v>3992</v>
      </c>
      <c r="H1535" s="7">
        <v>5.5999999999999999E-3</v>
      </c>
      <c r="I1535" s="7">
        <v>0</v>
      </c>
      <c r="J1535" s="69">
        <v>19.84</v>
      </c>
      <c r="K1535" s="69">
        <v>0.11</v>
      </c>
    </row>
    <row r="1536" spans="1:11" ht="25.5">
      <c r="A1536" s="116" t="s">
        <v>3964</v>
      </c>
      <c r="B1536" s="117" t="s">
        <v>3968</v>
      </c>
      <c r="C1536" s="116" t="s">
        <v>17</v>
      </c>
      <c r="D1536" s="116" t="s">
        <v>3969</v>
      </c>
      <c r="E1536" s="136" t="s">
        <v>2323</v>
      </c>
      <c r="F1536" s="136"/>
      <c r="G1536" s="5" t="s">
        <v>3967</v>
      </c>
      <c r="H1536" s="7">
        <v>6.5000000000000002E-2</v>
      </c>
      <c r="I1536" s="7">
        <v>0</v>
      </c>
      <c r="J1536" s="69">
        <v>22.42</v>
      </c>
      <c r="K1536" s="69">
        <v>1.45</v>
      </c>
    </row>
    <row r="1537" spans="1:11" ht="25.5">
      <c r="A1537" s="116" t="s">
        <v>3964</v>
      </c>
      <c r="B1537" s="117" t="s">
        <v>4806</v>
      </c>
      <c r="C1537" s="116" t="s">
        <v>17</v>
      </c>
      <c r="D1537" s="116" t="s">
        <v>4807</v>
      </c>
      <c r="E1537" s="136" t="s">
        <v>2323</v>
      </c>
      <c r="F1537" s="136"/>
      <c r="G1537" s="5" t="s">
        <v>3967</v>
      </c>
      <c r="H1537" s="7">
        <v>3.5999999999999997E-2</v>
      </c>
      <c r="I1537" s="7">
        <v>0</v>
      </c>
      <c r="J1537" s="69">
        <v>31.4</v>
      </c>
      <c r="K1537" s="69">
        <v>1.1299999999999999</v>
      </c>
    </row>
    <row r="1538" spans="1:11" ht="25.5">
      <c r="A1538" s="124" t="s">
        <v>3973</v>
      </c>
      <c r="B1538" s="64" t="s">
        <v>4808</v>
      </c>
      <c r="C1538" s="124" t="s">
        <v>17</v>
      </c>
      <c r="D1538" s="124" t="s">
        <v>4809</v>
      </c>
      <c r="E1538" s="148" t="s">
        <v>3976</v>
      </c>
      <c r="F1538" s="148"/>
      <c r="G1538" s="84" t="s">
        <v>19</v>
      </c>
      <c r="H1538" s="71">
        <v>1.03</v>
      </c>
      <c r="I1538" s="71">
        <v>0</v>
      </c>
      <c r="J1538" s="70">
        <v>0</v>
      </c>
      <c r="K1538" s="70">
        <v>0</v>
      </c>
    </row>
    <row r="1539" spans="1:11" ht="25.5">
      <c r="A1539" s="115"/>
      <c r="B1539" s="115"/>
      <c r="C1539" s="115"/>
      <c r="D1539" s="115"/>
      <c r="E1539" s="115"/>
      <c r="F1539" s="115" t="s">
        <v>3983</v>
      </c>
      <c r="G1539" s="73">
        <v>1.95</v>
      </c>
      <c r="H1539" s="115" t="s">
        <v>3984</v>
      </c>
      <c r="I1539" s="73">
        <v>0</v>
      </c>
      <c r="J1539" s="115" t="s">
        <v>3985</v>
      </c>
      <c r="K1539" s="73">
        <v>1.95</v>
      </c>
    </row>
    <row r="1540" spans="1:11" ht="26.25" thickBot="1">
      <c r="A1540" s="115"/>
      <c r="B1540" s="115"/>
      <c r="C1540" s="115"/>
      <c r="D1540" s="115"/>
      <c r="E1540" s="115"/>
      <c r="F1540" s="115" t="s">
        <v>3986</v>
      </c>
      <c r="G1540" s="73">
        <v>0.63</v>
      </c>
      <c r="H1540" s="138"/>
      <c r="I1540" s="138" t="s">
        <v>3987</v>
      </c>
      <c r="J1540" s="115"/>
      <c r="K1540" s="73">
        <v>3.4</v>
      </c>
    </row>
    <row r="1541" spans="1:11" ht="15" thickTop="1">
      <c r="A1541" s="68"/>
      <c r="B1541" s="68"/>
      <c r="C1541" s="68"/>
      <c r="D1541" s="68"/>
      <c r="E1541" s="68"/>
      <c r="F1541" s="68"/>
      <c r="G1541" s="68"/>
      <c r="H1541" s="68"/>
      <c r="I1541" s="68"/>
      <c r="J1541" s="68"/>
      <c r="K1541" s="68"/>
    </row>
    <row r="1542" spans="1:11" ht="15">
      <c r="A1542" s="120" t="s">
        <v>482</v>
      </c>
      <c r="B1542" s="121" t="s">
        <v>1</v>
      </c>
      <c r="C1542" s="120" t="s">
        <v>2</v>
      </c>
      <c r="D1542" s="120" t="s">
        <v>3</v>
      </c>
      <c r="E1542" s="144" t="s">
        <v>2279</v>
      </c>
      <c r="F1542" s="144"/>
      <c r="G1542" s="122" t="s">
        <v>4</v>
      </c>
      <c r="H1542" s="121" t="s">
        <v>5</v>
      </c>
      <c r="I1542" s="121" t="s">
        <v>3962</v>
      </c>
      <c r="J1542" s="121" t="s">
        <v>6</v>
      </c>
      <c r="K1542" s="121" t="s">
        <v>8</v>
      </c>
    </row>
    <row r="1543" spans="1:11" ht="51">
      <c r="A1543" s="123" t="s">
        <v>3963</v>
      </c>
      <c r="B1543" s="78" t="s">
        <v>483</v>
      </c>
      <c r="C1543" s="123" t="s">
        <v>17</v>
      </c>
      <c r="D1543" s="123" t="s">
        <v>484</v>
      </c>
      <c r="E1543" s="150" t="s">
        <v>3065</v>
      </c>
      <c r="F1543" s="150"/>
      <c r="G1543" s="77" t="s">
        <v>72</v>
      </c>
      <c r="H1543" s="67">
        <v>1</v>
      </c>
      <c r="I1543" s="79"/>
      <c r="J1543" s="79">
        <v>11.76</v>
      </c>
      <c r="K1543" s="79">
        <v>11.76</v>
      </c>
    </row>
    <row r="1544" spans="1:11" ht="25.5">
      <c r="A1544" s="116" t="s">
        <v>3964</v>
      </c>
      <c r="B1544" s="117" t="s">
        <v>4810</v>
      </c>
      <c r="C1544" s="116" t="s">
        <v>17</v>
      </c>
      <c r="D1544" s="116" t="s">
        <v>4811</v>
      </c>
      <c r="E1544" s="136" t="s">
        <v>2323</v>
      </c>
      <c r="F1544" s="136"/>
      <c r="G1544" s="5" t="s">
        <v>3967</v>
      </c>
      <c r="H1544" s="7">
        <v>8.8249999999999995E-2</v>
      </c>
      <c r="I1544" s="7">
        <v>0</v>
      </c>
      <c r="J1544" s="69">
        <v>22.16</v>
      </c>
      <c r="K1544" s="69">
        <v>1.95</v>
      </c>
    </row>
    <row r="1545" spans="1:11" ht="25.5">
      <c r="A1545" s="116" t="s">
        <v>3964</v>
      </c>
      <c r="B1545" s="117" t="s">
        <v>4812</v>
      </c>
      <c r="C1545" s="116" t="s">
        <v>17</v>
      </c>
      <c r="D1545" s="116" t="s">
        <v>4813</v>
      </c>
      <c r="E1545" s="136" t="s">
        <v>2323</v>
      </c>
      <c r="F1545" s="136"/>
      <c r="G1545" s="5" t="s">
        <v>3967</v>
      </c>
      <c r="H1545" s="7">
        <v>8.8249999999999995E-2</v>
      </c>
      <c r="I1545" s="7">
        <v>0</v>
      </c>
      <c r="J1545" s="69">
        <v>31.42</v>
      </c>
      <c r="K1545" s="69">
        <v>2.77</v>
      </c>
    </row>
    <row r="1546" spans="1:11">
      <c r="A1546" s="124" t="s">
        <v>3973</v>
      </c>
      <c r="B1546" s="64" t="s">
        <v>4814</v>
      </c>
      <c r="C1546" s="124" t="s">
        <v>17</v>
      </c>
      <c r="D1546" s="124" t="s">
        <v>4815</v>
      </c>
      <c r="E1546" s="148" t="s">
        <v>3976</v>
      </c>
      <c r="F1546" s="148"/>
      <c r="G1546" s="84" t="s">
        <v>72</v>
      </c>
      <c r="H1546" s="71">
        <v>7.4000000000000003E-3</v>
      </c>
      <c r="I1546" s="71">
        <v>0</v>
      </c>
      <c r="J1546" s="70">
        <v>2</v>
      </c>
      <c r="K1546" s="70">
        <v>0.01</v>
      </c>
    </row>
    <row r="1547" spans="1:11">
      <c r="A1547" s="124" t="s">
        <v>3973</v>
      </c>
      <c r="B1547" s="64" t="s">
        <v>4816</v>
      </c>
      <c r="C1547" s="124" t="s">
        <v>17</v>
      </c>
      <c r="D1547" s="124" t="s">
        <v>4817</v>
      </c>
      <c r="E1547" s="148" t="s">
        <v>3976</v>
      </c>
      <c r="F1547" s="148"/>
      <c r="G1547" s="84" t="s">
        <v>72</v>
      </c>
      <c r="H1547" s="71">
        <v>4.8999999999999998E-3</v>
      </c>
      <c r="I1547" s="71">
        <v>0</v>
      </c>
      <c r="J1547" s="70">
        <v>68.86</v>
      </c>
      <c r="K1547" s="70">
        <v>0.33</v>
      </c>
    </row>
    <row r="1548" spans="1:11" ht="25.5">
      <c r="A1548" s="124" t="s">
        <v>3973</v>
      </c>
      <c r="B1548" s="64" t="s">
        <v>4818</v>
      </c>
      <c r="C1548" s="124" t="s">
        <v>17</v>
      </c>
      <c r="D1548" s="124" t="s">
        <v>4819</v>
      </c>
      <c r="E1548" s="148" t="s">
        <v>3976</v>
      </c>
      <c r="F1548" s="148"/>
      <c r="G1548" s="84" t="s">
        <v>72</v>
      </c>
      <c r="H1548" s="71">
        <v>7.4999999999999997E-3</v>
      </c>
      <c r="I1548" s="71">
        <v>0</v>
      </c>
      <c r="J1548" s="70">
        <v>78.02</v>
      </c>
      <c r="K1548" s="70">
        <v>0.57999999999999996</v>
      </c>
    </row>
    <row r="1549" spans="1:11" ht="38.25">
      <c r="A1549" s="124" t="s">
        <v>3973</v>
      </c>
      <c r="B1549" s="64" t="s">
        <v>4820</v>
      </c>
      <c r="C1549" s="124" t="s">
        <v>17</v>
      </c>
      <c r="D1549" s="124" t="s">
        <v>4821</v>
      </c>
      <c r="E1549" s="148" t="s">
        <v>3976</v>
      </c>
      <c r="F1549" s="148"/>
      <c r="G1549" s="84" t="s">
        <v>72</v>
      </c>
      <c r="H1549" s="71">
        <v>2.5000000000000001E-2</v>
      </c>
      <c r="I1549" s="71">
        <v>0</v>
      </c>
      <c r="J1549" s="70">
        <v>28.42</v>
      </c>
      <c r="K1549" s="70">
        <v>0.71</v>
      </c>
    </row>
    <row r="1550" spans="1:11">
      <c r="A1550" s="124" t="s">
        <v>3973</v>
      </c>
      <c r="B1550" s="64" t="s">
        <v>4822</v>
      </c>
      <c r="C1550" s="124" t="s">
        <v>17</v>
      </c>
      <c r="D1550" s="124" t="s">
        <v>4823</v>
      </c>
      <c r="E1550" s="148" t="s">
        <v>3976</v>
      </c>
      <c r="F1550" s="148"/>
      <c r="G1550" s="84" t="s">
        <v>72</v>
      </c>
      <c r="H1550" s="71">
        <v>1</v>
      </c>
      <c r="I1550" s="71">
        <v>0</v>
      </c>
      <c r="J1550" s="70">
        <v>2.06</v>
      </c>
      <c r="K1550" s="70">
        <v>2.06</v>
      </c>
    </row>
    <row r="1551" spans="1:11" ht="25.5">
      <c r="A1551" s="124" t="s">
        <v>3973</v>
      </c>
      <c r="B1551" s="64" t="s">
        <v>4824</v>
      </c>
      <c r="C1551" s="124" t="s">
        <v>17</v>
      </c>
      <c r="D1551" s="124" t="s">
        <v>4825</v>
      </c>
      <c r="E1551" s="148" t="s">
        <v>3976</v>
      </c>
      <c r="F1551" s="148"/>
      <c r="G1551" s="84" t="s">
        <v>72</v>
      </c>
      <c r="H1551" s="71">
        <v>1</v>
      </c>
      <c r="I1551" s="71">
        <v>0</v>
      </c>
      <c r="J1551" s="70">
        <v>3.35</v>
      </c>
      <c r="K1551" s="70">
        <v>3.35</v>
      </c>
    </row>
    <row r="1552" spans="1:11" ht="25.5">
      <c r="A1552" s="115"/>
      <c r="B1552" s="115"/>
      <c r="C1552" s="115"/>
      <c r="D1552" s="115"/>
      <c r="E1552" s="115"/>
      <c r="F1552" s="115" t="s">
        <v>3983</v>
      </c>
      <c r="G1552" s="73">
        <v>3.51</v>
      </c>
      <c r="H1552" s="115" t="s">
        <v>3984</v>
      </c>
      <c r="I1552" s="73">
        <v>0</v>
      </c>
      <c r="J1552" s="115" t="s">
        <v>3985</v>
      </c>
      <c r="K1552" s="73">
        <v>3.51</v>
      </c>
    </row>
    <row r="1553" spans="1:11" ht="26.25" thickBot="1">
      <c r="A1553" s="115"/>
      <c r="B1553" s="115"/>
      <c r="C1553" s="115"/>
      <c r="D1553" s="115"/>
      <c r="E1553" s="115"/>
      <c r="F1553" s="115" t="s">
        <v>3986</v>
      </c>
      <c r="G1553" s="73">
        <v>2.69</v>
      </c>
      <c r="H1553" s="138"/>
      <c r="I1553" s="138" t="s">
        <v>3987</v>
      </c>
      <c r="J1553" s="115"/>
      <c r="K1553" s="73">
        <v>14.45</v>
      </c>
    </row>
    <row r="1554" spans="1:11" ht="15" thickTop="1">
      <c r="A1554" s="68"/>
      <c r="B1554" s="68"/>
      <c r="C1554" s="68"/>
      <c r="D1554" s="68"/>
      <c r="E1554" s="68"/>
      <c r="F1554" s="68"/>
      <c r="G1554" s="68"/>
      <c r="H1554" s="68"/>
      <c r="I1554" s="68"/>
      <c r="J1554" s="68"/>
      <c r="K1554" s="68"/>
    </row>
    <row r="1555" spans="1:11" ht="15">
      <c r="A1555" s="120" t="s">
        <v>485</v>
      </c>
      <c r="B1555" s="121" t="s">
        <v>1</v>
      </c>
      <c r="C1555" s="120" t="s">
        <v>2</v>
      </c>
      <c r="D1555" s="120" t="s">
        <v>3</v>
      </c>
      <c r="E1555" s="144" t="s">
        <v>2279</v>
      </c>
      <c r="F1555" s="144"/>
      <c r="G1555" s="122" t="s">
        <v>4</v>
      </c>
      <c r="H1555" s="121" t="s">
        <v>5</v>
      </c>
      <c r="I1555" s="121" t="s">
        <v>3962</v>
      </c>
      <c r="J1555" s="121" t="s">
        <v>6</v>
      </c>
      <c r="K1555" s="121" t="s">
        <v>8</v>
      </c>
    </row>
    <row r="1556" spans="1:11" ht="38.25">
      <c r="A1556" s="123" t="s">
        <v>3963</v>
      </c>
      <c r="B1556" s="78" t="s">
        <v>486</v>
      </c>
      <c r="C1556" s="123" t="s">
        <v>17</v>
      </c>
      <c r="D1556" s="123" t="s">
        <v>487</v>
      </c>
      <c r="E1556" s="150" t="s">
        <v>2789</v>
      </c>
      <c r="F1556" s="150"/>
      <c r="G1556" s="77" t="s">
        <v>72</v>
      </c>
      <c r="H1556" s="67">
        <v>1</v>
      </c>
      <c r="I1556" s="79"/>
      <c r="J1556" s="79">
        <v>12.02</v>
      </c>
      <c r="K1556" s="79">
        <v>12.02</v>
      </c>
    </row>
    <row r="1557" spans="1:11" ht="25.5">
      <c r="A1557" s="116" t="s">
        <v>3964</v>
      </c>
      <c r="B1557" s="117" t="s">
        <v>4810</v>
      </c>
      <c r="C1557" s="116" t="s">
        <v>17</v>
      </c>
      <c r="D1557" s="116" t="s">
        <v>4811</v>
      </c>
      <c r="E1557" s="136" t="s">
        <v>2323</v>
      </c>
      <c r="F1557" s="136"/>
      <c r="G1557" s="5" t="s">
        <v>3967</v>
      </c>
      <c r="H1557" s="7">
        <v>3.61E-2</v>
      </c>
      <c r="I1557" s="7">
        <v>0</v>
      </c>
      <c r="J1557" s="69">
        <v>22.16</v>
      </c>
      <c r="K1557" s="69">
        <v>0.79</v>
      </c>
    </row>
    <row r="1558" spans="1:11" ht="25.5">
      <c r="A1558" s="116" t="s">
        <v>3964</v>
      </c>
      <c r="B1558" s="117" t="s">
        <v>4812</v>
      </c>
      <c r="C1558" s="116" t="s">
        <v>17</v>
      </c>
      <c r="D1558" s="116" t="s">
        <v>4813</v>
      </c>
      <c r="E1558" s="136" t="s">
        <v>2323</v>
      </c>
      <c r="F1558" s="136"/>
      <c r="G1558" s="5" t="s">
        <v>3967</v>
      </c>
      <c r="H1558" s="7">
        <v>3.61E-2</v>
      </c>
      <c r="I1558" s="7">
        <v>0</v>
      </c>
      <c r="J1558" s="69">
        <v>31.42</v>
      </c>
      <c r="K1558" s="69">
        <v>1.1299999999999999</v>
      </c>
    </row>
    <row r="1559" spans="1:11" ht="25.5">
      <c r="A1559" s="124" t="s">
        <v>3973</v>
      </c>
      <c r="B1559" s="64" t="s">
        <v>4826</v>
      </c>
      <c r="C1559" s="124" t="s">
        <v>17</v>
      </c>
      <c r="D1559" s="124" t="s">
        <v>4827</v>
      </c>
      <c r="E1559" s="148" t="s">
        <v>3976</v>
      </c>
      <c r="F1559" s="148"/>
      <c r="G1559" s="84" t="s">
        <v>72</v>
      </c>
      <c r="H1559" s="71">
        <v>1</v>
      </c>
      <c r="I1559" s="71">
        <v>0</v>
      </c>
      <c r="J1559" s="70">
        <v>2.71</v>
      </c>
      <c r="K1559" s="70">
        <v>2.71</v>
      </c>
    </row>
    <row r="1560" spans="1:11">
      <c r="A1560" s="124" t="s">
        <v>3973</v>
      </c>
      <c r="B1560" s="64" t="s">
        <v>4814</v>
      </c>
      <c r="C1560" s="124" t="s">
        <v>17</v>
      </c>
      <c r="D1560" s="124" t="s">
        <v>4815</v>
      </c>
      <c r="E1560" s="148" t="s">
        <v>3976</v>
      </c>
      <c r="F1560" s="148"/>
      <c r="G1560" s="84" t="s">
        <v>72</v>
      </c>
      <c r="H1560" s="71">
        <v>1.2999999999999999E-2</v>
      </c>
      <c r="I1560" s="71">
        <v>0</v>
      </c>
      <c r="J1560" s="70">
        <v>2</v>
      </c>
      <c r="K1560" s="70">
        <v>0.02</v>
      </c>
    </row>
    <row r="1561" spans="1:11">
      <c r="A1561" s="124" t="s">
        <v>3973</v>
      </c>
      <c r="B1561" s="64" t="s">
        <v>4816</v>
      </c>
      <c r="C1561" s="124" t="s">
        <v>17</v>
      </c>
      <c r="D1561" s="124" t="s">
        <v>4817</v>
      </c>
      <c r="E1561" s="148" t="s">
        <v>3976</v>
      </c>
      <c r="F1561" s="148"/>
      <c r="G1561" s="84" t="s">
        <v>72</v>
      </c>
      <c r="H1561" s="71">
        <v>4.8999999999999998E-3</v>
      </c>
      <c r="I1561" s="71">
        <v>0</v>
      </c>
      <c r="J1561" s="70">
        <v>68.86</v>
      </c>
      <c r="K1561" s="70">
        <v>0.33</v>
      </c>
    </row>
    <row r="1562" spans="1:11" ht="25.5">
      <c r="A1562" s="124" t="s">
        <v>3973</v>
      </c>
      <c r="B1562" s="64" t="s">
        <v>4828</v>
      </c>
      <c r="C1562" s="124" t="s">
        <v>17</v>
      </c>
      <c r="D1562" s="124" t="s">
        <v>4829</v>
      </c>
      <c r="E1562" s="148" t="s">
        <v>3976</v>
      </c>
      <c r="F1562" s="148"/>
      <c r="G1562" s="84" t="s">
        <v>72</v>
      </c>
      <c r="H1562" s="71">
        <v>1</v>
      </c>
      <c r="I1562" s="71">
        <v>0</v>
      </c>
      <c r="J1562" s="70">
        <v>5.75</v>
      </c>
      <c r="K1562" s="70">
        <v>5.75</v>
      </c>
    </row>
    <row r="1563" spans="1:11" ht="38.25">
      <c r="A1563" s="124" t="s">
        <v>3973</v>
      </c>
      <c r="B1563" s="64" t="s">
        <v>4820</v>
      </c>
      <c r="C1563" s="124" t="s">
        <v>17</v>
      </c>
      <c r="D1563" s="124" t="s">
        <v>4821</v>
      </c>
      <c r="E1563" s="148" t="s">
        <v>3976</v>
      </c>
      <c r="F1563" s="148"/>
      <c r="G1563" s="84" t="s">
        <v>72</v>
      </c>
      <c r="H1563" s="71">
        <v>2.5000000000000001E-2</v>
      </c>
      <c r="I1563" s="71">
        <v>0</v>
      </c>
      <c r="J1563" s="70">
        <v>28.42</v>
      </c>
      <c r="K1563" s="70">
        <v>0.71</v>
      </c>
    </row>
    <row r="1564" spans="1:11" ht="25.5">
      <c r="A1564" s="124" t="s">
        <v>3973</v>
      </c>
      <c r="B1564" s="64" t="s">
        <v>4818</v>
      </c>
      <c r="C1564" s="124" t="s">
        <v>17</v>
      </c>
      <c r="D1564" s="124" t="s">
        <v>4819</v>
      </c>
      <c r="E1564" s="148" t="s">
        <v>3976</v>
      </c>
      <c r="F1564" s="148"/>
      <c r="G1564" s="84" t="s">
        <v>72</v>
      </c>
      <c r="H1564" s="71">
        <v>7.4999999999999997E-3</v>
      </c>
      <c r="I1564" s="71">
        <v>0</v>
      </c>
      <c r="J1564" s="70">
        <v>78.02</v>
      </c>
      <c r="K1564" s="70">
        <v>0.57999999999999996</v>
      </c>
    </row>
    <row r="1565" spans="1:11" ht="25.5">
      <c r="A1565" s="115"/>
      <c r="B1565" s="115"/>
      <c r="C1565" s="115"/>
      <c r="D1565" s="115"/>
      <c r="E1565" s="115"/>
      <c r="F1565" s="115" t="s">
        <v>3983</v>
      </c>
      <c r="G1565" s="73">
        <v>1.43</v>
      </c>
      <c r="H1565" s="115" t="s">
        <v>3984</v>
      </c>
      <c r="I1565" s="73">
        <v>0</v>
      </c>
      <c r="J1565" s="115" t="s">
        <v>3985</v>
      </c>
      <c r="K1565" s="73">
        <v>1.43</v>
      </c>
    </row>
    <row r="1566" spans="1:11" ht="26.25" thickBot="1">
      <c r="A1566" s="115"/>
      <c r="B1566" s="115"/>
      <c r="C1566" s="115"/>
      <c r="D1566" s="115"/>
      <c r="E1566" s="115"/>
      <c r="F1566" s="115" t="s">
        <v>3986</v>
      </c>
      <c r="G1566" s="73">
        <v>2.75</v>
      </c>
      <c r="H1566" s="138"/>
      <c r="I1566" s="138" t="s">
        <v>3987</v>
      </c>
      <c r="J1566" s="115"/>
      <c r="K1566" s="73">
        <v>14.77</v>
      </c>
    </row>
    <row r="1567" spans="1:11" ht="15" thickTop="1">
      <c r="A1567" s="68"/>
      <c r="B1567" s="68"/>
      <c r="C1567" s="68"/>
      <c r="D1567" s="68"/>
      <c r="E1567" s="68"/>
      <c r="F1567" s="68"/>
      <c r="G1567" s="68"/>
      <c r="H1567" s="68"/>
      <c r="I1567" s="68"/>
      <c r="J1567" s="68"/>
      <c r="K1567" s="68"/>
    </row>
    <row r="1568" spans="1:11" ht="15">
      <c r="A1568" s="120" t="s">
        <v>488</v>
      </c>
      <c r="B1568" s="121" t="s">
        <v>1</v>
      </c>
      <c r="C1568" s="120" t="s">
        <v>2</v>
      </c>
      <c r="D1568" s="120" t="s">
        <v>3</v>
      </c>
      <c r="E1568" s="144" t="s">
        <v>2279</v>
      </c>
      <c r="F1568" s="144"/>
      <c r="G1568" s="122" t="s">
        <v>4</v>
      </c>
      <c r="H1568" s="121" t="s">
        <v>5</v>
      </c>
      <c r="I1568" s="121" t="s">
        <v>3962</v>
      </c>
      <c r="J1568" s="121" t="s">
        <v>6</v>
      </c>
      <c r="K1568" s="121" t="s">
        <v>8</v>
      </c>
    </row>
    <row r="1569" spans="1:11" ht="25.5">
      <c r="A1569" s="123" t="s">
        <v>3963</v>
      </c>
      <c r="B1569" s="78" t="s">
        <v>489</v>
      </c>
      <c r="C1569" s="123" t="s">
        <v>17</v>
      </c>
      <c r="D1569" s="123" t="s">
        <v>490</v>
      </c>
      <c r="E1569" s="150" t="s">
        <v>3404</v>
      </c>
      <c r="F1569" s="150"/>
      <c r="G1569" s="77" t="s">
        <v>72</v>
      </c>
      <c r="H1569" s="67">
        <v>1</v>
      </c>
      <c r="I1569" s="79"/>
      <c r="J1569" s="79">
        <v>420.82</v>
      </c>
      <c r="K1569" s="79">
        <v>420.82</v>
      </c>
    </row>
    <row r="1570" spans="1:11" ht="25.5">
      <c r="A1570" s="116" t="s">
        <v>3964</v>
      </c>
      <c r="B1570" s="117" t="s">
        <v>4830</v>
      </c>
      <c r="C1570" s="116" t="s">
        <v>17</v>
      </c>
      <c r="D1570" s="116" t="s">
        <v>4831</v>
      </c>
      <c r="E1570" s="136" t="s">
        <v>4832</v>
      </c>
      <c r="F1570" s="136"/>
      <c r="G1570" s="5" t="s">
        <v>31</v>
      </c>
      <c r="H1570" s="7">
        <v>1.41E-2</v>
      </c>
      <c r="I1570" s="7">
        <v>0</v>
      </c>
      <c r="J1570" s="69">
        <v>301.98</v>
      </c>
      <c r="K1570" s="69">
        <v>4.25</v>
      </c>
    </row>
    <row r="1571" spans="1:11" ht="25.5">
      <c r="A1571" s="116" t="s">
        <v>3964</v>
      </c>
      <c r="B1571" s="117" t="s">
        <v>4423</v>
      </c>
      <c r="C1571" s="116" t="s">
        <v>17</v>
      </c>
      <c r="D1571" s="116" t="s">
        <v>4424</v>
      </c>
      <c r="E1571" s="136" t="s">
        <v>2323</v>
      </c>
      <c r="F1571" s="136"/>
      <c r="G1571" s="5" t="s">
        <v>3967</v>
      </c>
      <c r="H1571" s="7">
        <v>0.28399999999999997</v>
      </c>
      <c r="I1571" s="7">
        <v>0</v>
      </c>
      <c r="J1571" s="69">
        <v>32.15</v>
      </c>
      <c r="K1571" s="69">
        <v>9.1300000000000008</v>
      </c>
    </row>
    <row r="1572" spans="1:11" ht="25.5">
      <c r="A1572" s="116" t="s">
        <v>3964</v>
      </c>
      <c r="B1572" s="117" t="s">
        <v>3968</v>
      </c>
      <c r="C1572" s="116" t="s">
        <v>17</v>
      </c>
      <c r="D1572" s="116" t="s">
        <v>3969</v>
      </c>
      <c r="E1572" s="136" t="s">
        <v>2323</v>
      </c>
      <c r="F1572" s="136"/>
      <c r="G1572" s="5" t="s">
        <v>3967</v>
      </c>
      <c r="H1572" s="7">
        <v>0.22309999999999999</v>
      </c>
      <c r="I1572" s="7">
        <v>0</v>
      </c>
      <c r="J1572" s="69">
        <v>22.42</v>
      </c>
      <c r="K1572" s="69">
        <v>5</v>
      </c>
    </row>
    <row r="1573" spans="1:11" ht="38.25">
      <c r="A1573" s="124" t="s">
        <v>3973</v>
      </c>
      <c r="B1573" s="64" t="s">
        <v>4833</v>
      </c>
      <c r="C1573" s="124" t="s">
        <v>17</v>
      </c>
      <c r="D1573" s="124" t="s">
        <v>4834</v>
      </c>
      <c r="E1573" s="148" t="s">
        <v>3976</v>
      </c>
      <c r="F1573" s="148"/>
      <c r="G1573" s="84" t="s">
        <v>72</v>
      </c>
      <c r="H1573" s="71">
        <v>1</v>
      </c>
      <c r="I1573" s="71">
        <v>0</v>
      </c>
      <c r="J1573" s="70">
        <v>402.44</v>
      </c>
      <c r="K1573" s="70">
        <v>402.44</v>
      </c>
    </row>
    <row r="1574" spans="1:11" ht="25.5">
      <c r="A1574" s="115"/>
      <c r="B1574" s="115"/>
      <c r="C1574" s="115"/>
      <c r="D1574" s="115"/>
      <c r="E1574" s="115"/>
      <c r="F1574" s="115" t="s">
        <v>3983</v>
      </c>
      <c r="G1574" s="73">
        <v>11.7</v>
      </c>
      <c r="H1574" s="115" t="s">
        <v>3984</v>
      </c>
      <c r="I1574" s="73">
        <v>0</v>
      </c>
      <c r="J1574" s="115" t="s">
        <v>3985</v>
      </c>
      <c r="K1574" s="73">
        <v>11.7</v>
      </c>
    </row>
    <row r="1575" spans="1:11" ht="26.25" thickBot="1">
      <c r="A1575" s="115"/>
      <c r="B1575" s="115"/>
      <c r="C1575" s="115"/>
      <c r="D1575" s="115"/>
      <c r="E1575" s="115"/>
      <c r="F1575" s="115" t="s">
        <v>3986</v>
      </c>
      <c r="G1575" s="73">
        <v>96.28</v>
      </c>
      <c r="H1575" s="138"/>
      <c r="I1575" s="138" t="s">
        <v>3987</v>
      </c>
      <c r="J1575" s="115"/>
      <c r="K1575" s="73">
        <v>517.1</v>
      </c>
    </row>
    <row r="1576" spans="1:11" ht="15" thickTop="1">
      <c r="A1576" s="68"/>
      <c r="B1576" s="68"/>
      <c r="C1576" s="68"/>
      <c r="D1576" s="68"/>
      <c r="E1576" s="68"/>
      <c r="F1576" s="68"/>
      <c r="G1576" s="68"/>
      <c r="H1576" s="68"/>
      <c r="I1576" s="68"/>
      <c r="J1576" s="68"/>
      <c r="K1576" s="68"/>
    </row>
    <row r="1577" spans="1:11" ht="15">
      <c r="A1577" s="120" t="s">
        <v>491</v>
      </c>
      <c r="B1577" s="121" t="s">
        <v>1</v>
      </c>
      <c r="C1577" s="120" t="s">
        <v>2</v>
      </c>
      <c r="D1577" s="120" t="s">
        <v>3</v>
      </c>
      <c r="E1577" s="144" t="s">
        <v>2279</v>
      </c>
      <c r="F1577" s="144"/>
      <c r="G1577" s="122" t="s">
        <v>4</v>
      </c>
      <c r="H1577" s="121" t="s">
        <v>5</v>
      </c>
      <c r="I1577" s="121" t="s">
        <v>3962</v>
      </c>
      <c r="J1577" s="121" t="s">
        <v>6</v>
      </c>
      <c r="K1577" s="121" t="s">
        <v>8</v>
      </c>
    </row>
    <row r="1578" spans="1:11" ht="38.25">
      <c r="A1578" s="123" t="s">
        <v>3963</v>
      </c>
      <c r="B1578" s="78" t="s">
        <v>492</v>
      </c>
      <c r="C1578" s="123" t="s">
        <v>17</v>
      </c>
      <c r="D1578" s="123" t="s">
        <v>493</v>
      </c>
      <c r="E1578" s="150" t="s">
        <v>3240</v>
      </c>
      <c r="F1578" s="150"/>
      <c r="G1578" s="77" t="s">
        <v>72</v>
      </c>
      <c r="H1578" s="67">
        <v>1</v>
      </c>
      <c r="I1578" s="79"/>
      <c r="J1578" s="79">
        <v>52.3</v>
      </c>
      <c r="K1578" s="79">
        <v>52.3</v>
      </c>
    </row>
    <row r="1579" spans="1:11" ht="25.5">
      <c r="A1579" s="116" t="s">
        <v>3964</v>
      </c>
      <c r="B1579" s="117" t="s">
        <v>4810</v>
      </c>
      <c r="C1579" s="116" t="s">
        <v>17</v>
      </c>
      <c r="D1579" s="116" t="s">
        <v>4811</v>
      </c>
      <c r="E1579" s="136" t="s">
        <v>2323</v>
      </c>
      <c r="F1579" s="136"/>
      <c r="G1579" s="5" t="s">
        <v>3967</v>
      </c>
      <c r="H1579" s="7">
        <v>0.3987</v>
      </c>
      <c r="I1579" s="7">
        <v>0</v>
      </c>
      <c r="J1579" s="69">
        <v>22.16</v>
      </c>
      <c r="K1579" s="69">
        <v>8.83</v>
      </c>
    </row>
    <row r="1580" spans="1:11" ht="25.5">
      <c r="A1580" s="116" t="s">
        <v>3964</v>
      </c>
      <c r="B1580" s="117" t="s">
        <v>4812</v>
      </c>
      <c r="C1580" s="116" t="s">
        <v>17</v>
      </c>
      <c r="D1580" s="116" t="s">
        <v>4813</v>
      </c>
      <c r="E1580" s="136" t="s">
        <v>2323</v>
      </c>
      <c r="F1580" s="136"/>
      <c r="G1580" s="5" t="s">
        <v>3967</v>
      </c>
      <c r="H1580" s="7">
        <v>0.3987</v>
      </c>
      <c r="I1580" s="7">
        <v>0</v>
      </c>
      <c r="J1580" s="69">
        <v>31.42</v>
      </c>
      <c r="K1580" s="69">
        <v>12.52</v>
      </c>
    </row>
    <row r="1581" spans="1:11" ht="25.5">
      <c r="A1581" s="124" t="s">
        <v>3973</v>
      </c>
      <c r="B1581" s="64" t="s">
        <v>4818</v>
      </c>
      <c r="C1581" s="124" t="s">
        <v>17</v>
      </c>
      <c r="D1581" s="124" t="s">
        <v>4819</v>
      </c>
      <c r="E1581" s="148" t="s">
        <v>3976</v>
      </c>
      <c r="F1581" s="148"/>
      <c r="G1581" s="84" t="s">
        <v>72</v>
      </c>
      <c r="H1581" s="71">
        <v>4.3999999999999997E-2</v>
      </c>
      <c r="I1581" s="71">
        <v>0</v>
      </c>
      <c r="J1581" s="70">
        <v>78.02</v>
      </c>
      <c r="K1581" s="70">
        <v>3.43</v>
      </c>
    </row>
    <row r="1582" spans="1:11" ht="25.5">
      <c r="A1582" s="124" t="s">
        <v>3973</v>
      </c>
      <c r="B1582" s="64" t="s">
        <v>4835</v>
      </c>
      <c r="C1582" s="124" t="s">
        <v>17</v>
      </c>
      <c r="D1582" s="124" t="s">
        <v>4836</v>
      </c>
      <c r="E1582" s="148" t="s">
        <v>3976</v>
      </c>
      <c r="F1582" s="148"/>
      <c r="G1582" s="84" t="s">
        <v>72</v>
      </c>
      <c r="H1582" s="71">
        <v>1</v>
      </c>
      <c r="I1582" s="71">
        <v>0</v>
      </c>
      <c r="J1582" s="70">
        <v>25.48</v>
      </c>
      <c r="K1582" s="70">
        <v>25.48</v>
      </c>
    </row>
    <row r="1583" spans="1:11">
      <c r="A1583" s="124" t="s">
        <v>3973</v>
      </c>
      <c r="B1583" s="64" t="s">
        <v>4814</v>
      </c>
      <c r="C1583" s="124" t="s">
        <v>17</v>
      </c>
      <c r="D1583" s="124" t="s">
        <v>4815</v>
      </c>
      <c r="E1583" s="148" t="s">
        <v>3976</v>
      </c>
      <c r="F1583" s="148"/>
      <c r="G1583" s="84" t="s">
        <v>72</v>
      </c>
      <c r="H1583" s="71">
        <v>1.54E-2</v>
      </c>
      <c r="I1583" s="71">
        <v>0</v>
      </c>
      <c r="J1583" s="70">
        <v>2</v>
      </c>
      <c r="K1583" s="70">
        <v>0.03</v>
      </c>
    </row>
    <row r="1584" spans="1:11">
      <c r="A1584" s="124" t="s">
        <v>3973</v>
      </c>
      <c r="B1584" s="64" t="s">
        <v>4816</v>
      </c>
      <c r="C1584" s="124" t="s">
        <v>17</v>
      </c>
      <c r="D1584" s="124" t="s">
        <v>4817</v>
      </c>
      <c r="E1584" s="148" t="s">
        <v>3976</v>
      </c>
      <c r="F1584" s="148"/>
      <c r="G1584" s="84" t="s">
        <v>72</v>
      </c>
      <c r="H1584" s="71">
        <v>2.92E-2</v>
      </c>
      <c r="I1584" s="71">
        <v>0</v>
      </c>
      <c r="J1584" s="70">
        <v>68.86</v>
      </c>
      <c r="K1584" s="70">
        <v>2.0099999999999998</v>
      </c>
    </row>
    <row r="1585" spans="1:11" ht="25.5">
      <c r="A1585" s="115"/>
      <c r="B1585" s="115"/>
      <c r="C1585" s="115"/>
      <c r="D1585" s="115"/>
      <c r="E1585" s="115"/>
      <c r="F1585" s="115" t="s">
        <v>3983</v>
      </c>
      <c r="G1585" s="73">
        <v>15.89</v>
      </c>
      <c r="H1585" s="115" t="s">
        <v>3984</v>
      </c>
      <c r="I1585" s="73">
        <v>0</v>
      </c>
      <c r="J1585" s="115" t="s">
        <v>3985</v>
      </c>
      <c r="K1585" s="73">
        <v>15.89</v>
      </c>
    </row>
    <row r="1586" spans="1:11" ht="26.25" thickBot="1">
      <c r="A1586" s="115"/>
      <c r="B1586" s="115"/>
      <c r="C1586" s="115"/>
      <c r="D1586" s="115"/>
      <c r="E1586" s="115"/>
      <c r="F1586" s="115" t="s">
        <v>3986</v>
      </c>
      <c r="G1586" s="73">
        <v>11.96</v>
      </c>
      <c r="H1586" s="138"/>
      <c r="I1586" s="138" t="s">
        <v>3987</v>
      </c>
      <c r="J1586" s="115"/>
      <c r="K1586" s="73">
        <v>64.260000000000005</v>
      </c>
    </row>
    <row r="1587" spans="1:11" ht="15" thickTop="1">
      <c r="A1587" s="68"/>
      <c r="B1587" s="68"/>
      <c r="C1587" s="68"/>
      <c r="D1587" s="68"/>
      <c r="E1587" s="68"/>
      <c r="F1587" s="68"/>
      <c r="G1587" s="68"/>
      <c r="H1587" s="68"/>
      <c r="I1587" s="68"/>
      <c r="J1587" s="68"/>
      <c r="K1587" s="68"/>
    </row>
    <row r="1588" spans="1:11" ht="15">
      <c r="A1588" s="120" t="s">
        <v>494</v>
      </c>
      <c r="B1588" s="121" t="s">
        <v>1</v>
      </c>
      <c r="C1588" s="120" t="s">
        <v>2</v>
      </c>
      <c r="D1588" s="120" t="s">
        <v>3</v>
      </c>
      <c r="E1588" s="144" t="s">
        <v>2279</v>
      </c>
      <c r="F1588" s="144"/>
      <c r="G1588" s="122" t="s">
        <v>4</v>
      </c>
      <c r="H1588" s="121" t="s">
        <v>5</v>
      </c>
      <c r="I1588" s="121" t="s">
        <v>3962</v>
      </c>
      <c r="J1588" s="121" t="s">
        <v>6</v>
      </c>
      <c r="K1588" s="121" t="s">
        <v>8</v>
      </c>
    </row>
    <row r="1589" spans="1:11" ht="25.5">
      <c r="A1589" s="123" t="s">
        <v>3963</v>
      </c>
      <c r="B1589" s="78" t="s">
        <v>495</v>
      </c>
      <c r="C1589" s="123" t="s">
        <v>29</v>
      </c>
      <c r="D1589" s="123" t="s">
        <v>496</v>
      </c>
      <c r="E1589" s="150">
        <v>816</v>
      </c>
      <c r="F1589" s="150"/>
      <c r="G1589" s="77" t="s">
        <v>40</v>
      </c>
      <c r="H1589" s="67">
        <v>1</v>
      </c>
      <c r="I1589" s="79"/>
      <c r="J1589" s="79">
        <v>32.880000000000003</v>
      </c>
      <c r="K1589" s="79">
        <v>32.880000000000003</v>
      </c>
    </row>
    <row r="1590" spans="1:11" ht="25.5">
      <c r="A1590" s="124" t="s">
        <v>3973</v>
      </c>
      <c r="B1590" s="64" t="s">
        <v>4057</v>
      </c>
      <c r="C1590" s="124" t="s">
        <v>29</v>
      </c>
      <c r="D1590" s="124" t="s">
        <v>4058</v>
      </c>
      <c r="E1590" s="148" t="s">
        <v>4019</v>
      </c>
      <c r="F1590" s="148"/>
      <c r="G1590" s="84" t="s">
        <v>3967</v>
      </c>
      <c r="H1590" s="71">
        <v>0.22</v>
      </c>
      <c r="I1590" s="71">
        <v>0</v>
      </c>
      <c r="J1590" s="70">
        <v>21.86</v>
      </c>
      <c r="K1590" s="70">
        <v>4.8</v>
      </c>
    </row>
    <row r="1591" spans="1:11" ht="25.5">
      <c r="A1591" s="124" t="s">
        <v>3973</v>
      </c>
      <c r="B1591" s="64" t="s">
        <v>4837</v>
      </c>
      <c r="C1591" s="124" t="s">
        <v>29</v>
      </c>
      <c r="D1591" s="124" t="s">
        <v>4838</v>
      </c>
      <c r="E1591" s="148" t="s">
        <v>3976</v>
      </c>
      <c r="F1591" s="148"/>
      <c r="G1591" s="84" t="s">
        <v>80</v>
      </c>
      <c r="H1591" s="71">
        <v>1</v>
      </c>
      <c r="I1591" s="71">
        <v>0</v>
      </c>
      <c r="J1591" s="70">
        <v>21.53</v>
      </c>
      <c r="K1591" s="70">
        <v>21.53</v>
      </c>
    </row>
    <row r="1592" spans="1:11" ht="25.5">
      <c r="A1592" s="124" t="s">
        <v>3973</v>
      </c>
      <c r="B1592" s="64" t="s">
        <v>4037</v>
      </c>
      <c r="C1592" s="124" t="s">
        <v>29</v>
      </c>
      <c r="D1592" s="124" t="s">
        <v>4038</v>
      </c>
      <c r="E1592" s="148" t="s">
        <v>4019</v>
      </c>
      <c r="F1592" s="148"/>
      <c r="G1592" s="84" t="s">
        <v>3967</v>
      </c>
      <c r="H1592" s="71">
        <v>0.22</v>
      </c>
      <c r="I1592" s="71">
        <v>0</v>
      </c>
      <c r="J1592" s="70">
        <v>29.78</v>
      </c>
      <c r="K1592" s="70">
        <v>6.55</v>
      </c>
    </row>
    <row r="1593" spans="1:11" ht="25.5">
      <c r="A1593" s="115"/>
      <c r="B1593" s="115"/>
      <c r="C1593" s="115"/>
      <c r="D1593" s="115"/>
      <c r="E1593" s="115"/>
      <c r="F1593" s="115" t="s">
        <v>3983</v>
      </c>
      <c r="G1593" s="73">
        <v>11.35</v>
      </c>
      <c r="H1593" s="115" t="s">
        <v>3984</v>
      </c>
      <c r="I1593" s="73">
        <v>0</v>
      </c>
      <c r="J1593" s="115" t="s">
        <v>3985</v>
      </c>
      <c r="K1593" s="73">
        <v>11.35</v>
      </c>
    </row>
    <row r="1594" spans="1:11" ht="26.25" thickBot="1">
      <c r="A1594" s="115"/>
      <c r="B1594" s="115"/>
      <c r="C1594" s="115"/>
      <c r="D1594" s="115"/>
      <c r="E1594" s="115"/>
      <c r="F1594" s="115" t="s">
        <v>3986</v>
      </c>
      <c r="G1594" s="73">
        <v>7.52</v>
      </c>
      <c r="H1594" s="138"/>
      <c r="I1594" s="138" t="s">
        <v>3987</v>
      </c>
      <c r="J1594" s="115"/>
      <c r="K1594" s="73">
        <v>40.4</v>
      </c>
    </row>
    <row r="1595" spans="1:11" ht="15" thickTop="1">
      <c r="A1595" s="68"/>
      <c r="B1595" s="68"/>
      <c r="C1595" s="68"/>
      <c r="D1595" s="68"/>
      <c r="E1595" s="68"/>
      <c r="F1595" s="68"/>
      <c r="G1595" s="68"/>
      <c r="H1595" s="68"/>
      <c r="I1595" s="68"/>
      <c r="J1595" s="68"/>
      <c r="K1595" s="68"/>
    </row>
    <row r="1596" spans="1:11" ht="15">
      <c r="A1596" s="120" t="s">
        <v>497</v>
      </c>
      <c r="B1596" s="121" t="s">
        <v>1</v>
      </c>
      <c r="C1596" s="120" t="s">
        <v>2</v>
      </c>
      <c r="D1596" s="120" t="s">
        <v>3</v>
      </c>
      <c r="E1596" s="144" t="s">
        <v>2279</v>
      </c>
      <c r="F1596" s="144"/>
      <c r="G1596" s="122" t="s">
        <v>4</v>
      </c>
      <c r="H1596" s="121" t="s">
        <v>5</v>
      </c>
      <c r="I1596" s="121" t="s">
        <v>3962</v>
      </c>
      <c r="J1596" s="121" t="s">
        <v>6</v>
      </c>
      <c r="K1596" s="121" t="s">
        <v>8</v>
      </c>
    </row>
    <row r="1597" spans="1:11" ht="38.25">
      <c r="A1597" s="123" t="s">
        <v>3963</v>
      </c>
      <c r="B1597" s="78" t="s">
        <v>498</v>
      </c>
      <c r="C1597" s="123" t="s">
        <v>17</v>
      </c>
      <c r="D1597" s="123" t="s">
        <v>499</v>
      </c>
      <c r="E1597" s="150" t="s">
        <v>3240</v>
      </c>
      <c r="F1597" s="150"/>
      <c r="G1597" s="77" t="s">
        <v>72</v>
      </c>
      <c r="H1597" s="67">
        <v>1</v>
      </c>
      <c r="I1597" s="79"/>
      <c r="J1597" s="79">
        <v>85.59</v>
      </c>
      <c r="K1597" s="79">
        <v>85.59</v>
      </c>
    </row>
    <row r="1598" spans="1:11" ht="25.5">
      <c r="A1598" s="116" t="s">
        <v>3964</v>
      </c>
      <c r="B1598" s="117" t="s">
        <v>4810</v>
      </c>
      <c r="C1598" s="116" t="s">
        <v>17</v>
      </c>
      <c r="D1598" s="116" t="s">
        <v>4811</v>
      </c>
      <c r="E1598" s="136" t="s">
        <v>2323</v>
      </c>
      <c r="F1598" s="136"/>
      <c r="G1598" s="5" t="s">
        <v>3967</v>
      </c>
      <c r="H1598" s="7">
        <v>0.42309999999999998</v>
      </c>
      <c r="I1598" s="7">
        <v>0</v>
      </c>
      <c r="J1598" s="69">
        <v>22.16</v>
      </c>
      <c r="K1598" s="69">
        <v>9.3699999999999992</v>
      </c>
    </row>
    <row r="1599" spans="1:11" ht="25.5">
      <c r="A1599" s="116" t="s">
        <v>3964</v>
      </c>
      <c r="B1599" s="117" t="s">
        <v>4812</v>
      </c>
      <c r="C1599" s="116" t="s">
        <v>17</v>
      </c>
      <c r="D1599" s="116" t="s">
        <v>4813</v>
      </c>
      <c r="E1599" s="136" t="s">
        <v>2323</v>
      </c>
      <c r="F1599" s="136"/>
      <c r="G1599" s="5" t="s">
        <v>3967</v>
      </c>
      <c r="H1599" s="7">
        <v>0.42309999999999998</v>
      </c>
      <c r="I1599" s="7">
        <v>0</v>
      </c>
      <c r="J1599" s="69">
        <v>31.42</v>
      </c>
      <c r="K1599" s="69">
        <v>13.29</v>
      </c>
    </row>
    <row r="1600" spans="1:11">
      <c r="A1600" s="124" t="s">
        <v>3973</v>
      </c>
      <c r="B1600" s="64" t="s">
        <v>4816</v>
      </c>
      <c r="C1600" s="124" t="s">
        <v>17</v>
      </c>
      <c r="D1600" s="124" t="s">
        <v>4817</v>
      </c>
      <c r="E1600" s="148" t="s">
        <v>3976</v>
      </c>
      <c r="F1600" s="148"/>
      <c r="G1600" s="84" t="s">
        <v>72</v>
      </c>
      <c r="H1600" s="71">
        <v>2.92E-2</v>
      </c>
      <c r="I1600" s="71">
        <v>0</v>
      </c>
      <c r="J1600" s="70">
        <v>68.86</v>
      </c>
      <c r="K1600" s="70">
        <v>2.0099999999999998</v>
      </c>
    </row>
    <row r="1601" spans="1:11">
      <c r="A1601" s="124" t="s">
        <v>3973</v>
      </c>
      <c r="B1601" s="64" t="s">
        <v>4814</v>
      </c>
      <c r="C1601" s="124" t="s">
        <v>17</v>
      </c>
      <c r="D1601" s="124" t="s">
        <v>4815</v>
      </c>
      <c r="E1601" s="148" t="s">
        <v>3976</v>
      </c>
      <c r="F1601" s="148"/>
      <c r="G1601" s="84" t="s">
        <v>72</v>
      </c>
      <c r="H1601" s="71">
        <v>1.54E-2</v>
      </c>
      <c r="I1601" s="71">
        <v>0</v>
      </c>
      <c r="J1601" s="70">
        <v>2</v>
      </c>
      <c r="K1601" s="70">
        <v>0.03</v>
      </c>
    </row>
    <row r="1602" spans="1:11" ht="25.5">
      <c r="A1602" s="124" t="s">
        <v>3973</v>
      </c>
      <c r="B1602" s="64" t="s">
        <v>4818</v>
      </c>
      <c r="C1602" s="124" t="s">
        <v>17</v>
      </c>
      <c r="D1602" s="124" t="s">
        <v>4819</v>
      </c>
      <c r="E1602" s="148" t="s">
        <v>3976</v>
      </c>
      <c r="F1602" s="148"/>
      <c r="G1602" s="84" t="s">
        <v>72</v>
      </c>
      <c r="H1602" s="71">
        <v>4.3999999999999997E-2</v>
      </c>
      <c r="I1602" s="71">
        <v>0</v>
      </c>
      <c r="J1602" s="70">
        <v>78.02</v>
      </c>
      <c r="K1602" s="70">
        <v>3.43</v>
      </c>
    </row>
    <row r="1603" spans="1:11" ht="25.5">
      <c r="A1603" s="124" t="s">
        <v>3973</v>
      </c>
      <c r="B1603" s="64" t="s">
        <v>4839</v>
      </c>
      <c r="C1603" s="124" t="s">
        <v>17</v>
      </c>
      <c r="D1603" s="124" t="s">
        <v>4840</v>
      </c>
      <c r="E1603" s="148" t="s">
        <v>3976</v>
      </c>
      <c r="F1603" s="148"/>
      <c r="G1603" s="84" t="s">
        <v>72</v>
      </c>
      <c r="H1603" s="71">
        <v>1</v>
      </c>
      <c r="I1603" s="71">
        <v>0</v>
      </c>
      <c r="J1603" s="70">
        <v>57.46</v>
      </c>
      <c r="K1603" s="70">
        <v>57.46</v>
      </c>
    </row>
    <row r="1604" spans="1:11" ht="25.5">
      <c r="A1604" s="115"/>
      <c r="B1604" s="115"/>
      <c r="C1604" s="115"/>
      <c r="D1604" s="115"/>
      <c r="E1604" s="115"/>
      <c r="F1604" s="115" t="s">
        <v>3983</v>
      </c>
      <c r="G1604" s="73">
        <v>16.86</v>
      </c>
      <c r="H1604" s="115" t="s">
        <v>3984</v>
      </c>
      <c r="I1604" s="73">
        <v>0</v>
      </c>
      <c r="J1604" s="115" t="s">
        <v>3985</v>
      </c>
      <c r="K1604" s="73">
        <v>16.86</v>
      </c>
    </row>
    <row r="1605" spans="1:11" ht="26.25" thickBot="1">
      <c r="A1605" s="115"/>
      <c r="B1605" s="115"/>
      <c r="C1605" s="115"/>
      <c r="D1605" s="115"/>
      <c r="E1605" s="115"/>
      <c r="F1605" s="115" t="s">
        <v>3986</v>
      </c>
      <c r="G1605" s="73">
        <v>19.579999999999998</v>
      </c>
      <c r="H1605" s="138"/>
      <c r="I1605" s="138" t="s">
        <v>3987</v>
      </c>
      <c r="J1605" s="115"/>
      <c r="K1605" s="73">
        <v>105.17</v>
      </c>
    </row>
    <row r="1606" spans="1:11" ht="15" thickTop="1">
      <c r="A1606" s="68"/>
      <c r="B1606" s="68"/>
      <c r="C1606" s="68"/>
      <c r="D1606" s="68"/>
      <c r="E1606" s="68"/>
      <c r="F1606" s="68"/>
      <c r="G1606" s="68"/>
      <c r="H1606" s="68"/>
      <c r="I1606" s="68"/>
      <c r="J1606" s="68"/>
      <c r="K1606" s="68"/>
    </row>
    <row r="1607" spans="1:11" ht="15">
      <c r="A1607" s="120" t="s">
        <v>500</v>
      </c>
      <c r="B1607" s="121" t="s">
        <v>1</v>
      </c>
      <c r="C1607" s="120" t="s">
        <v>2</v>
      </c>
      <c r="D1607" s="120" t="s">
        <v>3</v>
      </c>
      <c r="E1607" s="144" t="s">
        <v>2279</v>
      </c>
      <c r="F1607" s="144"/>
      <c r="G1607" s="122" t="s">
        <v>4</v>
      </c>
      <c r="H1607" s="121" t="s">
        <v>5</v>
      </c>
      <c r="I1607" s="121" t="s">
        <v>3962</v>
      </c>
      <c r="J1607" s="121" t="s">
        <v>6</v>
      </c>
      <c r="K1607" s="121" t="s">
        <v>8</v>
      </c>
    </row>
    <row r="1608" spans="1:11" ht="38.25">
      <c r="A1608" s="123" t="s">
        <v>3963</v>
      </c>
      <c r="B1608" s="78" t="s">
        <v>501</v>
      </c>
      <c r="C1608" s="123" t="s">
        <v>17</v>
      </c>
      <c r="D1608" s="123" t="s">
        <v>502</v>
      </c>
      <c r="E1608" s="150" t="s">
        <v>3065</v>
      </c>
      <c r="F1608" s="150"/>
      <c r="G1608" s="77" t="s">
        <v>72</v>
      </c>
      <c r="H1608" s="67">
        <v>1</v>
      </c>
      <c r="I1608" s="79"/>
      <c r="J1608" s="79">
        <v>35.33</v>
      </c>
      <c r="K1608" s="79">
        <v>35.33</v>
      </c>
    </row>
    <row r="1609" spans="1:11" ht="25.5">
      <c r="A1609" s="116" t="s">
        <v>3964</v>
      </c>
      <c r="B1609" s="117" t="s">
        <v>4810</v>
      </c>
      <c r="C1609" s="116" t="s">
        <v>17</v>
      </c>
      <c r="D1609" s="116" t="s">
        <v>4811</v>
      </c>
      <c r="E1609" s="136" t="s">
        <v>2323</v>
      </c>
      <c r="F1609" s="136"/>
      <c r="G1609" s="5" t="s">
        <v>3967</v>
      </c>
      <c r="H1609" s="7">
        <v>0.27739999999999998</v>
      </c>
      <c r="I1609" s="7">
        <v>0</v>
      </c>
      <c r="J1609" s="69">
        <v>22.16</v>
      </c>
      <c r="K1609" s="69">
        <v>6.14</v>
      </c>
    </row>
    <row r="1610" spans="1:11" ht="25.5">
      <c r="A1610" s="116" t="s">
        <v>3964</v>
      </c>
      <c r="B1610" s="117" t="s">
        <v>4812</v>
      </c>
      <c r="C1610" s="116" t="s">
        <v>17</v>
      </c>
      <c r="D1610" s="116" t="s">
        <v>4813</v>
      </c>
      <c r="E1610" s="136" t="s">
        <v>2323</v>
      </c>
      <c r="F1610" s="136"/>
      <c r="G1610" s="5" t="s">
        <v>3967</v>
      </c>
      <c r="H1610" s="7">
        <v>0.27739999999999998</v>
      </c>
      <c r="I1610" s="7">
        <v>0</v>
      </c>
      <c r="J1610" s="69">
        <v>31.42</v>
      </c>
      <c r="K1610" s="69">
        <v>8.7100000000000009</v>
      </c>
    </row>
    <row r="1611" spans="1:11" ht="25.5">
      <c r="A1611" s="124" t="s">
        <v>3973</v>
      </c>
      <c r="B1611" s="64" t="s">
        <v>4841</v>
      </c>
      <c r="C1611" s="124" t="s">
        <v>17</v>
      </c>
      <c r="D1611" s="124" t="s">
        <v>4842</v>
      </c>
      <c r="E1611" s="148" t="s">
        <v>3976</v>
      </c>
      <c r="F1611" s="148"/>
      <c r="G1611" s="84" t="s">
        <v>72</v>
      </c>
      <c r="H1611" s="71">
        <v>1</v>
      </c>
      <c r="I1611" s="71">
        <v>0</v>
      </c>
      <c r="J1611" s="70">
        <v>9.92</v>
      </c>
      <c r="K1611" s="70">
        <v>9.92</v>
      </c>
    </row>
    <row r="1612" spans="1:11" ht="38.25">
      <c r="A1612" s="124" t="s">
        <v>3973</v>
      </c>
      <c r="B1612" s="64" t="s">
        <v>4820</v>
      </c>
      <c r="C1612" s="124" t="s">
        <v>17</v>
      </c>
      <c r="D1612" s="124" t="s">
        <v>4821</v>
      </c>
      <c r="E1612" s="148" t="s">
        <v>3976</v>
      </c>
      <c r="F1612" s="148"/>
      <c r="G1612" s="84" t="s">
        <v>72</v>
      </c>
      <c r="H1612" s="71">
        <v>0.115</v>
      </c>
      <c r="I1612" s="71">
        <v>0</v>
      </c>
      <c r="J1612" s="70">
        <v>28.42</v>
      </c>
      <c r="K1612" s="70">
        <v>3.26</v>
      </c>
    </row>
    <row r="1613" spans="1:11" ht="25.5">
      <c r="A1613" s="124" t="s">
        <v>3973</v>
      </c>
      <c r="B1613" s="64" t="s">
        <v>4843</v>
      </c>
      <c r="C1613" s="124" t="s">
        <v>17</v>
      </c>
      <c r="D1613" s="124" t="s">
        <v>4844</v>
      </c>
      <c r="E1613" s="148" t="s">
        <v>3976</v>
      </c>
      <c r="F1613" s="148"/>
      <c r="G1613" s="84" t="s">
        <v>72</v>
      </c>
      <c r="H1613" s="71">
        <v>2</v>
      </c>
      <c r="I1613" s="71">
        <v>0</v>
      </c>
      <c r="J1613" s="70">
        <v>3.65</v>
      </c>
      <c r="K1613" s="70">
        <v>7.3</v>
      </c>
    </row>
    <row r="1614" spans="1:11" ht="25.5">
      <c r="A1614" s="115"/>
      <c r="B1614" s="115"/>
      <c r="C1614" s="115"/>
      <c r="D1614" s="115"/>
      <c r="E1614" s="115"/>
      <c r="F1614" s="115" t="s">
        <v>3983</v>
      </c>
      <c r="G1614" s="73">
        <v>11.05</v>
      </c>
      <c r="H1614" s="115" t="s">
        <v>3984</v>
      </c>
      <c r="I1614" s="73">
        <v>0</v>
      </c>
      <c r="J1614" s="115" t="s">
        <v>3985</v>
      </c>
      <c r="K1614" s="73">
        <v>11.05</v>
      </c>
    </row>
    <row r="1615" spans="1:11" ht="26.25" thickBot="1">
      <c r="A1615" s="115"/>
      <c r="B1615" s="115"/>
      <c r="C1615" s="115"/>
      <c r="D1615" s="115"/>
      <c r="E1615" s="115"/>
      <c r="F1615" s="115" t="s">
        <v>3986</v>
      </c>
      <c r="G1615" s="73">
        <v>8.08</v>
      </c>
      <c r="H1615" s="138"/>
      <c r="I1615" s="138" t="s">
        <v>3987</v>
      </c>
      <c r="J1615" s="115"/>
      <c r="K1615" s="73">
        <v>43.41</v>
      </c>
    </row>
    <row r="1616" spans="1:11" ht="15" thickTop="1">
      <c r="A1616" s="68"/>
      <c r="B1616" s="68"/>
      <c r="C1616" s="68"/>
      <c r="D1616" s="68"/>
      <c r="E1616" s="68"/>
      <c r="F1616" s="68"/>
      <c r="G1616" s="68"/>
      <c r="H1616" s="68"/>
      <c r="I1616" s="68"/>
      <c r="J1616" s="68"/>
      <c r="K1616" s="68"/>
    </row>
    <row r="1617" spans="1:11" ht="15">
      <c r="A1617" s="120" t="s">
        <v>503</v>
      </c>
      <c r="B1617" s="121" t="s">
        <v>1</v>
      </c>
      <c r="C1617" s="120" t="s">
        <v>2</v>
      </c>
      <c r="D1617" s="120" t="s">
        <v>3</v>
      </c>
      <c r="E1617" s="144" t="s">
        <v>2279</v>
      </c>
      <c r="F1617" s="144"/>
      <c r="G1617" s="122" t="s">
        <v>4</v>
      </c>
      <c r="H1617" s="121" t="s">
        <v>5</v>
      </c>
      <c r="I1617" s="121" t="s">
        <v>3962</v>
      </c>
      <c r="J1617" s="121" t="s">
        <v>6</v>
      </c>
      <c r="K1617" s="121" t="s">
        <v>8</v>
      </c>
    </row>
    <row r="1618" spans="1:11" ht="38.25">
      <c r="A1618" s="123" t="s">
        <v>3963</v>
      </c>
      <c r="B1618" s="78" t="s">
        <v>504</v>
      </c>
      <c r="C1618" s="123" t="s">
        <v>17</v>
      </c>
      <c r="D1618" s="123" t="s">
        <v>505</v>
      </c>
      <c r="E1618" s="150" t="s">
        <v>2789</v>
      </c>
      <c r="F1618" s="150"/>
      <c r="G1618" s="77" t="s">
        <v>72</v>
      </c>
      <c r="H1618" s="67">
        <v>1</v>
      </c>
      <c r="I1618" s="79"/>
      <c r="J1618" s="79">
        <v>48.6</v>
      </c>
      <c r="K1618" s="79">
        <v>48.6</v>
      </c>
    </row>
    <row r="1619" spans="1:11" ht="25.5">
      <c r="A1619" s="116" t="s">
        <v>3964</v>
      </c>
      <c r="B1619" s="117" t="s">
        <v>4810</v>
      </c>
      <c r="C1619" s="116" t="s">
        <v>17</v>
      </c>
      <c r="D1619" s="116" t="s">
        <v>4811</v>
      </c>
      <c r="E1619" s="136" t="s">
        <v>2323</v>
      </c>
      <c r="F1619" s="136"/>
      <c r="G1619" s="5" t="s">
        <v>3967</v>
      </c>
      <c r="H1619" s="7">
        <v>0.27289999999999998</v>
      </c>
      <c r="I1619" s="7">
        <v>0</v>
      </c>
      <c r="J1619" s="69">
        <v>22.16</v>
      </c>
      <c r="K1619" s="69">
        <v>6.04</v>
      </c>
    </row>
    <row r="1620" spans="1:11" ht="25.5">
      <c r="A1620" s="116" t="s">
        <v>3964</v>
      </c>
      <c r="B1620" s="117" t="s">
        <v>4812</v>
      </c>
      <c r="C1620" s="116" t="s">
        <v>17</v>
      </c>
      <c r="D1620" s="116" t="s">
        <v>4813</v>
      </c>
      <c r="E1620" s="136" t="s">
        <v>2323</v>
      </c>
      <c r="F1620" s="136"/>
      <c r="G1620" s="5" t="s">
        <v>3967</v>
      </c>
      <c r="H1620" s="7">
        <v>0.27289999999999998</v>
      </c>
      <c r="I1620" s="7">
        <v>0</v>
      </c>
      <c r="J1620" s="69">
        <v>31.42</v>
      </c>
      <c r="K1620" s="69">
        <v>8.57</v>
      </c>
    </row>
    <row r="1621" spans="1:11">
      <c r="A1621" s="124" t="s">
        <v>3973</v>
      </c>
      <c r="B1621" s="64" t="s">
        <v>4845</v>
      </c>
      <c r="C1621" s="124" t="s">
        <v>17</v>
      </c>
      <c r="D1621" s="124" t="s">
        <v>4846</v>
      </c>
      <c r="E1621" s="148" t="s">
        <v>3976</v>
      </c>
      <c r="F1621" s="148"/>
      <c r="G1621" s="84" t="s">
        <v>72</v>
      </c>
      <c r="H1621" s="71">
        <v>1</v>
      </c>
      <c r="I1621" s="71">
        <v>0</v>
      </c>
      <c r="J1621" s="70">
        <v>22.17</v>
      </c>
      <c r="K1621" s="70">
        <v>22.17</v>
      </c>
    </row>
    <row r="1622" spans="1:11" ht="25.5">
      <c r="A1622" s="124" t="s">
        <v>3973</v>
      </c>
      <c r="B1622" s="64" t="s">
        <v>4847</v>
      </c>
      <c r="C1622" s="124" t="s">
        <v>17</v>
      </c>
      <c r="D1622" s="124" t="s">
        <v>4848</v>
      </c>
      <c r="E1622" s="148" t="s">
        <v>3976</v>
      </c>
      <c r="F1622" s="148"/>
      <c r="G1622" s="84" t="s">
        <v>72</v>
      </c>
      <c r="H1622" s="71">
        <v>2</v>
      </c>
      <c r="I1622" s="71">
        <v>0</v>
      </c>
      <c r="J1622" s="70">
        <v>4.28</v>
      </c>
      <c r="K1622" s="70">
        <v>8.56</v>
      </c>
    </row>
    <row r="1623" spans="1:11" ht="38.25">
      <c r="A1623" s="124" t="s">
        <v>3973</v>
      </c>
      <c r="B1623" s="64" t="s">
        <v>4820</v>
      </c>
      <c r="C1623" s="124" t="s">
        <v>17</v>
      </c>
      <c r="D1623" s="124" t="s">
        <v>4821</v>
      </c>
      <c r="E1623" s="148" t="s">
        <v>3976</v>
      </c>
      <c r="F1623" s="148"/>
      <c r="G1623" s="84" t="s">
        <v>72</v>
      </c>
      <c r="H1623" s="71">
        <v>0.115</v>
      </c>
      <c r="I1623" s="71">
        <v>0</v>
      </c>
      <c r="J1623" s="70">
        <v>28.42</v>
      </c>
      <c r="K1623" s="70">
        <v>3.26</v>
      </c>
    </row>
    <row r="1624" spans="1:11" ht="25.5">
      <c r="A1624" s="115"/>
      <c r="B1624" s="115"/>
      <c r="C1624" s="115"/>
      <c r="D1624" s="115"/>
      <c r="E1624" s="115"/>
      <c r="F1624" s="115" t="s">
        <v>3983</v>
      </c>
      <c r="G1624" s="73">
        <v>10.87</v>
      </c>
      <c r="H1624" s="115" t="s">
        <v>3984</v>
      </c>
      <c r="I1624" s="73">
        <v>0</v>
      </c>
      <c r="J1624" s="115" t="s">
        <v>3985</v>
      </c>
      <c r="K1624" s="73">
        <v>10.87</v>
      </c>
    </row>
    <row r="1625" spans="1:11" ht="26.25" thickBot="1">
      <c r="A1625" s="115"/>
      <c r="B1625" s="115"/>
      <c r="C1625" s="115"/>
      <c r="D1625" s="115"/>
      <c r="E1625" s="115"/>
      <c r="F1625" s="115" t="s">
        <v>3986</v>
      </c>
      <c r="G1625" s="73">
        <v>11.11</v>
      </c>
      <c r="H1625" s="138"/>
      <c r="I1625" s="138" t="s">
        <v>3987</v>
      </c>
      <c r="J1625" s="115"/>
      <c r="K1625" s="73">
        <v>59.71</v>
      </c>
    </row>
    <row r="1626" spans="1:11" ht="15" thickTop="1">
      <c r="A1626" s="68"/>
      <c r="B1626" s="68"/>
      <c r="C1626" s="68"/>
      <c r="D1626" s="68"/>
      <c r="E1626" s="68"/>
      <c r="F1626" s="68"/>
      <c r="G1626" s="68"/>
      <c r="H1626" s="68"/>
      <c r="I1626" s="68"/>
      <c r="J1626" s="68"/>
      <c r="K1626" s="68"/>
    </row>
    <row r="1627" spans="1:11" ht="15">
      <c r="A1627" s="120" t="s">
        <v>506</v>
      </c>
      <c r="B1627" s="121" t="s">
        <v>1</v>
      </c>
      <c r="C1627" s="120" t="s">
        <v>2</v>
      </c>
      <c r="D1627" s="120" t="s">
        <v>3</v>
      </c>
      <c r="E1627" s="144" t="s">
        <v>2279</v>
      </c>
      <c r="F1627" s="144"/>
      <c r="G1627" s="122" t="s">
        <v>4</v>
      </c>
      <c r="H1627" s="121" t="s">
        <v>5</v>
      </c>
      <c r="I1627" s="121" t="s">
        <v>3962</v>
      </c>
      <c r="J1627" s="121" t="s">
        <v>6</v>
      </c>
      <c r="K1627" s="121" t="s">
        <v>8</v>
      </c>
    </row>
    <row r="1628" spans="1:11" ht="38.25">
      <c r="A1628" s="123" t="s">
        <v>3963</v>
      </c>
      <c r="B1628" s="78" t="s">
        <v>507</v>
      </c>
      <c r="C1628" s="123" t="s">
        <v>17</v>
      </c>
      <c r="D1628" s="123" t="s">
        <v>508</v>
      </c>
      <c r="E1628" s="150" t="s">
        <v>2789</v>
      </c>
      <c r="F1628" s="150"/>
      <c r="G1628" s="77" t="s">
        <v>72</v>
      </c>
      <c r="H1628" s="67">
        <v>1</v>
      </c>
      <c r="I1628" s="79"/>
      <c r="J1628" s="79">
        <v>140.05000000000001</v>
      </c>
      <c r="K1628" s="79">
        <v>140.05000000000001</v>
      </c>
    </row>
    <row r="1629" spans="1:11" ht="25.5">
      <c r="A1629" s="116" t="s">
        <v>3964</v>
      </c>
      <c r="B1629" s="117" t="s">
        <v>4810</v>
      </c>
      <c r="C1629" s="116" t="s">
        <v>17</v>
      </c>
      <c r="D1629" s="116" t="s">
        <v>4811</v>
      </c>
      <c r="E1629" s="136" t="s">
        <v>2323</v>
      </c>
      <c r="F1629" s="136"/>
      <c r="G1629" s="5" t="s">
        <v>3967</v>
      </c>
      <c r="H1629" s="7">
        <v>0.4713</v>
      </c>
      <c r="I1629" s="7">
        <v>0</v>
      </c>
      <c r="J1629" s="69">
        <v>22.16</v>
      </c>
      <c r="K1629" s="69">
        <v>10.44</v>
      </c>
    </row>
    <row r="1630" spans="1:11" ht="25.5">
      <c r="A1630" s="116" t="s">
        <v>3964</v>
      </c>
      <c r="B1630" s="117" t="s">
        <v>4812</v>
      </c>
      <c r="C1630" s="116" t="s">
        <v>17</v>
      </c>
      <c r="D1630" s="116" t="s">
        <v>4813</v>
      </c>
      <c r="E1630" s="136" t="s">
        <v>2323</v>
      </c>
      <c r="F1630" s="136"/>
      <c r="G1630" s="5" t="s">
        <v>3967</v>
      </c>
      <c r="H1630" s="7">
        <v>0.4713</v>
      </c>
      <c r="I1630" s="7">
        <v>0</v>
      </c>
      <c r="J1630" s="69">
        <v>31.42</v>
      </c>
      <c r="K1630" s="69">
        <v>14.8</v>
      </c>
    </row>
    <row r="1631" spans="1:11" ht="25.5">
      <c r="A1631" s="124" t="s">
        <v>3973</v>
      </c>
      <c r="B1631" s="64" t="s">
        <v>4849</v>
      </c>
      <c r="C1631" s="124" t="s">
        <v>17</v>
      </c>
      <c r="D1631" s="124" t="s">
        <v>4850</v>
      </c>
      <c r="E1631" s="148" t="s">
        <v>3976</v>
      </c>
      <c r="F1631" s="148"/>
      <c r="G1631" s="84" t="s">
        <v>72</v>
      </c>
      <c r="H1631" s="71">
        <v>2</v>
      </c>
      <c r="I1631" s="71">
        <v>0</v>
      </c>
      <c r="J1631" s="70">
        <v>14.81</v>
      </c>
      <c r="K1631" s="70">
        <v>29.62</v>
      </c>
    </row>
    <row r="1632" spans="1:11">
      <c r="A1632" s="124" t="s">
        <v>3973</v>
      </c>
      <c r="B1632" s="64" t="s">
        <v>4851</v>
      </c>
      <c r="C1632" s="124" t="s">
        <v>17</v>
      </c>
      <c r="D1632" s="124" t="s">
        <v>4852</v>
      </c>
      <c r="E1632" s="148" t="s">
        <v>3976</v>
      </c>
      <c r="F1632" s="148"/>
      <c r="G1632" s="84" t="s">
        <v>72</v>
      </c>
      <c r="H1632" s="71">
        <v>1</v>
      </c>
      <c r="I1632" s="71">
        <v>0</v>
      </c>
      <c r="J1632" s="70">
        <v>80.22</v>
      </c>
      <c r="K1632" s="70">
        <v>80.22</v>
      </c>
    </row>
    <row r="1633" spans="1:11" ht="38.25">
      <c r="A1633" s="124" t="s">
        <v>3973</v>
      </c>
      <c r="B1633" s="64" t="s">
        <v>4820</v>
      </c>
      <c r="C1633" s="124" t="s">
        <v>17</v>
      </c>
      <c r="D1633" s="124" t="s">
        <v>4821</v>
      </c>
      <c r="E1633" s="148" t="s">
        <v>3976</v>
      </c>
      <c r="F1633" s="148"/>
      <c r="G1633" s="84" t="s">
        <v>72</v>
      </c>
      <c r="H1633" s="71">
        <v>0.17499999999999999</v>
      </c>
      <c r="I1633" s="71">
        <v>0</v>
      </c>
      <c r="J1633" s="70">
        <v>28.42</v>
      </c>
      <c r="K1633" s="70">
        <v>4.97</v>
      </c>
    </row>
    <row r="1634" spans="1:11" ht="25.5">
      <c r="A1634" s="115"/>
      <c r="B1634" s="115"/>
      <c r="C1634" s="115"/>
      <c r="D1634" s="115"/>
      <c r="E1634" s="115"/>
      <c r="F1634" s="115" t="s">
        <v>3983</v>
      </c>
      <c r="G1634" s="73">
        <v>18.78</v>
      </c>
      <c r="H1634" s="115" t="s">
        <v>3984</v>
      </c>
      <c r="I1634" s="73">
        <v>0</v>
      </c>
      <c r="J1634" s="115" t="s">
        <v>3985</v>
      </c>
      <c r="K1634" s="73">
        <v>18.78</v>
      </c>
    </row>
    <row r="1635" spans="1:11" ht="26.25" thickBot="1">
      <c r="A1635" s="115"/>
      <c r="B1635" s="115"/>
      <c r="C1635" s="115"/>
      <c r="D1635" s="115"/>
      <c r="E1635" s="115"/>
      <c r="F1635" s="115" t="s">
        <v>3986</v>
      </c>
      <c r="G1635" s="73">
        <v>32.04</v>
      </c>
      <c r="H1635" s="138"/>
      <c r="I1635" s="138" t="s">
        <v>3987</v>
      </c>
      <c r="J1635" s="115"/>
      <c r="K1635" s="73">
        <v>172.09</v>
      </c>
    </row>
    <row r="1636" spans="1:11" ht="15" thickTop="1">
      <c r="A1636" s="68"/>
      <c r="B1636" s="68"/>
      <c r="C1636" s="68"/>
      <c r="D1636" s="68"/>
      <c r="E1636" s="68"/>
      <c r="F1636" s="68"/>
      <c r="G1636" s="68"/>
      <c r="H1636" s="68"/>
      <c r="I1636" s="68"/>
      <c r="J1636" s="68"/>
      <c r="K1636" s="68"/>
    </row>
    <row r="1637" spans="1:11" ht="15">
      <c r="A1637" s="120" t="s">
        <v>509</v>
      </c>
      <c r="B1637" s="121" t="s">
        <v>1</v>
      </c>
      <c r="C1637" s="120" t="s">
        <v>2</v>
      </c>
      <c r="D1637" s="120" t="s">
        <v>3</v>
      </c>
      <c r="E1637" s="144" t="s">
        <v>2279</v>
      </c>
      <c r="F1637" s="144"/>
      <c r="G1637" s="122" t="s">
        <v>4</v>
      </c>
      <c r="H1637" s="121" t="s">
        <v>5</v>
      </c>
      <c r="I1637" s="121" t="s">
        <v>3962</v>
      </c>
      <c r="J1637" s="121" t="s">
        <v>6</v>
      </c>
      <c r="K1637" s="121" t="s">
        <v>8</v>
      </c>
    </row>
    <row r="1638" spans="1:11" ht="38.25">
      <c r="A1638" s="123" t="s">
        <v>3963</v>
      </c>
      <c r="B1638" s="78" t="s">
        <v>510</v>
      </c>
      <c r="C1638" s="123" t="s">
        <v>17</v>
      </c>
      <c r="D1638" s="123" t="s">
        <v>511</v>
      </c>
      <c r="E1638" s="150" t="s">
        <v>3065</v>
      </c>
      <c r="F1638" s="150"/>
      <c r="G1638" s="77" t="s">
        <v>72</v>
      </c>
      <c r="H1638" s="67">
        <v>1</v>
      </c>
      <c r="I1638" s="79"/>
      <c r="J1638" s="79">
        <v>11.2</v>
      </c>
      <c r="K1638" s="79">
        <v>11.2</v>
      </c>
    </row>
    <row r="1639" spans="1:11" ht="25.5">
      <c r="A1639" s="116" t="s">
        <v>3964</v>
      </c>
      <c r="B1639" s="117" t="s">
        <v>4810</v>
      </c>
      <c r="C1639" s="116" t="s">
        <v>17</v>
      </c>
      <c r="D1639" s="116" t="s">
        <v>4811</v>
      </c>
      <c r="E1639" s="136" t="s">
        <v>2323</v>
      </c>
      <c r="F1639" s="136"/>
      <c r="G1639" s="5" t="s">
        <v>3967</v>
      </c>
      <c r="H1639" s="7">
        <v>0.127</v>
      </c>
      <c r="I1639" s="7">
        <v>0</v>
      </c>
      <c r="J1639" s="69">
        <v>22.16</v>
      </c>
      <c r="K1639" s="69">
        <v>2.81</v>
      </c>
    </row>
    <row r="1640" spans="1:11" ht="25.5">
      <c r="A1640" s="116" t="s">
        <v>3964</v>
      </c>
      <c r="B1640" s="117" t="s">
        <v>4812</v>
      </c>
      <c r="C1640" s="116" t="s">
        <v>17</v>
      </c>
      <c r="D1640" s="116" t="s">
        <v>4813</v>
      </c>
      <c r="E1640" s="136" t="s">
        <v>2323</v>
      </c>
      <c r="F1640" s="136"/>
      <c r="G1640" s="5" t="s">
        <v>3967</v>
      </c>
      <c r="H1640" s="7">
        <v>0.127</v>
      </c>
      <c r="I1640" s="7">
        <v>0</v>
      </c>
      <c r="J1640" s="69">
        <v>31.42</v>
      </c>
      <c r="K1640" s="69">
        <v>3.99</v>
      </c>
    </row>
    <row r="1641" spans="1:11" ht="25.5">
      <c r="A1641" s="124" t="s">
        <v>3973</v>
      </c>
      <c r="B1641" s="64" t="s">
        <v>4818</v>
      </c>
      <c r="C1641" s="124" t="s">
        <v>17</v>
      </c>
      <c r="D1641" s="124" t="s">
        <v>4819</v>
      </c>
      <c r="E1641" s="148" t="s">
        <v>3976</v>
      </c>
      <c r="F1641" s="148"/>
      <c r="G1641" s="84" t="s">
        <v>72</v>
      </c>
      <c r="H1641" s="71">
        <v>1.4999999999999999E-2</v>
      </c>
      <c r="I1641" s="71">
        <v>0</v>
      </c>
      <c r="J1641" s="70">
        <v>78.02</v>
      </c>
      <c r="K1641" s="70">
        <v>1.17</v>
      </c>
    </row>
    <row r="1642" spans="1:11">
      <c r="A1642" s="124" t="s">
        <v>3973</v>
      </c>
      <c r="B1642" s="64" t="s">
        <v>4814</v>
      </c>
      <c r="C1642" s="124" t="s">
        <v>17</v>
      </c>
      <c r="D1642" s="124" t="s">
        <v>4815</v>
      </c>
      <c r="E1642" s="148" t="s">
        <v>3976</v>
      </c>
      <c r="F1642" s="148"/>
      <c r="G1642" s="84" t="s">
        <v>72</v>
      </c>
      <c r="H1642" s="71">
        <v>7.1000000000000004E-3</v>
      </c>
      <c r="I1642" s="71">
        <v>0</v>
      </c>
      <c r="J1642" s="70">
        <v>2</v>
      </c>
      <c r="K1642" s="70">
        <v>0.01</v>
      </c>
    </row>
    <row r="1643" spans="1:11" ht="25.5">
      <c r="A1643" s="124" t="s">
        <v>3973</v>
      </c>
      <c r="B1643" s="64" t="s">
        <v>4853</v>
      </c>
      <c r="C1643" s="124" t="s">
        <v>17</v>
      </c>
      <c r="D1643" s="124" t="s">
        <v>4854</v>
      </c>
      <c r="E1643" s="148" t="s">
        <v>3976</v>
      </c>
      <c r="F1643" s="148"/>
      <c r="G1643" s="84" t="s">
        <v>72</v>
      </c>
      <c r="H1643" s="71">
        <v>1</v>
      </c>
      <c r="I1643" s="71">
        <v>0</v>
      </c>
      <c r="J1643" s="70">
        <v>2.54</v>
      </c>
      <c r="K1643" s="70">
        <v>2.54</v>
      </c>
    </row>
    <row r="1644" spans="1:11">
      <c r="A1644" s="124" t="s">
        <v>3973</v>
      </c>
      <c r="B1644" s="64" t="s">
        <v>4816</v>
      </c>
      <c r="C1644" s="124" t="s">
        <v>17</v>
      </c>
      <c r="D1644" s="124" t="s">
        <v>4817</v>
      </c>
      <c r="E1644" s="148" t="s">
        <v>3976</v>
      </c>
      <c r="F1644" s="148"/>
      <c r="G1644" s="84" t="s">
        <v>72</v>
      </c>
      <c r="H1644" s="71">
        <v>9.9000000000000008E-3</v>
      </c>
      <c r="I1644" s="71">
        <v>0</v>
      </c>
      <c r="J1644" s="70">
        <v>68.86</v>
      </c>
      <c r="K1644" s="70">
        <v>0.68</v>
      </c>
    </row>
    <row r="1645" spans="1:11" ht="25.5">
      <c r="A1645" s="115"/>
      <c r="B1645" s="115"/>
      <c r="C1645" s="115"/>
      <c r="D1645" s="115"/>
      <c r="E1645" s="115"/>
      <c r="F1645" s="115" t="s">
        <v>3983</v>
      </c>
      <c r="G1645" s="73">
        <v>5.05</v>
      </c>
      <c r="H1645" s="115" t="s">
        <v>3984</v>
      </c>
      <c r="I1645" s="73">
        <v>0</v>
      </c>
      <c r="J1645" s="115" t="s">
        <v>3985</v>
      </c>
      <c r="K1645" s="73">
        <v>5.05</v>
      </c>
    </row>
    <row r="1646" spans="1:11" ht="26.25" thickBot="1">
      <c r="A1646" s="115"/>
      <c r="B1646" s="115"/>
      <c r="C1646" s="115"/>
      <c r="D1646" s="115"/>
      <c r="E1646" s="115"/>
      <c r="F1646" s="115" t="s">
        <v>3986</v>
      </c>
      <c r="G1646" s="73">
        <v>2.56</v>
      </c>
      <c r="H1646" s="138"/>
      <c r="I1646" s="138" t="s">
        <v>3987</v>
      </c>
      <c r="J1646" s="115"/>
      <c r="K1646" s="73">
        <v>13.76</v>
      </c>
    </row>
    <row r="1647" spans="1:11" ht="15" thickTop="1">
      <c r="A1647" s="68"/>
      <c r="B1647" s="68"/>
      <c r="C1647" s="68"/>
      <c r="D1647" s="68"/>
      <c r="E1647" s="68"/>
      <c r="F1647" s="68"/>
      <c r="G1647" s="68"/>
      <c r="H1647" s="68"/>
      <c r="I1647" s="68"/>
      <c r="J1647" s="68"/>
      <c r="K1647" s="68"/>
    </row>
    <row r="1648" spans="1:11" ht="15">
      <c r="A1648" s="120" t="s">
        <v>512</v>
      </c>
      <c r="B1648" s="121" t="s">
        <v>1</v>
      </c>
      <c r="C1648" s="120" t="s">
        <v>2</v>
      </c>
      <c r="D1648" s="120" t="s">
        <v>3</v>
      </c>
      <c r="E1648" s="144" t="s">
        <v>2279</v>
      </c>
      <c r="F1648" s="144"/>
      <c r="G1648" s="122" t="s">
        <v>4</v>
      </c>
      <c r="H1648" s="121" t="s">
        <v>5</v>
      </c>
      <c r="I1648" s="121" t="s">
        <v>3962</v>
      </c>
      <c r="J1648" s="121" t="s">
        <v>6</v>
      </c>
      <c r="K1648" s="121" t="s">
        <v>8</v>
      </c>
    </row>
    <row r="1649" spans="1:11" ht="38.25">
      <c r="A1649" s="123" t="s">
        <v>3963</v>
      </c>
      <c r="B1649" s="78" t="s">
        <v>513</v>
      </c>
      <c r="C1649" s="123" t="s">
        <v>17</v>
      </c>
      <c r="D1649" s="123" t="s">
        <v>514</v>
      </c>
      <c r="E1649" s="150" t="s">
        <v>2789</v>
      </c>
      <c r="F1649" s="150"/>
      <c r="G1649" s="77" t="s">
        <v>72</v>
      </c>
      <c r="H1649" s="67">
        <v>1</v>
      </c>
      <c r="I1649" s="79"/>
      <c r="J1649" s="79">
        <v>8.8000000000000007</v>
      </c>
      <c r="K1649" s="79">
        <v>8.8000000000000007</v>
      </c>
    </row>
    <row r="1650" spans="1:11" ht="25.5">
      <c r="A1650" s="116" t="s">
        <v>3964</v>
      </c>
      <c r="B1650" s="117" t="s">
        <v>4810</v>
      </c>
      <c r="C1650" s="116" t="s">
        <v>17</v>
      </c>
      <c r="D1650" s="116" t="s">
        <v>4811</v>
      </c>
      <c r="E1650" s="136" t="s">
        <v>2323</v>
      </c>
      <c r="F1650" s="136"/>
      <c r="G1650" s="5" t="s">
        <v>3967</v>
      </c>
      <c r="H1650" s="7">
        <v>4.7500000000000001E-2</v>
      </c>
      <c r="I1650" s="7">
        <v>0</v>
      </c>
      <c r="J1650" s="69">
        <v>22.16</v>
      </c>
      <c r="K1650" s="69">
        <v>1.05</v>
      </c>
    </row>
    <row r="1651" spans="1:11" ht="25.5">
      <c r="A1651" s="116" t="s">
        <v>3964</v>
      </c>
      <c r="B1651" s="117" t="s">
        <v>4812</v>
      </c>
      <c r="C1651" s="116" t="s">
        <v>17</v>
      </c>
      <c r="D1651" s="116" t="s">
        <v>4813</v>
      </c>
      <c r="E1651" s="136" t="s">
        <v>2323</v>
      </c>
      <c r="F1651" s="136"/>
      <c r="G1651" s="5" t="s">
        <v>3967</v>
      </c>
      <c r="H1651" s="7">
        <v>4.7500000000000001E-2</v>
      </c>
      <c r="I1651" s="7">
        <v>0</v>
      </c>
      <c r="J1651" s="69">
        <v>31.42</v>
      </c>
      <c r="K1651" s="69">
        <v>1.49</v>
      </c>
    </row>
    <row r="1652" spans="1:11">
      <c r="A1652" s="124" t="s">
        <v>3973</v>
      </c>
      <c r="B1652" s="64" t="s">
        <v>4814</v>
      </c>
      <c r="C1652" s="124" t="s">
        <v>17</v>
      </c>
      <c r="D1652" s="124" t="s">
        <v>4815</v>
      </c>
      <c r="E1652" s="148" t="s">
        <v>3976</v>
      </c>
      <c r="F1652" s="148"/>
      <c r="G1652" s="84" t="s">
        <v>72</v>
      </c>
      <c r="H1652" s="71">
        <v>2.5999999999999999E-2</v>
      </c>
      <c r="I1652" s="71">
        <v>0</v>
      </c>
      <c r="J1652" s="70">
        <v>2</v>
      </c>
      <c r="K1652" s="70">
        <v>0.05</v>
      </c>
    </row>
    <row r="1653" spans="1:11">
      <c r="A1653" s="124" t="s">
        <v>3973</v>
      </c>
      <c r="B1653" s="64" t="s">
        <v>4816</v>
      </c>
      <c r="C1653" s="124" t="s">
        <v>17</v>
      </c>
      <c r="D1653" s="124" t="s">
        <v>4817</v>
      </c>
      <c r="E1653" s="148" t="s">
        <v>3976</v>
      </c>
      <c r="F1653" s="148"/>
      <c r="G1653" s="84" t="s">
        <v>72</v>
      </c>
      <c r="H1653" s="71">
        <v>9.9000000000000008E-3</v>
      </c>
      <c r="I1653" s="71">
        <v>0</v>
      </c>
      <c r="J1653" s="70">
        <v>68.86</v>
      </c>
      <c r="K1653" s="70">
        <v>0.68</v>
      </c>
    </row>
    <row r="1654" spans="1:11">
      <c r="A1654" s="124" t="s">
        <v>3973</v>
      </c>
      <c r="B1654" s="64" t="s">
        <v>4855</v>
      </c>
      <c r="C1654" s="124" t="s">
        <v>17</v>
      </c>
      <c r="D1654" s="124" t="s">
        <v>4856</v>
      </c>
      <c r="E1654" s="148" t="s">
        <v>3976</v>
      </c>
      <c r="F1654" s="148"/>
      <c r="G1654" s="84" t="s">
        <v>72</v>
      </c>
      <c r="H1654" s="71">
        <v>1</v>
      </c>
      <c r="I1654" s="71">
        <v>0</v>
      </c>
      <c r="J1654" s="70">
        <v>4.3600000000000003</v>
      </c>
      <c r="K1654" s="70">
        <v>4.3600000000000003</v>
      </c>
    </row>
    <row r="1655" spans="1:11" ht="25.5">
      <c r="A1655" s="124" t="s">
        <v>3973</v>
      </c>
      <c r="B1655" s="64" t="s">
        <v>4818</v>
      </c>
      <c r="C1655" s="124" t="s">
        <v>17</v>
      </c>
      <c r="D1655" s="124" t="s">
        <v>4819</v>
      </c>
      <c r="E1655" s="148" t="s">
        <v>3976</v>
      </c>
      <c r="F1655" s="148"/>
      <c r="G1655" s="84" t="s">
        <v>72</v>
      </c>
      <c r="H1655" s="71">
        <v>1.4999999999999999E-2</v>
      </c>
      <c r="I1655" s="71">
        <v>0</v>
      </c>
      <c r="J1655" s="70">
        <v>78.02</v>
      </c>
      <c r="K1655" s="70">
        <v>1.17</v>
      </c>
    </row>
    <row r="1656" spans="1:11" ht="25.5">
      <c r="A1656" s="115"/>
      <c r="B1656" s="115"/>
      <c r="C1656" s="115"/>
      <c r="D1656" s="115"/>
      <c r="E1656" s="115"/>
      <c r="F1656" s="115" t="s">
        <v>3983</v>
      </c>
      <c r="G1656" s="73">
        <v>1.88</v>
      </c>
      <c r="H1656" s="115" t="s">
        <v>3984</v>
      </c>
      <c r="I1656" s="73">
        <v>0</v>
      </c>
      <c r="J1656" s="115" t="s">
        <v>3985</v>
      </c>
      <c r="K1656" s="73">
        <v>1.88</v>
      </c>
    </row>
    <row r="1657" spans="1:11" ht="26.25" thickBot="1">
      <c r="A1657" s="115"/>
      <c r="B1657" s="115"/>
      <c r="C1657" s="115"/>
      <c r="D1657" s="115"/>
      <c r="E1657" s="115"/>
      <c r="F1657" s="115" t="s">
        <v>3986</v>
      </c>
      <c r="G1657" s="73">
        <v>2.0099999999999998</v>
      </c>
      <c r="H1657" s="138"/>
      <c r="I1657" s="138" t="s">
        <v>3987</v>
      </c>
      <c r="J1657" s="115"/>
      <c r="K1657" s="73">
        <v>10.81</v>
      </c>
    </row>
    <row r="1658" spans="1:11" ht="15" thickTop="1">
      <c r="A1658" s="68"/>
      <c r="B1658" s="68"/>
      <c r="C1658" s="68"/>
      <c r="D1658" s="68"/>
      <c r="E1658" s="68"/>
      <c r="F1658" s="68"/>
      <c r="G1658" s="68"/>
      <c r="H1658" s="68"/>
      <c r="I1658" s="68"/>
      <c r="J1658" s="68"/>
      <c r="K1658" s="68"/>
    </row>
    <row r="1659" spans="1:11" ht="15">
      <c r="A1659" s="120" t="s">
        <v>515</v>
      </c>
      <c r="B1659" s="121" t="s">
        <v>1</v>
      </c>
      <c r="C1659" s="120" t="s">
        <v>2</v>
      </c>
      <c r="D1659" s="120" t="s">
        <v>3</v>
      </c>
      <c r="E1659" s="144" t="s">
        <v>2279</v>
      </c>
      <c r="F1659" s="144"/>
      <c r="G1659" s="122" t="s">
        <v>4</v>
      </c>
      <c r="H1659" s="121" t="s">
        <v>5</v>
      </c>
      <c r="I1659" s="121" t="s">
        <v>3962</v>
      </c>
      <c r="J1659" s="121" t="s">
        <v>6</v>
      </c>
      <c r="K1659" s="121" t="s">
        <v>8</v>
      </c>
    </row>
    <row r="1660" spans="1:11" ht="38.25">
      <c r="A1660" s="123" t="s">
        <v>3963</v>
      </c>
      <c r="B1660" s="78" t="s">
        <v>516</v>
      </c>
      <c r="C1660" s="123" t="s">
        <v>17</v>
      </c>
      <c r="D1660" s="123" t="s">
        <v>517</v>
      </c>
      <c r="E1660" s="150" t="s">
        <v>3065</v>
      </c>
      <c r="F1660" s="150"/>
      <c r="G1660" s="77" t="s">
        <v>72</v>
      </c>
      <c r="H1660" s="67">
        <v>1</v>
      </c>
      <c r="I1660" s="79"/>
      <c r="J1660" s="79">
        <v>17.03</v>
      </c>
      <c r="K1660" s="79">
        <v>17.03</v>
      </c>
    </row>
    <row r="1661" spans="1:11" ht="25.5">
      <c r="A1661" s="116" t="s">
        <v>3964</v>
      </c>
      <c r="B1661" s="117" t="s">
        <v>4810</v>
      </c>
      <c r="C1661" s="116" t="s">
        <v>17</v>
      </c>
      <c r="D1661" s="116" t="s">
        <v>4811</v>
      </c>
      <c r="E1661" s="136" t="s">
        <v>2323</v>
      </c>
      <c r="F1661" s="136"/>
      <c r="G1661" s="5" t="s">
        <v>3967</v>
      </c>
      <c r="H1661" s="7">
        <v>0.13789999999999999</v>
      </c>
      <c r="I1661" s="7">
        <v>0</v>
      </c>
      <c r="J1661" s="69">
        <v>22.16</v>
      </c>
      <c r="K1661" s="69">
        <v>3.05</v>
      </c>
    </row>
    <row r="1662" spans="1:11" ht="25.5">
      <c r="A1662" s="116" t="s">
        <v>3964</v>
      </c>
      <c r="B1662" s="117" t="s">
        <v>4812</v>
      </c>
      <c r="C1662" s="116" t="s">
        <v>17</v>
      </c>
      <c r="D1662" s="116" t="s">
        <v>4813</v>
      </c>
      <c r="E1662" s="136" t="s">
        <v>2323</v>
      </c>
      <c r="F1662" s="136"/>
      <c r="G1662" s="5" t="s">
        <v>3967</v>
      </c>
      <c r="H1662" s="7">
        <v>0.13789999999999999</v>
      </c>
      <c r="I1662" s="7">
        <v>0</v>
      </c>
      <c r="J1662" s="69">
        <v>31.42</v>
      </c>
      <c r="K1662" s="69">
        <v>4.33</v>
      </c>
    </row>
    <row r="1663" spans="1:11">
      <c r="A1663" s="124" t="s">
        <v>3973</v>
      </c>
      <c r="B1663" s="64" t="s">
        <v>4822</v>
      </c>
      <c r="C1663" s="124" t="s">
        <v>17</v>
      </c>
      <c r="D1663" s="124" t="s">
        <v>4823</v>
      </c>
      <c r="E1663" s="148" t="s">
        <v>3976</v>
      </c>
      <c r="F1663" s="148"/>
      <c r="G1663" s="84" t="s">
        <v>72</v>
      </c>
      <c r="H1663" s="71">
        <v>2</v>
      </c>
      <c r="I1663" s="71">
        <v>0</v>
      </c>
      <c r="J1663" s="70">
        <v>2.06</v>
      </c>
      <c r="K1663" s="70">
        <v>4.12</v>
      </c>
    </row>
    <row r="1664" spans="1:11" ht="25.5">
      <c r="A1664" s="124" t="s">
        <v>3973</v>
      </c>
      <c r="B1664" s="64" t="s">
        <v>4857</v>
      </c>
      <c r="C1664" s="124" t="s">
        <v>17</v>
      </c>
      <c r="D1664" s="124" t="s">
        <v>4858</v>
      </c>
      <c r="E1664" s="148" t="s">
        <v>3976</v>
      </c>
      <c r="F1664" s="148"/>
      <c r="G1664" s="84" t="s">
        <v>72</v>
      </c>
      <c r="H1664" s="71">
        <v>1</v>
      </c>
      <c r="I1664" s="71">
        <v>0</v>
      </c>
      <c r="J1664" s="70">
        <v>4.1100000000000003</v>
      </c>
      <c r="K1664" s="70">
        <v>4.1100000000000003</v>
      </c>
    </row>
    <row r="1665" spans="1:11" ht="38.25">
      <c r="A1665" s="124" t="s">
        <v>3973</v>
      </c>
      <c r="B1665" s="64" t="s">
        <v>4820</v>
      </c>
      <c r="C1665" s="124" t="s">
        <v>17</v>
      </c>
      <c r="D1665" s="124" t="s">
        <v>4821</v>
      </c>
      <c r="E1665" s="148" t="s">
        <v>3976</v>
      </c>
      <c r="F1665" s="148"/>
      <c r="G1665" s="84" t="s">
        <v>72</v>
      </c>
      <c r="H1665" s="71">
        <v>0.05</v>
      </c>
      <c r="I1665" s="71">
        <v>0</v>
      </c>
      <c r="J1665" s="70">
        <v>28.42</v>
      </c>
      <c r="K1665" s="70">
        <v>1.42</v>
      </c>
    </row>
    <row r="1666" spans="1:11" ht="25.5">
      <c r="A1666" s="115"/>
      <c r="B1666" s="115"/>
      <c r="C1666" s="115"/>
      <c r="D1666" s="115"/>
      <c r="E1666" s="115"/>
      <c r="F1666" s="115" t="s">
        <v>3983</v>
      </c>
      <c r="G1666" s="73">
        <v>5.48</v>
      </c>
      <c r="H1666" s="115" t="s">
        <v>3984</v>
      </c>
      <c r="I1666" s="73">
        <v>0</v>
      </c>
      <c r="J1666" s="115" t="s">
        <v>3985</v>
      </c>
      <c r="K1666" s="73">
        <v>5.48</v>
      </c>
    </row>
    <row r="1667" spans="1:11" ht="26.25" thickBot="1">
      <c r="A1667" s="115"/>
      <c r="B1667" s="115"/>
      <c r="C1667" s="115"/>
      <c r="D1667" s="115"/>
      <c r="E1667" s="115"/>
      <c r="F1667" s="115" t="s">
        <v>3986</v>
      </c>
      <c r="G1667" s="73">
        <v>3.89</v>
      </c>
      <c r="H1667" s="138"/>
      <c r="I1667" s="138" t="s">
        <v>3987</v>
      </c>
      <c r="J1667" s="115"/>
      <c r="K1667" s="73">
        <v>20.92</v>
      </c>
    </row>
    <row r="1668" spans="1:11" ht="15" thickTop="1">
      <c r="A1668" s="68"/>
      <c r="B1668" s="68"/>
      <c r="C1668" s="68"/>
      <c r="D1668" s="68"/>
      <c r="E1668" s="68"/>
      <c r="F1668" s="68"/>
      <c r="G1668" s="68"/>
      <c r="H1668" s="68"/>
      <c r="I1668" s="68"/>
      <c r="J1668" s="68"/>
      <c r="K1668" s="68"/>
    </row>
    <row r="1669" spans="1:11" ht="15">
      <c r="A1669" s="120" t="s">
        <v>518</v>
      </c>
      <c r="B1669" s="121" t="s">
        <v>1</v>
      </c>
      <c r="C1669" s="120" t="s">
        <v>2</v>
      </c>
      <c r="D1669" s="120" t="s">
        <v>3</v>
      </c>
      <c r="E1669" s="144" t="s">
        <v>2279</v>
      </c>
      <c r="F1669" s="144"/>
      <c r="G1669" s="122" t="s">
        <v>4</v>
      </c>
      <c r="H1669" s="121" t="s">
        <v>5</v>
      </c>
      <c r="I1669" s="121" t="s">
        <v>3962</v>
      </c>
      <c r="J1669" s="121" t="s">
        <v>6</v>
      </c>
      <c r="K1669" s="121" t="s">
        <v>8</v>
      </c>
    </row>
    <row r="1670" spans="1:11" ht="38.25">
      <c r="A1670" s="123" t="s">
        <v>3963</v>
      </c>
      <c r="B1670" s="78" t="s">
        <v>519</v>
      </c>
      <c r="C1670" s="123" t="s">
        <v>17</v>
      </c>
      <c r="D1670" s="123" t="s">
        <v>520</v>
      </c>
      <c r="E1670" s="150" t="s">
        <v>2789</v>
      </c>
      <c r="F1670" s="150"/>
      <c r="G1670" s="77" t="s">
        <v>72</v>
      </c>
      <c r="H1670" s="67">
        <v>1</v>
      </c>
      <c r="I1670" s="79"/>
      <c r="J1670" s="79">
        <v>17.36</v>
      </c>
      <c r="K1670" s="79">
        <v>17.36</v>
      </c>
    </row>
    <row r="1671" spans="1:11" ht="25.5">
      <c r="A1671" s="116" t="s">
        <v>3964</v>
      </c>
      <c r="B1671" s="117" t="s">
        <v>4812</v>
      </c>
      <c r="C1671" s="116" t="s">
        <v>17</v>
      </c>
      <c r="D1671" s="116" t="s">
        <v>4813</v>
      </c>
      <c r="E1671" s="136" t="s">
        <v>2323</v>
      </c>
      <c r="F1671" s="136"/>
      <c r="G1671" s="5" t="s">
        <v>3967</v>
      </c>
      <c r="H1671" s="7">
        <v>6.0699999999999997E-2</v>
      </c>
      <c r="I1671" s="7">
        <v>0</v>
      </c>
      <c r="J1671" s="69">
        <v>31.42</v>
      </c>
      <c r="K1671" s="69">
        <v>1.9</v>
      </c>
    </row>
    <row r="1672" spans="1:11" ht="25.5">
      <c r="A1672" s="116" t="s">
        <v>3964</v>
      </c>
      <c r="B1672" s="117" t="s">
        <v>4810</v>
      </c>
      <c r="C1672" s="116" t="s">
        <v>17</v>
      </c>
      <c r="D1672" s="116" t="s">
        <v>4811</v>
      </c>
      <c r="E1672" s="136" t="s">
        <v>2323</v>
      </c>
      <c r="F1672" s="136"/>
      <c r="G1672" s="5" t="s">
        <v>3967</v>
      </c>
      <c r="H1672" s="7">
        <v>6.0699999999999997E-2</v>
      </c>
      <c r="I1672" s="7">
        <v>0</v>
      </c>
      <c r="J1672" s="69">
        <v>22.16</v>
      </c>
      <c r="K1672" s="69">
        <v>1.34</v>
      </c>
    </row>
    <row r="1673" spans="1:11" ht="38.25">
      <c r="A1673" s="124" t="s">
        <v>3973</v>
      </c>
      <c r="B1673" s="64" t="s">
        <v>4820</v>
      </c>
      <c r="C1673" s="124" t="s">
        <v>17</v>
      </c>
      <c r="D1673" s="124" t="s">
        <v>4821</v>
      </c>
      <c r="E1673" s="148" t="s">
        <v>3976</v>
      </c>
      <c r="F1673" s="148"/>
      <c r="G1673" s="84" t="s">
        <v>72</v>
      </c>
      <c r="H1673" s="71">
        <v>0.05</v>
      </c>
      <c r="I1673" s="71">
        <v>0</v>
      </c>
      <c r="J1673" s="70">
        <v>28.42</v>
      </c>
      <c r="K1673" s="70">
        <v>1.42</v>
      </c>
    </row>
    <row r="1674" spans="1:11">
      <c r="A1674" s="124" t="s">
        <v>3973</v>
      </c>
      <c r="B1674" s="64" t="s">
        <v>4859</v>
      </c>
      <c r="C1674" s="124" t="s">
        <v>17</v>
      </c>
      <c r="D1674" s="124" t="s">
        <v>4860</v>
      </c>
      <c r="E1674" s="148" t="s">
        <v>3976</v>
      </c>
      <c r="F1674" s="148"/>
      <c r="G1674" s="84" t="s">
        <v>72</v>
      </c>
      <c r="H1674" s="71">
        <v>1</v>
      </c>
      <c r="I1674" s="71">
        <v>0</v>
      </c>
      <c r="J1674" s="70">
        <v>7.28</v>
      </c>
      <c r="K1674" s="70">
        <v>7.28</v>
      </c>
    </row>
    <row r="1675" spans="1:11" ht="25.5">
      <c r="A1675" s="124" t="s">
        <v>3973</v>
      </c>
      <c r="B1675" s="64" t="s">
        <v>4826</v>
      </c>
      <c r="C1675" s="124" t="s">
        <v>17</v>
      </c>
      <c r="D1675" s="124" t="s">
        <v>4827</v>
      </c>
      <c r="E1675" s="148" t="s">
        <v>3976</v>
      </c>
      <c r="F1675" s="148"/>
      <c r="G1675" s="84" t="s">
        <v>72</v>
      </c>
      <c r="H1675" s="71">
        <v>2</v>
      </c>
      <c r="I1675" s="71">
        <v>0</v>
      </c>
      <c r="J1675" s="70">
        <v>2.71</v>
      </c>
      <c r="K1675" s="70">
        <v>5.42</v>
      </c>
    </row>
    <row r="1676" spans="1:11" ht="25.5">
      <c r="A1676" s="115"/>
      <c r="B1676" s="115"/>
      <c r="C1676" s="115"/>
      <c r="D1676" s="115"/>
      <c r="E1676" s="115"/>
      <c r="F1676" s="115" t="s">
        <v>3983</v>
      </c>
      <c r="G1676" s="73">
        <v>2.41</v>
      </c>
      <c r="H1676" s="115" t="s">
        <v>3984</v>
      </c>
      <c r="I1676" s="73">
        <v>0</v>
      </c>
      <c r="J1676" s="115" t="s">
        <v>3985</v>
      </c>
      <c r="K1676" s="73">
        <v>2.41</v>
      </c>
    </row>
    <row r="1677" spans="1:11" ht="26.25" thickBot="1">
      <c r="A1677" s="115"/>
      <c r="B1677" s="115"/>
      <c r="C1677" s="115"/>
      <c r="D1677" s="115"/>
      <c r="E1677" s="115"/>
      <c r="F1677" s="115" t="s">
        <v>3986</v>
      </c>
      <c r="G1677" s="73">
        <v>3.97</v>
      </c>
      <c r="H1677" s="138"/>
      <c r="I1677" s="138" t="s">
        <v>3987</v>
      </c>
      <c r="J1677" s="115"/>
      <c r="K1677" s="73">
        <v>21.33</v>
      </c>
    </row>
    <row r="1678" spans="1:11" ht="15" thickTop="1">
      <c r="A1678" s="68"/>
      <c r="B1678" s="68"/>
      <c r="C1678" s="68"/>
      <c r="D1678" s="68"/>
      <c r="E1678" s="68"/>
      <c r="F1678" s="68"/>
      <c r="G1678" s="68"/>
      <c r="H1678" s="68"/>
      <c r="I1678" s="68"/>
      <c r="J1678" s="68"/>
      <c r="K1678" s="68"/>
    </row>
    <row r="1679" spans="1:11" ht="15">
      <c r="A1679" s="120" t="s">
        <v>521</v>
      </c>
      <c r="B1679" s="121" t="s">
        <v>1</v>
      </c>
      <c r="C1679" s="120" t="s">
        <v>2</v>
      </c>
      <c r="D1679" s="120" t="s">
        <v>3</v>
      </c>
      <c r="E1679" s="144" t="s">
        <v>2279</v>
      </c>
      <c r="F1679" s="144"/>
      <c r="G1679" s="122" t="s">
        <v>4</v>
      </c>
      <c r="H1679" s="121" t="s">
        <v>5</v>
      </c>
      <c r="I1679" s="121" t="s">
        <v>3962</v>
      </c>
      <c r="J1679" s="121" t="s">
        <v>6</v>
      </c>
      <c r="K1679" s="121" t="s">
        <v>8</v>
      </c>
    </row>
    <row r="1680" spans="1:11" ht="38.25">
      <c r="A1680" s="123" t="s">
        <v>3963</v>
      </c>
      <c r="B1680" s="78" t="s">
        <v>522</v>
      </c>
      <c r="C1680" s="123" t="s">
        <v>17</v>
      </c>
      <c r="D1680" s="123" t="s">
        <v>523</v>
      </c>
      <c r="E1680" s="150" t="s">
        <v>2789</v>
      </c>
      <c r="F1680" s="150"/>
      <c r="G1680" s="77" t="s">
        <v>72</v>
      </c>
      <c r="H1680" s="67">
        <v>1</v>
      </c>
      <c r="I1680" s="79"/>
      <c r="J1680" s="79">
        <v>32.5</v>
      </c>
      <c r="K1680" s="79">
        <v>32.5</v>
      </c>
    </row>
    <row r="1681" spans="1:11" ht="25.5">
      <c r="A1681" s="116" t="s">
        <v>3964</v>
      </c>
      <c r="B1681" s="117" t="s">
        <v>4812</v>
      </c>
      <c r="C1681" s="116" t="s">
        <v>17</v>
      </c>
      <c r="D1681" s="116" t="s">
        <v>4813</v>
      </c>
      <c r="E1681" s="136" t="s">
        <v>2323</v>
      </c>
      <c r="F1681" s="136"/>
      <c r="G1681" s="5" t="s">
        <v>3967</v>
      </c>
      <c r="H1681" s="7">
        <v>9.4100000000000003E-2</v>
      </c>
      <c r="I1681" s="7">
        <v>0</v>
      </c>
      <c r="J1681" s="69">
        <v>31.42</v>
      </c>
      <c r="K1681" s="69">
        <v>2.95</v>
      </c>
    </row>
    <row r="1682" spans="1:11" ht="25.5">
      <c r="A1682" s="116" t="s">
        <v>3964</v>
      </c>
      <c r="B1682" s="117" t="s">
        <v>4810</v>
      </c>
      <c r="C1682" s="116" t="s">
        <v>17</v>
      </c>
      <c r="D1682" s="116" t="s">
        <v>4811</v>
      </c>
      <c r="E1682" s="136" t="s">
        <v>2323</v>
      </c>
      <c r="F1682" s="136"/>
      <c r="G1682" s="5" t="s">
        <v>3967</v>
      </c>
      <c r="H1682" s="7">
        <v>9.4100000000000003E-2</v>
      </c>
      <c r="I1682" s="7">
        <v>0</v>
      </c>
      <c r="J1682" s="69">
        <v>22.16</v>
      </c>
      <c r="K1682" s="69">
        <v>2.08</v>
      </c>
    </row>
    <row r="1683" spans="1:11" ht="25.5">
      <c r="A1683" s="124" t="s">
        <v>3973</v>
      </c>
      <c r="B1683" s="64" t="s">
        <v>4861</v>
      </c>
      <c r="C1683" s="124" t="s">
        <v>17</v>
      </c>
      <c r="D1683" s="124" t="s">
        <v>4862</v>
      </c>
      <c r="E1683" s="148" t="s">
        <v>3976</v>
      </c>
      <c r="F1683" s="148"/>
      <c r="G1683" s="84" t="s">
        <v>72</v>
      </c>
      <c r="H1683" s="71">
        <v>2</v>
      </c>
      <c r="I1683" s="71">
        <v>0</v>
      </c>
      <c r="J1683" s="70">
        <v>3.29</v>
      </c>
      <c r="K1683" s="70">
        <v>6.58</v>
      </c>
    </row>
    <row r="1684" spans="1:11" ht="38.25">
      <c r="A1684" s="124" t="s">
        <v>3973</v>
      </c>
      <c r="B1684" s="64" t="s">
        <v>4820</v>
      </c>
      <c r="C1684" s="124" t="s">
        <v>17</v>
      </c>
      <c r="D1684" s="124" t="s">
        <v>4821</v>
      </c>
      <c r="E1684" s="148" t="s">
        <v>3976</v>
      </c>
      <c r="F1684" s="148"/>
      <c r="G1684" s="84" t="s">
        <v>72</v>
      </c>
      <c r="H1684" s="71">
        <v>7.4999999999999997E-2</v>
      </c>
      <c r="I1684" s="71">
        <v>0</v>
      </c>
      <c r="J1684" s="70">
        <v>28.42</v>
      </c>
      <c r="K1684" s="70">
        <v>2.13</v>
      </c>
    </row>
    <row r="1685" spans="1:11">
      <c r="A1685" s="124" t="s">
        <v>3973</v>
      </c>
      <c r="B1685" s="64" t="s">
        <v>4863</v>
      </c>
      <c r="C1685" s="124" t="s">
        <v>17</v>
      </c>
      <c r="D1685" s="124" t="s">
        <v>4864</v>
      </c>
      <c r="E1685" s="148" t="s">
        <v>3976</v>
      </c>
      <c r="F1685" s="148"/>
      <c r="G1685" s="84" t="s">
        <v>72</v>
      </c>
      <c r="H1685" s="71">
        <v>1</v>
      </c>
      <c r="I1685" s="71">
        <v>0</v>
      </c>
      <c r="J1685" s="70">
        <v>18.760000000000002</v>
      </c>
      <c r="K1685" s="70">
        <v>18.760000000000002</v>
      </c>
    </row>
    <row r="1686" spans="1:11" ht="25.5">
      <c r="A1686" s="115"/>
      <c r="B1686" s="115"/>
      <c r="C1686" s="115"/>
      <c r="D1686" s="115"/>
      <c r="E1686" s="115"/>
      <c r="F1686" s="115" t="s">
        <v>3983</v>
      </c>
      <c r="G1686" s="73">
        <v>3.74</v>
      </c>
      <c r="H1686" s="115" t="s">
        <v>3984</v>
      </c>
      <c r="I1686" s="73">
        <v>0</v>
      </c>
      <c r="J1686" s="115" t="s">
        <v>3985</v>
      </c>
      <c r="K1686" s="73">
        <v>3.74</v>
      </c>
    </row>
    <row r="1687" spans="1:11" ht="26.25" thickBot="1">
      <c r="A1687" s="115"/>
      <c r="B1687" s="115"/>
      <c r="C1687" s="115"/>
      <c r="D1687" s="115"/>
      <c r="E1687" s="115"/>
      <c r="F1687" s="115" t="s">
        <v>3986</v>
      </c>
      <c r="G1687" s="73">
        <v>7.43</v>
      </c>
      <c r="H1687" s="138"/>
      <c r="I1687" s="138" t="s">
        <v>3987</v>
      </c>
      <c r="J1687" s="115"/>
      <c r="K1687" s="73">
        <v>39.93</v>
      </c>
    </row>
    <row r="1688" spans="1:11" ht="15" thickTop="1">
      <c r="A1688" s="68"/>
      <c r="B1688" s="68"/>
      <c r="C1688" s="68"/>
      <c r="D1688" s="68"/>
      <c r="E1688" s="68"/>
      <c r="F1688" s="68"/>
      <c r="G1688" s="68"/>
      <c r="H1688" s="68"/>
      <c r="I1688" s="68"/>
      <c r="J1688" s="68"/>
      <c r="K1688" s="68"/>
    </row>
    <row r="1689" spans="1:11" ht="15">
      <c r="A1689" s="120" t="s">
        <v>524</v>
      </c>
      <c r="B1689" s="121" t="s">
        <v>1</v>
      </c>
      <c r="C1689" s="120" t="s">
        <v>2</v>
      </c>
      <c r="D1689" s="120" t="s">
        <v>3</v>
      </c>
      <c r="E1689" s="144" t="s">
        <v>2279</v>
      </c>
      <c r="F1689" s="144"/>
      <c r="G1689" s="122" t="s">
        <v>4</v>
      </c>
      <c r="H1689" s="121" t="s">
        <v>5</v>
      </c>
      <c r="I1689" s="121" t="s">
        <v>3962</v>
      </c>
      <c r="J1689" s="121" t="s">
        <v>6</v>
      </c>
      <c r="K1689" s="121" t="s">
        <v>8</v>
      </c>
    </row>
    <row r="1690" spans="1:11" ht="38.25">
      <c r="A1690" s="123" t="s">
        <v>3963</v>
      </c>
      <c r="B1690" s="78" t="s">
        <v>525</v>
      </c>
      <c r="C1690" s="123" t="s">
        <v>17</v>
      </c>
      <c r="D1690" s="123" t="s">
        <v>526</v>
      </c>
      <c r="E1690" s="150" t="s">
        <v>3065</v>
      </c>
      <c r="F1690" s="150"/>
      <c r="G1690" s="77" t="s">
        <v>72</v>
      </c>
      <c r="H1690" s="67">
        <v>1</v>
      </c>
      <c r="I1690" s="79"/>
      <c r="J1690" s="79">
        <v>29.88</v>
      </c>
      <c r="K1690" s="79">
        <v>29.88</v>
      </c>
    </row>
    <row r="1691" spans="1:11" ht="25.5">
      <c r="A1691" s="116" t="s">
        <v>3964</v>
      </c>
      <c r="B1691" s="117" t="s">
        <v>4812</v>
      </c>
      <c r="C1691" s="116" t="s">
        <v>17</v>
      </c>
      <c r="D1691" s="116" t="s">
        <v>4813</v>
      </c>
      <c r="E1691" s="136" t="s">
        <v>2323</v>
      </c>
      <c r="F1691" s="136"/>
      <c r="G1691" s="5" t="s">
        <v>3967</v>
      </c>
      <c r="H1691" s="7">
        <v>0.19259999999999999</v>
      </c>
      <c r="I1691" s="7">
        <v>0</v>
      </c>
      <c r="J1691" s="69">
        <v>31.42</v>
      </c>
      <c r="K1691" s="69">
        <v>6.05</v>
      </c>
    </row>
    <row r="1692" spans="1:11" ht="25.5">
      <c r="A1692" s="116" t="s">
        <v>3964</v>
      </c>
      <c r="B1692" s="117" t="s">
        <v>4810</v>
      </c>
      <c r="C1692" s="116" t="s">
        <v>17</v>
      </c>
      <c r="D1692" s="116" t="s">
        <v>4811</v>
      </c>
      <c r="E1692" s="136" t="s">
        <v>2323</v>
      </c>
      <c r="F1692" s="136"/>
      <c r="G1692" s="5" t="s">
        <v>3967</v>
      </c>
      <c r="H1692" s="7">
        <v>0.19259999999999999</v>
      </c>
      <c r="I1692" s="7">
        <v>0</v>
      </c>
      <c r="J1692" s="69">
        <v>22.16</v>
      </c>
      <c r="K1692" s="69">
        <v>4.26</v>
      </c>
    </row>
    <row r="1693" spans="1:11" ht="25.5">
      <c r="A1693" s="124" t="s">
        <v>3973</v>
      </c>
      <c r="B1693" s="64" t="s">
        <v>4865</v>
      </c>
      <c r="C1693" s="124" t="s">
        <v>17</v>
      </c>
      <c r="D1693" s="124" t="s">
        <v>4866</v>
      </c>
      <c r="E1693" s="148" t="s">
        <v>3976</v>
      </c>
      <c r="F1693" s="148"/>
      <c r="G1693" s="84" t="s">
        <v>72</v>
      </c>
      <c r="H1693" s="71">
        <v>1</v>
      </c>
      <c r="I1693" s="71">
        <v>0</v>
      </c>
      <c r="J1693" s="70">
        <v>9.01</v>
      </c>
      <c r="K1693" s="70">
        <v>9.01</v>
      </c>
    </row>
    <row r="1694" spans="1:11" ht="25.5">
      <c r="A1694" s="124" t="s">
        <v>3973</v>
      </c>
      <c r="B1694" s="64" t="s">
        <v>4843</v>
      </c>
      <c r="C1694" s="124" t="s">
        <v>17</v>
      </c>
      <c r="D1694" s="124" t="s">
        <v>4844</v>
      </c>
      <c r="E1694" s="148" t="s">
        <v>3976</v>
      </c>
      <c r="F1694" s="148"/>
      <c r="G1694" s="84" t="s">
        <v>72</v>
      </c>
      <c r="H1694" s="71">
        <v>2</v>
      </c>
      <c r="I1694" s="71">
        <v>0</v>
      </c>
      <c r="J1694" s="70">
        <v>3.65</v>
      </c>
      <c r="K1694" s="70">
        <v>7.3</v>
      </c>
    </row>
    <row r="1695" spans="1:11" ht="38.25">
      <c r="A1695" s="124" t="s">
        <v>3973</v>
      </c>
      <c r="B1695" s="64" t="s">
        <v>4820</v>
      </c>
      <c r="C1695" s="124" t="s">
        <v>17</v>
      </c>
      <c r="D1695" s="124" t="s">
        <v>4821</v>
      </c>
      <c r="E1695" s="148" t="s">
        <v>3976</v>
      </c>
      <c r="F1695" s="148"/>
      <c r="G1695" s="84" t="s">
        <v>72</v>
      </c>
      <c r="H1695" s="71">
        <v>0.115</v>
      </c>
      <c r="I1695" s="71">
        <v>0</v>
      </c>
      <c r="J1695" s="70">
        <v>28.42</v>
      </c>
      <c r="K1695" s="70">
        <v>3.26</v>
      </c>
    </row>
    <row r="1696" spans="1:11" ht="25.5">
      <c r="A1696" s="115"/>
      <c r="B1696" s="115"/>
      <c r="C1696" s="115"/>
      <c r="D1696" s="115"/>
      <c r="E1696" s="115"/>
      <c r="F1696" s="115" t="s">
        <v>3983</v>
      </c>
      <c r="G1696" s="73">
        <v>7.67</v>
      </c>
      <c r="H1696" s="115" t="s">
        <v>3984</v>
      </c>
      <c r="I1696" s="73">
        <v>0</v>
      </c>
      <c r="J1696" s="115" t="s">
        <v>3985</v>
      </c>
      <c r="K1696" s="73">
        <v>7.67</v>
      </c>
    </row>
    <row r="1697" spans="1:11" ht="26.25" thickBot="1">
      <c r="A1697" s="115"/>
      <c r="B1697" s="115"/>
      <c r="C1697" s="115"/>
      <c r="D1697" s="115"/>
      <c r="E1697" s="115"/>
      <c r="F1697" s="115" t="s">
        <v>3986</v>
      </c>
      <c r="G1697" s="73">
        <v>6.83</v>
      </c>
      <c r="H1697" s="138"/>
      <c r="I1697" s="138" t="s">
        <v>3987</v>
      </c>
      <c r="J1697" s="115"/>
      <c r="K1697" s="73">
        <v>36.71</v>
      </c>
    </row>
    <row r="1698" spans="1:11" ht="15" thickTop="1">
      <c r="A1698" s="68"/>
      <c r="B1698" s="68"/>
      <c r="C1698" s="68"/>
      <c r="D1698" s="68"/>
      <c r="E1698" s="68"/>
      <c r="F1698" s="68"/>
      <c r="G1698" s="68"/>
      <c r="H1698" s="68"/>
      <c r="I1698" s="68"/>
      <c r="J1698" s="68"/>
      <c r="K1698" s="68"/>
    </row>
    <row r="1699" spans="1:11" ht="15">
      <c r="A1699" s="120" t="s">
        <v>527</v>
      </c>
      <c r="B1699" s="121" t="s">
        <v>1</v>
      </c>
      <c r="C1699" s="120" t="s">
        <v>2</v>
      </c>
      <c r="D1699" s="120" t="s">
        <v>3</v>
      </c>
      <c r="E1699" s="144" t="s">
        <v>2279</v>
      </c>
      <c r="F1699" s="144"/>
      <c r="G1699" s="122" t="s">
        <v>4</v>
      </c>
      <c r="H1699" s="121" t="s">
        <v>5</v>
      </c>
      <c r="I1699" s="121" t="s">
        <v>3962</v>
      </c>
      <c r="J1699" s="121" t="s">
        <v>6</v>
      </c>
      <c r="K1699" s="121" t="s">
        <v>8</v>
      </c>
    </row>
    <row r="1700" spans="1:11" ht="38.25">
      <c r="A1700" s="123" t="s">
        <v>3963</v>
      </c>
      <c r="B1700" s="78" t="s">
        <v>528</v>
      </c>
      <c r="C1700" s="123" t="s">
        <v>17</v>
      </c>
      <c r="D1700" s="123" t="s">
        <v>529</v>
      </c>
      <c r="E1700" s="150" t="s">
        <v>2789</v>
      </c>
      <c r="F1700" s="150"/>
      <c r="G1700" s="77" t="s">
        <v>72</v>
      </c>
      <c r="H1700" s="67">
        <v>1</v>
      </c>
      <c r="I1700" s="79"/>
      <c r="J1700" s="79">
        <v>39.770000000000003</v>
      </c>
      <c r="K1700" s="79">
        <v>39.770000000000003</v>
      </c>
    </row>
    <row r="1701" spans="1:11" ht="25.5">
      <c r="A1701" s="116" t="s">
        <v>3964</v>
      </c>
      <c r="B1701" s="117" t="s">
        <v>4812</v>
      </c>
      <c r="C1701" s="116" t="s">
        <v>17</v>
      </c>
      <c r="D1701" s="116" t="s">
        <v>4813</v>
      </c>
      <c r="E1701" s="136" t="s">
        <v>2323</v>
      </c>
      <c r="F1701" s="136"/>
      <c r="G1701" s="5" t="s">
        <v>3967</v>
      </c>
      <c r="H1701" s="7">
        <v>0.1288</v>
      </c>
      <c r="I1701" s="7">
        <v>0</v>
      </c>
      <c r="J1701" s="69">
        <v>31.42</v>
      </c>
      <c r="K1701" s="69">
        <v>4.04</v>
      </c>
    </row>
    <row r="1702" spans="1:11" ht="25.5">
      <c r="A1702" s="116" t="s">
        <v>3964</v>
      </c>
      <c r="B1702" s="117" t="s">
        <v>4810</v>
      </c>
      <c r="C1702" s="116" t="s">
        <v>17</v>
      </c>
      <c r="D1702" s="116" t="s">
        <v>4811</v>
      </c>
      <c r="E1702" s="136" t="s">
        <v>2323</v>
      </c>
      <c r="F1702" s="136"/>
      <c r="G1702" s="5" t="s">
        <v>3967</v>
      </c>
      <c r="H1702" s="7">
        <v>0.1288</v>
      </c>
      <c r="I1702" s="7">
        <v>0</v>
      </c>
      <c r="J1702" s="69">
        <v>22.16</v>
      </c>
      <c r="K1702" s="69">
        <v>2.85</v>
      </c>
    </row>
    <row r="1703" spans="1:11">
      <c r="A1703" s="124" t="s">
        <v>3973</v>
      </c>
      <c r="B1703" s="64" t="s">
        <v>4867</v>
      </c>
      <c r="C1703" s="124" t="s">
        <v>17</v>
      </c>
      <c r="D1703" s="124" t="s">
        <v>4868</v>
      </c>
      <c r="E1703" s="148" t="s">
        <v>3976</v>
      </c>
      <c r="F1703" s="148"/>
      <c r="G1703" s="84" t="s">
        <v>72</v>
      </c>
      <c r="H1703" s="71">
        <v>1</v>
      </c>
      <c r="I1703" s="71">
        <v>0</v>
      </c>
      <c r="J1703" s="70">
        <v>21.06</v>
      </c>
      <c r="K1703" s="70">
        <v>21.06</v>
      </c>
    </row>
    <row r="1704" spans="1:11" ht="38.25">
      <c r="A1704" s="124" t="s">
        <v>3973</v>
      </c>
      <c r="B1704" s="64" t="s">
        <v>4820</v>
      </c>
      <c r="C1704" s="124" t="s">
        <v>17</v>
      </c>
      <c r="D1704" s="124" t="s">
        <v>4821</v>
      </c>
      <c r="E1704" s="148" t="s">
        <v>3976</v>
      </c>
      <c r="F1704" s="148"/>
      <c r="G1704" s="84" t="s">
        <v>72</v>
      </c>
      <c r="H1704" s="71">
        <v>0.115</v>
      </c>
      <c r="I1704" s="71">
        <v>0</v>
      </c>
      <c r="J1704" s="70">
        <v>28.42</v>
      </c>
      <c r="K1704" s="70">
        <v>3.26</v>
      </c>
    </row>
    <row r="1705" spans="1:11" ht="25.5">
      <c r="A1705" s="124" t="s">
        <v>3973</v>
      </c>
      <c r="B1705" s="64" t="s">
        <v>4847</v>
      </c>
      <c r="C1705" s="124" t="s">
        <v>17</v>
      </c>
      <c r="D1705" s="124" t="s">
        <v>4848</v>
      </c>
      <c r="E1705" s="148" t="s">
        <v>3976</v>
      </c>
      <c r="F1705" s="148"/>
      <c r="G1705" s="84" t="s">
        <v>72</v>
      </c>
      <c r="H1705" s="71">
        <v>2</v>
      </c>
      <c r="I1705" s="71">
        <v>0</v>
      </c>
      <c r="J1705" s="70">
        <v>4.28</v>
      </c>
      <c r="K1705" s="70">
        <v>8.56</v>
      </c>
    </row>
    <row r="1706" spans="1:11" ht="25.5">
      <c r="A1706" s="115"/>
      <c r="B1706" s="115"/>
      <c r="C1706" s="115"/>
      <c r="D1706" s="115"/>
      <c r="E1706" s="115"/>
      <c r="F1706" s="115" t="s">
        <v>3983</v>
      </c>
      <c r="G1706" s="73">
        <v>5.13</v>
      </c>
      <c r="H1706" s="115" t="s">
        <v>3984</v>
      </c>
      <c r="I1706" s="73">
        <v>0</v>
      </c>
      <c r="J1706" s="115" t="s">
        <v>3985</v>
      </c>
      <c r="K1706" s="73">
        <v>5.13</v>
      </c>
    </row>
    <row r="1707" spans="1:11" ht="26.25" thickBot="1">
      <c r="A1707" s="115"/>
      <c r="B1707" s="115"/>
      <c r="C1707" s="115"/>
      <c r="D1707" s="115"/>
      <c r="E1707" s="115"/>
      <c r="F1707" s="115" t="s">
        <v>3986</v>
      </c>
      <c r="G1707" s="73">
        <v>9.09</v>
      </c>
      <c r="H1707" s="138"/>
      <c r="I1707" s="138" t="s">
        <v>3987</v>
      </c>
      <c r="J1707" s="115"/>
      <c r="K1707" s="73">
        <v>48.86</v>
      </c>
    </row>
    <row r="1708" spans="1:11" ht="15" thickTop="1">
      <c r="A1708" s="68"/>
      <c r="B1708" s="68"/>
      <c r="C1708" s="68"/>
      <c r="D1708" s="68"/>
      <c r="E1708" s="68"/>
      <c r="F1708" s="68"/>
      <c r="G1708" s="68"/>
      <c r="H1708" s="68"/>
      <c r="I1708" s="68"/>
      <c r="J1708" s="68"/>
      <c r="K1708" s="68"/>
    </row>
    <row r="1709" spans="1:11" ht="15">
      <c r="A1709" s="120" t="s">
        <v>530</v>
      </c>
      <c r="B1709" s="121" t="s">
        <v>1</v>
      </c>
      <c r="C1709" s="120" t="s">
        <v>2</v>
      </c>
      <c r="D1709" s="120" t="s">
        <v>3</v>
      </c>
      <c r="E1709" s="144" t="s">
        <v>2279</v>
      </c>
      <c r="F1709" s="144"/>
      <c r="G1709" s="122" t="s">
        <v>4</v>
      </c>
      <c r="H1709" s="121" t="s">
        <v>5</v>
      </c>
      <c r="I1709" s="121" t="s">
        <v>3962</v>
      </c>
      <c r="J1709" s="121" t="s">
        <v>6</v>
      </c>
      <c r="K1709" s="121" t="s">
        <v>8</v>
      </c>
    </row>
    <row r="1710" spans="1:11" ht="38.25">
      <c r="A1710" s="123" t="s">
        <v>3963</v>
      </c>
      <c r="B1710" s="78" t="s">
        <v>531</v>
      </c>
      <c r="C1710" s="123" t="s">
        <v>17</v>
      </c>
      <c r="D1710" s="123" t="s">
        <v>532</v>
      </c>
      <c r="E1710" s="150" t="s">
        <v>3065</v>
      </c>
      <c r="F1710" s="150"/>
      <c r="G1710" s="77" t="s">
        <v>72</v>
      </c>
      <c r="H1710" s="67">
        <v>1</v>
      </c>
      <c r="I1710" s="79"/>
      <c r="J1710" s="79">
        <v>10.95</v>
      </c>
      <c r="K1710" s="79">
        <v>10.95</v>
      </c>
    </row>
    <row r="1711" spans="1:11" ht="25.5">
      <c r="A1711" s="116" t="s">
        <v>3964</v>
      </c>
      <c r="B1711" s="117" t="s">
        <v>4812</v>
      </c>
      <c r="C1711" s="116" t="s">
        <v>17</v>
      </c>
      <c r="D1711" s="116" t="s">
        <v>4813</v>
      </c>
      <c r="E1711" s="136" t="s">
        <v>2323</v>
      </c>
      <c r="F1711" s="136"/>
      <c r="G1711" s="5" t="s">
        <v>3967</v>
      </c>
      <c r="H1711" s="7">
        <v>0.127</v>
      </c>
      <c r="I1711" s="7">
        <v>0</v>
      </c>
      <c r="J1711" s="69">
        <v>31.42</v>
      </c>
      <c r="K1711" s="69">
        <v>3.99</v>
      </c>
    </row>
    <row r="1712" spans="1:11" ht="25.5">
      <c r="A1712" s="116" t="s">
        <v>3964</v>
      </c>
      <c r="B1712" s="117" t="s">
        <v>4810</v>
      </c>
      <c r="C1712" s="116" t="s">
        <v>17</v>
      </c>
      <c r="D1712" s="116" t="s">
        <v>4811</v>
      </c>
      <c r="E1712" s="136" t="s">
        <v>2323</v>
      </c>
      <c r="F1712" s="136"/>
      <c r="G1712" s="5" t="s">
        <v>3967</v>
      </c>
      <c r="H1712" s="7">
        <v>0.127</v>
      </c>
      <c r="I1712" s="7">
        <v>0</v>
      </c>
      <c r="J1712" s="69">
        <v>22.16</v>
      </c>
      <c r="K1712" s="69">
        <v>2.81</v>
      </c>
    </row>
    <row r="1713" spans="1:11">
      <c r="A1713" s="124" t="s">
        <v>3973</v>
      </c>
      <c r="B1713" s="64" t="s">
        <v>4814</v>
      </c>
      <c r="C1713" s="124" t="s">
        <v>17</v>
      </c>
      <c r="D1713" s="124" t="s">
        <v>4815</v>
      </c>
      <c r="E1713" s="148" t="s">
        <v>3976</v>
      </c>
      <c r="F1713" s="148"/>
      <c r="G1713" s="84" t="s">
        <v>72</v>
      </c>
      <c r="H1713" s="71">
        <v>7.1000000000000004E-3</v>
      </c>
      <c r="I1713" s="71">
        <v>0</v>
      </c>
      <c r="J1713" s="70">
        <v>2</v>
      </c>
      <c r="K1713" s="70">
        <v>0.01</v>
      </c>
    </row>
    <row r="1714" spans="1:11">
      <c r="A1714" s="124" t="s">
        <v>3973</v>
      </c>
      <c r="B1714" s="64" t="s">
        <v>4816</v>
      </c>
      <c r="C1714" s="124" t="s">
        <v>17</v>
      </c>
      <c r="D1714" s="124" t="s">
        <v>4817</v>
      </c>
      <c r="E1714" s="148" t="s">
        <v>3976</v>
      </c>
      <c r="F1714" s="148"/>
      <c r="G1714" s="84" t="s">
        <v>72</v>
      </c>
      <c r="H1714" s="71">
        <v>9.9000000000000008E-3</v>
      </c>
      <c r="I1714" s="71">
        <v>0</v>
      </c>
      <c r="J1714" s="70">
        <v>68.86</v>
      </c>
      <c r="K1714" s="70">
        <v>0.68</v>
      </c>
    </row>
    <row r="1715" spans="1:11" ht="25.5">
      <c r="A1715" s="124" t="s">
        <v>3973</v>
      </c>
      <c r="B1715" s="64" t="s">
        <v>4818</v>
      </c>
      <c r="C1715" s="124" t="s">
        <v>17</v>
      </c>
      <c r="D1715" s="124" t="s">
        <v>4819</v>
      </c>
      <c r="E1715" s="148" t="s">
        <v>3976</v>
      </c>
      <c r="F1715" s="148"/>
      <c r="G1715" s="84" t="s">
        <v>72</v>
      </c>
      <c r="H1715" s="71">
        <v>1.4999999999999999E-2</v>
      </c>
      <c r="I1715" s="71">
        <v>0</v>
      </c>
      <c r="J1715" s="70">
        <v>78.02</v>
      </c>
      <c r="K1715" s="70">
        <v>1.17</v>
      </c>
    </row>
    <row r="1716" spans="1:11" ht="25.5">
      <c r="A1716" s="124" t="s">
        <v>3973</v>
      </c>
      <c r="B1716" s="64" t="s">
        <v>4869</v>
      </c>
      <c r="C1716" s="124" t="s">
        <v>17</v>
      </c>
      <c r="D1716" s="124" t="s">
        <v>4870</v>
      </c>
      <c r="E1716" s="148" t="s">
        <v>3976</v>
      </c>
      <c r="F1716" s="148"/>
      <c r="G1716" s="84" t="s">
        <v>72</v>
      </c>
      <c r="H1716" s="71">
        <v>1</v>
      </c>
      <c r="I1716" s="71">
        <v>0</v>
      </c>
      <c r="J1716" s="70">
        <v>2.29</v>
      </c>
      <c r="K1716" s="70">
        <v>2.29</v>
      </c>
    </row>
    <row r="1717" spans="1:11" ht="25.5">
      <c r="A1717" s="115"/>
      <c r="B1717" s="115"/>
      <c r="C1717" s="115"/>
      <c r="D1717" s="115"/>
      <c r="E1717" s="115"/>
      <c r="F1717" s="115" t="s">
        <v>3983</v>
      </c>
      <c r="G1717" s="73">
        <v>5.05</v>
      </c>
      <c r="H1717" s="115" t="s">
        <v>3984</v>
      </c>
      <c r="I1717" s="73">
        <v>0</v>
      </c>
      <c r="J1717" s="115" t="s">
        <v>3985</v>
      </c>
      <c r="K1717" s="73">
        <v>5.05</v>
      </c>
    </row>
    <row r="1718" spans="1:11" ht="26.25" thickBot="1">
      <c r="A1718" s="115"/>
      <c r="B1718" s="115"/>
      <c r="C1718" s="115"/>
      <c r="D1718" s="115"/>
      <c r="E1718" s="115"/>
      <c r="F1718" s="115" t="s">
        <v>3986</v>
      </c>
      <c r="G1718" s="73">
        <v>2.5</v>
      </c>
      <c r="H1718" s="138"/>
      <c r="I1718" s="138" t="s">
        <v>3987</v>
      </c>
      <c r="J1718" s="115"/>
      <c r="K1718" s="73">
        <v>13.45</v>
      </c>
    </row>
    <row r="1719" spans="1:11" ht="15" thickTop="1">
      <c r="A1719" s="68"/>
      <c r="B1719" s="68"/>
      <c r="C1719" s="68"/>
      <c r="D1719" s="68"/>
      <c r="E1719" s="68"/>
      <c r="F1719" s="68"/>
      <c r="G1719" s="68"/>
      <c r="H1719" s="68"/>
      <c r="I1719" s="68"/>
      <c r="J1719" s="68"/>
      <c r="K1719" s="68"/>
    </row>
    <row r="1720" spans="1:11" ht="15">
      <c r="A1720" s="120" t="s">
        <v>533</v>
      </c>
      <c r="B1720" s="121" t="s">
        <v>1</v>
      </c>
      <c r="C1720" s="120" t="s">
        <v>2</v>
      </c>
      <c r="D1720" s="120" t="s">
        <v>3</v>
      </c>
      <c r="E1720" s="144" t="s">
        <v>2279</v>
      </c>
      <c r="F1720" s="144"/>
      <c r="G1720" s="122" t="s">
        <v>4</v>
      </c>
      <c r="H1720" s="121" t="s">
        <v>5</v>
      </c>
      <c r="I1720" s="121" t="s">
        <v>3962</v>
      </c>
      <c r="J1720" s="121" t="s">
        <v>6</v>
      </c>
      <c r="K1720" s="121" t="s">
        <v>8</v>
      </c>
    </row>
    <row r="1721" spans="1:11" ht="38.25">
      <c r="A1721" s="123" t="s">
        <v>3963</v>
      </c>
      <c r="B1721" s="78" t="s">
        <v>534</v>
      </c>
      <c r="C1721" s="123" t="s">
        <v>17</v>
      </c>
      <c r="D1721" s="123" t="s">
        <v>535</v>
      </c>
      <c r="E1721" s="150" t="s">
        <v>2789</v>
      </c>
      <c r="F1721" s="150"/>
      <c r="G1721" s="77" t="s">
        <v>72</v>
      </c>
      <c r="H1721" s="67">
        <v>1</v>
      </c>
      <c r="I1721" s="79"/>
      <c r="J1721" s="79">
        <v>8.7100000000000009</v>
      </c>
      <c r="K1721" s="79">
        <v>8.7100000000000009</v>
      </c>
    </row>
    <row r="1722" spans="1:11" ht="25.5">
      <c r="A1722" s="116" t="s">
        <v>3964</v>
      </c>
      <c r="B1722" s="117" t="s">
        <v>4812</v>
      </c>
      <c r="C1722" s="116" t="s">
        <v>17</v>
      </c>
      <c r="D1722" s="116" t="s">
        <v>4813</v>
      </c>
      <c r="E1722" s="136" t="s">
        <v>2323</v>
      </c>
      <c r="F1722" s="136"/>
      <c r="G1722" s="5" t="s">
        <v>3967</v>
      </c>
      <c r="H1722" s="7">
        <v>4.7500000000000001E-2</v>
      </c>
      <c r="I1722" s="7">
        <v>0</v>
      </c>
      <c r="J1722" s="69">
        <v>31.42</v>
      </c>
      <c r="K1722" s="69">
        <v>1.49</v>
      </c>
    </row>
    <row r="1723" spans="1:11" ht="25.5">
      <c r="A1723" s="116" t="s">
        <v>3964</v>
      </c>
      <c r="B1723" s="117" t="s">
        <v>4810</v>
      </c>
      <c r="C1723" s="116" t="s">
        <v>17</v>
      </c>
      <c r="D1723" s="116" t="s">
        <v>4811</v>
      </c>
      <c r="E1723" s="136" t="s">
        <v>2323</v>
      </c>
      <c r="F1723" s="136"/>
      <c r="G1723" s="5" t="s">
        <v>3967</v>
      </c>
      <c r="H1723" s="7">
        <v>4.7500000000000001E-2</v>
      </c>
      <c r="I1723" s="7">
        <v>0</v>
      </c>
      <c r="J1723" s="69">
        <v>22.16</v>
      </c>
      <c r="K1723" s="69">
        <v>1.05</v>
      </c>
    </row>
    <row r="1724" spans="1:11">
      <c r="A1724" s="124" t="s">
        <v>3973</v>
      </c>
      <c r="B1724" s="64" t="s">
        <v>4814</v>
      </c>
      <c r="C1724" s="124" t="s">
        <v>17</v>
      </c>
      <c r="D1724" s="124" t="s">
        <v>4815</v>
      </c>
      <c r="E1724" s="148" t="s">
        <v>3976</v>
      </c>
      <c r="F1724" s="148"/>
      <c r="G1724" s="84" t="s">
        <v>72</v>
      </c>
      <c r="H1724" s="71">
        <v>2.5999999999999999E-2</v>
      </c>
      <c r="I1724" s="71">
        <v>0</v>
      </c>
      <c r="J1724" s="70">
        <v>2</v>
      </c>
      <c r="K1724" s="70">
        <v>0.05</v>
      </c>
    </row>
    <row r="1725" spans="1:11">
      <c r="A1725" s="124" t="s">
        <v>3973</v>
      </c>
      <c r="B1725" s="64" t="s">
        <v>4816</v>
      </c>
      <c r="C1725" s="124" t="s">
        <v>17</v>
      </c>
      <c r="D1725" s="124" t="s">
        <v>4817</v>
      </c>
      <c r="E1725" s="148" t="s">
        <v>3976</v>
      </c>
      <c r="F1725" s="148"/>
      <c r="G1725" s="84" t="s">
        <v>72</v>
      </c>
      <c r="H1725" s="71">
        <v>9.9000000000000008E-3</v>
      </c>
      <c r="I1725" s="71">
        <v>0</v>
      </c>
      <c r="J1725" s="70">
        <v>68.86</v>
      </c>
      <c r="K1725" s="70">
        <v>0.68</v>
      </c>
    </row>
    <row r="1726" spans="1:11" ht="25.5">
      <c r="A1726" s="124" t="s">
        <v>3973</v>
      </c>
      <c r="B1726" s="64" t="s">
        <v>4818</v>
      </c>
      <c r="C1726" s="124" t="s">
        <v>17</v>
      </c>
      <c r="D1726" s="124" t="s">
        <v>4819</v>
      </c>
      <c r="E1726" s="148" t="s">
        <v>3976</v>
      </c>
      <c r="F1726" s="148"/>
      <c r="G1726" s="84" t="s">
        <v>72</v>
      </c>
      <c r="H1726" s="71">
        <v>1.4999999999999999E-2</v>
      </c>
      <c r="I1726" s="71">
        <v>0</v>
      </c>
      <c r="J1726" s="70">
        <v>78.02</v>
      </c>
      <c r="K1726" s="70">
        <v>1.17</v>
      </c>
    </row>
    <row r="1727" spans="1:11">
      <c r="A1727" s="124" t="s">
        <v>3973</v>
      </c>
      <c r="B1727" s="64" t="s">
        <v>4871</v>
      </c>
      <c r="C1727" s="124" t="s">
        <v>17</v>
      </c>
      <c r="D1727" s="124" t="s">
        <v>4872</v>
      </c>
      <c r="E1727" s="148" t="s">
        <v>3976</v>
      </c>
      <c r="F1727" s="148"/>
      <c r="G1727" s="84" t="s">
        <v>72</v>
      </c>
      <c r="H1727" s="71">
        <v>1</v>
      </c>
      <c r="I1727" s="71">
        <v>0</v>
      </c>
      <c r="J1727" s="70">
        <v>4.2699999999999996</v>
      </c>
      <c r="K1727" s="70">
        <v>4.2699999999999996</v>
      </c>
    </row>
    <row r="1728" spans="1:11" ht="25.5">
      <c r="A1728" s="115"/>
      <c r="B1728" s="115"/>
      <c r="C1728" s="115"/>
      <c r="D1728" s="115"/>
      <c r="E1728" s="115"/>
      <c r="F1728" s="115" t="s">
        <v>3983</v>
      </c>
      <c r="G1728" s="73">
        <v>1.88</v>
      </c>
      <c r="H1728" s="115" t="s">
        <v>3984</v>
      </c>
      <c r="I1728" s="73">
        <v>0</v>
      </c>
      <c r="J1728" s="115" t="s">
        <v>3985</v>
      </c>
      <c r="K1728" s="73">
        <v>1.88</v>
      </c>
    </row>
    <row r="1729" spans="1:11" ht="26.25" thickBot="1">
      <c r="A1729" s="115"/>
      <c r="B1729" s="115"/>
      <c r="C1729" s="115"/>
      <c r="D1729" s="115"/>
      <c r="E1729" s="115"/>
      <c r="F1729" s="115" t="s">
        <v>3986</v>
      </c>
      <c r="G1729" s="73">
        <v>1.99</v>
      </c>
      <c r="H1729" s="138"/>
      <c r="I1729" s="138" t="s">
        <v>3987</v>
      </c>
      <c r="J1729" s="115"/>
      <c r="K1729" s="73">
        <v>10.7</v>
      </c>
    </row>
    <row r="1730" spans="1:11" ht="15" thickTop="1">
      <c r="A1730" s="68"/>
      <c r="B1730" s="68"/>
      <c r="C1730" s="68"/>
      <c r="D1730" s="68"/>
      <c r="E1730" s="68"/>
      <c r="F1730" s="68"/>
      <c r="G1730" s="68"/>
      <c r="H1730" s="68"/>
      <c r="I1730" s="68"/>
      <c r="J1730" s="68"/>
      <c r="K1730" s="68"/>
    </row>
    <row r="1731" spans="1:11" ht="15">
      <c r="A1731" s="120" t="s">
        <v>536</v>
      </c>
      <c r="B1731" s="121" t="s">
        <v>1</v>
      </c>
      <c r="C1731" s="120" t="s">
        <v>2</v>
      </c>
      <c r="D1731" s="120" t="s">
        <v>3</v>
      </c>
      <c r="E1731" s="144" t="s">
        <v>2279</v>
      </c>
      <c r="F1731" s="144"/>
      <c r="G1731" s="122" t="s">
        <v>4</v>
      </c>
      <c r="H1731" s="121" t="s">
        <v>5</v>
      </c>
      <c r="I1731" s="121" t="s">
        <v>3962</v>
      </c>
      <c r="J1731" s="121" t="s">
        <v>6</v>
      </c>
      <c r="K1731" s="121" t="s">
        <v>8</v>
      </c>
    </row>
    <row r="1732" spans="1:11" ht="38.25">
      <c r="A1732" s="123" t="s">
        <v>3963</v>
      </c>
      <c r="B1732" s="78" t="s">
        <v>537</v>
      </c>
      <c r="C1732" s="123" t="s">
        <v>17</v>
      </c>
      <c r="D1732" s="123" t="s">
        <v>538</v>
      </c>
      <c r="E1732" s="150" t="s">
        <v>3065</v>
      </c>
      <c r="F1732" s="150"/>
      <c r="G1732" s="77" t="s">
        <v>72</v>
      </c>
      <c r="H1732" s="67">
        <v>1</v>
      </c>
      <c r="I1732" s="79"/>
      <c r="J1732" s="79">
        <v>16.239999999999998</v>
      </c>
      <c r="K1732" s="79">
        <v>16.239999999999998</v>
      </c>
    </row>
    <row r="1733" spans="1:11" ht="25.5">
      <c r="A1733" s="116" t="s">
        <v>3964</v>
      </c>
      <c r="B1733" s="117" t="s">
        <v>4812</v>
      </c>
      <c r="C1733" s="116" t="s">
        <v>17</v>
      </c>
      <c r="D1733" s="116" t="s">
        <v>4813</v>
      </c>
      <c r="E1733" s="136" t="s">
        <v>2323</v>
      </c>
      <c r="F1733" s="136"/>
      <c r="G1733" s="5" t="s">
        <v>3967</v>
      </c>
      <c r="H1733" s="7">
        <v>0.13789999999999999</v>
      </c>
      <c r="I1733" s="7">
        <v>0</v>
      </c>
      <c r="J1733" s="69">
        <v>31.42</v>
      </c>
      <c r="K1733" s="69">
        <v>4.33</v>
      </c>
    </row>
    <row r="1734" spans="1:11" ht="25.5">
      <c r="A1734" s="116" t="s">
        <v>3964</v>
      </c>
      <c r="B1734" s="117" t="s">
        <v>4810</v>
      </c>
      <c r="C1734" s="116" t="s">
        <v>17</v>
      </c>
      <c r="D1734" s="116" t="s">
        <v>4811</v>
      </c>
      <c r="E1734" s="136" t="s">
        <v>2323</v>
      </c>
      <c r="F1734" s="136"/>
      <c r="G1734" s="5" t="s">
        <v>3967</v>
      </c>
      <c r="H1734" s="7">
        <v>0.13789999999999999</v>
      </c>
      <c r="I1734" s="7">
        <v>0</v>
      </c>
      <c r="J1734" s="69">
        <v>22.16</v>
      </c>
      <c r="K1734" s="69">
        <v>3.05</v>
      </c>
    </row>
    <row r="1735" spans="1:11" ht="38.25">
      <c r="A1735" s="124" t="s">
        <v>3973</v>
      </c>
      <c r="B1735" s="64" t="s">
        <v>4820</v>
      </c>
      <c r="C1735" s="124" t="s">
        <v>17</v>
      </c>
      <c r="D1735" s="124" t="s">
        <v>4821</v>
      </c>
      <c r="E1735" s="148" t="s">
        <v>3976</v>
      </c>
      <c r="F1735" s="148"/>
      <c r="G1735" s="84" t="s">
        <v>72</v>
      </c>
      <c r="H1735" s="71">
        <v>0.05</v>
      </c>
      <c r="I1735" s="71">
        <v>0</v>
      </c>
      <c r="J1735" s="70">
        <v>28.42</v>
      </c>
      <c r="K1735" s="70">
        <v>1.42</v>
      </c>
    </row>
    <row r="1736" spans="1:11">
      <c r="A1736" s="124" t="s">
        <v>3973</v>
      </c>
      <c r="B1736" s="64" t="s">
        <v>4822</v>
      </c>
      <c r="C1736" s="124" t="s">
        <v>17</v>
      </c>
      <c r="D1736" s="124" t="s">
        <v>4823</v>
      </c>
      <c r="E1736" s="148" t="s">
        <v>3976</v>
      </c>
      <c r="F1736" s="148"/>
      <c r="G1736" s="84" t="s">
        <v>72</v>
      </c>
      <c r="H1736" s="71">
        <v>2</v>
      </c>
      <c r="I1736" s="71">
        <v>0</v>
      </c>
      <c r="J1736" s="70">
        <v>2.06</v>
      </c>
      <c r="K1736" s="70">
        <v>4.12</v>
      </c>
    </row>
    <row r="1737" spans="1:11" ht="25.5">
      <c r="A1737" s="124" t="s">
        <v>3973</v>
      </c>
      <c r="B1737" s="64" t="s">
        <v>4873</v>
      </c>
      <c r="C1737" s="124" t="s">
        <v>17</v>
      </c>
      <c r="D1737" s="124" t="s">
        <v>4874</v>
      </c>
      <c r="E1737" s="148" t="s">
        <v>3976</v>
      </c>
      <c r="F1737" s="148"/>
      <c r="G1737" s="84" t="s">
        <v>72</v>
      </c>
      <c r="H1737" s="71">
        <v>1</v>
      </c>
      <c r="I1737" s="71">
        <v>0</v>
      </c>
      <c r="J1737" s="70">
        <v>3.32</v>
      </c>
      <c r="K1737" s="70">
        <v>3.32</v>
      </c>
    </row>
    <row r="1738" spans="1:11" ht="25.5">
      <c r="A1738" s="115"/>
      <c r="B1738" s="115"/>
      <c r="C1738" s="115"/>
      <c r="D1738" s="115"/>
      <c r="E1738" s="115"/>
      <c r="F1738" s="115" t="s">
        <v>3983</v>
      </c>
      <c r="G1738" s="73">
        <v>5.48</v>
      </c>
      <c r="H1738" s="115" t="s">
        <v>3984</v>
      </c>
      <c r="I1738" s="73">
        <v>0</v>
      </c>
      <c r="J1738" s="115" t="s">
        <v>3985</v>
      </c>
      <c r="K1738" s="73">
        <v>5.48</v>
      </c>
    </row>
    <row r="1739" spans="1:11" ht="26.25" thickBot="1">
      <c r="A1739" s="115"/>
      <c r="B1739" s="115"/>
      <c r="C1739" s="115"/>
      <c r="D1739" s="115"/>
      <c r="E1739" s="115"/>
      <c r="F1739" s="115" t="s">
        <v>3986</v>
      </c>
      <c r="G1739" s="73">
        <v>3.71</v>
      </c>
      <c r="H1739" s="138"/>
      <c r="I1739" s="138" t="s">
        <v>3987</v>
      </c>
      <c r="J1739" s="115"/>
      <c r="K1739" s="73">
        <v>19.95</v>
      </c>
    </row>
    <row r="1740" spans="1:11" ht="15" thickTop="1">
      <c r="A1740" s="68"/>
      <c r="B1740" s="68"/>
      <c r="C1740" s="68"/>
      <c r="D1740" s="68"/>
      <c r="E1740" s="68"/>
      <c r="F1740" s="68"/>
      <c r="G1740" s="68"/>
      <c r="H1740" s="68"/>
      <c r="I1740" s="68"/>
      <c r="J1740" s="68"/>
      <c r="K1740" s="68"/>
    </row>
    <row r="1741" spans="1:11" ht="15">
      <c r="A1741" s="120" t="s">
        <v>539</v>
      </c>
      <c r="B1741" s="121" t="s">
        <v>1</v>
      </c>
      <c r="C1741" s="120" t="s">
        <v>2</v>
      </c>
      <c r="D1741" s="120" t="s">
        <v>3</v>
      </c>
      <c r="E1741" s="144" t="s">
        <v>2279</v>
      </c>
      <c r="F1741" s="144"/>
      <c r="G1741" s="122" t="s">
        <v>4</v>
      </c>
      <c r="H1741" s="121" t="s">
        <v>5</v>
      </c>
      <c r="I1741" s="121" t="s">
        <v>3962</v>
      </c>
      <c r="J1741" s="121" t="s">
        <v>6</v>
      </c>
      <c r="K1741" s="121" t="s">
        <v>8</v>
      </c>
    </row>
    <row r="1742" spans="1:11" ht="38.25">
      <c r="A1742" s="123" t="s">
        <v>3963</v>
      </c>
      <c r="B1742" s="78" t="s">
        <v>540</v>
      </c>
      <c r="C1742" s="123" t="s">
        <v>17</v>
      </c>
      <c r="D1742" s="123" t="s">
        <v>541</v>
      </c>
      <c r="E1742" s="150" t="s">
        <v>2789</v>
      </c>
      <c r="F1742" s="150"/>
      <c r="G1742" s="77" t="s">
        <v>72</v>
      </c>
      <c r="H1742" s="67">
        <v>1</v>
      </c>
      <c r="I1742" s="79"/>
      <c r="J1742" s="79">
        <v>16.579999999999998</v>
      </c>
      <c r="K1742" s="79">
        <v>16.579999999999998</v>
      </c>
    </row>
    <row r="1743" spans="1:11" ht="25.5">
      <c r="A1743" s="116" t="s">
        <v>3964</v>
      </c>
      <c r="B1743" s="117" t="s">
        <v>4810</v>
      </c>
      <c r="C1743" s="116" t="s">
        <v>17</v>
      </c>
      <c r="D1743" s="116" t="s">
        <v>4811</v>
      </c>
      <c r="E1743" s="136" t="s">
        <v>2323</v>
      </c>
      <c r="F1743" s="136"/>
      <c r="G1743" s="5" t="s">
        <v>3967</v>
      </c>
      <c r="H1743" s="7">
        <v>6.0699999999999997E-2</v>
      </c>
      <c r="I1743" s="7">
        <v>0</v>
      </c>
      <c r="J1743" s="69">
        <v>22.16</v>
      </c>
      <c r="K1743" s="69">
        <v>1.34</v>
      </c>
    </row>
    <row r="1744" spans="1:11" ht="25.5">
      <c r="A1744" s="116" t="s">
        <v>3964</v>
      </c>
      <c r="B1744" s="117" t="s">
        <v>4812</v>
      </c>
      <c r="C1744" s="116" t="s">
        <v>17</v>
      </c>
      <c r="D1744" s="116" t="s">
        <v>4813</v>
      </c>
      <c r="E1744" s="136" t="s">
        <v>2323</v>
      </c>
      <c r="F1744" s="136"/>
      <c r="G1744" s="5" t="s">
        <v>3967</v>
      </c>
      <c r="H1744" s="7">
        <v>6.0699999999999997E-2</v>
      </c>
      <c r="I1744" s="7">
        <v>0</v>
      </c>
      <c r="J1744" s="69">
        <v>31.42</v>
      </c>
      <c r="K1744" s="69">
        <v>1.9</v>
      </c>
    </row>
    <row r="1745" spans="1:11" ht="25.5">
      <c r="A1745" s="124" t="s">
        <v>3973</v>
      </c>
      <c r="B1745" s="64" t="s">
        <v>4826</v>
      </c>
      <c r="C1745" s="124" t="s">
        <v>17</v>
      </c>
      <c r="D1745" s="124" t="s">
        <v>4827</v>
      </c>
      <c r="E1745" s="148" t="s">
        <v>3976</v>
      </c>
      <c r="F1745" s="148"/>
      <c r="G1745" s="84" t="s">
        <v>72</v>
      </c>
      <c r="H1745" s="71">
        <v>2</v>
      </c>
      <c r="I1745" s="71">
        <v>0</v>
      </c>
      <c r="J1745" s="70">
        <v>2.71</v>
      </c>
      <c r="K1745" s="70">
        <v>5.42</v>
      </c>
    </row>
    <row r="1746" spans="1:11">
      <c r="A1746" s="124" t="s">
        <v>3973</v>
      </c>
      <c r="B1746" s="64" t="s">
        <v>4875</v>
      </c>
      <c r="C1746" s="124" t="s">
        <v>17</v>
      </c>
      <c r="D1746" s="124" t="s">
        <v>4876</v>
      </c>
      <c r="E1746" s="148" t="s">
        <v>3976</v>
      </c>
      <c r="F1746" s="148"/>
      <c r="G1746" s="84" t="s">
        <v>72</v>
      </c>
      <c r="H1746" s="71">
        <v>1</v>
      </c>
      <c r="I1746" s="71">
        <v>0</v>
      </c>
      <c r="J1746" s="70">
        <v>6.5</v>
      </c>
      <c r="K1746" s="70">
        <v>6.5</v>
      </c>
    </row>
    <row r="1747" spans="1:11" ht="38.25">
      <c r="A1747" s="124" t="s">
        <v>3973</v>
      </c>
      <c r="B1747" s="64" t="s">
        <v>4820</v>
      </c>
      <c r="C1747" s="124" t="s">
        <v>17</v>
      </c>
      <c r="D1747" s="124" t="s">
        <v>4821</v>
      </c>
      <c r="E1747" s="148" t="s">
        <v>3976</v>
      </c>
      <c r="F1747" s="148"/>
      <c r="G1747" s="84" t="s">
        <v>72</v>
      </c>
      <c r="H1747" s="71">
        <v>0.05</v>
      </c>
      <c r="I1747" s="71">
        <v>0</v>
      </c>
      <c r="J1747" s="70">
        <v>28.42</v>
      </c>
      <c r="K1747" s="70">
        <v>1.42</v>
      </c>
    </row>
    <row r="1748" spans="1:11" ht="25.5">
      <c r="A1748" s="115"/>
      <c r="B1748" s="115"/>
      <c r="C1748" s="115"/>
      <c r="D1748" s="115"/>
      <c r="E1748" s="115"/>
      <c r="F1748" s="115" t="s">
        <v>3983</v>
      </c>
      <c r="G1748" s="73">
        <v>2.41</v>
      </c>
      <c r="H1748" s="115" t="s">
        <v>3984</v>
      </c>
      <c r="I1748" s="73">
        <v>0</v>
      </c>
      <c r="J1748" s="115" t="s">
        <v>3985</v>
      </c>
      <c r="K1748" s="73">
        <v>2.41</v>
      </c>
    </row>
    <row r="1749" spans="1:11" ht="26.25" thickBot="1">
      <c r="A1749" s="115"/>
      <c r="B1749" s="115"/>
      <c r="C1749" s="115"/>
      <c r="D1749" s="115"/>
      <c r="E1749" s="115"/>
      <c r="F1749" s="115" t="s">
        <v>3986</v>
      </c>
      <c r="G1749" s="73">
        <v>3.79</v>
      </c>
      <c r="H1749" s="138"/>
      <c r="I1749" s="138" t="s">
        <v>3987</v>
      </c>
      <c r="J1749" s="115"/>
      <c r="K1749" s="73">
        <v>20.37</v>
      </c>
    </row>
    <row r="1750" spans="1:11" ht="15" thickTop="1">
      <c r="A1750" s="68"/>
      <c r="B1750" s="68"/>
      <c r="C1750" s="68"/>
      <c r="D1750" s="68"/>
      <c r="E1750" s="68"/>
      <c r="F1750" s="68"/>
      <c r="G1750" s="68"/>
      <c r="H1750" s="68"/>
      <c r="I1750" s="68"/>
      <c r="J1750" s="68"/>
      <c r="K1750" s="68"/>
    </row>
    <row r="1751" spans="1:11" ht="15">
      <c r="A1751" s="120" t="s">
        <v>542</v>
      </c>
      <c r="B1751" s="121" t="s">
        <v>1</v>
      </c>
      <c r="C1751" s="120" t="s">
        <v>2</v>
      </c>
      <c r="D1751" s="120" t="s">
        <v>3</v>
      </c>
      <c r="E1751" s="144" t="s">
        <v>2279</v>
      </c>
      <c r="F1751" s="144"/>
      <c r="G1751" s="122" t="s">
        <v>4</v>
      </c>
      <c r="H1751" s="121" t="s">
        <v>5</v>
      </c>
      <c r="I1751" s="121" t="s">
        <v>3962</v>
      </c>
      <c r="J1751" s="121" t="s">
        <v>6</v>
      </c>
      <c r="K1751" s="121" t="s">
        <v>8</v>
      </c>
    </row>
    <row r="1752" spans="1:11" ht="25.5">
      <c r="A1752" s="123" t="s">
        <v>3963</v>
      </c>
      <c r="B1752" s="78" t="s">
        <v>543</v>
      </c>
      <c r="C1752" s="123" t="s">
        <v>29</v>
      </c>
      <c r="D1752" s="123" t="s">
        <v>544</v>
      </c>
      <c r="E1752" s="150">
        <v>819</v>
      </c>
      <c r="F1752" s="150"/>
      <c r="G1752" s="77" t="s">
        <v>40</v>
      </c>
      <c r="H1752" s="67">
        <v>1</v>
      </c>
      <c r="I1752" s="79"/>
      <c r="J1752" s="79">
        <v>18.57</v>
      </c>
      <c r="K1752" s="79">
        <v>18.57</v>
      </c>
    </row>
    <row r="1753" spans="1:11" ht="25.5">
      <c r="A1753" s="124" t="s">
        <v>3973</v>
      </c>
      <c r="B1753" s="64" t="s">
        <v>4057</v>
      </c>
      <c r="C1753" s="124" t="s">
        <v>29</v>
      </c>
      <c r="D1753" s="124" t="s">
        <v>4058</v>
      </c>
      <c r="E1753" s="148" t="s">
        <v>4019</v>
      </c>
      <c r="F1753" s="148"/>
      <c r="G1753" s="84" t="s">
        <v>3967</v>
      </c>
      <c r="H1753" s="71">
        <v>0.28000000000000003</v>
      </c>
      <c r="I1753" s="71">
        <v>0</v>
      </c>
      <c r="J1753" s="70">
        <v>21.86</v>
      </c>
      <c r="K1753" s="70">
        <v>6.12</v>
      </c>
    </row>
    <row r="1754" spans="1:11" ht="25.5">
      <c r="A1754" s="124" t="s">
        <v>3973</v>
      </c>
      <c r="B1754" s="64" t="s">
        <v>4877</v>
      </c>
      <c r="C1754" s="124" t="s">
        <v>29</v>
      </c>
      <c r="D1754" s="124" t="s">
        <v>544</v>
      </c>
      <c r="E1754" s="148" t="s">
        <v>3976</v>
      </c>
      <c r="F1754" s="148"/>
      <c r="G1754" s="84" t="s">
        <v>80</v>
      </c>
      <c r="H1754" s="71">
        <v>1</v>
      </c>
      <c r="I1754" s="71">
        <v>0</v>
      </c>
      <c r="J1754" s="70">
        <v>4.12</v>
      </c>
      <c r="K1754" s="70">
        <v>4.12</v>
      </c>
    </row>
    <row r="1755" spans="1:11" ht="25.5">
      <c r="A1755" s="124" t="s">
        <v>3973</v>
      </c>
      <c r="B1755" s="64" t="s">
        <v>4037</v>
      </c>
      <c r="C1755" s="124" t="s">
        <v>29</v>
      </c>
      <c r="D1755" s="124" t="s">
        <v>4038</v>
      </c>
      <c r="E1755" s="148" t="s">
        <v>4019</v>
      </c>
      <c r="F1755" s="148"/>
      <c r="G1755" s="84" t="s">
        <v>3967</v>
      </c>
      <c r="H1755" s="71">
        <v>0.28000000000000003</v>
      </c>
      <c r="I1755" s="71">
        <v>0</v>
      </c>
      <c r="J1755" s="70">
        <v>29.78</v>
      </c>
      <c r="K1755" s="70">
        <v>8.33</v>
      </c>
    </row>
    <row r="1756" spans="1:11" ht="25.5">
      <c r="A1756" s="115"/>
      <c r="B1756" s="115"/>
      <c r="C1756" s="115"/>
      <c r="D1756" s="115"/>
      <c r="E1756" s="115"/>
      <c r="F1756" s="115" t="s">
        <v>3983</v>
      </c>
      <c r="G1756" s="73">
        <v>14.45</v>
      </c>
      <c r="H1756" s="115" t="s">
        <v>3984</v>
      </c>
      <c r="I1756" s="73">
        <v>0</v>
      </c>
      <c r="J1756" s="115" t="s">
        <v>3985</v>
      </c>
      <c r="K1756" s="73">
        <v>14.45</v>
      </c>
    </row>
    <row r="1757" spans="1:11" ht="26.25" thickBot="1">
      <c r="A1757" s="115"/>
      <c r="B1757" s="115"/>
      <c r="C1757" s="115"/>
      <c r="D1757" s="115"/>
      <c r="E1757" s="115"/>
      <c r="F1757" s="115" t="s">
        <v>3986</v>
      </c>
      <c r="G1757" s="73">
        <v>4.24</v>
      </c>
      <c r="H1757" s="138"/>
      <c r="I1757" s="138" t="s">
        <v>3987</v>
      </c>
      <c r="J1757" s="115"/>
      <c r="K1757" s="73">
        <v>22.81</v>
      </c>
    </row>
    <row r="1758" spans="1:11" ht="15" thickTop="1">
      <c r="A1758" s="68"/>
      <c r="B1758" s="68"/>
      <c r="C1758" s="68"/>
      <c r="D1758" s="68"/>
      <c r="E1758" s="68"/>
      <c r="F1758" s="68"/>
      <c r="G1758" s="68"/>
      <c r="H1758" s="68"/>
      <c r="I1758" s="68"/>
      <c r="J1758" s="68"/>
      <c r="K1758" s="68"/>
    </row>
    <row r="1759" spans="1:11" ht="15">
      <c r="A1759" s="120" t="s">
        <v>545</v>
      </c>
      <c r="B1759" s="121" t="s">
        <v>1</v>
      </c>
      <c r="C1759" s="120" t="s">
        <v>2</v>
      </c>
      <c r="D1759" s="120" t="s">
        <v>3</v>
      </c>
      <c r="E1759" s="144" t="s">
        <v>2279</v>
      </c>
      <c r="F1759" s="144"/>
      <c r="G1759" s="122" t="s">
        <v>4</v>
      </c>
      <c r="H1759" s="121" t="s">
        <v>5</v>
      </c>
      <c r="I1759" s="121" t="s">
        <v>3962</v>
      </c>
      <c r="J1759" s="121" t="s">
        <v>6</v>
      </c>
      <c r="K1759" s="121" t="s">
        <v>8</v>
      </c>
    </row>
    <row r="1760" spans="1:11" ht="38.25">
      <c r="A1760" s="123" t="s">
        <v>3963</v>
      </c>
      <c r="B1760" s="78" t="s">
        <v>546</v>
      </c>
      <c r="C1760" s="123" t="s">
        <v>17</v>
      </c>
      <c r="D1760" s="123" t="s">
        <v>547</v>
      </c>
      <c r="E1760" s="150" t="s">
        <v>3065</v>
      </c>
      <c r="F1760" s="150"/>
      <c r="G1760" s="77" t="s">
        <v>72</v>
      </c>
      <c r="H1760" s="67">
        <v>1</v>
      </c>
      <c r="I1760" s="79"/>
      <c r="J1760" s="79">
        <v>55.66</v>
      </c>
      <c r="K1760" s="79">
        <v>55.66</v>
      </c>
    </row>
    <row r="1761" spans="1:11" ht="25.5">
      <c r="A1761" s="116" t="s">
        <v>3964</v>
      </c>
      <c r="B1761" s="117" t="s">
        <v>4812</v>
      </c>
      <c r="C1761" s="116" t="s">
        <v>17</v>
      </c>
      <c r="D1761" s="116" t="s">
        <v>4813</v>
      </c>
      <c r="E1761" s="136" t="s">
        <v>2323</v>
      </c>
      <c r="F1761" s="136"/>
      <c r="G1761" s="5" t="s">
        <v>3967</v>
      </c>
      <c r="H1761" s="7">
        <v>0.25679999999999997</v>
      </c>
      <c r="I1761" s="7">
        <v>0</v>
      </c>
      <c r="J1761" s="69">
        <v>31.42</v>
      </c>
      <c r="K1761" s="69">
        <v>8.06</v>
      </c>
    </row>
    <row r="1762" spans="1:11" ht="25.5">
      <c r="A1762" s="116" t="s">
        <v>3964</v>
      </c>
      <c r="B1762" s="117" t="s">
        <v>4810</v>
      </c>
      <c r="C1762" s="116" t="s">
        <v>17</v>
      </c>
      <c r="D1762" s="116" t="s">
        <v>4811</v>
      </c>
      <c r="E1762" s="136" t="s">
        <v>2323</v>
      </c>
      <c r="F1762" s="136"/>
      <c r="G1762" s="5" t="s">
        <v>3967</v>
      </c>
      <c r="H1762" s="7">
        <v>0.25679999999999997</v>
      </c>
      <c r="I1762" s="7">
        <v>0</v>
      </c>
      <c r="J1762" s="69">
        <v>22.16</v>
      </c>
      <c r="K1762" s="69">
        <v>5.69</v>
      </c>
    </row>
    <row r="1763" spans="1:11" ht="38.25">
      <c r="A1763" s="124" t="s">
        <v>3973</v>
      </c>
      <c r="B1763" s="64" t="s">
        <v>4820</v>
      </c>
      <c r="C1763" s="124" t="s">
        <v>17</v>
      </c>
      <c r="D1763" s="124" t="s">
        <v>4821</v>
      </c>
      <c r="E1763" s="148" t="s">
        <v>3976</v>
      </c>
      <c r="F1763" s="148"/>
      <c r="G1763" s="84" t="s">
        <v>72</v>
      </c>
      <c r="H1763" s="71">
        <v>0.17249999999999999</v>
      </c>
      <c r="I1763" s="71">
        <v>0</v>
      </c>
      <c r="J1763" s="70">
        <v>28.42</v>
      </c>
      <c r="K1763" s="70">
        <v>4.9000000000000004</v>
      </c>
    </row>
    <row r="1764" spans="1:11" ht="25.5">
      <c r="A1764" s="124" t="s">
        <v>3973</v>
      </c>
      <c r="B1764" s="64" t="s">
        <v>4878</v>
      </c>
      <c r="C1764" s="124" t="s">
        <v>17</v>
      </c>
      <c r="D1764" s="124" t="s">
        <v>4879</v>
      </c>
      <c r="E1764" s="148" t="s">
        <v>3976</v>
      </c>
      <c r="F1764" s="148"/>
      <c r="G1764" s="84" t="s">
        <v>72</v>
      </c>
      <c r="H1764" s="71">
        <v>1</v>
      </c>
      <c r="I1764" s="71">
        <v>0</v>
      </c>
      <c r="J1764" s="70">
        <v>26.06</v>
      </c>
      <c r="K1764" s="70">
        <v>26.06</v>
      </c>
    </row>
    <row r="1765" spans="1:11" ht="25.5">
      <c r="A1765" s="124" t="s">
        <v>3973</v>
      </c>
      <c r="B1765" s="64" t="s">
        <v>4843</v>
      </c>
      <c r="C1765" s="124" t="s">
        <v>17</v>
      </c>
      <c r="D1765" s="124" t="s">
        <v>4844</v>
      </c>
      <c r="E1765" s="148" t="s">
        <v>3976</v>
      </c>
      <c r="F1765" s="148"/>
      <c r="G1765" s="84" t="s">
        <v>72</v>
      </c>
      <c r="H1765" s="71">
        <v>3</v>
      </c>
      <c r="I1765" s="71">
        <v>0</v>
      </c>
      <c r="J1765" s="70">
        <v>3.65</v>
      </c>
      <c r="K1765" s="70">
        <v>10.95</v>
      </c>
    </row>
    <row r="1766" spans="1:11" ht="25.5">
      <c r="A1766" s="115"/>
      <c r="B1766" s="115"/>
      <c r="C1766" s="115"/>
      <c r="D1766" s="115"/>
      <c r="E1766" s="115"/>
      <c r="F1766" s="115" t="s">
        <v>3983</v>
      </c>
      <c r="G1766" s="73">
        <v>10.220000000000001</v>
      </c>
      <c r="H1766" s="115" t="s">
        <v>3984</v>
      </c>
      <c r="I1766" s="73">
        <v>0</v>
      </c>
      <c r="J1766" s="115" t="s">
        <v>3985</v>
      </c>
      <c r="K1766" s="73">
        <v>10.220000000000001</v>
      </c>
    </row>
    <row r="1767" spans="1:11" ht="26.25" thickBot="1">
      <c r="A1767" s="115"/>
      <c r="B1767" s="115"/>
      <c r="C1767" s="115"/>
      <c r="D1767" s="115"/>
      <c r="E1767" s="115"/>
      <c r="F1767" s="115" t="s">
        <v>3986</v>
      </c>
      <c r="G1767" s="73">
        <v>12.73</v>
      </c>
      <c r="H1767" s="138"/>
      <c r="I1767" s="138" t="s">
        <v>3987</v>
      </c>
      <c r="J1767" s="115"/>
      <c r="K1767" s="73">
        <v>68.39</v>
      </c>
    </row>
    <row r="1768" spans="1:11" ht="15" thickTop="1">
      <c r="A1768" s="68"/>
      <c r="B1768" s="68"/>
      <c r="C1768" s="68"/>
      <c r="D1768" s="68"/>
      <c r="E1768" s="68"/>
      <c r="F1768" s="68"/>
      <c r="G1768" s="68"/>
      <c r="H1768" s="68"/>
      <c r="I1768" s="68"/>
      <c r="J1768" s="68"/>
      <c r="K1768" s="68"/>
    </row>
    <row r="1769" spans="1:11" ht="15">
      <c r="A1769" s="120" t="s">
        <v>548</v>
      </c>
      <c r="B1769" s="121" t="s">
        <v>1</v>
      </c>
      <c r="C1769" s="120" t="s">
        <v>2</v>
      </c>
      <c r="D1769" s="120" t="s">
        <v>3</v>
      </c>
      <c r="E1769" s="144" t="s">
        <v>2279</v>
      </c>
      <c r="F1769" s="144"/>
      <c r="G1769" s="122" t="s">
        <v>4</v>
      </c>
      <c r="H1769" s="121" t="s">
        <v>5</v>
      </c>
      <c r="I1769" s="121" t="s">
        <v>3962</v>
      </c>
      <c r="J1769" s="121" t="s">
        <v>6</v>
      </c>
      <c r="K1769" s="121" t="s">
        <v>8</v>
      </c>
    </row>
    <row r="1770" spans="1:11" ht="38.25">
      <c r="A1770" s="123" t="s">
        <v>3963</v>
      </c>
      <c r="B1770" s="78" t="s">
        <v>549</v>
      </c>
      <c r="C1770" s="123" t="s">
        <v>17</v>
      </c>
      <c r="D1770" s="123" t="s">
        <v>550</v>
      </c>
      <c r="E1770" s="150" t="s">
        <v>2789</v>
      </c>
      <c r="F1770" s="150"/>
      <c r="G1770" s="77" t="s">
        <v>72</v>
      </c>
      <c r="H1770" s="67">
        <v>1</v>
      </c>
      <c r="I1770" s="79"/>
      <c r="J1770" s="79">
        <v>85.71</v>
      </c>
      <c r="K1770" s="79">
        <v>85.71</v>
      </c>
    </row>
    <row r="1771" spans="1:11" ht="25.5">
      <c r="A1771" s="116" t="s">
        <v>3964</v>
      </c>
      <c r="B1771" s="117" t="s">
        <v>4810</v>
      </c>
      <c r="C1771" s="116" t="s">
        <v>17</v>
      </c>
      <c r="D1771" s="116" t="s">
        <v>4811</v>
      </c>
      <c r="E1771" s="136" t="s">
        <v>2323</v>
      </c>
      <c r="F1771" s="136"/>
      <c r="G1771" s="5" t="s">
        <v>3967</v>
      </c>
      <c r="H1771" s="7">
        <v>0.17169999999999999</v>
      </c>
      <c r="I1771" s="7">
        <v>0</v>
      </c>
      <c r="J1771" s="69">
        <v>22.16</v>
      </c>
      <c r="K1771" s="69">
        <v>3.8</v>
      </c>
    </row>
    <row r="1772" spans="1:11" ht="25.5">
      <c r="A1772" s="116" t="s">
        <v>3964</v>
      </c>
      <c r="B1772" s="117" t="s">
        <v>4812</v>
      </c>
      <c r="C1772" s="116" t="s">
        <v>17</v>
      </c>
      <c r="D1772" s="116" t="s">
        <v>4813</v>
      </c>
      <c r="E1772" s="136" t="s">
        <v>2323</v>
      </c>
      <c r="F1772" s="136"/>
      <c r="G1772" s="5" t="s">
        <v>3967</v>
      </c>
      <c r="H1772" s="7">
        <v>0.17169999999999999</v>
      </c>
      <c r="I1772" s="7">
        <v>0</v>
      </c>
      <c r="J1772" s="69">
        <v>31.42</v>
      </c>
      <c r="K1772" s="69">
        <v>5.39</v>
      </c>
    </row>
    <row r="1773" spans="1:11" ht="25.5">
      <c r="A1773" s="124" t="s">
        <v>3973</v>
      </c>
      <c r="B1773" s="64" t="s">
        <v>4880</v>
      </c>
      <c r="C1773" s="124" t="s">
        <v>17</v>
      </c>
      <c r="D1773" s="124" t="s">
        <v>4881</v>
      </c>
      <c r="E1773" s="148" t="s">
        <v>3976</v>
      </c>
      <c r="F1773" s="148"/>
      <c r="G1773" s="84" t="s">
        <v>72</v>
      </c>
      <c r="H1773" s="71">
        <v>1</v>
      </c>
      <c r="I1773" s="71">
        <v>0</v>
      </c>
      <c r="J1773" s="70">
        <v>58.78</v>
      </c>
      <c r="K1773" s="70">
        <v>58.78</v>
      </c>
    </row>
    <row r="1774" spans="1:11" ht="25.5">
      <c r="A1774" s="124" t="s">
        <v>3973</v>
      </c>
      <c r="B1774" s="64" t="s">
        <v>4847</v>
      </c>
      <c r="C1774" s="124" t="s">
        <v>17</v>
      </c>
      <c r="D1774" s="124" t="s">
        <v>4848</v>
      </c>
      <c r="E1774" s="148" t="s">
        <v>3976</v>
      </c>
      <c r="F1774" s="148"/>
      <c r="G1774" s="84" t="s">
        <v>72</v>
      </c>
      <c r="H1774" s="71">
        <v>3</v>
      </c>
      <c r="I1774" s="71">
        <v>0</v>
      </c>
      <c r="J1774" s="70">
        <v>4.28</v>
      </c>
      <c r="K1774" s="70">
        <v>12.84</v>
      </c>
    </row>
    <row r="1775" spans="1:11" ht="38.25">
      <c r="A1775" s="124" t="s">
        <v>3973</v>
      </c>
      <c r="B1775" s="64" t="s">
        <v>4820</v>
      </c>
      <c r="C1775" s="124" t="s">
        <v>17</v>
      </c>
      <c r="D1775" s="124" t="s">
        <v>4821</v>
      </c>
      <c r="E1775" s="148" t="s">
        <v>3976</v>
      </c>
      <c r="F1775" s="148"/>
      <c r="G1775" s="84" t="s">
        <v>72</v>
      </c>
      <c r="H1775" s="71">
        <v>0.17249999999999999</v>
      </c>
      <c r="I1775" s="71">
        <v>0</v>
      </c>
      <c r="J1775" s="70">
        <v>28.42</v>
      </c>
      <c r="K1775" s="70">
        <v>4.9000000000000004</v>
      </c>
    </row>
    <row r="1776" spans="1:11" ht="25.5">
      <c r="A1776" s="115"/>
      <c r="B1776" s="115"/>
      <c r="C1776" s="115"/>
      <c r="D1776" s="115"/>
      <c r="E1776" s="115"/>
      <c r="F1776" s="115" t="s">
        <v>3983</v>
      </c>
      <c r="G1776" s="73">
        <v>6.83</v>
      </c>
      <c r="H1776" s="115" t="s">
        <v>3984</v>
      </c>
      <c r="I1776" s="73">
        <v>0</v>
      </c>
      <c r="J1776" s="115" t="s">
        <v>3985</v>
      </c>
      <c r="K1776" s="73">
        <v>6.83</v>
      </c>
    </row>
    <row r="1777" spans="1:11" ht="26.25" thickBot="1">
      <c r="A1777" s="115"/>
      <c r="B1777" s="115"/>
      <c r="C1777" s="115"/>
      <c r="D1777" s="115"/>
      <c r="E1777" s="115"/>
      <c r="F1777" s="115" t="s">
        <v>3986</v>
      </c>
      <c r="G1777" s="73">
        <v>19.61</v>
      </c>
      <c r="H1777" s="138"/>
      <c r="I1777" s="138" t="s">
        <v>3987</v>
      </c>
      <c r="J1777" s="115"/>
      <c r="K1777" s="73">
        <v>105.32</v>
      </c>
    </row>
    <row r="1778" spans="1:11" ht="15" thickTop="1">
      <c r="A1778" s="68"/>
      <c r="B1778" s="68"/>
      <c r="C1778" s="68"/>
      <c r="D1778" s="68"/>
      <c r="E1778" s="68"/>
      <c r="F1778" s="68"/>
      <c r="G1778" s="68"/>
      <c r="H1778" s="68"/>
      <c r="I1778" s="68"/>
      <c r="J1778" s="68"/>
      <c r="K1778" s="68"/>
    </row>
    <row r="1779" spans="1:11" ht="15">
      <c r="A1779" s="120" t="s">
        <v>551</v>
      </c>
      <c r="B1779" s="121" t="s">
        <v>1</v>
      </c>
      <c r="C1779" s="120" t="s">
        <v>2</v>
      </c>
      <c r="D1779" s="120" t="s">
        <v>3</v>
      </c>
      <c r="E1779" s="144" t="s">
        <v>2279</v>
      </c>
      <c r="F1779" s="144"/>
      <c r="G1779" s="122" t="s">
        <v>4</v>
      </c>
      <c r="H1779" s="121" t="s">
        <v>5</v>
      </c>
      <c r="I1779" s="121" t="s">
        <v>3962</v>
      </c>
      <c r="J1779" s="121" t="s">
        <v>6</v>
      </c>
      <c r="K1779" s="121" t="s">
        <v>8</v>
      </c>
    </row>
    <row r="1780" spans="1:11" ht="25.5">
      <c r="A1780" s="123" t="s">
        <v>3963</v>
      </c>
      <c r="B1780" s="78" t="s">
        <v>552</v>
      </c>
      <c r="C1780" s="123" t="s">
        <v>29</v>
      </c>
      <c r="D1780" s="123" t="s">
        <v>553</v>
      </c>
      <c r="E1780" s="150">
        <v>819</v>
      </c>
      <c r="F1780" s="150"/>
      <c r="G1780" s="77" t="s">
        <v>40</v>
      </c>
      <c r="H1780" s="67">
        <v>1</v>
      </c>
      <c r="I1780" s="79"/>
      <c r="J1780" s="79">
        <v>39.28</v>
      </c>
      <c r="K1780" s="79">
        <v>39.28</v>
      </c>
    </row>
    <row r="1781" spans="1:11" ht="25.5">
      <c r="A1781" s="124" t="s">
        <v>3973</v>
      </c>
      <c r="B1781" s="64" t="s">
        <v>4037</v>
      </c>
      <c r="C1781" s="124" t="s">
        <v>29</v>
      </c>
      <c r="D1781" s="124" t="s">
        <v>4038</v>
      </c>
      <c r="E1781" s="148" t="s">
        <v>4019</v>
      </c>
      <c r="F1781" s="148"/>
      <c r="G1781" s="84" t="s">
        <v>3967</v>
      </c>
      <c r="H1781" s="71">
        <v>0.46</v>
      </c>
      <c r="I1781" s="71">
        <v>0</v>
      </c>
      <c r="J1781" s="70">
        <v>29.78</v>
      </c>
      <c r="K1781" s="70">
        <v>13.69</v>
      </c>
    </row>
    <row r="1782" spans="1:11" ht="25.5">
      <c r="A1782" s="124" t="s">
        <v>3973</v>
      </c>
      <c r="B1782" s="64" t="s">
        <v>4882</v>
      </c>
      <c r="C1782" s="124" t="s">
        <v>29</v>
      </c>
      <c r="D1782" s="124" t="s">
        <v>4883</v>
      </c>
      <c r="E1782" s="148" t="s">
        <v>3976</v>
      </c>
      <c r="F1782" s="148"/>
      <c r="G1782" s="84" t="s">
        <v>80</v>
      </c>
      <c r="H1782" s="71">
        <v>1</v>
      </c>
      <c r="I1782" s="71">
        <v>0</v>
      </c>
      <c r="J1782" s="70">
        <v>15.54</v>
      </c>
      <c r="K1782" s="70">
        <v>15.54</v>
      </c>
    </row>
    <row r="1783" spans="1:11" ht="25.5">
      <c r="A1783" s="124" t="s">
        <v>3973</v>
      </c>
      <c r="B1783" s="64" t="s">
        <v>4057</v>
      </c>
      <c r="C1783" s="124" t="s">
        <v>29</v>
      </c>
      <c r="D1783" s="124" t="s">
        <v>4058</v>
      </c>
      <c r="E1783" s="148" t="s">
        <v>4019</v>
      </c>
      <c r="F1783" s="148"/>
      <c r="G1783" s="84" t="s">
        <v>3967</v>
      </c>
      <c r="H1783" s="71">
        <v>0.46</v>
      </c>
      <c r="I1783" s="71">
        <v>0</v>
      </c>
      <c r="J1783" s="70">
        <v>21.86</v>
      </c>
      <c r="K1783" s="70">
        <v>10.050000000000001</v>
      </c>
    </row>
    <row r="1784" spans="1:11" ht="25.5">
      <c r="A1784" s="115"/>
      <c r="B1784" s="115"/>
      <c r="C1784" s="115"/>
      <c r="D1784" s="115"/>
      <c r="E1784" s="115"/>
      <c r="F1784" s="115" t="s">
        <v>3983</v>
      </c>
      <c r="G1784" s="73">
        <v>23.74</v>
      </c>
      <c r="H1784" s="115" t="s">
        <v>3984</v>
      </c>
      <c r="I1784" s="73">
        <v>0</v>
      </c>
      <c r="J1784" s="115" t="s">
        <v>3985</v>
      </c>
      <c r="K1784" s="73">
        <v>23.74</v>
      </c>
    </row>
    <row r="1785" spans="1:11" ht="26.25" thickBot="1">
      <c r="A1785" s="115"/>
      <c r="B1785" s="115"/>
      <c r="C1785" s="115"/>
      <c r="D1785" s="115"/>
      <c r="E1785" s="115"/>
      <c r="F1785" s="115" t="s">
        <v>3986</v>
      </c>
      <c r="G1785" s="73">
        <v>8.98</v>
      </c>
      <c r="H1785" s="138"/>
      <c r="I1785" s="138" t="s">
        <v>3987</v>
      </c>
      <c r="J1785" s="115"/>
      <c r="K1785" s="73">
        <v>48.26</v>
      </c>
    </row>
    <row r="1786" spans="1:11" ht="15" thickTop="1">
      <c r="A1786" s="68"/>
      <c r="B1786" s="68"/>
      <c r="C1786" s="68"/>
      <c r="D1786" s="68"/>
      <c r="E1786" s="68"/>
      <c r="F1786" s="68"/>
      <c r="G1786" s="68"/>
      <c r="H1786" s="68"/>
      <c r="I1786" s="68"/>
      <c r="J1786" s="68"/>
      <c r="K1786" s="68"/>
    </row>
    <row r="1787" spans="1:11" ht="15">
      <c r="A1787" s="120" t="s">
        <v>554</v>
      </c>
      <c r="B1787" s="121" t="s">
        <v>1</v>
      </c>
      <c r="C1787" s="120" t="s">
        <v>2</v>
      </c>
      <c r="D1787" s="120" t="s">
        <v>3</v>
      </c>
      <c r="E1787" s="144" t="s">
        <v>2279</v>
      </c>
      <c r="F1787" s="144"/>
      <c r="G1787" s="122" t="s">
        <v>4</v>
      </c>
      <c r="H1787" s="121" t="s">
        <v>5</v>
      </c>
      <c r="I1787" s="121" t="s">
        <v>3962</v>
      </c>
      <c r="J1787" s="121" t="s">
        <v>6</v>
      </c>
      <c r="K1787" s="121" t="s">
        <v>8</v>
      </c>
    </row>
    <row r="1788" spans="1:11" ht="38.25">
      <c r="A1788" s="123" t="s">
        <v>3963</v>
      </c>
      <c r="B1788" s="78" t="s">
        <v>555</v>
      </c>
      <c r="C1788" s="123" t="s">
        <v>17</v>
      </c>
      <c r="D1788" s="123" t="s">
        <v>556</v>
      </c>
      <c r="E1788" s="150" t="s">
        <v>2789</v>
      </c>
      <c r="F1788" s="150"/>
      <c r="G1788" s="77" t="s">
        <v>72</v>
      </c>
      <c r="H1788" s="67">
        <v>1</v>
      </c>
      <c r="I1788" s="79"/>
      <c r="J1788" s="79">
        <v>202.58</v>
      </c>
      <c r="K1788" s="79">
        <v>202.58</v>
      </c>
    </row>
    <row r="1789" spans="1:11" ht="25.5">
      <c r="A1789" s="116" t="s">
        <v>3964</v>
      </c>
      <c r="B1789" s="117" t="s">
        <v>4812</v>
      </c>
      <c r="C1789" s="116" t="s">
        <v>17</v>
      </c>
      <c r="D1789" s="116" t="s">
        <v>4813</v>
      </c>
      <c r="E1789" s="136" t="s">
        <v>2323</v>
      </c>
      <c r="F1789" s="136"/>
      <c r="G1789" s="5" t="s">
        <v>3967</v>
      </c>
      <c r="H1789" s="7">
        <v>0.31790000000000002</v>
      </c>
      <c r="I1789" s="7">
        <v>0</v>
      </c>
      <c r="J1789" s="69">
        <v>31.42</v>
      </c>
      <c r="K1789" s="69">
        <v>9.98</v>
      </c>
    </row>
    <row r="1790" spans="1:11" ht="25.5">
      <c r="A1790" s="116" t="s">
        <v>3964</v>
      </c>
      <c r="B1790" s="117" t="s">
        <v>4810</v>
      </c>
      <c r="C1790" s="116" t="s">
        <v>17</v>
      </c>
      <c r="D1790" s="116" t="s">
        <v>4811</v>
      </c>
      <c r="E1790" s="136" t="s">
        <v>2323</v>
      </c>
      <c r="F1790" s="136"/>
      <c r="G1790" s="5" t="s">
        <v>3967</v>
      </c>
      <c r="H1790" s="7">
        <v>0.31790000000000002</v>
      </c>
      <c r="I1790" s="7">
        <v>0</v>
      </c>
      <c r="J1790" s="69">
        <v>22.16</v>
      </c>
      <c r="K1790" s="69">
        <v>7.04</v>
      </c>
    </row>
    <row r="1791" spans="1:11" ht="25.5">
      <c r="A1791" s="124" t="s">
        <v>3973</v>
      </c>
      <c r="B1791" s="64" t="s">
        <v>4884</v>
      </c>
      <c r="C1791" s="124" t="s">
        <v>17</v>
      </c>
      <c r="D1791" s="124" t="s">
        <v>4885</v>
      </c>
      <c r="E1791" s="148" t="s">
        <v>3976</v>
      </c>
      <c r="F1791" s="148"/>
      <c r="G1791" s="84" t="s">
        <v>72</v>
      </c>
      <c r="H1791" s="71">
        <v>1</v>
      </c>
      <c r="I1791" s="71">
        <v>0</v>
      </c>
      <c r="J1791" s="70">
        <v>145.06</v>
      </c>
      <c r="K1791" s="70">
        <v>145.06</v>
      </c>
    </row>
    <row r="1792" spans="1:11" ht="25.5">
      <c r="A1792" s="124" t="s">
        <v>3973</v>
      </c>
      <c r="B1792" s="64" t="s">
        <v>4849</v>
      </c>
      <c r="C1792" s="124" t="s">
        <v>17</v>
      </c>
      <c r="D1792" s="124" t="s">
        <v>4850</v>
      </c>
      <c r="E1792" s="148" t="s">
        <v>3976</v>
      </c>
      <c r="F1792" s="148"/>
      <c r="G1792" s="84" t="s">
        <v>72</v>
      </c>
      <c r="H1792" s="71">
        <v>2</v>
      </c>
      <c r="I1792" s="71">
        <v>0</v>
      </c>
      <c r="J1792" s="70">
        <v>14.81</v>
      </c>
      <c r="K1792" s="70">
        <v>29.62</v>
      </c>
    </row>
    <row r="1793" spans="1:11" ht="25.5">
      <c r="A1793" s="124" t="s">
        <v>3973</v>
      </c>
      <c r="B1793" s="64" t="s">
        <v>4847</v>
      </c>
      <c r="C1793" s="124" t="s">
        <v>17</v>
      </c>
      <c r="D1793" s="124" t="s">
        <v>4848</v>
      </c>
      <c r="E1793" s="148" t="s">
        <v>3976</v>
      </c>
      <c r="F1793" s="148"/>
      <c r="G1793" s="84" t="s">
        <v>72</v>
      </c>
      <c r="H1793" s="71">
        <v>1</v>
      </c>
      <c r="I1793" s="71">
        <v>0</v>
      </c>
      <c r="J1793" s="70">
        <v>4.28</v>
      </c>
      <c r="K1793" s="70">
        <v>4.28</v>
      </c>
    </row>
    <row r="1794" spans="1:11" ht="38.25">
      <c r="A1794" s="124" t="s">
        <v>3973</v>
      </c>
      <c r="B1794" s="64" t="s">
        <v>4820</v>
      </c>
      <c r="C1794" s="124" t="s">
        <v>17</v>
      </c>
      <c r="D1794" s="124" t="s">
        <v>4821</v>
      </c>
      <c r="E1794" s="148" t="s">
        <v>3976</v>
      </c>
      <c r="F1794" s="148"/>
      <c r="G1794" s="84" t="s">
        <v>72</v>
      </c>
      <c r="H1794" s="71">
        <v>0.23250000000000001</v>
      </c>
      <c r="I1794" s="71">
        <v>0</v>
      </c>
      <c r="J1794" s="70">
        <v>28.42</v>
      </c>
      <c r="K1794" s="70">
        <v>6.6</v>
      </c>
    </row>
    <row r="1795" spans="1:11" ht="25.5">
      <c r="A1795" s="115"/>
      <c r="B1795" s="115"/>
      <c r="C1795" s="115"/>
      <c r="D1795" s="115"/>
      <c r="E1795" s="115"/>
      <c r="F1795" s="115" t="s">
        <v>3983</v>
      </c>
      <c r="G1795" s="73">
        <v>12.66</v>
      </c>
      <c r="H1795" s="115" t="s">
        <v>3984</v>
      </c>
      <c r="I1795" s="73">
        <v>0</v>
      </c>
      <c r="J1795" s="115" t="s">
        <v>3985</v>
      </c>
      <c r="K1795" s="73">
        <v>12.66</v>
      </c>
    </row>
    <row r="1796" spans="1:11" ht="26.25" thickBot="1">
      <c r="A1796" s="115"/>
      <c r="B1796" s="115"/>
      <c r="C1796" s="115"/>
      <c r="D1796" s="115"/>
      <c r="E1796" s="115"/>
      <c r="F1796" s="115" t="s">
        <v>3986</v>
      </c>
      <c r="G1796" s="73">
        <v>46.35</v>
      </c>
      <c r="H1796" s="138"/>
      <c r="I1796" s="138" t="s">
        <v>3987</v>
      </c>
      <c r="J1796" s="115"/>
      <c r="K1796" s="73">
        <v>248.93</v>
      </c>
    </row>
    <row r="1797" spans="1:11" ht="15" thickTop="1">
      <c r="A1797" s="68"/>
      <c r="B1797" s="68"/>
      <c r="C1797" s="68"/>
      <c r="D1797" s="68"/>
      <c r="E1797" s="68"/>
      <c r="F1797" s="68"/>
      <c r="G1797" s="68"/>
      <c r="H1797" s="68"/>
      <c r="I1797" s="68"/>
      <c r="J1797" s="68"/>
      <c r="K1797" s="68"/>
    </row>
    <row r="1798" spans="1:11" ht="15">
      <c r="A1798" s="120" t="s">
        <v>557</v>
      </c>
      <c r="B1798" s="121" t="s">
        <v>1</v>
      </c>
      <c r="C1798" s="120" t="s">
        <v>2</v>
      </c>
      <c r="D1798" s="120" t="s">
        <v>3</v>
      </c>
      <c r="E1798" s="144" t="s">
        <v>2279</v>
      </c>
      <c r="F1798" s="144"/>
      <c r="G1798" s="122" t="s">
        <v>4</v>
      </c>
      <c r="H1798" s="121" t="s">
        <v>5</v>
      </c>
      <c r="I1798" s="121" t="s">
        <v>3962</v>
      </c>
      <c r="J1798" s="121" t="s">
        <v>6</v>
      </c>
      <c r="K1798" s="121" t="s">
        <v>8</v>
      </c>
    </row>
    <row r="1799" spans="1:11" ht="38.25">
      <c r="A1799" s="123" t="s">
        <v>3963</v>
      </c>
      <c r="B1799" s="78" t="s">
        <v>558</v>
      </c>
      <c r="C1799" s="123" t="s">
        <v>17</v>
      </c>
      <c r="D1799" s="123" t="s">
        <v>559</v>
      </c>
      <c r="E1799" s="150" t="s">
        <v>3065</v>
      </c>
      <c r="F1799" s="150"/>
      <c r="G1799" s="77" t="s">
        <v>72</v>
      </c>
      <c r="H1799" s="67">
        <v>1</v>
      </c>
      <c r="I1799" s="79"/>
      <c r="J1799" s="79">
        <v>15.94</v>
      </c>
      <c r="K1799" s="79">
        <v>15.94</v>
      </c>
    </row>
    <row r="1800" spans="1:11" ht="25.5">
      <c r="A1800" s="116" t="s">
        <v>3964</v>
      </c>
      <c r="B1800" s="117" t="s">
        <v>4812</v>
      </c>
      <c r="C1800" s="116" t="s">
        <v>17</v>
      </c>
      <c r="D1800" s="116" t="s">
        <v>4813</v>
      </c>
      <c r="E1800" s="136" t="s">
        <v>2323</v>
      </c>
      <c r="F1800" s="136"/>
      <c r="G1800" s="5" t="s">
        <v>3967</v>
      </c>
      <c r="H1800" s="7">
        <v>0.16930000000000001</v>
      </c>
      <c r="I1800" s="7">
        <v>0</v>
      </c>
      <c r="J1800" s="69">
        <v>31.42</v>
      </c>
      <c r="K1800" s="69">
        <v>5.31</v>
      </c>
    </row>
    <row r="1801" spans="1:11" ht="25.5">
      <c r="A1801" s="116" t="s">
        <v>3964</v>
      </c>
      <c r="B1801" s="117" t="s">
        <v>4810</v>
      </c>
      <c r="C1801" s="116" t="s">
        <v>17</v>
      </c>
      <c r="D1801" s="116" t="s">
        <v>4811</v>
      </c>
      <c r="E1801" s="136" t="s">
        <v>2323</v>
      </c>
      <c r="F1801" s="136"/>
      <c r="G1801" s="5" t="s">
        <v>3967</v>
      </c>
      <c r="H1801" s="7">
        <v>0.16930000000000001</v>
      </c>
      <c r="I1801" s="7">
        <v>0</v>
      </c>
      <c r="J1801" s="69">
        <v>22.16</v>
      </c>
      <c r="K1801" s="69">
        <v>3.75</v>
      </c>
    </row>
    <row r="1802" spans="1:11">
      <c r="A1802" s="124" t="s">
        <v>3973</v>
      </c>
      <c r="B1802" s="64" t="s">
        <v>4816</v>
      </c>
      <c r="C1802" s="124" t="s">
        <v>17</v>
      </c>
      <c r="D1802" s="124" t="s">
        <v>4817</v>
      </c>
      <c r="E1802" s="148" t="s">
        <v>3976</v>
      </c>
      <c r="F1802" s="148"/>
      <c r="G1802" s="84" t="s">
        <v>72</v>
      </c>
      <c r="H1802" s="71">
        <v>1.4800000000000001E-2</v>
      </c>
      <c r="I1802" s="71">
        <v>0</v>
      </c>
      <c r="J1802" s="70">
        <v>68.86</v>
      </c>
      <c r="K1802" s="70">
        <v>1.01</v>
      </c>
    </row>
    <row r="1803" spans="1:11" ht="25.5">
      <c r="A1803" s="124" t="s">
        <v>3973</v>
      </c>
      <c r="B1803" s="64" t="s">
        <v>4886</v>
      </c>
      <c r="C1803" s="124" t="s">
        <v>17</v>
      </c>
      <c r="D1803" s="124" t="s">
        <v>4887</v>
      </c>
      <c r="E1803" s="148" t="s">
        <v>3976</v>
      </c>
      <c r="F1803" s="148"/>
      <c r="G1803" s="84" t="s">
        <v>72</v>
      </c>
      <c r="H1803" s="71">
        <v>1</v>
      </c>
      <c r="I1803" s="71">
        <v>0</v>
      </c>
      <c r="J1803" s="70">
        <v>4.0999999999999996</v>
      </c>
      <c r="K1803" s="70">
        <v>4.0999999999999996</v>
      </c>
    </row>
    <row r="1804" spans="1:11" ht="25.5">
      <c r="A1804" s="124" t="s">
        <v>3973</v>
      </c>
      <c r="B1804" s="64" t="s">
        <v>4818</v>
      </c>
      <c r="C1804" s="124" t="s">
        <v>17</v>
      </c>
      <c r="D1804" s="124" t="s">
        <v>4819</v>
      </c>
      <c r="E1804" s="148" t="s">
        <v>3976</v>
      </c>
      <c r="F1804" s="148"/>
      <c r="G1804" s="84" t="s">
        <v>72</v>
      </c>
      <c r="H1804" s="71">
        <v>2.2499999999999999E-2</v>
      </c>
      <c r="I1804" s="71">
        <v>0</v>
      </c>
      <c r="J1804" s="70">
        <v>78.02</v>
      </c>
      <c r="K1804" s="70">
        <v>1.75</v>
      </c>
    </row>
    <row r="1805" spans="1:11">
      <c r="A1805" s="124" t="s">
        <v>3973</v>
      </c>
      <c r="B1805" s="64" t="s">
        <v>4814</v>
      </c>
      <c r="C1805" s="124" t="s">
        <v>17</v>
      </c>
      <c r="D1805" s="124" t="s">
        <v>4815</v>
      </c>
      <c r="E1805" s="148" t="s">
        <v>3976</v>
      </c>
      <c r="F1805" s="148"/>
      <c r="G1805" s="84" t="s">
        <v>72</v>
      </c>
      <c r="H1805" s="71">
        <v>1.0699999999999999E-2</v>
      </c>
      <c r="I1805" s="71">
        <v>0</v>
      </c>
      <c r="J1805" s="70">
        <v>2</v>
      </c>
      <c r="K1805" s="70">
        <v>0.02</v>
      </c>
    </row>
    <row r="1806" spans="1:11" ht="25.5">
      <c r="A1806" s="115"/>
      <c r="B1806" s="115"/>
      <c r="C1806" s="115"/>
      <c r="D1806" s="115"/>
      <c r="E1806" s="115"/>
      <c r="F1806" s="115" t="s">
        <v>3983</v>
      </c>
      <c r="G1806" s="73">
        <v>6.74</v>
      </c>
      <c r="H1806" s="115" t="s">
        <v>3984</v>
      </c>
      <c r="I1806" s="73">
        <v>0</v>
      </c>
      <c r="J1806" s="115" t="s">
        <v>3985</v>
      </c>
      <c r="K1806" s="73">
        <v>6.74</v>
      </c>
    </row>
    <row r="1807" spans="1:11" ht="26.25" thickBot="1">
      <c r="A1807" s="115"/>
      <c r="B1807" s="115"/>
      <c r="C1807" s="115"/>
      <c r="D1807" s="115"/>
      <c r="E1807" s="115"/>
      <c r="F1807" s="115" t="s">
        <v>3986</v>
      </c>
      <c r="G1807" s="73">
        <v>3.64</v>
      </c>
      <c r="H1807" s="138"/>
      <c r="I1807" s="138" t="s">
        <v>3987</v>
      </c>
      <c r="J1807" s="115"/>
      <c r="K1807" s="73">
        <v>19.579999999999998</v>
      </c>
    </row>
    <row r="1808" spans="1:11" ht="15" thickTop="1">
      <c r="A1808" s="68"/>
      <c r="B1808" s="68"/>
      <c r="C1808" s="68"/>
      <c r="D1808" s="68"/>
      <c r="E1808" s="68"/>
      <c r="F1808" s="68"/>
      <c r="G1808" s="68"/>
      <c r="H1808" s="68"/>
      <c r="I1808" s="68"/>
      <c r="J1808" s="68"/>
      <c r="K1808" s="68"/>
    </row>
    <row r="1809" spans="1:11" ht="15">
      <c r="A1809" s="120" t="s">
        <v>560</v>
      </c>
      <c r="B1809" s="121" t="s">
        <v>1</v>
      </c>
      <c r="C1809" s="120" t="s">
        <v>2</v>
      </c>
      <c r="D1809" s="120" t="s">
        <v>3</v>
      </c>
      <c r="E1809" s="144" t="s">
        <v>2279</v>
      </c>
      <c r="F1809" s="144"/>
      <c r="G1809" s="122" t="s">
        <v>4</v>
      </c>
      <c r="H1809" s="121" t="s">
        <v>5</v>
      </c>
      <c r="I1809" s="121" t="s">
        <v>3962</v>
      </c>
      <c r="J1809" s="121" t="s">
        <v>6</v>
      </c>
      <c r="K1809" s="121" t="s">
        <v>8</v>
      </c>
    </row>
    <row r="1810" spans="1:11" ht="38.25">
      <c r="A1810" s="123" t="s">
        <v>3963</v>
      </c>
      <c r="B1810" s="78" t="s">
        <v>561</v>
      </c>
      <c r="C1810" s="123" t="s">
        <v>17</v>
      </c>
      <c r="D1810" s="123" t="s">
        <v>562</v>
      </c>
      <c r="E1810" s="150" t="s">
        <v>2789</v>
      </c>
      <c r="F1810" s="150"/>
      <c r="G1810" s="77" t="s">
        <v>72</v>
      </c>
      <c r="H1810" s="67">
        <v>1</v>
      </c>
      <c r="I1810" s="79"/>
      <c r="J1810" s="79">
        <v>15.51</v>
      </c>
      <c r="K1810" s="79">
        <v>15.51</v>
      </c>
    </row>
    <row r="1811" spans="1:11" ht="25.5">
      <c r="A1811" s="116" t="s">
        <v>3964</v>
      </c>
      <c r="B1811" s="117" t="s">
        <v>4812</v>
      </c>
      <c r="C1811" s="116" t="s">
        <v>17</v>
      </c>
      <c r="D1811" s="116" t="s">
        <v>4813</v>
      </c>
      <c r="E1811" s="136" t="s">
        <v>2323</v>
      </c>
      <c r="F1811" s="136"/>
      <c r="G1811" s="5" t="s">
        <v>3967</v>
      </c>
      <c r="H1811" s="7">
        <v>6.3299999999999995E-2</v>
      </c>
      <c r="I1811" s="7">
        <v>0</v>
      </c>
      <c r="J1811" s="69">
        <v>31.42</v>
      </c>
      <c r="K1811" s="69">
        <v>1.98</v>
      </c>
    </row>
    <row r="1812" spans="1:11" ht="25.5">
      <c r="A1812" s="116" t="s">
        <v>3964</v>
      </c>
      <c r="B1812" s="117" t="s">
        <v>4810</v>
      </c>
      <c r="C1812" s="116" t="s">
        <v>17</v>
      </c>
      <c r="D1812" s="116" t="s">
        <v>4811</v>
      </c>
      <c r="E1812" s="136" t="s">
        <v>2323</v>
      </c>
      <c r="F1812" s="136"/>
      <c r="G1812" s="5" t="s">
        <v>3967</v>
      </c>
      <c r="H1812" s="7">
        <v>6.3299999999999995E-2</v>
      </c>
      <c r="I1812" s="7">
        <v>0</v>
      </c>
      <c r="J1812" s="69">
        <v>22.16</v>
      </c>
      <c r="K1812" s="69">
        <v>1.4</v>
      </c>
    </row>
    <row r="1813" spans="1:11" ht="25.5">
      <c r="A1813" s="124" t="s">
        <v>3973</v>
      </c>
      <c r="B1813" s="64" t="s">
        <v>4888</v>
      </c>
      <c r="C1813" s="124" t="s">
        <v>17</v>
      </c>
      <c r="D1813" s="124" t="s">
        <v>4889</v>
      </c>
      <c r="E1813" s="148" t="s">
        <v>3976</v>
      </c>
      <c r="F1813" s="148"/>
      <c r="G1813" s="84" t="s">
        <v>72</v>
      </c>
      <c r="H1813" s="71">
        <v>1</v>
      </c>
      <c r="I1813" s="71">
        <v>0</v>
      </c>
      <c r="J1813" s="70">
        <v>9.3000000000000007</v>
      </c>
      <c r="K1813" s="70">
        <v>9.3000000000000007</v>
      </c>
    </row>
    <row r="1814" spans="1:11">
      <c r="A1814" s="124" t="s">
        <v>3973</v>
      </c>
      <c r="B1814" s="64" t="s">
        <v>4816</v>
      </c>
      <c r="C1814" s="124" t="s">
        <v>17</v>
      </c>
      <c r="D1814" s="124" t="s">
        <v>4817</v>
      </c>
      <c r="E1814" s="148" t="s">
        <v>3976</v>
      </c>
      <c r="F1814" s="148"/>
      <c r="G1814" s="84" t="s">
        <v>72</v>
      </c>
      <c r="H1814" s="71">
        <v>1.4800000000000001E-2</v>
      </c>
      <c r="I1814" s="71">
        <v>0</v>
      </c>
      <c r="J1814" s="70">
        <v>68.86</v>
      </c>
      <c r="K1814" s="70">
        <v>1.01</v>
      </c>
    </row>
    <row r="1815" spans="1:11">
      <c r="A1815" s="124" t="s">
        <v>3973</v>
      </c>
      <c r="B1815" s="64" t="s">
        <v>4814</v>
      </c>
      <c r="C1815" s="124" t="s">
        <v>17</v>
      </c>
      <c r="D1815" s="124" t="s">
        <v>4815</v>
      </c>
      <c r="E1815" s="148" t="s">
        <v>3976</v>
      </c>
      <c r="F1815" s="148"/>
      <c r="G1815" s="84" t="s">
        <v>72</v>
      </c>
      <c r="H1815" s="71">
        <v>3.9E-2</v>
      </c>
      <c r="I1815" s="71">
        <v>0</v>
      </c>
      <c r="J1815" s="70">
        <v>2</v>
      </c>
      <c r="K1815" s="70">
        <v>7.0000000000000007E-2</v>
      </c>
    </row>
    <row r="1816" spans="1:11" ht="25.5">
      <c r="A1816" s="124" t="s">
        <v>3973</v>
      </c>
      <c r="B1816" s="64" t="s">
        <v>4818</v>
      </c>
      <c r="C1816" s="124" t="s">
        <v>17</v>
      </c>
      <c r="D1816" s="124" t="s">
        <v>4819</v>
      </c>
      <c r="E1816" s="148" t="s">
        <v>3976</v>
      </c>
      <c r="F1816" s="148"/>
      <c r="G1816" s="84" t="s">
        <v>72</v>
      </c>
      <c r="H1816" s="71">
        <v>2.2499999999999999E-2</v>
      </c>
      <c r="I1816" s="71">
        <v>0</v>
      </c>
      <c r="J1816" s="70">
        <v>78.02</v>
      </c>
      <c r="K1816" s="70">
        <v>1.75</v>
      </c>
    </row>
    <row r="1817" spans="1:11" ht="25.5">
      <c r="A1817" s="115"/>
      <c r="B1817" s="115"/>
      <c r="C1817" s="115"/>
      <c r="D1817" s="115"/>
      <c r="E1817" s="115"/>
      <c r="F1817" s="115" t="s">
        <v>3983</v>
      </c>
      <c r="G1817" s="73">
        <v>2.5099999999999998</v>
      </c>
      <c r="H1817" s="115" t="s">
        <v>3984</v>
      </c>
      <c r="I1817" s="73">
        <v>0</v>
      </c>
      <c r="J1817" s="115" t="s">
        <v>3985</v>
      </c>
      <c r="K1817" s="73">
        <v>2.5099999999999998</v>
      </c>
    </row>
    <row r="1818" spans="1:11" ht="26.25" thickBot="1">
      <c r="A1818" s="115"/>
      <c r="B1818" s="115"/>
      <c r="C1818" s="115"/>
      <c r="D1818" s="115"/>
      <c r="E1818" s="115"/>
      <c r="F1818" s="115" t="s">
        <v>3986</v>
      </c>
      <c r="G1818" s="73">
        <v>3.54</v>
      </c>
      <c r="H1818" s="138"/>
      <c r="I1818" s="138" t="s">
        <v>3987</v>
      </c>
      <c r="J1818" s="115"/>
      <c r="K1818" s="73">
        <v>19.05</v>
      </c>
    </row>
    <row r="1819" spans="1:11" ht="15" thickTop="1">
      <c r="A1819" s="68"/>
      <c r="B1819" s="68"/>
      <c r="C1819" s="68"/>
      <c r="D1819" s="68"/>
      <c r="E1819" s="68"/>
      <c r="F1819" s="68"/>
      <c r="G1819" s="68"/>
      <c r="H1819" s="68"/>
      <c r="I1819" s="68"/>
      <c r="J1819" s="68"/>
      <c r="K1819" s="68"/>
    </row>
    <row r="1820" spans="1:11" ht="15">
      <c r="A1820" s="120" t="s">
        <v>563</v>
      </c>
      <c r="B1820" s="121" t="s">
        <v>1</v>
      </c>
      <c r="C1820" s="120" t="s">
        <v>2</v>
      </c>
      <c r="D1820" s="120" t="s">
        <v>3</v>
      </c>
      <c r="E1820" s="144" t="s">
        <v>2279</v>
      </c>
      <c r="F1820" s="144"/>
      <c r="G1820" s="122" t="s">
        <v>4</v>
      </c>
      <c r="H1820" s="121" t="s">
        <v>5</v>
      </c>
      <c r="I1820" s="121" t="s">
        <v>3962</v>
      </c>
      <c r="J1820" s="121" t="s">
        <v>6</v>
      </c>
      <c r="K1820" s="121" t="s">
        <v>8</v>
      </c>
    </row>
    <row r="1821" spans="1:11" ht="38.25">
      <c r="A1821" s="123" t="s">
        <v>3963</v>
      </c>
      <c r="B1821" s="78" t="s">
        <v>564</v>
      </c>
      <c r="C1821" s="123" t="s">
        <v>17</v>
      </c>
      <c r="D1821" s="123" t="s">
        <v>565</v>
      </c>
      <c r="E1821" s="150" t="s">
        <v>3065</v>
      </c>
      <c r="F1821" s="150"/>
      <c r="G1821" s="77" t="s">
        <v>72</v>
      </c>
      <c r="H1821" s="67">
        <v>1</v>
      </c>
      <c r="I1821" s="79"/>
      <c r="J1821" s="79">
        <v>28.85</v>
      </c>
      <c r="K1821" s="79">
        <v>28.85</v>
      </c>
    </row>
    <row r="1822" spans="1:11" ht="25.5">
      <c r="A1822" s="116" t="s">
        <v>3964</v>
      </c>
      <c r="B1822" s="117" t="s">
        <v>4810</v>
      </c>
      <c r="C1822" s="116" t="s">
        <v>17</v>
      </c>
      <c r="D1822" s="116" t="s">
        <v>4811</v>
      </c>
      <c r="E1822" s="136" t="s">
        <v>2323</v>
      </c>
      <c r="F1822" s="136"/>
      <c r="G1822" s="5" t="s">
        <v>3967</v>
      </c>
      <c r="H1822" s="7">
        <v>0.18390000000000001</v>
      </c>
      <c r="I1822" s="7">
        <v>0</v>
      </c>
      <c r="J1822" s="69">
        <v>22.16</v>
      </c>
      <c r="K1822" s="69">
        <v>4.07</v>
      </c>
    </row>
    <row r="1823" spans="1:11" ht="25.5">
      <c r="A1823" s="116" t="s">
        <v>3964</v>
      </c>
      <c r="B1823" s="117" t="s">
        <v>4812</v>
      </c>
      <c r="C1823" s="116" t="s">
        <v>17</v>
      </c>
      <c r="D1823" s="116" t="s">
        <v>4813</v>
      </c>
      <c r="E1823" s="136" t="s">
        <v>2323</v>
      </c>
      <c r="F1823" s="136"/>
      <c r="G1823" s="5" t="s">
        <v>3967</v>
      </c>
      <c r="H1823" s="7">
        <v>0.18390000000000001</v>
      </c>
      <c r="I1823" s="7">
        <v>0</v>
      </c>
      <c r="J1823" s="69">
        <v>31.42</v>
      </c>
      <c r="K1823" s="69">
        <v>5.77</v>
      </c>
    </row>
    <row r="1824" spans="1:11" ht="25.5">
      <c r="A1824" s="124" t="s">
        <v>3973</v>
      </c>
      <c r="B1824" s="64" t="s">
        <v>4890</v>
      </c>
      <c r="C1824" s="124" t="s">
        <v>17</v>
      </c>
      <c r="D1824" s="124" t="s">
        <v>4891</v>
      </c>
      <c r="E1824" s="148" t="s">
        <v>3976</v>
      </c>
      <c r="F1824" s="148"/>
      <c r="G1824" s="84" t="s">
        <v>72</v>
      </c>
      <c r="H1824" s="71">
        <v>1</v>
      </c>
      <c r="I1824" s="71">
        <v>0</v>
      </c>
      <c r="J1824" s="70">
        <v>10.7</v>
      </c>
      <c r="K1824" s="70">
        <v>10.7</v>
      </c>
    </row>
    <row r="1825" spans="1:11" ht="38.25">
      <c r="A1825" s="124" t="s">
        <v>3973</v>
      </c>
      <c r="B1825" s="64" t="s">
        <v>4820</v>
      </c>
      <c r="C1825" s="124" t="s">
        <v>17</v>
      </c>
      <c r="D1825" s="124" t="s">
        <v>4821</v>
      </c>
      <c r="E1825" s="148" t="s">
        <v>3976</v>
      </c>
      <c r="F1825" s="148"/>
      <c r="G1825" s="84" t="s">
        <v>72</v>
      </c>
      <c r="H1825" s="71">
        <v>7.4999999999999997E-2</v>
      </c>
      <c r="I1825" s="71">
        <v>0</v>
      </c>
      <c r="J1825" s="70">
        <v>28.42</v>
      </c>
      <c r="K1825" s="70">
        <v>2.13</v>
      </c>
    </row>
    <row r="1826" spans="1:11">
      <c r="A1826" s="124" t="s">
        <v>3973</v>
      </c>
      <c r="B1826" s="64" t="s">
        <v>4822</v>
      </c>
      <c r="C1826" s="124" t="s">
        <v>17</v>
      </c>
      <c r="D1826" s="124" t="s">
        <v>4823</v>
      </c>
      <c r="E1826" s="148" t="s">
        <v>3976</v>
      </c>
      <c r="F1826" s="148"/>
      <c r="G1826" s="84" t="s">
        <v>72</v>
      </c>
      <c r="H1826" s="71">
        <v>3</v>
      </c>
      <c r="I1826" s="71">
        <v>0</v>
      </c>
      <c r="J1826" s="70">
        <v>2.06</v>
      </c>
      <c r="K1826" s="70">
        <v>6.18</v>
      </c>
    </row>
    <row r="1827" spans="1:11" ht="25.5">
      <c r="A1827" s="115"/>
      <c r="B1827" s="115"/>
      <c r="C1827" s="115"/>
      <c r="D1827" s="115"/>
      <c r="E1827" s="115"/>
      <c r="F1827" s="115" t="s">
        <v>3983</v>
      </c>
      <c r="G1827" s="73">
        <v>7.32</v>
      </c>
      <c r="H1827" s="115" t="s">
        <v>3984</v>
      </c>
      <c r="I1827" s="73">
        <v>0</v>
      </c>
      <c r="J1827" s="115" t="s">
        <v>3985</v>
      </c>
      <c r="K1827" s="73">
        <v>7.32</v>
      </c>
    </row>
    <row r="1828" spans="1:11" ht="26.25" thickBot="1">
      <c r="A1828" s="115"/>
      <c r="B1828" s="115"/>
      <c r="C1828" s="115"/>
      <c r="D1828" s="115"/>
      <c r="E1828" s="115"/>
      <c r="F1828" s="115" t="s">
        <v>3986</v>
      </c>
      <c r="G1828" s="73">
        <v>6.6</v>
      </c>
      <c r="H1828" s="138"/>
      <c r="I1828" s="138" t="s">
        <v>3987</v>
      </c>
      <c r="J1828" s="115"/>
      <c r="K1828" s="73">
        <v>35.450000000000003</v>
      </c>
    </row>
    <row r="1829" spans="1:11" ht="15" thickTop="1">
      <c r="A1829" s="68"/>
      <c r="B1829" s="68"/>
      <c r="C1829" s="68"/>
      <c r="D1829" s="68"/>
      <c r="E1829" s="68"/>
      <c r="F1829" s="68"/>
      <c r="G1829" s="68"/>
      <c r="H1829" s="68"/>
      <c r="I1829" s="68"/>
      <c r="J1829" s="68"/>
      <c r="K1829" s="68"/>
    </row>
    <row r="1830" spans="1:11" ht="15">
      <c r="A1830" s="120" t="s">
        <v>566</v>
      </c>
      <c r="B1830" s="121" t="s">
        <v>1</v>
      </c>
      <c r="C1830" s="120" t="s">
        <v>2</v>
      </c>
      <c r="D1830" s="120" t="s">
        <v>3</v>
      </c>
      <c r="E1830" s="144" t="s">
        <v>2279</v>
      </c>
      <c r="F1830" s="144"/>
      <c r="G1830" s="122" t="s">
        <v>4</v>
      </c>
      <c r="H1830" s="121" t="s">
        <v>5</v>
      </c>
      <c r="I1830" s="121" t="s">
        <v>3962</v>
      </c>
      <c r="J1830" s="121" t="s">
        <v>6</v>
      </c>
      <c r="K1830" s="121" t="s">
        <v>8</v>
      </c>
    </row>
    <row r="1831" spans="1:11" ht="38.25">
      <c r="A1831" s="123" t="s">
        <v>3963</v>
      </c>
      <c r="B1831" s="78" t="s">
        <v>567</v>
      </c>
      <c r="C1831" s="123" t="s">
        <v>17</v>
      </c>
      <c r="D1831" s="123" t="s">
        <v>568</v>
      </c>
      <c r="E1831" s="150" t="s">
        <v>2789</v>
      </c>
      <c r="F1831" s="150"/>
      <c r="G1831" s="77" t="s">
        <v>72</v>
      </c>
      <c r="H1831" s="67">
        <v>1</v>
      </c>
      <c r="I1831" s="79"/>
      <c r="J1831" s="79">
        <v>37.369999999999997</v>
      </c>
      <c r="K1831" s="79">
        <v>37.369999999999997</v>
      </c>
    </row>
    <row r="1832" spans="1:11" ht="25.5">
      <c r="A1832" s="116" t="s">
        <v>3964</v>
      </c>
      <c r="B1832" s="117" t="s">
        <v>4810</v>
      </c>
      <c r="C1832" s="116" t="s">
        <v>17</v>
      </c>
      <c r="D1832" s="116" t="s">
        <v>4811</v>
      </c>
      <c r="E1832" s="136" t="s">
        <v>2323</v>
      </c>
      <c r="F1832" s="136"/>
      <c r="G1832" s="5" t="s">
        <v>3967</v>
      </c>
      <c r="H1832" s="7">
        <v>8.09E-2</v>
      </c>
      <c r="I1832" s="7">
        <v>0</v>
      </c>
      <c r="J1832" s="69">
        <v>22.16</v>
      </c>
      <c r="K1832" s="69">
        <v>1.79</v>
      </c>
    </row>
    <row r="1833" spans="1:11" ht="25.5">
      <c r="A1833" s="116" t="s">
        <v>3964</v>
      </c>
      <c r="B1833" s="117" t="s">
        <v>4812</v>
      </c>
      <c r="C1833" s="116" t="s">
        <v>17</v>
      </c>
      <c r="D1833" s="116" t="s">
        <v>4813</v>
      </c>
      <c r="E1833" s="136" t="s">
        <v>2323</v>
      </c>
      <c r="F1833" s="136"/>
      <c r="G1833" s="5" t="s">
        <v>3967</v>
      </c>
      <c r="H1833" s="7">
        <v>8.09E-2</v>
      </c>
      <c r="I1833" s="7">
        <v>0</v>
      </c>
      <c r="J1833" s="69">
        <v>31.42</v>
      </c>
      <c r="K1833" s="69">
        <v>2.54</v>
      </c>
    </row>
    <row r="1834" spans="1:11" ht="25.5">
      <c r="A1834" s="124" t="s">
        <v>3973</v>
      </c>
      <c r="B1834" s="64" t="s">
        <v>4892</v>
      </c>
      <c r="C1834" s="124" t="s">
        <v>17</v>
      </c>
      <c r="D1834" s="124" t="s">
        <v>4893</v>
      </c>
      <c r="E1834" s="148" t="s">
        <v>3976</v>
      </c>
      <c r="F1834" s="148"/>
      <c r="G1834" s="84" t="s">
        <v>72</v>
      </c>
      <c r="H1834" s="71">
        <v>1</v>
      </c>
      <c r="I1834" s="71">
        <v>0</v>
      </c>
      <c r="J1834" s="70">
        <v>22.78</v>
      </c>
      <c r="K1834" s="70">
        <v>22.78</v>
      </c>
    </row>
    <row r="1835" spans="1:11" ht="38.25">
      <c r="A1835" s="124" t="s">
        <v>3973</v>
      </c>
      <c r="B1835" s="64" t="s">
        <v>4820</v>
      </c>
      <c r="C1835" s="124" t="s">
        <v>17</v>
      </c>
      <c r="D1835" s="124" t="s">
        <v>4821</v>
      </c>
      <c r="E1835" s="148" t="s">
        <v>3976</v>
      </c>
      <c r="F1835" s="148"/>
      <c r="G1835" s="84" t="s">
        <v>72</v>
      </c>
      <c r="H1835" s="71">
        <v>7.4999999999999997E-2</v>
      </c>
      <c r="I1835" s="71">
        <v>0</v>
      </c>
      <c r="J1835" s="70">
        <v>28.42</v>
      </c>
      <c r="K1835" s="70">
        <v>2.13</v>
      </c>
    </row>
    <row r="1836" spans="1:11" ht="25.5">
      <c r="A1836" s="124" t="s">
        <v>3973</v>
      </c>
      <c r="B1836" s="64" t="s">
        <v>4826</v>
      </c>
      <c r="C1836" s="124" t="s">
        <v>17</v>
      </c>
      <c r="D1836" s="124" t="s">
        <v>4827</v>
      </c>
      <c r="E1836" s="148" t="s">
        <v>3976</v>
      </c>
      <c r="F1836" s="148"/>
      <c r="G1836" s="84" t="s">
        <v>72</v>
      </c>
      <c r="H1836" s="71">
        <v>3</v>
      </c>
      <c r="I1836" s="71">
        <v>0</v>
      </c>
      <c r="J1836" s="70">
        <v>2.71</v>
      </c>
      <c r="K1836" s="70">
        <v>8.1300000000000008</v>
      </c>
    </row>
    <row r="1837" spans="1:11" ht="25.5">
      <c r="A1837" s="115"/>
      <c r="B1837" s="115"/>
      <c r="C1837" s="115"/>
      <c r="D1837" s="115"/>
      <c r="E1837" s="115"/>
      <c r="F1837" s="115" t="s">
        <v>3983</v>
      </c>
      <c r="G1837" s="73">
        <v>3.21</v>
      </c>
      <c r="H1837" s="115" t="s">
        <v>3984</v>
      </c>
      <c r="I1837" s="73">
        <v>0</v>
      </c>
      <c r="J1837" s="115" t="s">
        <v>3985</v>
      </c>
      <c r="K1837" s="73">
        <v>3.21</v>
      </c>
    </row>
    <row r="1838" spans="1:11" ht="26.25" thickBot="1">
      <c r="A1838" s="115"/>
      <c r="B1838" s="115"/>
      <c r="C1838" s="115"/>
      <c r="D1838" s="115"/>
      <c r="E1838" s="115"/>
      <c r="F1838" s="115" t="s">
        <v>3986</v>
      </c>
      <c r="G1838" s="73">
        <v>8.5500000000000007</v>
      </c>
      <c r="H1838" s="138"/>
      <c r="I1838" s="138" t="s">
        <v>3987</v>
      </c>
      <c r="J1838" s="115"/>
      <c r="K1838" s="73">
        <v>45.92</v>
      </c>
    </row>
    <row r="1839" spans="1:11" ht="15" thickTop="1">
      <c r="A1839" s="68"/>
      <c r="B1839" s="68"/>
      <c r="C1839" s="68"/>
      <c r="D1839" s="68"/>
      <c r="E1839" s="68"/>
      <c r="F1839" s="68"/>
      <c r="G1839" s="68"/>
      <c r="H1839" s="68"/>
      <c r="I1839" s="68"/>
      <c r="J1839" s="68"/>
      <c r="K1839" s="68"/>
    </row>
    <row r="1840" spans="1:11" ht="15">
      <c r="A1840" s="120" t="s">
        <v>569</v>
      </c>
      <c r="B1840" s="121" t="s">
        <v>1</v>
      </c>
      <c r="C1840" s="120" t="s">
        <v>2</v>
      </c>
      <c r="D1840" s="120" t="s">
        <v>3</v>
      </c>
      <c r="E1840" s="144" t="s">
        <v>2279</v>
      </c>
      <c r="F1840" s="144"/>
      <c r="G1840" s="122" t="s">
        <v>4</v>
      </c>
      <c r="H1840" s="121" t="s">
        <v>5</v>
      </c>
      <c r="I1840" s="121" t="s">
        <v>3962</v>
      </c>
      <c r="J1840" s="121" t="s">
        <v>6</v>
      </c>
      <c r="K1840" s="121" t="s">
        <v>8</v>
      </c>
    </row>
    <row r="1841" spans="1:11" ht="51">
      <c r="A1841" s="123" t="s">
        <v>3963</v>
      </c>
      <c r="B1841" s="78" t="s">
        <v>570</v>
      </c>
      <c r="C1841" s="123" t="s">
        <v>17</v>
      </c>
      <c r="D1841" s="123" t="s">
        <v>571</v>
      </c>
      <c r="E1841" s="150" t="s">
        <v>3065</v>
      </c>
      <c r="F1841" s="150"/>
      <c r="G1841" s="77" t="s">
        <v>72</v>
      </c>
      <c r="H1841" s="67">
        <v>1</v>
      </c>
      <c r="I1841" s="79"/>
      <c r="J1841" s="79">
        <v>36.9</v>
      </c>
      <c r="K1841" s="79">
        <v>36.9</v>
      </c>
    </row>
    <row r="1842" spans="1:11" ht="25.5">
      <c r="A1842" s="116" t="s">
        <v>3964</v>
      </c>
      <c r="B1842" s="117" t="s">
        <v>4812</v>
      </c>
      <c r="C1842" s="116" t="s">
        <v>17</v>
      </c>
      <c r="D1842" s="116" t="s">
        <v>4813</v>
      </c>
      <c r="E1842" s="136" t="s">
        <v>2323</v>
      </c>
      <c r="F1842" s="136"/>
      <c r="G1842" s="5" t="s">
        <v>3967</v>
      </c>
      <c r="H1842" s="7">
        <v>0.2082</v>
      </c>
      <c r="I1842" s="7">
        <v>0</v>
      </c>
      <c r="J1842" s="69">
        <v>31.42</v>
      </c>
      <c r="K1842" s="69">
        <v>6.54</v>
      </c>
    </row>
    <row r="1843" spans="1:11" ht="25.5">
      <c r="A1843" s="116" t="s">
        <v>3964</v>
      </c>
      <c r="B1843" s="117" t="s">
        <v>4810</v>
      </c>
      <c r="C1843" s="116" t="s">
        <v>17</v>
      </c>
      <c r="D1843" s="116" t="s">
        <v>4811</v>
      </c>
      <c r="E1843" s="136" t="s">
        <v>2323</v>
      </c>
      <c r="F1843" s="136"/>
      <c r="G1843" s="5" t="s">
        <v>3967</v>
      </c>
      <c r="H1843" s="7">
        <v>0.2082</v>
      </c>
      <c r="I1843" s="7">
        <v>0</v>
      </c>
      <c r="J1843" s="69">
        <v>22.16</v>
      </c>
      <c r="K1843" s="69">
        <v>4.6100000000000003</v>
      </c>
    </row>
    <row r="1844" spans="1:11">
      <c r="A1844" s="124" t="s">
        <v>3973</v>
      </c>
      <c r="B1844" s="64" t="s">
        <v>4822</v>
      </c>
      <c r="C1844" s="124" t="s">
        <v>17</v>
      </c>
      <c r="D1844" s="124" t="s">
        <v>4823</v>
      </c>
      <c r="E1844" s="148" t="s">
        <v>3976</v>
      </c>
      <c r="F1844" s="148"/>
      <c r="G1844" s="84" t="s">
        <v>72</v>
      </c>
      <c r="H1844" s="71">
        <v>1</v>
      </c>
      <c r="I1844" s="71">
        <v>0</v>
      </c>
      <c r="J1844" s="70">
        <v>2.06</v>
      </c>
      <c r="K1844" s="70">
        <v>2.06</v>
      </c>
    </row>
    <row r="1845" spans="1:11" ht="25.5">
      <c r="A1845" s="124" t="s">
        <v>3973</v>
      </c>
      <c r="B1845" s="64" t="s">
        <v>4894</v>
      </c>
      <c r="C1845" s="124" t="s">
        <v>17</v>
      </c>
      <c r="D1845" s="124" t="s">
        <v>4895</v>
      </c>
      <c r="E1845" s="148" t="s">
        <v>3976</v>
      </c>
      <c r="F1845" s="148"/>
      <c r="G1845" s="84" t="s">
        <v>72</v>
      </c>
      <c r="H1845" s="71">
        <v>1</v>
      </c>
      <c r="I1845" s="71">
        <v>0</v>
      </c>
      <c r="J1845" s="70">
        <v>14.79</v>
      </c>
      <c r="K1845" s="70">
        <v>14.79</v>
      </c>
    </row>
    <row r="1846" spans="1:11">
      <c r="A1846" s="124" t="s">
        <v>3973</v>
      </c>
      <c r="B1846" s="64" t="s">
        <v>4896</v>
      </c>
      <c r="C1846" s="124" t="s">
        <v>17</v>
      </c>
      <c r="D1846" s="124" t="s">
        <v>4897</v>
      </c>
      <c r="E1846" s="148" t="s">
        <v>3976</v>
      </c>
      <c r="F1846" s="148"/>
      <c r="G1846" s="84" t="s">
        <v>72</v>
      </c>
      <c r="H1846" s="71">
        <v>2</v>
      </c>
      <c r="I1846" s="71">
        <v>0</v>
      </c>
      <c r="J1846" s="70">
        <v>3.03</v>
      </c>
      <c r="K1846" s="70">
        <v>6.06</v>
      </c>
    </row>
    <row r="1847" spans="1:11" ht="38.25">
      <c r="A1847" s="124" t="s">
        <v>3973</v>
      </c>
      <c r="B1847" s="64" t="s">
        <v>4820</v>
      </c>
      <c r="C1847" s="124" t="s">
        <v>17</v>
      </c>
      <c r="D1847" s="124" t="s">
        <v>4821</v>
      </c>
      <c r="E1847" s="148" t="s">
        <v>3976</v>
      </c>
      <c r="F1847" s="148"/>
      <c r="G1847" s="84" t="s">
        <v>72</v>
      </c>
      <c r="H1847" s="71">
        <v>0.1</v>
      </c>
      <c r="I1847" s="71">
        <v>0</v>
      </c>
      <c r="J1847" s="70">
        <v>28.42</v>
      </c>
      <c r="K1847" s="70">
        <v>2.84</v>
      </c>
    </row>
    <row r="1848" spans="1:11" ht="25.5">
      <c r="A1848" s="115"/>
      <c r="B1848" s="115"/>
      <c r="C1848" s="115"/>
      <c r="D1848" s="115"/>
      <c r="E1848" s="115"/>
      <c r="F1848" s="115" t="s">
        <v>3983</v>
      </c>
      <c r="G1848" s="73">
        <v>8.2899999999999991</v>
      </c>
      <c r="H1848" s="115" t="s">
        <v>3984</v>
      </c>
      <c r="I1848" s="73">
        <v>0</v>
      </c>
      <c r="J1848" s="115" t="s">
        <v>3985</v>
      </c>
      <c r="K1848" s="73">
        <v>8.2899999999999991</v>
      </c>
    </row>
    <row r="1849" spans="1:11" ht="26.25" thickBot="1">
      <c r="A1849" s="115"/>
      <c r="B1849" s="115"/>
      <c r="C1849" s="115"/>
      <c r="D1849" s="115"/>
      <c r="E1849" s="115"/>
      <c r="F1849" s="115" t="s">
        <v>3986</v>
      </c>
      <c r="G1849" s="73">
        <v>8.44</v>
      </c>
      <c r="H1849" s="138"/>
      <c r="I1849" s="138" t="s">
        <v>3987</v>
      </c>
      <c r="J1849" s="115"/>
      <c r="K1849" s="73">
        <v>45.34</v>
      </c>
    </row>
    <row r="1850" spans="1:11" ht="15" thickTop="1">
      <c r="A1850" s="68"/>
      <c r="B1850" s="68"/>
      <c r="C1850" s="68"/>
      <c r="D1850" s="68"/>
      <c r="E1850" s="68"/>
      <c r="F1850" s="68"/>
      <c r="G1850" s="68"/>
      <c r="H1850" s="68"/>
      <c r="I1850" s="68"/>
      <c r="J1850" s="68"/>
      <c r="K1850" s="68"/>
    </row>
    <row r="1851" spans="1:11" ht="15">
      <c r="A1851" s="120" t="s">
        <v>572</v>
      </c>
      <c r="B1851" s="121" t="s">
        <v>1</v>
      </c>
      <c r="C1851" s="120" t="s">
        <v>2</v>
      </c>
      <c r="D1851" s="120" t="s">
        <v>3</v>
      </c>
      <c r="E1851" s="144" t="s">
        <v>2279</v>
      </c>
      <c r="F1851" s="144"/>
      <c r="G1851" s="122" t="s">
        <v>4</v>
      </c>
      <c r="H1851" s="121" t="s">
        <v>5</v>
      </c>
      <c r="I1851" s="121" t="s">
        <v>3962</v>
      </c>
      <c r="J1851" s="121" t="s">
        <v>6</v>
      </c>
      <c r="K1851" s="121" t="s">
        <v>8</v>
      </c>
    </row>
    <row r="1852" spans="1:11" ht="38.25">
      <c r="A1852" s="123" t="s">
        <v>3963</v>
      </c>
      <c r="B1852" s="78" t="s">
        <v>573</v>
      </c>
      <c r="C1852" s="123" t="s">
        <v>17</v>
      </c>
      <c r="D1852" s="123" t="s">
        <v>574</v>
      </c>
      <c r="E1852" s="150" t="s">
        <v>3240</v>
      </c>
      <c r="F1852" s="150"/>
      <c r="G1852" s="77" t="s">
        <v>72</v>
      </c>
      <c r="H1852" s="67">
        <v>1</v>
      </c>
      <c r="I1852" s="79"/>
      <c r="J1852" s="79">
        <v>21.56</v>
      </c>
      <c r="K1852" s="79">
        <v>21.56</v>
      </c>
    </row>
    <row r="1853" spans="1:11" ht="25.5">
      <c r="A1853" s="116" t="s">
        <v>3964</v>
      </c>
      <c r="B1853" s="117" t="s">
        <v>4812</v>
      </c>
      <c r="C1853" s="116" t="s">
        <v>17</v>
      </c>
      <c r="D1853" s="116" t="s">
        <v>4813</v>
      </c>
      <c r="E1853" s="136" t="s">
        <v>2323</v>
      </c>
      <c r="F1853" s="136"/>
      <c r="G1853" s="5" t="s">
        <v>3967</v>
      </c>
      <c r="H1853" s="7">
        <v>0.16520000000000001</v>
      </c>
      <c r="I1853" s="7">
        <v>0</v>
      </c>
      <c r="J1853" s="69">
        <v>31.42</v>
      </c>
      <c r="K1853" s="69">
        <v>5.19</v>
      </c>
    </row>
    <row r="1854" spans="1:11" ht="25.5">
      <c r="A1854" s="116" t="s">
        <v>3964</v>
      </c>
      <c r="B1854" s="117" t="s">
        <v>4810</v>
      </c>
      <c r="C1854" s="116" t="s">
        <v>17</v>
      </c>
      <c r="D1854" s="116" t="s">
        <v>4811</v>
      </c>
      <c r="E1854" s="136" t="s">
        <v>2323</v>
      </c>
      <c r="F1854" s="136"/>
      <c r="G1854" s="5" t="s">
        <v>3967</v>
      </c>
      <c r="H1854" s="7">
        <v>0.16520000000000001</v>
      </c>
      <c r="I1854" s="7">
        <v>0</v>
      </c>
      <c r="J1854" s="69">
        <v>22.16</v>
      </c>
      <c r="K1854" s="69">
        <v>3.66</v>
      </c>
    </row>
    <row r="1855" spans="1:11" ht="25.5">
      <c r="A1855" s="124" t="s">
        <v>3973</v>
      </c>
      <c r="B1855" s="64" t="s">
        <v>4898</v>
      </c>
      <c r="C1855" s="124" t="s">
        <v>17</v>
      </c>
      <c r="D1855" s="124" t="s">
        <v>4899</v>
      </c>
      <c r="E1855" s="148" t="s">
        <v>3976</v>
      </c>
      <c r="F1855" s="148"/>
      <c r="G1855" s="84" t="s">
        <v>72</v>
      </c>
      <c r="H1855" s="71">
        <v>1</v>
      </c>
      <c r="I1855" s="71">
        <v>0</v>
      </c>
      <c r="J1855" s="70">
        <v>11.73</v>
      </c>
      <c r="K1855" s="70">
        <v>11.73</v>
      </c>
    </row>
    <row r="1856" spans="1:11">
      <c r="A1856" s="124" t="s">
        <v>3973</v>
      </c>
      <c r="B1856" s="64" t="s">
        <v>4816</v>
      </c>
      <c r="C1856" s="124" t="s">
        <v>17</v>
      </c>
      <c r="D1856" s="124" t="s">
        <v>4817</v>
      </c>
      <c r="E1856" s="148" t="s">
        <v>3976</v>
      </c>
      <c r="F1856" s="148"/>
      <c r="G1856" s="84" t="s">
        <v>72</v>
      </c>
      <c r="H1856" s="71">
        <v>4.8999999999999998E-3</v>
      </c>
      <c r="I1856" s="71">
        <v>0</v>
      </c>
      <c r="J1856" s="70">
        <v>68.86</v>
      </c>
      <c r="K1856" s="70">
        <v>0.33</v>
      </c>
    </row>
    <row r="1857" spans="1:11" ht="25.5">
      <c r="A1857" s="124" t="s">
        <v>3973</v>
      </c>
      <c r="B1857" s="64" t="s">
        <v>4818</v>
      </c>
      <c r="C1857" s="124" t="s">
        <v>17</v>
      </c>
      <c r="D1857" s="124" t="s">
        <v>4819</v>
      </c>
      <c r="E1857" s="148" t="s">
        <v>3976</v>
      </c>
      <c r="F1857" s="148"/>
      <c r="G1857" s="84" t="s">
        <v>72</v>
      </c>
      <c r="H1857" s="71">
        <v>7.4999999999999997E-3</v>
      </c>
      <c r="I1857" s="71">
        <v>0</v>
      </c>
      <c r="J1857" s="70">
        <v>78.02</v>
      </c>
      <c r="K1857" s="70">
        <v>0.57999999999999996</v>
      </c>
    </row>
    <row r="1858" spans="1:11">
      <c r="A1858" s="124" t="s">
        <v>3973</v>
      </c>
      <c r="B1858" s="64" t="s">
        <v>4814</v>
      </c>
      <c r="C1858" s="124" t="s">
        <v>17</v>
      </c>
      <c r="D1858" s="124" t="s">
        <v>4815</v>
      </c>
      <c r="E1858" s="148" t="s">
        <v>3976</v>
      </c>
      <c r="F1858" s="148"/>
      <c r="G1858" s="84" t="s">
        <v>72</v>
      </c>
      <c r="H1858" s="71">
        <v>3.5999999999999997E-2</v>
      </c>
      <c r="I1858" s="71">
        <v>0</v>
      </c>
      <c r="J1858" s="70">
        <v>2</v>
      </c>
      <c r="K1858" s="70">
        <v>7.0000000000000007E-2</v>
      </c>
    </row>
    <row r="1859" spans="1:11" ht="25.5">
      <c r="A1859" s="115"/>
      <c r="B1859" s="115"/>
      <c r="C1859" s="115"/>
      <c r="D1859" s="115"/>
      <c r="E1859" s="115"/>
      <c r="F1859" s="115" t="s">
        <v>3983</v>
      </c>
      <c r="G1859" s="73">
        <v>6.57</v>
      </c>
      <c r="H1859" s="115" t="s">
        <v>3984</v>
      </c>
      <c r="I1859" s="73">
        <v>0</v>
      </c>
      <c r="J1859" s="115" t="s">
        <v>3985</v>
      </c>
      <c r="K1859" s="73">
        <v>6.57</v>
      </c>
    </row>
    <row r="1860" spans="1:11" ht="26.25" thickBot="1">
      <c r="A1860" s="115"/>
      <c r="B1860" s="115"/>
      <c r="C1860" s="115"/>
      <c r="D1860" s="115"/>
      <c r="E1860" s="115"/>
      <c r="F1860" s="115" t="s">
        <v>3986</v>
      </c>
      <c r="G1860" s="73">
        <v>4.93</v>
      </c>
      <c r="H1860" s="138"/>
      <c r="I1860" s="138" t="s">
        <v>3987</v>
      </c>
      <c r="J1860" s="115"/>
      <c r="K1860" s="73">
        <v>26.49</v>
      </c>
    </row>
    <row r="1861" spans="1:11" ht="15" thickTop="1">
      <c r="A1861" s="68"/>
      <c r="B1861" s="68"/>
      <c r="C1861" s="68"/>
      <c r="D1861" s="68"/>
      <c r="E1861" s="68"/>
      <c r="F1861" s="68"/>
      <c r="G1861" s="68"/>
      <c r="H1861" s="68"/>
      <c r="I1861" s="68"/>
      <c r="J1861" s="68"/>
      <c r="K1861" s="68"/>
    </row>
    <row r="1862" spans="1:11" ht="15">
      <c r="A1862" s="120" t="s">
        <v>575</v>
      </c>
      <c r="B1862" s="121" t="s">
        <v>1</v>
      </c>
      <c r="C1862" s="120" t="s">
        <v>2</v>
      </c>
      <c r="D1862" s="120" t="s">
        <v>3</v>
      </c>
      <c r="E1862" s="144" t="s">
        <v>2279</v>
      </c>
      <c r="F1862" s="144"/>
      <c r="G1862" s="122" t="s">
        <v>4</v>
      </c>
      <c r="H1862" s="121" t="s">
        <v>5</v>
      </c>
      <c r="I1862" s="121" t="s">
        <v>3962</v>
      </c>
      <c r="J1862" s="121" t="s">
        <v>6</v>
      </c>
      <c r="K1862" s="121" t="s">
        <v>8</v>
      </c>
    </row>
    <row r="1863" spans="1:11" ht="38.25">
      <c r="A1863" s="123" t="s">
        <v>3963</v>
      </c>
      <c r="B1863" s="78" t="s">
        <v>576</v>
      </c>
      <c r="C1863" s="123" t="s">
        <v>17</v>
      </c>
      <c r="D1863" s="123" t="s">
        <v>577</v>
      </c>
      <c r="E1863" s="150" t="s">
        <v>2789</v>
      </c>
      <c r="F1863" s="150"/>
      <c r="G1863" s="77" t="s">
        <v>72</v>
      </c>
      <c r="H1863" s="67">
        <v>1</v>
      </c>
      <c r="I1863" s="79"/>
      <c r="J1863" s="79">
        <v>20.64</v>
      </c>
      <c r="K1863" s="79">
        <v>20.64</v>
      </c>
    </row>
    <row r="1864" spans="1:11" ht="25.5">
      <c r="A1864" s="116" t="s">
        <v>3964</v>
      </c>
      <c r="B1864" s="117" t="s">
        <v>4810</v>
      </c>
      <c r="C1864" s="116" t="s">
        <v>17</v>
      </c>
      <c r="D1864" s="116" t="s">
        <v>4811</v>
      </c>
      <c r="E1864" s="136" t="s">
        <v>2323</v>
      </c>
      <c r="F1864" s="136"/>
      <c r="G1864" s="5" t="s">
        <v>3967</v>
      </c>
      <c r="H1864" s="7">
        <v>5.16E-2</v>
      </c>
      <c r="I1864" s="7">
        <v>0</v>
      </c>
      <c r="J1864" s="69">
        <v>22.16</v>
      </c>
      <c r="K1864" s="69">
        <v>1.1399999999999999</v>
      </c>
    </row>
    <row r="1865" spans="1:11" ht="25.5">
      <c r="A1865" s="116" t="s">
        <v>3964</v>
      </c>
      <c r="B1865" s="117" t="s">
        <v>4812</v>
      </c>
      <c r="C1865" s="116" t="s">
        <v>17</v>
      </c>
      <c r="D1865" s="116" t="s">
        <v>4813</v>
      </c>
      <c r="E1865" s="136" t="s">
        <v>2323</v>
      </c>
      <c r="F1865" s="136"/>
      <c r="G1865" s="5" t="s">
        <v>3967</v>
      </c>
      <c r="H1865" s="7">
        <v>5.16E-2</v>
      </c>
      <c r="I1865" s="7">
        <v>0</v>
      </c>
      <c r="J1865" s="69">
        <v>31.42</v>
      </c>
      <c r="K1865" s="69">
        <v>1.62</v>
      </c>
    </row>
    <row r="1866" spans="1:11" ht="38.25">
      <c r="A1866" s="124" t="s">
        <v>3973</v>
      </c>
      <c r="B1866" s="64" t="s">
        <v>4820</v>
      </c>
      <c r="C1866" s="124" t="s">
        <v>17</v>
      </c>
      <c r="D1866" s="124" t="s">
        <v>4821</v>
      </c>
      <c r="E1866" s="148" t="s">
        <v>3976</v>
      </c>
      <c r="F1866" s="148"/>
      <c r="G1866" s="84" t="s">
        <v>72</v>
      </c>
      <c r="H1866" s="71">
        <v>6.25E-2</v>
      </c>
      <c r="I1866" s="71">
        <v>0</v>
      </c>
      <c r="J1866" s="70">
        <v>28.42</v>
      </c>
      <c r="K1866" s="70">
        <v>1.77</v>
      </c>
    </row>
    <row r="1867" spans="1:11" ht="25.5">
      <c r="A1867" s="124" t="s">
        <v>3973</v>
      </c>
      <c r="B1867" s="64" t="s">
        <v>4826</v>
      </c>
      <c r="C1867" s="124" t="s">
        <v>17</v>
      </c>
      <c r="D1867" s="124" t="s">
        <v>4827</v>
      </c>
      <c r="E1867" s="148" t="s">
        <v>3976</v>
      </c>
      <c r="F1867" s="148"/>
      <c r="G1867" s="84" t="s">
        <v>72</v>
      </c>
      <c r="H1867" s="71">
        <v>1</v>
      </c>
      <c r="I1867" s="71">
        <v>0</v>
      </c>
      <c r="J1867" s="70">
        <v>2.71</v>
      </c>
      <c r="K1867" s="70">
        <v>2.71</v>
      </c>
    </row>
    <row r="1868" spans="1:11" ht="25.5">
      <c r="A1868" s="124" t="s">
        <v>3973</v>
      </c>
      <c r="B1868" s="64" t="s">
        <v>4900</v>
      </c>
      <c r="C1868" s="124" t="s">
        <v>17</v>
      </c>
      <c r="D1868" s="124" t="s">
        <v>4901</v>
      </c>
      <c r="E1868" s="148" t="s">
        <v>3976</v>
      </c>
      <c r="F1868" s="148"/>
      <c r="G1868" s="84" t="s">
        <v>72</v>
      </c>
      <c r="H1868" s="71">
        <v>1</v>
      </c>
      <c r="I1868" s="71">
        <v>0</v>
      </c>
      <c r="J1868" s="70">
        <v>10.11</v>
      </c>
      <c r="K1868" s="70">
        <v>10.11</v>
      </c>
    </row>
    <row r="1869" spans="1:11" ht="25.5">
      <c r="A1869" s="124" t="s">
        <v>3973</v>
      </c>
      <c r="B1869" s="64" t="s">
        <v>4861</v>
      </c>
      <c r="C1869" s="124" t="s">
        <v>17</v>
      </c>
      <c r="D1869" s="124" t="s">
        <v>4862</v>
      </c>
      <c r="E1869" s="148" t="s">
        <v>3976</v>
      </c>
      <c r="F1869" s="148"/>
      <c r="G1869" s="84" t="s">
        <v>72</v>
      </c>
      <c r="H1869" s="71">
        <v>1</v>
      </c>
      <c r="I1869" s="71">
        <v>0</v>
      </c>
      <c r="J1869" s="70">
        <v>3.29</v>
      </c>
      <c r="K1869" s="70">
        <v>3.29</v>
      </c>
    </row>
    <row r="1870" spans="1:11" ht="25.5">
      <c r="A1870" s="115"/>
      <c r="B1870" s="115"/>
      <c r="C1870" s="115"/>
      <c r="D1870" s="115"/>
      <c r="E1870" s="115"/>
      <c r="F1870" s="115" t="s">
        <v>3983</v>
      </c>
      <c r="G1870" s="73">
        <v>2.04</v>
      </c>
      <c r="H1870" s="115" t="s">
        <v>3984</v>
      </c>
      <c r="I1870" s="73">
        <v>0</v>
      </c>
      <c r="J1870" s="115" t="s">
        <v>3985</v>
      </c>
      <c r="K1870" s="73">
        <v>2.04</v>
      </c>
    </row>
    <row r="1871" spans="1:11" ht="26.25" thickBot="1">
      <c r="A1871" s="115"/>
      <c r="B1871" s="115"/>
      <c r="C1871" s="115"/>
      <c r="D1871" s="115"/>
      <c r="E1871" s="115"/>
      <c r="F1871" s="115" t="s">
        <v>3986</v>
      </c>
      <c r="G1871" s="73">
        <v>4.72</v>
      </c>
      <c r="H1871" s="138"/>
      <c r="I1871" s="138" t="s">
        <v>3987</v>
      </c>
      <c r="J1871" s="115"/>
      <c r="K1871" s="73">
        <v>25.36</v>
      </c>
    </row>
    <row r="1872" spans="1:11" ht="15" thickTop="1">
      <c r="A1872" s="68"/>
      <c r="B1872" s="68"/>
      <c r="C1872" s="68"/>
      <c r="D1872" s="68"/>
      <c r="E1872" s="68"/>
      <c r="F1872" s="68"/>
      <c r="G1872" s="68"/>
      <c r="H1872" s="68"/>
      <c r="I1872" s="68"/>
      <c r="J1872" s="68"/>
      <c r="K1872" s="68"/>
    </row>
    <row r="1873" spans="1:11" ht="15">
      <c r="A1873" s="120" t="s">
        <v>578</v>
      </c>
      <c r="B1873" s="121" t="s">
        <v>1</v>
      </c>
      <c r="C1873" s="120" t="s">
        <v>2</v>
      </c>
      <c r="D1873" s="120" t="s">
        <v>3</v>
      </c>
      <c r="E1873" s="144" t="s">
        <v>2279</v>
      </c>
      <c r="F1873" s="144"/>
      <c r="G1873" s="122" t="s">
        <v>4</v>
      </c>
      <c r="H1873" s="121" t="s">
        <v>5</v>
      </c>
      <c r="I1873" s="121" t="s">
        <v>3962</v>
      </c>
      <c r="J1873" s="121" t="s">
        <v>6</v>
      </c>
      <c r="K1873" s="121" t="s">
        <v>8</v>
      </c>
    </row>
    <row r="1874" spans="1:11" ht="38.25">
      <c r="A1874" s="123" t="s">
        <v>3963</v>
      </c>
      <c r="B1874" s="78" t="s">
        <v>579</v>
      </c>
      <c r="C1874" s="123" t="s">
        <v>17</v>
      </c>
      <c r="D1874" s="123" t="s">
        <v>580</v>
      </c>
      <c r="E1874" s="150" t="s">
        <v>3065</v>
      </c>
      <c r="F1874" s="150"/>
      <c r="G1874" s="77" t="s">
        <v>72</v>
      </c>
      <c r="H1874" s="67">
        <v>1</v>
      </c>
      <c r="I1874" s="79"/>
      <c r="J1874" s="79">
        <v>26.3</v>
      </c>
      <c r="K1874" s="79">
        <v>26.3</v>
      </c>
    </row>
    <row r="1875" spans="1:11" ht="25.5">
      <c r="A1875" s="116" t="s">
        <v>3964</v>
      </c>
      <c r="B1875" s="117" t="s">
        <v>4812</v>
      </c>
      <c r="C1875" s="116" t="s">
        <v>17</v>
      </c>
      <c r="D1875" s="116" t="s">
        <v>4813</v>
      </c>
      <c r="E1875" s="136" t="s">
        <v>2323</v>
      </c>
      <c r="F1875" s="136"/>
      <c r="G1875" s="5" t="s">
        <v>3967</v>
      </c>
      <c r="H1875" s="7">
        <v>0.18390000000000001</v>
      </c>
      <c r="I1875" s="7">
        <v>0</v>
      </c>
      <c r="J1875" s="69">
        <v>31.42</v>
      </c>
      <c r="K1875" s="69">
        <v>5.77</v>
      </c>
    </row>
    <row r="1876" spans="1:11" ht="25.5">
      <c r="A1876" s="116" t="s">
        <v>3964</v>
      </c>
      <c r="B1876" s="117" t="s">
        <v>4810</v>
      </c>
      <c r="C1876" s="116" t="s">
        <v>17</v>
      </c>
      <c r="D1876" s="116" t="s">
        <v>4811</v>
      </c>
      <c r="E1876" s="136" t="s">
        <v>2323</v>
      </c>
      <c r="F1876" s="136"/>
      <c r="G1876" s="5" t="s">
        <v>3967</v>
      </c>
      <c r="H1876" s="7">
        <v>0.18390000000000001</v>
      </c>
      <c r="I1876" s="7">
        <v>0</v>
      </c>
      <c r="J1876" s="69">
        <v>22.16</v>
      </c>
      <c r="K1876" s="69">
        <v>4.07</v>
      </c>
    </row>
    <row r="1877" spans="1:11" ht="25.5">
      <c r="A1877" s="124" t="s">
        <v>3973</v>
      </c>
      <c r="B1877" s="64" t="s">
        <v>4902</v>
      </c>
      <c r="C1877" s="124" t="s">
        <v>17</v>
      </c>
      <c r="D1877" s="124" t="s">
        <v>4903</v>
      </c>
      <c r="E1877" s="148" t="s">
        <v>3976</v>
      </c>
      <c r="F1877" s="148"/>
      <c r="G1877" s="84" t="s">
        <v>72</v>
      </c>
      <c r="H1877" s="71">
        <v>1</v>
      </c>
      <c r="I1877" s="71">
        <v>0</v>
      </c>
      <c r="J1877" s="70">
        <v>8.15</v>
      </c>
      <c r="K1877" s="70">
        <v>8.15</v>
      </c>
    </row>
    <row r="1878" spans="1:11">
      <c r="A1878" s="124" t="s">
        <v>3973</v>
      </c>
      <c r="B1878" s="64" t="s">
        <v>4822</v>
      </c>
      <c r="C1878" s="124" t="s">
        <v>17</v>
      </c>
      <c r="D1878" s="124" t="s">
        <v>4823</v>
      </c>
      <c r="E1878" s="148" t="s">
        <v>3976</v>
      </c>
      <c r="F1878" s="148"/>
      <c r="G1878" s="84" t="s">
        <v>72</v>
      </c>
      <c r="H1878" s="71">
        <v>3</v>
      </c>
      <c r="I1878" s="71">
        <v>0</v>
      </c>
      <c r="J1878" s="70">
        <v>2.06</v>
      </c>
      <c r="K1878" s="70">
        <v>6.18</v>
      </c>
    </row>
    <row r="1879" spans="1:11" ht="38.25">
      <c r="A1879" s="124" t="s">
        <v>3973</v>
      </c>
      <c r="B1879" s="64" t="s">
        <v>4820</v>
      </c>
      <c r="C1879" s="124" t="s">
        <v>17</v>
      </c>
      <c r="D1879" s="124" t="s">
        <v>4821</v>
      </c>
      <c r="E1879" s="148" t="s">
        <v>3976</v>
      </c>
      <c r="F1879" s="148"/>
      <c r="G1879" s="84" t="s">
        <v>72</v>
      </c>
      <c r="H1879" s="71">
        <v>7.4999999999999997E-2</v>
      </c>
      <c r="I1879" s="71">
        <v>0</v>
      </c>
      <c r="J1879" s="70">
        <v>28.42</v>
      </c>
      <c r="K1879" s="70">
        <v>2.13</v>
      </c>
    </row>
    <row r="1880" spans="1:11" ht="25.5">
      <c r="A1880" s="115"/>
      <c r="B1880" s="115"/>
      <c r="C1880" s="115"/>
      <c r="D1880" s="115"/>
      <c r="E1880" s="115"/>
      <c r="F1880" s="115" t="s">
        <v>3983</v>
      </c>
      <c r="G1880" s="73">
        <v>7.32</v>
      </c>
      <c r="H1880" s="115" t="s">
        <v>3984</v>
      </c>
      <c r="I1880" s="73">
        <v>0</v>
      </c>
      <c r="J1880" s="115" t="s">
        <v>3985</v>
      </c>
      <c r="K1880" s="73">
        <v>7.32</v>
      </c>
    </row>
    <row r="1881" spans="1:11" ht="26.25" thickBot="1">
      <c r="A1881" s="115"/>
      <c r="B1881" s="115"/>
      <c r="C1881" s="115"/>
      <c r="D1881" s="115"/>
      <c r="E1881" s="115"/>
      <c r="F1881" s="115" t="s">
        <v>3986</v>
      </c>
      <c r="G1881" s="73">
        <v>6.01</v>
      </c>
      <c r="H1881" s="138"/>
      <c r="I1881" s="138" t="s">
        <v>3987</v>
      </c>
      <c r="J1881" s="115"/>
      <c r="K1881" s="73">
        <v>32.31</v>
      </c>
    </row>
    <row r="1882" spans="1:11" ht="15" thickTop="1">
      <c r="A1882" s="68"/>
      <c r="B1882" s="68"/>
      <c r="C1882" s="68"/>
      <c r="D1882" s="68"/>
      <c r="E1882" s="68"/>
      <c r="F1882" s="68"/>
      <c r="G1882" s="68"/>
      <c r="H1882" s="68"/>
      <c r="I1882" s="68"/>
      <c r="J1882" s="68"/>
      <c r="K1882" s="68"/>
    </row>
    <row r="1883" spans="1:11" ht="15">
      <c r="A1883" s="120" t="s">
        <v>581</v>
      </c>
      <c r="B1883" s="121" t="s">
        <v>1</v>
      </c>
      <c r="C1883" s="120" t="s">
        <v>2</v>
      </c>
      <c r="D1883" s="120" t="s">
        <v>3</v>
      </c>
      <c r="E1883" s="144" t="s">
        <v>2279</v>
      </c>
      <c r="F1883" s="144"/>
      <c r="G1883" s="122" t="s">
        <v>4</v>
      </c>
      <c r="H1883" s="121" t="s">
        <v>5</v>
      </c>
      <c r="I1883" s="121" t="s">
        <v>3962</v>
      </c>
      <c r="J1883" s="121" t="s">
        <v>6</v>
      </c>
      <c r="K1883" s="121" t="s">
        <v>8</v>
      </c>
    </row>
    <row r="1884" spans="1:11" ht="38.25">
      <c r="A1884" s="123" t="s">
        <v>3963</v>
      </c>
      <c r="B1884" s="78" t="s">
        <v>582</v>
      </c>
      <c r="C1884" s="123" t="s">
        <v>17</v>
      </c>
      <c r="D1884" s="123" t="s">
        <v>583</v>
      </c>
      <c r="E1884" s="150" t="s">
        <v>3065</v>
      </c>
      <c r="F1884" s="150"/>
      <c r="G1884" s="77" t="s">
        <v>72</v>
      </c>
      <c r="H1884" s="67">
        <v>1</v>
      </c>
      <c r="I1884" s="79"/>
      <c r="J1884" s="79">
        <v>44.23</v>
      </c>
      <c r="K1884" s="79">
        <v>44.23</v>
      </c>
    </row>
    <row r="1885" spans="1:11" ht="25.5">
      <c r="A1885" s="116" t="s">
        <v>3964</v>
      </c>
      <c r="B1885" s="117" t="s">
        <v>4812</v>
      </c>
      <c r="C1885" s="116" t="s">
        <v>17</v>
      </c>
      <c r="D1885" s="116" t="s">
        <v>4813</v>
      </c>
      <c r="E1885" s="136" t="s">
        <v>2323</v>
      </c>
      <c r="F1885" s="136"/>
      <c r="G1885" s="5" t="s">
        <v>3967</v>
      </c>
      <c r="H1885" s="7">
        <v>0.23250000000000001</v>
      </c>
      <c r="I1885" s="7">
        <v>0</v>
      </c>
      <c r="J1885" s="69">
        <v>31.42</v>
      </c>
      <c r="K1885" s="69">
        <v>7.3</v>
      </c>
    </row>
    <row r="1886" spans="1:11" ht="25.5">
      <c r="A1886" s="116" t="s">
        <v>3964</v>
      </c>
      <c r="B1886" s="117" t="s">
        <v>4810</v>
      </c>
      <c r="C1886" s="116" t="s">
        <v>17</v>
      </c>
      <c r="D1886" s="116" t="s">
        <v>4811</v>
      </c>
      <c r="E1886" s="136" t="s">
        <v>2323</v>
      </c>
      <c r="F1886" s="136"/>
      <c r="G1886" s="5" t="s">
        <v>3967</v>
      </c>
      <c r="H1886" s="7">
        <v>0.23250000000000001</v>
      </c>
      <c r="I1886" s="7">
        <v>0</v>
      </c>
      <c r="J1886" s="69">
        <v>22.16</v>
      </c>
      <c r="K1886" s="69">
        <v>5.15</v>
      </c>
    </row>
    <row r="1887" spans="1:11" ht="25.5">
      <c r="A1887" s="124" t="s">
        <v>3973</v>
      </c>
      <c r="B1887" s="64" t="s">
        <v>4904</v>
      </c>
      <c r="C1887" s="124" t="s">
        <v>17</v>
      </c>
      <c r="D1887" s="124" t="s">
        <v>4905</v>
      </c>
      <c r="E1887" s="148" t="s">
        <v>3976</v>
      </c>
      <c r="F1887" s="148"/>
      <c r="G1887" s="84" t="s">
        <v>72</v>
      </c>
      <c r="H1887" s="71">
        <v>1</v>
      </c>
      <c r="I1887" s="71">
        <v>0</v>
      </c>
      <c r="J1887" s="70">
        <v>18.45</v>
      </c>
      <c r="K1887" s="70">
        <v>18.45</v>
      </c>
    </row>
    <row r="1888" spans="1:11">
      <c r="A1888" s="124" t="s">
        <v>3973</v>
      </c>
      <c r="B1888" s="64" t="s">
        <v>4822</v>
      </c>
      <c r="C1888" s="124" t="s">
        <v>17</v>
      </c>
      <c r="D1888" s="124" t="s">
        <v>4823</v>
      </c>
      <c r="E1888" s="148" t="s">
        <v>3976</v>
      </c>
      <c r="F1888" s="148"/>
      <c r="G1888" s="84" t="s">
        <v>72</v>
      </c>
      <c r="H1888" s="71">
        <v>1</v>
      </c>
      <c r="I1888" s="71">
        <v>0</v>
      </c>
      <c r="J1888" s="70">
        <v>2.06</v>
      </c>
      <c r="K1888" s="70">
        <v>2.06</v>
      </c>
    </row>
    <row r="1889" spans="1:11" ht="38.25">
      <c r="A1889" s="124" t="s">
        <v>3973</v>
      </c>
      <c r="B1889" s="64" t="s">
        <v>4820</v>
      </c>
      <c r="C1889" s="124" t="s">
        <v>17</v>
      </c>
      <c r="D1889" s="124" t="s">
        <v>4821</v>
      </c>
      <c r="E1889" s="148" t="s">
        <v>3976</v>
      </c>
      <c r="F1889" s="148"/>
      <c r="G1889" s="84" t="s">
        <v>72</v>
      </c>
      <c r="H1889" s="71">
        <v>0.14000000000000001</v>
      </c>
      <c r="I1889" s="71">
        <v>0</v>
      </c>
      <c r="J1889" s="70">
        <v>28.42</v>
      </c>
      <c r="K1889" s="70">
        <v>3.97</v>
      </c>
    </row>
    <row r="1890" spans="1:11" ht="25.5">
      <c r="A1890" s="124" t="s">
        <v>3973</v>
      </c>
      <c r="B1890" s="64" t="s">
        <v>4843</v>
      </c>
      <c r="C1890" s="124" t="s">
        <v>17</v>
      </c>
      <c r="D1890" s="124" t="s">
        <v>4844</v>
      </c>
      <c r="E1890" s="148" t="s">
        <v>3976</v>
      </c>
      <c r="F1890" s="148"/>
      <c r="G1890" s="84" t="s">
        <v>72</v>
      </c>
      <c r="H1890" s="71">
        <v>2</v>
      </c>
      <c r="I1890" s="71">
        <v>0</v>
      </c>
      <c r="J1890" s="70">
        <v>3.65</v>
      </c>
      <c r="K1890" s="70">
        <v>7.3</v>
      </c>
    </row>
    <row r="1891" spans="1:11" ht="25.5">
      <c r="A1891" s="115"/>
      <c r="B1891" s="115"/>
      <c r="C1891" s="115"/>
      <c r="D1891" s="115"/>
      <c r="E1891" s="115"/>
      <c r="F1891" s="115" t="s">
        <v>3983</v>
      </c>
      <c r="G1891" s="73">
        <v>9.26</v>
      </c>
      <c r="H1891" s="115" t="s">
        <v>3984</v>
      </c>
      <c r="I1891" s="73">
        <v>0</v>
      </c>
      <c r="J1891" s="115" t="s">
        <v>3985</v>
      </c>
      <c r="K1891" s="73">
        <v>9.26</v>
      </c>
    </row>
    <row r="1892" spans="1:11" ht="26.25" thickBot="1">
      <c r="A1892" s="115"/>
      <c r="B1892" s="115"/>
      <c r="C1892" s="115"/>
      <c r="D1892" s="115"/>
      <c r="E1892" s="115"/>
      <c r="F1892" s="115" t="s">
        <v>3986</v>
      </c>
      <c r="G1892" s="73">
        <v>10.11</v>
      </c>
      <c r="H1892" s="138"/>
      <c r="I1892" s="138" t="s">
        <v>3987</v>
      </c>
      <c r="J1892" s="115"/>
      <c r="K1892" s="73">
        <v>54.34</v>
      </c>
    </row>
    <row r="1893" spans="1:11" ht="15" thickTop="1">
      <c r="A1893" s="68"/>
      <c r="B1893" s="68"/>
      <c r="C1893" s="68"/>
      <c r="D1893" s="68"/>
      <c r="E1893" s="68"/>
      <c r="F1893" s="68"/>
      <c r="G1893" s="68"/>
      <c r="H1893" s="68"/>
      <c r="I1893" s="68"/>
      <c r="J1893" s="68"/>
      <c r="K1893" s="68"/>
    </row>
    <row r="1894" spans="1:11" ht="15">
      <c r="A1894" s="120" t="s">
        <v>584</v>
      </c>
      <c r="B1894" s="121" t="s">
        <v>1</v>
      </c>
      <c r="C1894" s="120" t="s">
        <v>2</v>
      </c>
      <c r="D1894" s="120" t="s">
        <v>3</v>
      </c>
      <c r="E1894" s="144" t="s">
        <v>2279</v>
      </c>
      <c r="F1894" s="144"/>
      <c r="G1894" s="122" t="s">
        <v>4</v>
      </c>
      <c r="H1894" s="121" t="s">
        <v>5</v>
      </c>
      <c r="I1894" s="121" t="s">
        <v>3962</v>
      </c>
      <c r="J1894" s="121" t="s">
        <v>6</v>
      </c>
      <c r="K1894" s="121" t="s">
        <v>8</v>
      </c>
    </row>
    <row r="1895" spans="1:11" ht="25.5">
      <c r="A1895" s="123" t="s">
        <v>3963</v>
      </c>
      <c r="B1895" s="78" t="s">
        <v>585</v>
      </c>
      <c r="C1895" s="123" t="s">
        <v>29</v>
      </c>
      <c r="D1895" s="123" t="s">
        <v>586</v>
      </c>
      <c r="E1895" s="150">
        <v>822</v>
      </c>
      <c r="F1895" s="150"/>
      <c r="G1895" s="77" t="s">
        <v>40</v>
      </c>
      <c r="H1895" s="67">
        <v>1</v>
      </c>
      <c r="I1895" s="79"/>
      <c r="J1895" s="79">
        <v>19.93</v>
      </c>
      <c r="K1895" s="79">
        <v>19.93</v>
      </c>
    </row>
    <row r="1896" spans="1:11" ht="25.5">
      <c r="A1896" s="124" t="s">
        <v>3973</v>
      </c>
      <c r="B1896" s="64" t="s">
        <v>4037</v>
      </c>
      <c r="C1896" s="124" t="s">
        <v>29</v>
      </c>
      <c r="D1896" s="124" t="s">
        <v>4038</v>
      </c>
      <c r="E1896" s="148" t="s">
        <v>4019</v>
      </c>
      <c r="F1896" s="148"/>
      <c r="G1896" s="84" t="s">
        <v>3967</v>
      </c>
      <c r="H1896" s="71">
        <v>0.28999999999999998</v>
      </c>
      <c r="I1896" s="71">
        <v>0</v>
      </c>
      <c r="J1896" s="70">
        <v>29.78</v>
      </c>
      <c r="K1896" s="70">
        <v>8.6300000000000008</v>
      </c>
    </row>
    <row r="1897" spans="1:11" ht="25.5">
      <c r="A1897" s="124" t="s">
        <v>3973</v>
      </c>
      <c r="B1897" s="64" t="s">
        <v>4906</v>
      </c>
      <c r="C1897" s="124" t="s">
        <v>29</v>
      </c>
      <c r="D1897" s="124" t="s">
        <v>4907</v>
      </c>
      <c r="E1897" s="148" t="s">
        <v>3976</v>
      </c>
      <c r="F1897" s="148"/>
      <c r="G1897" s="84" t="s">
        <v>80</v>
      </c>
      <c r="H1897" s="71">
        <v>1</v>
      </c>
      <c r="I1897" s="71">
        <v>0</v>
      </c>
      <c r="J1897" s="70">
        <v>4.97</v>
      </c>
      <c r="K1897" s="70">
        <v>4.97</v>
      </c>
    </row>
    <row r="1898" spans="1:11" ht="25.5">
      <c r="A1898" s="124" t="s">
        <v>3973</v>
      </c>
      <c r="B1898" s="64" t="s">
        <v>4057</v>
      </c>
      <c r="C1898" s="124" t="s">
        <v>29</v>
      </c>
      <c r="D1898" s="124" t="s">
        <v>4058</v>
      </c>
      <c r="E1898" s="148" t="s">
        <v>4019</v>
      </c>
      <c r="F1898" s="148"/>
      <c r="G1898" s="84" t="s">
        <v>3967</v>
      </c>
      <c r="H1898" s="71">
        <v>0.28999999999999998</v>
      </c>
      <c r="I1898" s="71">
        <v>0</v>
      </c>
      <c r="J1898" s="70">
        <v>21.86</v>
      </c>
      <c r="K1898" s="70">
        <v>6.33</v>
      </c>
    </row>
    <row r="1899" spans="1:11" ht="25.5">
      <c r="A1899" s="115"/>
      <c r="B1899" s="115"/>
      <c r="C1899" s="115"/>
      <c r="D1899" s="115"/>
      <c r="E1899" s="115"/>
      <c r="F1899" s="115" t="s">
        <v>3983</v>
      </c>
      <c r="G1899" s="73">
        <v>14.96</v>
      </c>
      <c r="H1899" s="115" t="s">
        <v>3984</v>
      </c>
      <c r="I1899" s="73">
        <v>0</v>
      </c>
      <c r="J1899" s="115" t="s">
        <v>3985</v>
      </c>
      <c r="K1899" s="73">
        <v>14.96</v>
      </c>
    </row>
    <row r="1900" spans="1:11" ht="26.25" thickBot="1">
      <c r="A1900" s="115"/>
      <c r="B1900" s="115"/>
      <c r="C1900" s="115"/>
      <c r="D1900" s="115"/>
      <c r="E1900" s="115"/>
      <c r="F1900" s="115" t="s">
        <v>3986</v>
      </c>
      <c r="G1900" s="73">
        <v>4.55</v>
      </c>
      <c r="H1900" s="138"/>
      <c r="I1900" s="138" t="s">
        <v>3987</v>
      </c>
      <c r="J1900" s="115"/>
      <c r="K1900" s="73">
        <v>24.48</v>
      </c>
    </row>
    <row r="1901" spans="1:11" ht="15" thickTop="1">
      <c r="A1901" s="68"/>
      <c r="B1901" s="68"/>
      <c r="C1901" s="68"/>
      <c r="D1901" s="68"/>
      <c r="E1901" s="68"/>
      <c r="F1901" s="68"/>
      <c r="G1901" s="68"/>
      <c r="H1901" s="68"/>
      <c r="I1901" s="68"/>
      <c r="J1901" s="68"/>
      <c r="K1901" s="68"/>
    </row>
    <row r="1902" spans="1:11" ht="15">
      <c r="A1902" s="120" t="s">
        <v>587</v>
      </c>
      <c r="B1902" s="121" t="s">
        <v>1</v>
      </c>
      <c r="C1902" s="120" t="s">
        <v>2</v>
      </c>
      <c r="D1902" s="120" t="s">
        <v>3</v>
      </c>
      <c r="E1902" s="144" t="s">
        <v>2279</v>
      </c>
      <c r="F1902" s="144"/>
      <c r="G1902" s="122" t="s">
        <v>4</v>
      </c>
      <c r="H1902" s="121" t="s">
        <v>5</v>
      </c>
      <c r="I1902" s="121" t="s">
        <v>3962</v>
      </c>
      <c r="J1902" s="121" t="s">
        <v>6</v>
      </c>
      <c r="K1902" s="121" t="s">
        <v>8</v>
      </c>
    </row>
    <row r="1903" spans="1:11" ht="38.25">
      <c r="A1903" s="123" t="s">
        <v>3963</v>
      </c>
      <c r="B1903" s="78" t="s">
        <v>588</v>
      </c>
      <c r="C1903" s="123" t="s">
        <v>17</v>
      </c>
      <c r="D1903" s="123" t="s">
        <v>589</v>
      </c>
      <c r="E1903" s="150" t="s">
        <v>3065</v>
      </c>
      <c r="F1903" s="150"/>
      <c r="G1903" s="77" t="s">
        <v>72</v>
      </c>
      <c r="H1903" s="67">
        <v>1</v>
      </c>
      <c r="I1903" s="79"/>
      <c r="J1903" s="79">
        <v>24.49</v>
      </c>
      <c r="K1903" s="79">
        <v>24.49</v>
      </c>
    </row>
    <row r="1904" spans="1:11" ht="25.5">
      <c r="A1904" s="116" t="s">
        <v>3964</v>
      </c>
      <c r="B1904" s="117" t="s">
        <v>4812</v>
      </c>
      <c r="C1904" s="116" t="s">
        <v>17</v>
      </c>
      <c r="D1904" s="116" t="s">
        <v>4813</v>
      </c>
      <c r="E1904" s="136" t="s">
        <v>2323</v>
      </c>
      <c r="F1904" s="136"/>
      <c r="G1904" s="5" t="s">
        <v>3967</v>
      </c>
      <c r="H1904" s="7">
        <v>4.19E-2</v>
      </c>
      <c r="I1904" s="7">
        <v>0</v>
      </c>
      <c r="J1904" s="69">
        <v>31.42</v>
      </c>
      <c r="K1904" s="69">
        <v>1.31</v>
      </c>
    </row>
    <row r="1905" spans="1:11" ht="25.5">
      <c r="A1905" s="116" t="s">
        <v>3964</v>
      </c>
      <c r="B1905" s="117" t="s">
        <v>4810</v>
      </c>
      <c r="C1905" s="116" t="s">
        <v>17</v>
      </c>
      <c r="D1905" s="116" t="s">
        <v>4811</v>
      </c>
      <c r="E1905" s="136" t="s">
        <v>2323</v>
      </c>
      <c r="F1905" s="136"/>
      <c r="G1905" s="5" t="s">
        <v>3967</v>
      </c>
      <c r="H1905" s="7">
        <v>4.19E-2</v>
      </c>
      <c r="I1905" s="7">
        <v>0</v>
      </c>
      <c r="J1905" s="69">
        <v>22.16</v>
      </c>
      <c r="K1905" s="69">
        <v>0.92</v>
      </c>
    </row>
    <row r="1906" spans="1:11" ht="25.5">
      <c r="A1906" s="124" t="s">
        <v>3973</v>
      </c>
      <c r="B1906" s="64" t="s">
        <v>4818</v>
      </c>
      <c r="C1906" s="124" t="s">
        <v>17</v>
      </c>
      <c r="D1906" s="124" t="s">
        <v>4819</v>
      </c>
      <c r="E1906" s="148" t="s">
        <v>3976</v>
      </c>
      <c r="F1906" s="148"/>
      <c r="G1906" s="84" t="s">
        <v>72</v>
      </c>
      <c r="H1906" s="71">
        <v>2.5999999999999999E-2</v>
      </c>
      <c r="I1906" s="71">
        <v>0</v>
      </c>
      <c r="J1906" s="70">
        <v>78.02</v>
      </c>
      <c r="K1906" s="70">
        <v>2.02</v>
      </c>
    </row>
    <row r="1907" spans="1:11">
      <c r="A1907" s="124" t="s">
        <v>3973</v>
      </c>
      <c r="B1907" s="64" t="s">
        <v>4816</v>
      </c>
      <c r="C1907" s="124" t="s">
        <v>17</v>
      </c>
      <c r="D1907" s="124" t="s">
        <v>4817</v>
      </c>
      <c r="E1907" s="148" t="s">
        <v>3976</v>
      </c>
      <c r="F1907" s="148"/>
      <c r="G1907" s="84" t="s">
        <v>72</v>
      </c>
      <c r="H1907" s="71">
        <v>1.67E-2</v>
      </c>
      <c r="I1907" s="71">
        <v>0</v>
      </c>
      <c r="J1907" s="70">
        <v>68.86</v>
      </c>
      <c r="K1907" s="70">
        <v>1.1399999999999999</v>
      </c>
    </row>
    <row r="1908" spans="1:11">
      <c r="A1908" s="124" t="s">
        <v>3973</v>
      </c>
      <c r="B1908" s="64" t="s">
        <v>4814</v>
      </c>
      <c r="C1908" s="124" t="s">
        <v>17</v>
      </c>
      <c r="D1908" s="124" t="s">
        <v>4815</v>
      </c>
      <c r="E1908" s="148" t="s">
        <v>3976</v>
      </c>
      <c r="F1908" s="148"/>
      <c r="G1908" s="84" t="s">
        <v>72</v>
      </c>
      <c r="H1908" s="71">
        <v>3.1E-2</v>
      </c>
      <c r="I1908" s="71">
        <v>0</v>
      </c>
      <c r="J1908" s="70">
        <v>2</v>
      </c>
      <c r="K1908" s="70">
        <v>0.06</v>
      </c>
    </row>
    <row r="1909" spans="1:11">
      <c r="A1909" s="124" t="s">
        <v>3973</v>
      </c>
      <c r="B1909" s="64" t="s">
        <v>4908</v>
      </c>
      <c r="C1909" s="124" t="s">
        <v>17</v>
      </c>
      <c r="D1909" s="124" t="s">
        <v>4909</v>
      </c>
      <c r="E1909" s="148" t="s">
        <v>3976</v>
      </c>
      <c r="F1909" s="148"/>
      <c r="G1909" s="84" t="s">
        <v>72</v>
      </c>
      <c r="H1909" s="71">
        <v>1</v>
      </c>
      <c r="I1909" s="71">
        <v>0</v>
      </c>
      <c r="J1909" s="70">
        <v>19.04</v>
      </c>
      <c r="K1909" s="70">
        <v>19.04</v>
      </c>
    </row>
    <row r="1910" spans="1:11" ht="25.5">
      <c r="A1910" s="115"/>
      <c r="B1910" s="115"/>
      <c r="C1910" s="115"/>
      <c r="D1910" s="115"/>
      <c r="E1910" s="115"/>
      <c r="F1910" s="115" t="s">
        <v>3983</v>
      </c>
      <c r="G1910" s="73">
        <v>1.66</v>
      </c>
      <c r="H1910" s="115" t="s">
        <v>3984</v>
      </c>
      <c r="I1910" s="73">
        <v>0</v>
      </c>
      <c r="J1910" s="115" t="s">
        <v>3985</v>
      </c>
      <c r="K1910" s="73">
        <v>1.66</v>
      </c>
    </row>
    <row r="1911" spans="1:11" ht="26.25" thickBot="1">
      <c r="A1911" s="115"/>
      <c r="B1911" s="115"/>
      <c r="C1911" s="115"/>
      <c r="D1911" s="115"/>
      <c r="E1911" s="115"/>
      <c r="F1911" s="115" t="s">
        <v>3986</v>
      </c>
      <c r="G1911" s="73">
        <v>5.6</v>
      </c>
      <c r="H1911" s="138"/>
      <c r="I1911" s="138" t="s">
        <v>3987</v>
      </c>
      <c r="J1911" s="115"/>
      <c r="K1911" s="73">
        <v>30.09</v>
      </c>
    </row>
    <row r="1912" spans="1:11" ht="15" thickTop="1">
      <c r="A1912" s="68"/>
      <c r="B1912" s="68"/>
      <c r="C1912" s="68"/>
      <c r="D1912" s="68"/>
      <c r="E1912" s="68"/>
      <c r="F1912" s="68"/>
      <c r="G1912" s="68"/>
      <c r="H1912" s="68"/>
      <c r="I1912" s="68"/>
      <c r="J1912" s="68"/>
      <c r="K1912" s="68"/>
    </row>
    <row r="1913" spans="1:11" ht="15">
      <c r="A1913" s="120" t="s">
        <v>590</v>
      </c>
      <c r="B1913" s="121" t="s">
        <v>1</v>
      </c>
      <c r="C1913" s="120" t="s">
        <v>2</v>
      </c>
      <c r="D1913" s="120" t="s">
        <v>3</v>
      </c>
      <c r="E1913" s="144" t="s">
        <v>2279</v>
      </c>
      <c r="F1913" s="144"/>
      <c r="G1913" s="122" t="s">
        <v>4</v>
      </c>
      <c r="H1913" s="121" t="s">
        <v>5</v>
      </c>
      <c r="I1913" s="121" t="s">
        <v>3962</v>
      </c>
      <c r="J1913" s="121" t="s">
        <v>6</v>
      </c>
      <c r="K1913" s="121" t="s">
        <v>8</v>
      </c>
    </row>
    <row r="1914" spans="1:11" ht="25.5">
      <c r="A1914" s="123" t="s">
        <v>3963</v>
      </c>
      <c r="B1914" s="78" t="s">
        <v>591</v>
      </c>
      <c r="C1914" s="123" t="s">
        <v>17</v>
      </c>
      <c r="D1914" s="123" t="s">
        <v>592</v>
      </c>
      <c r="E1914" s="150" t="s">
        <v>2784</v>
      </c>
      <c r="F1914" s="150"/>
      <c r="G1914" s="77" t="s">
        <v>26</v>
      </c>
      <c r="H1914" s="67">
        <v>1</v>
      </c>
      <c r="I1914" s="79"/>
      <c r="J1914" s="79">
        <v>28.5</v>
      </c>
      <c r="K1914" s="79">
        <v>28.5</v>
      </c>
    </row>
    <row r="1915" spans="1:11" ht="25.5">
      <c r="A1915" s="116" t="s">
        <v>3964</v>
      </c>
      <c r="B1915" s="117" t="s">
        <v>4810</v>
      </c>
      <c r="C1915" s="116" t="s">
        <v>17</v>
      </c>
      <c r="D1915" s="116" t="s">
        <v>4811</v>
      </c>
      <c r="E1915" s="136" t="s">
        <v>2323</v>
      </c>
      <c r="F1915" s="136"/>
      <c r="G1915" s="5" t="s">
        <v>3967</v>
      </c>
      <c r="H1915" s="7">
        <v>0.224</v>
      </c>
      <c r="I1915" s="7">
        <v>0</v>
      </c>
      <c r="J1915" s="69">
        <v>22.16</v>
      </c>
      <c r="K1915" s="69">
        <v>4.96</v>
      </c>
    </row>
    <row r="1916" spans="1:11" ht="25.5">
      <c r="A1916" s="116" t="s">
        <v>3964</v>
      </c>
      <c r="B1916" s="117" t="s">
        <v>4812</v>
      </c>
      <c r="C1916" s="116" t="s">
        <v>17</v>
      </c>
      <c r="D1916" s="116" t="s">
        <v>4813</v>
      </c>
      <c r="E1916" s="136" t="s">
        <v>2323</v>
      </c>
      <c r="F1916" s="136"/>
      <c r="G1916" s="5" t="s">
        <v>3967</v>
      </c>
      <c r="H1916" s="7">
        <v>0.224</v>
      </c>
      <c r="I1916" s="7">
        <v>0</v>
      </c>
      <c r="J1916" s="69">
        <v>31.42</v>
      </c>
      <c r="K1916" s="69">
        <v>7.03</v>
      </c>
    </row>
    <row r="1917" spans="1:11">
      <c r="A1917" s="124" t="s">
        <v>3973</v>
      </c>
      <c r="B1917" s="64" t="s">
        <v>4814</v>
      </c>
      <c r="C1917" s="124" t="s">
        <v>17</v>
      </c>
      <c r="D1917" s="124" t="s">
        <v>4815</v>
      </c>
      <c r="E1917" s="148" t="s">
        <v>3976</v>
      </c>
      <c r="F1917" s="148"/>
      <c r="G1917" s="84" t="s">
        <v>72</v>
      </c>
      <c r="H1917" s="71">
        <v>2.6100000000000002E-2</v>
      </c>
      <c r="I1917" s="71">
        <v>0</v>
      </c>
      <c r="J1917" s="70">
        <v>2</v>
      </c>
      <c r="K1917" s="70">
        <v>0.05</v>
      </c>
    </row>
    <row r="1918" spans="1:11">
      <c r="A1918" s="124" t="s">
        <v>3973</v>
      </c>
      <c r="B1918" s="64" t="s">
        <v>4910</v>
      </c>
      <c r="C1918" s="124" t="s">
        <v>17</v>
      </c>
      <c r="D1918" s="124" t="s">
        <v>4911</v>
      </c>
      <c r="E1918" s="148" t="s">
        <v>3976</v>
      </c>
      <c r="F1918" s="148"/>
      <c r="G1918" s="84" t="s">
        <v>26</v>
      </c>
      <c r="H1918" s="71">
        <v>1.0492999999999999</v>
      </c>
      <c r="I1918" s="71">
        <v>0</v>
      </c>
      <c r="J1918" s="70">
        <v>15.69</v>
      </c>
      <c r="K1918" s="70">
        <v>16.46</v>
      </c>
    </row>
    <row r="1919" spans="1:11" ht="25.5">
      <c r="A1919" s="115"/>
      <c r="B1919" s="115"/>
      <c r="C1919" s="115"/>
      <c r="D1919" s="115"/>
      <c r="E1919" s="115"/>
      <c r="F1919" s="115" t="s">
        <v>3983</v>
      </c>
      <c r="G1919" s="73">
        <v>8.92</v>
      </c>
      <c r="H1919" s="115" t="s">
        <v>3984</v>
      </c>
      <c r="I1919" s="73">
        <v>0</v>
      </c>
      <c r="J1919" s="115" t="s">
        <v>3985</v>
      </c>
      <c r="K1919" s="73">
        <v>8.92</v>
      </c>
    </row>
    <row r="1920" spans="1:11" ht="26.25" thickBot="1">
      <c r="A1920" s="115"/>
      <c r="B1920" s="115"/>
      <c r="C1920" s="115"/>
      <c r="D1920" s="115"/>
      <c r="E1920" s="115"/>
      <c r="F1920" s="115" t="s">
        <v>3986</v>
      </c>
      <c r="G1920" s="73">
        <v>6.52</v>
      </c>
      <c r="H1920" s="138"/>
      <c r="I1920" s="138" t="s">
        <v>3987</v>
      </c>
      <c r="J1920" s="115"/>
      <c r="K1920" s="73">
        <v>35.020000000000003</v>
      </c>
    </row>
    <row r="1921" spans="1:11" ht="15" thickTop="1">
      <c r="A1921" s="68"/>
      <c r="B1921" s="68"/>
      <c r="C1921" s="68"/>
      <c r="D1921" s="68"/>
      <c r="E1921" s="68"/>
      <c r="F1921" s="68"/>
      <c r="G1921" s="68"/>
      <c r="H1921" s="68"/>
      <c r="I1921" s="68"/>
      <c r="J1921" s="68"/>
      <c r="K1921" s="68"/>
    </row>
    <row r="1922" spans="1:11" ht="15">
      <c r="A1922" s="120" t="s">
        <v>593</v>
      </c>
      <c r="B1922" s="121" t="s">
        <v>1</v>
      </c>
      <c r="C1922" s="120" t="s">
        <v>2</v>
      </c>
      <c r="D1922" s="120" t="s">
        <v>3</v>
      </c>
      <c r="E1922" s="144" t="s">
        <v>2279</v>
      </c>
      <c r="F1922" s="144"/>
      <c r="G1922" s="122" t="s">
        <v>4</v>
      </c>
      <c r="H1922" s="121" t="s">
        <v>5</v>
      </c>
      <c r="I1922" s="121" t="s">
        <v>3962</v>
      </c>
      <c r="J1922" s="121" t="s">
        <v>6</v>
      </c>
      <c r="K1922" s="121" t="s">
        <v>8</v>
      </c>
    </row>
    <row r="1923" spans="1:11">
      <c r="A1923" s="123" t="s">
        <v>3963</v>
      </c>
      <c r="B1923" s="78" t="s">
        <v>594</v>
      </c>
      <c r="C1923" s="123" t="s">
        <v>57</v>
      </c>
      <c r="D1923" s="123" t="s">
        <v>595</v>
      </c>
      <c r="E1923" s="150" t="s">
        <v>2606</v>
      </c>
      <c r="F1923" s="150"/>
      <c r="G1923" s="77" t="s">
        <v>26</v>
      </c>
      <c r="H1923" s="67">
        <v>1</v>
      </c>
      <c r="I1923" s="79"/>
      <c r="J1923" s="79">
        <v>135.36000000000001</v>
      </c>
      <c r="K1923" s="79">
        <v>135.36000000000001</v>
      </c>
    </row>
    <row r="1924" spans="1:11">
      <c r="A1924" s="124" t="s">
        <v>3973</v>
      </c>
      <c r="B1924" s="64" t="s">
        <v>4912</v>
      </c>
      <c r="C1924" s="124" t="s">
        <v>57</v>
      </c>
      <c r="D1924" s="124" t="s">
        <v>4913</v>
      </c>
      <c r="E1924" s="148" t="s">
        <v>4019</v>
      </c>
      <c r="F1924" s="148"/>
      <c r="G1924" s="84" t="s">
        <v>3967</v>
      </c>
      <c r="H1924" s="71">
        <v>0.14099999999999999</v>
      </c>
      <c r="I1924" s="71">
        <v>0</v>
      </c>
      <c r="J1924" s="70">
        <v>22.485606000000001</v>
      </c>
      <c r="K1924" s="70">
        <v>3.17</v>
      </c>
    </row>
    <row r="1925" spans="1:11">
      <c r="A1925" s="124" t="s">
        <v>3973</v>
      </c>
      <c r="B1925" s="64" t="s">
        <v>4914</v>
      </c>
      <c r="C1925" s="124" t="s">
        <v>57</v>
      </c>
      <c r="D1925" s="124" t="s">
        <v>4915</v>
      </c>
      <c r="E1925" s="148" t="s">
        <v>3976</v>
      </c>
      <c r="F1925" s="148"/>
      <c r="G1925" s="84" t="s">
        <v>72</v>
      </c>
      <c r="H1925" s="71">
        <v>3.9E-2</v>
      </c>
      <c r="I1925" s="71">
        <v>0</v>
      </c>
      <c r="J1925" s="70">
        <v>53.77</v>
      </c>
      <c r="K1925" s="70">
        <v>2.09</v>
      </c>
    </row>
    <row r="1926" spans="1:11">
      <c r="A1926" s="124" t="s">
        <v>3973</v>
      </c>
      <c r="B1926" s="64" t="s">
        <v>4916</v>
      </c>
      <c r="C1926" s="124" t="s">
        <v>57</v>
      </c>
      <c r="D1926" s="124" t="s">
        <v>4917</v>
      </c>
      <c r="E1926" s="148" t="s">
        <v>3976</v>
      </c>
      <c r="F1926" s="148"/>
      <c r="G1926" s="84" t="s">
        <v>72</v>
      </c>
      <c r="H1926" s="71">
        <v>0.17</v>
      </c>
      <c r="I1926" s="71">
        <v>0</v>
      </c>
      <c r="J1926" s="70">
        <v>15.1</v>
      </c>
      <c r="K1926" s="70">
        <v>2.56</v>
      </c>
    </row>
    <row r="1927" spans="1:11">
      <c r="A1927" s="124" t="s">
        <v>3973</v>
      </c>
      <c r="B1927" s="64" t="s">
        <v>4918</v>
      </c>
      <c r="C1927" s="124" t="s">
        <v>57</v>
      </c>
      <c r="D1927" s="124" t="s">
        <v>4919</v>
      </c>
      <c r="E1927" s="148" t="s">
        <v>4019</v>
      </c>
      <c r="F1927" s="148"/>
      <c r="G1927" s="84" t="s">
        <v>3967</v>
      </c>
      <c r="H1927" s="71">
        <v>0.14099999999999999</v>
      </c>
      <c r="I1927" s="71">
        <v>0</v>
      </c>
      <c r="J1927" s="70">
        <v>14.050894</v>
      </c>
      <c r="K1927" s="70">
        <v>1.98</v>
      </c>
    </row>
    <row r="1928" spans="1:11">
      <c r="A1928" s="124" t="s">
        <v>3973</v>
      </c>
      <c r="B1928" s="64" t="s">
        <v>4920</v>
      </c>
      <c r="C1928" s="124" t="s">
        <v>57</v>
      </c>
      <c r="D1928" s="124" t="s">
        <v>4921</v>
      </c>
      <c r="E1928" s="148" t="s">
        <v>3976</v>
      </c>
      <c r="F1928" s="148"/>
      <c r="G1928" s="84" t="s">
        <v>26</v>
      </c>
      <c r="H1928" s="71">
        <v>1.05</v>
      </c>
      <c r="I1928" s="71">
        <v>0</v>
      </c>
      <c r="J1928" s="70">
        <v>119.59</v>
      </c>
      <c r="K1928" s="70">
        <v>125.56</v>
      </c>
    </row>
    <row r="1929" spans="1:11" ht="25.5">
      <c r="A1929" s="115"/>
      <c r="B1929" s="115"/>
      <c r="C1929" s="115"/>
      <c r="D1929" s="115"/>
      <c r="E1929" s="115"/>
      <c r="F1929" s="115" t="s">
        <v>3983</v>
      </c>
      <c r="G1929" s="73">
        <v>5.15</v>
      </c>
      <c r="H1929" s="115" t="s">
        <v>3984</v>
      </c>
      <c r="I1929" s="73">
        <v>0</v>
      </c>
      <c r="J1929" s="115" t="s">
        <v>3985</v>
      </c>
      <c r="K1929" s="73">
        <v>5.15</v>
      </c>
    </row>
    <row r="1930" spans="1:11" ht="26.25" thickBot="1">
      <c r="A1930" s="115"/>
      <c r="B1930" s="115"/>
      <c r="C1930" s="115"/>
      <c r="D1930" s="115"/>
      <c r="E1930" s="115"/>
      <c r="F1930" s="115" t="s">
        <v>3986</v>
      </c>
      <c r="G1930" s="73">
        <v>30.97</v>
      </c>
      <c r="H1930" s="138"/>
      <c r="I1930" s="138" t="s">
        <v>3987</v>
      </c>
      <c r="J1930" s="115"/>
      <c r="K1930" s="73">
        <v>166.33</v>
      </c>
    </row>
    <row r="1931" spans="1:11" ht="15" thickTop="1">
      <c r="A1931" s="68"/>
      <c r="B1931" s="68"/>
      <c r="C1931" s="68"/>
      <c r="D1931" s="68"/>
      <c r="E1931" s="68"/>
      <c r="F1931" s="68"/>
      <c r="G1931" s="68"/>
      <c r="H1931" s="68"/>
      <c r="I1931" s="68"/>
      <c r="J1931" s="68"/>
      <c r="K1931" s="68"/>
    </row>
    <row r="1932" spans="1:11" ht="15">
      <c r="A1932" s="120" t="s">
        <v>596</v>
      </c>
      <c r="B1932" s="121" t="s">
        <v>1</v>
      </c>
      <c r="C1932" s="120" t="s">
        <v>2</v>
      </c>
      <c r="D1932" s="120" t="s">
        <v>3</v>
      </c>
      <c r="E1932" s="144" t="s">
        <v>2279</v>
      </c>
      <c r="F1932" s="144"/>
      <c r="G1932" s="122" t="s">
        <v>4</v>
      </c>
      <c r="H1932" s="121" t="s">
        <v>5</v>
      </c>
      <c r="I1932" s="121" t="s">
        <v>3962</v>
      </c>
      <c r="J1932" s="121" t="s">
        <v>6</v>
      </c>
      <c r="K1932" s="121" t="s">
        <v>8</v>
      </c>
    </row>
    <row r="1933" spans="1:11" ht="38.25">
      <c r="A1933" s="123" t="s">
        <v>3963</v>
      </c>
      <c r="B1933" s="78" t="s">
        <v>597</v>
      </c>
      <c r="C1933" s="123" t="s">
        <v>17</v>
      </c>
      <c r="D1933" s="123" t="s">
        <v>598</v>
      </c>
      <c r="E1933" s="150" t="s">
        <v>3065</v>
      </c>
      <c r="F1933" s="150"/>
      <c r="G1933" s="77" t="s">
        <v>26</v>
      </c>
      <c r="H1933" s="67">
        <v>1</v>
      </c>
      <c r="I1933" s="79"/>
      <c r="J1933" s="79">
        <v>23.16</v>
      </c>
      <c r="K1933" s="79">
        <v>23.16</v>
      </c>
    </row>
    <row r="1934" spans="1:11" ht="25.5">
      <c r="A1934" s="116" t="s">
        <v>3964</v>
      </c>
      <c r="B1934" s="117" t="s">
        <v>4810</v>
      </c>
      <c r="C1934" s="116" t="s">
        <v>17</v>
      </c>
      <c r="D1934" s="116" t="s">
        <v>4811</v>
      </c>
      <c r="E1934" s="136" t="s">
        <v>2323</v>
      </c>
      <c r="F1934" s="136"/>
      <c r="G1934" s="5" t="s">
        <v>3967</v>
      </c>
      <c r="H1934" s="7">
        <v>0.29299999999999998</v>
      </c>
      <c r="I1934" s="7">
        <v>0</v>
      </c>
      <c r="J1934" s="69">
        <v>22.16</v>
      </c>
      <c r="K1934" s="69">
        <v>6.49</v>
      </c>
    </row>
    <row r="1935" spans="1:11" ht="25.5">
      <c r="A1935" s="116" t="s">
        <v>3964</v>
      </c>
      <c r="B1935" s="117" t="s">
        <v>4812</v>
      </c>
      <c r="C1935" s="116" t="s">
        <v>17</v>
      </c>
      <c r="D1935" s="116" t="s">
        <v>4813</v>
      </c>
      <c r="E1935" s="136" t="s">
        <v>2323</v>
      </c>
      <c r="F1935" s="136"/>
      <c r="G1935" s="5" t="s">
        <v>3967</v>
      </c>
      <c r="H1935" s="7">
        <v>0.29299999999999998</v>
      </c>
      <c r="I1935" s="7">
        <v>0</v>
      </c>
      <c r="J1935" s="69">
        <v>31.42</v>
      </c>
      <c r="K1935" s="69">
        <v>9.1999999999999993</v>
      </c>
    </row>
    <row r="1936" spans="1:11" ht="25.5">
      <c r="A1936" s="124" t="s">
        <v>3973</v>
      </c>
      <c r="B1936" s="64" t="s">
        <v>4922</v>
      </c>
      <c r="C1936" s="124" t="s">
        <v>17</v>
      </c>
      <c r="D1936" s="124" t="s">
        <v>4923</v>
      </c>
      <c r="E1936" s="148" t="s">
        <v>3976</v>
      </c>
      <c r="F1936" s="148"/>
      <c r="G1936" s="84" t="s">
        <v>26</v>
      </c>
      <c r="H1936" s="71">
        <v>1.0548999999999999</v>
      </c>
      <c r="I1936" s="71">
        <v>0</v>
      </c>
      <c r="J1936" s="70">
        <v>7.06</v>
      </c>
      <c r="K1936" s="70">
        <v>7.44</v>
      </c>
    </row>
    <row r="1937" spans="1:11">
      <c r="A1937" s="124" t="s">
        <v>3973</v>
      </c>
      <c r="B1937" s="64" t="s">
        <v>4814</v>
      </c>
      <c r="C1937" s="124" t="s">
        <v>17</v>
      </c>
      <c r="D1937" s="124" t="s">
        <v>4815</v>
      </c>
      <c r="E1937" s="148" t="s">
        <v>3976</v>
      </c>
      <c r="F1937" s="148"/>
      <c r="G1937" s="84" t="s">
        <v>72</v>
      </c>
      <c r="H1937" s="71">
        <v>1.6299999999999999E-2</v>
      </c>
      <c r="I1937" s="71">
        <v>0</v>
      </c>
      <c r="J1937" s="70">
        <v>2</v>
      </c>
      <c r="K1937" s="70">
        <v>0.03</v>
      </c>
    </row>
    <row r="1938" spans="1:11" ht="25.5">
      <c r="A1938" s="115"/>
      <c r="B1938" s="115"/>
      <c r="C1938" s="115"/>
      <c r="D1938" s="115"/>
      <c r="E1938" s="115"/>
      <c r="F1938" s="115" t="s">
        <v>3983</v>
      </c>
      <c r="G1938" s="73">
        <v>11.67</v>
      </c>
      <c r="H1938" s="115" t="s">
        <v>3984</v>
      </c>
      <c r="I1938" s="73">
        <v>0</v>
      </c>
      <c r="J1938" s="115" t="s">
        <v>3985</v>
      </c>
      <c r="K1938" s="73">
        <v>11.67</v>
      </c>
    </row>
    <row r="1939" spans="1:11" ht="26.25" thickBot="1">
      <c r="A1939" s="115"/>
      <c r="B1939" s="115"/>
      <c r="C1939" s="115"/>
      <c r="D1939" s="115"/>
      <c r="E1939" s="115"/>
      <c r="F1939" s="115" t="s">
        <v>3986</v>
      </c>
      <c r="G1939" s="73">
        <v>5.29</v>
      </c>
      <c r="H1939" s="138"/>
      <c r="I1939" s="138" t="s">
        <v>3987</v>
      </c>
      <c r="J1939" s="115"/>
      <c r="K1939" s="73">
        <v>28.45</v>
      </c>
    </row>
    <row r="1940" spans="1:11" ht="15" thickTop="1">
      <c r="A1940" s="68"/>
      <c r="B1940" s="68"/>
      <c r="C1940" s="68"/>
      <c r="D1940" s="68"/>
      <c r="E1940" s="68"/>
      <c r="F1940" s="68"/>
      <c r="G1940" s="68"/>
      <c r="H1940" s="68"/>
      <c r="I1940" s="68"/>
      <c r="J1940" s="68"/>
      <c r="K1940" s="68"/>
    </row>
    <row r="1941" spans="1:11" ht="15">
      <c r="A1941" s="120" t="s">
        <v>599</v>
      </c>
      <c r="B1941" s="121" t="s">
        <v>1</v>
      </c>
      <c r="C1941" s="120" t="s">
        <v>2</v>
      </c>
      <c r="D1941" s="120" t="s">
        <v>3</v>
      </c>
      <c r="E1941" s="144" t="s">
        <v>2279</v>
      </c>
      <c r="F1941" s="144"/>
      <c r="G1941" s="122" t="s">
        <v>4</v>
      </c>
      <c r="H1941" s="121" t="s">
        <v>5</v>
      </c>
      <c r="I1941" s="121" t="s">
        <v>3962</v>
      </c>
      <c r="J1941" s="121" t="s">
        <v>6</v>
      </c>
      <c r="K1941" s="121" t="s">
        <v>8</v>
      </c>
    </row>
    <row r="1942" spans="1:11" ht="38.25">
      <c r="A1942" s="123" t="s">
        <v>3963</v>
      </c>
      <c r="B1942" s="78" t="s">
        <v>600</v>
      </c>
      <c r="C1942" s="123" t="s">
        <v>17</v>
      </c>
      <c r="D1942" s="123" t="s">
        <v>601</v>
      </c>
      <c r="E1942" s="150" t="s">
        <v>3065</v>
      </c>
      <c r="F1942" s="150"/>
      <c r="G1942" s="77" t="s">
        <v>26</v>
      </c>
      <c r="H1942" s="67">
        <v>1</v>
      </c>
      <c r="I1942" s="79"/>
      <c r="J1942" s="79">
        <v>29.38</v>
      </c>
      <c r="K1942" s="79">
        <v>29.38</v>
      </c>
    </row>
    <row r="1943" spans="1:11" ht="25.5">
      <c r="A1943" s="116" t="s">
        <v>3964</v>
      </c>
      <c r="B1943" s="117" t="s">
        <v>4810</v>
      </c>
      <c r="C1943" s="116" t="s">
        <v>17</v>
      </c>
      <c r="D1943" s="116" t="s">
        <v>4811</v>
      </c>
      <c r="E1943" s="136" t="s">
        <v>2323</v>
      </c>
      <c r="F1943" s="136"/>
      <c r="G1943" s="5" t="s">
        <v>3967</v>
      </c>
      <c r="H1943" s="7">
        <v>0.31819999999999998</v>
      </c>
      <c r="I1943" s="7">
        <v>0</v>
      </c>
      <c r="J1943" s="69">
        <v>22.16</v>
      </c>
      <c r="K1943" s="69">
        <v>7.05</v>
      </c>
    </row>
    <row r="1944" spans="1:11" ht="25.5">
      <c r="A1944" s="116" t="s">
        <v>3964</v>
      </c>
      <c r="B1944" s="117" t="s">
        <v>4812</v>
      </c>
      <c r="C1944" s="116" t="s">
        <v>17</v>
      </c>
      <c r="D1944" s="116" t="s">
        <v>4813</v>
      </c>
      <c r="E1944" s="136" t="s">
        <v>2323</v>
      </c>
      <c r="F1944" s="136"/>
      <c r="G1944" s="5" t="s">
        <v>3967</v>
      </c>
      <c r="H1944" s="7">
        <v>0.31819999999999998</v>
      </c>
      <c r="I1944" s="7">
        <v>0</v>
      </c>
      <c r="J1944" s="69">
        <v>31.42</v>
      </c>
      <c r="K1944" s="69">
        <v>9.99</v>
      </c>
    </row>
    <row r="1945" spans="1:11" ht="25.5">
      <c r="A1945" s="124" t="s">
        <v>3973</v>
      </c>
      <c r="B1945" s="64" t="s">
        <v>4924</v>
      </c>
      <c r="C1945" s="124" t="s">
        <v>17</v>
      </c>
      <c r="D1945" s="124" t="s">
        <v>4925</v>
      </c>
      <c r="E1945" s="148" t="s">
        <v>3976</v>
      </c>
      <c r="F1945" s="148"/>
      <c r="G1945" s="84" t="s">
        <v>26</v>
      </c>
      <c r="H1945" s="71">
        <v>1.0548999999999999</v>
      </c>
      <c r="I1945" s="71">
        <v>0</v>
      </c>
      <c r="J1945" s="70">
        <v>11.67</v>
      </c>
      <c r="K1945" s="70">
        <v>12.31</v>
      </c>
    </row>
    <row r="1946" spans="1:11">
      <c r="A1946" s="124" t="s">
        <v>3973</v>
      </c>
      <c r="B1946" s="64" t="s">
        <v>4814</v>
      </c>
      <c r="C1946" s="124" t="s">
        <v>17</v>
      </c>
      <c r="D1946" s="124" t="s">
        <v>4815</v>
      </c>
      <c r="E1946" s="148" t="s">
        <v>3976</v>
      </c>
      <c r="F1946" s="148"/>
      <c r="G1946" s="84" t="s">
        <v>72</v>
      </c>
      <c r="H1946" s="71">
        <v>1.77E-2</v>
      </c>
      <c r="I1946" s="71">
        <v>0</v>
      </c>
      <c r="J1946" s="70">
        <v>2</v>
      </c>
      <c r="K1946" s="70">
        <v>0.03</v>
      </c>
    </row>
    <row r="1947" spans="1:11" ht="25.5">
      <c r="A1947" s="115"/>
      <c r="B1947" s="115"/>
      <c r="C1947" s="115"/>
      <c r="D1947" s="115"/>
      <c r="E1947" s="115"/>
      <c r="F1947" s="115" t="s">
        <v>3983</v>
      </c>
      <c r="G1947" s="73">
        <v>12.67</v>
      </c>
      <c r="H1947" s="115" t="s">
        <v>3984</v>
      </c>
      <c r="I1947" s="73">
        <v>0</v>
      </c>
      <c r="J1947" s="115" t="s">
        <v>3985</v>
      </c>
      <c r="K1947" s="73">
        <v>12.67</v>
      </c>
    </row>
    <row r="1948" spans="1:11" ht="26.25" thickBot="1">
      <c r="A1948" s="115"/>
      <c r="B1948" s="115"/>
      <c r="C1948" s="115"/>
      <c r="D1948" s="115"/>
      <c r="E1948" s="115"/>
      <c r="F1948" s="115" t="s">
        <v>3986</v>
      </c>
      <c r="G1948" s="73">
        <v>6.72</v>
      </c>
      <c r="H1948" s="138"/>
      <c r="I1948" s="138" t="s">
        <v>3987</v>
      </c>
      <c r="J1948" s="115"/>
      <c r="K1948" s="73">
        <v>36.1</v>
      </c>
    </row>
    <row r="1949" spans="1:11" ht="15" thickTop="1">
      <c r="A1949" s="68"/>
      <c r="B1949" s="68"/>
      <c r="C1949" s="68"/>
      <c r="D1949" s="68"/>
      <c r="E1949" s="68"/>
      <c r="F1949" s="68"/>
      <c r="G1949" s="68"/>
      <c r="H1949" s="68"/>
      <c r="I1949" s="68"/>
      <c r="J1949" s="68"/>
      <c r="K1949" s="68"/>
    </row>
    <row r="1950" spans="1:11" ht="15">
      <c r="A1950" s="120" t="s">
        <v>602</v>
      </c>
      <c r="B1950" s="121" t="s">
        <v>1</v>
      </c>
      <c r="C1950" s="120" t="s">
        <v>2</v>
      </c>
      <c r="D1950" s="120" t="s">
        <v>3</v>
      </c>
      <c r="E1950" s="144" t="s">
        <v>2279</v>
      </c>
      <c r="F1950" s="144"/>
      <c r="G1950" s="122" t="s">
        <v>4</v>
      </c>
      <c r="H1950" s="121" t="s">
        <v>5</v>
      </c>
      <c r="I1950" s="121" t="s">
        <v>3962</v>
      </c>
      <c r="J1950" s="121" t="s">
        <v>6</v>
      </c>
      <c r="K1950" s="121" t="s">
        <v>8</v>
      </c>
    </row>
    <row r="1951" spans="1:11" ht="38.25">
      <c r="A1951" s="123" t="s">
        <v>3963</v>
      </c>
      <c r="B1951" s="78" t="s">
        <v>603</v>
      </c>
      <c r="C1951" s="123" t="s">
        <v>17</v>
      </c>
      <c r="D1951" s="123" t="s">
        <v>604</v>
      </c>
      <c r="E1951" s="150" t="s">
        <v>3065</v>
      </c>
      <c r="F1951" s="150"/>
      <c r="G1951" s="77" t="s">
        <v>26</v>
      </c>
      <c r="H1951" s="67">
        <v>1</v>
      </c>
      <c r="I1951" s="79"/>
      <c r="J1951" s="79">
        <v>40.89</v>
      </c>
      <c r="K1951" s="79">
        <v>40.89</v>
      </c>
    </row>
    <row r="1952" spans="1:11" ht="25.5">
      <c r="A1952" s="116" t="s">
        <v>3964</v>
      </c>
      <c r="B1952" s="117" t="s">
        <v>4812</v>
      </c>
      <c r="C1952" s="116" t="s">
        <v>17</v>
      </c>
      <c r="D1952" s="116" t="s">
        <v>4813</v>
      </c>
      <c r="E1952" s="136" t="s">
        <v>2323</v>
      </c>
      <c r="F1952" s="136"/>
      <c r="G1952" s="5" t="s">
        <v>3967</v>
      </c>
      <c r="H1952" s="7">
        <v>0.44440000000000002</v>
      </c>
      <c r="I1952" s="7">
        <v>0</v>
      </c>
      <c r="J1952" s="69">
        <v>31.42</v>
      </c>
      <c r="K1952" s="69">
        <v>13.96</v>
      </c>
    </row>
    <row r="1953" spans="1:11" ht="25.5">
      <c r="A1953" s="116" t="s">
        <v>3964</v>
      </c>
      <c r="B1953" s="117" t="s">
        <v>4810</v>
      </c>
      <c r="C1953" s="116" t="s">
        <v>17</v>
      </c>
      <c r="D1953" s="116" t="s">
        <v>4811</v>
      </c>
      <c r="E1953" s="136" t="s">
        <v>2323</v>
      </c>
      <c r="F1953" s="136"/>
      <c r="G1953" s="5" t="s">
        <v>3967</v>
      </c>
      <c r="H1953" s="7">
        <v>0.44440000000000002</v>
      </c>
      <c r="I1953" s="7">
        <v>0</v>
      </c>
      <c r="J1953" s="69">
        <v>22.16</v>
      </c>
      <c r="K1953" s="69">
        <v>9.84</v>
      </c>
    </row>
    <row r="1954" spans="1:11" ht="25.5">
      <c r="A1954" s="124" t="s">
        <v>3973</v>
      </c>
      <c r="B1954" s="64" t="s">
        <v>4926</v>
      </c>
      <c r="C1954" s="124" t="s">
        <v>17</v>
      </c>
      <c r="D1954" s="124" t="s">
        <v>4927</v>
      </c>
      <c r="E1954" s="148" t="s">
        <v>3976</v>
      </c>
      <c r="F1954" s="148"/>
      <c r="G1954" s="84" t="s">
        <v>26</v>
      </c>
      <c r="H1954" s="71">
        <v>1.0548999999999999</v>
      </c>
      <c r="I1954" s="71">
        <v>0</v>
      </c>
      <c r="J1954" s="70">
        <v>16.170000000000002</v>
      </c>
      <c r="K1954" s="70">
        <v>17.05</v>
      </c>
    </row>
    <row r="1955" spans="1:11">
      <c r="A1955" s="124" t="s">
        <v>3973</v>
      </c>
      <c r="B1955" s="64" t="s">
        <v>4814</v>
      </c>
      <c r="C1955" s="124" t="s">
        <v>17</v>
      </c>
      <c r="D1955" s="124" t="s">
        <v>4815</v>
      </c>
      <c r="E1955" s="148" t="s">
        <v>3976</v>
      </c>
      <c r="F1955" s="148"/>
      <c r="G1955" s="84" t="s">
        <v>72</v>
      </c>
      <c r="H1955" s="71">
        <v>2.47E-2</v>
      </c>
      <c r="I1955" s="71">
        <v>0</v>
      </c>
      <c r="J1955" s="70">
        <v>2</v>
      </c>
      <c r="K1955" s="70">
        <v>0.04</v>
      </c>
    </row>
    <row r="1956" spans="1:11" ht="25.5">
      <c r="A1956" s="115"/>
      <c r="B1956" s="115"/>
      <c r="C1956" s="115"/>
      <c r="D1956" s="115"/>
      <c r="E1956" s="115"/>
      <c r="F1956" s="115" t="s">
        <v>3983</v>
      </c>
      <c r="G1956" s="73">
        <v>17.7</v>
      </c>
      <c r="H1956" s="115" t="s">
        <v>3984</v>
      </c>
      <c r="I1956" s="73">
        <v>0</v>
      </c>
      <c r="J1956" s="115" t="s">
        <v>3985</v>
      </c>
      <c r="K1956" s="73">
        <v>17.7</v>
      </c>
    </row>
    <row r="1957" spans="1:11" ht="26.25" thickBot="1">
      <c r="A1957" s="115"/>
      <c r="B1957" s="115"/>
      <c r="C1957" s="115"/>
      <c r="D1957" s="115"/>
      <c r="E1957" s="115"/>
      <c r="F1957" s="115" t="s">
        <v>3986</v>
      </c>
      <c r="G1957" s="73">
        <v>9.35</v>
      </c>
      <c r="H1957" s="138"/>
      <c r="I1957" s="138" t="s">
        <v>3987</v>
      </c>
      <c r="J1957" s="115"/>
      <c r="K1957" s="73">
        <v>50.24</v>
      </c>
    </row>
    <row r="1958" spans="1:11" ht="15" thickTop="1">
      <c r="A1958" s="68"/>
      <c r="B1958" s="68"/>
      <c r="C1958" s="68"/>
      <c r="D1958" s="68"/>
      <c r="E1958" s="68"/>
      <c r="F1958" s="68"/>
      <c r="G1958" s="68"/>
      <c r="H1958" s="68"/>
      <c r="I1958" s="68"/>
      <c r="J1958" s="68"/>
      <c r="K1958" s="68"/>
    </row>
    <row r="1959" spans="1:11" ht="15">
      <c r="A1959" s="120" t="s">
        <v>605</v>
      </c>
      <c r="B1959" s="121" t="s">
        <v>1</v>
      </c>
      <c r="C1959" s="120" t="s">
        <v>2</v>
      </c>
      <c r="D1959" s="120" t="s">
        <v>3</v>
      </c>
      <c r="E1959" s="144" t="s">
        <v>2279</v>
      </c>
      <c r="F1959" s="144"/>
      <c r="G1959" s="122" t="s">
        <v>4</v>
      </c>
      <c r="H1959" s="121" t="s">
        <v>5</v>
      </c>
      <c r="I1959" s="121" t="s">
        <v>3962</v>
      </c>
      <c r="J1959" s="121" t="s">
        <v>6</v>
      </c>
      <c r="K1959" s="121" t="s">
        <v>8</v>
      </c>
    </row>
    <row r="1960" spans="1:11" ht="25.5">
      <c r="A1960" s="123" t="s">
        <v>3963</v>
      </c>
      <c r="B1960" s="78" t="s">
        <v>606</v>
      </c>
      <c r="C1960" s="123" t="s">
        <v>17</v>
      </c>
      <c r="D1960" s="123" t="s">
        <v>607</v>
      </c>
      <c r="E1960" s="150" t="s">
        <v>2789</v>
      </c>
      <c r="F1960" s="150"/>
      <c r="G1960" s="77" t="s">
        <v>26</v>
      </c>
      <c r="H1960" s="67">
        <v>1</v>
      </c>
      <c r="I1960" s="79"/>
      <c r="J1960" s="79">
        <v>53.11</v>
      </c>
      <c r="K1960" s="79">
        <v>53.11</v>
      </c>
    </row>
    <row r="1961" spans="1:11" ht="25.5">
      <c r="A1961" s="116" t="s">
        <v>3964</v>
      </c>
      <c r="B1961" s="117" t="s">
        <v>4812</v>
      </c>
      <c r="C1961" s="116" t="s">
        <v>17</v>
      </c>
      <c r="D1961" s="116" t="s">
        <v>4813</v>
      </c>
      <c r="E1961" s="136" t="s">
        <v>2323</v>
      </c>
      <c r="F1961" s="136"/>
      <c r="G1961" s="5" t="s">
        <v>3967</v>
      </c>
      <c r="H1961" s="7">
        <v>0.40239999999999998</v>
      </c>
      <c r="I1961" s="7">
        <v>0</v>
      </c>
      <c r="J1961" s="69">
        <v>31.42</v>
      </c>
      <c r="K1961" s="69">
        <v>12.64</v>
      </c>
    </row>
    <row r="1962" spans="1:11" ht="25.5">
      <c r="A1962" s="116" t="s">
        <v>3964</v>
      </c>
      <c r="B1962" s="117" t="s">
        <v>4810</v>
      </c>
      <c r="C1962" s="116" t="s">
        <v>17</v>
      </c>
      <c r="D1962" s="116" t="s">
        <v>4811</v>
      </c>
      <c r="E1962" s="136" t="s">
        <v>2323</v>
      </c>
      <c r="F1962" s="136"/>
      <c r="G1962" s="5" t="s">
        <v>3967</v>
      </c>
      <c r="H1962" s="7">
        <v>0.40239999999999998</v>
      </c>
      <c r="I1962" s="7">
        <v>0</v>
      </c>
      <c r="J1962" s="69">
        <v>22.16</v>
      </c>
      <c r="K1962" s="69">
        <v>8.91</v>
      </c>
    </row>
    <row r="1963" spans="1:11" ht="25.5">
      <c r="A1963" s="124" t="s">
        <v>3973</v>
      </c>
      <c r="B1963" s="64" t="s">
        <v>4664</v>
      </c>
      <c r="C1963" s="124" t="s">
        <v>17</v>
      </c>
      <c r="D1963" s="124" t="s">
        <v>4665</v>
      </c>
      <c r="E1963" s="148" t="s">
        <v>3976</v>
      </c>
      <c r="F1963" s="148"/>
      <c r="G1963" s="84" t="s">
        <v>26</v>
      </c>
      <c r="H1963" s="71">
        <v>1.0353000000000001</v>
      </c>
      <c r="I1963" s="71">
        <v>0</v>
      </c>
      <c r="J1963" s="70">
        <v>30.45</v>
      </c>
      <c r="K1963" s="70">
        <v>31.52</v>
      </c>
    </row>
    <row r="1964" spans="1:11">
      <c r="A1964" s="124" t="s">
        <v>3973</v>
      </c>
      <c r="B1964" s="64" t="s">
        <v>4814</v>
      </c>
      <c r="C1964" s="124" t="s">
        <v>17</v>
      </c>
      <c r="D1964" s="124" t="s">
        <v>4815</v>
      </c>
      <c r="E1964" s="148" t="s">
        <v>3976</v>
      </c>
      <c r="F1964" s="148"/>
      <c r="G1964" s="84" t="s">
        <v>72</v>
      </c>
      <c r="H1964" s="71">
        <v>2.24E-2</v>
      </c>
      <c r="I1964" s="71">
        <v>0</v>
      </c>
      <c r="J1964" s="70">
        <v>2</v>
      </c>
      <c r="K1964" s="70">
        <v>0.04</v>
      </c>
    </row>
    <row r="1965" spans="1:11" ht="25.5">
      <c r="A1965" s="115"/>
      <c r="B1965" s="115"/>
      <c r="C1965" s="115"/>
      <c r="D1965" s="115"/>
      <c r="E1965" s="115"/>
      <c r="F1965" s="115" t="s">
        <v>3983</v>
      </c>
      <c r="G1965" s="73">
        <v>16.03</v>
      </c>
      <c r="H1965" s="115" t="s">
        <v>3984</v>
      </c>
      <c r="I1965" s="73">
        <v>0</v>
      </c>
      <c r="J1965" s="115" t="s">
        <v>3985</v>
      </c>
      <c r="K1965" s="73">
        <v>16.03</v>
      </c>
    </row>
    <row r="1966" spans="1:11" ht="26.25" thickBot="1">
      <c r="A1966" s="115"/>
      <c r="B1966" s="115"/>
      <c r="C1966" s="115"/>
      <c r="D1966" s="115"/>
      <c r="E1966" s="115"/>
      <c r="F1966" s="115" t="s">
        <v>3986</v>
      </c>
      <c r="G1966" s="73">
        <v>12.15</v>
      </c>
      <c r="H1966" s="138"/>
      <c r="I1966" s="138" t="s">
        <v>3987</v>
      </c>
      <c r="J1966" s="115"/>
      <c r="K1966" s="73">
        <v>65.260000000000005</v>
      </c>
    </row>
    <row r="1967" spans="1:11" ht="15" thickTop="1">
      <c r="A1967" s="68"/>
      <c r="B1967" s="68"/>
      <c r="C1967" s="68"/>
      <c r="D1967" s="68"/>
      <c r="E1967" s="68"/>
      <c r="F1967" s="68"/>
      <c r="G1967" s="68"/>
      <c r="H1967" s="68"/>
      <c r="I1967" s="68"/>
      <c r="J1967" s="68"/>
      <c r="K1967" s="68"/>
    </row>
    <row r="1968" spans="1:11" ht="15">
      <c r="A1968" s="120" t="s">
        <v>608</v>
      </c>
      <c r="B1968" s="121" t="s">
        <v>1</v>
      </c>
      <c r="C1968" s="120" t="s">
        <v>2</v>
      </c>
      <c r="D1968" s="120" t="s">
        <v>3</v>
      </c>
      <c r="E1968" s="144" t="s">
        <v>2279</v>
      </c>
      <c r="F1968" s="144"/>
      <c r="G1968" s="122" t="s">
        <v>4</v>
      </c>
      <c r="H1968" s="121" t="s">
        <v>5</v>
      </c>
      <c r="I1968" s="121" t="s">
        <v>3962</v>
      </c>
      <c r="J1968" s="121" t="s">
        <v>6</v>
      </c>
      <c r="K1968" s="121" t="s">
        <v>8</v>
      </c>
    </row>
    <row r="1969" spans="1:11" ht="25.5">
      <c r="A1969" s="123" t="s">
        <v>3963</v>
      </c>
      <c r="B1969" s="78" t="s">
        <v>609</v>
      </c>
      <c r="C1969" s="123" t="s">
        <v>17</v>
      </c>
      <c r="D1969" s="123" t="s">
        <v>610</v>
      </c>
      <c r="E1969" s="150" t="s">
        <v>2789</v>
      </c>
      <c r="F1969" s="150"/>
      <c r="G1969" s="77" t="s">
        <v>26</v>
      </c>
      <c r="H1969" s="67">
        <v>1</v>
      </c>
      <c r="I1969" s="79"/>
      <c r="J1969" s="79">
        <v>80.17</v>
      </c>
      <c r="K1969" s="79">
        <v>80.17</v>
      </c>
    </row>
    <row r="1970" spans="1:11" ht="25.5">
      <c r="A1970" s="116" t="s">
        <v>3964</v>
      </c>
      <c r="B1970" s="117" t="s">
        <v>4812</v>
      </c>
      <c r="C1970" s="116" t="s">
        <v>17</v>
      </c>
      <c r="D1970" s="116" t="s">
        <v>4813</v>
      </c>
      <c r="E1970" s="136" t="s">
        <v>2323</v>
      </c>
      <c r="F1970" s="136"/>
      <c r="G1970" s="5" t="s">
        <v>3967</v>
      </c>
      <c r="H1970" s="7">
        <v>0.25330000000000003</v>
      </c>
      <c r="I1970" s="7">
        <v>0</v>
      </c>
      <c r="J1970" s="69">
        <v>31.42</v>
      </c>
      <c r="K1970" s="69">
        <v>7.95</v>
      </c>
    </row>
    <row r="1971" spans="1:11" ht="25.5">
      <c r="A1971" s="116" t="s">
        <v>3964</v>
      </c>
      <c r="B1971" s="117" t="s">
        <v>4810</v>
      </c>
      <c r="C1971" s="116" t="s">
        <v>17</v>
      </c>
      <c r="D1971" s="116" t="s">
        <v>4811</v>
      </c>
      <c r="E1971" s="136" t="s">
        <v>2323</v>
      </c>
      <c r="F1971" s="136"/>
      <c r="G1971" s="5" t="s">
        <v>3967</v>
      </c>
      <c r="H1971" s="7">
        <v>0.25330000000000003</v>
      </c>
      <c r="I1971" s="7">
        <v>0</v>
      </c>
      <c r="J1971" s="69">
        <v>22.16</v>
      </c>
      <c r="K1971" s="69">
        <v>5.61</v>
      </c>
    </row>
    <row r="1972" spans="1:11" ht="25.5">
      <c r="A1972" s="124" t="s">
        <v>3973</v>
      </c>
      <c r="B1972" s="64" t="s">
        <v>4928</v>
      </c>
      <c r="C1972" s="124" t="s">
        <v>17</v>
      </c>
      <c r="D1972" s="124" t="s">
        <v>4929</v>
      </c>
      <c r="E1972" s="148" t="s">
        <v>3976</v>
      </c>
      <c r="F1972" s="148"/>
      <c r="G1972" s="84" t="s">
        <v>26</v>
      </c>
      <c r="H1972" s="71">
        <v>1.0353000000000001</v>
      </c>
      <c r="I1972" s="71">
        <v>0</v>
      </c>
      <c r="J1972" s="70">
        <v>64.319999999999993</v>
      </c>
      <c r="K1972" s="70">
        <v>66.59</v>
      </c>
    </row>
    <row r="1973" spans="1:11">
      <c r="A1973" s="124" t="s">
        <v>3973</v>
      </c>
      <c r="B1973" s="64" t="s">
        <v>4814</v>
      </c>
      <c r="C1973" s="124" t="s">
        <v>17</v>
      </c>
      <c r="D1973" s="124" t="s">
        <v>4815</v>
      </c>
      <c r="E1973" s="148" t="s">
        <v>3976</v>
      </c>
      <c r="F1973" s="148"/>
      <c r="G1973" s="84" t="s">
        <v>72</v>
      </c>
      <c r="H1973" s="71">
        <v>1.41E-2</v>
      </c>
      <c r="I1973" s="71">
        <v>0</v>
      </c>
      <c r="J1973" s="70">
        <v>2</v>
      </c>
      <c r="K1973" s="70">
        <v>0.02</v>
      </c>
    </row>
    <row r="1974" spans="1:11" ht="25.5">
      <c r="A1974" s="115"/>
      <c r="B1974" s="115"/>
      <c r="C1974" s="115"/>
      <c r="D1974" s="115"/>
      <c r="E1974" s="115"/>
      <c r="F1974" s="115" t="s">
        <v>3983</v>
      </c>
      <c r="G1974" s="73">
        <v>10.09</v>
      </c>
      <c r="H1974" s="115" t="s">
        <v>3984</v>
      </c>
      <c r="I1974" s="73">
        <v>0</v>
      </c>
      <c r="J1974" s="115" t="s">
        <v>3985</v>
      </c>
      <c r="K1974" s="73">
        <v>10.09</v>
      </c>
    </row>
    <row r="1975" spans="1:11" ht="26.25" thickBot="1">
      <c r="A1975" s="115"/>
      <c r="B1975" s="115"/>
      <c r="C1975" s="115"/>
      <c r="D1975" s="115"/>
      <c r="E1975" s="115"/>
      <c r="F1975" s="115" t="s">
        <v>3986</v>
      </c>
      <c r="G1975" s="73">
        <v>18.34</v>
      </c>
      <c r="H1975" s="138"/>
      <c r="I1975" s="138" t="s">
        <v>3987</v>
      </c>
      <c r="J1975" s="115"/>
      <c r="K1975" s="73">
        <v>98.51</v>
      </c>
    </row>
    <row r="1976" spans="1:11" ht="15" thickTop="1">
      <c r="A1976" s="68"/>
      <c r="B1976" s="68"/>
      <c r="C1976" s="68"/>
      <c r="D1976" s="68"/>
      <c r="E1976" s="68"/>
      <c r="F1976" s="68"/>
      <c r="G1976" s="68"/>
      <c r="H1976" s="68"/>
      <c r="I1976" s="68"/>
      <c r="J1976" s="68"/>
      <c r="K1976" s="68"/>
    </row>
    <row r="1977" spans="1:11" ht="15">
      <c r="A1977" s="120" t="s">
        <v>611</v>
      </c>
      <c r="B1977" s="121" t="s">
        <v>1</v>
      </c>
      <c r="C1977" s="120" t="s">
        <v>2</v>
      </c>
      <c r="D1977" s="120" t="s">
        <v>3</v>
      </c>
      <c r="E1977" s="144" t="s">
        <v>2279</v>
      </c>
      <c r="F1977" s="144"/>
      <c r="G1977" s="122" t="s">
        <v>4</v>
      </c>
      <c r="H1977" s="121" t="s">
        <v>5</v>
      </c>
      <c r="I1977" s="121" t="s">
        <v>3962</v>
      </c>
      <c r="J1977" s="121" t="s">
        <v>6</v>
      </c>
      <c r="K1977" s="121" t="s">
        <v>8</v>
      </c>
    </row>
    <row r="1978" spans="1:11" ht="25.5">
      <c r="A1978" s="123" t="s">
        <v>3963</v>
      </c>
      <c r="B1978" s="78" t="s">
        <v>612</v>
      </c>
      <c r="C1978" s="123" t="s">
        <v>17</v>
      </c>
      <c r="D1978" s="123" t="s">
        <v>613</v>
      </c>
      <c r="E1978" s="150" t="s">
        <v>2789</v>
      </c>
      <c r="F1978" s="150"/>
      <c r="G1978" s="77" t="s">
        <v>26</v>
      </c>
      <c r="H1978" s="67">
        <v>1</v>
      </c>
      <c r="I1978" s="79"/>
      <c r="J1978" s="79">
        <v>18.149999999999999</v>
      </c>
      <c r="K1978" s="79">
        <v>18.149999999999999</v>
      </c>
    </row>
    <row r="1979" spans="1:11" ht="25.5">
      <c r="A1979" s="116" t="s">
        <v>3964</v>
      </c>
      <c r="B1979" s="117" t="s">
        <v>4810</v>
      </c>
      <c r="C1979" s="116" t="s">
        <v>17</v>
      </c>
      <c r="D1979" s="116" t="s">
        <v>4811</v>
      </c>
      <c r="E1979" s="136" t="s">
        <v>2323</v>
      </c>
      <c r="F1979" s="136"/>
      <c r="G1979" s="5" t="s">
        <v>3967</v>
      </c>
      <c r="H1979" s="7">
        <v>0.14829999999999999</v>
      </c>
      <c r="I1979" s="7">
        <v>0</v>
      </c>
      <c r="J1979" s="69">
        <v>22.16</v>
      </c>
      <c r="K1979" s="69">
        <v>3.28</v>
      </c>
    </row>
    <row r="1980" spans="1:11" ht="25.5">
      <c r="A1980" s="116" t="s">
        <v>3964</v>
      </c>
      <c r="B1980" s="117" t="s">
        <v>4812</v>
      </c>
      <c r="C1980" s="116" t="s">
        <v>17</v>
      </c>
      <c r="D1980" s="116" t="s">
        <v>4813</v>
      </c>
      <c r="E1980" s="136" t="s">
        <v>2323</v>
      </c>
      <c r="F1980" s="136"/>
      <c r="G1980" s="5" t="s">
        <v>3967</v>
      </c>
      <c r="H1980" s="7">
        <v>0.14829999999999999</v>
      </c>
      <c r="I1980" s="7">
        <v>0</v>
      </c>
      <c r="J1980" s="69">
        <v>31.42</v>
      </c>
      <c r="K1980" s="69">
        <v>4.6500000000000004</v>
      </c>
    </row>
    <row r="1981" spans="1:11">
      <c r="A1981" s="124" t="s">
        <v>3973</v>
      </c>
      <c r="B1981" s="64" t="s">
        <v>4814</v>
      </c>
      <c r="C1981" s="124" t="s">
        <v>17</v>
      </c>
      <c r="D1981" s="124" t="s">
        <v>4815</v>
      </c>
      <c r="E1981" s="148" t="s">
        <v>3976</v>
      </c>
      <c r="F1981" s="148"/>
      <c r="G1981" s="84" t="s">
        <v>72</v>
      </c>
      <c r="H1981" s="71">
        <v>8.2000000000000007E-3</v>
      </c>
      <c r="I1981" s="71">
        <v>0</v>
      </c>
      <c r="J1981" s="70">
        <v>2</v>
      </c>
      <c r="K1981" s="70">
        <v>0.01</v>
      </c>
    </row>
    <row r="1982" spans="1:11" ht="25.5">
      <c r="A1982" s="124" t="s">
        <v>3973</v>
      </c>
      <c r="B1982" s="64" t="s">
        <v>4930</v>
      </c>
      <c r="C1982" s="124" t="s">
        <v>17</v>
      </c>
      <c r="D1982" s="124" t="s">
        <v>4931</v>
      </c>
      <c r="E1982" s="148" t="s">
        <v>3976</v>
      </c>
      <c r="F1982" s="148"/>
      <c r="G1982" s="84" t="s">
        <v>26</v>
      </c>
      <c r="H1982" s="71">
        <v>1.0353000000000001</v>
      </c>
      <c r="I1982" s="71">
        <v>0</v>
      </c>
      <c r="J1982" s="70">
        <v>9.8699999999999992</v>
      </c>
      <c r="K1982" s="70">
        <v>10.210000000000001</v>
      </c>
    </row>
    <row r="1983" spans="1:11" ht="25.5">
      <c r="A1983" s="115"/>
      <c r="B1983" s="115"/>
      <c r="C1983" s="115"/>
      <c r="D1983" s="115"/>
      <c r="E1983" s="115"/>
      <c r="F1983" s="115" t="s">
        <v>3983</v>
      </c>
      <c r="G1983" s="73">
        <v>5.9</v>
      </c>
      <c r="H1983" s="115" t="s">
        <v>3984</v>
      </c>
      <c r="I1983" s="73">
        <v>0</v>
      </c>
      <c r="J1983" s="115" t="s">
        <v>3985</v>
      </c>
      <c r="K1983" s="73">
        <v>5.9</v>
      </c>
    </row>
    <row r="1984" spans="1:11" ht="26.25" thickBot="1">
      <c r="A1984" s="115"/>
      <c r="B1984" s="115"/>
      <c r="C1984" s="115"/>
      <c r="D1984" s="115"/>
      <c r="E1984" s="115"/>
      <c r="F1984" s="115" t="s">
        <v>3986</v>
      </c>
      <c r="G1984" s="73">
        <v>4.1500000000000004</v>
      </c>
      <c r="H1984" s="138"/>
      <c r="I1984" s="138" t="s">
        <v>3987</v>
      </c>
      <c r="J1984" s="115"/>
      <c r="K1984" s="73">
        <v>22.3</v>
      </c>
    </row>
    <row r="1985" spans="1:11" ht="15" thickTop="1">
      <c r="A1985" s="68"/>
      <c r="B1985" s="68"/>
      <c r="C1985" s="68"/>
      <c r="D1985" s="68"/>
      <c r="E1985" s="68"/>
      <c r="F1985" s="68"/>
      <c r="G1985" s="68"/>
      <c r="H1985" s="68"/>
      <c r="I1985" s="68"/>
      <c r="J1985" s="68"/>
      <c r="K1985" s="68"/>
    </row>
    <row r="1986" spans="1:11" ht="15">
      <c r="A1986" s="120" t="s">
        <v>614</v>
      </c>
      <c r="B1986" s="121" t="s">
        <v>1</v>
      </c>
      <c r="C1986" s="120" t="s">
        <v>2</v>
      </c>
      <c r="D1986" s="120" t="s">
        <v>3</v>
      </c>
      <c r="E1986" s="144" t="s">
        <v>2279</v>
      </c>
      <c r="F1986" s="144"/>
      <c r="G1986" s="122" t="s">
        <v>4</v>
      </c>
      <c r="H1986" s="121" t="s">
        <v>5</v>
      </c>
      <c r="I1986" s="121" t="s">
        <v>3962</v>
      </c>
      <c r="J1986" s="121" t="s">
        <v>6</v>
      </c>
      <c r="K1986" s="121" t="s">
        <v>8</v>
      </c>
    </row>
    <row r="1987" spans="1:11" ht="25.5">
      <c r="A1987" s="123" t="s">
        <v>3963</v>
      </c>
      <c r="B1987" s="78" t="s">
        <v>615</v>
      </c>
      <c r="C1987" s="123" t="s">
        <v>17</v>
      </c>
      <c r="D1987" s="123" t="s">
        <v>616</v>
      </c>
      <c r="E1987" s="150" t="s">
        <v>2789</v>
      </c>
      <c r="F1987" s="150"/>
      <c r="G1987" s="77" t="s">
        <v>26</v>
      </c>
      <c r="H1987" s="67">
        <v>1</v>
      </c>
      <c r="I1987" s="79"/>
      <c r="J1987" s="79">
        <v>24.58</v>
      </c>
      <c r="K1987" s="79">
        <v>24.58</v>
      </c>
    </row>
    <row r="1988" spans="1:11" ht="25.5">
      <c r="A1988" s="116" t="s">
        <v>3964</v>
      </c>
      <c r="B1988" s="117" t="s">
        <v>4810</v>
      </c>
      <c r="C1988" s="116" t="s">
        <v>17</v>
      </c>
      <c r="D1988" s="116" t="s">
        <v>4811</v>
      </c>
      <c r="E1988" s="136" t="s">
        <v>2323</v>
      </c>
      <c r="F1988" s="136"/>
      <c r="G1988" s="5" t="s">
        <v>3967</v>
      </c>
      <c r="H1988" s="7">
        <v>0.18970000000000001</v>
      </c>
      <c r="I1988" s="7">
        <v>0</v>
      </c>
      <c r="J1988" s="69">
        <v>22.16</v>
      </c>
      <c r="K1988" s="69">
        <v>4.2</v>
      </c>
    </row>
    <row r="1989" spans="1:11" ht="25.5">
      <c r="A1989" s="116" t="s">
        <v>3964</v>
      </c>
      <c r="B1989" s="117" t="s">
        <v>4812</v>
      </c>
      <c r="C1989" s="116" t="s">
        <v>17</v>
      </c>
      <c r="D1989" s="116" t="s">
        <v>4813</v>
      </c>
      <c r="E1989" s="136" t="s">
        <v>2323</v>
      </c>
      <c r="F1989" s="136"/>
      <c r="G1989" s="5" t="s">
        <v>3967</v>
      </c>
      <c r="H1989" s="7">
        <v>0.18970000000000001</v>
      </c>
      <c r="I1989" s="7">
        <v>0</v>
      </c>
      <c r="J1989" s="69">
        <v>31.42</v>
      </c>
      <c r="K1989" s="69">
        <v>5.96</v>
      </c>
    </row>
    <row r="1990" spans="1:11">
      <c r="A1990" s="124" t="s">
        <v>3973</v>
      </c>
      <c r="B1990" s="64" t="s">
        <v>4814</v>
      </c>
      <c r="C1990" s="124" t="s">
        <v>17</v>
      </c>
      <c r="D1990" s="124" t="s">
        <v>4815</v>
      </c>
      <c r="E1990" s="148" t="s">
        <v>3976</v>
      </c>
      <c r="F1990" s="148"/>
      <c r="G1990" s="84" t="s">
        <v>72</v>
      </c>
      <c r="H1990" s="71">
        <v>1.0500000000000001E-2</v>
      </c>
      <c r="I1990" s="71">
        <v>0</v>
      </c>
      <c r="J1990" s="70">
        <v>2</v>
      </c>
      <c r="K1990" s="70">
        <v>0.02</v>
      </c>
    </row>
    <row r="1991" spans="1:11" ht="25.5">
      <c r="A1991" s="124" t="s">
        <v>3973</v>
      </c>
      <c r="B1991" s="64" t="s">
        <v>4932</v>
      </c>
      <c r="C1991" s="124" t="s">
        <v>17</v>
      </c>
      <c r="D1991" s="124" t="s">
        <v>4933</v>
      </c>
      <c r="E1991" s="148" t="s">
        <v>3976</v>
      </c>
      <c r="F1991" s="148"/>
      <c r="G1991" s="84" t="s">
        <v>26</v>
      </c>
      <c r="H1991" s="71">
        <v>1.0353000000000001</v>
      </c>
      <c r="I1991" s="71">
        <v>0</v>
      </c>
      <c r="J1991" s="70">
        <v>13.91</v>
      </c>
      <c r="K1991" s="70">
        <v>14.4</v>
      </c>
    </row>
    <row r="1992" spans="1:11" ht="25.5">
      <c r="A1992" s="115"/>
      <c r="B1992" s="115"/>
      <c r="C1992" s="115"/>
      <c r="D1992" s="115"/>
      <c r="E1992" s="115"/>
      <c r="F1992" s="115" t="s">
        <v>3983</v>
      </c>
      <c r="G1992" s="73">
        <v>7.55</v>
      </c>
      <c r="H1992" s="115" t="s">
        <v>3984</v>
      </c>
      <c r="I1992" s="73">
        <v>0</v>
      </c>
      <c r="J1992" s="115" t="s">
        <v>3985</v>
      </c>
      <c r="K1992" s="73">
        <v>7.55</v>
      </c>
    </row>
    <row r="1993" spans="1:11" ht="26.25" thickBot="1">
      <c r="A1993" s="115"/>
      <c r="B1993" s="115"/>
      <c r="C1993" s="115"/>
      <c r="D1993" s="115"/>
      <c r="E1993" s="115"/>
      <c r="F1993" s="115" t="s">
        <v>3986</v>
      </c>
      <c r="G1993" s="73">
        <v>5.62</v>
      </c>
      <c r="H1993" s="138"/>
      <c r="I1993" s="138" t="s">
        <v>3987</v>
      </c>
      <c r="J1993" s="115"/>
      <c r="K1993" s="73">
        <v>30.2</v>
      </c>
    </row>
    <row r="1994" spans="1:11" ht="15" thickTop="1">
      <c r="A1994" s="68"/>
      <c r="B1994" s="68"/>
      <c r="C1994" s="68"/>
      <c r="D1994" s="68"/>
      <c r="E1994" s="68"/>
      <c r="F1994" s="68"/>
      <c r="G1994" s="68"/>
      <c r="H1994" s="68"/>
      <c r="I1994" s="68"/>
      <c r="J1994" s="68"/>
      <c r="K1994" s="68"/>
    </row>
    <row r="1995" spans="1:11" ht="15">
      <c r="A1995" s="120" t="s">
        <v>617</v>
      </c>
      <c r="B1995" s="121" t="s">
        <v>1</v>
      </c>
      <c r="C1995" s="120" t="s">
        <v>2</v>
      </c>
      <c r="D1995" s="120" t="s">
        <v>3</v>
      </c>
      <c r="E1995" s="144" t="s">
        <v>2279</v>
      </c>
      <c r="F1995" s="144"/>
      <c r="G1995" s="122" t="s">
        <v>4</v>
      </c>
      <c r="H1995" s="121" t="s">
        <v>5</v>
      </c>
      <c r="I1995" s="121" t="s">
        <v>3962</v>
      </c>
      <c r="J1995" s="121" t="s">
        <v>6</v>
      </c>
      <c r="K1995" s="121" t="s">
        <v>8</v>
      </c>
    </row>
    <row r="1996" spans="1:11" ht="25.5">
      <c r="A1996" s="123" t="s">
        <v>3963</v>
      </c>
      <c r="B1996" s="78" t="s">
        <v>618</v>
      </c>
      <c r="C1996" s="123" t="s">
        <v>17</v>
      </c>
      <c r="D1996" s="123" t="s">
        <v>619</v>
      </c>
      <c r="E1996" s="150" t="s">
        <v>2789</v>
      </c>
      <c r="F1996" s="150"/>
      <c r="G1996" s="77" t="s">
        <v>26</v>
      </c>
      <c r="H1996" s="67">
        <v>1</v>
      </c>
      <c r="I1996" s="79"/>
      <c r="J1996" s="79">
        <v>41.88</v>
      </c>
      <c r="K1996" s="79">
        <v>41.88</v>
      </c>
    </row>
    <row r="1997" spans="1:11" ht="25.5">
      <c r="A1997" s="116" t="s">
        <v>3964</v>
      </c>
      <c r="B1997" s="117" t="s">
        <v>4810</v>
      </c>
      <c r="C1997" s="116" t="s">
        <v>17</v>
      </c>
      <c r="D1997" s="116" t="s">
        <v>4811</v>
      </c>
      <c r="E1997" s="136" t="s">
        <v>2323</v>
      </c>
      <c r="F1997" s="136"/>
      <c r="G1997" s="5" t="s">
        <v>3967</v>
      </c>
      <c r="H1997" s="7">
        <v>0.29389999999999999</v>
      </c>
      <c r="I1997" s="7">
        <v>0</v>
      </c>
      <c r="J1997" s="69">
        <v>22.16</v>
      </c>
      <c r="K1997" s="69">
        <v>6.51</v>
      </c>
    </row>
    <row r="1998" spans="1:11" ht="25.5">
      <c r="A1998" s="116" t="s">
        <v>3964</v>
      </c>
      <c r="B1998" s="117" t="s">
        <v>4812</v>
      </c>
      <c r="C1998" s="116" t="s">
        <v>17</v>
      </c>
      <c r="D1998" s="116" t="s">
        <v>4813</v>
      </c>
      <c r="E1998" s="136" t="s">
        <v>2323</v>
      </c>
      <c r="F1998" s="136"/>
      <c r="G1998" s="5" t="s">
        <v>3967</v>
      </c>
      <c r="H1998" s="7">
        <v>0.29389999999999999</v>
      </c>
      <c r="I1998" s="7">
        <v>0</v>
      </c>
      <c r="J1998" s="69">
        <v>31.42</v>
      </c>
      <c r="K1998" s="69">
        <v>9.23</v>
      </c>
    </row>
    <row r="1999" spans="1:11" ht="25.5">
      <c r="A1999" s="124" t="s">
        <v>3973</v>
      </c>
      <c r="B1999" s="64" t="s">
        <v>4934</v>
      </c>
      <c r="C1999" s="124" t="s">
        <v>17</v>
      </c>
      <c r="D1999" s="124" t="s">
        <v>4935</v>
      </c>
      <c r="E1999" s="148" t="s">
        <v>3976</v>
      </c>
      <c r="F1999" s="148"/>
      <c r="G1999" s="84" t="s">
        <v>26</v>
      </c>
      <c r="H1999" s="71">
        <v>1.0353000000000001</v>
      </c>
      <c r="I1999" s="71">
        <v>0</v>
      </c>
      <c r="J1999" s="70">
        <v>25.22</v>
      </c>
      <c r="K1999" s="70">
        <v>26.11</v>
      </c>
    </row>
    <row r="2000" spans="1:11">
      <c r="A2000" s="124" t="s">
        <v>3973</v>
      </c>
      <c r="B2000" s="64" t="s">
        <v>4814</v>
      </c>
      <c r="C2000" s="124" t="s">
        <v>17</v>
      </c>
      <c r="D2000" s="124" t="s">
        <v>4815</v>
      </c>
      <c r="E2000" s="148" t="s">
        <v>3976</v>
      </c>
      <c r="F2000" s="148"/>
      <c r="G2000" s="84" t="s">
        <v>72</v>
      </c>
      <c r="H2000" s="71">
        <v>1.6299999999999999E-2</v>
      </c>
      <c r="I2000" s="71">
        <v>0</v>
      </c>
      <c r="J2000" s="70">
        <v>2</v>
      </c>
      <c r="K2000" s="70">
        <v>0.03</v>
      </c>
    </row>
    <row r="2001" spans="1:11" ht="25.5">
      <c r="A2001" s="115"/>
      <c r="B2001" s="115"/>
      <c r="C2001" s="115"/>
      <c r="D2001" s="115"/>
      <c r="E2001" s="115"/>
      <c r="F2001" s="115" t="s">
        <v>3983</v>
      </c>
      <c r="G2001" s="73">
        <v>11.7</v>
      </c>
      <c r="H2001" s="115" t="s">
        <v>3984</v>
      </c>
      <c r="I2001" s="73">
        <v>0</v>
      </c>
      <c r="J2001" s="115" t="s">
        <v>3985</v>
      </c>
      <c r="K2001" s="73">
        <v>11.7</v>
      </c>
    </row>
    <row r="2002" spans="1:11" ht="26.25" thickBot="1">
      <c r="A2002" s="115"/>
      <c r="B2002" s="115"/>
      <c r="C2002" s="115"/>
      <c r="D2002" s="115"/>
      <c r="E2002" s="115"/>
      <c r="F2002" s="115" t="s">
        <v>3986</v>
      </c>
      <c r="G2002" s="73">
        <v>9.58</v>
      </c>
      <c r="H2002" s="138"/>
      <c r="I2002" s="138" t="s">
        <v>3987</v>
      </c>
      <c r="J2002" s="115"/>
      <c r="K2002" s="73">
        <v>51.46</v>
      </c>
    </row>
    <row r="2003" spans="1:11" ht="15" thickTop="1">
      <c r="A2003" s="68"/>
      <c r="B2003" s="68"/>
      <c r="C2003" s="68"/>
      <c r="D2003" s="68"/>
      <c r="E2003" s="68"/>
      <c r="F2003" s="68"/>
      <c r="G2003" s="68"/>
      <c r="H2003" s="68"/>
      <c r="I2003" s="68"/>
      <c r="J2003" s="68"/>
      <c r="K2003" s="68"/>
    </row>
    <row r="2004" spans="1:11" ht="15">
      <c r="A2004" s="120" t="s">
        <v>620</v>
      </c>
      <c r="B2004" s="121" t="s">
        <v>1</v>
      </c>
      <c r="C2004" s="120" t="s">
        <v>2</v>
      </c>
      <c r="D2004" s="120" t="s">
        <v>3</v>
      </c>
      <c r="E2004" s="144" t="s">
        <v>2279</v>
      </c>
      <c r="F2004" s="144"/>
      <c r="G2004" s="122" t="s">
        <v>4</v>
      </c>
      <c r="H2004" s="121" t="s">
        <v>5</v>
      </c>
      <c r="I2004" s="121" t="s">
        <v>3962</v>
      </c>
      <c r="J2004" s="121" t="s">
        <v>6</v>
      </c>
      <c r="K2004" s="121" t="s">
        <v>8</v>
      </c>
    </row>
    <row r="2005" spans="1:11" ht="38.25">
      <c r="A2005" s="123" t="s">
        <v>3963</v>
      </c>
      <c r="B2005" s="78" t="s">
        <v>621</v>
      </c>
      <c r="C2005" s="123" t="s">
        <v>17</v>
      </c>
      <c r="D2005" s="123" t="s">
        <v>622</v>
      </c>
      <c r="E2005" s="150" t="s">
        <v>2789</v>
      </c>
      <c r="F2005" s="150"/>
      <c r="G2005" s="77" t="s">
        <v>72</v>
      </c>
      <c r="H2005" s="67">
        <v>1</v>
      </c>
      <c r="I2005" s="79"/>
      <c r="J2005" s="79">
        <v>74.42</v>
      </c>
      <c r="K2005" s="79">
        <v>74.42</v>
      </c>
    </row>
    <row r="2006" spans="1:11" ht="25.5">
      <c r="A2006" s="116" t="s">
        <v>3964</v>
      </c>
      <c r="B2006" s="117" t="s">
        <v>4810</v>
      </c>
      <c r="C2006" s="116" t="s">
        <v>17</v>
      </c>
      <c r="D2006" s="116" t="s">
        <v>4811</v>
      </c>
      <c r="E2006" s="136" t="s">
        <v>2323</v>
      </c>
      <c r="F2006" s="136"/>
      <c r="G2006" s="5" t="s">
        <v>3967</v>
      </c>
      <c r="H2006" s="7">
        <v>0.17169999999999999</v>
      </c>
      <c r="I2006" s="7">
        <v>0</v>
      </c>
      <c r="J2006" s="69">
        <v>22.16</v>
      </c>
      <c r="K2006" s="69">
        <v>3.8</v>
      </c>
    </row>
    <row r="2007" spans="1:11" ht="25.5">
      <c r="A2007" s="116" t="s">
        <v>3964</v>
      </c>
      <c r="B2007" s="117" t="s">
        <v>4812</v>
      </c>
      <c r="C2007" s="116" t="s">
        <v>17</v>
      </c>
      <c r="D2007" s="116" t="s">
        <v>4813</v>
      </c>
      <c r="E2007" s="136" t="s">
        <v>2323</v>
      </c>
      <c r="F2007" s="136"/>
      <c r="G2007" s="5" t="s">
        <v>3967</v>
      </c>
      <c r="H2007" s="7">
        <v>0.17169999999999999</v>
      </c>
      <c r="I2007" s="7">
        <v>0</v>
      </c>
      <c r="J2007" s="69">
        <v>31.42</v>
      </c>
      <c r="K2007" s="69">
        <v>5.39</v>
      </c>
    </row>
    <row r="2008" spans="1:11">
      <c r="A2008" s="124" t="s">
        <v>3973</v>
      </c>
      <c r="B2008" s="64" t="s">
        <v>4936</v>
      </c>
      <c r="C2008" s="124" t="s">
        <v>17</v>
      </c>
      <c r="D2008" s="124" t="s">
        <v>4937</v>
      </c>
      <c r="E2008" s="148" t="s">
        <v>3976</v>
      </c>
      <c r="F2008" s="148"/>
      <c r="G2008" s="84" t="s">
        <v>72</v>
      </c>
      <c r="H2008" s="71">
        <v>1</v>
      </c>
      <c r="I2008" s="71">
        <v>0</v>
      </c>
      <c r="J2008" s="70">
        <v>47.49</v>
      </c>
      <c r="K2008" s="70">
        <v>47.49</v>
      </c>
    </row>
    <row r="2009" spans="1:11" ht="25.5">
      <c r="A2009" s="124" t="s">
        <v>3973</v>
      </c>
      <c r="B2009" s="64" t="s">
        <v>4847</v>
      </c>
      <c r="C2009" s="124" t="s">
        <v>17</v>
      </c>
      <c r="D2009" s="124" t="s">
        <v>4848</v>
      </c>
      <c r="E2009" s="148" t="s">
        <v>3976</v>
      </c>
      <c r="F2009" s="148"/>
      <c r="G2009" s="84" t="s">
        <v>72</v>
      </c>
      <c r="H2009" s="71">
        <v>3</v>
      </c>
      <c r="I2009" s="71">
        <v>0</v>
      </c>
      <c r="J2009" s="70">
        <v>4.28</v>
      </c>
      <c r="K2009" s="70">
        <v>12.84</v>
      </c>
    </row>
    <row r="2010" spans="1:11" ht="38.25">
      <c r="A2010" s="124" t="s">
        <v>3973</v>
      </c>
      <c r="B2010" s="64" t="s">
        <v>4820</v>
      </c>
      <c r="C2010" s="124" t="s">
        <v>17</v>
      </c>
      <c r="D2010" s="124" t="s">
        <v>4821</v>
      </c>
      <c r="E2010" s="148" t="s">
        <v>3976</v>
      </c>
      <c r="F2010" s="148"/>
      <c r="G2010" s="84" t="s">
        <v>72</v>
      </c>
      <c r="H2010" s="71">
        <v>0.17249999999999999</v>
      </c>
      <c r="I2010" s="71">
        <v>0</v>
      </c>
      <c r="J2010" s="70">
        <v>28.42</v>
      </c>
      <c r="K2010" s="70">
        <v>4.9000000000000004</v>
      </c>
    </row>
    <row r="2011" spans="1:11" ht="25.5">
      <c r="A2011" s="115"/>
      <c r="B2011" s="115"/>
      <c r="C2011" s="115"/>
      <c r="D2011" s="115"/>
      <c r="E2011" s="115"/>
      <c r="F2011" s="115" t="s">
        <v>3983</v>
      </c>
      <c r="G2011" s="73">
        <v>6.83</v>
      </c>
      <c r="H2011" s="115" t="s">
        <v>3984</v>
      </c>
      <c r="I2011" s="73">
        <v>0</v>
      </c>
      <c r="J2011" s="115" t="s">
        <v>3985</v>
      </c>
      <c r="K2011" s="73">
        <v>6.83</v>
      </c>
    </row>
    <row r="2012" spans="1:11" ht="26.25" thickBot="1">
      <c r="A2012" s="115"/>
      <c r="B2012" s="115"/>
      <c r="C2012" s="115"/>
      <c r="D2012" s="115"/>
      <c r="E2012" s="115"/>
      <c r="F2012" s="115" t="s">
        <v>3986</v>
      </c>
      <c r="G2012" s="73">
        <v>17.02</v>
      </c>
      <c r="H2012" s="138"/>
      <c r="I2012" s="138" t="s">
        <v>3987</v>
      </c>
      <c r="J2012" s="115"/>
      <c r="K2012" s="73">
        <v>91.44</v>
      </c>
    </row>
    <row r="2013" spans="1:11" ht="15" thickTop="1">
      <c r="A2013" s="68"/>
      <c r="B2013" s="68"/>
      <c r="C2013" s="68"/>
      <c r="D2013" s="68"/>
      <c r="E2013" s="68"/>
      <c r="F2013" s="68"/>
      <c r="G2013" s="68"/>
      <c r="H2013" s="68"/>
      <c r="I2013" s="68"/>
      <c r="J2013" s="68"/>
      <c r="K2013" s="68"/>
    </row>
    <row r="2014" spans="1:11" ht="15">
      <c r="A2014" s="120" t="s">
        <v>623</v>
      </c>
      <c r="B2014" s="121" t="s">
        <v>1</v>
      </c>
      <c r="C2014" s="120" t="s">
        <v>2</v>
      </c>
      <c r="D2014" s="120" t="s">
        <v>3</v>
      </c>
      <c r="E2014" s="144" t="s">
        <v>2279</v>
      </c>
      <c r="F2014" s="144"/>
      <c r="G2014" s="122" t="s">
        <v>4</v>
      </c>
      <c r="H2014" s="121" t="s">
        <v>5</v>
      </c>
      <c r="I2014" s="121" t="s">
        <v>3962</v>
      </c>
      <c r="J2014" s="121" t="s">
        <v>6</v>
      </c>
      <c r="K2014" s="121" t="s">
        <v>8</v>
      </c>
    </row>
    <row r="2015" spans="1:11" ht="38.25">
      <c r="A2015" s="123" t="s">
        <v>3963</v>
      </c>
      <c r="B2015" s="78" t="s">
        <v>624</v>
      </c>
      <c r="C2015" s="123" t="s">
        <v>17</v>
      </c>
      <c r="D2015" s="123" t="s">
        <v>625</v>
      </c>
      <c r="E2015" s="150" t="s">
        <v>3065</v>
      </c>
      <c r="F2015" s="150"/>
      <c r="G2015" s="77" t="s">
        <v>72</v>
      </c>
      <c r="H2015" s="67">
        <v>1</v>
      </c>
      <c r="I2015" s="79"/>
      <c r="J2015" s="79">
        <v>46.95</v>
      </c>
      <c r="K2015" s="79">
        <v>46.95</v>
      </c>
    </row>
    <row r="2016" spans="1:11" ht="25.5">
      <c r="A2016" s="116" t="s">
        <v>3964</v>
      </c>
      <c r="B2016" s="117" t="s">
        <v>4812</v>
      </c>
      <c r="C2016" s="116" t="s">
        <v>17</v>
      </c>
      <c r="D2016" s="116" t="s">
        <v>4813</v>
      </c>
      <c r="E2016" s="136" t="s">
        <v>2323</v>
      </c>
      <c r="F2016" s="136"/>
      <c r="G2016" s="5" t="s">
        <v>3967</v>
      </c>
      <c r="H2016" s="7">
        <v>0.25679999999999997</v>
      </c>
      <c r="I2016" s="7">
        <v>0</v>
      </c>
      <c r="J2016" s="69">
        <v>31.42</v>
      </c>
      <c r="K2016" s="69">
        <v>8.06</v>
      </c>
    </row>
    <row r="2017" spans="1:11" ht="25.5">
      <c r="A2017" s="116" t="s">
        <v>3964</v>
      </c>
      <c r="B2017" s="117" t="s">
        <v>4810</v>
      </c>
      <c r="C2017" s="116" t="s">
        <v>17</v>
      </c>
      <c r="D2017" s="116" t="s">
        <v>4811</v>
      </c>
      <c r="E2017" s="136" t="s">
        <v>2323</v>
      </c>
      <c r="F2017" s="136"/>
      <c r="G2017" s="5" t="s">
        <v>3967</v>
      </c>
      <c r="H2017" s="7">
        <v>0.25679999999999997</v>
      </c>
      <c r="I2017" s="7">
        <v>0</v>
      </c>
      <c r="J2017" s="69">
        <v>22.16</v>
      </c>
      <c r="K2017" s="69">
        <v>5.69</v>
      </c>
    </row>
    <row r="2018" spans="1:11" ht="38.25">
      <c r="A2018" s="124" t="s">
        <v>3973</v>
      </c>
      <c r="B2018" s="64" t="s">
        <v>4820</v>
      </c>
      <c r="C2018" s="124" t="s">
        <v>17</v>
      </c>
      <c r="D2018" s="124" t="s">
        <v>4821</v>
      </c>
      <c r="E2018" s="148" t="s">
        <v>3976</v>
      </c>
      <c r="F2018" s="148"/>
      <c r="G2018" s="84" t="s">
        <v>72</v>
      </c>
      <c r="H2018" s="71">
        <v>0.17249999999999999</v>
      </c>
      <c r="I2018" s="71">
        <v>0</v>
      </c>
      <c r="J2018" s="70">
        <v>28.42</v>
      </c>
      <c r="K2018" s="70">
        <v>4.9000000000000004</v>
      </c>
    </row>
    <row r="2019" spans="1:11" ht="25.5">
      <c r="A2019" s="124" t="s">
        <v>3973</v>
      </c>
      <c r="B2019" s="64" t="s">
        <v>4843</v>
      </c>
      <c r="C2019" s="124" t="s">
        <v>17</v>
      </c>
      <c r="D2019" s="124" t="s">
        <v>4844</v>
      </c>
      <c r="E2019" s="148" t="s">
        <v>3976</v>
      </c>
      <c r="F2019" s="148"/>
      <c r="G2019" s="84" t="s">
        <v>72</v>
      </c>
      <c r="H2019" s="71">
        <v>3</v>
      </c>
      <c r="I2019" s="71">
        <v>0</v>
      </c>
      <c r="J2019" s="70">
        <v>3.65</v>
      </c>
      <c r="K2019" s="70">
        <v>10.95</v>
      </c>
    </row>
    <row r="2020" spans="1:11" ht="25.5">
      <c r="A2020" s="124" t="s">
        <v>3973</v>
      </c>
      <c r="B2020" s="64" t="s">
        <v>4938</v>
      </c>
      <c r="C2020" s="124" t="s">
        <v>17</v>
      </c>
      <c r="D2020" s="124" t="s">
        <v>4939</v>
      </c>
      <c r="E2020" s="148" t="s">
        <v>3976</v>
      </c>
      <c r="F2020" s="148"/>
      <c r="G2020" s="84" t="s">
        <v>72</v>
      </c>
      <c r="H2020" s="71">
        <v>1</v>
      </c>
      <c r="I2020" s="71">
        <v>0</v>
      </c>
      <c r="J2020" s="70">
        <v>17.350000000000001</v>
      </c>
      <c r="K2020" s="70">
        <v>17.350000000000001</v>
      </c>
    </row>
    <row r="2021" spans="1:11" ht="25.5">
      <c r="A2021" s="115"/>
      <c r="B2021" s="115"/>
      <c r="C2021" s="115"/>
      <c r="D2021" s="115"/>
      <c r="E2021" s="115"/>
      <c r="F2021" s="115" t="s">
        <v>3983</v>
      </c>
      <c r="G2021" s="73">
        <v>10.220000000000001</v>
      </c>
      <c r="H2021" s="115" t="s">
        <v>3984</v>
      </c>
      <c r="I2021" s="73">
        <v>0</v>
      </c>
      <c r="J2021" s="115" t="s">
        <v>3985</v>
      </c>
      <c r="K2021" s="73">
        <v>10.220000000000001</v>
      </c>
    </row>
    <row r="2022" spans="1:11" ht="26.25" thickBot="1">
      <c r="A2022" s="115"/>
      <c r="B2022" s="115"/>
      <c r="C2022" s="115"/>
      <c r="D2022" s="115"/>
      <c r="E2022" s="115"/>
      <c r="F2022" s="115" t="s">
        <v>3986</v>
      </c>
      <c r="G2022" s="73">
        <v>10.74</v>
      </c>
      <c r="H2022" s="138"/>
      <c r="I2022" s="138" t="s">
        <v>3987</v>
      </c>
      <c r="J2022" s="115"/>
      <c r="K2022" s="73">
        <v>57.69</v>
      </c>
    </row>
    <row r="2023" spans="1:11" ht="15" thickTop="1">
      <c r="A2023" s="68"/>
      <c r="B2023" s="68"/>
      <c r="C2023" s="68"/>
      <c r="D2023" s="68"/>
      <c r="E2023" s="68"/>
      <c r="F2023" s="68"/>
      <c r="G2023" s="68"/>
      <c r="H2023" s="68"/>
      <c r="I2023" s="68"/>
      <c r="J2023" s="68"/>
      <c r="K2023" s="68"/>
    </row>
    <row r="2024" spans="1:11" ht="15">
      <c r="A2024" s="120" t="s">
        <v>626</v>
      </c>
      <c r="B2024" s="121" t="s">
        <v>1</v>
      </c>
      <c r="C2024" s="120" t="s">
        <v>2</v>
      </c>
      <c r="D2024" s="120" t="s">
        <v>3</v>
      </c>
      <c r="E2024" s="144" t="s">
        <v>2279</v>
      </c>
      <c r="F2024" s="144"/>
      <c r="G2024" s="122" t="s">
        <v>4</v>
      </c>
      <c r="H2024" s="121" t="s">
        <v>5</v>
      </c>
      <c r="I2024" s="121" t="s">
        <v>3962</v>
      </c>
      <c r="J2024" s="121" t="s">
        <v>6</v>
      </c>
      <c r="K2024" s="121" t="s">
        <v>8</v>
      </c>
    </row>
    <row r="2025" spans="1:11" ht="38.25">
      <c r="A2025" s="123" t="s">
        <v>3963</v>
      </c>
      <c r="B2025" s="78" t="s">
        <v>627</v>
      </c>
      <c r="C2025" s="123" t="s">
        <v>17</v>
      </c>
      <c r="D2025" s="123" t="s">
        <v>628</v>
      </c>
      <c r="E2025" s="150" t="s">
        <v>2789</v>
      </c>
      <c r="F2025" s="150"/>
      <c r="G2025" s="77" t="s">
        <v>72</v>
      </c>
      <c r="H2025" s="67">
        <v>1</v>
      </c>
      <c r="I2025" s="79"/>
      <c r="J2025" s="79">
        <v>151.47</v>
      </c>
      <c r="K2025" s="79">
        <v>151.47</v>
      </c>
    </row>
    <row r="2026" spans="1:11" ht="25.5">
      <c r="A2026" s="116" t="s">
        <v>3964</v>
      </c>
      <c r="B2026" s="117" t="s">
        <v>4812</v>
      </c>
      <c r="C2026" s="116" t="s">
        <v>17</v>
      </c>
      <c r="D2026" s="116" t="s">
        <v>4813</v>
      </c>
      <c r="E2026" s="136" t="s">
        <v>2323</v>
      </c>
      <c r="F2026" s="136"/>
      <c r="G2026" s="5" t="s">
        <v>3967</v>
      </c>
      <c r="H2026" s="7">
        <v>0.31790000000000002</v>
      </c>
      <c r="I2026" s="7">
        <v>0</v>
      </c>
      <c r="J2026" s="69">
        <v>31.42</v>
      </c>
      <c r="K2026" s="69">
        <v>9.98</v>
      </c>
    </row>
    <row r="2027" spans="1:11" ht="25.5">
      <c r="A2027" s="116" t="s">
        <v>3964</v>
      </c>
      <c r="B2027" s="117" t="s">
        <v>4810</v>
      </c>
      <c r="C2027" s="116" t="s">
        <v>17</v>
      </c>
      <c r="D2027" s="116" t="s">
        <v>4811</v>
      </c>
      <c r="E2027" s="136" t="s">
        <v>2323</v>
      </c>
      <c r="F2027" s="136"/>
      <c r="G2027" s="5" t="s">
        <v>3967</v>
      </c>
      <c r="H2027" s="7">
        <v>0.31790000000000002</v>
      </c>
      <c r="I2027" s="7">
        <v>0</v>
      </c>
      <c r="J2027" s="69">
        <v>22.16</v>
      </c>
      <c r="K2027" s="69">
        <v>7.04</v>
      </c>
    </row>
    <row r="2028" spans="1:11" ht="25.5">
      <c r="A2028" s="124" t="s">
        <v>3973</v>
      </c>
      <c r="B2028" s="64" t="s">
        <v>4849</v>
      </c>
      <c r="C2028" s="124" t="s">
        <v>17</v>
      </c>
      <c r="D2028" s="124" t="s">
        <v>4850</v>
      </c>
      <c r="E2028" s="148" t="s">
        <v>3976</v>
      </c>
      <c r="F2028" s="148"/>
      <c r="G2028" s="84" t="s">
        <v>72</v>
      </c>
      <c r="H2028" s="71">
        <v>2</v>
      </c>
      <c r="I2028" s="71">
        <v>0</v>
      </c>
      <c r="J2028" s="70">
        <v>14.81</v>
      </c>
      <c r="K2028" s="70">
        <v>29.62</v>
      </c>
    </row>
    <row r="2029" spans="1:11" ht="25.5">
      <c r="A2029" s="124" t="s">
        <v>3973</v>
      </c>
      <c r="B2029" s="64" t="s">
        <v>4847</v>
      </c>
      <c r="C2029" s="124" t="s">
        <v>17</v>
      </c>
      <c r="D2029" s="124" t="s">
        <v>4848</v>
      </c>
      <c r="E2029" s="148" t="s">
        <v>3976</v>
      </c>
      <c r="F2029" s="148"/>
      <c r="G2029" s="84" t="s">
        <v>72</v>
      </c>
      <c r="H2029" s="71">
        <v>1</v>
      </c>
      <c r="I2029" s="71">
        <v>0</v>
      </c>
      <c r="J2029" s="70">
        <v>4.28</v>
      </c>
      <c r="K2029" s="70">
        <v>4.28</v>
      </c>
    </row>
    <row r="2030" spans="1:11" ht="38.25">
      <c r="A2030" s="124" t="s">
        <v>3973</v>
      </c>
      <c r="B2030" s="64" t="s">
        <v>4820</v>
      </c>
      <c r="C2030" s="124" t="s">
        <v>17</v>
      </c>
      <c r="D2030" s="124" t="s">
        <v>4821</v>
      </c>
      <c r="E2030" s="148" t="s">
        <v>3976</v>
      </c>
      <c r="F2030" s="148"/>
      <c r="G2030" s="84" t="s">
        <v>72</v>
      </c>
      <c r="H2030" s="71">
        <v>0.23250000000000001</v>
      </c>
      <c r="I2030" s="71">
        <v>0</v>
      </c>
      <c r="J2030" s="70">
        <v>28.42</v>
      </c>
      <c r="K2030" s="70">
        <v>6.6</v>
      </c>
    </row>
    <row r="2031" spans="1:11">
      <c r="A2031" s="124" t="s">
        <v>3973</v>
      </c>
      <c r="B2031" s="64" t="s">
        <v>4940</v>
      </c>
      <c r="C2031" s="124" t="s">
        <v>17</v>
      </c>
      <c r="D2031" s="124" t="s">
        <v>4941</v>
      </c>
      <c r="E2031" s="148" t="s">
        <v>3976</v>
      </c>
      <c r="F2031" s="148"/>
      <c r="G2031" s="84" t="s">
        <v>72</v>
      </c>
      <c r="H2031" s="71">
        <v>1</v>
      </c>
      <c r="I2031" s="71">
        <v>0</v>
      </c>
      <c r="J2031" s="70">
        <v>93.95</v>
      </c>
      <c r="K2031" s="70">
        <v>93.95</v>
      </c>
    </row>
    <row r="2032" spans="1:11" ht="25.5">
      <c r="A2032" s="115"/>
      <c r="B2032" s="115"/>
      <c r="C2032" s="115"/>
      <c r="D2032" s="115"/>
      <c r="E2032" s="115"/>
      <c r="F2032" s="115" t="s">
        <v>3983</v>
      </c>
      <c r="G2032" s="73">
        <v>12.66</v>
      </c>
      <c r="H2032" s="115" t="s">
        <v>3984</v>
      </c>
      <c r="I2032" s="73">
        <v>0</v>
      </c>
      <c r="J2032" s="115" t="s">
        <v>3985</v>
      </c>
      <c r="K2032" s="73">
        <v>12.66</v>
      </c>
    </row>
    <row r="2033" spans="1:11" ht="26.25" thickBot="1">
      <c r="A2033" s="115"/>
      <c r="B2033" s="115"/>
      <c r="C2033" s="115"/>
      <c r="D2033" s="115"/>
      <c r="E2033" s="115"/>
      <c r="F2033" s="115" t="s">
        <v>3986</v>
      </c>
      <c r="G2033" s="73">
        <v>34.65</v>
      </c>
      <c r="H2033" s="138"/>
      <c r="I2033" s="138" t="s">
        <v>3987</v>
      </c>
      <c r="J2033" s="115"/>
      <c r="K2033" s="73">
        <v>186.12</v>
      </c>
    </row>
    <row r="2034" spans="1:11" ht="15" thickTop="1">
      <c r="A2034" s="68"/>
      <c r="B2034" s="68"/>
      <c r="C2034" s="68"/>
      <c r="D2034" s="68"/>
      <c r="E2034" s="68"/>
      <c r="F2034" s="68"/>
      <c r="G2034" s="68"/>
      <c r="H2034" s="68"/>
      <c r="I2034" s="68"/>
      <c r="J2034" s="68"/>
      <c r="K2034" s="68"/>
    </row>
    <row r="2035" spans="1:11" ht="15">
      <c r="A2035" s="120" t="s">
        <v>629</v>
      </c>
      <c r="B2035" s="121" t="s">
        <v>1</v>
      </c>
      <c r="C2035" s="120" t="s">
        <v>2</v>
      </c>
      <c r="D2035" s="120" t="s">
        <v>3</v>
      </c>
      <c r="E2035" s="144" t="s">
        <v>2279</v>
      </c>
      <c r="F2035" s="144"/>
      <c r="G2035" s="122" t="s">
        <v>4</v>
      </c>
      <c r="H2035" s="121" t="s">
        <v>5</v>
      </c>
      <c r="I2035" s="121" t="s">
        <v>3962</v>
      </c>
      <c r="J2035" s="121" t="s">
        <v>6</v>
      </c>
      <c r="K2035" s="121" t="s">
        <v>8</v>
      </c>
    </row>
    <row r="2036" spans="1:11" ht="38.25">
      <c r="A2036" s="123" t="s">
        <v>3963</v>
      </c>
      <c r="B2036" s="78" t="s">
        <v>630</v>
      </c>
      <c r="C2036" s="123" t="s">
        <v>17</v>
      </c>
      <c r="D2036" s="123" t="s">
        <v>631</v>
      </c>
      <c r="E2036" s="150" t="s">
        <v>2936</v>
      </c>
      <c r="F2036" s="150"/>
      <c r="G2036" s="77" t="s">
        <v>72</v>
      </c>
      <c r="H2036" s="67">
        <v>1</v>
      </c>
      <c r="I2036" s="79"/>
      <c r="J2036" s="79">
        <v>8.3800000000000008</v>
      </c>
      <c r="K2036" s="79">
        <v>8.3800000000000008</v>
      </c>
    </row>
    <row r="2037" spans="1:11" ht="25.5">
      <c r="A2037" s="116" t="s">
        <v>3964</v>
      </c>
      <c r="B2037" s="117" t="s">
        <v>4810</v>
      </c>
      <c r="C2037" s="116" t="s">
        <v>17</v>
      </c>
      <c r="D2037" s="116" t="s">
        <v>4811</v>
      </c>
      <c r="E2037" s="136" t="s">
        <v>2323</v>
      </c>
      <c r="F2037" s="136"/>
      <c r="G2037" s="5" t="s">
        <v>3967</v>
      </c>
      <c r="H2037" s="7">
        <v>5.2699999999999997E-2</v>
      </c>
      <c r="I2037" s="7">
        <v>0</v>
      </c>
      <c r="J2037" s="69">
        <v>22.16</v>
      </c>
      <c r="K2037" s="69">
        <v>1.1599999999999999</v>
      </c>
    </row>
    <row r="2038" spans="1:11" ht="25.5">
      <c r="A2038" s="116" t="s">
        <v>3964</v>
      </c>
      <c r="B2038" s="117" t="s">
        <v>4812</v>
      </c>
      <c r="C2038" s="116" t="s">
        <v>17</v>
      </c>
      <c r="D2038" s="116" t="s">
        <v>4813</v>
      </c>
      <c r="E2038" s="136" t="s">
        <v>2323</v>
      </c>
      <c r="F2038" s="136"/>
      <c r="G2038" s="5" t="s">
        <v>3967</v>
      </c>
      <c r="H2038" s="7">
        <v>5.2699999999999997E-2</v>
      </c>
      <c r="I2038" s="7">
        <v>0</v>
      </c>
      <c r="J2038" s="69">
        <v>31.42</v>
      </c>
      <c r="K2038" s="69">
        <v>1.65</v>
      </c>
    </row>
    <row r="2039" spans="1:11" ht="25.5">
      <c r="A2039" s="124" t="s">
        <v>3973</v>
      </c>
      <c r="B2039" s="64" t="s">
        <v>4942</v>
      </c>
      <c r="C2039" s="124" t="s">
        <v>17</v>
      </c>
      <c r="D2039" s="124" t="s">
        <v>4943</v>
      </c>
      <c r="E2039" s="148" t="s">
        <v>3976</v>
      </c>
      <c r="F2039" s="148"/>
      <c r="G2039" s="84" t="s">
        <v>72</v>
      </c>
      <c r="H2039" s="71">
        <v>1</v>
      </c>
      <c r="I2039" s="71">
        <v>0</v>
      </c>
      <c r="J2039" s="70">
        <v>4.0599999999999996</v>
      </c>
      <c r="K2039" s="70">
        <v>4.0599999999999996</v>
      </c>
    </row>
    <row r="2040" spans="1:11">
      <c r="A2040" s="124" t="s">
        <v>3973</v>
      </c>
      <c r="B2040" s="64" t="s">
        <v>4816</v>
      </c>
      <c r="C2040" s="124" t="s">
        <v>17</v>
      </c>
      <c r="D2040" s="124" t="s">
        <v>4817</v>
      </c>
      <c r="E2040" s="148" t="s">
        <v>3976</v>
      </c>
      <c r="F2040" s="148"/>
      <c r="G2040" s="84" t="s">
        <v>72</v>
      </c>
      <c r="H2040" s="71">
        <v>9.4999999999999998E-3</v>
      </c>
      <c r="I2040" s="71">
        <v>0</v>
      </c>
      <c r="J2040" s="70">
        <v>68.86</v>
      </c>
      <c r="K2040" s="70">
        <v>0.65</v>
      </c>
    </row>
    <row r="2041" spans="1:11" ht="25.5">
      <c r="A2041" s="124" t="s">
        <v>3973</v>
      </c>
      <c r="B2041" s="64" t="s">
        <v>4818</v>
      </c>
      <c r="C2041" s="124" t="s">
        <v>17</v>
      </c>
      <c r="D2041" s="124" t="s">
        <v>4819</v>
      </c>
      <c r="E2041" s="148" t="s">
        <v>3976</v>
      </c>
      <c r="F2041" s="148"/>
      <c r="G2041" s="84" t="s">
        <v>72</v>
      </c>
      <c r="H2041" s="71">
        <v>1.0999999999999999E-2</v>
      </c>
      <c r="I2041" s="71">
        <v>0</v>
      </c>
      <c r="J2041" s="70">
        <v>78.02</v>
      </c>
      <c r="K2041" s="70">
        <v>0.85</v>
      </c>
    </row>
    <row r="2042" spans="1:11">
      <c r="A2042" s="124" t="s">
        <v>3973</v>
      </c>
      <c r="B2042" s="64" t="s">
        <v>4814</v>
      </c>
      <c r="C2042" s="124" t="s">
        <v>17</v>
      </c>
      <c r="D2042" s="124" t="s">
        <v>4815</v>
      </c>
      <c r="E2042" s="148" t="s">
        <v>3976</v>
      </c>
      <c r="F2042" s="148"/>
      <c r="G2042" s="84" t="s">
        <v>72</v>
      </c>
      <c r="H2042" s="71">
        <v>8.8000000000000005E-3</v>
      </c>
      <c r="I2042" s="71">
        <v>0</v>
      </c>
      <c r="J2042" s="70">
        <v>2</v>
      </c>
      <c r="K2042" s="70">
        <v>0.01</v>
      </c>
    </row>
    <row r="2043" spans="1:11" ht="25.5">
      <c r="A2043" s="115"/>
      <c r="B2043" s="115"/>
      <c r="C2043" s="115"/>
      <c r="D2043" s="115"/>
      <c r="E2043" s="115"/>
      <c r="F2043" s="115" t="s">
        <v>3983</v>
      </c>
      <c r="G2043" s="73">
        <v>2.09</v>
      </c>
      <c r="H2043" s="115" t="s">
        <v>3984</v>
      </c>
      <c r="I2043" s="73">
        <v>0</v>
      </c>
      <c r="J2043" s="115" t="s">
        <v>3985</v>
      </c>
      <c r="K2043" s="73">
        <v>2.09</v>
      </c>
    </row>
    <row r="2044" spans="1:11" ht="26.25" thickBot="1">
      <c r="A2044" s="115"/>
      <c r="B2044" s="115"/>
      <c r="C2044" s="115"/>
      <c r="D2044" s="115"/>
      <c r="E2044" s="115"/>
      <c r="F2044" s="115" t="s">
        <v>3986</v>
      </c>
      <c r="G2044" s="73">
        <v>1.91</v>
      </c>
      <c r="H2044" s="138"/>
      <c r="I2044" s="138" t="s">
        <v>3987</v>
      </c>
      <c r="J2044" s="115"/>
      <c r="K2044" s="73">
        <v>10.29</v>
      </c>
    </row>
    <row r="2045" spans="1:11" ht="15" thickTop="1">
      <c r="A2045" s="68"/>
      <c r="B2045" s="68"/>
      <c r="C2045" s="68"/>
      <c r="D2045" s="68"/>
      <c r="E2045" s="68"/>
      <c r="F2045" s="68"/>
      <c r="G2045" s="68"/>
      <c r="H2045" s="68"/>
      <c r="I2045" s="68"/>
      <c r="J2045" s="68"/>
      <c r="K2045" s="68"/>
    </row>
    <row r="2046" spans="1:11" ht="15">
      <c r="A2046" s="120" t="s">
        <v>632</v>
      </c>
      <c r="B2046" s="121" t="s">
        <v>1</v>
      </c>
      <c r="C2046" s="120" t="s">
        <v>2</v>
      </c>
      <c r="D2046" s="120" t="s">
        <v>3</v>
      </c>
      <c r="E2046" s="144" t="s">
        <v>2279</v>
      </c>
      <c r="F2046" s="144"/>
      <c r="G2046" s="122" t="s">
        <v>4</v>
      </c>
      <c r="H2046" s="121" t="s">
        <v>5</v>
      </c>
      <c r="I2046" s="121" t="s">
        <v>3962</v>
      </c>
      <c r="J2046" s="121" t="s">
        <v>6</v>
      </c>
      <c r="K2046" s="121" t="s">
        <v>8</v>
      </c>
    </row>
    <row r="2047" spans="1:11" ht="38.25">
      <c r="A2047" s="123" t="s">
        <v>3963</v>
      </c>
      <c r="B2047" s="78" t="s">
        <v>633</v>
      </c>
      <c r="C2047" s="123" t="s">
        <v>17</v>
      </c>
      <c r="D2047" s="123" t="s">
        <v>634</v>
      </c>
      <c r="E2047" s="150" t="s">
        <v>2936</v>
      </c>
      <c r="F2047" s="150"/>
      <c r="G2047" s="77" t="s">
        <v>72</v>
      </c>
      <c r="H2047" s="67">
        <v>1</v>
      </c>
      <c r="I2047" s="79"/>
      <c r="J2047" s="79">
        <v>9.06</v>
      </c>
      <c r="K2047" s="79">
        <v>9.06</v>
      </c>
    </row>
    <row r="2048" spans="1:11" ht="25.5">
      <c r="A2048" s="116" t="s">
        <v>3964</v>
      </c>
      <c r="B2048" s="117" t="s">
        <v>4812</v>
      </c>
      <c r="C2048" s="116" t="s">
        <v>17</v>
      </c>
      <c r="D2048" s="116" t="s">
        <v>4813</v>
      </c>
      <c r="E2048" s="136" t="s">
        <v>2323</v>
      </c>
      <c r="F2048" s="136"/>
      <c r="G2048" s="5" t="s">
        <v>3967</v>
      </c>
      <c r="H2048" s="7">
        <v>0.1108</v>
      </c>
      <c r="I2048" s="7">
        <v>0</v>
      </c>
      <c r="J2048" s="69">
        <v>31.42</v>
      </c>
      <c r="K2048" s="69">
        <v>3.48</v>
      </c>
    </row>
    <row r="2049" spans="1:11" ht="38.25">
      <c r="A2049" s="116" t="s">
        <v>3964</v>
      </c>
      <c r="B2049" s="117" t="s">
        <v>4944</v>
      </c>
      <c r="C2049" s="116" t="s">
        <v>17</v>
      </c>
      <c r="D2049" s="116" t="s">
        <v>4945</v>
      </c>
      <c r="E2049" s="136" t="s">
        <v>2637</v>
      </c>
      <c r="F2049" s="136"/>
      <c r="G2049" s="5" t="s">
        <v>90</v>
      </c>
      <c r="H2049" s="7">
        <v>7.5899999999999995E-2</v>
      </c>
      <c r="I2049" s="7">
        <v>0</v>
      </c>
      <c r="J2049" s="69">
        <v>0.77</v>
      </c>
      <c r="K2049" s="69">
        <v>0.05</v>
      </c>
    </row>
    <row r="2050" spans="1:11" ht="25.5">
      <c r="A2050" s="116" t="s">
        <v>3964</v>
      </c>
      <c r="B2050" s="117" t="s">
        <v>4810</v>
      </c>
      <c r="C2050" s="116" t="s">
        <v>17</v>
      </c>
      <c r="D2050" s="116" t="s">
        <v>4811</v>
      </c>
      <c r="E2050" s="136" t="s">
        <v>2323</v>
      </c>
      <c r="F2050" s="136"/>
      <c r="G2050" s="5" t="s">
        <v>3967</v>
      </c>
      <c r="H2050" s="7">
        <v>0.1108</v>
      </c>
      <c r="I2050" s="7">
        <v>0</v>
      </c>
      <c r="J2050" s="69">
        <v>22.16</v>
      </c>
      <c r="K2050" s="69">
        <v>2.4500000000000002</v>
      </c>
    </row>
    <row r="2051" spans="1:11" ht="25.5">
      <c r="A2051" s="124" t="s">
        <v>3973</v>
      </c>
      <c r="B2051" s="64" t="s">
        <v>4946</v>
      </c>
      <c r="C2051" s="124" t="s">
        <v>17</v>
      </c>
      <c r="D2051" s="124" t="s">
        <v>4947</v>
      </c>
      <c r="E2051" s="148" t="s">
        <v>3976</v>
      </c>
      <c r="F2051" s="148"/>
      <c r="G2051" s="84" t="s">
        <v>72</v>
      </c>
      <c r="H2051" s="71">
        <v>1</v>
      </c>
      <c r="I2051" s="71">
        <v>0</v>
      </c>
      <c r="J2051" s="70">
        <v>3.08</v>
      </c>
      <c r="K2051" s="70">
        <v>3.08</v>
      </c>
    </row>
    <row r="2052" spans="1:11" ht="25.5">
      <c r="A2052" s="115"/>
      <c r="B2052" s="115"/>
      <c r="C2052" s="115"/>
      <c r="D2052" s="115"/>
      <c r="E2052" s="115"/>
      <c r="F2052" s="115" t="s">
        <v>3983</v>
      </c>
      <c r="G2052" s="73">
        <v>4.41</v>
      </c>
      <c r="H2052" s="115" t="s">
        <v>3984</v>
      </c>
      <c r="I2052" s="73">
        <v>0</v>
      </c>
      <c r="J2052" s="115" t="s">
        <v>3985</v>
      </c>
      <c r="K2052" s="73">
        <v>4.41</v>
      </c>
    </row>
    <row r="2053" spans="1:11" ht="26.25" thickBot="1">
      <c r="A2053" s="115"/>
      <c r="B2053" s="115"/>
      <c r="C2053" s="115"/>
      <c r="D2053" s="115"/>
      <c r="E2053" s="115"/>
      <c r="F2053" s="115" t="s">
        <v>3986</v>
      </c>
      <c r="G2053" s="73">
        <v>2.0699999999999998</v>
      </c>
      <c r="H2053" s="138"/>
      <c r="I2053" s="138" t="s">
        <v>3987</v>
      </c>
      <c r="J2053" s="115"/>
      <c r="K2053" s="73">
        <v>11.13</v>
      </c>
    </row>
    <row r="2054" spans="1:11" ht="15" thickTop="1">
      <c r="A2054" s="68"/>
      <c r="B2054" s="68"/>
      <c r="C2054" s="68"/>
      <c r="D2054" s="68"/>
      <c r="E2054" s="68"/>
      <c r="F2054" s="68"/>
      <c r="G2054" s="68"/>
      <c r="H2054" s="68"/>
      <c r="I2054" s="68"/>
      <c r="J2054" s="68"/>
      <c r="K2054" s="68"/>
    </row>
    <row r="2055" spans="1:11" ht="15">
      <c r="A2055" s="120" t="s">
        <v>635</v>
      </c>
      <c r="B2055" s="121" t="s">
        <v>1</v>
      </c>
      <c r="C2055" s="120" t="s">
        <v>2</v>
      </c>
      <c r="D2055" s="120" t="s">
        <v>3</v>
      </c>
      <c r="E2055" s="144" t="s">
        <v>2279</v>
      </c>
      <c r="F2055" s="144"/>
      <c r="G2055" s="122" t="s">
        <v>4</v>
      </c>
      <c r="H2055" s="121" t="s">
        <v>5</v>
      </c>
      <c r="I2055" s="121" t="s">
        <v>3962</v>
      </c>
      <c r="J2055" s="121" t="s">
        <v>6</v>
      </c>
      <c r="K2055" s="121" t="s">
        <v>8</v>
      </c>
    </row>
    <row r="2056" spans="1:11" ht="38.25">
      <c r="A2056" s="123" t="s">
        <v>3963</v>
      </c>
      <c r="B2056" s="78" t="s">
        <v>636</v>
      </c>
      <c r="C2056" s="123" t="s">
        <v>17</v>
      </c>
      <c r="D2056" s="123" t="s">
        <v>637</v>
      </c>
      <c r="E2056" s="150" t="s">
        <v>2789</v>
      </c>
      <c r="F2056" s="150"/>
      <c r="G2056" s="77" t="s">
        <v>72</v>
      </c>
      <c r="H2056" s="67">
        <v>1</v>
      </c>
      <c r="I2056" s="79"/>
      <c r="J2056" s="79">
        <v>128.74</v>
      </c>
      <c r="K2056" s="79">
        <v>128.74</v>
      </c>
    </row>
    <row r="2057" spans="1:11" ht="25.5">
      <c r="A2057" s="116" t="s">
        <v>3964</v>
      </c>
      <c r="B2057" s="117" t="s">
        <v>4810</v>
      </c>
      <c r="C2057" s="116" t="s">
        <v>17</v>
      </c>
      <c r="D2057" s="116" t="s">
        <v>4811</v>
      </c>
      <c r="E2057" s="136" t="s">
        <v>2323</v>
      </c>
      <c r="F2057" s="136"/>
      <c r="G2057" s="5" t="s">
        <v>3967</v>
      </c>
      <c r="H2057" s="7">
        <v>0.2601</v>
      </c>
      <c r="I2057" s="7">
        <v>0</v>
      </c>
      <c r="J2057" s="69">
        <v>22.16</v>
      </c>
      <c r="K2057" s="69">
        <v>5.76</v>
      </c>
    </row>
    <row r="2058" spans="1:11" ht="25.5">
      <c r="A2058" s="116" t="s">
        <v>3964</v>
      </c>
      <c r="B2058" s="117" t="s">
        <v>4812</v>
      </c>
      <c r="C2058" s="116" t="s">
        <v>17</v>
      </c>
      <c r="D2058" s="116" t="s">
        <v>4813</v>
      </c>
      <c r="E2058" s="136" t="s">
        <v>2323</v>
      </c>
      <c r="F2058" s="136"/>
      <c r="G2058" s="5" t="s">
        <v>3967</v>
      </c>
      <c r="H2058" s="7">
        <v>0.2601</v>
      </c>
      <c r="I2058" s="7">
        <v>0</v>
      </c>
      <c r="J2058" s="69">
        <v>31.42</v>
      </c>
      <c r="K2058" s="69">
        <v>8.17</v>
      </c>
    </row>
    <row r="2059" spans="1:11" ht="25.5">
      <c r="A2059" s="124" t="s">
        <v>3973</v>
      </c>
      <c r="B2059" s="64" t="s">
        <v>4849</v>
      </c>
      <c r="C2059" s="124" t="s">
        <v>17</v>
      </c>
      <c r="D2059" s="124" t="s">
        <v>4850</v>
      </c>
      <c r="E2059" s="148" t="s">
        <v>3976</v>
      </c>
      <c r="F2059" s="148"/>
      <c r="G2059" s="84" t="s">
        <v>72</v>
      </c>
      <c r="H2059" s="71">
        <v>2</v>
      </c>
      <c r="I2059" s="71">
        <v>0</v>
      </c>
      <c r="J2059" s="70">
        <v>14.81</v>
      </c>
      <c r="K2059" s="70">
        <v>29.62</v>
      </c>
    </row>
    <row r="2060" spans="1:11" ht="38.25">
      <c r="A2060" s="124" t="s">
        <v>3973</v>
      </c>
      <c r="B2060" s="64" t="s">
        <v>4820</v>
      </c>
      <c r="C2060" s="124" t="s">
        <v>17</v>
      </c>
      <c r="D2060" s="124" t="s">
        <v>4821</v>
      </c>
      <c r="E2060" s="148" t="s">
        <v>3976</v>
      </c>
      <c r="F2060" s="148"/>
      <c r="G2060" s="84" t="s">
        <v>72</v>
      </c>
      <c r="H2060" s="71">
        <v>0.17499999999999999</v>
      </c>
      <c r="I2060" s="71">
        <v>0</v>
      </c>
      <c r="J2060" s="70">
        <v>28.42</v>
      </c>
      <c r="K2060" s="70">
        <v>4.97</v>
      </c>
    </row>
    <row r="2061" spans="1:11">
      <c r="A2061" s="124" t="s">
        <v>3973</v>
      </c>
      <c r="B2061" s="64" t="s">
        <v>4851</v>
      </c>
      <c r="C2061" s="124" t="s">
        <v>17</v>
      </c>
      <c r="D2061" s="124" t="s">
        <v>4852</v>
      </c>
      <c r="E2061" s="148" t="s">
        <v>3976</v>
      </c>
      <c r="F2061" s="148"/>
      <c r="G2061" s="84" t="s">
        <v>72</v>
      </c>
      <c r="H2061" s="71">
        <v>1</v>
      </c>
      <c r="I2061" s="71">
        <v>0</v>
      </c>
      <c r="J2061" s="70">
        <v>80.22</v>
      </c>
      <c r="K2061" s="70">
        <v>80.22</v>
      </c>
    </row>
    <row r="2062" spans="1:11" ht="25.5">
      <c r="A2062" s="115"/>
      <c r="B2062" s="115"/>
      <c r="C2062" s="115"/>
      <c r="D2062" s="115"/>
      <c r="E2062" s="115"/>
      <c r="F2062" s="115" t="s">
        <v>3983</v>
      </c>
      <c r="G2062" s="73">
        <v>10.35</v>
      </c>
      <c r="H2062" s="115" t="s">
        <v>3984</v>
      </c>
      <c r="I2062" s="73">
        <v>0</v>
      </c>
      <c r="J2062" s="115" t="s">
        <v>3985</v>
      </c>
      <c r="K2062" s="73">
        <v>10.35</v>
      </c>
    </row>
    <row r="2063" spans="1:11" ht="26.25" thickBot="1">
      <c r="A2063" s="115"/>
      <c r="B2063" s="115"/>
      <c r="C2063" s="115"/>
      <c r="D2063" s="115"/>
      <c r="E2063" s="115"/>
      <c r="F2063" s="115" t="s">
        <v>3986</v>
      </c>
      <c r="G2063" s="73">
        <v>29.45</v>
      </c>
      <c r="H2063" s="138"/>
      <c r="I2063" s="138" t="s">
        <v>3987</v>
      </c>
      <c r="J2063" s="115"/>
      <c r="K2063" s="73">
        <v>158.19</v>
      </c>
    </row>
    <row r="2064" spans="1:11" ht="15" thickTop="1">
      <c r="A2064" s="68"/>
      <c r="B2064" s="68"/>
      <c r="C2064" s="68"/>
      <c r="D2064" s="68"/>
      <c r="E2064" s="68"/>
      <c r="F2064" s="68"/>
      <c r="G2064" s="68"/>
      <c r="H2064" s="68"/>
      <c r="I2064" s="68"/>
      <c r="J2064" s="68"/>
      <c r="K2064" s="68"/>
    </row>
    <row r="2065" spans="1:11" ht="15">
      <c r="A2065" s="120" t="s">
        <v>638</v>
      </c>
      <c r="B2065" s="121" t="s">
        <v>1</v>
      </c>
      <c r="C2065" s="120" t="s">
        <v>2</v>
      </c>
      <c r="D2065" s="120" t="s">
        <v>3</v>
      </c>
      <c r="E2065" s="144" t="s">
        <v>2279</v>
      </c>
      <c r="F2065" s="144"/>
      <c r="G2065" s="122" t="s">
        <v>4</v>
      </c>
      <c r="H2065" s="121" t="s">
        <v>5</v>
      </c>
      <c r="I2065" s="121" t="s">
        <v>3962</v>
      </c>
      <c r="J2065" s="121" t="s">
        <v>6</v>
      </c>
      <c r="K2065" s="121" t="s">
        <v>8</v>
      </c>
    </row>
    <row r="2066" spans="1:11" ht="38.25">
      <c r="A2066" s="123" t="s">
        <v>3963</v>
      </c>
      <c r="B2066" s="78" t="s">
        <v>639</v>
      </c>
      <c r="C2066" s="123" t="s">
        <v>17</v>
      </c>
      <c r="D2066" s="123" t="s">
        <v>640</v>
      </c>
      <c r="E2066" s="150" t="s">
        <v>3065</v>
      </c>
      <c r="F2066" s="150"/>
      <c r="G2066" s="77" t="s">
        <v>72</v>
      </c>
      <c r="H2066" s="67">
        <v>1</v>
      </c>
      <c r="I2066" s="79"/>
      <c r="J2066" s="79">
        <v>24.58</v>
      </c>
      <c r="K2066" s="79">
        <v>24.58</v>
      </c>
    </row>
    <row r="2067" spans="1:11" ht="25.5">
      <c r="A2067" s="116" t="s">
        <v>3964</v>
      </c>
      <c r="B2067" s="117" t="s">
        <v>4810</v>
      </c>
      <c r="C2067" s="116" t="s">
        <v>17</v>
      </c>
      <c r="D2067" s="116" t="s">
        <v>4811</v>
      </c>
      <c r="E2067" s="136" t="s">
        <v>2323</v>
      </c>
      <c r="F2067" s="136"/>
      <c r="G2067" s="5" t="s">
        <v>3967</v>
      </c>
      <c r="H2067" s="7">
        <v>0.16520000000000001</v>
      </c>
      <c r="I2067" s="7">
        <v>0</v>
      </c>
      <c r="J2067" s="69">
        <v>22.16</v>
      </c>
      <c r="K2067" s="69">
        <v>3.66</v>
      </c>
    </row>
    <row r="2068" spans="1:11" ht="25.5">
      <c r="A2068" s="116" t="s">
        <v>3964</v>
      </c>
      <c r="B2068" s="117" t="s">
        <v>4812</v>
      </c>
      <c r="C2068" s="116" t="s">
        <v>17</v>
      </c>
      <c r="D2068" s="116" t="s">
        <v>4813</v>
      </c>
      <c r="E2068" s="136" t="s">
        <v>2323</v>
      </c>
      <c r="F2068" s="136"/>
      <c r="G2068" s="5" t="s">
        <v>3967</v>
      </c>
      <c r="H2068" s="7">
        <v>0.16520000000000001</v>
      </c>
      <c r="I2068" s="7">
        <v>0</v>
      </c>
      <c r="J2068" s="69">
        <v>31.42</v>
      </c>
      <c r="K2068" s="69">
        <v>5.19</v>
      </c>
    </row>
    <row r="2069" spans="1:11" ht="25.5">
      <c r="A2069" s="124" t="s">
        <v>3973</v>
      </c>
      <c r="B2069" s="64" t="s">
        <v>4948</v>
      </c>
      <c r="C2069" s="124" t="s">
        <v>17</v>
      </c>
      <c r="D2069" s="124" t="s">
        <v>4949</v>
      </c>
      <c r="E2069" s="148" t="s">
        <v>3976</v>
      </c>
      <c r="F2069" s="148"/>
      <c r="G2069" s="84" t="s">
        <v>72</v>
      </c>
      <c r="H2069" s="71">
        <v>1</v>
      </c>
      <c r="I2069" s="71">
        <v>0</v>
      </c>
      <c r="J2069" s="70">
        <v>7.54</v>
      </c>
      <c r="K2069" s="70">
        <v>7.54</v>
      </c>
    </row>
    <row r="2070" spans="1:11">
      <c r="A2070" s="124" t="s">
        <v>3973</v>
      </c>
      <c r="B2070" s="64" t="s">
        <v>4896</v>
      </c>
      <c r="C2070" s="124" t="s">
        <v>17</v>
      </c>
      <c r="D2070" s="124" t="s">
        <v>4897</v>
      </c>
      <c r="E2070" s="148" t="s">
        <v>3976</v>
      </c>
      <c r="F2070" s="148"/>
      <c r="G2070" s="84" t="s">
        <v>72</v>
      </c>
      <c r="H2070" s="71">
        <v>2</v>
      </c>
      <c r="I2070" s="71">
        <v>0</v>
      </c>
      <c r="J2070" s="70">
        <v>3.03</v>
      </c>
      <c r="K2070" s="70">
        <v>6.06</v>
      </c>
    </row>
    <row r="2071" spans="1:11" ht="38.25">
      <c r="A2071" s="124" t="s">
        <v>3973</v>
      </c>
      <c r="B2071" s="64" t="s">
        <v>4820</v>
      </c>
      <c r="C2071" s="124" t="s">
        <v>17</v>
      </c>
      <c r="D2071" s="124" t="s">
        <v>4821</v>
      </c>
      <c r="E2071" s="148" t="s">
        <v>3976</v>
      </c>
      <c r="F2071" s="148"/>
      <c r="G2071" s="84" t="s">
        <v>72</v>
      </c>
      <c r="H2071" s="71">
        <v>7.4999999999999997E-2</v>
      </c>
      <c r="I2071" s="71">
        <v>0</v>
      </c>
      <c r="J2071" s="70">
        <v>28.42</v>
      </c>
      <c r="K2071" s="70">
        <v>2.13</v>
      </c>
    </row>
    <row r="2072" spans="1:11" ht="25.5">
      <c r="A2072" s="115"/>
      <c r="B2072" s="115"/>
      <c r="C2072" s="115"/>
      <c r="D2072" s="115"/>
      <c r="E2072" s="115"/>
      <c r="F2072" s="115" t="s">
        <v>3983</v>
      </c>
      <c r="G2072" s="73">
        <v>6.57</v>
      </c>
      <c r="H2072" s="115" t="s">
        <v>3984</v>
      </c>
      <c r="I2072" s="73">
        <v>0</v>
      </c>
      <c r="J2072" s="115" t="s">
        <v>3985</v>
      </c>
      <c r="K2072" s="73">
        <v>6.57</v>
      </c>
    </row>
    <row r="2073" spans="1:11" ht="26.25" thickBot="1">
      <c r="A2073" s="115"/>
      <c r="B2073" s="115"/>
      <c r="C2073" s="115"/>
      <c r="D2073" s="115"/>
      <c r="E2073" s="115"/>
      <c r="F2073" s="115" t="s">
        <v>3986</v>
      </c>
      <c r="G2073" s="73">
        <v>5.62</v>
      </c>
      <c r="H2073" s="138"/>
      <c r="I2073" s="138" t="s">
        <v>3987</v>
      </c>
      <c r="J2073" s="115"/>
      <c r="K2073" s="73">
        <v>30.2</v>
      </c>
    </row>
    <row r="2074" spans="1:11" ht="15" thickTop="1">
      <c r="A2074" s="68"/>
      <c r="B2074" s="68"/>
      <c r="C2074" s="68"/>
      <c r="D2074" s="68"/>
      <c r="E2074" s="68"/>
      <c r="F2074" s="68"/>
      <c r="G2074" s="68"/>
      <c r="H2074" s="68"/>
      <c r="I2074" s="68"/>
      <c r="J2074" s="68"/>
      <c r="K2074" s="68"/>
    </row>
    <row r="2075" spans="1:11" ht="15">
      <c r="A2075" s="120" t="s">
        <v>641</v>
      </c>
      <c r="B2075" s="121" t="s">
        <v>1</v>
      </c>
      <c r="C2075" s="120" t="s">
        <v>2</v>
      </c>
      <c r="D2075" s="120" t="s">
        <v>3</v>
      </c>
      <c r="E2075" s="144" t="s">
        <v>2279</v>
      </c>
      <c r="F2075" s="144"/>
      <c r="G2075" s="122" t="s">
        <v>4</v>
      </c>
      <c r="H2075" s="121" t="s">
        <v>5</v>
      </c>
      <c r="I2075" s="121" t="s">
        <v>3962</v>
      </c>
      <c r="J2075" s="121" t="s">
        <v>6</v>
      </c>
      <c r="K2075" s="121" t="s">
        <v>8</v>
      </c>
    </row>
    <row r="2076" spans="1:11" ht="51">
      <c r="A2076" s="123" t="s">
        <v>3963</v>
      </c>
      <c r="B2076" s="78" t="s">
        <v>570</v>
      </c>
      <c r="C2076" s="123" t="s">
        <v>17</v>
      </c>
      <c r="D2076" s="123" t="s">
        <v>571</v>
      </c>
      <c r="E2076" s="150" t="s">
        <v>3065</v>
      </c>
      <c r="F2076" s="150"/>
      <c r="G2076" s="77" t="s">
        <v>72</v>
      </c>
      <c r="H2076" s="67">
        <v>1</v>
      </c>
      <c r="I2076" s="79"/>
      <c r="J2076" s="79">
        <v>36.9</v>
      </c>
      <c r="K2076" s="79">
        <v>36.9</v>
      </c>
    </row>
    <row r="2077" spans="1:11" ht="25.5">
      <c r="A2077" s="116" t="s">
        <v>3964</v>
      </c>
      <c r="B2077" s="117" t="s">
        <v>4812</v>
      </c>
      <c r="C2077" s="116" t="s">
        <v>17</v>
      </c>
      <c r="D2077" s="116" t="s">
        <v>4813</v>
      </c>
      <c r="E2077" s="136" t="s">
        <v>2323</v>
      </c>
      <c r="F2077" s="136"/>
      <c r="G2077" s="5" t="s">
        <v>3967</v>
      </c>
      <c r="H2077" s="7">
        <v>0.2082</v>
      </c>
      <c r="I2077" s="7">
        <v>0</v>
      </c>
      <c r="J2077" s="69">
        <v>31.42</v>
      </c>
      <c r="K2077" s="69">
        <v>6.54</v>
      </c>
    </row>
    <row r="2078" spans="1:11" ht="25.5">
      <c r="A2078" s="116" t="s">
        <v>3964</v>
      </c>
      <c r="B2078" s="117" t="s">
        <v>4810</v>
      </c>
      <c r="C2078" s="116" t="s">
        <v>17</v>
      </c>
      <c r="D2078" s="116" t="s">
        <v>4811</v>
      </c>
      <c r="E2078" s="136" t="s">
        <v>2323</v>
      </c>
      <c r="F2078" s="136"/>
      <c r="G2078" s="5" t="s">
        <v>3967</v>
      </c>
      <c r="H2078" s="7">
        <v>0.2082</v>
      </c>
      <c r="I2078" s="7">
        <v>0</v>
      </c>
      <c r="J2078" s="69">
        <v>22.16</v>
      </c>
      <c r="K2078" s="69">
        <v>4.6100000000000003</v>
      </c>
    </row>
    <row r="2079" spans="1:11">
      <c r="A2079" s="124" t="s">
        <v>3973</v>
      </c>
      <c r="B2079" s="64" t="s">
        <v>4822</v>
      </c>
      <c r="C2079" s="124" t="s">
        <v>17</v>
      </c>
      <c r="D2079" s="124" t="s">
        <v>4823</v>
      </c>
      <c r="E2079" s="148" t="s">
        <v>3976</v>
      </c>
      <c r="F2079" s="148"/>
      <c r="G2079" s="84" t="s">
        <v>72</v>
      </c>
      <c r="H2079" s="71">
        <v>1</v>
      </c>
      <c r="I2079" s="71">
        <v>0</v>
      </c>
      <c r="J2079" s="70">
        <v>2.06</v>
      </c>
      <c r="K2079" s="70">
        <v>2.06</v>
      </c>
    </row>
    <row r="2080" spans="1:11" ht="25.5">
      <c r="A2080" s="124" t="s">
        <v>3973</v>
      </c>
      <c r="B2080" s="64" t="s">
        <v>4894</v>
      </c>
      <c r="C2080" s="124" t="s">
        <v>17</v>
      </c>
      <c r="D2080" s="124" t="s">
        <v>4895</v>
      </c>
      <c r="E2080" s="148" t="s">
        <v>3976</v>
      </c>
      <c r="F2080" s="148"/>
      <c r="G2080" s="84" t="s">
        <v>72</v>
      </c>
      <c r="H2080" s="71">
        <v>1</v>
      </c>
      <c r="I2080" s="71">
        <v>0</v>
      </c>
      <c r="J2080" s="70">
        <v>14.79</v>
      </c>
      <c r="K2080" s="70">
        <v>14.79</v>
      </c>
    </row>
    <row r="2081" spans="1:11">
      <c r="A2081" s="124" t="s">
        <v>3973</v>
      </c>
      <c r="B2081" s="64" t="s">
        <v>4896</v>
      </c>
      <c r="C2081" s="124" t="s">
        <v>17</v>
      </c>
      <c r="D2081" s="124" t="s">
        <v>4897</v>
      </c>
      <c r="E2081" s="148" t="s">
        <v>3976</v>
      </c>
      <c r="F2081" s="148"/>
      <c r="G2081" s="84" t="s">
        <v>72</v>
      </c>
      <c r="H2081" s="71">
        <v>2</v>
      </c>
      <c r="I2081" s="71">
        <v>0</v>
      </c>
      <c r="J2081" s="70">
        <v>3.03</v>
      </c>
      <c r="K2081" s="70">
        <v>6.06</v>
      </c>
    </row>
    <row r="2082" spans="1:11" ht="38.25">
      <c r="A2082" s="124" t="s">
        <v>3973</v>
      </c>
      <c r="B2082" s="64" t="s">
        <v>4820</v>
      </c>
      <c r="C2082" s="124" t="s">
        <v>17</v>
      </c>
      <c r="D2082" s="124" t="s">
        <v>4821</v>
      </c>
      <c r="E2082" s="148" t="s">
        <v>3976</v>
      </c>
      <c r="F2082" s="148"/>
      <c r="G2082" s="84" t="s">
        <v>72</v>
      </c>
      <c r="H2082" s="71">
        <v>0.1</v>
      </c>
      <c r="I2082" s="71">
        <v>0</v>
      </c>
      <c r="J2082" s="70">
        <v>28.42</v>
      </c>
      <c r="K2082" s="70">
        <v>2.84</v>
      </c>
    </row>
    <row r="2083" spans="1:11" ht="25.5">
      <c r="A2083" s="115"/>
      <c r="B2083" s="115"/>
      <c r="C2083" s="115"/>
      <c r="D2083" s="115"/>
      <c r="E2083" s="115"/>
      <c r="F2083" s="115" t="s">
        <v>3983</v>
      </c>
      <c r="G2083" s="73">
        <v>8.2899999999999991</v>
      </c>
      <c r="H2083" s="115" t="s">
        <v>3984</v>
      </c>
      <c r="I2083" s="73">
        <v>0</v>
      </c>
      <c r="J2083" s="115" t="s">
        <v>3985</v>
      </c>
      <c r="K2083" s="73">
        <v>8.2899999999999991</v>
      </c>
    </row>
    <row r="2084" spans="1:11" ht="26.25" thickBot="1">
      <c r="A2084" s="115"/>
      <c r="B2084" s="115"/>
      <c r="C2084" s="115"/>
      <c r="D2084" s="115"/>
      <c r="E2084" s="115"/>
      <c r="F2084" s="115" t="s">
        <v>3986</v>
      </c>
      <c r="G2084" s="73">
        <v>8.44</v>
      </c>
      <c r="H2084" s="138"/>
      <c r="I2084" s="138" t="s">
        <v>3987</v>
      </c>
      <c r="J2084" s="115"/>
      <c r="K2084" s="73">
        <v>45.34</v>
      </c>
    </row>
    <row r="2085" spans="1:11" ht="15" thickTop="1">
      <c r="A2085" s="68"/>
      <c r="B2085" s="68"/>
      <c r="C2085" s="68"/>
      <c r="D2085" s="68"/>
      <c r="E2085" s="68"/>
      <c r="F2085" s="68"/>
      <c r="G2085" s="68"/>
      <c r="H2085" s="68"/>
      <c r="I2085" s="68"/>
      <c r="J2085" s="68"/>
      <c r="K2085" s="68"/>
    </row>
    <row r="2086" spans="1:11" ht="15">
      <c r="A2086" s="120" t="s">
        <v>642</v>
      </c>
      <c r="B2086" s="121" t="s">
        <v>1</v>
      </c>
      <c r="C2086" s="120" t="s">
        <v>2</v>
      </c>
      <c r="D2086" s="120" t="s">
        <v>3</v>
      </c>
      <c r="E2086" s="144" t="s">
        <v>2279</v>
      </c>
      <c r="F2086" s="144"/>
      <c r="G2086" s="122" t="s">
        <v>4</v>
      </c>
      <c r="H2086" s="121" t="s">
        <v>5</v>
      </c>
      <c r="I2086" s="121" t="s">
        <v>3962</v>
      </c>
      <c r="J2086" s="121" t="s">
        <v>6</v>
      </c>
      <c r="K2086" s="121" t="s">
        <v>8</v>
      </c>
    </row>
    <row r="2087" spans="1:11" ht="38.25">
      <c r="A2087" s="123" t="s">
        <v>3963</v>
      </c>
      <c r="B2087" s="78" t="s">
        <v>643</v>
      </c>
      <c r="C2087" s="123" t="s">
        <v>17</v>
      </c>
      <c r="D2087" s="123" t="s">
        <v>644</v>
      </c>
      <c r="E2087" s="150" t="s">
        <v>2789</v>
      </c>
      <c r="F2087" s="150"/>
      <c r="G2087" s="77" t="s">
        <v>72</v>
      </c>
      <c r="H2087" s="67">
        <v>1</v>
      </c>
      <c r="I2087" s="79"/>
      <c r="J2087" s="79">
        <v>99.75</v>
      </c>
      <c r="K2087" s="79">
        <v>99.75</v>
      </c>
    </row>
    <row r="2088" spans="1:11" ht="25.5">
      <c r="A2088" s="116" t="s">
        <v>3964</v>
      </c>
      <c r="B2088" s="117" t="s">
        <v>4812</v>
      </c>
      <c r="C2088" s="116" t="s">
        <v>17</v>
      </c>
      <c r="D2088" s="116" t="s">
        <v>4813</v>
      </c>
      <c r="E2088" s="136" t="s">
        <v>2323</v>
      </c>
      <c r="F2088" s="136"/>
      <c r="G2088" s="5" t="s">
        <v>3967</v>
      </c>
      <c r="H2088" s="7">
        <v>0.15629999999999999</v>
      </c>
      <c r="I2088" s="7">
        <v>0</v>
      </c>
      <c r="J2088" s="69">
        <v>31.42</v>
      </c>
      <c r="K2088" s="69">
        <v>4.91</v>
      </c>
    </row>
    <row r="2089" spans="1:11" ht="25.5">
      <c r="A2089" s="116" t="s">
        <v>3964</v>
      </c>
      <c r="B2089" s="117" t="s">
        <v>4810</v>
      </c>
      <c r="C2089" s="116" t="s">
        <v>17</v>
      </c>
      <c r="D2089" s="116" t="s">
        <v>4811</v>
      </c>
      <c r="E2089" s="136" t="s">
        <v>2323</v>
      </c>
      <c r="F2089" s="136"/>
      <c r="G2089" s="5" t="s">
        <v>3967</v>
      </c>
      <c r="H2089" s="7">
        <v>0.15629999999999999</v>
      </c>
      <c r="I2089" s="7">
        <v>0</v>
      </c>
      <c r="J2089" s="69">
        <v>22.16</v>
      </c>
      <c r="K2089" s="69">
        <v>3.46</v>
      </c>
    </row>
    <row r="2090" spans="1:11" ht="38.25">
      <c r="A2090" s="124" t="s">
        <v>3973</v>
      </c>
      <c r="B2090" s="64" t="s">
        <v>4820</v>
      </c>
      <c r="C2090" s="124" t="s">
        <v>17</v>
      </c>
      <c r="D2090" s="124" t="s">
        <v>4821</v>
      </c>
      <c r="E2090" s="148" t="s">
        <v>3976</v>
      </c>
      <c r="F2090" s="148"/>
      <c r="G2090" s="84" t="s">
        <v>72</v>
      </c>
      <c r="H2090" s="71">
        <v>0.1525</v>
      </c>
      <c r="I2090" s="71">
        <v>0</v>
      </c>
      <c r="J2090" s="70">
        <v>28.42</v>
      </c>
      <c r="K2090" s="70">
        <v>4.33</v>
      </c>
    </row>
    <row r="2091" spans="1:11" ht="25.5">
      <c r="A2091" s="124" t="s">
        <v>3973</v>
      </c>
      <c r="B2091" s="64" t="s">
        <v>4861</v>
      </c>
      <c r="C2091" s="124" t="s">
        <v>17</v>
      </c>
      <c r="D2091" s="124" t="s">
        <v>4862</v>
      </c>
      <c r="E2091" s="148" t="s">
        <v>3976</v>
      </c>
      <c r="F2091" s="148"/>
      <c r="G2091" s="84" t="s">
        <v>72</v>
      </c>
      <c r="H2091" s="71">
        <v>1</v>
      </c>
      <c r="I2091" s="71">
        <v>0</v>
      </c>
      <c r="J2091" s="70">
        <v>3.29</v>
      </c>
      <c r="K2091" s="70">
        <v>3.29</v>
      </c>
    </row>
    <row r="2092" spans="1:11" ht="25.5">
      <c r="A2092" s="124" t="s">
        <v>3973</v>
      </c>
      <c r="B2092" s="64" t="s">
        <v>4847</v>
      </c>
      <c r="C2092" s="124" t="s">
        <v>17</v>
      </c>
      <c r="D2092" s="124" t="s">
        <v>4848</v>
      </c>
      <c r="E2092" s="148" t="s">
        <v>3976</v>
      </c>
      <c r="F2092" s="148"/>
      <c r="G2092" s="84" t="s">
        <v>72</v>
      </c>
      <c r="H2092" s="71">
        <v>2</v>
      </c>
      <c r="I2092" s="71">
        <v>0</v>
      </c>
      <c r="J2092" s="70">
        <v>4.28</v>
      </c>
      <c r="K2092" s="70">
        <v>8.56</v>
      </c>
    </row>
    <row r="2093" spans="1:11" ht="25.5">
      <c r="A2093" s="124" t="s">
        <v>3973</v>
      </c>
      <c r="B2093" s="64" t="s">
        <v>4950</v>
      </c>
      <c r="C2093" s="124" t="s">
        <v>17</v>
      </c>
      <c r="D2093" s="124" t="s">
        <v>4951</v>
      </c>
      <c r="E2093" s="148" t="s">
        <v>3976</v>
      </c>
      <c r="F2093" s="148"/>
      <c r="G2093" s="84" t="s">
        <v>72</v>
      </c>
      <c r="H2093" s="71">
        <v>1</v>
      </c>
      <c r="I2093" s="71">
        <v>0</v>
      </c>
      <c r="J2093" s="70">
        <v>75.2</v>
      </c>
      <c r="K2093" s="70">
        <v>75.2</v>
      </c>
    </row>
    <row r="2094" spans="1:11" ht="25.5">
      <c r="A2094" s="115"/>
      <c r="B2094" s="115"/>
      <c r="C2094" s="115"/>
      <c r="D2094" s="115"/>
      <c r="E2094" s="115"/>
      <c r="F2094" s="115" t="s">
        <v>3983</v>
      </c>
      <c r="G2094" s="73">
        <v>6.22</v>
      </c>
      <c r="H2094" s="115" t="s">
        <v>3984</v>
      </c>
      <c r="I2094" s="73">
        <v>0</v>
      </c>
      <c r="J2094" s="115" t="s">
        <v>3985</v>
      </c>
      <c r="K2094" s="73">
        <v>6.22</v>
      </c>
    </row>
    <row r="2095" spans="1:11" ht="26.25" thickBot="1">
      <c r="A2095" s="115"/>
      <c r="B2095" s="115"/>
      <c r="C2095" s="115"/>
      <c r="D2095" s="115"/>
      <c r="E2095" s="115"/>
      <c r="F2095" s="115" t="s">
        <v>3986</v>
      </c>
      <c r="G2095" s="73">
        <v>22.82</v>
      </c>
      <c r="H2095" s="138"/>
      <c r="I2095" s="138" t="s">
        <v>3987</v>
      </c>
      <c r="J2095" s="115"/>
      <c r="K2095" s="73">
        <v>122.57</v>
      </c>
    </row>
    <row r="2096" spans="1:11" ht="15" thickTop="1">
      <c r="A2096" s="68"/>
      <c r="B2096" s="68"/>
      <c r="C2096" s="68"/>
      <c r="D2096" s="68"/>
      <c r="E2096" s="68"/>
      <c r="F2096" s="68"/>
      <c r="G2096" s="68"/>
      <c r="H2096" s="68"/>
      <c r="I2096" s="68"/>
      <c r="J2096" s="68"/>
      <c r="K2096" s="68"/>
    </row>
    <row r="2097" spans="1:11" ht="15">
      <c r="A2097" s="120" t="s">
        <v>645</v>
      </c>
      <c r="B2097" s="121" t="s">
        <v>1</v>
      </c>
      <c r="C2097" s="120" t="s">
        <v>2</v>
      </c>
      <c r="D2097" s="120" t="s">
        <v>3</v>
      </c>
      <c r="E2097" s="144" t="s">
        <v>2279</v>
      </c>
      <c r="F2097" s="144"/>
      <c r="G2097" s="122" t="s">
        <v>4</v>
      </c>
      <c r="H2097" s="121" t="s">
        <v>5</v>
      </c>
      <c r="I2097" s="121" t="s">
        <v>3962</v>
      </c>
      <c r="J2097" s="121" t="s">
        <v>6</v>
      </c>
      <c r="K2097" s="121" t="s">
        <v>8</v>
      </c>
    </row>
    <row r="2098" spans="1:11" ht="38.25">
      <c r="A2098" s="123" t="s">
        <v>3963</v>
      </c>
      <c r="B2098" s="78" t="s">
        <v>646</v>
      </c>
      <c r="C2098" s="123" t="s">
        <v>17</v>
      </c>
      <c r="D2098" s="123" t="s">
        <v>647</v>
      </c>
      <c r="E2098" s="150" t="s">
        <v>2784</v>
      </c>
      <c r="F2098" s="150"/>
      <c r="G2098" s="77" t="s">
        <v>72</v>
      </c>
      <c r="H2098" s="67">
        <v>1</v>
      </c>
      <c r="I2098" s="79"/>
      <c r="J2098" s="79">
        <v>7.07</v>
      </c>
      <c r="K2098" s="79">
        <v>7.07</v>
      </c>
    </row>
    <row r="2099" spans="1:11" ht="25.5">
      <c r="A2099" s="116" t="s">
        <v>3964</v>
      </c>
      <c r="B2099" s="117" t="s">
        <v>4812</v>
      </c>
      <c r="C2099" s="116" t="s">
        <v>17</v>
      </c>
      <c r="D2099" s="116" t="s">
        <v>4813</v>
      </c>
      <c r="E2099" s="136" t="s">
        <v>2323</v>
      </c>
      <c r="F2099" s="136"/>
      <c r="G2099" s="5" t="s">
        <v>3967</v>
      </c>
      <c r="H2099" s="7">
        <v>8.4400000000000003E-2</v>
      </c>
      <c r="I2099" s="7">
        <v>0</v>
      </c>
      <c r="J2099" s="69">
        <v>31.42</v>
      </c>
      <c r="K2099" s="69">
        <v>2.65</v>
      </c>
    </row>
    <row r="2100" spans="1:11" ht="25.5">
      <c r="A2100" s="116" t="s">
        <v>3964</v>
      </c>
      <c r="B2100" s="117" t="s">
        <v>4810</v>
      </c>
      <c r="C2100" s="116" t="s">
        <v>17</v>
      </c>
      <c r="D2100" s="116" t="s">
        <v>4811</v>
      </c>
      <c r="E2100" s="136" t="s">
        <v>2323</v>
      </c>
      <c r="F2100" s="136"/>
      <c r="G2100" s="5" t="s">
        <v>3967</v>
      </c>
      <c r="H2100" s="7">
        <v>8.4400000000000003E-2</v>
      </c>
      <c r="I2100" s="7">
        <v>0</v>
      </c>
      <c r="J2100" s="69">
        <v>22.16</v>
      </c>
      <c r="K2100" s="69">
        <v>1.87</v>
      </c>
    </row>
    <row r="2101" spans="1:11" ht="25.5">
      <c r="A2101" s="124" t="s">
        <v>3973</v>
      </c>
      <c r="B2101" s="64" t="s">
        <v>4952</v>
      </c>
      <c r="C2101" s="124" t="s">
        <v>17</v>
      </c>
      <c r="D2101" s="124" t="s">
        <v>4953</v>
      </c>
      <c r="E2101" s="148" t="s">
        <v>3976</v>
      </c>
      <c r="F2101" s="148"/>
      <c r="G2101" s="84" t="s">
        <v>72</v>
      </c>
      <c r="H2101" s="71">
        <v>1</v>
      </c>
      <c r="I2101" s="71">
        <v>0</v>
      </c>
      <c r="J2101" s="70">
        <v>1.56</v>
      </c>
      <c r="K2101" s="70">
        <v>1.56</v>
      </c>
    </row>
    <row r="2102" spans="1:11" ht="25.5">
      <c r="A2102" s="124" t="s">
        <v>3973</v>
      </c>
      <c r="B2102" s="64" t="s">
        <v>4818</v>
      </c>
      <c r="C2102" s="124" t="s">
        <v>17</v>
      </c>
      <c r="D2102" s="124" t="s">
        <v>4819</v>
      </c>
      <c r="E2102" s="148" t="s">
        <v>3976</v>
      </c>
      <c r="F2102" s="148"/>
      <c r="G2102" s="84" t="s">
        <v>72</v>
      </c>
      <c r="H2102" s="71">
        <v>7.0000000000000001E-3</v>
      </c>
      <c r="I2102" s="71">
        <v>0</v>
      </c>
      <c r="J2102" s="70">
        <v>78.02</v>
      </c>
      <c r="K2102" s="70">
        <v>0.54</v>
      </c>
    </row>
    <row r="2103" spans="1:11">
      <c r="A2103" s="124" t="s">
        <v>3973</v>
      </c>
      <c r="B2103" s="64" t="s">
        <v>4814</v>
      </c>
      <c r="C2103" s="124" t="s">
        <v>17</v>
      </c>
      <c r="D2103" s="124" t="s">
        <v>4815</v>
      </c>
      <c r="E2103" s="148" t="s">
        <v>3976</v>
      </c>
      <c r="F2103" s="148"/>
      <c r="G2103" s="84" t="s">
        <v>72</v>
      </c>
      <c r="H2103" s="71">
        <v>2.81E-2</v>
      </c>
      <c r="I2103" s="71">
        <v>0</v>
      </c>
      <c r="J2103" s="70">
        <v>2</v>
      </c>
      <c r="K2103" s="70">
        <v>0.05</v>
      </c>
    </row>
    <row r="2104" spans="1:11">
      <c r="A2104" s="124" t="s">
        <v>3973</v>
      </c>
      <c r="B2104" s="64" t="s">
        <v>4816</v>
      </c>
      <c r="C2104" s="124" t="s">
        <v>17</v>
      </c>
      <c r="D2104" s="124" t="s">
        <v>4817</v>
      </c>
      <c r="E2104" s="148" t="s">
        <v>3976</v>
      </c>
      <c r="F2104" s="148"/>
      <c r="G2104" s="84" t="s">
        <v>72</v>
      </c>
      <c r="H2104" s="71">
        <v>5.8999999999999999E-3</v>
      </c>
      <c r="I2104" s="71">
        <v>0</v>
      </c>
      <c r="J2104" s="70">
        <v>68.86</v>
      </c>
      <c r="K2104" s="70">
        <v>0.4</v>
      </c>
    </row>
    <row r="2105" spans="1:11" ht="25.5">
      <c r="A2105" s="115"/>
      <c r="B2105" s="115"/>
      <c r="C2105" s="115"/>
      <c r="D2105" s="115"/>
      <c r="E2105" s="115"/>
      <c r="F2105" s="115" t="s">
        <v>3983</v>
      </c>
      <c r="G2105" s="73">
        <v>3.36</v>
      </c>
      <c r="H2105" s="115" t="s">
        <v>3984</v>
      </c>
      <c r="I2105" s="73">
        <v>0</v>
      </c>
      <c r="J2105" s="115" t="s">
        <v>3985</v>
      </c>
      <c r="K2105" s="73">
        <v>3.36</v>
      </c>
    </row>
    <row r="2106" spans="1:11" ht="26.25" thickBot="1">
      <c r="A2106" s="115"/>
      <c r="B2106" s="115"/>
      <c r="C2106" s="115"/>
      <c r="D2106" s="115"/>
      <c r="E2106" s="115"/>
      <c r="F2106" s="115" t="s">
        <v>3986</v>
      </c>
      <c r="G2106" s="73">
        <v>1.61</v>
      </c>
      <c r="H2106" s="138"/>
      <c r="I2106" s="138" t="s">
        <v>3987</v>
      </c>
      <c r="J2106" s="115"/>
      <c r="K2106" s="73">
        <v>8.68</v>
      </c>
    </row>
    <row r="2107" spans="1:11" ht="15" thickTop="1">
      <c r="A2107" s="68"/>
      <c r="B2107" s="68"/>
      <c r="C2107" s="68"/>
      <c r="D2107" s="68"/>
      <c r="E2107" s="68"/>
      <c r="F2107" s="68"/>
      <c r="G2107" s="68"/>
      <c r="H2107" s="68"/>
      <c r="I2107" s="68"/>
      <c r="J2107" s="68"/>
      <c r="K2107" s="68"/>
    </row>
    <row r="2108" spans="1:11" ht="15">
      <c r="A2108" s="120" t="s">
        <v>648</v>
      </c>
      <c r="B2108" s="121" t="s">
        <v>1</v>
      </c>
      <c r="C2108" s="120" t="s">
        <v>2</v>
      </c>
      <c r="D2108" s="120" t="s">
        <v>3</v>
      </c>
      <c r="E2108" s="144" t="s">
        <v>2279</v>
      </c>
      <c r="F2108" s="144"/>
      <c r="G2108" s="122" t="s">
        <v>4</v>
      </c>
      <c r="H2108" s="121" t="s">
        <v>5</v>
      </c>
      <c r="I2108" s="121" t="s">
        <v>3962</v>
      </c>
      <c r="J2108" s="121" t="s">
        <v>6</v>
      </c>
      <c r="K2108" s="121" t="s">
        <v>8</v>
      </c>
    </row>
    <row r="2109" spans="1:11" ht="38.25">
      <c r="A2109" s="123" t="s">
        <v>3963</v>
      </c>
      <c r="B2109" s="78" t="s">
        <v>649</v>
      </c>
      <c r="C2109" s="123" t="s">
        <v>17</v>
      </c>
      <c r="D2109" s="123" t="s">
        <v>650</v>
      </c>
      <c r="E2109" s="150" t="s">
        <v>2581</v>
      </c>
      <c r="F2109" s="150"/>
      <c r="G2109" s="77" t="s">
        <v>72</v>
      </c>
      <c r="H2109" s="67">
        <v>1</v>
      </c>
      <c r="I2109" s="79"/>
      <c r="J2109" s="79">
        <v>49.86</v>
      </c>
      <c r="K2109" s="79">
        <v>49.86</v>
      </c>
    </row>
    <row r="2110" spans="1:11" ht="25.5">
      <c r="A2110" s="116" t="s">
        <v>3964</v>
      </c>
      <c r="B2110" s="117" t="s">
        <v>4810</v>
      </c>
      <c r="C2110" s="116" t="s">
        <v>17</v>
      </c>
      <c r="D2110" s="116" t="s">
        <v>4811</v>
      </c>
      <c r="E2110" s="136" t="s">
        <v>2323</v>
      </c>
      <c r="F2110" s="136"/>
      <c r="G2110" s="5" t="s">
        <v>3967</v>
      </c>
      <c r="H2110" s="7">
        <v>0.53300000000000003</v>
      </c>
      <c r="I2110" s="7">
        <v>0</v>
      </c>
      <c r="J2110" s="69">
        <v>22.16</v>
      </c>
      <c r="K2110" s="69">
        <v>11.81</v>
      </c>
    </row>
    <row r="2111" spans="1:11" ht="25.5">
      <c r="A2111" s="116" t="s">
        <v>3964</v>
      </c>
      <c r="B2111" s="117" t="s">
        <v>4812</v>
      </c>
      <c r="C2111" s="116" t="s">
        <v>17</v>
      </c>
      <c r="D2111" s="116" t="s">
        <v>4813</v>
      </c>
      <c r="E2111" s="136" t="s">
        <v>2323</v>
      </c>
      <c r="F2111" s="136"/>
      <c r="G2111" s="5" t="s">
        <v>3967</v>
      </c>
      <c r="H2111" s="7">
        <v>0.53300000000000003</v>
      </c>
      <c r="I2111" s="7">
        <v>0</v>
      </c>
      <c r="J2111" s="69">
        <v>31.42</v>
      </c>
      <c r="K2111" s="69">
        <v>16.739999999999998</v>
      </c>
    </row>
    <row r="2112" spans="1:11" ht="14.25" customHeight="1">
      <c r="A2112" s="124" t="s">
        <v>3973</v>
      </c>
      <c r="B2112" s="64" t="s">
        <v>4954</v>
      </c>
      <c r="C2112" s="124" t="s">
        <v>17</v>
      </c>
      <c r="D2112" s="124" t="s">
        <v>4955</v>
      </c>
      <c r="E2112" s="148" t="s">
        <v>3976</v>
      </c>
      <c r="F2112" s="148"/>
      <c r="G2112" s="84" t="s">
        <v>72</v>
      </c>
      <c r="H2112" s="71">
        <v>1</v>
      </c>
      <c r="I2112" s="71">
        <v>0</v>
      </c>
      <c r="J2112" s="70">
        <v>20.95</v>
      </c>
      <c r="K2112" s="70">
        <v>20.95</v>
      </c>
    </row>
    <row r="2113" spans="1:11" ht="14.25" customHeight="1">
      <c r="A2113" s="124" t="s">
        <v>3973</v>
      </c>
      <c r="B2113" s="64" t="s">
        <v>4956</v>
      </c>
      <c r="C2113" s="124" t="s">
        <v>17</v>
      </c>
      <c r="D2113" s="124" t="s">
        <v>4957</v>
      </c>
      <c r="E2113" s="148" t="s">
        <v>3976</v>
      </c>
      <c r="F2113" s="148"/>
      <c r="G2113" s="84" t="s">
        <v>72</v>
      </c>
      <c r="H2113" s="71">
        <v>1.7000000000000001E-2</v>
      </c>
      <c r="I2113" s="71">
        <v>0</v>
      </c>
      <c r="J2113" s="70">
        <v>11.24</v>
      </c>
      <c r="K2113" s="70">
        <v>0.19</v>
      </c>
    </row>
    <row r="2114" spans="1:11" ht="14.25" customHeight="1">
      <c r="A2114" s="124" t="s">
        <v>3973</v>
      </c>
      <c r="B2114" s="64" t="s">
        <v>4958</v>
      </c>
      <c r="C2114" s="124" t="s">
        <v>17</v>
      </c>
      <c r="D2114" s="124" t="s">
        <v>4959</v>
      </c>
      <c r="E2114" s="148" t="s">
        <v>3976</v>
      </c>
      <c r="F2114" s="148"/>
      <c r="G2114" s="84" t="s">
        <v>4008</v>
      </c>
      <c r="H2114" s="71">
        <v>4.0000000000000001E-3</v>
      </c>
      <c r="I2114" s="71">
        <v>0</v>
      </c>
      <c r="J2114" s="70">
        <v>43.53</v>
      </c>
      <c r="K2114" s="70">
        <v>0.17</v>
      </c>
    </row>
    <row r="2115" spans="1:11" ht="25.5">
      <c r="A2115" s="115"/>
      <c r="B2115" s="115"/>
      <c r="C2115" s="115"/>
      <c r="D2115" s="115"/>
      <c r="E2115" s="115"/>
      <c r="F2115" s="115" t="s">
        <v>3983</v>
      </c>
      <c r="G2115" s="73">
        <v>21.24</v>
      </c>
      <c r="H2115" s="115" t="s">
        <v>3984</v>
      </c>
      <c r="I2115" s="73">
        <v>0</v>
      </c>
      <c r="J2115" s="115" t="s">
        <v>3985</v>
      </c>
      <c r="K2115" s="73">
        <v>21.24</v>
      </c>
    </row>
    <row r="2116" spans="1:11" ht="26.25" thickBot="1">
      <c r="A2116" s="115"/>
      <c r="B2116" s="115"/>
      <c r="C2116" s="115"/>
      <c r="D2116" s="115"/>
      <c r="E2116" s="115"/>
      <c r="F2116" s="115" t="s">
        <v>3986</v>
      </c>
      <c r="G2116" s="73">
        <v>11.4</v>
      </c>
      <c r="H2116" s="138"/>
      <c r="I2116" s="138" t="s">
        <v>3987</v>
      </c>
      <c r="J2116" s="115"/>
      <c r="K2116" s="73">
        <v>61.26</v>
      </c>
    </row>
    <row r="2117" spans="1:11" ht="15" thickTop="1">
      <c r="A2117" s="68"/>
      <c r="B2117" s="68"/>
      <c r="C2117" s="68"/>
      <c r="D2117" s="68"/>
      <c r="E2117" s="68"/>
      <c r="F2117" s="68"/>
      <c r="G2117" s="68"/>
      <c r="H2117" s="68"/>
      <c r="I2117" s="68"/>
      <c r="J2117" s="68"/>
      <c r="K2117" s="68"/>
    </row>
    <row r="2118" spans="1:11" ht="15">
      <c r="A2118" s="120" t="s">
        <v>651</v>
      </c>
      <c r="B2118" s="121" t="s">
        <v>1</v>
      </c>
      <c r="C2118" s="120" t="s">
        <v>2</v>
      </c>
      <c r="D2118" s="120" t="s">
        <v>3</v>
      </c>
      <c r="E2118" s="144" t="s">
        <v>2279</v>
      </c>
      <c r="F2118" s="144"/>
      <c r="G2118" s="122" t="s">
        <v>4</v>
      </c>
      <c r="H2118" s="121" t="s">
        <v>5</v>
      </c>
      <c r="I2118" s="121" t="s">
        <v>6</v>
      </c>
      <c r="J2118" s="121" t="s">
        <v>8</v>
      </c>
    </row>
    <row r="2119" spans="1:11" ht="38.25">
      <c r="A2119" s="123" t="s">
        <v>3963</v>
      </c>
      <c r="B2119" s="78" t="s">
        <v>652</v>
      </c>
      <c r="C2119" s="123" t="s">
        <v>120</v>
      </c>
      <c r="D2119" s="123" t="s">
        <v>653</v>
      </c>
      <c r="E2119" s="150" t="s">
        <v>2411</v>
      </c>
      <c r="F2119" s="150"/>
      <c r="G2119" s="77" t="s">
        <v>80</v>
      </c>
      <c r="H2119" s="67">
        <v>1</v>
      </c>
      <c r="I2119" s="79">
        <v>20937.13</v>
      </c>
      <c r="J2119" s="79">
        <v>20937.13</v>
      </c>
    </row>
    <row r="2120" spans="1:11">
      <c r="A2120" s="128"/>
      <c r="B2120" s="128"/>
      <c r="C2120" s="128"/>
      <c r="D2120" s="128"/>
      <c r="E2120" s="128"/>
      <c r="F2120" s="128" t="s">
        <v>4330</v>
      </c>
      <c r="G2120" s="128"/>
      <c r="H2120" s="128"/>
      <c r="I2120" s="128"/>
      <c r="J2120" s="110">
        <v>0</v>
      </c>
    </row>
    <row r="2121" spans="1:11">
      <c r="A2121" s="128"/>
      <c r="B2121" s="128"/>
      <c r="C2121" s="128"/>
      <c r="D2121" s="128"/>
      <c r="E2121" s="128"/>
      <c r="F2121" s="128" t="s">
        <v>4331</v>
      </c>
      <c r="G2121" s="128"/>
      <c r="H2121" s="128"/>
      <c r="I2121" s="128"/>
      <c r="J2121" s="110">
        <v>1</v>
      </c>
    </row>
    <row r="2122" spans="1:11">
      <c r="A2122" s="128"/>
      <c r="B2122" s="128"/>
      <c r="C2122" s="128"/>
      <c r="D2122" s="128"/>
      <c r="E2122" s="128"/>
      <c r="F2122" s="128" t="s">
        <v>4332</v>
      </c>
      <c r="G2122" s="128"/>
      <c r="H2122" s="128"/>
      <c r="I2122" s="128"/>
      <c r="J2122" s="110">
        <v>0</v>
      </c>
    </row>
    <row r="2123" spans="1:11" ht="30">
      <c r="A2123" s="120" t="s">
        <v>4344</v>
      </c>
      <c r="B2123" s="121" t="s">
        <v>1</v>
      </c>
      <c r="C2123" s="120" t="s">
        <v>2</v>
      </c>
      <c r="D2123" s="120" t="s">
        <v>4345</v>
      </c>
      <c r="E2123" s="121" t="s">
        <v>3953</v>
      </c>
      <c r="F2123" s="121" t="s">
        <v>4335</v>
      </c>
      <c r="G2123" s="121" t="s">
        <v>4336</v>
      </c>
      <c r="H2123" s="121"/>
      <c r="I2123" s="121"/>
      <c r="J2123" s="121" t="s">
        <v>4323</v>
      </c>
    </row>
    <row r="2124" spans="1:11" ht="25.5">
      <c r="A2124" s="116" t="s">
        <v>3963</v>
      </c>
      <c r="B2124" s="117" t="s">
        <v>4960</v>
      </c>
      <c r="C2124" s="116" t="s">
        <v>120</v>
      </c>
      <c r="D2124" s="116" t="s">
        <v>4961</v>
      </c>
      <c r="E2124" s="7">
        <v>0.77</v>
      </c>
      <c r="F2124" s="5" t="s">
        <v>31</v>
      </c>
      <c r="G2124" s="149" t="s">
        <v>4962</v>
      </c>
      <c r="H2124" s="149"/>
      <c r="I2124" s="136"/>
      <c r="J2124" s="126" t="s">
        <v>4963</v>
      </c>
    </row>
    <row r="2125" spans="1:11" ht="38.25">
      <c r="A2125" s="116" t="s">
        <v>3963</v>
      </c>
      <c r="B2125" s="117" t="s">
        <v>4964</v>
      </c>
      <c r="C2125" s="116" t="s">
        <v>120</v>
      </c>
      <c r="D2125" s="116" t="s">
        <v>4965</v>
      </c>
      <c r="E2125" s="7">
        <v>20.5</v>
      </c>
      <c r="F2125" s="5" t="s">
        <v>19</v>
      </c>
      <c r="G2125" s="149" t="s">
        <v>4966</v>
      </c>
      <c r="H2125" s="149"/>
      <c r="I2125" s="136"/>
      <c r="J2125" s="126" t="s">
        <v>4967</v>
      </c>
    </row>
    <row r="2126" spans="1:11" ht="25.5">
      <c r="A2126" s="116" t="s">
        <v>3963</v>
      </c>
      <c r="B2126" s="117" t="s">
        <v>4968</v>
      </c>
      <c r="C2126" s="116" t="s">
        <v>120</v>
      </c>
      <c r="D2126" s="116" t="s">
        <v>4969</v>
      </c>
      <c r="E2126" s="7">
        <v>3.97</v>
      </c>
      <c r="F2126" s="5" t="s">
        <v>19</v>
      </c>
      <c r="G2126" s="149" t="s">
        <v>4970</v>
      </c>
      <c r="H2126" s="149"/>
      <c r="I2126" s="136"/>
      <c r="J2126" s="126" t="s">
        <v>4971</v>
      </c>
    </row>
    <row r="2127" spans="1:11" ht="25.5">
      <c r="A2127" s="116" t="s">
        <v>3963</v>
      </c>
      <c r="B2127" s="117" t="s">
        <v>4972</v>
      </c>
      <c r="C2127" s="116" t="s">
        <v>120</v>
      </c>
      <c r="D2127" s="116" t="s">
        <v>4973</v>
      </c>
      <c r="E2127" s="7">
        <v>19.02</v>
      </c>
      <c r="F2127" s="5" t="s">
        <v>31</v>
      </c>
      <c r="G2127" s="149" t="s">
        <v>4974</v>
      </c>
      <c r="H2127" s="149"/>
      <c r="I2127" s="136"/>
      <c r="J2127" s="126" t="s">
        <v>4975</v>
      </c>
    </row>
    <row r="2128" spans="1:11" ht="25.5">
      <c r="A2128" s="116" t="s">
        <v>3963</v>
      </c>
      <c r="B2128" s="117" t="s">
        <v>4976</v>
      </c>
      <c r="C2128" s="116" t="s">
        <v>120</v>
      </c>
      <c r="D2128" s="116" t="s">
        <v>4977</v>
      </c>
      <c r="E2128" s="7">
        <v>0.18</v>
      </c>
      <c r="F2128" s="5" t="s">
        <v>31</v>
      </c>
      <c r="G2128" s="149" t="s">
        <v>4978</v>
      </c>
      <c r="H2128" s="149"/>
      <c r="I2128" s="136"/>
      <c r="J2128" s="126" t="s">
        <v>4979</v>
      </c>
    </row>
    <row r="2129" spans="1:10">
      <c r="A2129" s="116" t="s">
        <v>3963</v>
      </c>
      <c r="B2129" s="117" t="s">
        <v>4980</v>
      </c>
      <c r="C2129" s="116" t="s">
        <v>120</v>
      </c>
      <c r="D2129" s="116" t="s">
        <v>4424</v>
      </c>
      <c r="E2129" s="7">
        <v>4</v>
      </c>
      <c r="F2129" s="5" t="s">
        <v>4981</v>
      </c>
      <c r="G2129" s="149" t="s">
        <v>4982</v>
      </c>
      <c r="H2129" s="149"/>
      <c r="I2129" s="136"/>
      <c r="J2129" s="126" t="s">
        <v>4983</v>
      </c>
    </row>
    <row r="2130" spans="1:10" ht="25.5">
      <c r="A2130" s="116" t="s">
        <v>3963</v>
      </c>
      <c r="B2130" s="117" t="s">
        <v>4984</v>
      </c>
      <c r="C2130" s="116" t="s">
        <v>120</v>
      </c>
      <c r="D2130" s="116" t="s">
        <v>4985</v>
      </c>
      <c r="E2130" s="7">
        <v>8.01</v>
      </c>
      <c r="F2130" s="5" t="s">
        <v>31</v>
      </c>
      <c r="G2130" s="149" t="s">
        <v>4986</v>
      </c>
      <c r="H2130" s="149"/>
      <c r="I2130" s="136"/>
      <c r="J2130" s="126" t="s">
        <v>4987</v>
      </c>
    </row>
    <row r="2131" spans="1:10" ht="25.5">
      <c r="A2131" s="116" t="s">
        <v>3963</v>
      </c>
      <c r="B2131" s="117" t="s">
        <v>4988</v>
      </c>
      <c r="C2131" s="116" t="s">
        <v>120</v>
      </c>
      <c r="D2131" s="116" t="s">
        <v>4989</v>
      </c>
      <c r="E2131" s="7">
        <v>4.5999999999999996</v>
      </c>
      <c r="F2131" s="5" t="s">
        <v>19</v>
      </c>
      <c r="G2131" s="149" t="s">
        <v>4970</v>
      </c>
      <c r="H2131" s="149"/>
      <c r="I2131" s="136"/>
      <c r="J2131" s="126" t="s">
        <v>4990</v>
      </c>
    </row>
    <row r="2132" spans="1:10" ht="25.5">
      <c r="A2132" s="116" t="s">
        <v>3963</v>
      </c>
      <c r="B2132" s="117" t="s">
        <v>4991</v>
      </c>
      <c r="C2132" s="116" t="s">
        <v>120</v>
      </c>
      <c r="D2132" s="116" t="s">
        <v>4992</v>
      </c>
      <c r="E2132" s="7">
        <v>30.1</v>
      </c>
      <c r="F2132" s="5" t="s">
        <v>31</v>
      </c>
      <c r="G2132" s="149" t="s">
        <v>4993</v>
      </c>
      <c r="H2132" s="149"/>
      <c r="I2132" s="136"/>
      <c r="J2132" s="126" t="s">
        <v>4994</v>
      </c>
    </row>
    <row r="2133" spans="1:10" ht="25.5">
      <c r="A2133" s="116" t="s">
        <v>3963</v>
      </c>
      <c r="B2133" s="117" t="s">
        <v>4995</v>
      </c>
      <c r="C2133" s="116" t="s">
        <v>120</v>
      </c>
      <c r="D2133" s="116" t="s">
        <v>4996</v>
      </c>
      <c r="E2133" s="7">
        <v>8.57</v>
      </c>
      <c r="F2133" s="5" t="s">
        <v>19</v>
      </c>
      <c r="G2133" s="149" t="s">
        <v>4997</v>
      </c>
      <c r="H2133" s="149"/>
      <c r="I2133" s="136"/>
      <c r="J2133" s="126" t="s">
        <v>4998</v>
      </c>
    </row>
    <row r="2134" spans="1:10">
      <c r="A2134" s="116" t="s">
        <v>3963</v>
      </c>
      <c r="B2134" s="117" t="s">
        <v>4999</v>
      </c>
      <c r="C2134" s="116" t="s">
        <v>120</v>
      </c>
      <c r="D2134" s="116" t="s">
        <v>5000</v>
      </c>
      <c r="E2134" s="7">
        <v>0.52</v>
      </c>
      <c r="F2134" s="5" t="s">
        <v>19</v>
      </c>
      <c r="G2134" s="149" t="s">
        <v>5001</v>
      </c>
      <c r="H2134" s="149"/>
      <c r="I2134" s="136"/>
      <c r="J2134" s="126" t="s">
        <v>5002</v>
      </c>
    </row>
    <row r="2135" spans="1:10" ht="25.5">
      <c r="A2135" s="116" t="s">
        <v>3963</v>
      </c>
      <c r="B2135" s="117" t="s">
        <v>5003</v>
      </c>
      <c r="C2135" s="116" t="s">
        <v>120</v>
      </c>
      <c r="D2135" s="116" t="s">
        <v>5004</v>
      </c>
      <c r="E2135" s="7">
        <v>14.82</v>
      </c>
      <c r="F2135" s="5" t="s">
        <v>31</v>
      </c>
      <c r="G2135" s="149" t="s">
        <v>5005</v>
      </c>
      <c r="H2135" s="149"/>
      <c r="I2135" s="136"/>
      <c r="J2135" s="126" t="s">
        <v>5006</v>
      </c>
    </row>
    <row r="2136" spans="1:10" ht="25.5">
      <c r="A2136" s="116" t="s">
        <v>3963</v>
      </c>
      <c r="B2136" s="117" t="s">
        <v>5007</v>
      </c>
      <c r="C2136" s="116" t="s">
        <v>120</v>
      </c>
      <c r="D2136" s="116" t="s">
        <v>5008</v>
      </c>
      <c r="E2136" s="7">
        <v>0.03</v>
      </c>
      <c r="F2136" s="5" t="s">
        <v>31</v>
      </c>
      <c r="G2136" s="149" t="s">
        <v>5009</v>
      </c>
      <c r="H2136" s="149"/>
      <c r="I2136" s="136"/>
      <c r="J2136" s="126" t="s">
        <v>5010</v>
      </c>
    </row>
    <row r="2137" spans="1:10" ht="25.5">
      <c r="A2137" s="116" t="s">
        <v>3963</v>
      </c>
      <c r="B2137" s="117" t="s">
        <v>5011</v>
      </c>
      <c r="C2137" s="116" t="s">
        <v>120</v>
      </c>
      <c r="D2137" s="116" t="s">
        <v>5012</v>
      </c>
      <c r="E2137" s="7">
        <v>0.53</v>
      </c>
      <c r="F2137" s="5" t="s">
        <v>31</v>
      </c>
      <c r="G2137" s="149" t="s">
        <v>5013</v>
      </c>
      <c r="H2137" s="149"/>
      <c r="I2137" s="136"/>
      <c r="J2137" s="126" t="s">
        <v>5014</v>
      </c>
    </row>
    <row r="2138" spans="1:10">
      <c r="A2138" s="116" t="s">
        <v>3963</v>
      </c>
      <c r="B2138" s="117" t="s">
        <v>5015</v>
      </c>
      <c r="C2138" s="116" t="s">
        <v>120</v>
      </c>
      <c r="D2138" s="116" t="s">
        <v>3969</v>
      </c>
      <c r="E2138" s="7">
        <v>4</v>
      </c>
      <c r="F2138" s="5" t="s">
        <v>4981</v>
      </c>
      <c r="G2138" s="149" t="s">
        <v>5016</v>
      </c>
      <c r="H2138" s="149"/>
      <c r="I2138" s="136"/>
      <c r="J2138" s="126" t="s">
        <v>5017</v>
      </c>
    </row>
    <row r="2139" spans="1:10" ht="25.5">
      <c r="A2139" s="116" t="s">
        <v>3963</v>
      </c>
      <c r="B2139" s="117" t="s">
        <v>5018</v>
      </c>
      <c r="C2139" s="116" t="s">
        <v>120</v>
      </c>
      <c r="D2139" s="116" t="s">
        <v>5019</v>
      </c>
      <c r="E2139" s="7">
        <v>30.1</v>
      </c>
      <c r="F2139" s="5" t="s">
        <v>31</v>
      </c>
      <c r="G2139" s="149" t="s">
        <v>5020</v>
      </c>
      <c r="H2139" s="149"/>
      <c r="I2139" s="136"/>
      <c r="J2139" s="126" t="s">
        <v>5021</v>
      </c>
    </row>
    <row r="2140" spans="1:10" ht="51">
      <c r="A2140" s="116" t="s">
        <v>3963</v>
      </c>
      <c r="B2140" s="117" t="s">
        <v>5022</v>
      </c>
      <c r="C2140" s="116" t="s">
        <v>120</v>
      </c>
      <c r="D2140" s="116" t="s">
        <v>5023</v>
      </c>
      <c r="E2140" s="7">
        <v>30.37</v>
      </c>
      <c r="F2140" s="5" t="s">
        <v>19</v>
      </c>
      <c r="G2140" s="149" t="s">
        <v>5024</v>
      </c>
      <c r="H2140" s="149"/>
      <c r="I2140" s="136"/>
      <c r="J2140" s="126" t="s">
        <v>5025</v>
      </c>
    </row>
    <row r="2141" spans="1:10" ht="25.5">
      <c r="A2141" s="116" t="s">
        <v>3963</v>
      </c>
      <c r="B2141" s="117" t="s">
        <v>5026</v>
      </c>
      <c r="C2141" s="116" t="s">
        <v>120</v>
      </c>
      <c r="D2141" s="116" t="s">
        <v>5027</v>
      </c>
      <c r="E2141" s="7">
        <v>11.75</v>
      </c>
      <c r="F2141" s="5" t="s">
        <v>31</v>
      </c>
      <c r="G2141" s="149" t="s">
        <v>4974</v>
      </c>
      <c r="H2141" s="149"/>
      <c r="I2141" s="136"/>
      <c r="J2141" s="126" t="s">
        <v>5028</v>
      </c>
    </row>
    <row r="2142" spans="1:10" ht="38.25">
      <c r="A2142" s="116" t="s">
        <v>3963</v>
      </c>
      <c r="B2142" s="117" t="s">
        <v>5029</v>
      </c>
      <c r="C2142" s="116" t="s">
        <v>120</v>
      </c>
      <c r="D2142" s="116" t="s">
        <v>5030</v>
      </c>
      <c r="E2142" s="7">
        <v>0.98</v>
      </c>
      <c r="F2142" s="5" t="s">
        <v>19</v>
      </c>
      <c r="G2142" s="149" t="s">
        <v>5031</v>
      </c>
      <c r="H2142" s="149"/>
      <c r="I2142" s="136"/>
      <c r="J2142" s="126" t="s">
        <v>5032</v>
      </c>
    </row>
    <row r="2143" spans="1:10" ht="25.5">
      <c r="A2143" s="116" t="s">
        <v>3963</v>
      </c>
      <c r="B2143" s="117" t="s">
        <v>5033</v>
      </c>
      <c r="C2143" s="116" t="s">
        <v>120</v>
      </c>
      <c r="D2143" s="116" t="s">
        <v>5034</v>
      </c>
      <c r="E2143" s="7">
        <v>26.78</v>
      </c>
      <c r="F2143" s="5" t="s">
        <v>19</v>
      </c>
      <c r="G2143" s="149" t="s">
        <v>5035</v>
      </c>
      <c r="H2143" s="149"/>
      <c r="I2143" s="136"/>
      <c r="J2143" s="126" t="s">
        <v>5036</v>
      </c>
    </row>
    <row r="2144" spans="1:10">
      <c r="A2144" s="128"/>
      <c r="B2144" s="128"/>
      <c r="C2144" s="128"/>
      <c r="D2144" s="128"/>
      <c r="E2144" s="128"/>
      <c r="F2144" s="128" t="s">
        <v>4355</v>
      </c>
      <c r="G2144" s="128"/>
      <c r="H2144" s="128"/>
      <c r="I2144" s="128"/>
      <c r="J2144" s="110">
        <v>20937.1263</v>
      </c>
    </row>
    <row r="2145" spans="1:11">
      <c r="A2145" s="115"/>
      <c r="B2145" s="115"/>
      <c r="C2145" s="115"/>
      <c r="D2145" s="115"/>
      <c r="E2145" s="115" t="s">
        <v>3983</v>
      </c>
      <c r="F2145" s="73">
        <v>0</v>
      </c>
      <c r="G2145" s="115" t="s">
        <v>3984</v>
      </c>
      <c r="H2145" s="73">
        <v>8132.57</v>
      </c>
      <c r="I2145" s="115" t="s">
        <v>3985</v>
      </c>
      <c r="J2145" s="73">
        <v>8132.5745233783882</v>
      </c>
    </row>
    <row r="2146" spans="1:11" ht="15" thickBot="1">
      <c r="A2146" s="115"/>
      <c r="B2146" s="115"/>
      <c r="C2146" s="115"/>
      <c r="D2146" s="115"/>
      <c r="E2146" s="115" t="s">
        <v>3986</v>
      </c>
      <c r="F2146" s="73">
        <v>4790.41</v>
      </c>
      <c r="G2146" s="115"/>
      <c r="H2146" s="138" t="s">
        <v>3987</v>
      </c>
      <c r="I2146" s="138"/>
      <c r="J2146" s="73">
        <v>25727.54</v>
      </c>
    </row>
    <row r="2147" spans="1:11" ht="15" thickTop="1">
      <c r="A2147" s="68"/>
      <c r="B2147" s="68"/>
      <c r="C2147" s="68"/>
      <c r="D2147" s="68"/>
      <c r="E2147" s="68"/>
      <c r="F2147" s="68"/>
      <c r="G2147" s="68"/>
      <c r="H2147" s="68"/>
      <c r="I2147" s="68"/>
      <c r="J2147" s="68"/>
      <c r="K2147" s="68"/>
    </row>
    <row r="2148" spans="1:11" ht="15">
      <c r="A2148" s="120" t="s">
        <v>656</v>
      </c>
      <c r="B2148" s="121" t="s">
        <v>1</v>
      </c>
      <c r="C2148" s="120" t="s">
        <v>2</v>
      </c>
      <c r="D2148" s="120" t="s">
        <v>3</v>
      </c>
      <c r="E2148" s="144" t="s">
        <v>2279</v>
      </c>
      <c r="F2148" s="144"/>
      <c r="G2148" s="122" t="s">
        <v>4</v>
      </c>
      <c r="H2148" s="121" t="s">
        <v>5</v>
      </c>
      <c r="I2148" s="121" t="s">
        <v>3962</v>
      </c>
      <c r="J2148" s="121" t="s">
        <v>6</v>
      </c>
      <c r="K2148" s="121" t="s">
        <v>8</v>
      </c>
    </row>
    <row r="2149" spans="1:11" ht="38.25">
      <c r="A2149" s="123" t="s">
        <v>3963</v>
      </c>
      <c r="B2149" s="78" t="s">
        <v>657</v>
      </c>
      <c r="C2149" s="123" t="s">
        <v>17</v>
      </c>
      <c r="D2149" s="123" t="s">
        <v>5037</v>
      </c>
      <c r="E2149" s="150" t="s">
        <v>2936</v>
      </c>
      <c r="F2149" s="150"/>
      <c r="G2149" s="77" t="s">
        <v>72</v>
      </c>
      <c r="H2149" s="67">
        <v>1</v>
      </c>
      <c r="I2149" s="79"/>
      <c r="J2149" s="79">
        <v>21.44</v>
      </c>
      <c r="K2149" s="79">
        <v>21.44</v>
      </c>
    </row>
    <row r="2150" spans="1:11" ht="25.5">
      <c r="A2150" s="116" t="s">
        <v>3964</v>
      </c>
      <c r="B2150" s="117" t="s">
        <v>4812</v>
      </c>
      <c r="C2150" s="116" t="s">
        <v>17</v>
      </c>
      <c r="D2150" s="116" t="s">
        <v>4813</v>
      </c>
      <c r="E2150" s="136" t="s">
        <v>2323</v>
      </c>
      <c r="F2150" s="136"/>
      <c r="G2150" s="5" t="s">
        <v>3967</v>
      </c>
      <c r="H2150" s="7">
        <v>0.1338</v>
      </c>
      <c r="I2150" s="7">
        <v>0</v>
      </c>
      <c r="J2150" s="69">
        <v>31.42</v>
      </c>
      <c r="K2150" s="69">
        <v>4.2</v>
      </c>
    </row>
    <row r="2151" spans="1:11" ht="25.5">
      <c r="A2151" s="116" t="s">
        <v>3964</v>
      </c>
      <c r="B2151" s="117" t="s">
        <v>4810</v>
      </c>
      <c r="C2151" s="116" t="s">
        <v>17</v>
      </c>
      <c r="D2151" s="116" t="s">
        <v>4811</v>
      </c>
      <c r="E2151" s="136" t="s">
        <v>2323</v>
      </c>
      <c r="F2151" s="136"/>
      <c r="G2151" s="5" t="s">
        <v>3967</v>
      </c>
      <c r="H2151" s="7">
        <v>0.1338</v>
      </c>
      <c r="I2151" s="7">
        <v>0</v>
      </c>
      <c r="J2151" s="69">
        <v>22.16</v>
      </c>
      <c r="K2151" s="69">
        <v>2.96</v>
      </c>
    </row>
    <row r="2152" spans="1:11" ht="25.5">
      <c r="A2152" s="124" t="s">
        <v>3973</v>
      </c>
      <c r="B2152" s="64" t="s">
        <v>5038</v>
      </c>
      <c r="C2152" s="124" t="s">
        <v>17</v>
      </c>
      <c r="D2152" s="124" t="s">
        <v>5039</v>
      </c>
      <c r="E2152" s="148" t="s">
        <v>3976</v>
      </c>
      <c r="F2152" s="148"/>
      <c r="G2152" s="84" t="s">
        <v>72</v>
      </c>
      <c r="H2152" s="71">
        <v>1</v>
      </c>
      <c r="I2152" s="71">
        <v>0</v>
      </c>
      <c r="J2152" s="70">
        <v>13.73</v>
      </c>
      <c r="K2152" s="70">
        <v>13.73</v>
      </c>
    </row>
    <row r="2153" spans="1:11">
      <c r="A2153" s="124" t="s">
        <v>3973</v>
      </c>
      <c r="B2153" s="64" t="s">
        <v>4816</v>
      </c>
      <c r="C2153" s="124" t="s">
        <v>17</v>
      </c>
      <c r="D2153" s="124" t="s">
        <v>4817</v>
      </c>
      <c r="E2153" s="148" t="s">
        <v>3976</v>
      </c>
      <c r="F2153" s="148"/>
      <c r="G2153" s="84" t="s">
        <v>72</v>
      </c>
      <c r="H2153" s="71">
        <v>3.5000000000000001E-3</v>
      </c>
      <c r="I2153" s="71">
        <v>0</v>
      </c>
      <c r="J2153" s="70">
        <v>68.86</v>
      </c>
      <c r="K2153" s="70">
        <v>0.24</v>
      </c>
    </row>
    <row r="2154" spans="1:11" ht="25.5">
      <c r="A2154" s="124" t="s">
        <v>3973</v>
      </c>
      <c r="B2154" s="64" t="s">
        <v>4818</v>
      </c>
      <c r="C2154" s="124" t="s">
        <v>17</v>
      </c>
      <c r="D2154" s="124" t="s">
        <v>4819</v>
      </c>
      <c r="E2154" s="148" t="s">
        <v>3976</v>
      </c>
      <c r="F2154" s="148"/>
      <c r="G2154" s="84" t="s">
        <v>72</v>
      </c>
      <c r="H2154" s="71">
        <v>4.0000000000000001E-3</v>
      </c>
      <c r="I2154" s="71">
        <v>0</v>
      </c>
      <c r="J2154" s="70">
        <v>78.02</v>
      </c>
      <c r="K2154" s="70">
        <v>0.31</v>
      </c>
    </row>
    <row r="2155" spans="1:11" ht="25.5">
      <c r="A2155" s="115"/>
      <c r="B2155" s="115"/>
      <c r="C2155" s="115"/>
      <c r="D2155" s="115"/>
      <c r="E2155" s="115"/>
      <c r="F2155" s="115" t="s">
        <v>3983</v>
      </c>
      <c r="G2155" s="73">
        <v>5.32</v>
      </c>
      <c r="H2155" s="115" t="s">
        <v>3984</v>
      </c>
      <c r="I2155" s="73">
        <v>0</v>
      </c>
      <c r="J2155" s="115" t="s">
        <v>3985</v>
      </c>
      <c r="K2155" s="73">
        <v>5.32</v>
      </c>
    </row>
    <row r="2156" spans="1:11" ht="26.25" thickBot="1">
      <c r="A2156" s="115"/>
      <c r="B2156" s="115"/>
      <c r="C2156" s="115"/>
      <c r="D2156" s="115"/>
      <c r="E2156" s="115"/>
      <c r="F2156" s="115" t="s">
        <v>3986</v>
      </c>
      <c r="G2156" s="73">
        <v>4.9000000000000004</v>
      </c>
      <c r="H2156" s="138"/>
      <c r="I2156" s="138" t="s">
        <v>3987</v>
      </c>
      <c r="J2156" s="115"/>
      <c r="K2156" s="73">
        <v>26.34</v>
      </c>
    </row>
    <row r="2157" spans="1:11" ht="15" thickTop="1">
      <c r="A2157" s="68"/>
      <c r="B2157" s="68"/>
      <c r="C2157" s="68"/>
      <c r="D2157" s="68"/>
      <c r="E2157" s="68"/>
      <c r="F2157" s="68"/>
      <c r="G2157" s="68"/>
      <c r="H2157" s="68"/>
      <c r="I2157" s="68"/>
      <c r="J2157" s="68"/>
      <c r="K2157" s="68"/>
    </row>
    <row r="2158" spans="1:11" ht="15">
      <c r="A2158" s="120" t="s">
        <v>659</v>
      </c>
      <c r="B2158" s="121" t="s">
        <v>1</v>
      </c>
      <c r="C2158" s="120" t="s">
        <v>2</v>
      </c>
      <c r="D2158" s="120" t="s">
        <v>3</v>
      </c>
      <c r="E2158" s="144" t="s">
        <v>2279</v>
      </c>
      <c r="F2158" s="144"/>
      <c r="G2158" s="122" t="s">
        <v>4</v>
      </c>
      <c r="H2158" s="121" t="s">
        <v>5</v>
      </c>
      <c r="I2158" s="121" t="s">
        <v>3962</v>
      </c>
      <c r="J2158" s="121" t="s">
        <v>6</v>
      </c>
      <c r="K2158" s="121" t="s">
        <v>8</v>
      </c>
    </row>
    <row r="2159" spans="1:11" ht="38.25">
      <c r="A2159" s="123" t="s">
        <v>3963</v>
      </c>
      <c r="B2159" s="78" t="s">
        <v>660</v>
      </c>
      <c r="C2159" s="123" t="s">
        <v>17</v>
      </c>
      <c r="D2159" s="123" t="s">
        <v>661</v>
      </c>
      <c r="E2159" s="150" t="s">
        <v>2936</v>
      </c>
      <c r="F2159" s="150"/>
      <c r="G2159" s="77" t="s">
        <v>72</v>
      </c>
      <c r="H2159" s="67">
        <v>1</v>
      </c>
      <c r="I2159" s="79"/>
      <c r="J2159" s="79">
        <v>28.76</v>
      </c>
      <c r="K2159" s="79">
        <v>28.76</v>
      </c>
    </row>
    <row r="2160" spans="1:11" ht="25.5">
      <c r="A2160" s="116" t="s">
        <v>3964</v>
      </c>
      <c r="B2160" s="117" t="s">
        <v>4812</v>
      </c>
      <c r="C2160" s="116" t="s">
        <v>17</v>
      </c>
      <c r="D2160" s="116" t="s">
        <v>4813</v>
      </c>
      <c r="E2160" s="136" t="s">
        <v>2323</v>
      </c>
      <c r="F2160" s="136"/>
      <c r="G2160" s="5" t="s">
        <v>3967</v>
      </c>
      <c r="H2160" s="7">
        <v>0.13750000000000001</v>
      </c>
      <c r="I2160" s="7">
        <v>0</v>
      </c>
      <c r="J2160" s="69">
        <v>31.42</v>
      </c>
      <c r="K2160" s="69">
        <v>4.32</v>
      </c>
    </row>
    <row r="2161" spans="1:11" ht="25.5">
      <c r="A2161" s="116" t="s">
        <v>3964</v>
      </c>
      <c r="B2161" s="117" t="s">
        <v>4810</v>
      </c>
      <c r="C2161" s="116" t="s">
        <v>17</v>
      </c>
      <c r="D2161" s="116" t="s">
        <v>4811</v>
      </c>
      <c r="E2161" s="136" t="s">
        <v>2323</v>
      </c>
      <c r="F2161" s="136"/>
      <c r="G2161" s="5" t="s">
        <v>3967</v>
      </c>
      <c r="H2161" s="7">
        <v>0.13750000000000001</v>
      </c>
      <c r="I2161" s="7">
        <v>0</v>
      </c>
      <c r="J2161" s="69">
        <v>22.16</v>
      </c>
      <c r="K2161" s="69">
        <v>3.04</v>
      </c>
    </row>
    <row r="2162" spans="1:11" ht="25.5">
      <c r="A2162" s="124" t="s">
        <v>3973</v>
      </c>
      <c r="B2162" s="64" t="s">
        <v>5040</v>
      </c>
      <c r="C2162" s="124" t="s">
        <v>17</v>
      </c>
      <c r="D2162" s="124" t="s">
        <v>5041</v>
      </c>
      <c r="E2162" s="148" t="s">
        <v>3976</v>
      </c>
      <c r="F2162" s="148"/>
      <c r="G2162" s="84" t="s">
        <v>72</v>
      </c>
      <c r="H2162" s="71">
        <v>1</v>
      </c>
      <c r="I2162" s="71">
        <v>0</v>
      </c>
      <c r="J2162" s="70">
        <v>20.66</v>
      </c>
      <c r="K2162" s="70">
        <v>20.66</v>
      </c>
    </row>
    <row r="2163" spans="1:11" ht="25.5">
      <c r="A2163" s="124" t="s">
        <v>3973</v>
      </c>
      <c r="B2163" s="64" t="s">
        <v>4818</v>
      </c>
      <c r="C2163" s="124" t="s">
        <v>17</v>
      </c>
      <c r="D2163" s="124" t="s">
        <v>4819</v>
      </c>
      <c r="E2163" s="148" t="s">
        <v>3976</v>
      </c>
      <c r="F2163" s="148"/>
      <c r="G2163" s="84" t="s">
        <v>72</v>
      </c>
      <c r="H2163" s="71">
        <v>5.4999999999999997E-3</v>
      </c>
      <c r="I2163" s="71">
        <v>0</v>
      </c>
      <c r="J2163" s="70">
        <v>78.02</v>
      </c>
      <c r="K2163" s="70">
        <v>0.42</v>
      </c>
    </row>
    <row r="2164" spans="1:11">
      <c r="A2164" s="124" t="s">
        <v>3973</v>
      </c>
      <c r="B2164" s="64" t="s">
        <v>4816</v>
      </c>
      <c r="C2164" s="124" t="s">
        <v>17</v>
      </c>
      <c r="D2164" s="124" t="s">
        <v>4817</v>
      </c>
      <c r="E2164" s="148" t="s">
        <v>3976</v>
      </c>
      <c r="F2164" s="148"/>
      <c r="G2164" s="84" t="s">
        <v>72</v>
      </c>
      <c r="H2164" s="71">
        <v>4.7000000000000002E-3</v>
      </c>
      <c r="I2164" s="71">
        <v>0</v>
      </c>
      <c r="J2164" s="70">
        <v>68.86</v>
      </c>
      <c r="K2164" s="70">
        <v>0.32</v>
      </c>
    </row>
    <row r="2165" spans="1:11" ht="25.5">
      <c r="A2165" s="115"/>
      <c r="B2165" s="115"/>
      <c r="C2165" s="115"/>
      <c r="D2165" s="115"/>
      <c r="E2165" s="115"/>
      <c r="F2165" s="115" t="s">
        <v>3983</v>
      </c>
      <c r="G2165" s="73">
        <v>5.47</v>
      </c>
      <c r="H2165" s="115" t="s">
        <v>3984</v>
      </c>
      <c r="I2165" s="73">
        <v>0</v>
      </c>
      <c r="J2165" s="115" t="s">
        <v>3985</v>
      </c>
      <c r="K2165" s="73">
        <v>5.47</v>
      </c>
    </row>
    <row r="2166" spans="1:11" ht="26.25" thickBot="1">
      <c r="A2166" s="115"/>
      <c r="B2166" s="115"/>
      <c r="C2166" s="115"/>
      <c r="D2166" s="115"/>
      <c r="E2166" s="115"/>
      <c r="F2166" s="115" t="s">
        <v>3986</v>
      </c>
      <c r="G2166" s="73">
        <v>6.58</v>
      </c>
      <c r="H2166" s="138"/>
      <c r="I2166" s="138" t="s">
        <v>3987</v>
      </c>
      <c r="J2166" s="115"/>
      <c r="K2166" s="73">
        <v>35.340000000000003</v>
      </c>
    </row>
    <row r="2167" spans="1:11" ht="15" thickTop="1">
      <c r="A2167" s="68"/>
      <c r="B2167" s="68"/>
      <c r="C2167" s="68"/>
      <c r="D2167" s="68"/>
      <c r="E2167" s="68"/>
      <c r="F2167" s="68"/>
      <c r="G2167" s="68"/>
      <c r="H2167" s="68"/>
      <c r="I2167" s="68"/>
      <c r="J2167" s="68"/>
      <c r="K2167" s="68"/>
    </row>
    <row r="2168" spans="1:11" ht="15">
      <c r="A2168" s="120" t="s">
        <v>662</v>
      </c>
      <c r="B2168" s="121" t="s">
        <v>1</v>
      </c>
      <c r="C2168" s="120" t="s">
        <v>2</v>
      </c>
      <c r="D2168" s="120" t="s">
        <v>3</v>
      </c>
      <c r="E2168" s="144" t="s">
        <v>2279</v>
      </c>
      <c r="F2168" s="144"/>
      <c r="G2168" s="122" t="s">
        <v>4</v>
      </c>
      <c r="H2168" s="121" t="s">
        <v>5</v>
      </c>
      <c r="I2168" s="121" t="s">
        <v>3962</v>
      </c>
      <c r="J2168" s="121" t="s">
        <v>6</v>
      </c>
      <c r="K2168" s="121" t="s">
        <v>8</v>
      </c>
    </row>
    <row r="2169" spans="1:11" ht="38.25">
      <c r="A2169" s="123" t="s">
        <v>3963</v>
      </c>
      <c r="B2169" s="78" t="s">
        <v>663</v>
      </c>
      <c r="C2169" s="123" t="s">
        <v>17</v>
      </c>
      <c r="D2169" s="123" t="s">
        <v>664</v>
      </c>
      <c r="E2169" s="150" t="s">
        <v>2936</v>
      </c>
      <c r="F2169" s="150"/>
      <c r="G2169" s="77" t="s">
        <v>72</v>
      </c>
      <c r="H2169" s="67">
        <v>1</v>
      </c>
      <c r="I2169" s="79"/>
      <c r="J2169" s="79">
        <v>61.15</v>
      </c>
      <c r="K2169" s="79">
        <v>61.15</v>
      </c>
    </row>
    <row r="2170" spans="1:11" ht="25.5">
      <c r="A2170" s="116" t="s">
        <v>3964</v>
      </c>
      <c r="B2170" s="117" t="s">
        <v>4812</v>
      </c>
      <c r="C2170" s="116" t="s">
        <v>17</v>
      </c>
      <c r="D2170" s="116" t="s">
        <v>4813</v>
      </c>
      <c r="E2170" s="136" t="s">
        <v>2323</v>
      </c>
      <c r="F2170" s="136"/>
      <c r="G2170" s="5" t="s">
        <v>3967</v>
      </c>
      <c r="H2170" s="7">
        <v>0.1525</v>
      </c>
      <c r="I2170" s="7">
        <v>0</v>
      </c>
      <c r="J2170" s="69">
        <v>31.42</v>
      </c>
      <c r="K2170" s="69">
        <v>4.79</v>
      </c>
    </row>
    <row r="2171" spans="1:11" ht="25.5">
      <c r="A2171" s="116" t="s">
        <v>3964</v>
      </c>
      <c r="B2171" s="117" t="s">
        <v>4810</v>
      </c>
      <c r="C2171" s="116" t="s">
        <v>17</v>
      </c>
      <c r="D2171" s="116" t="s">
        <v>4811</v>
      </c>
      <c r="E2171" s="136" t="s">
        <v>2323</v>
      </c>
      <c r="F2171" s="136"/>
      <c r="G2171" s="5" t="s">
        <v>3967</v>
      </c>
      <c r="H2171" s="7">
        <v>0.1525</v>
      </c>
      <c r="I2171" s="7">
        <v>0</v>
      </c>
      <c r="J2171" s="69">
        <v>22.16</v>
      </c>
      <c r="K2171" s="69">
        <v>3.37</v>
      </c>
    </row>
    <row r="2172" spans="1:11">
      <c r="A2172" s="124" t="s">
        <v>3973</v>
      </c>
      <c r="B2172" s="64" t="s">
        <v>4816</v>
      </c>
      <c r="C2172" s="124" t="s">
        <v>17</v>
      </c>
      <c r="D2172" s="124" t="s">
        <v>4817</v>
      </c>
      <c r="E2172" s="148" t="s">
        <v>3976</v>
      </c>
      <c r="F2172" s="148"/>
      <c r="G2172" s="84" t="s">
        <v>72</v>
      </c>
      <c r="H2172" s="71">
        <v>1.06E-2</v>
      </c>
      <c r="I2172" s="71">
        <v>0</v>
      </c>
      <c r="J2172" s="70">
        <v>68.86</v>
      </c>
      <c r="K2172" s="70">
        <v>0.72</v>
      </c>
    </row>
    <row r="2173" spans="1:11">
      <c r="A2173" s="124" t="s">
        <v>3973</v>
      </c>
      <c r="B2173" s="64" t="s">
        <v>4814</v>
      </c>
      <c r="C2173" s="124" t="s">
        <v>17</v>
      </c>
      <c r="D2173" s="124" t="s">
        <v>4815</v>
      </c>
      <c r="E2173" s="148" t="s">
        <v>3976</v>
      </c>
      <c r="F2173" s="148"/>
      <c r="G2173" s="84" t="s">
        <v>72</v>
      </c>
      <c r="H2173" s="71">
        <v>1.0500000000000001E-2</v>
      </c>
      <c r="I2173" s="71">
        <v>0</v>
      </c>
      <c r="J2173" s="70">
        <v>2</v>
      </c>
      <c r="K2173" s="70">
        <v>0.02</v>
      </c>
    </row>
    <row r="2174" spans="1:11" ht="25.5">
      <c r="A2174" s="124" t="s">
        <v>3973</v>
      </c>
      <c r="B2174" s="64" t="s">
        <v>5042</v>
      </c>
      <c r="C2174" s="124" t="s">
        <v>17</v>
      </c>
      <c r="D2174" s="124" t="s">
        <v>5043</v>
      </c>
      <c r="E2174" s="148" t="s">
        <v>3976</v>
      </c>
      <c r="F2174" s="148"/>
      <c r="G2174" s="84" t="s">
        <v>72</v>
      </c>
      <c r="H2174" s="71">
        <v>1</v>
      </c>
      <c r="I2174" s="71">
        <v>0</v>
      </c>
      <c r="J2174" s="70">
        <v>51.08</v>
      </c>
      <c r="K2174" s="70">
        <v>51.08</v>
      </c>
    </row>
    <row r="2175" spans="1:11" ht="25.5">
      <c r="A2175" s="124" t="s">
        <v>3973</v>
      </c>
      <c r="B2175" s="64" t="s">
        <v>4818</v>
      </c>
      <c r="C2175" s="124" t="s">
        <v>17</v>
      </c>
      <c r="D2175" s="124" t="s">
        <v>4819</v>
      </c>
      <c r="E2175" s="148" t="s">
        <v>3976</v>
      </c>
      <c r="F2175" s="148"/>
      <c r="G2175" s="84" t="s">
        <v>72</v>
      </c>
      <c r="H2175" s="71">
        <v>1.4999999999999999E-2</v>
      </c>
      <c r="I2175" s="71">
        <v>0</v>
      </c>
      <c r="J2175" s="70">
        <v>78.02</v>
      </c>
      <c r="K2175" s="70">
        <v>1.17</v>
      </c>
    </row>
    <row r="2176" spans="1:11" ht="25.5">
      <c r="A2176" s="115"/>
      <c r="B2176" s="115"/>
      <c r="C2176" s="115"/>
      <c r="D2176" s="115"/>
      <c r="E2176" s="115"/>
      <c r="F2176" s="115" t="s">
        <v>3983</v>
      </c>
      <c r="G2176" s="73">
        <v>6.07</v>
      </c>
      <c r="H2176" s="115" t="s">
        <v>3984</v>
      </c>
      <c r="I2176" s="73">
        <v>0</v>
      </c>
      <c r="J2176" s="115" t="s">
        <v>3985</v>
      </c>
      <c r="K2176" s="73">
        <v>6.07</v>
      </c>
    </row>
    <row r="2177" spans="1:11" ht="26.25" thickBot="1">
      <c r="A2177" s="115"/>
      <c r="B2177" s="115"/>
      <c r="C2177" s="115"/>
      <c r="D2177" s="115"/>
      <c r="E2177" s="115"/>
      <c r="F2177" s="115" t="s">
        <v>3986</v>
      </c>
      <c r="G2177" s="73">
        <v>13.99</v>
      </c>
      <c r="H2177" s="138"/>
      <c r="I2177" s="138" t="s">
        <v>3987</v>
      </c>
      <c r="J2177" s="115"/>
      <c r="K2177" s="73">
        <v>75.14</v>
      </c>
    </row>
    <row r="2178" spans="1:11" ht="15" thickTop="1">
      <c r="A2178" s="68"/>
      <c r="B2178" s="68"/>
      <c r="C2178" s="68"/>
      <c r="D2178" s="68"/>
      <c r="E2178" s="68"/>
      <c r="F2178" s="68"/>
      <c r="G2178" s="68"/>
      <c r="H2178" s="68"/>
      <c r="I2178" s="68"/>
      <c r="J2178" s="68"/>
      <c r="K2178" s="68"/>
    </row>
    <row r="2179" spans="1:11" ht="15">
      <c r="A2179" s="120" t="s">
        <v>665</v>
      </c>
      <c r="B2179" s="121" t="s">
        <v>1</v>
      </c>
      <c r="C2179" s="120" t="s">
        <v>2</v>
      </c>
      <c r="D2179" s="120" t="s">
        <v>3</v>
      </c>
      <c r="E2179" s="144" t="s">
        <v>2279</v>
      </c>
      <c r="F2179" s="144"/>
      <c r="G2179" s="122" t="s">
        <v>4</v>
      </c>
      <c r="H2179" s="121" t="s">
        <v>5</v>
      </c>
      <c r="I2179" s="121" t="s">
        <v>3962</v>
      </c>
      <c r="J2179" s="121" t="s">
        <v>6</v>
      </c>
      <c r="K2179" s="121" t="s">
        <v>8</v>
      </c>
    </row>
    <row r="2180" spans="1:11" ht="38.25">
      <c r="A2180" s="123" t="s">
        <v>3963</v>
      </c>
      <c r="B2180" s="78" t="s">
        <v>666</v>
      </c>
      <c r="C2180" s="123" t="s">
        <v>17</v>
      </c>
      <c r="D2180" s="123" t="s">
        <v>667</v>
      </c>
      <c r="E2180" s="150" t="s">
        <v>2936</v>
      </c>
      <c r="F2180" s="150"/>
      <c r="G2180" s="77" t="s">
        <v>72</v>
      </c>
      <c r="H2180" s="67">
        <v>1</v>
      </c>
      <c r="I2180" s="79"/>
      <c r="J2180" s="79">
        <v>46.07</v>
      </c>
      <c r="K2180" s="79">
        <v>46.07</v>
      </c>
    </row>
    <row r="2181" spans="1:11" ht="25.5">
      <c r="A2181" s="116" t="s">
        <v>3964</v>
      </c>
      <c r="B2181" s="117" t="s">
        <v>4810</v>
      </c>
      <c r="C2181" s="116" t="s">
        <v>17</v>
      </c>
      <c r="D2181" s="116" t="s">
        <v>4811</v>
      </c>
      <c r="E2181" s="136" t="s">
        <v>2323</v>
      </c>
      <c r="F2181" s="136"/>
      <c r="G2181" s="5" t="s">
        <v>3967</v>
      </c>
      <c r="H2181" s="7">
        <v>0.23200000000000001</v>
      </c>
      <c r="I2181" s="7">
        <v>0</v>
      </c>
      <c r="J2181" s="69">
        <v>22.16</v>
      </c>
      <c r="K2181" s="69">
        <v>5.14</v>
      </c>
    </row>
    <row r="2182" spans="1:11" ht="25.5">
      <c r="A2182" s="116" t="s">
        <v>3964</v>
      </c>
      <c r="B2182" s="117" t="s">
        <v>4812</v>
      </c>
      <c r="C2182" s="116" t="s">
        <v>17</v>
      </c>
      <c r="D2182" s="116" t="s">
        <v>4813</v>
      </c>
      <c r="E2182" s="136" t="s">
        <v>2323</v>
      </c>
      <c r="F2182" s="136"/>
      <c r="G2182" s="5" t="s">
        <v>3967</v>
      </c>
      <c r="H2182" s="7">
        <v>0.23200000000000001</v>
      </c>
      <c r="I2182" s="7">
        <v>0</v>
      </c>
      <c r="J2182" s="69">
        <v>31.42</v>
      </c>
      <c r="K2182" s="69">
        <v>7.28</v>
      </c>
    </row>
    <row r="2183" spans="1:11">
      <c r="A2183" s="124" t="s">
        <v>3973</v>
      </c>
      <c r="B2183" s="64" t="s">
        <v>4816</v>
      </c>
      <c r="C2183" s="124" t="s">
        <v>17</v>
      </c>
      <c r="D2183" s="124" t="s">
        <v>4817</v>
      </c>
      <c r="E2183" s="148" t="s">
        <v>3976</v>
      </c>
      <c r="F2183" s="148"/>
      <c r="G2183" s="84" t="s">
        <v>72</v>
      </c>
      <c r="H2183" s="71">
        <v>1.7600000000000001E-2</v>
      </c>
      <c r="I2183" s="71">
        <v>0</v>
      </c>
      <c r="J2183" s="70">
        <v>68.86</v>
      </c>
      <c r="K2183" s="70">
        <v>1.21</v>
      </c>
    </row>
    <row r="2184" spans="1:11">
      <c r="A2184" s="124" t="s">
        <v>3973</v>
      </c>
      <c r="B2184" s="64" t="s">
        <v>4814</v>
      </c>
      <c r="C2184" s="124" t="s">
        <v>17</v>
      </c>
      <c r="D2184" s="124" t="s">
        <v>4815</v>
      </c>
      <c r="E2184" s="148" t="s">
        <v>3976</v>
      </c>
      <c r="F2184" s="148"/>
      <c r="G2184" s="84" t="s">
        <v>72</v>
      </c>
      <c r="H2184" s="71">
        <v>1.9400000000000001E-2</v>
      </c>
      <c r="I2184" s="71">
        <v>0</v>
      </c>
      <c r="J2184" s="70">
        <v>2</v>
      </c>
      <c r="K2184" s="70">
        <v>0.03</v>
      </c>
    </row>
    <row r="2185" spans="1:11">
      <c r="A2185" s="124" t="s">
        <v>3973</v>
      </c>
      <c r="B2185" s="64" t="s">
        <v>4956</v>
      </c>
      <c r="C2185" s="124" t="s">
        <v>17</v>
      </c>
      <c r="D2185" s="124" t="s">
        <v>4957</v>
      </c>
      <c r="E2185" s="148" t="s">
        <v>3976</v>
      </c>
      <c r="F2185" s="148"/>
      <c r="G2185" s="84" t="s">
        <v>72</v>
      </c>
      <c r="H2185" s="71">
        <v>1.77E-2</v>
      </c>
      <c r="I2185" s="71">
        <v>0</v>
      </c>
      <c r="J2185" s="70">
        <v>11.24</v>
      </c>
      <c r="K2185" s="70">
        <v>0.19</v>
      </c>
    </row>
    <row r="2186" spans="1:11" ht="25.5">
      <c r="A2186" s="124" t="s">
        <v>3973</v>
      </c>
      <c r="B2186" s="64" t="s">
        <v>5044</v>
      </c>
      <c r="C2186" s="124" t="s">
        <v>17</v>
      </c>
      <c r="D2186" s="124" t="s">
        <v>5045</v>
      </c>
      <c r="E2186" s="148" t="s">
        <v>3976</v>
      </c>
      <c r="F2186" s="148"/>
      <c r="G2186" s="84" t="s">
        <v>72</v>
      </c>
      <c r="H2186" s="71">
        <v>1</v>
      </c>
      <c r="I2186" s="71">
        <v>0</v>
      </c>
      <c r="J2186" s="70">
        <v>29.88</v>
      </c>
      <c r="K2186" s="70">
        <v>29.88</v>
      </c>
    </row>
    <row r="2187" spans="1:11" ht="25.5">
      <c r="A2187" s="124" t="s">
        <v>3973</v>
      </c>
      <c r="B2187" s="64" t="s">
        <v>4818</v>
      </c>
      <c r="C2187" s="124" t="s">
        <v>17</v>
      </c>
      <c r="D2187" s="124" t="s">
        <v>4819</v>
      </c>
      <c r="E2187" s="148" t="s">
        <v>3976</v>
      </c>
      <c r="F2187" s="148"/>
      <c r="G2187" s="84" t="s">
        <v>72</v>
      </c>
      <c r="H2187" s="71">
        <v>0.03</v>
      </c>
      <c r="I2187" s="71">
        <v>0</v>
      </c>
      <c r="J2187" s="70">
        <v>78.02</v>
      </c>
      <c r="K2187" s="70">
        <v>2.34</v>
      </c>
    </row>
    <row r="2188" spans="1:11" ht="25.5">
      <c r="A2188" s="115"/>
      <c r="B2188" s="115"/>
      <c r="C2188" s="115"/>
      <c r="D2188" s="115"/>
      <c r="E2188" s="115"/>
      <c r="F2188" s="115" t="s">
        <v>3983</v>
      </c>
      <c r="G2188" s="73">
        <v>9.23</v>
      </c>
      <c r="H2188" s="115" t="s">
        <v>3984</v>
      </c>
      <c r="I2188" s="73">
        <v>0</v>
      </c>
      <c r="J2188" s="115" t="s">
        <v>3985</v>
      </c>
      <c r="K2188" s="73">
        <v>9.23</v>
      </c>
    </row>
    <row r="2189" spans="1:11" ht="26.25" thickBot="1">
      <c r="A2189" s="115"/>
      <c r="B2189" s="115"/>
      <c r="C2189" s="115"/>
      <c r="D2189" s="115"/>
      <c r="E2189" s="115"/>
      <c r="F2189" s="115" t="s">
        <v>3986</v>
      </c>
      <c r="G2189" s="73">
        <v>10.54</v>
      </c>
      <c r="H2189" s="138"/>
      <c r="I2189" s="138" t="s">
        <v>3987</v>
      </c>
      <c r="J2189" s="115"/>
      <c r="K2189" s="73">
        <v>56.61</v>
      </c>
    </row>
    <row r="2190" spans="1:11" ht="15" thickTop="1">
      <c r="A2190" s="68"/>
      <c r="B2190" s="68"/>
      <c r="C2190" s="68"/>
      <c r="D2190" s="68"/>
      <c r="E2190" s="68"/>
      <c r="F2190" s="68"/>
      <c r="G2190" s="68"/>
      <c r="H2190" s="68"/>
      <c r="I2190" s="68"/>
      <c r="J2190" s="68"/>
      <c r="K2190" s="68"/>
    </row>
    <row r="2191" spans="1:11" ht="15">
      <c r="A2191" s="120" t="s">
        <v>668</v>
      </c>
      <c r="B2191" s="121" t="s">
        <v>1</v>
      </c>
      <c r="C2191" s="120" t="s">
        <v>2</v>
      </c>
      <c r="D2191" s="120" t="s">
        <v>3</v>
      </c>
      <c r="E2191" s="144" t="s">
        <v>2279</v>
      </c>
      <c r="F2191" s="144"/>
      <c r="G2191" s="122" t="s">
        <v>4</v>
      </c>
      <c r="H2191" s="121" t="s">
        <v>5</v>
      </c>
      <c r="I2191" s="121" t="s">
        <v>3962</v>
      </c>
      <c r="J2191" s="121" t="s">
        <v>6</v>
      </c>
      <c r="K2191" s="121" t="s">
        <v>8</v>
      </c>
    </row>
    <row r="2192" spans="1:11" ht="38.25">
      <c r="A2192" s="123" t="s">
        <v>3963</v>
      </c>
      <c r="B2192" s="78" t="s">
        <v>669</v>
      </c>
      <c r="C2192" s="123" t="s">
        <v>17</v>
      </c>
      <c r="D2192" s="123" t="s">
        <v>670</v>
      </c>
      <c r="E2192" s="150" t="s">
        <v>2784</v>
      </c>
      <c r="F2192" s="150"/>
      <c r="G2192" s="77" t="s">
        <v>72</v>
      </c>
      <c r="H2192" s="67">
        <v>1</v>
      </c>
      <c r="I2192" s="79"/>
      <c r="J2192" s="79">
        <v>26.69</v>
      </c>
      <c r="K2192" s="79">
        <v>26.69</v>
      </c>
    </row>
    <row r="2193" spans="1:11" ht="25.5">
      <c r="A2193" s="116" t="s">
        <v>3964</v>
      </c>
      <c r="B2193" s="117" t="s">
        <v>4812</v>
      </c>
      <c r="C2193" s="116" t="s">
        <v>17</v>
      </c>
      <c r="D2193" s="116" t="s">
        <v>4813</v>
      </c>
      <c r="E2193" s="136" t="s">
        <v>2323</v>
      </c>
      <c r="F2193" s="136"/>
      <c r="G2193" s="5" t="s">
        <v>3967</v>
      </c>
      <c r="H2193" s="7">
        <v>9.2399999999999996E-2</v>
      </c>
      <c r="I2193" s="7">
        <v>0</v>
      </c>
      <c r="J2193" s="69">
        <v>31.42</v>
      </c>
      <c r="K2193" s="69">
        <v>2.9</v>
      </c>
    </row>
    <row r="2194" spans="1:11" ht="25.5">
      <c r="A2194" s="116" t="s">
        <v>3964</v>
      </c>
      <c r="B2194" s="117" t="s">
        <v>4810</v>
      </c>
      <c r="C2194" s="116" t="s">
        <v>17</v>
      </c>
      <c r="D2194" s="116" t="s">
        <v>4811</v>
      </c>
      <c r="E2194" s="136" t="s">
        <v>2323</v>
      </c>
      <c r="F2194" s="136"/>
      <c r="G2194" s="5" t="s">
        <v>3967</v>
      </c>
      <c r="H2194" s="7">
        <v>9.2399999999999996E-2</v>
      </c>
      <c r="I2194" s="7">
        <v>0</v>
      </c>
      <c r="J2194" s="69">
        <v>22.16</v>
      </c>
      <c r="K2194" s="69">
        <v>2.04</v>
      </c>
    </row>
    <row r="2195" spans="1:11" ht="25.5">
      <c r="A2195" s="124" t="s">
        <v>3973</v>
      </c>
      <c r="B2195" s="64" t="s">
        <v>5046</v>
      </c>
      <c r="C2195" s="124" t="s">
        <v>17</v>
      </c>
      <c r="D2195" s="124" t="s">
        <v>5047</v>
      </c>
      <c r="E2195" s="148" t="s">
        <v>3976</v>
      </c>
      <c r="F2195" s="148"/>
      <c r="G2195" s="84" t="s">
        <v>72</v>
      </c>
      <c r="H2195" s="71">
        <v>1</v>
      </c>
      <c r="I2195" s="71">
        <v>0</v>
      </c>
      <c r="J2195" s="70">
        <v>18.399999999999999</v>
      </c>
      <c r="K2195" s="70">
        <v>18.399999999999999</v>
      </c>
    </row>
    <row r="2196" spans="1:11" ht="25.5">
      <c r="A2196" s="124" t="s">
        <v>3973</v>
      </c>
      <c r="B2196" s="64" t="s">
        <v>4818</v>
      </c>
      <c r="C2196" s="124" t="s">
        <v>17</v>
      </c>
      <c r="D2196" s="124" t="s">
        <v>4819</v>
      </c>
      <c r="E2196" s="148" t="s">
        <v>3976</v>
      </c>
      <c r="F2196" s="148"/>
      <c r="G2196" s="84" t="s">
        <v>72</v>
      </c>
      <c r="H2196" s="71">
        <v>2.5999999999999999E-2</v>
      </c>
      <c r="I2196" s="71">
        <v>0</v>
      </c>
      <c r="J2196" s="70">
        <v>78.02</v>
      </c>
      <c r="K2196" s="70">
        <v>2.02</v>
      </c>
    </row>
    <row r="2197" spans="1:11">
      <c r="A2197" s="124" t="s">
        <v>3973</v>
      </c>
      <c r="B2197" s="64" t="s">
        <v>4814</v>
      </c>
      <c r="C2197" s="124" t="s">
        <v>17</v>
      </c>
      <c r="D2197" s="124" t="s">
        <v>4815</v>
      </c>
      <c r="E2197" s="148" t="s">
        <v>3976</v>
      </c>
      <c r="F2197" s="148"/>
      <c r="G2197" s="84" t="s">
        <v>72</v>
      </c>
      <c r="H2197" s="71">
        <v>2.06E-2</v>
      </c>
      <c r="I2197" s="71">
        <v>0</v>
      </c>
      <c r="J2197" s="70">
        <v>2</v>
      </c>
      <c r="K2197" s="70">
        <v>0.04</v>
      </c>
    </row>
    <row r="2198" spans="1:11">
      <c r="A2198" s="124" t="s">
        <v>3973</v>
      </c>
      <c r="B2198" s="64" t="s">
        <v>4816</v>
      </c>
      <c r="C2198" s="124" t="s">
        <v>17</v>
      </c>
      <c r="D2198" s="124" t="s">
        <v>4817</v>
      </c>
      <c r="E2198" s="148" t="s">
        <v>3976</v>
      </c>
      <c r="F2198" s="148"/>
      <c r="G2198" s="84" t="s">
        <v>72</v>
      </c>
      <c r="H2198" s="71">
        <v>1.8800000000000001E-2</v>
      </c>
      <c r="I2198" s="71">
        <v>0</v>
      </c>
      <c r="J2198" s="70">
        <v>68.86</v>
      </c>
      <c r="K2198" s="70">
        <v>1.29</v>
      </c>
    </row>
    <row r="2199" spans="1:11" ht="25.5">
      <c r="A2199" s="115"/>
      <c r="B2199" s="115"/>
      <c r="C2199" s="115"/>
      <c r="D2199" s="115"/>
      <c r="E2199" s="115"/>
      <c r="F2199" s="115" t="s">
        <v>3983</v>
      </c>
      <c r="G2199" s="73">
        <v>3.67</v>
      </c>
      <c r="H2199" s="115" t="s">
        <v>3984</v>
      </c>
      <c r="I2199" s="73">
        <v>0</v>
      </c>
      <c r="J2199" s="115" t="s">
        <v>3985</v>
      </c>
      <c r="K2199" s="73">
        <v>3.67</v>
      </c>
    </row>
    <row r="2200" spans="1:11" ht="26.25" thickBot="1">
      <c r="A2200" s="115"/>
      <c r="B2200" s="115"/>
      <c r="C2200" s="115"/>
      <c r="D2200" s="115"/>
      <c r="E2200" s="115"/>
      <c r="F2200" s="115" t="s">
        <v>3986</v>
      </c>
      <c r="G2200" s="73">
        <v>6.1</v>
      </c>
      <c r="H2200" s="138"/>
      <c r="I2200" s="138" t="s">
        <v>3987</v>
      </c>
      <c r="J2200" s="115"/>
      <c r="K2200" s="73">
        <v>32.79</v>
      </c>
    </row>
    <row r="2201" spans="1:11" ht="15" thickTop="1">
      <c r="A2201" s="68"/>
      <c r="B2201" s="68"/>
      <c r="C2201" s="68"/>
      <c r="D2201" s="68"/>
      <c r="E2201" s="68"/>
      <c r="F2201" s="68"/>
      <c r="G2201" s="68"/>
      <c r="H2201" s="68"/>
      <c r="I2201" s="68"/>
      <c r="J2201" s="68"/>
      <c r="K2201" s="68"/>
    </row>
    <row r="2202" spans="1:11" ht="15">
      <c r="A2202" s="120" t="s">
        <v>671</v>
      </c>
      <c r="B2202" s="121" t="s">
        <v>1</v>
      </c>
      <c r="C2202" s="120" t="s">
        <v>2</v>
      </c>
      <c r="D2202" s="120" t="s">
        <v>3</v>
      </c>
      <c r="E2202" s="144" t="s">
        <v>2279</v>
      </c>
      <c r="F2202" s="144"/>
      <c r="G2202" s="122" t="s">
        <v>4</v>
      </c>
      <c r="H2202" s="121" t="s">
        <v>5</v>
      </c>
      <c r="I2202" s="121" t="s">
        <v>3962</v>
      </c>
      <c r="J2202" s="121" t="s">
        <v>6</v>
      </c>
      <c r="K2202" s="121" t="s">
        <v>8</v>
      </c>
    </row>
    <row r="2203" spans="1:11" ht="38.25">
      <c r="A2203" s="123" t="s">
        <v>3963</v>
      </c>
      <c r="B2203" s="78" t="s">
        <v>672</v>
      </c>
      <c r="C2203" s="123" t="s">
        <v>17</v>
      </c>
      <c r="D2203" s="123" t="s">
        <v>673</v>
      </c>
      <c r="E2203" s="150" t="s">
        <v>2784</v>
      </c>
      <c r="F2203" s="150"/>
      <c r="G2203" s="77" t="s">
        <v>72</v>
      </c>
      <c r="H2203" s="67">
        <v>1</v>
      </c>
      <c r="I2203" s="79"/>
      <c r="J2203" s="79">
        <v>13.3</v>
      </c>
      <c r="K2203" s="79">
        <v>13.3</v>
      </c>
    </row>
    <row r="2204" spans="1:11" ht="25.5">
      <c r="A2204" s="116" t="s">
        <v>3964</v>
      </c>
      <c r="B2204" s="117" t="s">
        <v>4812</v>
      </c>
      <c r="C2204" s="116" t="s">
        <v>17</v>
      </c>
      <c r="D2204" s="116" t="s">
        <v>4813</v>
      </c>
      <c r="E2204" s="136" t="s">
        <v>2323</v>
      </c>
      <c r="F2204" s="136"/>
      <c r="G2204" s="5" t="s">
        <v>3967</v>
      </c>
      <c r="H2204" s="7">
        <v>0.12180000000000001</v>
      </c>
      <c r="I2204" s="7">
        <v>0</v>
      </c>
      <c r="J2204" s="69">
        <v>31.42</v>
      </c>
      <c r="K2204" s="69">
        <v>3.82</v>
      </c>
    </row>
    <row r="2205" spans="1:11" ht="25.5">
      <c r="A2205" s="116" t="s">
        <v>3964</v>
      </c>
      <c r="B2205" s="117" t="s">
        <v>4810</v>
      </c>
      <c r="C2205" s="116" t="s">
        <v>17</v>
      </c>
      <c r="D2205" s="116" t="s">
        <v>4811</v>
      </c>
      <c r="E2205" s="136" t="s">
        <v>2323</v>
      </c>
      <c r="F2205" s="136"/>
      <c r="G2205" s="5" t="s">
        <v>3967</v>
      </c>
      <c r="H2205" s="7">
        <v>0.12180000000000001</v>
      </c>
      <c r="I2205" s="7">
        <v>0</v>
      </c>
      <c r="J2205" s="69">
        <v>22.16</v>
      </c>
      <c r="K2205" s="69">
        <v>2.69</v>
      </c>
    </row>
    <row r="2206" spans="1:11" ht="25.5">
      <c r="A2206" s="124" t="s">
        <v>3973</v>
      </c>
      <c r="B2206" s="64" t="s">
        <v>4818</v>
      </c>
      <c r="C2206" s="124" t="s">
        <v>17</v>
      </c>
      <c r="D2206" s="124" t="s">
        <v>4819</v>
      </c>
      <c r="E2206" s="148" t="s">
        <v>3976</v>
      </c>
      <c r="F2206" s="148"/>
      <c r="G2206" s="84" t="s">
        <v>72</v>
      </c>
      <c r="H2206" s="71">
        <v>1.4999999999999999E-2</v>
      </c>
      <c r="I2206" s="71">
        <v>0</v>
      </c>
      <c r="J2206" s="70">
        <v>78.02</v>
      </c>
      <c r="K2206" s="70">
        <v>1.17</v>
      </c>
    </row>
    <row r="2207" spans="1:11">
      <c r="A2207" s="124" t="s">
        <v>3973</v>
      </c>
      <c r="B2207" s="64" t="s">
        <v>4814</v>
      </c>
      <c r="C2207" s="124" t="s">
        <v>17</v>
      </c>
      <c r="D2207" s="124" t="s">
        <v>4815</v>
      </c>
      <c r="E2207" s="148" t="s">
        <v>3976</v>
      </c>
      <c r="F2207" s="148"/>
      <c r="G2207" s="84" t="s">
        <v>72</v>
      </c>
      <c r="H2207" s="71">
        <v>4.0599999999999997E-2</v>
      </c>
      <c r="I2207" s="71">
        <v>0</v>
      </c>
      <c r="J2207" s="70">
        <v>2</v>
      </c>
      <c r="K2207" s="70">
        <v>0.08</v>
      </c>
    </row>
    <row r="2208" spans="1:11">
      <c r="A2208" s="124" t="s">
        <v>3973</v>
      </c>
      <c r="B2208" s="64" t="s">
        <v>4816</v>
      </c>
      <c r="C2208" s="124" t="s">
        <v>17</v>
      </c>
      <c r="D2208" s="124" t="s">
        <v>4817</v>
      </c>
      <c r="E2208" s="148" t="s">
        <v>3976</v>
      </c>
      <c r="F2208" s="148"/>
      <c r="G2208" s="84" t="s">
        <v>72</v>
      </c>
      <c r="H2208" s="71">
        <v>1.18E-2</v>
      </c>
      <c r="I2208" s="71">
        <v>0</v>
      </c>
      <c r="J2208" s="70">
        <v>68.86</v>
      </c>
      <c r="K2208" s="70">
        <v>0.81</v>
      </c>
    </row>
    <row r="2209" spans="1:11" ht="25.5">
      <c r="A2209" s="124" t="s">
        <v>3973</v>
      </c>
      <c r="B2209" s="64" t="s">
        <v>5048</v>
      </c>
      <c r="C2209" s="124" t="s">
        <v>17</v>
      </c>
      <c r="D2209" s="124" t="s">
        <v>5049</v>
      </c>
      <c r="E2209" s="148" t="s">
        <v>3976</v>
      </c>
      <c r="F2209" s="148"/>
      <c r="G2209" s="84" t="s">
        <v>72</v>
      </c>
      <c r="H2209" s="71">
        <v>1</v>
      </c>
      <c r="I2209" s="71">
        <v>0</v>
      </c>
      <c r="J2209" s="70">
        <v>4.7300000000000004</v>
      </c>
      <c r="K2209" s="70">
        <v>4.7300000000000004</v>
      </c>
    </row>
    <row r="2210" spans="1:11" ht="25.5">
      <c r="A2210" s="115"/>
      <c r="B2210" s="115"/>
      <c r="C2210" s="115"/>
      <c r="D2210" s="115"/>
      <c r="E2210" s="115"/>
      <c r="F2210" s="115" t="s">
        <v>3983</v>
      </c>
      <c r="G2210" s="73">
        <v>4.8499999999999996</v>
      </c>
      <c r="H2210" s="115" t="s">
        <v>3984</v>
      </c>
      <c r="I2210" s="73">
        <v>0</v>
      </c>
      <c r="J2210" s="115" t="s">
        <v>3985</v>
      </c>
      <c r="K2210" s="73">
        <v>4.8499999999999996</v>
      </c>
    </row>
    <row r="2211" spans="1:11" ht="26.25" thickBot="1">
      <c r="A2211" s="115"/>
      <c r="B2211" s="115"/>
      <c r="C2211" s="115"/>
      <c r="D2211" s="115"/>
      <c r="E2211" s="115"/>
      <c r="F2211" s="115" t="s">
        <v>3986</v>
      </c>
      <c r="G2211" s="73">
        <v>3.04</v>
      </c>
      <c r="H2211" s="138"/>
      <c r="I2211" s="138" t="s">
        <v>3987</v>
      </c>
      <c r="J2211" s="115"/>
      <c r="K2211" s="73">
        <v>16.34</v>
      </c>
    </row>
    <row r="2212" spans="1:11" ht="15" thickTop="1">
      <c r="A2212" s="68"/>
      <c r="B2212" s="68"/>
      <c r="C2212" s="68"/>
      <c r="D2212" s="68"/>
      <c r="E2212" s="68"/>
      <c r="F2212" s="68"/>
      <c r="G2212" s="68"/>
      <c r="H2212" s="68"/>
      <c r="I2212" s="68"/>
      <c r="J2212" s="68"/>
      <c r="K2212" s="68"/>
    </row>
    <row r="2213" spans="1:11" ht="15">
      <c r="A2213" s="120" t="s">
        <v>674</v>
      </c>
      <c r="B2213" s="121" t="s">
        <v>1</v>
      </c>
      <c r="C2213" s="120" t="s">
        <v>2</v>
      </c>
      <c r="D2213" s="120" t="s">
        <v>3</v>
      </c>
      <c r="E2213" s="144" t="s">
        <v>2279</v>
      </c>
      <c r="F2213" s="144"/>
      <c r="G2213" s="122" t="s">
        <v>4</v>
      </c>
      <c r="H2213" s="121" t="s">
        <v>5</v>
      </c>
      <c r="I2213" s="121" t="s">
        <v>3962</v>
      </c>
      <c r="J2213" s="121" t="s">
        <v>6</v>
      </c>
      <c r="K2213" s="121" t="s">
        <v>8</v>
      </c>
    </row>
    <row r="2214" spans="1:11" ht="38.25">
      <c r="A2214" s="123" t="s">
        <v>3963</v>
      </c>
      <c r="B2214" s="78" t="s">
        <v>675</v>
      </c>
      <c r="C2214" s="123" t="s">
        <v>17</v>
      </c>
      <c r="D2214" s="123" t="s">
        <v>676</v>
      </c>
      <c r="E2214" s="150" t="s">
        <v>2784</v>
      </c>
      <c r="F2214" s="150"/>
      <c r="G2214" s="77" t="s">
        <v>72</v>
      </c>
      <c r="H2214" s="67">
        <v>1</v>
      </c>
      <c r="I2214" s="79"/>
      <c r="J2214" s="79">
        <v>30.87</v>
      </c>
      <c r="K2214" s="79">
        <v>30.87</v>
      </c>
    </row>
    <row r="2215" spans="1:11" ht="25.5">
      <c r="A2215" s="116" t="s">
        <v>3964</v>
      </c>
      <c r="B2215" s="117" t="s">
        <v>4810</v>
      </c>
      <c r="C2215" s="116" t="s">
        <v>17</v>
      </c>
      <c r="D2215" s="116" t="s">
        <v>4811</v>
      </c>
      <c r="E2215" s="136" t="s">
        <v>2323</v>
      </c>
      <c r="F2215" s="136"/>
      <c r="G2215" s="5" t="s">
        <v>3967</v>
      </c>
      <c r="H2215" s="7">
        <v>0.10349999999999999</v>
      </c>
      <c r="I2215" s="7">
        <v>0</v>
      </c>
      <c r="J2215" s="69">
        <v>22.16</v>
      </c>
      <c r="K2215" s="69">
        <v>2.29</v>
      </c>
    </row>
    <row r="2216" spans="1:11" ht="25.5">
      <c r="A2216" s="116" t="s">
        <v>3964</v>
      </c>
      <c r="B2216" s="117" t="s">
        <v>4812</v>
      </c>
      <c r="C2216" s="116" t="s">
        <v>17</v>
      </c>
      <c r="D2216" s="116" t="s">
        <v>4813</v>
      </c>
      <c r="E2216" s="136" t="s">
        <v>2323</v>
      </c>
      <c r="F2216" s="136"/>
      <c r="G2216" s="5" t="s">
        <v>3967</v>
      </c>
      <c r="H2216" s="7">
        <v>0.10349999999999999</v>
      </c>
      <c r="I2216" s="7">
        <v>0</v>
      </c>
      <c r="J2216" s="69">
        <v>31.42</v>
      </c>
      <c r="K2216" s="69">
        <v>3.25</v>
      </c>
    </row>
    <row r="2217" spans="1:11" ht="25.5">
      <c r="A2217" s="124" t="s">
        <v>3973</v>
      </c>
      <c r="B2217" s="64" t="s">
        <v>5050</v>
      </c>
      <c r="C2217" s="124" t="s">
        <v>17</v>
      </c>
      <c r="D2217" s="124" t="s">
        <v>5051</v>
      </c>
      <c r="E2217" s="148" t="s">
        <v>3976</v>
      </c>
      <c r="F2217" s="148"/>
      <c r="G2217" s="84" t="s">
        <v>72</v>
      </c>
      <c r="H2217" s="71">
        <v>1</v>
      </c>
      <c r="I2217" s="71">
        <v>0</v>
      </c>
      <c r="J2217" s="70">
        <v>21.04</v>
      </c>
      <c r="K2217" s="70">
        <v>21.04</v>
      </c>
    </row>
    <row r="2218" spans="1:11">
      <c r="A2218" s="124" t="s">
        <v>3973</v>
      </c>
      <c r="B2218" s="64" t="s">
        <v>4814</v>
      </c>
      <c r="C2218" s="124" t="s">
        <v>17</v>
      </c>
      <c r="D2218" s="124" t="s">
        <v>4815</v>
      </c>
      <c r="E2218" s="148" t="s">
        <v>3976</v>
      </c>
      <c r="F2218" s="148"/>
      <c r="G2218" s="84" t="s">
        <v>72</v>
      </c>
      <c r="H2218" s="71">
        <v>2.3300000000000001E-2</v>
      </c>
      <c r="I2218" s="71">
        <v>0</v>
      </c>
      <c r="J2218" s="70">
        <v>2</v>
      </c>
      <c r="K2218" s="70">
        <v>0.04</v>
      </c>
    </row>
    <row r="2219" spans="1:11" ht="25.5">
      <c r="A2219" s="124" t="s">
        <v>3973</v>
      </c>
      <c r="B2219" s="64" t="s">
        <v>4818</v>
      </c>
      <c r="C2219" s="124" t="s">
        <v>17</v>
      </c>
      <c r="D2219" s="124" t="s">
        <v>4819</v>
      </c>
      <c r="E2219" s="148" t="s">
        <v>3976</v>
      </c>
      <c r="F2219" s="148"/>
      <c r="G2219" s="84" t="s">
        <v>72</v>
      </c>
      <c r="H2219" s="71">
        <v>3.5999999999999997E-2</v>
      </c>
      <c r="I2219" s="71">
        <v>0</v>
      </c>
      <c r="J2219" s="70">
        <v>78.02</v>
      </c>
      <c r="K2219" s="70">
        <v>2.8</v>
      </c>
    </row>
    <row r="2220" spans="1:11">
      <c r="A2220" s="124" t="s">
        <v>3973</v>
      </c>
      <c r="B2220" s="64" t="s">
        <v>4816</v>
      </c>
      <c r="C2220" s="124" t="s">
        <v>17</v>
      </c>
      <c r="D2220" s="124" t="s">
        <v>4817</v>
      </c>
      <c r="E2220" s="148" t="s">
        <v>3976</v>
      </c>
      <c r="F2220" s="148"/>
      <c r="G2220" s="84" t="s">
        <v>72</v>
      </c>
      <c r="H2220" s="71">
        <v>2.12E-2</v>
      </c>
      <c r="I2220" s="71">
        <v>0</v>
      </c>
      <c r="J2220" s="70">
        <v>68.86</v>
      </c>
      <c r="K2220" s="70">
        <v>1.45</v>
      </c>
    </row>
    <row r="2221" spans="1:11" ht="25.5">
      <c r="A2221" s="115"/>
      <c r="B2221" s="115"/>
      <c r="C2221" s="115"/>
      <c r="D2221" s="115"/>
      <c r="E2221" s="115"/>
      <c r="F2221" s="115" t="s">
        <v>3983</v>
      </c>
      <c r="G2221" s="73">
        <v>4.12</v>
      </c>
      <c r="H2221" s="115" t="s">
        <v>3984</v>
      </c>
      <c r="I2221" s="73">
        <v>0</v>
      </c>
      <c r="J2221" s="115" t="s">
        <v>3985</v>
      </c>
      <c r="K2221" s="73">
        <v>4.12</v>
      </c>
    </row>
    <row r="2222" spans="1:11" ht="26.25" thickBot="1">
      <c r="A2222" s="115"/>
      <c r="B2222" s="115"/>
      <c r="C2222" s="115"/>
      <c r="D2222" s="115"/>
      <c r="E2222" s="115"/>
      <c r="F2222" s="115" t="s">
        <v>3986</v>
      </c>
      <c r="G2222" s="73">
        <v>7.06</v>
      </c>
      <c r="H2222" s="138"/>
      <c r="I2222" s="138" t="s">
        <v>3987</v>
      </c>
      <c r="J2222" s="115"/>
      <c r="K2222" s="73">
        <v>37.93</v>
      </c>
    </row>
    <row r="2223" spans="1:11" ht="15" thickTop="1">
      <c r="A2223" s="68"/>
      <c r="B2223" s="68"/>
      <c r="C2223" s="68"/>
      <c r="D2223" s="68"/>
      <c r="E2223" s="68"/>
      <c r="F2223" s="68"/>
      <c r="G2223" s="68"/>
      <c r="H2223" s="68"/>
      <c r="I2223" s="68"/>
      <c r="J2223" s="68"/>
      <c r="K2223" s="68"/>
    </row>
    <row r="2224" spans="1:11" ht="15">
      <c r="A2224" s="120" t="s">
        <v>677</v>
      </c>
      <c r="B2224" s="121" t="s">
        <v>1</v>
      </c>
      <c r="C2224" s="120" t="s">
        <v>2</v>
      </c>
      <c r="D2224" s="120" t="s">
        <v>3</v>
      </c>
      <c r="E2224" s="144" t="s">
        <v>2279</v>
      </c>
      <c r="F2224" s="144"/>
      <c r="G2224" s="122" t="s">
        <v>4</v>
      </c>
      <c r="H2224" s="121" t="s">
        <v>5</v>
      </c>
      <c r="I2224" s="121" t="s">
        <v>6</v>
      </c>
      <c r="J2224" s="121" t="s">
        <v>8</v>
      </c>
    </row>
    <row r="2225" spans="1:10" ht="25.5">
      <c r="A2225" s="123" t="s">
        <v>3963</v>
      </c>
      <c r="B2225" s="78" t="s">
        <v>3804</v>
      </c>
      <c r="C2225" s="123" t="s">
        <v>947</v>
      </c>
      <c r="D2225" s="123" t="s">
        <v>3805</v>
      </c>
      <c r="E2225" s="150" t="s">
        <v>3806</v>
      </c>
      <c r="F2225" s="150"/>
      <c r="G2225" s="77" t="s">
        <v>80</v>
      </c>
      <c r="H2225" s="67">
        <v>1</v>
      </c>
      <c r="I2225" s="79">
        <v>43.3</v>
      </c>
      <c r="J2225" s="79">
        <v>43.3</v>
      </c>
    </row>
    <row r="2226" spans="1:10" ht="15" customHeight="1">
      <c r="A2226" s="120" t="s">
        <v>0</v>
      </c>
      <c r="B2226" s="121" t="s">
        <v>1</v>
      </c>
      <c r="C2226" s="120" t="s">
        <v>2</v>
      </c>
      <c r="D2226" s="120" t="s">
        <v>3</v>
      </c>
      <c r="E2226" s="144" t="s">
        <v>2279</v>
      </c>
      <c r="F2226" s="145"/>
      <c r="G2226" s="122" t="s">
        <v>4</v>
      </c>
      <c r="H2226" s="121" t="s">
        <v>5</v>
      </c>
      <c r="I2226" s="121" t="s">
        <v>6</v>
      </c>
      <c r="J2226" s="121" t="s">
        <v>8</v>
      </c>
    </row>
    <row r="2227" spans="1:10">
      <c r="A2227" s="116" t="s">
        <v>3963</v>
      </c>
      <c r="B2227" s="117" t="s">
        <v>5052</v>
      </c>
      <c r="C2227" s="116" t="s">
        <v>947</v>
      </c>
      <c r="D2227" s="116" t="s">
        <v>5053</v>
      </c>
      <c r="E2227" s="136" t="s">
        <v>5054</v>
      </c>
      <c r="F2227" s="136"/>
      <c r="G2227" s="5" t="s">
        <v>4235</v>
      </c>
      <c r="H2227" s="7">
        <v>0.33</v>
      </c>
      <c r="I2227" s="69" t="s">
        <v>5055</v>
      </c>
      <c r="J2227" s="126" t="s">
        <v>5056</v>
      </c>
    </row>
    <row r="2228" spans="1:10">
      <c r="A2228" s="124" t="s">
        <v>3973</v>
      </c>
      <c r="B2228" s="64" t="s">
        <v>5057</v>
      </c>
      <c r="C2228" s="124" t="s">
        <v>947</v>
      </c>
      <c r="D2228" s="124" t="s">
        <v>5058</v>
      </c>
      <c r="E2228" s="148" t="s">
        <v>3976</v>
      </c>
      <c r="F2228" s="148"/>
      <c r="G2228" s="84" t="s">
        <v>1923</v>
      </c>
      <c r="H2228" s="71">
        <v>0.01</v>
      </c>
      <c r="I2228" s="70" t="s">
        <v>5059</v>
      </c>
      <c r="J2228" s="125" t="s">
        <v>5060</v>
      </c>
    </row>
    <row r="2229" spans="1:10" ht="38.25">
      <c r="A2229" s="124" t="s">
        <v>3973</v>
      </c>
      <c r="B2229" s="64" t="s">
        <v>5061</v>
      </c>
      <c r="C2229" s="124" t="s">
        <v>947</v>
      </c>
      <c r="D2229" s="124" t="s">
        <v>5062</v>
      </c>
      <c r="E2229" s="148" t="s">
        <v>4019</v>
      </c>
      <c r="F2229" s="148"/>
      <c r="G2229" s="84" t="s">
        <v>4235</v>
      </c>
      <c r="H2229" s="71">
        <v>0.33</v>
      </c>
      <c r="I2229" s="70" t="s">
        <v>5063</v>
      </c>
      <c r="J2229" s="125" t="s">
        <v>5064</v>
      </c>
    </row>
    <row r="2230" spans="1:10" ht="38.25">
      <c r="A2230" s="124" t="s">
        <v>3973</v>
      </c>
      <c r="B2230" s="64" t="s">
        <v>5065</v>
      </c>
      <c r="C2230" s="124" t="s">
        <v>947</v>
      </c>
      <c r="D2230" s="124" t="s">
        <v>5066</v>
      </c>
      <c r="E2230" s="148" t="s">
        <v>4019</v>
      </c>
      <c r="F2230" s="148"/>
      <c r="G2230" s="84" t="s">
        <v>4235</v>
      </c>
      <c r="H2230" s="71">
        <v>0.33</v>
      </c>
      <c r="I2230" s="70" t="s">
        <v>5067</v>
      </c>
      <c r="J2230" s="125" t="s">
        <v>5068</v>
      </c>
    </row>
    <row r="2231" spans="1:10">
      <c r="A2231" s="124" t="s">
        <v>3973</v>
      </c>
      <c r="B2231" s="64" t="s">
        <v>5069</v>
      </c>
      <c r="C2231" s="124" t="s">
        <v>947</v>
      </c>
      <c r="D2231" s="124" t="s">
        <v>5070</v>
      </c>
      <c r="E2231" s="148" t="s">
        <v>3976</v>
      </c>
      <c r="F2231" s="148"/>
      <c r="G2231" s="84" t="s">
        <v>80</v>
      </c>
      <c r="H2231" s="71">
        <v>1</v>
      </c>
      <c r="I2231" s="70" t="s">
        <v>5071</v>
      </c>
      <c r="J2231" s="125" t="s">
        <v>5071</v>
      </c>
    </row>
    <row r="2232" spans="1:10">
      <c r="A2232" s="124" t="s">
        <v>3973</v>
      </c>
      <c r="B2232" s="64" t="s">
        <v>5072</v>
      </c>
      <c r="C2232" s="124" t="s">
        <v>947</v>
      </c>
      <c r="D2232" s="124" t="s">
        <v>5073</v>
      </c>
      <c r="E2232" s="148" t="s">
        <v>3976</v>
      </c>
      <c r="F2232" s="148"/>
      <c r="G2232" s="84" t="s">
        <v>4036</v>
      </c>
      <c r="H2232" s="71">
        <v>7.6999999999999999E-2</v>
      </c>
      <c r="I2232" s="70" t="s">
        <v>5074</v>
      </c>
      <c r="J2232" s="125" t="s">
        <v>5075</v>
      </c>
    </row>
    <row r="2233" spans="1:10">
      <c r="A2233" s="116" t="s">
        <v>3963</v>
      </c>
      <c r="B2233" s="117" t="s">
        <v>5076</v>
      </c>
      <c r="C2233" s="116" t="s">
        <v>947</v>
      </c>
      <c r="D2233" s="116" t="s">
        <v>5077</v>
      </c>
      <c r="E2233" s="136" t="s">
        <v>5054</v>
      </c>
      <c r="F2233" s="136"/>
      <c r="G2233" s="5" t="s">
        <v>4235</v>
      </c>
      <c r="H2233" s="7">
        <v>0.33</v>
      </c>
      <c r="I2233" s="69" t="s">
        <v>5078</v>
      </c>
      <c r="J2233" s="126" t="s">
        <v>5079</v>
      </c>
    </row>
    <row r="2234" spans="1:10" ht="15">
      <c r="A2234" s="151" t="s">
        <v>5080</v>
      </c>
      <c r="B2234" s="145"/>
      <c r="C2234" s="145"/>
      <c r="D2234" s="145"/>
      <c r="E2234" s="145"/>
      <c r="F2234" s="145"/>
      <c r="G2234" s="145"/>
      <c r="H2234" s="145"/>
      <c r="I2234" s="145"/>
      <c r="J2234" s="145"/>
    </row>
    <row r="2235" spans="1:10" ht="15">
      <c r="A2235" s="120" t="s">
        <v>0</v>
      </c>
      <c r="B2235" s="121" t="s">
        <v>1</v>
      </c>
      <c r="C2235" s="120" t="s">
        <v>2</v>
      </c>
      <c r="D2235" s="120" t="s">
        <v>3</v>
      </c>
      <c r="E2235" s="144" t="s">
        <v>2279</v>
      </c>
      <c r="F2235" s="145"/>
      <c r="G2235" s="122" t="s">
        <v>4</v>
      </c>
      <c r="H2235" s="121" t="s">
        <v>5</v>
      </c>
      <c r="I2235" s="121" t="s">
        <v>6</v>
      </c>
      <c r="J2235" s="121" t="s">
        <v>8</v>
      </c>
    </row>
    <row r="2236" spans="1:10">
      <c r="A2236" s="124" t="s">
        <v>3973</v>
      </c>
      <c r="B2236" s="64" t="s">
        <v>5081</v>
      </c>
      <c r="C2236" s="124" t="s">
        <v>947</v>
      </c>
      <c r="D2236" s="124" t="s">
        <v>5082</v>
      </c>
      <c r="E2236" s="148" t="s">
        <v>3976</v>
      </c>
      <c r="F2236" s="148"/>
      <c r="G2236" s="84" t="s">
        <v>80</v>
      </c>
      <c r="H2236" s="71">
        <v>2.97E-3</v>
      </c>
      <c r="I2236" s="70" t="s">
        <v>5083</v>
      </c>
      <c r="J2236" s="125" t="s">
        <v>2435</v>
      </c>
    </row>
    <row r="2237" spans="1:10">
      <c r="A2237" s="124" t="s">
        <v>3973</v>
      </c>
      <c r="B2237" s="64" t="s">
        <v>5084</v>
      </c>
      <c r="C2237" s="124" t="s">
        <v>947</v>
      </c>
      <c r="D2237" s="124" t="s">
        <v>5085</v>
      </c>
      <c r="E2237" s="148" t="s">
        <v>3976</v>
      </c>
      <c r="F2237" s="148"/>
      <c r="G2237" s="84" t="s">
        <v>80</v>
      </c>
      <c r="H2237" s="71">
        <v>3.3000000000000003E-5</v>
      </c>
      <c r="I2237" s="70" t="s">
        <v>5086</v>
      </c>
      <c r="J2237" s="125" t="s">
        <v>3472</v>
      </c>
    </row>
    <row r="2238" spans="1:10" ht="38.25">
      <c r="A2238" s="124" t="s">
        <v>3973</v>
      </c>
      <c r="B2238" s="64" t="s">
        <v>5087</v>
      </c>
      <c r="C2238" s="124" t="s">
        <v>947</v>
      </c>
      <c r="D2238" s="124" t="s">
        <v>5088</v>
      </c>
      <c r="E2238" s="148" t="s">
        <v>3976</v>
      </c>
      <c r="F2238" s="148"/>
      <c r="G2238" s="84" t="s">
        <v>80</v>
      </c>
      <c r="H2238" s="71">
        <v>1.3200000000000001E-4</v>
      </c>
      <c r="I2238" s="70" t="s">
        <v>5089</v>
      </c>
      <c r="J2238" s="125" t="s">
        <v>3472</v>
      </c>
    </row>
    <row r="2239" spans="1:10">
      <c r="A2239" s="124" t="s">
        <v>3973</v>
      </c>
      <c r="B2239" s="64" t="s">
        <v>5090</v>
      </c>
      <c r="C2239" s="124" t="s">
        <v>947</v>
      </c>
      <c r="D2239" s="124" t="s">
        <v>5091</v>
      </c>
      <c r="E2239" s="148" t="s">
        <v>3976</v>
      </c>
      <c r="F2239" s="148"/>
      <c r="G2239" s="84" t="s">
        <v>5092</v>
      </c>
      <c r="H2239" s="71">
        <v>5.2800000000000004E-4</v>
      </c>
      <c r="I2239" s="70" t="s">
        <v>5093</v>
      </c>
      <c r="J2239" s="125" t="s">
        <v>3472</v>
      </c>
    </row>
    <row r="2240" spans="1:10">
      <c r="A2240" s="124" t="s">
        <v>3973</v>
      </c>
      <c r="B2240" s="64" t="s">
        <v>5094</v>
      </c>
      <c r="C2240" s="124" t="s">
        <v>947</v>
      </c>
      <c r="D2240" s="124" t="s">
        <v>5095</v>
      </c>
      <c r="E2240" s="148" t="s">
        <v>3976</v>
      </c>
      <c r="F2240" s="148"/>
      <c r="G2240" s="84" t="s">
        <v>80</v>
      </c>
      <c r="H2240" s="71">
        <v>3.6299999999999999E-4</v>
      </c>
      <c r="I2240" s="70" t="s">
        <v>5096</v>
      </c>
      <c r="J2240" s="125" t="s">
        <v>3197</v>
      </c>
    </row>
    <row r="2241" spans="1:10">
      <c r="A2241" s="124" t="s">
        <v>3973</v>
      </c>
      <c r="B2241" s="64" t="s">
        <v>5097</v>
      </c>
      <c r="C2241" s="124" t="s">
        <v>947</v>
      </c>
      <c r="D2241" s="124" t="s">
        <v>5098</v>
      </c>
      <c r="E2241" s="148" t="s">
        <v>4345</v>
      </c>
      <c r="F2241" s="148"/>
      <c r="G2241" s="84" t="s">
        <v>80</v>
      </c>
      <c r="H2241" s="71">
        <v>6.7187999999999998E-2</v>
      </c>
      <c r="I2241" s="70" t="s">
        <v>5099</v>
      </c>
      <c r="J2241" s="125" t="s">
        <v>2531</v>
      </c>
    </row>
    <row r="2242" spans="1:10" ht="38.25">
      <c r="A2242" s="124" t="s">
        <v>3973</v>
      </c>
      <c r="B2242" s="64" t="s">
        <v>5100</v>
      </c>
      <c r="C2242" s="124" t="s">
        <v>947</v>
      </c>
      <c r="D2242" s="124" t="s">
        <v>5101</v>
      </c>
      <c r="E2242" s="148" t="s">
        <v>3976</v>
      </c>
      <c r="F2242" s="148"/>
      <c r="G2242" s="84" t="s">
        <v>5102</v>
      </c>
      <c r="H2242" s="71">
        <v>1.518E-3</v>
      </c>
      <c r="I2242" s="70" t="s">
        <v>5103</v>
      </c>
      <c r="J2242" s="125" t="s">
        <v>3197</v>
      </c>
    </row>
    <row r="2243" spans="1:10" ht="38.25">
      <c r="A2243" s="124" t="s">
        <v>3973</v>
      </c>
      <c r="B2243" s="64" t="s">
        <v>5104</v>
      </c>
      <c r="C2243" s="124" t="s">
        <v>947</v>
      </c>
      <c r="D2243" s="124" t="s">
        <v>5105</v>
      </c>
      <c r="E2243" s="148" t="s">
        <v>3976</v>
      </c>
      <c r="F2243" s="148"/>
      <c r="G2243" s="84" t="s">
        <v>80</v>
      </c>
      <c r="H2243" s="71">
        <v>3.9599999999999998E-4</v>
      </c>
      <c r="I2243" s="70" t="s">
        <v>5106</v>
      </c>
      <c r="J2243" s="125" t="s">
        <v>3472</v>
      </c>
    </row>
    <row r="2244" spans="1:10">
      <c r="A2244" s="124" t="s">
        <v>3973</v>
      </c>
      <c r="B2244" s="64" t="s">
        <v>5107</v>
      </c>
      <c r="C2244" s="124" t="s">
        <v>947</v>
      </c>
      <c r="D2244" s="124" t="s">
        <v>5108</v>
      </c>
      <c r="E2244" s="148" t="s">
        <v>3976</v>
      </c>
      <c r="F2244" s="148"/>
      <c r="G2244" s="84" t="s">
        <v>80</v>
      </c>
      <c r="H2244" s="71">
        <v>2.97E-3</v>
      </c>
      <c r="I2244" s="70" t="s">
        <v>5109</v>
      </c>
      <c r="J2244" s="125" t="s">
        <v>3197</v>
      </c>
    </row>
    <row r="2245" spans="1:10">
      <c r="A2245" s="124" t="s">
        <v>3973</v>
      </c>
      <c r="B2245" s="64" t="s">
        <v>5110</v>
      </c>
      <c r="C2245" s="124" t="s">
        <v>947</v>
      </c>
      <c r="D2245" s="124" t="s">
        <v>5111</v>
      </c>
      <c r="E2245" s="148" t="s">
        <v>3976</v>
      </c>
      <c r="F2245" s="148"/>
      <c r="G2245" s="84" t="s">
        <v>80</v>
      </c>
      <c r="H2245" s="71">
        <v>2.31E-4</v>
      </c>
      <c r="I2245" s="70" t="s">
        <v>5112</v>
      </c>
      <c r="J2245" s="125" t="s">
        <v>3472</v>
      </c>
    </row>
    <row r="2246" spans="1:10">
      <c r="A2246" s="124" t="s">
        <v>3973</v>
      </c>
      <c r="B2246" s="64" t="s">
        <v>5113</v>
      </c>
      <c r="C2246" s="124" t="s">
        <v>947</v>
      </c>
      <c r="D2246" s="124" t="s">
        <v>5114</v>
      </c>
      <c r="E2246" s="148" t="s">
        <v>3976</v>
      </c>
      <c r="F2246" s="148"/>
      <c r="G2246" s="84" t="s">
        <v>80</v>
      </c>
      <c r="H2246" s="71">
        <v>3.3000000000000003E-5</v>
      </c>
      <c r="I2246" s="70" t="s">
        <v>5115</v>
      </c>
      <c r="J2246" s="125" t="s">
        <v>3472</v>
      </c>
    </row>
    <row r="2247" spans="1:10">
      <c r="A2247" s="124" t="s">
        <v>3973</v>
      </c>
      <c r="B2247" s="64" t="s">
        <v>5116</v>
      </c>
      <c r="C2247" s="124" t="s">
        <v>947</v>
      </c>
      <c r="D2247" s="124" t="s">
        <v>5117</v>
      </c>
      <c r="E2247" s="148" t="s">
        <v>3976</v>
      </c>
      <c r="F2247" s="148"/>
      <c r="G2247" s="84" t="s">
        <v>80</v>
      </c>
      <c r="H2247" s="71">
        <v>1.9799999999999999E-4</v>
      </c>
      <c r="I2247" s="70" t="s">
        <v>5118</v>
      </c>
      <c r="J2247" s="125" t="s">
        <v>3472</v>
      </c>
    </row>
    <row r="2248" spans="1:10">
      <c r="A2248" s="124" t="s">
        <v>3973</v>
      </c>
      <c r="B2248" s="64" t="s">
        <v>5119</v>
      </c>
      <c r="C2248" s="124" t="s">
        <v>947</v>
      </c>
      <c r="D2248" s="124" t="s">
        <v>5120</v>
      </c>
      <c r="E2248" s="148" t="s">
        <v>3976</v>
      </c>
      <c r="F2248" s="148"/>
      <c r="G2248" s="84" t="s">
        <v>80</v>
      </c>
      <c r="H2248" s="71">
        <v>5.2635000000000001E-2</v>
      </c>
      <c r="I2248" s="70" t="s">
        <v>5121</v>
      </c>
      <c r="J2248" s="125" t="s">
        <v>2577</v>
      </c>
    </row>
    <row r="2249" spans="1:10">
      <c r="A2249" s="124" t="s">
        <v>3973</v>
      </c>
      <c r="B2249" s="64" t="s">
        <v>5122</v>
      </c>
      <c r="C2249" s="124" t="s">
        <v>947</v>
      </c>
      <c r="D2249" s="124" t="s">
        <v>5123</v>
      </c>
      <c r="E2249" s="148" t="s">
        <v>3976</v>
      </c>
      <c r="F2249" s="148"/>
      <c r="G2249" s="84" t="s">
        <v>80</v>
      </c>
      <c r="H2249" s="71">
        <v>1.3200000000000001E-4</v>
      </c>
      <c r="I2249" s="70" t="s">
        <v>5124</v>
      </c>
      <c r="J2249" s="125" t="s">
        <v>3472</v>
      </c>
    </row>
    <row r="2250" spans="1:10" ht="38.25">
      <c r="A2250" s="124" t="s">
        <v>3973</v>
      </c>
      <c r="B2250" s="64" t="s">
        <v>5125</v>
      </c>
      <c r="C2250" s="124" t="s">
        <v>947</v>
      </c>
      <c r="D2250" s="124" t="s">
        <v>5126</v>
      </c>
      <c r="E2250" s="148" t="s">
        <v>3976</v>
      </c>
      <c r="F2250" s="148"/>
      <c r="G2250" s="84" t="s">
        <v>5102</v>
      </c>
      <c r="H2250" s="71">
        <v>5.2800000000000004E-4</v>
      </c>
      <c r="I2250" s="70" t="s">
        <v>5127</v>
      </c>
      <c r="J2250" s="125" t="s">
        <v>2975</v>
      </c>
    </row>
    <row r="2251" spans="1:10">
      <c r="A2251" s="124" t="s">
        <v>3973</v>
      </c>
      <c r="B2251" s="64" t="s">
        <v>5128</v>
      </c>
      <c r="C2251" s="124" t="s">
        <v>947</v>
      </c>
      <c r="D2251" s="124" t="s">
        <v>5129</v>
      </c>
      <c r="E2251" s="148" t="s">
        <v>3976</v>
      </c>
      <c r="F2251" s="148"/>
      <c r="G2251" s="84" t="s">
        <v>80</v>
      </c>
      <c r="H2251" s="71">
        <v>6.7187999999999998E-2</v>
      </c>
      <c r="I2251" s="70" t="s">
        <v>5106</v>
      </c>
      <c r="J2251" s="125" t="s">
        <v>5130</v>
      </c>
    </row>
    <row r="2252" spans="1:10">
      <c r="A2252" s="124" t="s">
        <v>3973</v>
      </c>
      <c r="B2252" s="64" t="s">
        <v>5131</v>
      </c>
      <c r="C2252" s="124" t="s">
        <v>947</v>
      </c>
      <c r="D2252" s="124" t="s">
        <v>5132</v>
      </c>
      <c r="E2252" s="148" t="s">
        <v>3976</v>
      </c>
      <c r="F2252" s="148"/>
      <c r="G2252" s="84" t="s">
        <v>80</v>
      </c>
      <c r="H2252" s="71">
        <v>1.188E-3</v>
      </c>
      <c r="I2252" s="70" t="s">
        <v>5133</v>
      </c>
      <c r="J2252" s="125" t="s">
        <v>3099</v>
      </c>
    </row>
    <row r="2253" spans="1:10">
      <c r="A2253" s="124" t="s">
        <v>3973</v>
      </c>
      <c r="B2253" s="64" t="s">
        <v>5134</v>
      </c>
      <c r="C2253" s="124" t="s">
        <v>947</v>
      </c>
      <c r="D2253" s="124" t="s">
        <v>5135</v>
      </c>
      <c r="E2253" s="148" t="s">
        <v>3976</v>
      </c>
      <c r="F2253" s="148"/>
      <c r="G2253" s="84" t="s">
        <v>80</v>
      </c>
      <c r="H2253" s="71">
        <v>9.8999999999999999E-4</v>
      </c>
      <c r="I2253" s="70" t="s">
        <v>5136</v>
      </c>
      <c r="J2253" s="125" t="s">
        <v>2617</v>
      </c>
    </row>
    <row r="2254" spans="1:10">
      <c r="A2254" s="124" t="s">
        <v>3973</v>
      </c>
      <c r="B2254" s="64" t="s">
        <v>5137</v>
      </c>
      <c r="C2254" s="124" t="s">
        <v>947</v>
      </c>
      <c r="D2254" s="124" t="s">
        <v>5138</v>
      </c>
      <c r="E2254" s="148" t="s">
        <v>4345</v>
      </c>
      <c r="F2254" s="148"/>
      <c r="G2254" s="84" t="s">
        <v>5139</v>
      </c>
      <c r="H2254" s="71">
        <v>2.6400000000000002E-4</v>
      </c>
      <c r="I2254" s="70" t="s">
        <v>5140</v>
      </c>
      <c r="J2254" s="125" t="s">
        <v>2855</v>
      </c>
    </row>
    <row r="2255" spans="1:10">
      <c r="A2255" s="124" t="s">
        <v>3973</v>
      </c>
      <c r="B2255" s="64" t="s">
        <v>5141</v>
      </c>
      <c r="C2255" s="124" t="s">
        <v>947</v>
      </c>
      <c r="D2255" s="124" t="s">
        <v>5142</v>
      </c>
      <c r="E2255" s="148" t="s">
        <v>3976</v>
      </c>
      <c r="F2255" s="148"/>
      <c r="G2255" s="84" t="s">
        <v>80</v>
      </c>
      <c r="H2255" s="71">
        <v>1.3200000000000001E-4</v>
      </c>
      <c r="I2255" s="70" t="s">
        <v>5143</v>
      </c>
      <c r="J2255" s="125" t="s">
        <v>3472</v>
      </c>
    </row>
    <row r="2256" spans="1:10">
      <c r="A2256" s="124" t="s">
        <v>3973</v>
      </c>
      <c r="B2256" s="64" t="s">
        <v>5144</v>
      </c>
      <c r="C2256" s="124" t="s">
        <v>947</v>
      </c>
      <c r="D2256" s="124" t="s">
        <v>5145</v>
      </c>
      <c r="E2256" s="148" t="s">
        <v>4345</v>
      </c>
      <c r="F2256" s="148"/>
      <c r="G2256" s="84" t="s">
        <v>80</v>
      </c>
      <c r="H2256" s="71">
        <v>2.97E-3</v>
      </c>
      <c r="I2256" s="70" t="s">
        <v>5146</v>
      </c>
      <c r="J2256" s="125" t="s">
        <v>3031</v>
      </c>
    </row>
    <row r="2257" spans="1:11">
      <c r="A2257" s="124" t="s">
        <v>3973</v>
      </c>
      <c r="B2257" s="64" t="s">
        <v>5057</v>
      </c>
      <c r="C2257" s="124" t="s">
        <v>947</v>
      </c>
      <c r="D2257" s="124" t="s">
        <v>5058</v>
      </c>
      <c r="E2257" s="148" t="s">
        <v>3976</v>
      </c>
      <c r="F2257" s="148"/>
      <c r="G2257" s="84" t="s">
        <v>1923</v>
      </c>
      <c r="H2257" s="71">
        <v>0.01</v>
      </c>
      <c r="I2257" s="70" t="s">
        <v>5059</v>
      </c>
      <c r="J2257" s="125" t="s">
        <v>5060</v>
      </c>
    </row>
    <row r="2258" spans="1:11" ht="38.25">
      <c r="A2258" s="124" t="s">
        <v>3973</v>
      </c>
      <c r="B2258" s="64" t="s">
        <v>5061</v>
      </c>
      <c r="C2258" s="124" t="s">
        <v>947</v>
      </c>
      <c r="D2258" s="124" t="s">
        <v>5062</v>
      </c>
      <c r="E2258" s="148" t="s">
        <v>4019</v>
      </c>
      <c r="F2258" s="148"/>
      <c r="G2258" s="84" t="s">
        <v>4235</v>
      </c>
      <c r="H2258" s="71">
        <v>0.33</v>
      </c>
      <c r="I2258" s="70" t="s">
        <v>5063</v>
      </c>
      <c r="J2258" s="125" t="s">
        <v>5064</v>
      </c>
    </row>
    <row r="2259" spans="1:11" ht="38.25">
      <c r="A2259" s="124" t="s">
        <v>3973</v>
      </c>
      <c r="B2259" s="64" t="s">
        <v>5065</v>
      </c>
      <c r="C2259" s="124" t="s">
        <v>947</v>
      </c>
      <c r="D2259" s="124" t="s">
        <v>5066</v>
      </c>
      <c r="E2259" s="148" t="s">
        <v>4019</v>
      </c>
      <c r="F2259" s="148"/>
      <c r="G2259" s="84" t="s">
        <v>4235</v>
      </c>
      <c r="H2259" s="71">
        <v>0.33</v>
      </c>
      <c r="I2259" s="70" t="s">
        <v>5067</v>
      </c>
      <c r="J2259" s="125" t="s">
        <v>5068</v>
      </c>
    </row>
    <row r="2260" spans="1:11">
      <c r="A2260" s="124" t="s">
        <v>3973</v>
      </c>
      <c r="B2260" s="64" t="s">
        <v>5069</v>
      </c>
      <c r="C2260" s="124" t="s">
        <v>947</v>
      </c>
      <c r="D2260" s="124" t="s">
        <v>5070</v>
      </c>
      <c r="E2260" s="148" t="s">
        <v>3976</v>
      </c>
      <c r="F2260" s="148"/>
      <c r="G2260" s="84" t="s">
        <v>80</v>
      </c>
      <c r="H2260" s="71">
        <v>1</v>
      </c>
      <c r="I2260" s="70" t="s">
        <v>5071</v>
      </c>
      <c r="J2260" s="125" t="s">
        <v>5071</v>
      </c>
    </row>
    <row r="2261" spans="1:11">
      <c r="A2261" s="124" t="s">
        <v>3973</v>
      </c>
      <c r="B2261" s="64" t="s">
        <v>5072</v>
      </c>
      <c r="C2261" s="124" t="s">
        <v>947</v>
      </c>
      <c r="D2261" s="124" t="s">
        <v>5073</v>
      </c>
      <c r="E2261" s="148" t="s">
        <v>3976</v>
      </c>
      <c r="F2261" s="148"/>
      <c r="G2261" s="84" t="s">
        <v>4036</v>
      </c>
      <c r="H2261" s="71">
        <v>7.6999999999999999E-2</v>
      </c>
      <c r="I2261" s="70" t="s">
        <v>5074</v>
      </c>
      <c r="J2261" s="125" t="s">
        <v>5075</v>
      </c>
    </row>
    <row r="2262" spans="1:11">
      <c r="A2262" s="124" t="s">
        <v>3973</v>
      </c>
      <c r="B2262" s="64" t="s">
        <v>5147</v>
      </c>
      <c r="C2262" s="124" t="s">
        <v>947</v>
      </c>
      <c r="D2262" s="124" t="s">
        <v>5148</v>
      </c>
      <c r="E2262" s="148" t="s">
        <v>3976</v>
      </c>
      <c r="F2262" s="148"/>
      <c r="G2262" s="84" t="s">
        <v>80</v>
      </c>
      <c r="H2262" s="71">
        <v>9.8999999999999994E-5</v>
      </c>
      <c r="I2262" s="70" t="s">
        <v>5149</v>
      </c>
      <c r="J2262" s="125" t="s">
        <v>3472</v>
      </c>
    </row>
    <row r="2263" spans="1:11">
      <c r="A2263" s="124" t="s">
        <v>3973</v>
      </c>
      <c r="B2263" s="64" t="s">
        <v>5150</v>
      </c>
      <c r="C2263" s="124" t="s">
        <v>947</v>
      </c>
      <c r="D2263" s="124" t="s">
        <v>5151</v>
      </c>
      <c r="E2263" s="148" t="s">
        <v>3976</v>
      </c>
      <c r="F2263" s="148"/>
      <c r="G2263" s="84" t="s">
        <v>80</v>
      </c>
      <c r="H2263" s="71">
        <v>3.3000000000000003E-5</v>
      </c>
      <c r="I2263" s="70" t="s">
        <v>5152</v>
      </c>
      <c r="J2263" s="125" t="s">
        <v>3472</v>
      </c>
    </row>
    <row r="2264" spans="1:11" ht="38.25">
      <c r="A2264" s="124" t="s">
        <v>3973</v>
      </c>
      <c r="B2264" s="64" t="s">
        <v>5153</v>
      </c>
      <c r="C2264" s="124" t="s">
        <v>947</v>
      </c>
      <c r="D2264" s="124" t="s">
        <v>5154</v>
      </c>
      <c r="E2264" s="148" t="s">
        <v>3976</v>
      </c>
      <c r="F2264" s="148"/>
      <c r="G2264" s="84" t="s">
        <v>80</v>
      </c>
      <c r="H2264" s="71">
        <v>6.6000000000000005E-5</v>
      </c>
      <c r="I2264" s="70" t="s">
        <v>5155</v>
      </c>
      <c r="J2264" s="125" t="s">
        <v>3197</v>
      </c>
    </row>
    <row r="2265" spans="1:11">
      <c r="A2265" s="124" t="s">
        <v>3973</v>
      </c>
      <c r="B2265" s="64" t="s">
        <v>5156</v>
      </c>
      <c r="C2265" s="124" t="s">
        <v>947</v>
      </c>
      <c r="D2265" s="124" t="s">
        <v>5157</v>
      </c>
      <c r="E2265" s="148" t="s">
        <v>3976</v>
      </c>
      <c r="F2265" s="148"/>
      <c r="G2265" s="84" t="s">
        <v>80</v>
      </c>
      <c r="H2265" s="71">
        <v>6.6000000000000005E-5</v>
      </c>
      <c r="I2265" s="70" t="s">
        <v>3841</v>
      </c>
      <c r="J2265" s="125" t="s">
        <v>3472</v>
      </c>
    </row>
    <row r="2266" spans="1:11">
      <c r="A2266" s="115"/>
      <c r="B2266" s="115"/>
      <c r="C2266" s="115"/>
      <c r="D2266" s="115"/>
      <c r="E2266" s="115" t="s">
        <v>3983</v>
      </c>
      <c r="F2266" s="73">
        <v>11.08</v>
      </c>
      <c r="G2266" s="115" t="s">
        <v>3984</v>
      </c>
      <c r="H2266" s="73">
        <v>0</v>
      </c>
      <c r="I2266" s="115" t="s">
        <v>3985</v>
      </c>
      <c r="J2266" s="73">
        <v>11.08</v>
      </c>
    </row>
    <row r="2267" spans="1:11" ht="15" thickBot="1">
      <c r="A2267" s="115"/>
      <c r="B2267" s="115"/>
      <c r="C2267" s="115"/>
      <c r="D2267" s="115"/>
      <c r="E2267" s="115" t="s">
        <v>3986</v>
      </c>
      <c r="F2267" s="73">
        <v>9.9</v>
      </c>
      <c r="G2267" s="115"/>
      <c r="H2267" s="138" t="s">
        <v>3987</v>
      </c>
      <c r="I2267" s="138"/>
      <c r="J2267" s="73">
        <v>53.2</v>
      </c>
    </row>
    <row r="2268" spans="1:11" ht="15" thickTop="1">
      <c r="A2268" s="68"/>
      <c r="B2268" s="68"/>
      <c r="C2268" s="68"/>
      <c r="D2268" s="68"/>
      <c r="E2268" s="68"/>
      <c r="F2268" s="68"/>
      <c r="G2268" s="68"/>
      <c r="H2268" s="68"/>
      <c r="I2268" s="68"/>
      <c r="J2268" s="68"/>
      <c r="K2268" s="68"/>
    </row>
    <row r="2269" spans="1:11" ht="15">
      <c r="A2269" s="120" t="s">
        <v>678</v>
      </c>
      <c r="B2269" s="121" t="s">
        <v>1</v>
      </c>
      <c r="C2269" s="120" t="s">
        <v>2</v>
      </c>
      <c r="D2269" s="120" t="s">
        <v>3</v>
      </c>
      <c r="E2269" s="144" t="s">
        <v>2279</v>
      </c>
      <c r="F2269" s="144"/>
      <c r="G2269" s="122" t="s">
        <v>4</v>
      </c>
      <c r="H2269" s="121" t="s">
        <v>5</v>
      </c>
      <c r="I2269" s="121" t="s">
        <v>3962</v>
      </c>
      <c r="J2269" s="121" t="s">
        <v>6</v>
      </c>
      <c r="K2269" s="121" t="s">
        <v>8</v>
      </c>
    </row>
    <row r="2270" spans="1:11" ht="25.5">
      <c r="A2270" s="123" t="s">
        <v>3963</v>
      </c>
      <c r="B2270" s="78" t="s">
        <v>679</v>
      </c>
      <c r="C2270" s="123" t="s">
        <v>29</v>
      </c>
      <c r="D2270" s="123" t="s">
        <v>680</v>
      </c>
      <c r="E2270" s="150">
        <v>812</v>
      </c>
      <c r="F2270" s="150"/>
      <c r="G2270" s="77" t="s">
        <v>40</v>
      </c>
      <c r="H2270" s="67">
        <v>1</v>
      </c>
      <c r="I2270" s="79"/>
      <c r="J2270" s="79">
        <v>7.33</v>
      </c>
      <c r="K2270" s="79">
        <v>7.33</v>
      </c>
    </row>
    <row r="2271" spans="1:11" ht="25.5">
      <c r="A2271" s="124" t="s">
        <v>3973</v>
      </c>
      <c r="B2271" s="64" t="s">
        <v>4057</v>
      </c>
      <c r="C2271" s="124" t="s">
        <v>29</v>
      </c>
      <c r="D2271" s="124" t="s">
        <v>4058</v>
      </c>
      <c r="E2271" s="148" t="s">
        <v>4019</v>
      </c>
      <c r="F2271" s="148"/>
      <c r="G2271" s="84" t="s">
        <v>3967</v>
      </c>
      <c r="H2271" s="71">
        <v>0.09</v>
      </c>
      <c r="I2271" s="71">
        <v>0</v>
      </c>
      <c r="J2271" s="70">
        <v>21.86</v>
      </c>
      <c r="K2271" s="70">
        <v>1.96</v>
      </c>
    </row>
    <row r="2272" spans="1:11" ht="25.5">
      <c r="A2272" s="124" t="s">
        <v>3973</v>
      </c>
      <c r="B2272" s="64" t="s">
        <v>4037</v>
      </c>
      <c r="C2272" s="124" t="s">
        <v>29</v>
      </c>
      <c r="D2272" s="124" t="s">
        <v>4038</v>
      </c>
      <c r="E2272" s="148" t="s">
        <v>4019</v>
      </c>
      <c r="F2272" s="148"/>
      <c r="G2272" s="84" t="s">
        <v>3967</v>
      </c>
      <c r="H2272" s="71">
        <v>0.09</v>
      </c>
      <c r="I2272" s="71">
        <v>0</v>
      </c>
      <c r="J2272" s="70">
        <v>29.78</v>
      </c>
      <c r="K2272" s="70">
        <v>2.68</v>
      </c>
    </row>
    <row r="2273" spans="1:11" ht="25.5">
      <c r="A2273" s="124" t="s">
        <v>3973</v>
      </c>
      <c r="B2273" s="64" t="s">
        <v>5158</v>
      </c>
      <c r="C2273" s="124" t="s">
        <v>29</v>
      </c>
      <c r="D2273" s="124" t="s">
        <v>5159</v>
      </c>
      <c r="E2273" s="148" t="s">
        <v>3976</v>
      </c>
      <c r="F2273" s="148"/>
      <c r="G2273" s="84" t="s">
        <v>80</v>
      </c>
      <c r="H2273" s="71">
        <v>1</v>
      </c>
      <c r="I2273" s="71">
        <v>0</v>
      </c>
      <c r="J2273" s="70">
        <v>2.56</v>
      </c>
      <c r="K2273" s="70">
        <v>2.56</v>
      </c>
    </row>
    <row r="2274" spans="1:11" ht="25.5">
      <c r="A2274" s="124" t="s">
        <v>3973</v>
      </c>
      <c r="B2274" s="64" t="s">
        <v>4073</v>
      </c>
      <c r="C2274" s="124" t="s">
        <v>29</v>
      </c>
      <c r="D2274" s="124" t="s">
        <v>4074</v>
      </c>
      <c r="E2274" s="148" t="s">
        <v>3976</v>
      </c>
      <c r="F2274" s="148"/>
      <c r="G2274" s="84" t="s">
        <v>350</v>
      </c>
      <c r="H2274" s="71">
        <v>0.39</v>
      </c>
      <c r="I2274" s="71">
        <v>0</v>
      </c>
      <c r="J2274" s="70">
        <v>0.34</v>
      </c>
      <c r="K2274" s="70">
        <v>0.13</v>
      </c>
    </row>
    <row r="2275" spans="1:11" ht="25.5">
      <c r="A2275" s="115"/>
      <c r="B2275" s="115"/>
      <c r="C2275" s="115"/>
      <c r="D2275" s="115"/>
      <c r="E2275" s="115"/>
      <c r="F2275" s="115" t="s">
        <v>3983</v>
      </c>
      <c r="G2275" s="73">
        <v>4.6399999999999997</v>
      </c>
      <c r="H2275" s="115" t="s">
        <v>3984</v>
      </c>
      <c r="I2275" s="73">
        <v>0</v>
      </c>
      <c r="J2275" s="115" t="s">
        <v>3985</v>
      </c>
      <c r="K2275" s="73">
        <v>4.6399999999999997</v>
      </c>
    </row>
    <row r="2276" spans="1:11" ht="26.25" thickBot="1">
      <c r="A2276" s="115"/>
      <c r="B2276" s="115"/>
      <c r="C2276" s="115"/>
      <c r="D2276" s="115"/>
      <c r="E2276" s="115"/>
      <c r="F2276" s="115" t="s">
        <v>3986</v>
      </c>
      <c r="G2276" s="73">
        <v>1.67</v>
      </c>
      <c r="H2276" s="138"/>
      <c r="I2276" s="138" t="s">
        <v>3987</v>
      </c>
      <c r="J2276" s="115"/>
      <c r="K2276" s="73">
        <v>9</v>
      </c>
    </row>
    <row r="2277" spans="1:11" ht="15" thickTop="1">
      <c r="A2277" s="68"/>
      <c r="B2277" s="68"/>
      <c r="C2277" s="68"/>
      <c r="D2277" s="68"/>
      <c r="E2277" s="68"/>
      <c r="F2277" s="68"/>
      <c r="G2277" s="68"/>
      <c r="H2277" s="68"/>
      <c r="I2277" s="68"/>
      <c r="J2277" s="68"/>
      <c r="K2277" s="68"/>
    </row>
    <row r="2278" spans="1:11" ht="15">
      <c r="A2278" s="120" t="s">
        <v>681</v>
      </c>
      <c r="B2278" s="121" t="s">
        <v>1</v>
      </c>
      <c r="C2278" s="120" t="s">
        <v>2</v>
      </c>
      <c r="D2278" s="120" t="s">
        <v>3</v>
      </c>
      <c r="E2278" s="144" t="s">
        <v>2279</v>
      </c>
      <c r="F2278" s="144"/>
      <c r="G2278" s="122" t="s">
        <v>4</v>
      </c>
      <c r="H2278" s="121" t="s">
        <v>5</v>
      </c>
      <c r="I2278" s="121" t="s">
        <v>3962</v>
      </c>
      <c r="J2278" s="121" t="s">
        <v>6</v>
      </c>
      <c r="K2278" s="121" t="s">
        <v>8</v>
      </c>
    </row>
    <row r="2279" spans="1:11" ht="25.5">
      <c r="A2279" s="123" t="s">
        <v>3963</v>
      </c>
      <c r="B2279" s="78" t="s">
        <v>682</v>
      </c>
      <c r="C2279" s="123" t="s">
        <v>29</v>
      </c>
      <c r="D2279" s="123" t="s">
        <v>683</v>
      </c>
      <c r="E2279" s="150">
        <v>812</v>
      </c>
      <c r="F2279" s="150"/>
      <c r="G2279" s="77" t="s">
        <v>40</v>
      </c>
      <c r="H2279" s="67">
        <v>1</v>
      </c>
      <c r="I2279" s="79"/>
      <c r="J2279" s="79">
        <v>11.69</v>
      </c>
      <c r="K2279" s="79">
        <v>11.69</v>
      </c>
    </row>
    <row r="2280" spans="1:11" ht="25.5">
      <c r="A2280" s="124" t="s">
        <v>3973</v>
      </c>
      <c r="B2280" s="64" t="s">
        <v>4057</v>
      </c>
      <c r="C2280" s="124" t="s">
        <v>29</v>
      </c>
      <c r="D2280" s="124" t="s">
        <v>4058</v>
      </c>
      <c r="E2280" s="148" t="s">
        <v>4019</v>
      </c>
      <c r="F2280" s="148"/>
      <c r="G2280" s="84" t="s">
        <v>3967</v>
      </c>
      <c r="H2280" s="71">
        <v>7.0000000000000007E-2</v>
      </c>
      <c r="I2280" s="71">
        <v>0</v>
      </c>
      <c r="J2280" s="70">
        <v>21.86</v>
      </c>
      <c r="K2280" s="70">
        <v>1.53</v>
      </c>
    </row>
    <row r="2281" spans="1:11" ht="25.5">
      <c r="A2281" s="124" t="s">
        <v>3973</v>
      </c>
      <c r="B2281" s="64" t="s">
        <v>4037</v>
      </c>
      <c r="C2281" s="124" t="s">
        <v>29</v>
      </c>
      <c r="D2281" s="124" t="s">
        <v>4038</v>
      </c>
      <c r="E2281" s="148" t="s">
        <v>4019</v>
      </c>
      <c r="F2281" s="148"/>
      <c r="G2281" s="84" t="s">
        <v>3967</v>
      </c>
      <c r="H2281" s="71">
        <v>7.0000000000000007E-2</v>
      </c>
      <c r="I2281" s="71">
        <v>0</v>
      </c>
      <c r="J2281" s="70">
        <v>29.78</v>
      </c>
      <c r="K2281" s="70">
        <v>2.08</v>
      </c>
    </row>
    <row r="2282" spans="1:11" ht="25.5">
      <c r="A2282" s="124" t="s">
        <v>3973</v>
      </c>
      <c r="B2282" s="64" t="s">
        <v>5160</v>
      </c>
      <c r="C2282" s="124" t="s">
        <v>29</v>
      </c>
      <c r="D2282" s="124" t="s">
        <v>5161</v>
      </c>
      <c r="E2282" s="148" t="s">
        <v>3976</v>
      </c>
      <c r="F2282" s="148"/>
      <c r="G2282" s="84" t="s">
        <v>80</v>
      </c>
      <c r="H2282" s="71">
        <v>1</v>
      </c>
      <c r="I2282" s="71">
        <v>0</v>
      </c>
      <c r="J2282" s="70">
        <v>8.08</v>
      </c>
      <c r="K2282" s="70">
        <v>8.08</v>
      </c>
    </row>
    <row r="2283" spans="1:11" ht="25.5">
      <c r="A2283" s="115"/>
      <c r="B2283" s="115"/>
      <c r="C2283" s="115"/>
      <c r="D2283" s="115"/>
      <c r="E2283" s="115"/>
      <c r="F2283" s="115" t="s">
        <v>3983</v>
      </c>
      <c r="G2283" s="73">
        <v>3.61</v>
      </c>
      <c r="H2283" s="115" t="s">
        <v>3984</v>
      </c>
      <c r="I2283" s="73">
        <v>0</v>
      </c>
      <c r="J2283" s="115" t="s">
        <v>3985</v>
      </c>
      <c r="K2283" s="73">
        <v>3.61</v>
      </c>
    </row>
    <row r="2284" spans="1:11" ht="26.25" thickBot="1">
      <c r="A2284" s="115"/>
      <c r="B2284" s="115"/>
      <c r="C2284" s="115"/>
      <c r="D2284" s="115"/>
      <c r="E2284" s="115"/>
      <c r="F2284" s="115" t="s">
        <v>3986</v>
      </c>
      <c r="G2284" s="73">
        <v>2.67</v>
      </c>
      <c r="H2284" s="138"/>
      <c r="I2284" s="138" t="s">
        <v>3987</v>
      </c>
      <c r="J2284" s="115"/>
      <c r="K2284" s="73">
        <v>14.36</v>
      </c>
    </row>
    <row r="2285" spans="1:11" ht="15" thickTop="1">
      <c r="A2285" s="68"/>
      <c r="B2285" s="68"/>
      <c r="C2285" s="68"/>
      <c r="D2285" s="68"/>
      <c r="E2285" s="68"/>
      <c r="F2285" s="68"/>
      <c r="G2285" s="68"/>
      <c r="H2285" s="68"/>
      <c r="I2285" s="68"/>
      <c r="J2285" s="68"/>
      <c r="K2285" s="68"/>
    </row>
    <row r="2286" spans="1:11" ht="15">
      <c r="A2286" s="120" t="s">
        <v>684</v>
      </c>
      <c r="B2286" s="121" t="s">
        <v>1</v>
      </c>
      <c r="C2286" s="120" t="s">
        <v>2</v>
      </c>
      <c r="D2286" s="120" t="s">
        <v>3</v>
      </c>
      <c r="E2286" s="144" t="s">
        <v>2279</v>
      </c>
      <c r="F2286" s="144"/>
      <c r="G2286" s="122" t="s">
        <v>4</v>
      </c>
      <c r="H2286" s="121" t="s">
        <v>5</v>
      </c>
      <c r="I2286" s="121" t="s">
        <v>3962</v>
      </c>
      <c r="J2286" s="121" t="s">
        <v>6</v>
      </c>
      <c r="K2286" s="121" t="s">
        <v>8</v>
      </c>
    </row>
    <row r="2287" spans="1:11" ht="38.25">
      <c r="A2287" s="123" t="s">
        <v>3963</v>
      </c>
      <c r="B2287" s="78" t="s">
        <v>685</v>
      </c>
      <c r="C2287" s="123" t="s">
        <v>17</v>
      </c>
      <c r="D2287" s="123" t="s">
        <v>686</v>
      </c>
      <c r="E2287" s="150" t="s">
        <v>2784</v>
      </c>
      <c r="F2287" s="150"/>
      <c r="G2287" s="77" t="s">
        <v>72</v>
      </c>
      <c r="H2287" s="67">
        <v>1</v>
      </c>
      <c r="I2287" s="79"/>
      <c r="J2287" s="79">
        <v>7.74</v>
      </c>
      <c r="K2287" s="79">
        <v>7.74</v>
      </c>
    </row>
    <row r="2288" spans="1:11" ht="25.5">
      <c r="A2288" s="116" t="s">
        <v>3964</v>
      </c>
      <c r="B2288" s="117" t="s">
        <v>4810</v>
      </c>
      <c r="C2288" s="116" t="s">
        <v>17</v>
      </c>
      <c r="D2288" s="116" t="s">
        <v>4811</v>
      </c>
      <c r="E2288" s="136" t="s">
        <v>2323</v>
      </c>
      <c r="F2288" s="136"/>
      <c r="G2288" s="5" t="s">
        <v>3967</v>
      </c>
      <c r="H2288" s="7">
        <v>9.9400000000000002E-2</v>
      </c>
      <c r="I2288" s="7">
        <v>0</v>
      </c>
      <c r="J2288" s="69">
        <v>22.16</v>
      </c>
      <c r="K2288" s="69">
        <v>2.2000000000000002</v>
      </c>
    </row>
    <row r="2289" spans="1:11" ht="25.5">
      <c r="A2289" s="116" t="s">
        <v>3964</v>
      </c>
      <c r="B2289" s="117" t="s">
        <v>4812</v>
      </c>
      <c r="C2289" s="116" t="s">
        <v>17</v>
      </c>
      <c r="D2289" s="116" t="s">
        <v>4813</v>
      </c>
      <c r="E2289" s="136" t="s">
        <v>2323</v>
      </c>
      <c r="F2289" s="136"/>
      <c r="G2289" s="5" t="s">
        <v>3967</v>
      </c>
      <c r="H2289" s="7">
        <v>9.9400000000000002E-2</v>
      </c>
      <c r="I2289" s="7">
        <v>0</v>
      </c>
      <c r="J2289" s="69">
        <v>31.42</v>
      </c>
      <c r="K2289" s="69">
        <v>3.12</v>
      </c>
    </row>
    <row r="2290" spans="1:11" ht="25.5">
      <c r="A2290" s="124" t="s">
        <v>3973</v>
      </c>
      <c r="B2290" s="64" t="s">
        <v>5162</v>
      </c>
      <c r="C2290" s="124" t="s">
        <v>17</v>
      </c>
      <c r="D2290" s="124" t="s">
        <v>5163</v>
      </c>
      <c r="E2290" s="148" t="s">
        <v>3976</v>
      </c>
      <c r="F2290" s="148"/>
      <c r="G2290" s="84" t="s">
        <v>72</v>
      </c>
      <c r="H2290" s="71">
        <v>1</v>
      </c>
      <c r="I2290" s="71">
        <v>0</v>
      </c>
      <c r="J2290" s="70">
        <v>1.06</v>
      </c>
      <c r="K2290" s="70">
        <v>1.06</v>
      </c>
    </row>
    <row r="2291" spans="1:11">
      <c r="A2291" s="124" t="s">
        <v>3973</v>
      </c>
      <c r="B2291" s="64" t="s">
        <v>4814</v>
      </c>
      <c r="C2291" s="124" t="s">
        <v>17</v>
      </c>
      <c r="D2291" s="124" t="s">
        <v>4815</v>
      </c>
      <c r="E2291" s="148" t="s">
        <v>3976</v>
      </c>
      <c r="F2291" s="148"/>
      <c r="G2291" s="84" t="s">
        <v>72</v>
      </c>
      <c r="H2291" s="71">
        <v>3.3099999999999997E-2</v>
      </c>
      <c r="I2291" s="71">
        <v>0</v>
      </c>
      <c r="J2291" s="70">
        <v>2</v>
      </c>
      <c r="K2291" s="70">
        <v>0.06</v>
      </c>
    </row>
    <row r="2292" spans="1:11">
      <c r="A2292" s="124" t="s">
        <v>3973</v>
      </c>
      <c r="B2292" s="64" t="s">
        <v>4816</v>
      </c>
      <c r="C2292" s="124" t="s">
        <v>17</v>
      </c>
      <c r="D2292" s="124" t="s">
        <v>4817</v>
      </c>
      <c r="E2292" s="148" t="s">
        <v>3976</v>
      </c>
      <c r="F2292" s="148"/>
      <c r="G2292" s="84" t="s">
        <v>72</v>
      </c>
      <c r="H2292" s="71">
        <v>8.2000000000000007E-3</v>
      </c>
      <c r="I2292" s="71">
        <v>0</v>
      </c>
      <c r="J2292" s="70">
        <v>68.86</v>
      </c>
      <c r="K2292" s="70">
        <v>0.56000000000000005</v>
      </c>
    </row>
    <row r="2293" spans="1:11" ht="25.5">
      <c r="A2293" s="124" t="s">
        <v>3973</v>
      </c>
      <c r="B2293" s="64" t="s">
        <v>4818</v>
      </c>
      <c r="C2293" s="124" t="s">
        <v>17</v>
      </c>
      <c r="D2293" s="124" t="s">
        <v>4819</v>
      </c>
      <c r="E2293" s="148" t="s">
        <v>3976</v>
      </c>
      <c r="F2293" s="148"/>
      <c r="G2293" s="84" t="s">
        <v>72</v>
      </c>
      <c r="H2293" s="71">
        <v>9.4999999999999998E-3</v>
      </c>
      <c r="I2293" s="71">
        <v>0</v>
      </c>
      <c r="J2293" s="70">
        <v>78.02</v>
      </c>
      <c r="K2293" s="70">
        <v>0.74</v>
      </c>
    </row>
    <row r="2294" spans="1:11" ht="25.5">
      <c r="A2294" s="115"/>
      <c r="B2294" s="115"/>
      <c r="C2294" s="115"/>
      <c r="D2294" s="115"/>
      <c r="E2294" s="115"/>
      <c r="F2294" s="115" t="s">
        <v>3983</v>
      </c>
      <c r="G2294" s="73">
        <v>3.96</v>
      </c>
      <c r="H2294" s="115" t="s">
        <v>3984</v>
      </c>
      <c r="I2294" s="73">
        <v>0</v>
      </c>
      <c r="J2294" s="115" t="s">
        <v>3985</v>
      </c>
      <c r="K2294" s="73">
        <v>3.96</v>
      </c>
    </row>
    <row r="2295" spans="1:11" ht="26.25" thickBot="1">
      <c r="A2295" s="115"/>
      <c r="B2295" s="115"/>
      <c r="C2295" s="115"/>
      <c r="D2295" s="115"/>
      <c r="E2295" s="115"/>
      <c r="F2295" s="115" t="s">
        <v>3986</v>
      </c>
      <c r="G2295" s="73">
        <v>1.77</v>
      </c>
      <c r="H2295" s="138"/>
      <c r="I2295" s="138" t="s">
        <v>3987</v>
      </c>
      <c r="J2295" s="115"/>
      <c r="K2295" s="73">
        <v>9.51</v>
      </c>
    </row>
    <row r="2296" spans="1:11" ht="15" thickTop="1">
      <c r="A2296" s="68"/>
      <c r="B2296" s="68"/>
      <c r="C2296" s="68"/>
      <c r="D2296" s="68"/>
      <c r="E2296" s="68"/>
      <c r="F2296" s="68"/>
      <c r="G2296" s="68"/>
      <c r="H2296" s="68"/>
      <c r="I2296" s="68"/>
      <c r="J2296" s="68"/>
      <c r="K2296" s="68"/>
    </row>
    <row r="2297" spans="1:11" ht="15">
      <c r="A2297" s="120" t="s">
        <v>687</v>
      </c>
      <c r="B2297" s="121" t="s">
        <v>1</v>
      </c>
      <c r="C2297" s="120" t="s">
        <v>2</v>
      </c>
      <c r="D2297" s="120" t="s">
        <v>3</v>
      </c>
      <c r="E2297" s="144" t="s">
        <v>2279</v>
      </c>
      <c r="F2297" s="144"/>
      <c r="G2297" s="122" t="s">
        <v>4</v>
      </c>
      <c r="H2297" s="121" t="s">
        <v>5</v>
      </c>
      <c r="I2297" s="121" t="s">
        <v>3962</v>
      </c>
      <c r="J2297" s="121" t="s">
        <v>6</v>
      </c>
      <c r="K2297" s="121" t="s">
        <v>8</v>
      </c>
    </row>
    <row r="2298" spans="1:11" ht="38.25">
      <c r="A2298" s="123" t="s">
        <v>3963</v>
      </c>
      <c r="B2298" s="78" t="s">
        <v>688</v>
      </c>
      <c r="C2298" s="123" t="s">
        <v>17</v>
      </c>
      <c r="D2298" s="123" t="s">
        <v>5164</v>
      </c>
      <c r="E2298" s="150" t="s">
        <v>2784</v>
      </c>
      <c r="F2298" s="150"/>
      <c r="G2298" s="77" t="s">
        <v>72</v>
      </c>
      <c r="H2298" s="67">
        <v>1</v>
      </c>
      <c r="I2298" s="79"/>
      <c r="J2298" s="79">
        <v>12.36</v>
      </c>
      <c r="K2298" s="79">
        <v>12.36</v>
      </c>
    </row>
    <row r="2299" spans="1:11" ht="25.5">
      <c r="A2299" s="116" t="s">
        <v>3964</v>
      </c>
      <c r="B2299" s="117" t="s">
        <v>4812</v>
      </c>
      <c r="C2299" s="116" t="s">
        <v>17</v>
      </c>
      <c r="D2299" s="116" t="s">
        <v>4813</v>
      </c>
      <c r="E2299" s="136" t="s">
        <v>2323</v>
      </c>
      <c r="F2299" s="136"/>
      <c r="G2299" s="5" t="s">
        <v>3967</v>
      </c>
      <c r="H2299" s="7">
        <v>7.1199999999999999E-2</v>
      </c>
      <c r="I2299" s="7">
        <v>0</v>
      </c>
      <c r="J2299" s="69">
        <v>31.42</v>
      </c>
      <c r="K2299" s="69">
        <v>2.23</v>
      </c>
    </row>
    <row r="2300" spans="1:11" ht="25.5">
      <c r="A2300" s="116" t="s">
        <v>3964</v>
      </c>
      <c r="B2300" s="117" t="s">
        <v>4810</v>
      </c>
      <c r="C2300" s="116" t="s">
        <v>17</v>
      </c>
      <c r="D2300" s="116" t="s">
        <v>4811</v>
      </c>
      <c r="E2300" s="136" t="s">
        <v>2323</v>
      </c>
      <c r="F2300" s="136"/>
      <c r="G2300" s="5" t="s">
        <v>3967</v>
      </c>
      <c r="H2300" s="7">
        <v>7.1199999999999999E-2</v>
      </c>
      <c r="I2300" s="7">
        <v>0</v>
      </c>
      <c r="J2300" s="69">
        <v>22.16</v>
      </c>
      <c r="K2300" s="69">
        <v>1.57</v>
      </c>
    </row>
    <row r="2301" spans="1:11">
      <c r="A2301" s="124" t="s">
        <v>3973</v>
      </c>
      <c r="B2301" s="64" t="s">
        <v>4816</v>
      </c>
      <c r="C2301" s="124" t="s">
        <v>17</v>
      </c>
      <c r="D2301" s="124" t="s">
        <v>4817</v>
      </c>
      <c r="E2301" s="148" t="s">
        <v>3976</v>
      </c>
      <c r="F2301" s="148"/>
      <c r="G2301" s="84" t="s">
        <v>72</v>
      </c>
      <c r="H2301" s="71">
        <v>1.29E-2</v>
      </c>
      <c r="I2301" s="71">
        <v>0</v>
      </c>
      <c r="J2301" s="70">
        <v>68.86</v>
      </c>
      <c r="K2301" s="70">
        <v>0.88</v>
      </c>
    </row>
    <row r="2302" spans="1:11" ht="25.5">
      <c r="A2302" s="124" t="s">
        <v>3973</v>
      </c>
      <c r="B2302" s="64" t="s">
        <v>5165</v>
      </c>
      <c r="C2302" s="124" t="s">
        <v>17</v>
      </c>
      <c r="D2302" s="124" t="s">
        <v>5166</v>
      </c>
      <c r="E2302" s="148" t="s">
        <v>3976</v>
      </c>
      <c r="F2302" s="148"/>
      <c r="G2302" s="84" t="s">
        <v>72</v>
      </c>
      <c r="H2302" s="71">
        <v>1</v>
      </c>
      <c r="I2302" s="71">
        <v>0</v>
      </c>
      <c r="J2302" s="70">
        <v>6.37</v>
      </c>
      <c r="K2302" s="70">
        <v>6.37</v>
      </c>
    </row>
    <row r="2303" spans="1:11">
      <c r="A2303" s="124" t="s">
        <v>3973</v>
      </c>
      <c r="B2303" s="64" t="s">
        <v>4814</v>
      </c>
      <c r="C2303" s="124" t="s">
        <v>17</v>
      </c>
      <c r="D2303" s="124" t="s">
        <v>4815</v>
      </c>
      <c r="E2303" s="148" t="s">
        <v>3976</v>
      </c>
      <c r="F2303" s="148"/>
      <c r="G2303" s="84" t="s">
        <v>72</v>
      </c>
      <c r="H2303" s="71">
        <v>1.61E-2</v>
      </c>
      <c r="I2303" s="71">
        <v>0</v>
      </c>
      <c r="J2303" s="70">
        <v>2</v>
      </c>
      <c r="K2303" s="70">
        <v>0.03</v>
      </c>
    </row>
    <row r="2304" spans="1:11" ht="25.5">
      <c r="A2304" s="124" t="s">
        <v>3973</v>
      </c>
      <c r="B2304" s="64" t="s">
        <v>4818</v>
      </c>
      <c r="C2304" s="124" t="s">
        <v>17</v>
      </c>
      <c r="D2304" s="124" t="s">
        <v>4819</v>
      </c>
      <c r="E2304" s="148" t="s">
        <v>3976</v>
      </c>
      <c r="F2304" s="148"/>
      <c r="G2304" s="84" t="s">
        <v>72</v>
      </c>
      <c r="H2304" s="71">
        <v>1.6500000000000001E-2</v>
      </c>
      <c r="I2304" s="71">
        <v>0</v>
      </c>
      <c r="J2304" s="70">
        <v>78.02</v>
      </c>
      <c r="K2304" s="70">
        <v>1.28</v>
      </c>
    </row>
    <row r="2305" spans="1:11" ht="25.5">
      <c r="A2305" s="115"/>
      <c r="B2305" s="115"/>
      <c r="C2305" s="115"/>
      <c r="D2305" s="115"/>
      <c r="E2305" s="115"/>
      <c r="F2305" s="115" t="s">
        <v>3983</v>
      </c>
      <c r="G2305" s="73">
        <v>2.82</v>
      </c>
      <c r="H2305" s="115" t="s">
        <v>3984</v>
      </c>
      <c r="I2305" s="73">
        <v>0</v>
      </c>
      <c r="J2305" s="115" t="s">
        <v>3985</v>
      </c>
      <c r="K2305" s="73">
        <v>2.82</v>
      </c>
    </row>
    <row r="2306" spans="1:11" ht="26.25" thickBot="1">
      <c r="A2306" s="115"/>
      <c r="B2306" s="115"/>
      <c r="C2306" s="115"/>
      <c r="D2306" s="115"/>
      <c r="E2306" s="115"/>
      <c r="F2306" s="115" t="s">
        <v>3986</v>
      </c>
      <c r="G2306" s="73">
        <v>2.82</v>
      </c>
      <c r="H2306" s="138"/>
      <c r="I2306" s="138" t="s">
        <v>3987</v>
      </c>
      <c r="J2306" s="115"/>
      <c r="K2306" s="73">
        <v>15.18</v>
      </c>
    </row>
    <row r="2307" spans="1:11" ht="15" thickTop="1">
      <c r="A2307" s="68"/>
      <c r="B2307" s="68"/>
      <c r="C2307" s="68"/>
      <c r="D2307" s="68"/>
      <c r="E2307" s="68"/>
      <c r="F2307" s="68"/>
      <c r="G2307" s="68"/>
      <c r="H2307" s="68"/>
      <c r="I2307" s="68"/>
      <c r="J2307" s="68"/>
      <c r="K2307" s="68"/>
    </row>
    <row r="2308" spans="1:11" ht="15">
      <c r="A2308" s="120" t="s">
        <v>690</v>
      </c>
      <c r="B2308" s="121" t="s">
        <v>1</v>
      </c>
      <c r="C2308" s="120" t="s">
        <v>2</v>
      </c>
      <c r="D2308" s="120" t="s">
        <v>3</v>
      </c>
      <c r="E2308" s="144" t="s">
        <v>2279</v>
      </c>
      <c r="F2308" s="144"/>
      <c r="G2308" s="122" t="s">
        <v>4</v>
      </c>
      <c r="H2308" s="121" t="s">
        <v>5</v>
      </c>
      <c r="I2308" s="121" t="s">
        <v>3962</v>
      </c>
      <c r="J2308" s="121" t="s">
        <v>6</v>
      </c>
      <c r="K2308" s="121" t="s">
        <v>8</v>
      </c>
    </row>
    <row r="2309" spans="1:11" ht="38.25">
      <c r="A2309" s="123" t="s">
        <v>3963</v>
      </c>
      <c r="B2309" s="78" t="s">
        <v>691</v>
      </c>
      <c r="C2309" s="123" t="s">
        <v>17</v>
      </c>
      <c r="D2309" s="123" t="s">
        <v>692</v>
      </c>
      <c r="E2309" s="150" t="s">
        <v>2784</v>
      </c>
      <c r="F2309" s="150"/>
      <c r="G2309" s="77" t="s">
        <v>72</v>
      </c>
      <c r="H2309" s="67">
        <v>1</v>
      </c>
      <c r="I2309" s="79"/>
      <c r="J2309" s="79">
        <v>10.1</v>
      </c>
      <c r="K2309" s="79">
        <v>10.1</v>
      </c>
    </row>
    <row r="2310" spans="1:11" ht="25.5">
      <c r="A2310" s="116" t="s">
        <v>3964</v>
      </c>
      <c r="B2310" s="117" t="s">
        <v>4810</v>
      </c>
      <c r="C2310" s="116" t="s">
        <v>17</v>
      </c>
      <c r="D2310" s="116" t="s">
        <v>4811</v>
      </c>
      <c r="E2310" s="136" t="s">
        <v>2323</v>
      </c>
      <c r="F2310" s="136"/>
      <c r="G2310" s="5" t="s">
        <v>3967</v>
      </c>
      <c r="H2310" s="7">
        <v>0.13589999999999999</v>
      </c>
      <c r="I2310" s="7">
        <v>0</v>
      </c>
      <c r="J2310" s="69">
        <v>22.16</v>
      </c>
      <c r="K2310" s="69">
        <v>3.01</v>
      </c>
    </row>
    <row r="2311" spans="1:11" ht="25.5">
      <c r="A2311" s="116" t="s">
        <v>3964</v>
      </c>
      <c r="B2311" s="117" t="s">
        <v>4812</v>
      </c>
      <c r="C2311" s="116" t="s">
        <v>17</v>
      </c>
      <c r="D2311" s="116" t="s">
        <v>4813</v>
      </c>
      <c r="E2311" s="136" t="s">
        <v>2323</v>
      </c>
      <c r="F2311" s="136"/>
      <c r="G2311" s="5" t="s">
        <v>3967</v>
      </c>
      <c r="H2311" s="7">
        <v>0.13589999999999999</v>
      </c>
      <c r="I2311" s="7">
        <v>0</v>
      </c>
      <c r="J2311" s="69">
        <v>31.42</v>
      </c>
      <c r="K2311" s="69">
        <v>4.26</v>
      </c>
    </row>
    <row r="2312" spans="1:11" ht="25.5">
      <c r="A2312" s="124" t="s">
        <v>3973</v>
      </c>
      <c r="B2312" s="64" t="s">
        <v>4818</v>
      </c>
      <c r="C2312" s="124" t="s">
        <v>17</v>
      </c>
      <c r="D2312" s="124" t="s">
        <v>4819</v>
      </c>
      <c r="E2312" s="148" t="s">
        <v>3976</v>
      </c>
      <c r="F2312" s="148"/>
      <c r="G2312" s="84" t="s">
        <v>72</v>
      </c>
      <c r="H2312" s="71">
        <v>8.0000000000000002E-3</v>
      </c>
      <c r="I2312" s="71">
        <v>0</v>
      </c>
      <c r="J2312" s="70">
        <v>78.02</v>
      </c>
      <c r="K2312" s="70">
        <v>0.62</v>
      </c>
    </row>
    <row r="2313" spans="1:11">
      <c r="A2313" s="124" t="s">
        <v>3973</v>
      </c>
      <c r="B2313" s="64" t="s">
        <v>4814</v>
      </c>
      <c r="C2313" s="124" t="s">
        <v>17</v>
      </c>
      <c r="D2313" s="124" t="s">
        <v>4815</v>
      </c>
      <c r="E2313" s="148" t="s">
        <v>3976</v>
      </c>
      <c r="F2313" s="148"/>
      <c r="G2313" s="84" t="s">
        <v>72</v>
      </c>
      <c r="H2313" s="71">
        <v>3.0200000000000001E-2</v>
      </c>
      <c r="I2313" s="71">
        <v>0</v>
      </c>
      <c r="J2313" s="70">
        <v>2</v>
      </c>
      <c r="K2313" s="70">
        <v>0.06</v>
      </c>
    </row>
    <row r="2314" spans="1:11">
      <c r="A2314" s="124" t="s">
        <v>3973</v>
      </c>
      <c r="B2314" s="64" t="s">
        <v>4816</v>
      </c>
      <c r="C2314" s="124" t="s">
        <v>17</v>
      </c>
      <c r="D2314" s="124" t="s">
        <v>4817</v>
      </c>
      <c r="E2314" s="148" t="s">
        <v>3976</v>
      </c>
      <c r="F2314" s="148"/>
      <c r="G2314" s="84" t="s">
        <v>72</v>
      </c>
      <c r="H2314" s="71">
        <v>7.1000000000000004E-3</v>
      </c>
      <c r="I2314" s="71">
        <v>0</v>
      </c>
      <c r="J2314" s="70">
        <v>68.86</v>
      </c>
      <c r="K2314" s="70">
        <v>0.48</v>
      </c>
    </row>
    <row r="2315" spans="1:11" ht="25.5">
      <c r="A2315" s="124" t="s">
        <v>3973</v>
      </c>
      <c r="B2315" s="64" t="s">
        <v>5167</v>
      </c>
      <c r="C2315" s="124" t="s">
        <v>17</v>
      </c>
      <c r="D2315" s="124" t="s">
        <v>5168</v>
      </c>
      <c r="E2315" s="148" t="s">
        <v>3976</v>
      </c>
      <c r="F2315" s="148"/>
      <c r="G2315" s="84" t="s">
        <v>72</v>
      </c>
      <c r="H2315" s="71">
        <v>1</v>
      </c>
      <c r="I2315" s="71">
        <v>0</v>
      </c>
      <c r="J2315" s="70">
        <v>1.67</v>
      </c>
      <c r="K2315" s="70">
        <v>1.67</v>
      </c>
    </row>
    <row r="2316" spans="1:11" ht="25.5">
      <c r="A2316" s="115"/>
      <c r="B2316" s="115"/>
      <c r="C2316" s="115"/>
      <c r="D2316" s="115"/>
      <c r="E2316" s="115"/>
      <c r="F2316" s="115" t="s">
        <v>3983</v>
      </c>
      <c r="G2316" s="73">
        <v>5.4</v>
      </c>
      <c r="H2316" s="115" t="s">
        <v>3984</v>
      </c>
      <c r="I2316" s="73">
        <v>0</v>
      </c>
      <c r="J2316" s="115" t="s">
        <v>3985</v>
      </c>
      <c r="K2316" s="73">
        <v>5.4</v>
      </c>
    </row>
    <row r="2317" spans="1:11" ht="26.25" thickBot="1">
      <c r="A2317" s="115"/>
      <c r="B2317" s="115"/>
      <c r="C2317" s="115"/>
      <c r="D2317" s="115"/>
      <c r="E2317" s="115"/>
      <c r="F2317" s="115" t="s">
        <v>3986</v>
      </c>
      <c r="G2317" s="73">
        <v>2.31</v>
      </c>
      <c r="H2317" s="138"/>
      <c r="I2317" s="138" t="s">
        <v>3987</v>
      </c>
      <c r="J2317" s="115"/>
      <c r="K2317" s="73">
        <v>12.41</v>
      </c>
    </row>
    <row r="2318" spans="1:11" ht="15" thickTop="1">
      <c r="A2318" s="68"/>
      <c r="B2318" s="68"/>
      <c r="C2318" s="68"/>
      <c r="D2318" s="68"/>
      <c r="E2318" s="68"/>
      <c r="F2318" s="68"/>
      <c r="G2318" s="68"/>
      <c r="H2318" s="68"/>
      <c r="I2318" s="68"/>
      <c r="J2318" s="68"/>
      <c r="K2318" s="68"/>
    </row>
    <row r="2319" spans="1:11" ht="15">
      <c r="A2319" s="120" t="s">
        <v>693</v>
      </c>
      <c r="B2319" s="121" t="s">
        <v>1</v>
      </c>
      <c r="C2319" s="120" t="s">
        <v>2</v>
      </c>
      <c r="D2319" s="120" t="s">
        <v>3</v>
      </c>
      <c r="E2319" s="144" t="s">
        <v>2279</v>
      </c>
      <c r="F2319" s="144"/>
      <c r="G2319" s="122" t="s">
        <v>4</v>
      </c>
      <c r="H2319" s="121" t="s">
        <v>5</v>
      </c>
      <c r="I2319" s="121" t="s">
        <v>3962</v>
      </c>
      <c r="J2319" s="121" t="s">
        <v>6</v>
      </c>
      <c r="K2319" s="121" t="s">
        <v>8</v>
      </c>
    </row>
    <row r="2320" spans="1:11" ht="38.25">
      <c r="A2320" s="123" t="s">
        <v>3963</v>
      </c>
      <c r="B2320" s="78" t="s">
        <v>694</v>
      </c>
      <c r="C2320" s="123" t="s">
        <v>17</v>
      </c>
      <c r="D2320" s="123" t="s">
        <v>695</v>
      </c>
      <c r="E2320" s="150" t="s">
        <v>2784</v>
      </c>
      <c r="F2320" s="150"/>
      <c r="G2320" s="77" t="s">
        <v>72</v>
      </c>
      <c r="H2320" s="67">
        <v>1</v>
      </c>
      <c r="I2320" s="79"/>
      <c r="J2320" s="79">
        <v>23.56</v>
      </c>
      <c r="K2320" s="79">
        <v>23.56</v>
      </c>
    </row>
    <row r="2321" spans="1:11" ht="25.5">
      <c r="A2321" s="116" t="s">
        <v>3964</v>
      </c>
      <c r="B2321" s="117" t="s">
        <v>4810</v>
      </c>
      <c r="C2321" s="116" t="s">
        <v>17</v>
      </c>
      <c r="D2321" s="116" t="s">
        <v>4811</v>
      </c>
      <c r="E2321" s="136" t="s">
        <v>2323</v>
      </c>
      <c r="F2321" s="136"/>
      <c r="G2321" s="5" t="s">
        <v>3967</v>
      </c>
      <c r="H2321" s="7">
        <v>0.22939999999999999</v>
      </c>
      <c r="I2321" s="7">
        <v>0</v>
      </c>
      <c r="J2321" s="69">
        <v>22.16</v>
      </c>
      <c r="K2321" s="69">
        <v>5.08</v>
      </c>
    </row>
    <row r="2322" spans="1:11" ht="25.5">
      <c r="A2322" s="116" t="s">
        <v>3964</v>
      </c>
      <c r="B2322" s="117" t="s">
        <v>4812</v>
      </c>
      <c r="C2322" s="116" t="s">
        <v>17</v>
      </c>
      <c r="D2322" s="116" t="s">
        <v>4813</v>
      </c>
      <c r="E2322" s="136" t="s">
        <v>2323</v>
      </c>
      <c r="F2322" s="136"/>
      <c r="G2322" s="5" t="s">
        <v>3967</v>
      </c>
      <c r="H2322" s="7">
        <v>0.22939999999999999</v>
      </c>
      <c r="I2322" s="7">
        <v>0</v>
      </c>
      <c r="J2322" s="69">
        <v>31.42</v>
      </c>
      <c r="K2322" s="69">
        <v>7.2</v>
      </c>
    </row>
    <row r="2323" spans="1:11">
      <c r="A2323" s="124" t="s">
        <v>3973</v>
      </c>
      <c r="B2323" s="64" t="s">
        <v>4816</v>
      </c>
      <c r="C2323" s="124" t="s">
        <v>17</v>
      </c>
      <c r="D2323" s="124" t="s">
        <v>4817</v>
      </c>
      <c r="E2323" s="148" t="s">
        <v>3976</v>
      </c>
      <c r="F2323" s="148"/>
      <c r="G2323" s="84" t="s">
        <v>72</v>
      </c>
      <c r="H2323" s="71">
        <v>1.6500000000000001E-2</v>
      </c>
      <c r="I2323" s="71">
        <v>0</v>
      </c>
      <c r="J2323" s="70">
        <v>68.86</v>
      </c>
      <c r="K2323" s="70">
        <v>1.1299999999999999</v>
      </c>
    </row>
    <row r="2324" spans="1:11">
      <c r="A2324" s="124" t="s">
        <v>3973</v>
      </c>
      <c r="B2324" s="64" t="s">
        <v>4814</v>
      </c>
      <c r="C2324" s="124" t="s">
        <v>17</v>
      </c>
      <c r="D2324" s="124" t="s">
        <v>4815</v>
      </c>
      <c r="E2324" s="148" t="s">
        <v>3976</v>
      </c>
      <c r="F2324" s="148"/>
      <c r="G2324" s="84" t="s">
        <v>72</v>
      </c>
      <c r="H2324" s="71">
        <v>5.0999999999999997E-2</v>
      </c>
      <c r="I2324" s="71">
        <v>0</v>
      </c>
      <c r="J2324" s="70">
        <v>2</v>
      </c>
      <c r="K2324" s="70">
        <v>0.1</v>
      </c>
    </row>
    <row r="2325" spans="1:11" ht="25.5">
      <c r="A2325" s="124" t="s">
        <v>3973</v>
      </c>
      <c r="B2325" s="64" t="s">
        <v>4818</v>
      </c>
      <c r="C2325" s="124" t="s">
        <v>17</v>
      </c>
      <c r="D2325" s="124" t="s">
        <v>4819</v>
      </c>
      <c r="E2325" s="148" t="s">
        <v>3976</v>
      </c>
      <c r="F2325" s="148"/>
      <c r="G2325" s="84" t="s">
        <v>72</v>
      </c>
      <c r="H2325" s="71">
        <v>2.1999999999999999E-2</v>
      </c>
      <c r="I2325" s="71">
        <v>0</v>
      </c>
      <c r="J2325" s="70">
        <v>78.02</v>
      </c>
      <c r="K2325" s="70">
        <v>1.71</v>
      </c>
    </row>
    <row r="2326" spans="1:11" ht="25.5">
      <c r="A2326" s="124" t="s">
        <v>3973</v>
      </c>
      <c r="B2326" s="64" t="s">
        <v>5169</v>
      </c>
      <c r="C2326" s="124" t="s">
        <v>17</v>
      </c>
      <c r="D2326" s="124" t="s">
        <v>5170</v>
      </c>
      <c r="E2326" s="148" t="s">
        <v>3976</v>
      </c>
      <c r="F2326" s="148"/>
      <c r="G2326" s="84" t="s">
        <v>72</v>
      </c>
      <c r="H2326" s="71">
        <v>1</v>
      </c>
      <c r="I2326" s="71">
        <v>0</v>
      </c>
      <c r="J2326" s="70">
        <v>8.34</v>
      </c>
      <c r="K2326" s="70">
        <v>8.34</v>
      </c>
    </row>
    <row r="2327" spans="1:11" ht="25.5">
      <c r="A2327" s="115"/>
      <c r="B2327" s="115"/>
      <c r="C2327" s="115"/>
      <c r="D2327" s="115"/>
      <c r="E2327" s="115"/>
      <c r="F2327" s="115" t="s">
        <v>3983</v>
      </c>
      <c r="G2327" s="73">
        <v>9.1300000000000008</v>
      </c>
      <c r="H2327" s="115" t="s">
        <v>3984</v>
      </c>
      <c r="I2327" s="73">
        <v>0</v>
      </c>
      <c r="J2327" s="115" t="s">
        <v>3985</v>
      </c>
      <c r="K2327" s="73">
        <v>9.1300000000000008</v>
      </c>
    </row>
    <row r="2328" spans="1:11" ht="26.25" thickBot="1">
      <c r="A2328" s="115"/>
      <c r="B2328" s="115"/>
      <c r="C2328" s="115"/>
      <c r="D2328" s="115"/>
      <c r="E2328" s="115"/>
      <c r="F2328" s="115" t="s">
        <v>3986</v>
      </c>
      <c r="G2328" s="73">
        <v>5.39</v>
      </c>
      <c r="H2328" s="138"/>
      <c r="I2328" s="138" t="s">
        <v>3987</v>
      </c>
      <c r="J2328" s="115"/>
      <c r="K2328" s="73">
        <v>28.95</v>
      </c>
    </row>
    <row r="2329" spans="1:11" ht="15" thickTop="1">
      <c r="A2329" s="68"/>
      <c r="B2329" s="68"/>
      <c r="C2329" s="68"/>
      <c r="D2329" s="68"/>
      <c r="E2329" s="68"/>
      <c r="F2329" s="68"/>
      <c r="G2329" s="68"/>
      <c r="H2329" s="68"/>
      <c r="I2329" s="68"/>
      <c r="J2329" s="68"/>
      <c r="K2329" s="68"/>
    </row>
    <row r="2330" spans="1:11" ht="15">
      <c r="A2330" s="120" t="s">
        <v>696</v>
      </c>
      <c r="B2330" s="121" t="s">
        <v>1</v>
      </c>
      <c r="C2330" s="120" t="s">
        <v>2</v>
      </c>
      <c r="D2330" s="120" t="s">
        <v>3</v>
      </c>
      <c r="E2330" s="144" t="s">
        <v>2279</v>
      </c>
      <c r="F2330" s="144"/>
      <c r="G2330" s="122" t="s">
        <v>4</v>
      </c>
      <c r="H2330" s="121" t="s">
        <v>5</v>
      </c>
      <c r="I2330" s="121" t="s">
        <v>3962</v>
      </c>
      <c r="J2330" s="121" t="s">
        <v>6</v>
      </c>
      <c r="K2330" s="121" t="s">
        <v>8</v>
      </c>
    </row>
    <row r="2331" spans="1:11" ht="38.25">
      <c r="A2331" s="123" t="s">
        <v>3963</v>
      </c>
      <c r="B2331" s="78" t="s">
        <v>697</v>
      </c>
      <c r="C2331" s="123" t="s">
        <v>17</v>
      </c>
      <c r="D2331" s="123" t="s">
        <v>698</v>
      </c>
      <c r="E2331" s="150" t="s">
        <v>2784</v>
      </c>
      <c r="F2331" s="150"/>
      <c r="G2331" s="77" t="s">
        <v>72</v>
      </c>
      <c r="H2331" s="67">
        <v>1</v>
      </c>
      <c r="I2331" s="79"/>
      <c r="J2331" s="79">
        <v>14.86</v>
      </c>
      <c r="K2331" s="79">
        <v>14.86</v>
      </c>
    </row>
    <row r="2332" spans="1:11" ht="25.5">
      <c r="A2332" s="116" t="s">
        <v>3964</v>
      </c>
      <c r="B2332" s="117" t="s">
        <v>4812</v>
      </c>
      <c r="C2332" s="116" t="s">
        <v>17</v>
      </c>
      <c r="D2332" s="116" t="s">
        <v>4813</v>
      </c>
      <c r="E2332" s="136" t="s">
        <v>2323</v>
      </c>
      <c r="F2332" s="136"/>
      <c r="G2332" s="5" t="s">
        <v>3967</v>
      </c>
      <c r="H2332" s="7">
        <v>0.16209999999999999</v>
      </c>
      <c r="I2332" s="7">
        <v>0</v>
      </c>
      <c r="J2332" s="69">
        <v>31.42</v>
      </c>
      <c r="K2332" s="69">
        <v>5.09</v>
      </c>
    </row>
    <row r="2333" spans="1:11" ht="25.5">
      <c r="A2333" s="116" t="s">
        <v>3964</v>
      </c>
      <c r="B2333" s="117" t="s">
        <v>4810</v>
      </c>
      <c r="C2333" s="116" t="s">
        <v>17</v>
      </c>
      <c r="D2333" s="116" t="s">
        <v>4811</v>
      </c>
      <c r="E2333" s="136" t="s">
        <v>2323</v>
      </c>
      <c r="F2333" s="136"/>
      <c r="G2333" s="5" t="s">
        <v>3967</v>
      </c>
      <c r="H2333" s="7">
        <v>0.16209999999999999</v>
      </c>
      <c r="I2333" s="7">
        <v>0</v>
      </c>
      <c r="J2333" s="69">
        <v>22.16</v>
      </c>
      <c r="K2333" s="69">
        <v>3.59</v>
      </c>
    </row>
    <row r="2334" spans="1:11" ht="25.5">
      <c r="A2334" s="124" t="s">
        <v>3973</v>
      </c>
      <c r="B2334" s="64" t="s">
        <v>4818</v>
      </c>
      <c r="C2334" s="124" t="s">
        <v>17</v>
      </c>
      <c r="D2334" s="124" t="s">
        <v>4819</v>
      </c>
      <c r="E2334" s="148" t="s">
        <v>3976</v>
      </c>
      <c r="F2334" s="148"/>
      <c r="G2334" s="84" t="s">
        <v>72</v>
      </c>
      <c r="H2334" s="71">
        <v>1.0999999999999999E-2</v>
      </c>
      <c r="I2334" s="71">
        <v>0</v>
      </c>
      <c r="J2334" s="70">
        <v>78.02</v>
      </c>
      <c r="K2334" s="70">
        <v>0.85</v>
      </c>
    </row>
    <row r="2335" spans="1:11">
      <c r="A2335" s="124" t="s">
        <v>3973</v>
      </c>
      <c r="B2335" s="64" t="s">
        <v>4814</v>
      </c>
      <c r="C2335" s="124" t="s">
        <v>17</v>
      </c>
      <c r="D2335" s="124" t="s">
        <v>4815</v>
      </c>
      <c r="E2335" s="148" t="s">
        <v>3976</v>
      </c>
      <c r="F2335" s="148"/>
      <c r="G2335" s="84" t="s">
        <v>72</v>
      </c>
      <c r="H2335" s="71">
        <v>3.5999999999999997E-2</v>
      </c>
      <c r="I2335" s="71">
        <v>0</v>
      </c>
      <c r="J2335" s="70">
        <v>2</v>
      </c>
      <c r="K2335" s="70">
        <v>7.0000000000000007E-2</v>
      </c>
    </row>
    <row r="2336" spans="1:11">
      <c r="A2336" s="124" t="s">
        <v>3973</v>
      </c>
      <c r="B2336" s="64" t="s">
        <v>4816</v>
      </c>
      <c r="C2336" s="124" t="s">
        <v>17</v>
      </c>
      <c r="D2336" s="124" t="s">
        <v>4817</v>
      </c>
      <c r="E2336" s="148" t="s">
        <v>3976</v>
      </c>
      <c r="F2336" s="148"/>
      <c r="G2336" s="84" t="s">
        <v>72</v>
      </c>
      <c r="H2336" s="71">
        <v>9.4000000000000004E-3</v>
      </c>
      <c r="I2336" s="71">
        <v>0</v>
      </c>
      <c r="J2336" s="70">
        <v>68.86</v>
      </c>
      <c r="K2336" s="70">
        <v>0.64</v>
      </c>
    </row>
    <row r="2337" spans="1:11" ht="25.5">
      <c r="A2337" s="124" t="s">
        <v>3973</v>
      </c>
      <c r="B2337" s="64" t="s">
        <v>5171</v>
      </c>
      <c r="C2337" s="124" t="s">
        <v>17</v>
      </c>
      <c r="D2337" s="124" t="s">
        <v>5172</v>
      </c>
      <c r="E2337" s="148" t="s">
        <v>3976</v>
      </c>
      <c r="F2337" s="148"/>
      <c r="G2337" s="84" t="s">
        <v>72</v>
      </c>
      <c r="H2337" s="71">
        <v>1</v>
      </c>
      <c r="I2337" s="71">
        <v>0</v>
      </c>
      <c r="J2337" s="70">
        <v>4.62</v>
      </c>
      <c r="K2337" s="70">
        <v>4.62</v>
      </c>
    </row>
    <row r="2338" spans="1:11" ht="25.5">
      <c r="A2338" s="115"/>
      <c r="B2338" s="115"/>
      <c r="C2338" s="115"/>
      <c r="D2338" s="115"/>
      <c r="E2338" s="115"/>
      <c r="F2338" s="115" t="s">
        <v>3983</v>
      </c>
      <c r="G2338" s="73">
        <v>6.46</v>
      </c>
      <c r="H2338" s="115" t="s">
        <v>3984</v>
      </c>
      <c r="I2338" s="73">
        <v>0</v>
      </c>
      <c r="J2338" s="115" t="s">
        <v>3985</v>
      </c>
      <c r="K2338" s="73">
        <v>6.46</v>
      </c>
    </row>
    <row r="2339" spans="1:11" ht="26.25" thickBot="1">
      <c r="A2339" s="115"/>
      <c r="B2339" s="115"/>
      <c r="C2339" s="115"/>
      <c r="D2339" s="115"/>
      <c r="E2339" s="115"/>
      <c r="F2339" s="115" t="s">
        <v>3986</v>
      </c>
      <c r="G2339" s="73">
        <v>3.39</v>
      </c>
      <c r="H2339" s="138"/>
      <c r="I2339" s="138" t="s">
        <v>3987</v>
      </c>
      <c r="J2339" s="115"/>
      <c r="K2339" s="73">
        <v>18.25</v>
      </c>
    </row>
    <row r="2340" spans="1:11" ht="15" thickTop="1">
      <c r="A2340" s="68"/>
      <c r="B2340" s="68"/>
      <c r="C2340" s="68"/>
      <c r="D2340" s="68"/>
      <c r="E2340" s="68"/>
      <c r="F2340" s="68"/>
      <c r="G2340" s="68"/>
      <c r="H2340" s="68"/>
      <c r="I2340" s="68"/>
      <c r="J2340" s="68"/>
      <c r="K2340" s="68"/>
    </row>
    <row r="2341" spans="1:11" ht="15">
      <c r="A2341" s="120" t="s">
        <v>699</v>
      </c>
      <c r="B2341" s="121" t="s">
        <v>1</v>
      </c>
      <c r="C2341" s="120" t="s">
        <v>2</v>
      </c>
      <c r="D2341" s="120" t="s">
        <v>3</v>
      </c>
      <c r="E2341" s="144" t="s">
        <v>2279</v>
      </c>
      <c r="F2341" s="144"/>
      <c r="G2341" s="122" t="s">
        <v>4</v>
      </c>
      <c r="H2341" s="121" t="s">
        <v>5</v>
      </c>
      <c r="I2341" s="121" t="s">
        <v>3962</v>
      </c>
      <c r="J2341" s="121" t="s">
        <v>6</v>
      </c>
      <c r="K2341" s="121" t="s">
        <v>8</v>
      </c>
    </row>
    <row r="2342" spans="1:11" ht="25.5">
      <c r="A2342" s="123" t="s">
        <v>3963</v>
      </c>
      <c r="B2342" s="78" t="s">
        <v>700</v>
      </c>
      <c r="C2342" s="123" t="s">
        <v>17</v>
      </c>
      <c r="D2342" s="123" t="s">
        <v>701</v>
      </c>
      <c r="E2342" s="150" t="s">
        <v>2784</v>
      </c>
      <c r="F2342" s="150"/>
      <c r="G2342" s="77" t="s">
        <v>72</v>
      </c>
      <c r="H2342" s="67">
        <v>1</v>
      </c>
      <c r="I2342" s="79"/>
      <c r="J2342" s="79">
        <v>107.98</v>
      </c>
      <c r="K2342" s="79">
        <v>107.98</v>
      </c>
    </row>
    <row r="2343" spans="1:11" ht="25.5">
      <c r="A2343" s="116" t="s">
        <v>3964</v>
      </c>
      <c r="B2343" s="117" t="s">
        <v>4812</v>
      </c>
      <c r="C2343" s="116" t="s">
        <v>17</v>
      </c>
      <c r="D2343" s="116" t="s">
        <v>4813</v>
      </c>
      <c r="E2343" s="136" t="s">
        <v>2323</v>
      </c>
      <c r="F2343" s="136"/>
      <c r="G2343" s="5" t="s">
        <v>3967</v>
      </c>
      <c r="H2343" s="7">
        <v>0.20710000000000001</v>
      </c>
      <c r="I2343" s="7">
        <v>0</v>
      </c>
      <c r="J2343" s="69">
        <v>31.42</v>
      </c>
      <c r="K2343" s="69">
        <v>6.5</v>
      </c>
    </row>
    <row r="2344" spans="1:11" ht="25.5">
      <c r="A2344" s="116" t="s">
        <v>3964</v>
      </c>
      <c r="B2344" s="117" t="s">
        <v>4810</v>
      </c>
      <c r="C2344" s="116" t="s">
        <v>17</v>
      </c>
      <c r="D2344" s="116" t="s">
        <v>4811</v>
      </c>
      <c r="E2344" s="136" t="s">
        <v>2323</v>
      </c>
      <c r="F2344" s="136"/>
      <c r="G2344" s="5" t="s">
        <v>3967</v>
      </c>
      <c r="H2344" s="7">
        <v>0.20710000000000001</v>
      </c>
      <c r="I2344" s="7">
        <v>0</v>
      </c>
      <c r="J2344" s="69">
        <v>22.16</v>
      </c>
      <c r="K2344" s="69">
        <v>4.58</v>
      </c>
    </row>
    <row r="2345" spans="1:11">
      <c r="A2345" s="124" t="s">
        <v>3973</v>
      </c>
      <c r="B2345" s="64" t="s">
        <v>4816</v>
      </c>
      <c r="C2345" s="124" t="s">
        <v>17</v>
      </c>
      <c r="D2345" s="124" t="s">
        <v>4817</v>
      </c>
      <c r="E2345" s="148" t="s">
        <v>3976</v>
      </c>
      <c r="F2345" s="148"/>
      <c r="G2345" s="84" t="s">
        <v>72</v>
      </c>
      <c r="H2345" s="71">
        <v>3.5299999999999998E-2</v>
      </c>
      <c r="I2345" s="71">
        <v>0</v>
      </c>
      <c r="J2345" s="70">
        <v>68.86</v>
      </c>
      <c r="K2345" s="70">
        <v>2.4300000000000002</v>
      </c>
    </row>
    <row r="2346" spans="1:11" ht="25.5">
      <c r="A2346" s="124" t="s">
        <v>3973</v>
      </c>
      <c r="B2346" s="64" t="s">
        <v>5173</v>
      </c>
      <c r="C2346" s="124" t="s">
        <v>17</v>
      </c>
      <c r="D2346" s="124" t="s">
        <v>5174</v>
      </c>
      <c r="E2346" s="148" t="s">
        <v>3976</v>
      </c>
      <c r="F2346" s="148"/>
      <c r="G2346" s="84" t="s">
        <v>72</v>
      </c>
      <c r="H2346" s="71">
        <v>1</v>
      </c>
      <c r="I2346" s="71">
        <v>0</v>
      </c>
      <c r="J2346" s="70">
        <v>89.73</v>
      </c>
      <c r="K2346" s="70">
        <v>89.73</v>
      </c>
    </row>
    <row r="2347" spans="1:11">
      <c r="A2347" s="124" t="s">
        <v>3973</v>
      </c>
      <c r="B2347" s="64" t="s">
        <v>4814</v>
      </c>
      <c r="C2347" s="124" t="s">
        <v>17</v>
      </c>
      <c r="D2347" s="124" t="s">
        <v>4815</v>
      </c>
      <c r="E2347" s="148" t="s">
        <v>3976</v>
      </c>
      <c r="F2347" s="148"/>
      <c r="G2347" s="84" t="s">
        <v>72</v>
      </c>
      <c r="H2347" s="71">
        <v>3.0700000000000002E-2</v>
      </c>
      <c r="I2347" s="71">
        <v>0</v>
      </c>
      <c r="J2347" s="70">
        <v>2</v>
      </c>
      <c r="K2347" s="70">
        <v>0.06</v>
      </c>
    </row>
    <row r="2348" spans="1:11" ht="25.5">
      <c r="A2348" s="124" t="s">
        <v>3973</v>
      </c>
      <c r="B2348" s="64" t="s">
        <v>4818</v>
      </c>
      <c r="C2348" s="124" t="s">
        <v>17</v>
      </c>
      <c r="D2348" s="124" t="s">
        <v>4819</v>
      </c>
      <c r="E2348" s="148" t="s">
        <v>3976</v>
      </c>
      <c r="F2348" s="148"/>
      <c r="G2348" s="84" t="s">
        <v>72</v>
      </c>
      <c r="H2348" s="71">
        <v>0.06</v>
      </c>
      <c r="I2348" s="71">
        <v>0</v>
      </c>
      <c r="J2348" s="70">
        <v>78.02</v>
      </c>
      <c r="K2348" s="70">
        <v>4.68</v>
      </c>
    </row>
    <row r="2349" spans="1:11" ht="25.5">
      <c r="A2349" s="115"/>
      <c r="B2349" s="115"/>
      <c r="C2349" s="115"/>
      <c r="D2349" s="115"/>
      <c r="E2349" s="115"/>
      <c r="F2349" s="115" t="s">
        <v>3983</v>
      </c>
      <c r="G2349" s="73">
        <v>8.24</v>
      </c>
      <c r="H2349" s="115" t="s">
        <v>3984</v>
      </c>
      <c r="I2349" s="73">
        <v>0</v>
      </c>
      <c r="J2349" s="115" t="s">
        <v>3985</v>
      </c>
      <c r="K2349" s="73">
        <v>8.24</v>
      </c>
    </row>
    <row r="2350" spans="1:11" ht="26.25" thickBot="1">
      <c r="A2350" s="115"/>
      <c r="B2350" s="115"/>
      <c r="C2350" s="115"/>
      <c r="D2350" s="115"/>
      <c r="E2350" s="115"/>
      <c r="F2350" s="115" t="s">
        <v>3986</v>
      </c>
      <c r="G2350" s="73">
        <v>24.7</v>
      </c>
      <c r="H2350" s="138"/>
      <c r="I2350" s="138" t="s">
        <v>3987</v>
      </c>
      <c r="J2350" s="115"/>
      <c r="K2350" s="73">
        <v>132.68</v>
      </c>
    </row>
    <row r="2351" spans="1:11" ht="15" thickTop="1">
      <c r="A2351" s="68"/>
      <c r="B2351" s="68"/>
      <c r="C2351" s="68"/>
      <c r="D2351" s="68"/>
      <c r="E2351" s="68"/>
      <c r="F2351" s="68"/>
      <c r="G2351" s="68"/>
      <c r="H2351" s="68"/>
      <c r="I2351" s="68"/>
      <c r="J2351" s="68"/>
      <c r="K2351" s="68"/>
    </row>
    <row r="2352" spans="1:11" ht="15">
      <c r="A2352" s="120" t="s">
        <v>702</v>
      </c>
      <c r="B2352" s="121" t="s">
        <v>1</v>
      </c>
      <c r="C2352" s="120" t="s">
        <v>2</v>
      </c>
      <c r="D2352" s="120" t="s">
        <v>3</v>
      </c>
      <c r="E2352" s="144" t="s">
        <v>2279</v>
      </c>
      <c r="F2352" s="144"/>
      <c r="G2352" s="122" t="s">
        <v>4</v>
      </c>
      <c r="H2352" s="121" t="s">
        <v>5</v>
      </c>
      <c r="I2352" s="121" t="s">
        <v>3962</v>
      </c>
      <c r="J2352" s="121" t="s">
        <v>6</v>
      </c>
      <c r="K2352" s="121" t="s">
        <v>8</v>
      </c>
    </row>
    <row r="2353" spans="1:11" ht="38.25">
      <c r="A2353" s="123" t="s">
        <v>3963</v>
      </c>
      <c r="B2353" s="78" t="s">
        <v>703</v>
      </c>
      <c r="C2353" s="123" t="s">
        <v>17</v>
      </c>
      <c r="D2353" s="123" t="s">
        <v>704</v>
      </c>
      <c r="E2353" s="150" t="s">
        <v>2784</v>
      </c>
      <c r="F2353" s="150"/>
      <c r="G2353" s="77" t="s">
        <v>72</v>
      </c>
      <c r="H2353" s="67">
        <v>1</v>
      </c>
      <c r="I2353" s="79"/>
      <c r="J2353" s="79">
        <v>9.24</v>
      </c>
      <c r="K2353" s="79">
        <v>9.24</v>
      </c>
    </row>
    <row r="2354" spans="1:11" ht="25.5">
      <c r="A2354" s="116" t="s">
        <v>3964</v>
      </c>
      <c r="B2354" s="117" t="s">
        <v>4810</v>
      </c>
      <c r="C2354" s="116" t="s">
        <v>17</v>
      </c>
      <c r="D2354" s="116" t="s">
        <v>4811</v>
      </c>
      <c r="E2354" s="136" t="s">
        <v>2323</v>
      </c>
      <c r="F2354" s="136"/>
      <c r="G2354" s="5" t="s">
        <v>3967</v>
      </c>
      <c r="H2354" s="7">
        <v>0.13589999999999999</v>
      </c>
      <c r="I2354" s="7">
        <v>0</v>
      </c>
      <c r="J2354" s="69">
        <v>22.16</v>
      </c>
      <c r="K2354" s="69">
        <v>3.01</v>
      </c>
    </row>
    <row r="2355" spans="1:11" ht="25.5">
      <c r="A2355" s="116" t="s">
        <v>3964</v>
      </c>
      <c r="B2355" s="117" t="s">
        <v>4812</v>
      </c>
      <c r="C2355" s="116" t="s">
        <v>17</v>
      </c>
      <c r="D2355" s="116" t="s">
        <v>4813</v>
      </c>
      <c r="E2355" s="136" t="s">
        <v>2323</v>
      </c>
      <c r="F2355" s="136"/>
      <c r="G2355" s="5" t="s">
        <v>3967</v>
      </c>
      <c r="H2355" s="7">
        <v>0.13589999999999999</v>
      </c>
      <c r="I2355" s="7">
        <v>0</v>
      </c>
      <c r="J2355" s="69">
        <v>31.42</v>
      </c>
      <c r="K2355" s="69">
        <v>4.26</v>
      </c>
    </row>
    <row r="2356" spans="1:11">
      <c r="A2356" s="124" t="s">
        <v>3973</v>
      </c>
      <c r="B2356" s="64" t="s">
        <v>4816</v>
      </c>
      <c r="C2356" s="124" t="s">
        <v>17</v>
      </c>
      <c r="D2356" s="124" t="s">
        <v>4817</v>
      </c>
      <c r="E2356" s="148" t="s">
        <v>3976</v>
      </c>
      <c r="F2356" s="148"/>
      <c r="G2356" s="84" t="s">
        <v>72</v>
      </c>
      <c r="H2356" s="71">
        <v>7.1000000000000004E-3</v>
      </c>
      <c r="I2356" s="71">
        <v>0</v>
      </c>
      <c r="J2356" s="70">
        <v>68.86</v>
      </c>
      <c r="K2356" s="70">
        <v>0.48</v>
      </c>
    </row>
    <row r="2357" spans="1:11" ht="25.5">
      <c r="A2357" s="124" t="s">
        <v>3973</v>
      </c>
      <c r="B2357" s="64" t="s">
        <v>5175</v>
      </c>
      <c r="C2357" s="124" t="s">
        <v>17</v>
      </c>
      <c r="D2357" s="124" t="s">
        <v>5176</v>
      </c>
      <c r="E2357" s="148" t="s">
        <v>3976</v>
      </c>
      <c r="F2357" s="148"/>
      <c r="G2357" s="84" t="s">
        <v>72</v>
      </c>
      <c r="H2357" s="71">
        <v>1</v>
      </c>
      <c r="I2357" s="71">
        <v>0</v>
      </c>
      <c r="J2357" s="70">
        <v>0.81</v>
      </c>
      <c r="K2357" s="70">
        <v>0.81</v>
      </c>
    </row>
    <row r="2358" spans="1:11" ht="25.5">
      <c r="A2358" s="124" t="s">
        <v>3973</v>
      </c>
      <c r="B2358" s="64" t="s">
        <v>4818</v>
      </c>
      <c r="C2358" s="124" t="s">
        <v>17</v>
      </c>
      <c r="D2358" s="124" t="s">
        <v>4819</v>
      </c>
      <c r="E2358" s="148" t="s">
        <v>3976</v>
      </c>
      <c r="F2358" s="148"/>
      <c r="G2358" s="84" t="s">
        <v>72</v>
      </c>
      <c r="H2358" s="71">
        <v>8.0000000000000002E-3</v>
      </c>
      <c r="I2358" s="71">
        <v>0</v>
      </c>
      <c r="J2358" s="70">
        <v>78.02</v>
      </c>
      <c r="K2358" s="70">
        <v>0.62</v>
      </c>
    </row>
    <row r="2359" spans="1:11">
      <c r="A2359" s="124" t="s">
        <v>3973</v>
      </c>
      <c r="B2359" s="64" t="s">
        <v>4814</v>
      </c>
      <c r="C2359" s="124" t="s">
        <v>17</v>
      </c>
      <c r="D2359" s="124" t="s">
        <v>4815</v>
      </c>
      <c r="E2359" s="148" t="s">
        <v>3976</v>
      </c>
      <c r="F2359" s="148"/>
      <c r="G2359" s="84" t="s">
        <v>72</v>
      </c>
      <c r="H2359" s="71">
        <v>3.0200000000000001E-2</v>
      </c>
      <c r="I2359" s="71">
        <v>0</v>
      </c>
      <c r="J2359" s="70">
        <v>2</v>
      </c>
      <c r="K2359" s="70">
        <v>0.06</v>
      </c>
    </row>
    <row r="2360" spans="1:11" ht="25.5">
      <c r="A2360" s="115"/>
      <c r="B2360" s="115"/>
      <c r="C2360" s="115"/>
      <c r="D2360" s="115"/>
      <c r="E2360" s="115"/>
      <c r="F2360" s="115" t="s">
        <v>3983</v>
      </c>
      <c r="G2360" s="73">
        <v>5.4</v>
      </c>
      <c r="H2360" s="115" t="s">
        <v>3984</v>
      </c>
      <c r="I2360" s="73">
        <v>0</v>
      </c>
      <c r="J2360" s="115" t="s">
        <v>3985</v>
      </c>
      <c r="K2360" s="73">
        <v>5.4</v>
      </c>
    </row>
    <row r="2361" spans="1:11" ht="26.25" thickBot="1">
      <c r="A2361" s="115"/>
      <c r="B2361" s="115"/>
      <c r="C2361" s="115"/>
      <c r="D2361" s="115"/>
      <c r="E2361" s="115"/>
      <c r="F2361" s="115" t="s">
        <v>3986</v>
      </c>
      <c r="G2361" s="73">
        <v>2.11</v>
      </c>
      <c r="H2361" s="138"/>
      <c r="I2361" s="138" t="s">
        <v>3987</v>
      </c>
      <c r="J2361" s="115"/>
      <c r="K2361" s="73">
        <v>11.35</v>
      </c>
    </row>
    <row r="2362" spans="1:11" ht="15" thickTop="1">
      <c r="A2362" s="68"/>
      <c r="B2362" s="68"/>
      <c r="C2362" s="68"/>
      <c r="D2362" s="68"/>
      <c r="E2362" s="68"/>
      <c r="F2362" s="68"/>
      <c r="G2362" s="68"/>
      <c r="H2362" s="68"/>
      <c r="I2362" s="68"/>
      <c r="J2362" s="68"/>
      <c r="K2362" s="68"/>
    </row>
    <row r="2363" spans="1:11" ht="15">
      <c r="A2363" s="120" t="s">
        <v>705</v>
      </c>
      <c r="B2363" s="121" t="s">
        <v>1</v>
      </c>
      <c r="C2363" s="120" t="s">
        <v>2</v>
      </c>
      <c r="D2363" s="120" t="s">
        <v>3</v>
      </c>
      <c r="E2363" s="144" t="s">
        <v>2279</v>
      </c>
      <c r="F2363" s="144"/>
      <c r="G2363" s="122" t="s">
        <v>4</v>
      </c>
      <c r="H2363" s="121" t="s">
        <v>5</v>
      </c>
      <c r="I2363" s="121" t="s">
        <v>3962</v>
      </c>
      <c r="J2363" s="121" t="s">
        <v>6</v>
      </c>
      <c r="K2363" s="121" t="s">
        <v>8</v>
      </c>
    </row>
    <row r="2364" spans="1:11" ht="38.25">
      <c r="A2364" s="123" t="s">
        <v>3963</v>
      </c>
      <c r="B2364" s="78" t="s">
        <v>706</v>
      </c>
      <c r="C2364" s="123" t="s">
        <v>17</v>
      </c>
      <c r="D2364" s="123" t="s">
        <v>707</v>
      </c>
      <c r="E2364" s="150" t="s">
        <v>2784</v>
      </c>
      <c r="F2364" s="150"/>
      <c r="G2364" s="77" t="s">
        <v>72</v>
      </c>
      <c r="H2364" s="67">
        <v>1</v>
      </c>
      <c r="I2364" s="79"/>
      <c r="J2364" s="79">
        <v>12.94</v>
      </c>
      <c r="K2364" s="79">
        <v>12.94</v>
      </c>
    </row>
    <row r="2365" spans="1:11" ht="25.5">
      <c r="A2365" s="116" t="s">
        <v>3964</v>
      </c>
      <c r="B2365" s="117" t="s">
        <v>4812</v>
      </c>
      <c r="C2365" s="116" t="s">
        <v>17</v>
      </c>
      <c r="D2365" s="116" t="s">
        <v>4813</v>
      </c>
      <c r="E2365" s="136" t="s">
        <v>2323</v>
      </c>
      <c r="F2365" s="136"/>
      <c r="G2365" s="5" t="s">
        <v>3967</v>
      </c>
      <c r="H2365" s="7">
        <v>0.16209999999999999</v>
      </c>
      <c r="I2365" s="7">
        <v>0</v>
      </c>
      <c r="J2365" s="69">
        <v>31.42</v>
      </c>
      <c r="K2365" s="69">
        <v>5.09</v>
      </c>
    </row>
    <row r="2366" spans="1:11" ht="25.5">
      <c r="A2366" s="116" t="s">
        <v>3964</v>
      </c>
      <c r="B2366" s="117" t="s">
        <v>4810</v>
      </c>
      <c r="C2366" s="116" t="s">
        <v>17</v>
      </c>
      <c r="D2366" s="116" t="s">
        <v>4811</v>
      </c>
      <c r="E2366" s="136" t="s">
        <v>2323</v>
      </c>
      <c r="F2366" s="136"/>
      <c r="G2366" s="5" t="s">
        <v>3967</v>
      </c>
      <c r="H2366" s="7">
        <v>0.16209999999999999</v>
      </c>
      <c r="I2366" s="7">
        <v>0</v>
      </c>
      <c r="J2366" s="69">
        <v>22.16</v>
      </c>
      <c r="K2366" s="69">
        <v>3.59</v>
      </c>
    </row>
    <row r="2367" spans="1:11" ht="25.5">
      <c r="A2367" s="124" t="s">
        <v>3973</v>
      </c>
      <c r="B2367" s="64" t="s">
        <v>4818</v>
      </c>
      <c r="C2367" s="124" t="s">
        <v>17</v>
      </c>
      <c r="D2367" s="124" t="s">
        <v>4819</v>
      </c>
      <c r="E2367" s="148" t="s">
        <v>3976</v>
      </c>
      <c r="F2367" s="148"/>
      <c r="G2367" s="84" t="s">
        <v>72</v>
      </c>
      <c r="H2367" s="71">
        <v>1.0999999999999999E-2</v>
      </c>
      <c r="I2367" s="71">
        <v>0</v>
      </c>
      <c r="J2367" s="70">
        <v>78.02</v>
      </c>
      <c r="K2367" s="70">
        <v>0.85</v>
      </c>
    </row>
    <row r="2368" spans="1:11">
      <c r="A2368" s="124" t="s">
        <v>3973</v>
      </c>
      <c r="B2368" s="64" t="s">
        <v>4814</v>
      </c>
      <c r="C2368" s="124" t="s">
        <v>17</v>
      </c>
      <c r="D2368" s="124" t="s">
        <v>4815</v>
      </c>
      <c r="E2368" s="148" t="s">
        <v>3976</v>
      </c>
      <c r="F2368" s="148"/>
      <c r="G2368" s="84" t="s">
        <v>72</v>
      </c>
      <c r="H2368" s="71">
        <v>3.5999999999999997E-2</v>
      </c>
      <c r="I2368" s="71">
        <v>0</v>
      </c>
      <c r="J2368" s="70">
        <v>2</v>
      </c>
      <c r="K2368" s="70">
        <v>7.0000000000000007E-2</v>
      </c>
    </row>
    <row r="2369" spans="1:11" ht="25.5">
      <c r="A2369" s="124" t="s">
        <v>3973</v>
      </c>
      <c r="B2369" s="64" t="s">
        <v>5177</v>
      </c>
      <c r="C2369" s="124" t="s">
        <v>17</v>
      </c>
      <c r="D2369" s="124" t="s">
        <v>5178</v>
      </c>
      <c r="E2369" s="148" t="s">
        <v>3976</v>
      </c>
      <c r="F2369" s="148"/>
      <c r="G2369" s="84" t="s">
        <v>72</v>
      </c>
      <c r="H2369" s="71">
        <v>1</v>
      </c>
      <c r="I2369" s="71">
        <v>0</v>
      </c>
      <c r="J2369" s="70">
        <v>2.7</v>
      </c>
      <c r="K2369" s="70">
        <v>2.7</v>
      </c>
    </row>
    <row r="2370" spans="1:11">
      <c r="A2370" s="124" t="s">
        <v>3973</v>
      </c>
      <c r="B2370" s="64" t="s">
        <v>4816</v>
      </c>
      <c r="C2370" s="124" t="s">
        <v>17</v>
      </c>
      <c r="D2370" s="124" t="s">
        <v>4817</v>
      </c>
      <c r="E2370" s="148" t="s">
        <v>3976</v>
      </c>
      <c r="F2370" s="148"/>
      <c r="G2370" s="84" t="s">
        <v>72</v>
      </c>
      <c r="H2370" s="71">
        <v>9.4000000000000004E-3</v>
      </c>
      <c r="I2370" s="71">
        <v>0</v>
      </c>
      <c r="J2370" s="70">
        <v>68.86</v>
      </c>
      <c r="K2370" s="70">
        <v>0.64</v>
      </c>
    </row>
    <row r="2371" spans="1:11" ht="25.5">
      <c r="A2371" s="115"/>
      <c r="B2371" s="115"/>
      <c r="C2371" s="115"/>
      <c r="D2371" s="115"/>
      <c r="E2371" s="115"/>
      <c r="F2371" s="115" t="s">
        <v>3983</v>
      </c>
      <c r="G2371" s="73">
        <v>6.46</v>
      </c>
      <c r="H2371" s="115" t="s">
        <v>3984</v>
      </c>
      <c r="I2371" s="73">
        <v>0</v>
      </c>
      <c r="J2371" s="115" t="s">
        <v>3985</v>
      </c>
      <c r="K2371" s="73">
        <v>6.46</v>
      </c>
    </row>
    <row r="2372" spans="1:11" ht="26.25" thickBot="1">
      <c r="A2372" s="115"/>
      <c r="B2372" s="115"/>
      <c r="C2372" s="115"/>
      <c r="D2372" s="115"/>
      <c r="E2372" s="115"/>
      <c r="F2372" s="115" t="s">
        <v>3986</v>
      </c>
      <c r="G2372" s="73">
        <v>2.96</v>
      </c>
      <c r="H2372" s="138"/>
      <c r="I2372" s="138" t="s">
        <v>3987</v>
      </c>
      <c r="J2372" s="115"/>
      <c r="K2372" s="73">
        <v>15.9</v>
      </c>
    </row>
    <row r="2373" spans="1:11" ht="15" thickTop="1">
      <c r="A2373" s="68"/>
      <c r="B2373" s="68"/>
      <c r="C2373" s="68"/>
      <c r="D2373" s="68"/>
      <c r="E2373" s="68"/>
      <c r="F2373" s="68"/>
      <c r="G2373" s="68"/>
      <c r="H2373" s="68"/>
      <c r="I2373" s="68"/>
      <c r="J2373" s="68"/>
      <c r="K2373" s="68"/>
    </row>
    <row r="2374" spans="1:11" ht="15">
      <c r="A2374" s="120" t="s">
        <v>708</v>
      </c>
      <c r="B2374" s="121" t="s">
        <v>1</v>
      </c>
      <c r="C2374" s="120" t="s">
        <v>2</v>
      </c>
      <c r="D2374" s="120" t="s">
        <v>3</v>
      </c>
      <c r="E2374" s="144" t="s">
        <v>2279</v>
      </c>
      <c r="F2374" s="144"/>
      <c r="G2374" s="122" t="s">
        <v>4</v>
      </c>
      <c r="H2374" s="121" t="s">
        <v>5</v>
      </c>
      <c r="I2374" s="121" t="s">
        <v>3962</v>
      </c>
      <c r="J2374" s="121" t="s">
        <v>6</v>
      </c>
      <c r="K2374" s="121" t="s">
        <v>8</v>
      </c>
    </row>
    <row r="2375" spans="1:11" ht="38.25">
      <c r="A2375" s="123" t="s">
        <v>3963</v>
      </c>
      <c r="B2375" s="78" t="s">
        <v>709</v>
      </c>
      <c r="C2375" s="123" t="s">
        <v>17</v>
      </c>
      <c r="D2375" s="123" t="s">
        <v>710</v>
      </c>
      <c r="E2375" s="150" t="s">
        <v>2784</v>
      </c>
      <c r="F2375" s="150"/>
      <c r="G2375" s="77" t="s">
        <v>72</v>
      </c>
      <c r="H2375" s="67">
        <v>1</v>
      </c>
      <c r="I2375" s="79"/>
      <c r="J2375" s="79">
        <v>20.79</v>
      </c>
      <c r="K2375" s="79">
        <v>20.79</v>
      </c>
    </row>
    <row r="2376" spans="1:11" ht="25.5">
      <c r="A2376" s="116" t="s">
        <v>3964</v>
      </c>
      <c r="B2376" s="117" t="s">
        <v>4810</v>
      </c>
      <c r="C2376" s="116" t="s">
        <v>17</v>
      </c>
      <c r="D2376" s="116" t="s">
        <v>4811</v>
      </c>
      <c r="E2376" s="136" t="s">
        <v>2323</v>
      </c>
      <c r="F2376" s="136"/>
      <c r="G2376" s="5" t="s">
        <v>3967</v>
      </c>
      <c r="H2376" s="7">
        <v>0.22939999999999999</v>
      </c>
      <c r="I2376" s="7">
        <v>0</v>
      </c>
      <c r="J2376" s="69">
        <v>22.16</v>
      </c>
      <c r="K2376" s="69">
        <v>5.08</v>
      </c>
    </row>
    <row r="2377" spans="1:11" ht="25.5">
      <c r="A2377" s="116" t="s">
        <v>3964</v>
      </c>
      <c r="B2377" s="117" t="s">
        <v>4812</v>
      </c>
      <c r="C2377" s="116" t="s">
        <v>17</v>
      </c>
      <c r="D2377" s="116" t="s">
        <v>4813</v>
      </c>
      <c r="E2377" s="136" t="s">
        <v>2323</v>
      </c>
      <c r="F2377" s="136"/>
      <c r="G2377" s="5" t="s">
        <v>3967</v>
      </c>
      <c r="H2377" s="7">
        <v>0.22939999999999999</v>
      </c>
      <c r="I2377" s="7">
        <v>0</v>
      </c>
      <c r="J2377" s="69">
        <v>31.42</v>
      </c>
      <c r="K2377" s="69">
        <v>7.2</v>
      </c>
    </row>
    <row r="2378" spans="1:11" ht="25.5">
      <c r="A2378" s="124" t="s">
        <v>3973</v>
      </c>
      <c r="B2378" s="64" t="s">
        <v>4818</v>
      </c>
      <c r="C2378" s="124" t="s">
        <v>17</v>
      </c>
      <c r="D2378" s="124" t="s">
        <v>4819</v>
      </c>
      <c r="E2378" s="148" t="s">
        <v>3976</v>
      </c>
      <c r="F2378" s="148"/>
      <c r="G2378" s="84" t="s">
        <v>72</v>
      </c>
      <c r="H2378" s="71">
        <v>2.1999999999999999E-2</v>
      </c>
      <c r="I2378" s="71">
        <v>0</v>
      </c>
      <c r="J2378" s="70">
        <v>78.02</v>
      </c>
      <c r="K2378" s="70">
        <v>1.71</v>
      </c>
    </row>
    <row r="2379" spans="1:11" ht="25.5">
      <c r="A2379" s="124" t="s">
        <v>3973</v>
      </c>
      <c r="B2379" s="64" t="s">
        <v>5179</v>
      </c>
      <c r="C2379" s="124" t="s">
        <v>17</v>
      </c>
      <c r="D2379" s="124" t="s">
        <v>5180</v>
      </c>
      <c r="E2379" s="148" t="s">
        <v>3976</v>
      </c>
      <c r="F2379" s="148"/>
      <c r="G2379" s="84" t="s">
        <v>72</v>
      </c>
      <c r="H2379" s="71">
        <v>1</v>
      </c>
      <c r="I2379" s="71">
        <v>0</v>
      </c>
      <c r="J2379" s="70">
        <v>5.57</v>
      </c>
      <c r="K2379" s="70">
        <v>5.57</v>
      </c>
    </row>
    <row r="2380" spans="1:11">
      <c r="A2380" s="124" t="s">
        <v>3973</v>
      </c>
      <c r="B2380" s="64" t="s">
        <v>4814</v>
      </c>
      <c r="C2380" s="124" t="s">
        <v>17</v>
      </c>
      <c r="D2380" s="124" t="s">
        <v>4815</v>
      </c>
      <c r="E2380" s="148" t="s">
        <v>3976</v>
      </c>
      <c r="F2380" s="148"/>
      <c r="G2380" s="84" t="s">
        <v>72</v>
      </c>
      <c r="H2380" s="71">
        <v>5.0999999999999997E-2</v>
      </c>
      <c r="I2380" s="71">
        <v>0</v>
      </c>
      <c r="J2380" s="70">
        <v>2</v>
      </c>
      <c r="K2380" s="70">
        <v>0.1</v>
      </c>
    </row>
    <row r="2381" spans="1:11">
      <c r="A2381" s="124" t="s">
        <v>3973</v>
      </c>
      <c r="B2381" s="64" t="s">
        <v>4816</v>
      </c>
      <c r="C2381" s="124" t="s">
        <v>17</v>
      </c>
      <c r="D2381" s="124" t="s">
        <v>4817</v>
      </c>
      <c r="E2381" s="148" t="s">
        <v>3976</v>
      </c>
      <c r="F2381" s="148"/>
      <c r="G2381" s="84" t="s">
        <v>72</v>
      </c>
      <c r="H2381" s="71">
        <v>1.6500000000000001E-2</v>
      </c>
      <c r="I2381" s="71">
        <v>0</v>
      </c>
      <c r="J2381" s="70">
        <v>68.86</v>
      </c>
      <c r="K2381" s="70">
        <v>1.1299999999999999</v>
      </c>
    </row>
    <row r="2382" spans="1:11" ht="25.5">
      <c r="A2382" s="115"/>
      <c r="B2382" s="115"/>
      <c r="C2382" s="115"/>
      <c r="D2382" s="115"/>
      <c r="E2382" s="115"/>
      <c r="F2382" s="115" t="s">
        <v>3983</v>
      </c>
      <c r="G2382" s="73">
        <v>9.1300000000000008</v>
      </c>
      <c r="H2382" s="115" t="s">
        <v>3984</v>
      </c>
      <c r="I2382" s="73">
        <v>0</v>
      </c>
      <c r="J2382" s="115" t="s">
        <v>3985</v>
      </c>
      <c r="K2382" s="73">
        <v>9.1300000000000008</v>
      </c>
    </row>
    <row r="2383" spans="1:11" ht="26.25" thickBot="1">
      <c r="A2383" s="115"/>
      <c r="B2383" s="115"/>
      <c r="C2383" s="115"/>
      <c r="D2383" s="115"/>
      <c r="E2383" s="115"/>
      <c r="F2383" s="115" t="s">
        <v>3986</v>
      </c>
      <c r="G2383" s="73">
        <v>4.75</v>
      </c>
      <c r="H2383" s="138"/>
      <c r="I2383" s="138" t="s">
        <v>3987</v>
      </c>
      <c r="J2383" s="115"/>
      <c r="K2383" s="73">
        <v>25.54</v>
      </c>
    </row>
    <row r="2384" spans="1:11" ht="15" thickTop="1">
      <c r="A2384" s="68"/>
      <c r="B2384" s="68"/>
      <c r="C2384" s="68"/>
      <c r="D2384" s="68"/>
      <c r="E2384" s="68"/>
      <c r="F2384" s="68"/>
      <c r="G2384" s="68"/>
      <c r="H2384" s="68"/>
      <c r="I2384" s="68"/>
      <c r="J2384" s="68"/>
      <c r="K2384" s="68"/>
    </row>
    <row r="2385" spans="1:11" ht="15">
      <c r="A2385" s="120" t="s">
        <v>711</v>
      </c>
      <c r="B2385" s="121" t="s">
        <v>1</v>
      </c>
      <c r="C2385" s="120" t="s">
        <v>2</v>
      </c>
      <c r="D2385" s="120" t="s">
        <v>3</v>
      </c>
      <c r="E2385" s="144" t="s">
        <v>2279</v>
      </c>
      <c r="F2385" s="144"/>
      <c r="G2385" s="122" t="s">
        <v>4</v>
      </c>
      <c r="H2385" s="121" t="s">
        <v>5</v>
      </c>
      <c r="I2385" s="121" t="s">
        <v>3962</v>
      </c>
      <c r="J2385" s="121" t="s">
        <v>6</v>
      </c>
      <c r="K2385" s="121" t="s">
        <v>8</v>
      </c>
    </row>
    <row r="2386" spans="1:11" ht="25.5">
      <c r="A2386" s="123" t="s">
        <v>3963</v>
      </c>
      <c r="B2386" s="78" t="s">
        <v>712</v>
      </c>
      <c r="C2386" s="123" t="s">
        <v>17</v>
      </c>
      <c r="D2386" s="123" t="s">
        <v>713</v>
      </c>
      <c r="E2386" s="150" t="s">
        <v>2784</v>
      </c>
      <c r="F2386" s="150"/>
      <c r="G2386" s="77" t="s">
        <v>72</v>
      </c>
      <c r="H2386" s="67">
        <v>1</v>
      </c>
      <c r="I2386" s="79"/>
      <c r="J2386" s="79">
        <v>110.8</v>
      </c>
      <c r="K2386" s="79">
        <v>110.8</v>
      </c>
    </row>
    <row r="2387" spans="1:11" ht="25.5">
      <c r="A2387" s="116" t="s">
        <v>3964</v>
      </c>
      <c r="B2387" s="117" t="s">
        <v>4812</v>
      </c>
      <c r="C2387" s="116" t="s">
        <v>17</v>
      </c>
      <c r="D2387" s="116" t="s">
        <v>4813</v>
      </c>
      <c r="E2387" s="136" t="s">
        <v>2323</v>
      </c>
      <c r="F2387" s="136"/>
      <c r="G2387" s="5" t="s">
        <v>3967</v>
      </c>
      <c r="H2387" s="7">
        <v>0.1847</v>
      </c>
      <c r="I2387" s="7">
        <v>0</v>
      </c>
      <c r="J2387" s="69">
        <v>31.42</v>
      </c>
      <c r="K2387" s="69">
        <v>5.8</v>
      </c>
    </row>
    <row r="2388" spans="1:11" ht="25.5">
      <c r="A2388" s="116" t="s">
        <v>3964</v>
      </c>
      <c r="B2388" s="117" t="s">
        <v>4810</v>
      </c>
      <c r="C2388" s="116" t="s">
        <v>17</v>
      </c>
      <c r="D2388" s="116" t="s">
        <v>4811</v>
      </c>
      <c r="E2388" s="136" t="s">
        <v>2323</v>
      </c>
      <c r="F2388" s="136"/>
      <c r="G2388" s="5" t="s">
        <v>3967</v>
      </c>
      <c r="H2388" s="7">
        <v>0.1847</v>
      </c>
      <c r="I2388" s="7">
        <v>0</v>
      </c>
      <c r="J2388" s="69">
        <v>22.16</v>
      </c>
      <c r="K2388" s="69">
        <v>4.09</v>
      </c>
    </row>
    <row r="2389" spans="1:11" ht="25.5">
      <c r="A2389" s="124" t="s">
        <v>3973</v>
      </c>
      <c r="B2389" s="64" t="s">
        <v>5181</v>
      </c>
      <c r="C2389" s="124" t="s">
        <v>17</v>
      </c>
      <c r="D2389" s="124" t="s">
        <v>5182</v>
      </c>
      <c r="E2389" s="148" t="s">
        <v>3976</v>
      </c>
      <c r="F2389" s="148"/>
      <c r="G2389" s="84" t="s">
        <v>72</v>
      </c>
      <c r="H2389" s="71">
        <v>1</v>
      </c>
      <c r="I2389" s="71">
        <v>0</v>
      </c>
      <c r="J2389" s="70">
        <v>95.18</v>
      </c>
      <c r="K2389" s="70">
        <v>95.18</v>
      </c>
    </row>
    <row r="2390" spans="1:11">
      <c r="A2390" s="124" t="s">
        <v>3973</v>
      </c>
      <c r="B2390" s="64" t="s">
        <v>4814</v>
      </c>
      <c r="C2390" s="124" t="s">
        <v>17</v>
      </c>
      <c r="D2390" s="124" t="s">
        <v>4815</v>
      </c>
      <c r="E2390" s="148" t="s">
        <v>3976</v>
      </c>
      <c r="F2390" s="148"/>
      <c r="G2390" s="84" t="s">
        <v>72</v>
      </c>
      <c r="H2390" s="71">
        <v>2.75E-2</v>
      </c>
      <c r="I2390" s="71">
        <v>0</v>
      </c>
      <c r="J2390" s="70">
        <v>2</v>
      </c>
      <c r="K2390" s="70">
        <v>0.05</v>
      </c>
    </row>
    <row r="2391" spans="1:11">
      <c r="A2391" s="124" t="s">
        <v>3973</v>
      </c>
      <c r="B2391" s="64" t="s">
        <v>4816</v>
      </c>
      <c r="C2391" s="124" t="s">
        <v>17</v>
      </c>
      <c r="D2391" s="124" t="s">
        <v>4817</v>
      </c>
      <c r="E2391" s="148" t="s">
        <v>3976</v>
      </c>
      <c r="F2391" s="148"/>
      <c r="G2391" s="84" t="s">
        <v>72</v>
      </c>
      <c r="H2391" s="71">
        <v>2.5899999999999999E-2</v>
      </c>
      <c r="I2391" s="71">
        <v>0</v>
      </c>
      <c r="J2391" s="70">
        <v>68.86</v>
      </c>
      <c r="K2391" s="70">
        <v>1.78</v>
      </c>
    </row>
    <row r="2392" spans="1:11" ht="25.5">
      <c r="A2392" s="124" t="s">
        <v>3973</v>
      </c>
      <c r="B2392" s="64" t="s">
        <v>4818</v>
      </c>
      <c r="C2392" s="124" t="s">
        <v>17</v>
      </c>
      <c r="D2392" s="124" t="s">
        <v>4819</v>
      </c>
      <c r="E2392" s="148" t="s">
        <v>3976</v>
      </c>
      <c r="F2392" s="148"/>
      <c r="G2392" s="84" t="s">
        <v>72</v>
      </c>
      <c r="H2392" s="71">
        <v>0.05</v>
      </c>
      <c r="I2392" s="71">
        <v>0</v>
      </c>
      <c r="J2392" s="70">
        <v>78.02</v>
      </c>
      <c r="K2392" s="70">
        <v>3.9</v>
      </c>
    </row>
    <row r="2393" spans="1:11" ht="25.5">
      <c r="A2393" s="115"/>
      <c r="B2393" s="115"/>
      <c r="C2393" s="115"/>
      <c r="D2393" s="115"/>
      <c r="E2393" s="115"/>
      <c r="F2393" s="115" t="s">
        <v>3983</v>
      </c>
      <c r="G2393" s="73">
        <v>7.35</v>
      </c>
      <c r="H2393" s="115" t="s">
        <v>3984</v>
      </c>
      <c r="I2393" s="73">
        <v>0</v>
      </c>
      <c r="J2393" s="115" t="s">
        <v>3985</v>
      </c>
      <c r="K2393" s="73">
        <v>7.35</v>
      </c>
    </row>
    <row r="2394" spans="1:11" ht="26.25" thickBot="1">
      <c r="A2394" s="115"/>
      <c r="B2394" s="115"/>
      <c r="C2394" s="115"/>
      <c r="D2394" s="115"/>
      <c r="E2394" s="115"/>
      <c r="F2394" s="115" t="s">
        <v>3986</v>
      </c>
      <c r="G2394" s="73">
        <v>25.35</v>
      </c>
      <c r="H2394" s="138"/>
      <c r="I2394" s="138" t="s">
        <v>3987</v>
      </c>
      <c r="J2394" s="115"/>
      <c r="K2394" s="73">
        <v>136.15</v>
      </c>
    </row>
    <row r="2395" spans="1:11" ht="15" thickTop="1">
      <c r="A2395" s="68"/>
      <c r="B2395" s="68"/>
      <c r="C2395" s="68"/>
      <c r="D2395" s="68"/>
      <c r="E2395" s="68"/>
      <c r="F2395" s="68"/>
      <c r="G2395" s="68"/>
      <c r="H2395" s="68"/>
      <c r="I2395" s="68"/>
      <c r="J2395" s="68"/>
      <c r="K2395" s="68"/>
    </row>
    <row r="2396" spans="1:11" ht="15">
      <c r="A2396" s="120" t="s">
        <v>714</v>
      </c>
      <c r="B2396" s="121" t="s">
        <v>1</v>
      </c>
      <c r="C2396" s="120" t="s">
        <v>2</v>
      </c>
      <c r="D2396" s="120" t="s">
        <v>3</v>
      </c>
      <c r="E2396" s="144" t="s">
        <v>2279</v>
      </c>
      <c r="F2396" s="144"/>
      <c r="G2396" s="122" t="s">
        <v>4</v>
      </c>
      <c r="H2396" s="121" t="s">
        <v>5</v>
      </c>
      <c r="I2396" s="121" t="s">
        <v>3962</v>
      </c>
      <c r="J2396" s="121" t="s">
        <v>6</v>
      </c>
      <c r="K2396" s="121" t="s">
        <v>8</v>
      </c>
    </row>
    <row r="2397" spans="1:11" ht="25.5">
      <c r="A2397" s="123" t="s">
        <v>3963</v>
      </c>
      <c r="B2397" s="78" t="s">
        <v>715</v>
      </c>
      <c r="C2397" s="123" t="s">
        <v>17</v>
      </c>
      <c r="D2397" s="123" t="s">
        <v>716</v>
      </c>
      <c r="E2397" s="150" t="s">
        <v>2784</v>
      </c>
      <c r="F2397" s="150"/>
      <c r="G2397" s="77" t="s">
        <v>72</v>
      </c>
      <c r="H2397" s="67">
        <v>1</v>
      </c>
      <c r="I2397" s="79"/>
      <c r="J2397" s="79">
        <v>132.04</v>
      </c>
      <c r="K2397" s="79">
        <v>132.04</v>
      </c>
    </row>
    <row r="2398" spans="1:11" ht="25.5">
      <c r="A2398" s="116" t="s">
        <v>3964</v>
      </c>
      <c r="B2398" s="117" t="s">
        <v>4810</v>
      </c>
      <c r="C2398" s="116" t="s">
        <v>17</v>
      </c>
      <c r="D2398" s="116" t="s">
        <v>4811</v>
      </c>
      <c r="E2398" s="136" t="s">
        <v>2323</v>
      </c>
      <c r="F2398" s="136"/>
      <c r="G2398" s="5" t="s">
        <v>3967</v>
      </c>
      <c r="H2398" s="7">
        <v>0.20710000000000001</v>
      </c>
      <c r="I2398" s="7">
        <v>0</v>
      </c>
      <c r="J2398" s="69">
        <v>22.16</v>
      </c>
      <c r="K2398" s="69">
        <v>4.58</v>
      </c>
    </row>
    <row r="2399" spans="1:11" ht="25.5">
      <c r="A2399" s="116" t="s">
        <v>3964</v>
      </c>
      <c r="B2399" s="117" t="s">
        <v>4812</v>
      </c>
      <c r="C2399" s="116" t="s">
        <v>17</v>
      </c>
      <c r="D2399" s="116" t="s">
        <v>4813</v>
      </c>
      <c r="E2399" s="136" t="s">
        <v>2323</v>
      </c>
      <c r="F2399" s="136"/>
      <c r="G2399" s="5" t="s">
        <v>3967</v>
      </c>
      <c r="H2399" s="7">
        <v>0.20710000000000001</v>
      </c>
      <c r="I2399" s="7">
        <v>0</v>
      </c>
      <c r="J2399" s="69">
        <v>31.42</v>
      </c>
      <c r="K2399" s="69">
        <v>6.5</v>
      </c>
    </row>
    <row r="2400" spans="1:11">
      <c r="A2400" s="124" t="s">
        <v>3973</v>
      </c>
      <c r="B2400" s="64" t="s">
        <v>4816</v>
      </c>
      <c r="C2400" s="124" t="s">
        <v>17</v>
      </c>
      <c r="D2400" s="124" t="s">
        <v>4817</v>
      </c>
      <c r="E2400" s="148" t="s">
        <v>3976</v>
      </c>
      <c r="F2400" s="148"/>
      <c r="G2400" s="84" t="s">
        <v>72</v>
      </c>
      <c r="H2400" s="71">
        <v>3.5299999999999998E-2</v>
      </c>
      <c r="I2400" s="71">
        <v>0</v>
      </c>
      <c r="J2400" s="70">
        <v>68.86</v>
      </c>
      <c r="K2400" s="70">
        <v>2.4300000000000002</v>
      </c>
    </row>
    <row r="2401" spans="1:11">
      <c r="A2401" s="124" t="s">
        <v>3973</v>
      </c>
      <c r="B2401" s="64" t="s">
        <v>4814</v>
      </c>
      <c r="C2401" s="124" t="s">
        <v>17</v>
      </c>
      <c r="D2401" s="124" t="s">
        <v>4815</v>
      </c>
      <c r="E2401" s="148" t="s">
        <v>3976</v>
      </c>
      <c r="F2401" s="148"/>
      <c r="G2401" s="84" t="s">
        <v>72</v>
      </c>
      <c r="H2401" s="71">
        <v>3.0700000000000002E-2</v>
      </c>
      <c r="I2401" s="71">
        <v>0</v>
      </c>
      <c r="J2401" s="70">
        <v>2</v>
      </c>
      <c r="K2401" s="70">
        <v>0.06</v>
      </c>
    </row>
    <row r="2402" spans="1:11" ht="25.5">
      <c r="A2402" s="124" t="s">
        <v>3973</v>
      </c>
      <c r="B2402" s="64" t="s">
        <v>5183</v>
      </c>
      <c r="C2402" s="124" t="s">
        <v>17</v>
      </c>
      <c r="D2402" s="124" t="s">
        <v>5184</v>
      </c>
      <c r="E2402" s="148" t="s">
        <v>3976</v>
      </c>
      <c r="F2402" s="148"/>
      <c r="G2402" s="84" t="s">
        <v>72</v>
      </c>
      <c r="H2402" s="71">
        <v>1</v>
      </c>
      <c r="I2402" s="71">
        <v>0</v>
      </c>
      <c r="J2402" s="70">
        <v>113.79</v>
      </c>
      <c r="K2402" s="70">
        <v>113.79</v>
      </c>
    </row>
    <row r="2403" spans="1:11" ht="25.5">
      <c r="A2403" s="124" t="s">
        <v>3973</v>
      </c>
      <c r="B2403" s="64" t="s">
        <v>4818</v>
      </c>
      <c r="C2403" s="124" t="s">
        <v>17</v>
      </c>
      <c r="D2403" s="124" t="s">
        <v>4819</v>
      </c>
      <c r="E2403" s="148" t="s">
        <v>3976</v>
      </c>
      <c r="F2403" s="148"/>
      <c r="G2403" s="84" t="s">
        <v>72</v>
      </c>
      <c r="H2403" s="71">
        <v>0.06</v>
      </c>
      <c r="I2403" s="71">
        <v>0</v>
      </c>
      <c r="J2403" s="70">
        <v>78.02</v>
      </c>
      <c r="K2403" s="70">
        <v>4.68</v>
      </c>
    </row>
    <row r="2404" spans="1:11" ht="25.5">
      <c r="A2404" s="115"/>
      <c r="B2404" s="115"/>
      <c r="C2404" s="115"/>
      <c r="D2404" s="115"/>
      <c r="E2404" s="115"/>
      <c r="F2404" s="115" t="s">
        <v>3983</v>
      </c>
      <c r="G2404" s="73">
        <v>8.24</v>
      </c>
      <c r="H2404" s="115" t="s">
        <v>3984</v>
      </c>
      <c r="I2404" s="73">
        <v>0</v>
      </c>
      <c r="J2404" s="115" t="s">
        <v>3985</v>
      </c>
      <c r="K2404" s="73">
        <v>8.24</v>
      </c>
    </row>
    <row r="2405" spans="1:11" ht="26.25" thickBot="1">
      <c r="A2405" s="115"/>
      <c r="B2405" s="115"/>
      <c r="C2405" s="115"/>
      <c r="D2405" s="115"/>
      <c r="E2405" s="115"/>
      <c r="F2405" s="115" t="s">
        <v>3986</v>
      </c>
      <c r="G2405" s="73">
        <v>30.21</v>
      </c>
      <c r="H2405" s="138"/>
      <c r="I2405" s="138" t="s">
        <v>3987</v>
      </c>
      <c r="J2405" s="115"/>
      <c r="K2405" s="73">
        <v>162.25</v>
      </c>
    </row>
    <row r="2406" spans="1:11" ht="15" thickTop="1">
      <c r="A2406" s="68"/>
      <c r="B2406" s="68"/>
      <c r="C2406" s="68"/>
      <c r="D2406" s="68"/>
      <c r="E2406" s="68"/>
      <c r="F2406" s="68"/>
      <c r="G2406" s="68"/>
      <c r="H2406" s="68"/>
      <c r="I2406" s="68"/>
      <c r="J2406" s="68"/>
      <c r="K2406" s="68"/>
    </row>
    <row r="2407" spans="1:11" ht="15">
      <c r="A2407" s="120" t="s">
        <v>717</v>
      </c>
      <c r="B2407" s="121" t="s">
        <v>1</v>
      </c>
      <c r="C2407" s="120" t="s">
        <v>2</v>
      </c>
      <c r="D2407" s="120" t="s">
        <v>3</v>
      </c>
      <c r="E2407" s="144" t="s">
        <v>2279</v>
      </c>
      <c r="F2407" s="144"/>
      <c r="G2407" s="122" t="s">
        <v>4</v>
      </c>
      <c r="H2407" s="121" t="s">
        <v>5</v>
      </c>
      <c r="I2407" s="121" t="s">
        <v>3962</v>
      </c>
      <c r="J2407" s="121" t="s">
        <v>6</v>
      </c>
      <c r="K2407" s="121" t="s">
        <v>8</v>
      </c>
    </row>
    <row r="2408" spans="1:11" ht="38.25">
      <c r="A2408" s="123" t="s">
        <v>3963</v>
      </c>
      <c r="B2408" s="78" t="s">
        <v>718</v>
      </c>
      <c r="C2408" s="123" t="s">
        <v>17</v>
      </c>
      <c r="D2408" s="123" t="s">
        <v>5185</v>
      </c>
      <c r="E2408" s="150" t="s">
        <v>2784</v>
      </c>
      <c r="F2408" s="150"/>
      <c r="G2408" s="77" t="s">
        <v>72</v>
      </c>
      <c r="H2408" s="67">
        <v>1</v>
      </c>
      <c r="I2408" s="79"/>
      <c r="J2408" s="79">
        <v>13.99</v>
      </c>
      <c r="K2408" s="79">
        <v>13.99</v>
      </c>
    </row>
    <row r="2409" spans="1:11" ht="25.5">
      <c r="A2409" s="116" t="s">
        <v>3964</v>
      </c>
      <c r="B2409" s="117" t="s">
        <v>4812</v>
      </c>
      <c r="C2409" s="116" t="s">
        <v>17</v>
      </c>
      <c r="D2409" s="116" t="s">
        <v>4813</v>
      </c>
      <c r="E2409" s="136" t="s">
        <v>2323</v>
      </c>
      <c r="F2409" s="136"/>
      <c r="G2409" s="5" t="s">
        <v>3967</v>
      </c>
      <c r="H2409" s="7">
        <v>0.13120000000000001</v>
      </c>
      <c r="I2409" s="7">
        <v>0</v>
      </c>
      <c r="J2409" s="69">
        <v>31.42</v>
      </c>
      <c r="K2409" s="69">
        <v>4.12</v>
      </c>
    </row>
    <row r="2410" spans="1:11" ht="25.5">
      <c r="A2410" s="116" t="s">
        <v>3964</v>
      </c>
      <c r="B2410" s="117" t="s">
        <v>4810</v>
      </c>
      <c r="C2410" s="116" t="s">
        <v>17</v>
      </c>
      <c r="D2410" s="116" t="s">
        <v>4811</v>
      </c>
      <c r="E2410" s="136" t="s">
        <v>2323</v>
      </c>
      <c r="F2410" s="136"/>
      <c r="G2410" s="5" t="s">
        <v>3967</v>
      </c>
      <c r="H2410" s="7">
        <v>0.13120000000000001</v>
      </c>
      <c r="I2410" s="7">
        <v>0</v>
      </c>
      <c r="J2410" s="69">
        <v>22.16</v>
      </c>
      <c r="K2410" s="69">
        <v>2.9</v>
      </c>
    </row>
    <row r="2411" spans="1:11">
      <c r="A2411" s="124" t="s">
        <v>3973</v>
      </c>
      <c r="B2411" s="64" t="s">
        <v>4816</v>
      </c>
      <c r="C2411" s="124" t="s">
        <v>17</v>
      </c>
      <c r="D2411" s="124" t="s">
        <v>4817</v>
      </c>
      <c r="E2411" s="148" t="s">
        <v>3976</v>
      </c>
      <c r="F2411" s="148"/>
      <c r="G2411" s="84" t="s">
        <v>72</v>
      </c>
      <c r="H2411" s="71">
        <v>5.8999999999999999E-3</v>
      </c>
      <c r="I2411" s="71">
        <v>0</v>
      </c>
      <c r="J2411" s="70">
        <v>68.86</v>
      </c>
      <c r="K2411" s="70">
        <v>0.4</v>
      </c>
    </row>
    <row r="2412" spans="1:11">
      <c r="A2412" s="124" t="s">
        <v>3973</v>
      </c>
      <c r="B2412" s="64" t="s">
        <v>4814</v>
      </c>
      <c r="C2412" s="124" t="s">
        <v>17</v>
      </c>
      <c r="D2412" s="124" t="s">
        <v>4815</v>
      </c>
      <c r="E2412" s="148" t="s">
        <v>3976</v>
      </c>
      <c r="F2412" s="148"/>
      <c r="G2412" s="84" t="s">
        <v>72</v>
      </c>
      <c r="H2412" s="71">
        <v>3.15E-2</v>
      </c>
      <c r="I2412" s="71">
        <v>0</v>
      </c>
      <c r="J2412" s="70">
        <v>2</v>
      </c>
      <c r="K2412" s="70">
        <v>0.06</v>
      </c>
    </row>
    <row r="2413" spans="1:11" ht="25.5">
      <c r="A2413" s="124" t="s">
        <v>3973</v>
      </c>
      <c r="B2413" s="64" t="s">
        <v>4818</v>
      </c>
      <c r="C2413" s="124" t="s">
        <v>17</v>
      </c>
      <c r="D2413" s="124" t="s">
        <v>4819</v>
      </c>
      <c r="E2413" s="148" t="s">
        <v>3976</v>
      </c>
      <c r="F2413" s="148"/>
      <c r="G2413" s="84" t="s">
        <v>72</v>
      </c>
      <c r="H2413" s="71">
        <v>7.0000000000000001E-3</v>
      </c>
      <c r="I2413" s="71">
        <v>0</v>
      </c>
      <c r="J2413" s="70">
        <v>78.02</v>
      </c>
      <c r="K2413" s="70">
        <v>0.54</v>
      </c>
    </row>
    <row r="2414" spans="1:11" ht="25.5">
      <c r="A2414" s="124" t="s">
        <v>3973</v>
      </c>
      <c r="B2414" s="64" t="s">
        <v>5186</v>
      </c>
      <c r="C2414" s="124" t="s">
        <v>17</v>
      </c>
      <c r="D2414" s="124" t="s">
        <v>5187</v>
      </c>
      <c r="E2414" s="148" t="s">
        <v>3976</v>
      </c>
      <c r="F2414" s="148"/>
      <c r="G2414" s="84" t="s">
        <v>72</v>
      </c>
      <c r="H2414" s="71">
        <v>1</v>
      </c>
      <c r="I2414" s="71">
        <v>0</v>
      </c>
      <c r="J2414" s="70">
        <v>5.97</v>
      </c>
      <c r="K2414" s="70">
        <v>5.97</v>
      </c>
    </row>
    <row r="2415" spans="1:11" ht="25.5">
      <c r="A2415" s="115"/>
      <c r="B2415" s="115"/>
      <c r="C2415" s="115"/>
      <c r="D2415" s="115"/>
      <c r="E2415" s="115"/>
      <c r="F2415" s="115" t="s">
        <v>3983</v>
      </c>
      <c r="G2415" s="73">
        <v>5.22</v>
      </c>
      <c r="H2415" s="115" t="s">
        <v>3984</v>
      </c>
      <c r="I2415" s="73">
        <v>0</v>
      </c>
      <c r="J2415" s="115" t="s">
        <v>3985</v>
      </c>
      <c r="K2415" s="73">
        <v>5.22</v>
      </c>
    </row>
    <row r="2416" spans="1:11" ht="26.25" thickBot="1">
      <c r="A2416" s="115"/>
      <c r="B2416" s="115"/>
      <c r="C2416" s="115"/>
      <c r="D2416" s="115"/>
      <c r="E2416" s="115"/>
      <c r="F2416" s="115" t="s">
        <v>3986</v>
      </c>
      <c r="G2416" s="73">
        <v>3.2</v>
      </c>
      <c r="H2416" s="138"/>
      <c r="I2416" s="138" t="s">
        <v>3987</v>
      </c>
      <c r="J2416" s="115"/>
      <c r="K2416" s="73">
        <v>17.190000000000001</v>
      </c>
    </row>
    <row r="2417" spans="1:11" ht="15" thickTop="1">
      <c r="A2417" s="68"/>
      <c r="B2417" s="68"/>
      <c r="C2417" s="68"/>
      <c r="D2417" s="68"/>
      <c r="E2417" s="68"/>
      <c r="F2417" s="68"/>
      <c r="G2417" s="68"/>
      <c r="H2417" s="68"/>
      <c r="I2417" s="68"/>
      <c r="J2417" s="68"/>
      <c r="K2417" s="68"/>
    </row>
    <row r="2418" spans="1:11" ht="15">
      <c r="A2418" s="120" t="s">
        <v>720</v>
      </c>
      <c r="B2418" s="121" t="s">
        <v>1</v>
      </c>
      <c r="C2418" s="120" t="s">
        <v>2</v>
      </c>
      <c r="D2418" s="120" t="s">
        <v>3</v>
      </c>
      <c r="E2418" s="144" t="s">
        <v>2279</v>
      </c>
      <c r="F2418" s="144"/>
      <c r="G2418" s="122" t="s">
        <v>4</v>
      </c>
      <c r="H2418" s="121" t="s">
        <v>5</v>
      </c>
      <c r="I2418" s="121" t="s">
        <v>3962</v>
      </c>
      <c r="J2418" s="121" t="s">
        <v>6</v>
      </c>
      <c r="K2418" s="121" t="s">
        <v>8</v>
      </c>
    </row>
    <row r="2419" spans="1:11" ht="38.25">
      <c r="A2419" s="123" t="s">
        <v>3963</v>
      </c>
      <c r="B2419" s="78" t="s">
        <v>721</v>
      </c>
      <c r="C2419" s="123" t="s">
        <v>17</v>
      </c>
      <c r="D2419" s="123" t="s">
        <v>5188</v>
      </c>
      <c r="E2419" s="150" t="s">
        <v>2784</v>
      </c>
      <c r="F2419" s="150"/>
      <c r="G2419" s="77" t="s">
        <v>72</v>
      </c>
      <c r="H2419" s="67">
        <v>1</v>
      </c>
      <c r="I2419" s="79"/>
      <c r="J2419" s="79">
        <v>17.559999999999999</v>
      </c>
      <c r="K2419" s="79">
        <v>17.559999999999999</v>
      </c>
    </row>
    <row r="2420" spans="1:11" ht="25.5">
      <c r="A2420" s="116" t="s">
        <v>3964</v>
      </c>
      <c r="B2420" s="117" t="s">
        <v>4812</v>
      </c>
      <c r="C2420" s="116" t="s">
        <v>17</v>
      </c>
      <c r="D2420" s="116" t="s">
        <v>4813</v>
      </c>
      <c r="E2420" s="136" t="s">
        <v>2323</v>
      </c>
      <c r="F2420" s="136"/>
      <c r="G2420" s="5" t="s">
        <v>3967</v>
      </c>
      <c r="H2420" s="7">
        <v>0.1416</v>
      </c>
      <c r="I2420" s="7">
        <v>0</v>
      </c>
      <c r="J2420" s="69">
        <v>31.42</v>
      </c>
      <c r="K2420" s="69">
        <v>4.4400000000000004</v>
      </c>
    </row>
    <row r="2421" spans="1:11" ht="25.5">
      <c r="A2421" s="116" t="s">
        <v>3964</v>
      </c>
      <c r="B2421" s="117" t="s">
        <v>4810</v>
      </c>
      <c r="C2421" s="116" t="s">
        <v>17</v>
      </c>
      <c r="D2421" s="116" t="s">
        <v>4811</v>
      </c>
      <c r="E2421" s="136" t="s">
        <v>2323</v>
      </c>
      <c r="F2421" s="136"/>
      <c r="G2421" s="5" t="s">
        <v>3967</v>
      </c>
      <c r="H2421" s="7">
        <v>0.1416</v>
      </c>
      <c r="I2421" s="7">
        <v>0</v>
      </c>
      <c r="J2421" s="69">
        <v>22.16</v>
      </c>
      <c r="K2421" s="69">
        <v>3.13</v>
      </c>
    </row>
    <row r="2422" spans="1:11">
      <c r="A2422" s="124" t="s">
        <v>3973</v>
      </c>
      <c r="B2422" s="64" t="s">
        <v>4814</v>
      </c>
      <c r="C2422" s="124" t="s">
        <v>17</v>
      </c>
      <c r="D2422" s="124" t="s">
        <v>4815</v>
      </c>
      <c r="E2422" s="148" t="s">
        <v>3976</v>
      </c>
      <c r="F2422" s="148"/>
      <c r="G2422" s="84" t="s">
        <v>72</v>
      </c>
      <c r="H2422" s="71">
        <v>3.3799999999999997E-2</v>
      </c>
      <c r="I2422" s="71">
        <v>0</v>
      </c>
      <c r="J2422" s="70">
        <v>2</v>
      </c>
      <c r="K2422" s="70">
        <v>0.06</v>
      </c>
    </row>
    <row r="2423" spans="1:11">
      <c r="A2423" s="124" t="s">
        <v>3973</v>
      </c>
      <c r="B2423" s="64" t="s">
        <v>4816</v>
      </c>
      <c r="C2423" s="124" t="s">
        <v>17</v>
      </c>
      <c r="D2423" s="124" t="s">
        <v>4817</v>
      </c>
      <c r="E2423" s="148" t="s">
        <v>3976</v>
      </c>
      <c r="F2423" s="148"/>
      <c r="G2423" s="84" t="s">
        <v>72</v>
      </c>
      <c r="H2423" s="71">
        <v>5.8999999999999999E-3</v>
      </c>
      <c r="I2423" s="71">
        <v>0</v>
      </c>
      <c r="J2423" s="70">
        <v>68.86</v>
      </c>
      <c r="K2423" s="70">
        <v>0.4</v>
      </c>
    </row>
    <row r="2424" spans="1:11" ht="25.5">
      <c r="A2424" s="124" t="s">
        <v>3973</v>
      </c>
      <c r="B2424" s="64" t="s">
        <v>4818</v>
      </c>
      <c r="C2424" s="124" t="s">
        <v>17</v>
      </c>
      <c r="D2424" s="124" t="s">
        <v>4819</v>
      </c>
      <c r="E2424" s="148" t="s">
        <v>3976</v>
      </c>
      <c r="F2424" s="148"/>
      <c r="G2424" s="84" t="s">
        <v>72</v>
      </c>
      <c r="H2424" s="71">
        <v>7.0000000000000001E-3</v>
      </c>
      <c r="I2424" s="71">
        <v>0</v>
      </c>
      <c r="J2424" s="70">
        <v>78.02</v>
      </c>
      <c r="K2424" s="70">
        <v>0.54</v>
      </c>
    </row>
    <row r="2425" spans="1:11" ht="25.5">
      <c r="A2425" s="124" t="s">
        <v>3973</v>
      </c>
      <c r="B2425" s="64" t="s">
        <v>5189</v>
      </c>
      <c r="C2425" s="124" t="s">
        <v>17</v>
      </c>
      <c r="D2425" s="124" t="s">
        <v>5190</v>
      </c>
      <c r="E2425" s="148" t="s">
        <v>3976</v>
      </c>
      <c r="F2425" s="148"/>
      <c r="G2425" s="84" t="s">
        <v>72</v>
      </c>
      <c r="H2425" s="71">
        <v>1</v>
      </c>
      <c r="I2425" s="71">
        <v>0</v>
      </c>
      <c r="J2425" s="70">
        <v>8.99</v>
      </c>
      <c r="K2425" s="70">
        <v>8.99</v>
      </c>
    </row>
    <row r="2426" spans="1:11" ht="25.5">
      <c r="A2426" s="115"/>
      <c r="B2426" s="115"/>
      <c r="C2426" s="115"/>
      <c r="D2426" s="115"/>
      <c r="E2426" s="115"/>
      <c r="F2426" s="115" t="s">
        <v>3983</v>
      </c>
      <c r="G2426" s="73">
        <v>5.63</v>
      </c>
      <c r="H2426" s="115" t="s">
        <v>3984</v>
      </c>
      <c r="I2426" s="73">
        <v>0</v>
      </c>
      <c r="J2426" s="115" t="s">
        <v>3985</v>
      </c>
      <c r="K2426" s="73">
        <v>5.63</v>
      </c>
    </row>
    <row r="2427" spans="1:11" ht="26.25" thickBot="1">
      <c r="A2427" s="115"/>
      <c r="B2427" s="115"/>
      <c r="C2427" s="115"/>
      <c r="D2427" s="115"/>
      <c r="E2427" s="115"/>
      <c r="F2427" s="115" t="s">
        <v>3986</v>
      </c>
      <c r="G2427" s="73">
        <v>4.01</v>
      </c>
      <c r="H2427" s="138"/>
      <c r="I2427" s="138" t="s">
        <v>3987</v>
      </c>
      <c r="J2427" s="115"/>
      <c r="K2427" s="73">
        <v>21.57</v>
      </c>
    </row>
    <row r="2428" spans="1:11" ht="15" thickTop="1">
      <c r="A2428" s="68"/>
      <c r="B2428" s="68"/>
      <c r="C2428" s="68"/>
      <c r="D2428" s="68"/>
      <c r="E2428" s="68"/>
      <c r="F2428" s="68"/>
      <c r="G2428" s="68"/>
      <c r="H2428" s="68"/>
      <c r="I2428" s="68"/>
      <c r="J2428" s="68"/>
      <c r="K2428" s="68"/>
    </row>
    <row r="2429" spans="1:11" ht="15">
      <c r="A2429" s="120" t="s">
        <v>723</v>
      </c>
      <c r="B2429" s="121" t="s">
        <v>1</v>
      </c>
      <c r="C2429" s="120" t="s">
        <v>2</v>
      </c>
      <c r="D2429" s="120" t="s">
        <v>3</v>
      </c>
      <c r="E2429" s="144" t="s">
        <v>2279</v>
      </c>
      <c r="F2429" s="144"/>
      <c r="G2429" s="122" t="s">
        <v>4</v>
      </c>
      <c r="H2429" s="121" t="s">
        <v>5</v>
      </c>
      <c r="I2429" s="121" t="s">
        <v>3962</v>
      </c>
      <c r="J2429" s="121" t="s">
        <v>6</v>
      </c>
      <c r="K2429" s="121" t="s">
        <v>8</v>
      </c>
    </row>
    <row r="2430" spans="1:11" ht="38.25">
      <c r="A2430" s="123" t="s">
        <v>3963</v>
      </c>
      <c r="B2430" s="78" t="s">
        <v>724</v>
      </c>
      <c r="C2430" s="123" t="s">
        <v>17</v>
      </c>
      <c r="D2430" s="123" t="s">
        <v>5191</v>
      </c>
      <c r="E2430" s="150" t="s">
        <v>2936</v>
      </c>
      <c r="F2430" s="150"/>
      <c r="G2430" s="77" t="s">
        <v>72</v>
      </c>
      <c r="H2430" s="67">
        <v>1</v>
      </c>
      <c r="I2430" s="79"/>
      <c r="J2430" s="79">
        <v>6.38</v>
      </c>
      <c r="K2430" s="79">
        <v>6.38</v>
      </c>
    </row>
    <row r="2431" spans="1:11" ht="25.5">
      <c r="A2431" s="116" t="s">
        <v>3964</v>
      </c>
      <c r="B2431" s="117" t="s">
        <v>4812</v>
      </c>
      <c r="C2431" s="116" t="s">
        <v>17</v>
      </c>
      <c r="D2431" s="116" t="s">
        <v>4813</v>
      </c>
      <c r="E2431" s="136" t="s">
        <v>2323</v>
      </c>
      <c r="F2431" s="136"/>
      <c r="G2431" s="5" t="s">
        <v>3967</v>
      </c>
      <c r="H2431" s="7">
        <v>5.7599999999999998E-2</v>
      </c>
      <c r="I2431" s="7">
        <v>0</v>
      </c>
      <c r="J2431" s="69">
        <v>31.42</v>
      </c>
      <c r="K2431" s="69">
        <v>1.8</v>
      </c>
    </row>
    <row r="2432" spans="1:11" ht="25.5">
      <c r="A2432" s="116" t="s">
        <v>3964</v>
      </c>
      <c r="B2432" s="117" t="s">
        <v>4810</v>
      </c>
      <c r="C2432" s="116" t="s">
        <v>17</v>
      </c>
      <c r="D2432" s="116" t="s">
        <v>4811</v>
      </c>
      <c r="E2432" s="136" t="s">
        <v>2323</v>
      </c>
      <c r="F2432" s="136"/>
      <c r="G2432" s="5" t="s">
        <v>3967</v>
      </c>
      <c r="H2432" s="7">
        <v>5.7599999999999998E-2</v>
      </c>
      <c r="I2432" s="7">
        <v>0</v>
      </c>
      <c r="J2432" s="69">
        <v>22.16</v>
      </c>
      <c r="K2432" s="69">
        <v>1.27</v>
      </c>
    </row>
    <row r="2433" spans="1:11">
      <c r="A2433" s="124" t="s">
        <v>3973</v>
      </c>
      <c r="B2433" s="64" t="s">
        <v>4816</v>
      </c>
      <c r="C2433" s="124" t="s">
        <v>17</v>
      </c>
      <c r="D2433" s="124" t="s">
        <v>4817</v>
      </c>
      <c r="E2433" s="148" t="s">
        <v>3976</v>
      </c>
      <c r="F2433" s="148"/>
      <c r="G2433" s="84" t="s">
        <v>72</v>
      </c>
      <c r="H2433" s="71">
        <v>3.5000000000000001E-3</v>
      </c>
      <c r="I2433" s="71">
        <v>0</v>
      </c>
      <c r="J2433" s="70">
        <v>68.86</v>
      </c>
      <c r="K2433" s="70">
        <v>0.24</v>
      </c>
    </row>
    <row r="2434" spans="1:11">
      <c r="A2434" s="124" t="s">
        <v>3973</v>
      </c>
      <c r="B2434" s="64" t="s">
        <v>4956</v>
      </c>
      <c r="C2434" s="124" t="s">
        <v>17</v>
      </c>
      <c r="D2434" s="124" t="s">
        <v>4957</v>
      </c>
      <c r="E2434" s="148" t="s">
        <v>3976</v>
      </c>
      <c r="F2434" s="148"/>
      <c r="G2434" s="84" t="s">
        <v>72</v>
      </c>
      <c r="H2434" s="71">
        <v>5.3E-3</v>
      </c>
      <c r="I2434" s="71">
        <v>0</v>
      </c>
      <c r="J2434" s="70">
        <v>11.24</v>
      </c>
      <c r="K2434" s="70">
        <v>0.05</v>
      </c>
    </row>
    <row r="2435" spans="1:11" ht="25.5">
      <c r="A2435" s="124" t="s">
        <v>3973</v>
      </c>
      <c r="B2435" s="64" t="s">
        <v>5192</v>
      </c>
      <c r="C2435" s="124" t="s">
        <v>17</v>
      </c>
      <c r="D2435" s="124" t="s">
        <v>5193</v>
      </c>
      <c r="E2435" s="148" t="s">
        <v>3976</v>
      </c>
      <c r="F2435" s="148"/>
      <c r="G2435" s="84" t="s">
        <v>72</v>
      </c>
      <c r="H2435" s="71">
        <v>1</v>
      </c>
      <c r="I2435" s="71">
        <v>0</v>
      </c>
      <c r="J2435" s="70">
        <v>2.71</v>
      </c>
      <c r="K2435" s="70">
        <v>2.71</v>
      </c>
    </row>
    <row r="2436" spans="1:11" ht="25.5">
      <c r="A2436" s="124" t="s">
        <v>3973</v>
      </c>
      <c r="B2436" s="64" t="s">
        <v>4818</v>
      </c>
      <c r="C2436" s="124" t="s">
        <v>17</v>
      </c>
      <c r="D2436" s="124" t="s">
        <v>4819</v>
      </c>
      <c r="E2436" s="148" t="s">
        <v>3976</v>
      </c>
      <c r="F2436" s="148"/>
      <c r="G2436" s="84" t="s">
        <v>72</v>
      </c>
      <c r="H2436" s="71">
        <v>4.0000000000000001E-3</v>
      </c>
      <c r="I2436" s="71">
        <v>0</v>
      </c>
      <c r="J2436" s="70">
        <v>78.02</v>
      </c>
      <c r="K2436" s="70">
        <v>0.31</v>
      </c>
    </row>
    <row r="2437" spans="1:11" ht="25.5">
      <c r="A2437" s="115"/>
      <c r="B2437" s="115"/>
      <c r="C2437" s="115"/>
      <c r="D2437" s="115"/>
      <c r="E2437" s="115"/>
      <c r="F2437" s="115" t="s">
        <v>3983</v>
      </c>
      <c r="G2437" s="73">
        <v>2.29</v>
      </c>
      <c r="H2437" s="115" t="s">
        <v>3984</v>
      </c>
      <c r="I2437" s="73">
        <v>0</v>
      </c>
      <c r="J2437" s="115" t="s">
        <v>3985</v>
      </c>
      <c r="K2437" s="73">
        <v>2.29</v>
      </c>
    </row>
    <row r="2438" spans="1:11" ht="26.25" thickBot="1">
      <c r="A2438" s="115"/>
      <c r="B2438" s="115"/>
      <c r="C2438" s="115"/>
      <c r="D2438" s="115"/>
      <c r="E2438" s="115"/>
      <c r="F2438" s="115" t="s">
        <v>3986</v>
      </c>
      <c r="G2438" s="73">
        <v>1.45</v>
      </c>
      <c r="H2438" s="138"/>
      <c r="I2438" s="138" t="s">
        <v>3987</v>
      </c>
      <c r="J2438" s="115"/>
      <c r="K2438" s="73">
        <v>7.83</v>
      </c>
    </row>
    <row r="2439" spans="1:11" ht="15" thickTop="1">
      <c r="A2439" s="68"/>
      <c r="B2439" s="68"/>
      <c r="C2439" s="68"/>
      <c r="D2439" s="68"/>
      <c r="E2439" s="68"/>
      <c r="F2439" s="68"/>
      <c r="G2439" s="68"/>
      <c r="H2439" s="68"/>
      <c r="I2439" s="68"/>
      <c r="J2439" s="68"/>
      <c r="K2439" s="68"/>
    </row>
    <row r="2440" spans="1:11" ht="15">
      <c r="A2440" s="120" t="s">
        <v>726</v>
      </c>
      <c r="B2440" s="121" t="s">
        <v>1</v>
      </c>
      <c r="C2440" s="120" t="s">
        <v>2</v>
      </c>
      <c r="D2440" s="120" t="s">
        <v>3</v>
      </c>
      <c r="E2440" s="144" t="s">
        <v>2279</v>
      </c>
      <c r="F2440" s="144"/>
      <c r="G2440" s="122" t="s">
        <v>4</v>
      </c>
      <c r="H2440" s="121" t="s">
        <v>5</v>
      </c>
      <c r="I2440" s="121" t="s">
        <v>3962</v>
      </c>
      <c r="J2440" s="121" t="s">
        <v>6</v>
      </c>
      <c r="K2440" s="121" t="s">
        <v>8</v>
      </c>
    </row>
    <row r="2441" spans="1:11" ht="25.5">
      <c r="A2441" s="123" t="s">
        <v>3963</v>
      </c>
      <c r="B2441" s="78" t="s">
        <v>727</v>
      </c>
      <c r="C2441" s="123" t="s">
        <v>29</v>
      </c>
      <c r="D2441" s="123" t="s">
        <v>728</v>
      </c>
      <c r="E2441" s="150">
        <v>809</v>
      </c>
      <c r="F2441" s="150"/>
      <c r="G2441" s="77" t="s">
        <v>40</v>
      </c>
      <c r="H2441" s="67">
        <v>1</v>
      </c>
      <c r="I2441" s="79"/>
      <c r="J2441" s="79">
        <v>131.12</v>
      </c>
      <c r="K2441" s="79">
        <v>131.12</v>
      </c>
    </row>
    <row r="2442" spans="1:11" ht="25.5">
      <c r="A2442" s="124" t="s">
        <v>3973</v>
      </c>
      <c r="B2442" s="64" t="s">
        <v>4073</v>
      </c>
      <c r="C2442" s="124" t="s">
        <v>29</v>
      </c>
      <c r="D2442" s="124" t="s">
        <v>4074</v>
      </c>
      <c r="E2442" s="148" t="s">
        <v>3976</v>
      </c>
      <c r="F2442" s="148"/>
      <c r="G2442" s="84" t="s">
        <v>350</v>
      </c>
      <c r="H2442" s="71">
        <v>0.94</v>
      </c>
      <c r="I2442" s="71">
        <v>0</v>
      </c>
      <c r="J2442" s="70">
        <v>0.34</v>
      </c>
      <c r="K2442" s="70">
        <v>0.31</v>
      </c>
    </row>
    <row r="2443" spans="1:11" ht="25.5">
      <c r="A2443" s="124" t="s">
        <v>3973</v>
      </c>
      <c r="B2443" s="64" t="s">
        <v>4057</v>
      </c>
      <c r="C2443" s="124" t="s">
        <v>29</v>
      </c>
      <c r="D2443" s="124" t="s">
        <v>4058</v>
      </c>
      <c r="E2443" s="148" t="s">
        <v>4019</v>
      </c>
      <c r="F2443" s="148"/>
      <c r="G2443" s="84" t="s">
        <v>3967</v>
      </c>
      <c r="H2443" s="71">
        <v>0.61</v>
      </c>
      <c r="I2443" s="71">
        <v>0</v>
      </c>
      <c r="J2443" s="70">
        <v>21.86</v>
      </c>
      <c r="K2443" s="70">
        <v>13.33</v>
      </c>
    </row>
    <row r="2444" spans="1:11" ht="25.5">
      <c r="A2444" s="124" t="s">
        <v>3973</v>
      </c>
      <c r="B2444" s="64" t="s">
        <v>4037</v>
      </c>
      <c r="C2444" s="124" t="s">
        <v>29</v>
      </c>
      <c r="D2444" s="124" t="s">
        <v>4038</v>
      </c>
      <c r="E2444" s="148" t="s">
        <v>4019</v>
      </c>
      <c r="F2444" s="148"/>
      <c r="G2444" s="84" t="s">
        <v>3967</v>
      </c>
      <c r="H2444" s="71">
        <v>0.61</v>
      </c>
      <c r="I2444" s="71">
        <v>0</v>
      </c>
      <c r="J2444" s="70">
        <v>29.78</v>
      </c>
      <c r="K2444" s="70">
        <v>18.16</v>
      </c>
    </row>
    <row r="2445" spans="1:11" ht="25.5">
      <c r="A2445" s="124" t="s">
        <v>3973</v>
      </c>
      <c r="B2445" s="64" t="s">
        <v>5194</v>
      </c>
      <c r="C2445" s="124" t="s">
        <v>29</v>
      </c>
      <c r="D2445" s="124" t="s">
        <v>5195</v>
      </c>
      <c r="E2445" s="148" t="s">
        <v>3976</v>
      </c>
      <c r="F2445" s="148"/>
      <c r="G2445" s="84" t="s">
        <v>80</v>
      </c>
      <c r="H2445" s="71">
        <v>1</v>
      </c>
      <c r="I2445" s="71">
        <v>0</v>
      </c>
      <c r="J2445" s="70">
        <v>99.32</v>
      </c>
      <c r="K2445" s="70">
        <v>99.32</v>
      </c>
    </row>
    <row r="2446" spans="1:11" ht="25.5">
      <c r="A2446" s="115"/>
      <c r="B2446" s="115"/>
      <c r="C2446" s="115"/>
      <c r="D2446" s="115"/>
      <c r="E2446" s="115"/>
      <c r="F2446" s="115" t="s">
        <v>3983</v>
      </c>
      <c r="G2446" s="73">
        <v>31.49</v>
      </c>
      <c r="H2446" s="115" t="s">
        <v>3984</v>
      </c>
      <c r="I2446" s="73">
        <v>0</v>
      </c>
      <c r="J2446" s="115" t="s">
        <v>3985</v>
      </c>
      <c r="K2446" s="73">
        <v>31.49</v>
      </c>
    </row>
    <row r="2447" spans="1:11" ht="26.25" thickBot="1">
      <c r="A2447" s="115"/>
      <c r="B2447" s="115"/>
      <c r="C2447" s="115"/>
      <c r="D2447" s="115"/>
      <c r="E2447" s="115"/>
      <c r="F2447" s="115" t="s">
        <v>3986</v>
      </c>
      <c r="G2447" s="73">
        <v>30</v>
      </c>
      <c r="H2447" s="138"/>
      <c r="I2447" s="138" t="s">
        <v>3987</v>
      </c>
      <c r="J2447" s="115"/>
      <c r="K2447" s="73">
        <v>161.12</v>
      </c>
    </row>
    <row r="2448" spans="1:11" ht="15" thickTop="1">
      <c r="A2448" s="68"/>
      <c r="B2448" s="68"/>
      <c r="C2448" s="68"/>
      <c r="D2448" s="68"/>
      <c r="E2448" s="68"/>
      <c r="F2448" s="68"/>
      <c r="G2448" s="68"/>
      <c r="H2448" s="68"/>
      <c r="I2448" s="68"/>
      <c r="J2448" s="68"/>
      <c r="K2448" s="68"/>
    </row>
    <row r="2449" spans="1:11" ht="15">
      <c r="A2449" s="120" t="s">
        <v>729</v>
      </c>
      <c r="B2449" s="121" t="s">
        <v>1</v>
      </c>
      <c r="C2449" s="120" t="s">
        <v>2</v>
      </c>
      <c r="D2449" s="120" t="s">
        <v>3</v>
      </c>
      <c r="E2449" s="144" t="s">
        <v>2279</v>
      </c>
      <c r="F2449" s="144"/>
      <c r="G2449" s="122" t="s">
        <v>4</v>
      </c>
      <c r="H2449" s="121" t="s">
        <v>5</v>
      </c>
      <c r="I2449" s="121" t="s">
        <v>3962</v>
      </c>
      <c r="J2449" s="121" t="s">
        <v>6</v>
      </c>
      <c r="K2449" s="121" t="s">
        <v>8</v>
      </c>
    </row>
    <row r="2450" spans="1:11" ht="25.5">
      <c r="A2450" s="123" t="s">
        <v>3963</v>
      </c>
      <c r="B2450" s="78" t="s">
        <v>730</v>
      </c>
      <c r="C2450" s="123" t="s">
        <v>29</v>
      </c>
      <c r="D2450" s="123" t="s">
        <v>731</v>
      </c>
      <c r="E2450" s="150">
        <v>809</v>
      </c>
      <c r="F2450" s="150"/>
      <c r="G2450" s="77" t="s">
        <v>40</v>
      </c>
      <c r="H2450" s="67">
        <v>1</v>
      </c>
      <c r="I2450" s="79"/>
      <c r="J2450" s="79">
        <v>251.59</v>
      </c>
      <c r="K2450" s="79">
        <v>251.59</v>
      </c>
    </row>
    <row r="2451" spans="1:11" ht="25.5">
      <c r="A2451" s="124" t="s">
        <v>3973</v>
      </c>
      <c r="B2451" s="64" t="s">
        <v>5196</v>
      </c>
      <c r="C2451" s="124" t="s">
        <v>29</v>
      </c>
      <c r="D2451" s="124" t="s">
        <v>5197</v>
      </c>
      <c r="E2451" s="148" t="s">
        <v>3976</v>
      </c>
      <c r="F2451" s="148"/>
      <c r="G2451" s="84" t="s">
        <v>80</v>
      </c>
      <c r="H2451" s="71">
        <v>1</v>
      </c>
      <c r="I2451" s="71">
        <v>0</v>
      </c>
      <c r="J2451" s="70">
        <v>201.91</v>
      </c>
      <c r="K2451" s="70">
        <v>201.91</v>
      </c>
    </row>
    <row r="2452" spans="1:11" ht="25.5">
      <c r="A2452" s="124" t="s">
        <v>3973</v>
      </c>
      <c r="B2452" s="64" t="s">
        <v>4037</v>
      </c>
      <c r="C2452" s="124" t="s">
        <v>29</v>
      </c>
      <c r="D2452" s="124" t="s">
        <v>4038</v>
      </c>
      <c r="E2452" s="148" t="s">
        <v>4019</v>
      </c>
      <c r="F2452" s="148"/>
      <c r="G2452" s="84" t="s">
        <v>3967</v>
      </c>
      <c r="H2452" s="71">
        <v>0.95</v>
      </c>
      <c r="I2452" s="71">
        <v>0</v>
      </c>
      <c r="J2452" s="70">
        <v>29.78</v>
      </c>
      <c r="K2452" s="70">
        <v>28.29</v>
      </c>
    </row>
    <row r="2453" spans="1:11" ht="25.5">
      <c r="A2453" s="124" t="s">
        <v>3973</v>
      </c>
      <c r="B2453" s="64" t="s">
        <v>4057</v>
      </c>
      <c r="C2453" s="124" t="s">
        <v>29</v>
      </c>
      <c r="D2453" s="124" t="s">
        <v>4058</v>
      </c>
      <c r="E2453" s="148" t="s">
        <v>4019</v>
      </c>
      <c r="F2453" s="148"/>
      <c r="G2453" s="84" t="s">
        <v>3967</v>
      </c>
      <c r="H2453" s="71">
        <v>0.95</v>
      </c>
      <c r="I2453" s="71">
        <v>0</v>
      </c>
      <c r="J2453" s="70">
        <v>21.86</v>
      </c>
      <c r="K2453" s="70">
        <v>20.76</v>
      </c>
    </row>
    <row r="2454" spans="1:11" ht="25.5">
      <c r="A2454" s="124" t="s">
        <v>3973</v>
      </c>
      <c r="B2454" s="64" t="s">
        <v>4073</v>
      </c>
      <c r="C2454" s="124" t="s">
        <v>29</v>
      </c>
      <c r="D2454" s="124" t="s">
        <v>4074</v>
      </c>
      <c r="E2454" s="148" t="s">
        <v>3976</v>
      </c>
      <c r="F2454" s="148"/>
      <c r="G2454" s="84" t="s">
        <v>350</v>
      </c>
      <c r="H2454" s="71">
        <v>1.88</v>
      </c>
      <c r="I2454" s="71">
        <v>0</v>
      </c>
      <c r="J2454" s="70">
        <v>0.34</v>
      </c>
      <c r="K2454" s="70">
        <v>0.63</v>
      </c>
    </row>
    <row r="2455" spans="1:11" ht="25.5">
      <c r="A2455" s="115"/>
      <c r="B2455" s="115"/>
      <c r="C2455" s="115"/>
      <c r="D2455" s="115"/>
      <c r="E2455" s="115"/>
      <c r="F2455" s="115" t="s">
        <v>3983</v>
      </c>
      <c r="G2455" s="73">
        <v>49.05</v>
      </c>
      <c r="H2455" s="115" t="s">
        <v>3984</v>
      </c>
      <c r="I2455" s="73">
        <v>0</v>
      </c>
      <c r="J2455" s="115" t="s">
        <v>3985</v>
      </c>
      <c r="K2455" s="73">
        <v>49.05</v>
      </c>
    </row>
    <row r="2456" spans="1:11" ht="26.25" thickBot="1">
      <c r="A2456" s="115"/>
      <c r="B2456" s="115"/>
      <c r="C2456" s="115"/>
      <c r="D2456" s="115"/>
      <c r="E2456" s="115"/>
      <c r="F2456" s="115" t="s">
        <v>3986</v>
      </c>
      <c r="G2456" s="73">
        <v>57.56</v>
      </c>
      <c r="H2456" s="138"/>
      <c r="I2456" s="138" t="s">
        <v>3987</v>
      </c>
      <c r="J2456" s="115"/>
      <c r="K2456" s="73">
        <v>309.14999999999998</v>
      </c>
    </row>
    <row r="2457" spans="1:11" ht="15" thickTop="1">
      <c r="A2457" s="68"/>
      <c r="B2457" s="68"/>
      <c r="C2457" s="68"/>
      <c r="D2457" s="68"/>
      <c r="E2457" s="68"/>
      <c r="F2457" s="68"/>
      <c r="G2457" s="68"/>
      <c r="H2457" s="68"/>
      <c r="I2457" s="68"/>
      <c r="J2457" s="68"/>
      <c r="K2457" s="68"/>
    </row>
    <row r="2458" spans="1:11" ht="15">
      <c r="A2458" s="120" t="s">
        <v>732</v>
      </c>
      <c r="B2458" s="121" t="s">
        <v>1</v>
      </c>
      <c r="C2458" s="120" t="s">
        <v>2</v>
      </c>
      <c r="D2458" s="120" t="s">
        <v>3</v>
      </c>
      <c r="E2458" s="144" t="s">
        <v>2279</v>
      </c>
      <c r="F2458" s="144"/>
      <c r="G2458" s="122" t="s">
        <v>4</v>
      </c>
      <c r="H2458" s="121" t="s">
        <v>5</v>
      </c>
      <c r="I2458" s="121" t="s">
        <v>3962</v>
      </c>
      <c r="J2458" s="121" t="s">
        <v>6</v>
      </c>
      <c r="K2458" s="121" t="s">
        <v>8</v>
      </c>
    </row>
    <row r="2459" spans="1:11" ht="25.5">
      <c r="A2459" s="123" t="s">
        <v>3963</v>
      </c>
      <c r="B2459" s="78" t="s">
        <v>733</v>
      </c>
      <c r="C2459" s="123" t="s">
        <v>17</v>
      </c>
      <c r="D2459" s="123" t="s">
        <v>734</v>
      </c>
      <c r="E2459" s="150" t="s">
        <v>2912</v>
      </c>
      <c r="F2459" s="150"/>
      <c r="G2459" s="77" t="s">
        <v>72</v>
      </c>
      <c r="H2459" s="67">
        <v>1</v>
      </c>
      <c r="I2459" s="79"/>
      <c r="J2459" s="79">
        <v>99.47</v>
      </c>
      <c r="K2459" s="79">
        <v>99.47</v>
      </c>
    </row>
    <row r="2460" spans="1:11" ht="25.5">
      <c r="A2460" s="116" t="s">
        <v>3964</v>
      </c>
      <c r="B2460" s="117" t="s">
        <v>4810</v>
      </c>
      <c r="C2460" s="116" t="s">
        <v>17</v>
      </c>
      <c r="D2460" s="116" t="s">
        <v>4811</v>
      </c>
      <c r="E2460" s="136" t="s">
        <v>2323</v>
      </c>
      <c r="F2460" s="136"/>
      <c r="G2460" s="5" t="s">
        <v>3967</v>
      </c>
      <c r="H2460" s="7">
        <v>0.26329999999999998</v>
      </c>
      <c r="I2460" s="7">
        <v>0</v>
      </c>
      <c r="J2460" s="69">
        <v>22.16</v>
      </c>
      <c r="K2460" s="69">
        <v>5.83</v>
      </c>
    </row>
    <row r="2461" spans="1:11" ht="25.5">
      <c r="A2461" s="116" t="s">
        <v>3964</v>
      </c>
      <c r="B2461" s="117" t="s">
        <v>4812</v>
      </c>
      <c r="C2461" s="116" t="s">
        <v>17</v>
      </c>
      <c r="D2461" s="116" t="s">
        <v>4813</v>
      </c>
      <c r="E2461" s="136" t="s">
        <v>2323</v>
      </c>
      <c r="F2461" s="136"/>
      <c r="G2461" s="5" t="s">
        <v>3967</v>
      </c>
      <c r="H2461" s="7">
        <v>0.26329999999999998</v>
      </c>
      <c r="I2461" s="7">
        <v>0</v>
      </c>
      <c r="J2461" s="69">
        <v>31.42</v>
      </c>
      <c r="K2461" s="69">
        <v>8.27</v>
      </c>
    </row>
    <row r="2462" spans="1:11">
      <c r="A2462" s="124" t="s">
        <v>3973</v>
      </c>
      <c r="B2462" s="64" t="s">
        <v>4956</v>
      </c>
      <c r="C2462" s="124" t="s">
        <v>17</v>
      </c>
      <c r="D2462" s="124" t="s">
        <v>4957</v>
      </c>
      <c r="E2462" s="148" t="s">
        <v>3976</v>
      </c>
      <c r="F2462" s="148"/>
      <c r="G2462" s="84" t="s">
        <v>72</v>
      </c>
      <c r="H2462" s="71">
        <v>1.9199999999999998E-2</v>
      </c>
      <c r="I2462" s="71">
        <v>0</v>
      </c>
      <c r="J2462" s="70">
        <v>11.24</v>
      </c>
      <c r="K2462" s="70">
        <v>0.21</v>
      </c>
    </row>
    <row r="2463" spans="1:11">
      <c r="A2463" s="124" t="s">
        <v>3973</v>
      </c>
      <c r="B2463" s="64" t="s">
        <v>5198</v>
      </c>
      <c r="C2463" s="124" t="s">
        <v>17</v>
      </c>
      <c r="D2463" s="124" t="s">
        <v>5199</v>
      </c>
      <c r="E2463" s="148" t="s">
        <v>3976</v>
      </c>
      <c r="F2463" s="148"/>
      <c r="G2463" s="84" t="s">
        <v>72</v>
      </c>
      <c r="H2463" s="71">
        <v>1</v>
      </c>
      <c r="I2463" s="71">
        <v>0</v>
      </c>
      <c r="J2463" s="70">
        <v>85.16</v>
      </c>
      <c r="K2463" s="70">
        <v>85.16</v>
      </c>
    </row>
    <row r="2464" spans="1:11" ht="25.5">
      <c r="A2464" s="115"/>
      <c r="B2464" s="115"/>
      <c r="C2464" s="115"/>
      <c r="D2464" s="115"/>
      <c r="E2464" s="115"/>
      <c r="F2464" s="115" t="s">
        <v>3983</v>
      </c>
      <c r="G2464" s="73">
        <v>10.48</v>
      </c>
      <c r="H2464" s="115" t="s">
        <v>3984</v>
      </c>
      <c r="I2464" s="73">
        <v>0</v>
      </c>
      <c r="J2464" s="115" t="s">
        <v>3985</v>
      </c>
      <c r="K2464" s="73">
        <v>10.48</v>
      </c>
    </row>
    <row r="2465" spans="1:11" ht="26.25" thickBot="1">
      <c r="A2465" s="115"/>
      <c r="B2465" s="115"/>
      <c r="C2465" s="115"/>
      <c r="D2465" s="115"/>
      <c r="E2465" s="115"/>
      <c r="F2465" s="115" t="s">
        <v>3986</v>
      </c>
      <c r="G2465" s="73">
        <v>22.75</v>
      </c>
      <c r="H2465" s="138"/>
      <c r="I2465" s="138" t="s">
        <v>3987</v>
      </c>
      <c r="J2465" s="115"/>
      <c r="K2465" s="73">
        <v>122.22</v>
      </c>
    </row>
    <row r="2466" spans="1:11" ht="15" thickTop="1">
      <c r="A2466" s="68"/>
      <c r="B2466" s="68"/>
      <c r="C2466" s="68"/>
      <c r="D2466" s="68"/>
      <c r="E2466" s="68"/>
      <c r="F2466" s="68"/>
      <c r="G2466" s="68"/>
      <c r="H2466" s="68"/>
      <c r="I2466" s="68"/>
      <c r="J2466" s="68"/>
      <c r="K2466" s="68"/>
    </row>
    <row r="2467" spans="1:11" ht="15">
      <c r="A2467" s="120" t="s">
        <v>735</v>
      </c>
      <c r="B2467" s="121" t="s">
        <v>1</v>
      </c>
      <c r="C2467" s="120" t="s">
        <v>2</v>
      </c>
      <c r="D2467" s="120" t="s">
        <v>3</v>
      </c>
      <c r="E2467" s="144" t="s">
        <v>2279</v>
      </c>
      <c r="F2467" s="144"/>
      <c r="G2467" s="122" t="s">
        <v>4</v>
      </c>
      <c r="H2467" s="121" t="s">
        <v>5</v>
      </c>
      <c r="I2467" s="121" t="s">
        <v>3962</v>
      </c>
      <c r="J2467" s="121" t="s">
        <v>6</v>
      </c>
      <c r="K2467" s="121" t="s">
        <v>8</v>
      </c>
    </row>
    <row r="2468" spans="1:11" ht="38.25">
      <c r="A2468" s="123" t="s">
        <v>3963</v>
      </c>
      <c r="B2468" s="78" t="s">
        <v>736</v>
      </c>
      <c r="C2468" s="123" t="s">
        <v>17</v>
      </c>
      <c r="D2468" s="123" t="s">
        <v>737</v>
      </c>
      <c r="E2468" s="150" t="s">
        <v>2912</v>
      </c>
      <c r="F2468" s="150"/>
      <c r="G2468" s="77" t="s">
        <v>72</v>
      </c>
      <c r="H2468" s="67">
        <v>1</v>
      </c>
      <c r="I2468" s="79"/>
      <c r="J2468" s="79">
        <v>88.46</v>
      </c>
      <c r="K2468" s="79">
        <v>88.46</v>
      </c>
    </row>
    <row r="2469" spans="1:11" ht="25.5">
      <c r="A2469" s="116" t="s">
        <v>3964</v>
      </c>
      <c r="B2469" s="117" t="s">
        <v>4812</v>
      </c>
      <c r="C2469" s="116" t="s">
        <v>17</v>
      </c>
      <c r="D2469" s="116" t="s">
        <v>4813</v>
      </c>
      <c r="E2469" s="136" t="s">
        <v>2323</v>
      </c>
      <c r="F2469" s="136"/>
      <c r="G2469" s="5" t="s">
        <v>3967</v>
      </c>
      <c r="H2469" s="7">
        <v>0.22120000000000001</v>
      </c>
      <c r="I2469" s="7">
        <v>0</v>
      </c>
      <c r="J2469" s="69">
        <v>31.42</v>
      </c>
      <c r="K2469" s="69">
        <v>6.95</v>
      </c>
    </row>
    <row r="2470" spans="1:11" ht="25.5">
      <c r="A2470" s="116" t="s">
        <v>3964</v>
      </c>
      <c r="B2470" s="117" t="s">
        <v>4810</v>
      </c>
      <c r="C2470" s="116" t="s">
        <v>17</v>
      </c>
      <c r="D2470" s="116" t="s">
        <v>4811</v>
      </c>
      <c r="E2470" s="136" t="s">
        <v>2323</v>
      </c>
      <c r="F2470" s="136"/>
      <c r="G2470" s="5" t="s">
        <v>3967</v>
      </c>
      <c r="H2470" s="7">
        <v>0.22120000000000001</v>
      </c>
      <c r="I2470" s="7">
        <v>0</v>
      </c>
      <c r="J2470" s="69">
        <v>22.16</v>
      </c>
      <c r="K2470" s="69">
        <v>4.9000000000000004</v>
      </c>
    </row>
    <row r="2471" spans="1:11">
      <c r="A2471" s="124" t="s">
        <v>3973</v>
      </c>
      <c r="B2471" s="64" t="s">
        <v>4956</v>
      </c>
      <c r="C2471" s="124" t="s">
        <v>17</v>
      </c>
      <c r="D2471" s="124" t="s">
        <v>4957</v>
      </c>
      <c r="E2471" s="148" t="s">
        <v>3976</v>
      </c>
      <c r="F2471" s="148"/>
      <c r="G2471" s="84" t="s">
        <v>72</v>
      </c>
      <c r="H2471" s="71">
        <v>1.06E-2</v>
      </c>
      <c r="I2471" s="71">
        <v>0</v>
      </c>
      <c r="J2471" s="70">
        <v>11.24</v>
      </c>
      <c r="K2471" s="70">
        <v>0.11</v>
      </c>
    </row>
    <row r="2472" spans="1:11" ht="25.5">
      <c r="A2472" s="124" t="s">
        <v>3973</v>
      </c>
      <c r="B2472" s="64" t="s">
        <v>5200</v>
      </c>
      <c r="C2472" s="124" t="s">
        <v>17</v>
      </c>
      <c r="D2472" s="124" t="s">
        <v>5201</v>
      </c>
      <c r="E2472" s="148" t="s">
        <v>3976</v>
      </c>
      <c r="F2472" s="148"/>
      <c r="G2472" s="84" t="s">
        <v>72</v>
      </c>
      <c r="H2472" s="71">
        <v>1</v>
      </c>
      <c r="I2472" s="71">
        <v>0</v>
      </c>
      <c r="J2472" s="70">
        <v>76.5</v>
      </c>
      <c r="K2472" s="70">
        <v>76.5</v>
      </c>
    </row>
    <row r="2473" spans="1:11" ht="25.5">
      <c r="A2473" s="115"/>
      <c r="B2473" s="115"/>
      <c r="C2473" s="115"/>
      <c r="D2473" s="115"/>
      <c r="E2473" s="115"/>
      <c r="F2473" s="115" t="s">
        <v>3983</v>
      </c>
      <c r="G2473" s="73">
        <v>8.81</v>
      </c>
      <c r="H2473" s="115" t="s">
        <v>3984</v>
      </c>
      <c r="I2473" s="73">
        <v>0</v>
      </c>
      <c r="J2473" s="115" t="s">
        <v>3985</v>
      </c>
      <c r="K2473" s="73">
        <v>8.81</v>
      </c>
    </row>
    <row r="2474" spans="1:11" ht="26.25" thickBot="1">
      <c r="A2474" s="115"/>
      <c r="B2474" s="115"/>
      <c r="C2474" s="115"/>
      <c r="D2474" s="115"/>
      <c r="E2474" s="115"/>
      <c r="F2474" s="115" t="s">
        <v>3986</v>
      </c>
      <c r="G2474" s="73">
        <v>20.23</v>
      </c>
      <c r="H2474" s="138"/>
      <c r="I2474" s="138" t="s">
        <v>3987</v>
      </c>
      <c r="J2474" s="115"/>
      <c r="K2474" s="73">
        <v>108.69</v>
      </c>
    </row>
    <row r="2475" spans="1:11" ht="15" thickTop="1">
      <c r="A2475" s="68"/>
      <c r="B2475" s="68"/>
      <c r="C2475" s="68"/>
      <c r="D2475" s="68"/>
      <c r="E2475" s="68"/>
      <c r="F2475" s="68"/>
      <c r="G2475" s="68"/>
      <c r="H2475" s="68"/>
      <c r="I2475" s="68"/>
      <c r="J2475" s="68"/>
      <c r="K2475" s="68"/>
    </row>
    <row r="2476" spans="1:11" ht="15">
      <c r="A2476" s="120" t="s">
        <v>738</v>
      </c>
      <c r="B2476" s="121" t="s">
        <v>1</v>
      </c>
      <c r="C2476" s="120" t="s">
        <v>2</v>
      </c>
      <c r="D2476" s="120" t="s">
        <v>3</v>
      </c>
      <c r="E2476" s="144" t="s">
        <v>2279</v>
      </c>
      <c r="F2476" s="144"/>
      <c r="G2476" s="122" t="s">
        <v>4</v>
      </c>
      <c r="H2476" s="121" t="s">
        <v>5</v>
      </c>
      <c r="I2476" s="121" t="s">
        <v>3962</v>
      </c>
      <c r="J2476" s="121" t="s">
        <v>6</v>
      </c>
      <c r="K2476" s="121" t="s">
        <v>8</v>
      </c>
    </row>
    <row r="2477" spans="1:11" ht="38.25">
      <c r="A2477" s="123" t="s">
        <v>3963</v>
      </c>
      <c r="B2477" s="78" t="s">
        <v>739</v>
      </c>
      <c r="C2477" s="123" t="s">
        <v>17</v>
      </c>
      <c r="D2477" s="123" t="s">
        <v>740</v>
      </c>
      <c r="E2477" s="150" t="s">
        <v>2912</v>
      </c>
      <c r="F2477" s="150"/>
      <c r="G2477" s="77" t="s">
        <v>72</v>
      </c>
      <c r="H2477" s="67">
        <v>1</v>
      </c>
      <c r="I2477" s="79"/>
      <c r="J2477" s="79">
        <v>107.68</v>
      </c>
      <c r="K2477" s="79">
        <v>107.68</v>
      </c>
    </row>
    <row r="2478" spans="1:11" ht="25.5">
      <c r="A2478" s="116" t="s">
        <v>3964</v>
      </c>
      <c r="B2478" s="117" t="s">
        <v>4812</v>
      </c>
      <c r="C2478" s="116" t="s">
        <v>17</v>
      </c>
      <c r="D2478" s="116" t="s">
        <v>4813</v>
      </c>
      <c r="E2478" s="136" t="s">
        <v>2323</v>
      </c>
      <c r="F2478" s="136"/>
      <c r="G2478" s="5" t="s">
        <v>3967</v>
      </c>
      <c r="H2478" s="7">
        <v>0.25950000000000001</v>
      </c>
      <c r="I2478" s="7">
        <v>0</v>
      </c>
      <c r="J2478" s="69">
        <v>31.42</v>
      </c>
      <c r="K2478" s="69">
        <v>8.15</v>
      </c>
    </row>
    <row r="2479" spans="1:11" ht="25.5">
      <c r="A2479" s="116" t="s">
        <v>3964</v>
      </c>
      <c r="B2479" s="117" t="s">
        <v>4810</v>
      </c>
      <c r="C2479" s="116" t="s">
        <v>17</v>
      </c>
      <c r="D2479" s="116" t="s">
        <v>4811</v>
      </c>
      <c r="E2479" s="136" t="s">
        <v>2323</v>
      </c>
      <c r="F2479" s="136"/>
      <c r="G2479" s="5" t="s">
        <v>3967</v>
      </c>
      <c r="H2479" s="7">
        <v>0.25950000000000001</v>
      </c>
      <c r="I2479" s="7">
        <v>0</v>
      </c>
      <c r="J2479" s="69">
        <v>22.16</v>
      </c>
      <c r="K2479" s="69">
        <v>5.75</v>
      </c>
    </row>
    <row r="2480" spans="1:11">
      <c r="A2480" s="124" t="s">
        <v>3973</v>
      </c>
      <c r="B2480" s="64" t="s">
        <v>4956</v>
      </c>
      <c r="C2480" s="124" t="s">
        <v>17</v>
      </c>
      <c r="D2480" s="124" t="s">
        <v>4957</v>
      </c>
      <c r="E2480" s="148" t="s">
        <v>3976</v>
      </c>
      <c r="F2480" s="148"/>
      <c r="G2480" s="84" t="s">
        <v>72</v>
      </c>
      <c r="H2480" s="71">
        <v>1.32E-2</v>
      </c>
      <c r="I2480" s="71">
        <v>0</v>
      </c>
      <c r="J2480" s="70">
        <v>11.24</v>
      </c>
      <c r="K2480" s="70">
        <v>0.14000000000000001</v>
      </c>
    </row>
    <row r="2481" spans="1:11" ht="25.5">
      <c r="A2481" s="124" t="s">
        <v>3973</v>
      </c>
      <c r="B2481" s="64" t="s">
        <v>5202</v>
      </c>
      <c r="C2481" s="124" t="s">
        <v>17</v>
      </c>
      <c r="D2481" s="124" t="s">
        <v>5203</v>
      </c>
      <c r="E2481" s="148" t="s">
        <v>3976</v>
      </c>
      <c r="F2481" s="148"/>
      <c r="G2481" s="84" t="s">
        <v>72</v>
      </c>
      <c r="H2481" s="71">
        <v>1</v>
      </c>
      <c r="I2481" s="71">
        <v>0</v>
      </c>
      <c r="J2481" s="70">
        <v>93.64</v>
      </c>
      <c r="K2481" s="70">
        <v>93.64</v>
      </c>
    </row>
    <row r="2482" spans="1:11" ht="25.5">
      <c r="A2482" s="115"/>
      <c r="B2482" s="115"/>
      <c r="C2482" s="115"/>
      <c r="D2482" s="115"/>
      <c r="E2482" s="115"/>
      <c r="F2482" s="115" t="s">
        <v>3983</v>
      </c>
      <c r="G2482" s="73">
        <v>10.34</v>
      </c>
      <c r="H2482" s="115" t="s">
        <v>3984</v>
      </c>
      <c r="I2482" s="73">
        <v>0</v>
      </c>
      <c r="J2482" s="115" t="s">
        <v>3985</v>
      </c>
      <c r="K2482" s="73">
        <v>10.34</v>
      </c>
    </row>
    <row r="2483" spans="1:11" ht="26.25" thickBot="1">
      <c r="A2483" s="115"/>
      <c r="B2483" s="115"/>
      <c r="C2483" s="115"/>
      <c r="D2483" s="115"/>
      <c r="E2483" s="115"/>
      <c r="F2483" s="115" t="s">
        <v>3986</v>
      </c>
      <c r="G2483" s="73">
        <v>24.63</v>
      </c>
      <c r="H2483" s="138"/>
      <c r="I2483" s="138" t="s">
        <v>3987</v>
      </c>
      <c r="J2483" s="115"/>
      <c r="K2483" s="73">
        <v>132.31</v>
      </c>
    </row>
    <row r="2484" spans="1:11" ht="15" thickTop="1">
      <c r="A2484" s="68"/>
      <c r="B2484" s="68"/>
      <c r="C2484" s="68"/>
      <c r="D2484" s="68"/>
      <c r="E2484" s="68"/>
      <c r="F2484" s="68"/>
      <c r="G2484" s="68"/>
      <c r="H2484" s="68"/>
      <c r="I2484" s="68"/>
      <c r="J2484" s="68"/>
      <c r="K2484" s="68"/>
    </row>
    <row r="2485" spans="1:11" ht="15">
      <c r="A2485" s="120" t="s">
        <v>741</v>
      </c>
      <c r="B2485" s="121" t="s">
        <v>1</v>
      </c>
      <c r="C2485" s="120" t="s">
        <v>2</v>
      </c>
      <c r="D2485" s="120" t="s">
        <v>3</v>
      </c>
      <c r="E2485" s="144" t="s">
        <v>2279</v>
      </c>
      <c r="F2485" s="144"/>
      <c r="G2485" s="122" t="s">
        <v>4</v>
      </c>
      <c r="H2485" s="121" t="s">
        <v>5</v>
      </c>
      <c r="I2485" s="121" t="s">
        <v>3962</v>
      </c>
      <c r="J2485" s="121" t="s">
        <v>6</v>
      </c>
      <c r="K2485" s="121" t="s">
        <v>8</v>
      </c>
    </row>
    <row r="2486" spans="1:11" ht="25.5">
      <c r="A2486" s="123" t="s">
        <v>3963</v>
      </c>
      <c r="B2486" s="78" t="s">
        <v>742</v>
      </c>
      <c r="C2486" s="123" t="s">
        <v>17</v>
      </c>
      <c r="D2486" s="123" t="s">
        <v>743</v>
      </c>
      <c r="E2486" s="150" t="s">
        <v>2912</v>
      </c>
      <c r="F2486" s="150"/>
      <c r="G2486" s="77" t="s">
        <v>72</v>
      </c>
      <c r="H2486" s="67">
        <v>1</v>
      </c>
      <c r="I2486" s="79"/>
      <c r="J2486" s="79">
        <v>137.07</v>
      </c>
      <c r="K2486" s="79">
        <v>137.07</v>
      </c>
    </row>
    <row r="2487" spans="1:11" ht="25.5">
      <c r="A2487" s="116" t="s">
        <v>3964</v>
      </c>
      <c r="B2487" s="117" t="s">
        <v>4812</v>
      </c>
      <c r="C2487" s="116" t="s">
        <v>17</v>
      </c>
      <c r="D2487" s="116" t="s">
        <v>4813</v>
      </c>
      <c r="E2487" s="136" t="s">
        <v>2323</v>
      </c>
      <c r="F2487" s="136"/>
      <c r="G2487" s="5" t="s">
        <v>3967</v>
      </c>
      <c r="H2487" s="7">
        <v>0.33979999999999999</v>
      </c>
      <c r="I2487" s="7">
        <v>0</v>
      </c>
      <c r="J2487" s="69">
        <v>31.42</v>
      </c>
      <c r="K2487" s="69">
        <v>10.67</v>
      </c>
    </row>
    <row r="2488" spans="1:11" ht="25.5">
      <c r="A2488" s="116" t="s">
        <v>3964</v>
      </c>
      <c r="B2488" s="117" t="s">
        <v>4810</v>
      </c>
      <c r="C2488" s="116" t="s">
        <v>17</v>
      </c>
      <c r="D2488" s="116" t="s">
        <v>4811</v>
      </c>
      <c r="E2488" s="136" t="s">
        <v>2323</v>
      </c>
      <c r="F2488" s="136"/>
      <c r="G2488" s="5" t="s">
        <v>3967</v>
      </c>
      <c r="H2488" s="7">
        <v>0.33979999999999999</v>
      </c>
      <c r="I2488" s="7">
        <v>0</v>
      </c>
      <c r="J2488" s="69">
        <v>22.16</v>
      </c>
      <c r="K2488" s="69">
        <v>7.52</v>
      </c>
    </row>
    <row r="2489" spans="1:11">
      <c r="A2489" s="124" t="s">
        <v>3973</v>
      </c>
      <c r="B2489" s="64" t="s">
        <v>4956</v>
      </c>
      <c r="C2489" s="124" t="s">
        <v>17</v>
      </c>
      <c r="D2489" s="124" t="s">
        <v>4957</v>
      </c>
      <c r="E2489" s="148" t="s">
        <v>3976</v>
      </c>
      <c r="F2489" s="148"/>
      <c r="G2489" s="84" t="s">
        <v>72</v>
      </c>
      <c r="H2489" s="71">
        <v>2.4E-2</v>
      </c>
      <c r="I2489" s="71">
        <v>0</v>
      </c>
      <c r="J2489" s="70">
        <v>11.24</v>
      </c>
      <c r="K2489" s="70">
        <v>0.26</v>
      </c>
    </row>
    <row r="2490" spans="1:11">
      <c r="A2490" s="124" t="s">
        <v>3973</v>
      </c>
      <c r="B2490" s="64" t="s">
        <v>5204</v>
      </c>
      <c r="C2490" s="124" t="s">
        <v>17</v>
      </c>
      <c r="D2490" s="124" t="s">
        <v>5205</v>
      </c>
      <c r="E2490" s="148" t="s">
        <v>3976</v>
      </c>
      <c r="F2490" s="148"/>
      <c r="G2490" s="84" t="s">
        <v>72</v>
      </c>
      <c r="H2490" s="71">
        <v>1</v>
      </c>
      <c r="I2490" s="71">
        <v>0</v>
      </c>
      <c r="J2490" s="70">
        <v>118.62</v>
      </c>
      <c r="K2490" s="70">
        <v>118.62</v>
      </c>
    </row>
    <row r="2491" spans="1:11" ht="25.5">
      <c r="A2491" s="115"/>
      <c r="B2491" s="115"/>
      <c r="C2491" s="115"/>
      <c r="D2491" s="115"/>
      <c r="E2491" s="115"/>
      <c r="F2491" s="115" t="s">
        <v>3983</v>
      </c>
      <c r="G2491" s="73">
        <v>13.53</v>
      </c>
      <c r="H2491" s="115" t="s">
        <v>3984</v>
      </c>
      <c r="I2491" s="73">
        <v>0</v>
      </c>
      <c r="J2491" s="115" t="s">
        <v>3985</v>
      </c>
      <c r="K2491" s="73">
        <v>13.53</v>
      </c>
    </row>
    <row r="2492" spans="1:11" ht="26.25" thickBot="1">
      <c r="A2492" s="115"/>
      <c r="B2492" s="115"/>
      <c r="C2492" s="115"/>
      <c r="D2492" s="115"/>
      <c r="E2492" s="115"/>
      <c r="F2492" s="115" t="s">
        <v>3986</v>
      </c>
      <c r="G2492" s="73">
        <v>31.36</v>
      </c>
      <c r="H2492" s="138"/>
      <c r="I2492" s="138" t="s">
        <v>3987</v>
      </c>
      <c r="J2492" s="115"/>
      <c r="K2492" s="73">
        <v>168.43</v>
      </c>
    </row>
    <row r="2493" spans="1:11" ht="15" thickTop="1">
      <c r="A2493" s="68"/>
      <c r="B2493" s="68"/>
      <c r="C2493" s="68"/>
      <c r="D2493" s="68"/>
      <c r="E2493" s="68"/>
      <c r="F2493" s="68"/>
      <c r="G2493" s="68"/>
      <c r="H2493" s="68"/>
      <c r="I2493" s="68"/>
      <c r="J2493" s="68"/>
      <c r="K2493" s="68"/>
    </row>
    <row r="2494" spans="1:11" ht="15">
      <c r="A2494" s="120" t="s">
        <v>744</v>
      </c>
      <c r="B2494" s="121" t="s">
        <v>1</v>
      </c>
      <c r="C2494" s="120" t="s">
        <v>2</v>
      </c>
      <c r="D2494" s="120" t="s">
        <v>3</v>
      </c>
      <c r="E2494" s="144" t="s">
        <v>2279</v>
      </c>
      <c r="F2494" s="144"/>
      <c r="G2494" s="122" t="s">
        <v>4</v>
      </c>
      <c r="H2494" s="121" t="s">
        <v>5</v>
      </c>
      <c r="I2494" s="121" t="s">
        <v>3962</v>
      </c>
      <c r="J2494" s="121" t="s">
        <v>6</v>
      </c>
      <c r="K2494" s="121" t="s">
        <v>8</v>
      </c>
    </row>
    <row r="2495" spans="1:11" ht="25.5">
      <c r="A2495" s="123" t="s">
        <v>3963</v>
      </c>
      <c r="B2495" s="78" t="s">
        <v>745</v>
      </c>
      <c r="C2495" s="123" t="s">
        <v>17</v>
      </c>
      <c r="D2495" s="123" t="s">
        <v>746</v>
      </c>
      <c r="E2495" s="150" t="s">
        <v>2912</v>
      </c>
      <c r="F2495" s="150"/>
      <c r="G2495" s="77" t="s">
        <v>72</v>
      </c>
      <c r="H2495" s="67">
        <v>1</v>
      </c>
      <c r="I2495" s="79"/>
      <c r="J2495" s="79">
        <v>270.69</v>
      </c>
      <c r="K2495" s="79">
        <v>270.69</v>
      </c>
    </row>
    <row r="2496" spans="1:11" ht="25.5">
      <c r="A2496" s="116" t="s">
        <v>3964</v>
      </c>
      <c r="B2496" s="117" t="s">
        <v>4812</v>
      </c>
      <c r="C2496" s="116" t="s">
        <v>17</v>
      </c>
      <c r="D2496" s="116" t="s">
        <v>4813</v>
      </c>
      <c r="E2496" s="136" t="s">
        <v>2323</v>
      </c>
      <c r="F2496" s="136"/>
      <c r="G2496" s="5" t="s">
        <v>3967</v>
      </c>
      <c r="H2496" s="7">
        <v>0.4546</v>
      </c>
      <c r="I2496" s="7">
        <v>0</v>
      </c>
      <c r="J2496" s="69">
        <v>31.42</v>
      </c>
      <c r="K2496" s="69">
        <v>14.28</v>
      </c>
    </row>
    <row r="2497" spans="1:11" ht="25.5">
      <c r="A2497" s="116" t="s">
        <v>3964</v>
      </c>
      <c r="B2497" s="117" t="s">
        <v>4810</v>
      </c>
      <c r="C2497" s="116" t="s">
        <v>17</v>
      </c>
      <c r="D2497" s="116" t="s">
        <v>4811</v>
      </c>
      <c r="E2497" s="136" t="s">
        <v>2323</v>
      </c>
      <c r="F2497" s="136"/>
      <c r="G2497" s="5" t="s">
        <v>3967</v>
      </c>
      <c r="H2497" s="7">
        <v>0.4546</v>
      </c>
      <c r="I2497" s="7">
        <v>0</v>
      </c>
      <c r="J2497" s="69">
        <v>22.16</v>
      </c>
      <c r="K2497" s="69">
        <v>10.07</v>
      </c>
    </row>
    <row r="2498" spans="1:11">
      <c r="A2498" s="124" t="s">
        <v>3973</v>
      </c>
      <c r="B2498" s="64" t="s">
        <v>4956</v>
      </c>
      <c r="C2498" s="124" t="s">
        <v>17</v>
      </c>
      <c r="D2498" s="124" t="s">
        <v>4957</v>
      </c>
      <c r="E2498" s="148" t="s">
        <v>3976</v>
      </c>
      <c r="F2498" s="148"/>
      <c r="G2498" s="84" t="s">
        <v>72</v>
      </c>
      <c r="H2498" s="71">
        <v>3.0200000000000001E-2</v>
      </c>
      <c r="I2498" s="71">
        <v>0</v>
      </c>
      <c r="J2498" s="70">
        <v>11.24</v>
      </c>
      <c r="K2498" s="70">
        <v>0.33</v>
      </c>
    </row>
    <row r="2499" spans="1:11">
      <c r="A2499" s="124" t="s">
        <v>3973</v>
      </c>
      <c r="B2499" s="64" t="s">
        <v>5206</v>
      </c>
      <c r="C2499" s="124" t="s">
        <v>17</v>
      </c>
      <c r="D2499" s="124" t="s">
        <v>5207</v>
      </c>
      <c r="E2499" s="148" t="s">
        <v>3976</v>
      </c>
      <c r="F2499" s="148"/>
      <c r="G2499" s="84" t="s">
        <v>72</v>
      </c>
      <c r="H2499" s="71">
        <v>1</v>
      </c>
      <c r="I2499" s="71">
        <v>0</v>
      </c>
      <c r="J2499" s="70">
        <v>246.01</v>
      </c>
      <c r="K2499" s="70">
        <v>246.01</v>
      </c>
    </row>
    <row r="2500" spans="1:11" ht="25.5">
      <c r="A2500" s="115"/>
      <c r="B2500" s="115"/>
      <c r="C2500" s="115"/>
      <c r="D2500" s="115"/>
      <c r="E2500" s="115"/>
      <c r="F2500" s="115" t="s">
        <v>3983</v>
      </c>
      <c r="G2500" s="73">
        <v>18.11</v>
      </c>
      <c r="H2500" s="115" t="s">
        <v>3984</v>
      </c>
      <c r="I2500" s="73">
        <v>0</v>
      </c>
      <c r="J2500" s="115" t="s">
        <v>3985</v>
      </c>
      <c r="K2500" s="73">
        <v>18.11</v>
      </c>
    </row>
    <row r="2501" spans="1:11" ht="26.25" thickBot="1">
      <c r="A2501" s="115"/>
      <c r="B2501" s="115"/>
      <c r="C2501" s="115"/>
      <c r="D2501" s="115"/>
      <c r="E2501" s="115"/>
      <c r="F2501" s="115" t="s">
        <v>3986</v>
      </c>
      <c r="G2501" s="73">
        <v>61.93</v>
      </c>
      <c r="H2501" s="138"/>
      <c r="I2501" s="138" t="s">
        <v>3987</v>
      </c>
      <c r="J2501" s="115"/>
      <c r="K2501" s="73">
        <v>332.62</v>
      </c>
    </row>
    <row r="2502" spans="1:11" ht="15" thickTop="1">
      <c r="A2502" s="68"/>
      <c r="B2502" s="68"/>
      <c r="C2502" s="68"/>
      <c r="D2502" s="68"/>
      <c r="E2502" s="68"/>
      <c r="F2502" s="68"/>
      <c r="G2502" s="68"/>
      <c r="H2502" s="68"/>
      <c r="I2502" s="68"/>
      <c r="J2502" s="68"/>
      <c r="K2502" s="68"/>
    </row>
    <row r="2503" spans="1:11" ht="15">
      <c r="A2503" s="120" t="s">
        <v>747</v>
      </c>
      <c r="B2503" s="121" t="s">
        <v>1</v>
      </c>
      <c r="C2503" s="120" t="s">
        <v>2</v>
      </c>
      <c r="D2503" s="120" t="s">
        <v>3</v>
      </c>
      <c r="E2503" s="144" t="s">
        <v>2279</v>
      </c>
      <c r="F2503" s="144"/>
      <c r="G2503" s="122" t="s">
        <v>4</v>
      </c>
      <c r="H2503" s="121" t="s">
        <v>5</v>
      </c>
      <c r="I2503" s="121" t="s">
        <v>3962</v>
      </c>
      <c r="J2503" s="121" t="s">
        <v>6</v>
      </c>
      <c r="K2503" s="121" t="s">
        <v>8</v>
      </c>
    </row>
    <row r="2504" spans="1:11" ht="25.5">
      <c r="A2504" s="123" t="s">
        <v>3963</v>
      </c>
      <c r="B2504" s="78" t="s">
        <v>748</v>
      </c>
      <c r="C2504" s="123" t="s">
        <v>17</v>
      </c>
      <c r="D2504" s="123" t="s">
        <v>5208</v>
      </c>
      <c r="E2504" s="150" t="s">
        <v>2912</v>
      </c>
      <c r="F2504" s="150"/>
      <c r="G2504" s="77" t="s">
        <v>72</v>
      </c>
      <c r="H2504" s="67">
        <v>1</v>
      </c>
      <c r="I2504" s="79"/>
      <c r="J2504" s="79">
        <v>31.16</v>
      </c>
      <c r="K2504" s="79">
        <v>31.16</v>
      </c>
    </row>
    <row r="2505" spans="1:11" ht="25.5">
      <c r="A2505" s="116" t="s">
        <v>3964</v>
      </c>
      <c r="B2505" s="117" t="s">
        <v>4810</v>
      </c>
      <c r="C2505" s="116" t="s">
        <v>17</v>
      </c>
      <c r="D2505" s="116" t="s">
        <v>4811</v>
      </c>
      <c r="E2505" s="136" t="s">
        <v>2323</v>
      </c>
      <c r="F2505" s="136"/>
      <c r="G2505" s="5" t="s">
        <v>3967</v>
      </c>
      <c r="H2505" s="7">
        <v>0.11020000000000001</v>
      </c>
      <c r="I2505" s="7">
        <v>0</v>
      </c>
      <c r="J2505" s="69">
        <v>22.16</v>
      </c>
      <c r="K2505" s="69">
        <v>2.44</v>
      </c>
    </row>
    <row r="2506" spans="1:11" ht="25.5">
      <c r="A2506" s="116" t="s">
        <v>3964</v>
      </c>
      <c r="B2506" s="117" t="s">
        <v>4812</v>
      </c>
      <c r="C2506" s="116" t="s">
        <v>17</v>
      </c>
      <c r="D2506" s="116" t="s">
        <v>4813</v>
      </c>
      <c r="E2506" s="136" t="s">
        <v>2323</v>
      </c>
      <c r="F2506" s="136"/>
      <c r="G2506" s="5" t="s">
        <v>3967</v>
      </c>
      <c r="H2506" s="7">
        <v>0.11020000000000001</v>
      </c>
      <c r="I2506" s="7">
        <v>0</v>
      </c>
      <c r="J2506" s="69">
        <v>31.42</v>
      </c>
      <c r="K2506" s="69">
        <v>3.46</v>
      </c>
    </row>
    <row r="2507" spans="1:11">
      <c r="A2507" s="124" t="s">
        <v>3973</v>
      </c>
      <c r="B2507" s="64" t="s">
        <v>5209</v>
      </c>
      <c r="C2507" s="124" t="s">
        <v>17</v>
      </c>
      <c r="D2507" s="124" t="s">
        <v>5210</v>
      </c>
      <c r="E2507" s="148" t="s">
        <v>3976</v>
      </c>
      <c r="F2507" s="148"/>
      <c r="G2507" s="84" t="s">
        <v>72</v>
      </c>
      <c r="H2507" s="71">
        <v>1</v>
      </c>
      <c r="I2507" s="71">
        <v>0</v>
      </c>
      <c r="J2507" s="70">
        <v>25.15</v>
      </c>
      <c r="K2507" s="70">
        <v>25.15</v>
      </c>
    </row>
    <row r="2508" spans="1:11">
      <c r="A2508" s="124" t="s">
        <v>3973</v>
      </c>
      <c r="B2508" s="64" t="s">
        <v>4956</v>
      </c>
      <c r="C2508" s="124" t="s">
        <v>17</v>
      </c>
      <c r="D2508" s="124" t="s">
        <v>4957</v>
      </c>
      <c r="E2508" s="148" t="s">
        <v>3976</v>
      </c>
      <c r="F2508" s="148"/>
      <c r="G2508" s="84" t="s">
        <v>72</v>
      </c>
      <c r="H2508" s="71">
        <v>1.06E-2</v>
      </c>
      <c r="I2508" s="71">
        <v>0</v>
      </c>
      <c r="J2508" s="70">
        <v>11.24</v>
      </c>
      <c r="K2508" s="70">
        <v>0.11</v>
      </c>
    </row>
    <row r="2509" spans="1:11" ht="25.5">
      <c r="A2509" s="115"/>
      <c r="B2509" s="115"/>
      <c r="C2509" s="115"/>
      <c r="D2509" s="115"/>
      <c r="E2509" s="115"/>
      <c r="F2509" s="115" t="s">
        <v>3983</v>
      </c>
      <c r="G2509" s="73">
        <v>4.38</v>
      </c>
      <c r="H2509" s="115" t="s">
        <v>3984</v>
      </c>
      <c r="I2509" s="73">
        <v>0</v>
      </c>
      <c r="J2509" s="115" t="s">
        <v>3985</v>
      </c>
      <c r="K2509" s="73">
        <v>4.38</v>
      </c>
    </row>
    <row r="2510" spans="1:11" ht="26.25" thickBot="1">
      <c r="A2510" s="115"/>
      <c r="B2510" s="115"/>
      <c r="C2510" s="115"/>
      <c r="D2510" s="115"/>
      <c r="E2510" s="115"/>
      <c r="F2510" s="115" t="s">
        <v>3986</v>
      </c>
      <c r="G2510" s="73">
        <v>7.12</v>
      </c>
      <c r="H2510" s="138"/>
      <c r="I2510" s="138" t="s">
        <v>3987</v>
      </c>
      <c r="J2510" s="115"/>
      <c r="K2510" s="73">
        <v>38.28</v>
      </c>
    </row>
    <row r="2511" spans="1:11" ht="15" thickTop="1">
      <c r="A2511" s="68"/>
      <c r="B2511" s="68"/>
      <c r="C2511" s="68"/>
      <c r="D2511" s="68"/>
      <c r="E2511" s="68"/>
      <c r="F2511" s="68"/>
      <c r="G2511" s="68"/>
      <c r="H2511" s="68"/>
      <c r="I2511" s="68"/>
      <c r="J2511" s="68"/>
      <c r="K2511" s="68"/>
    </row>
    <row r="2512" spans="1:11" ht="15">
      <c r="A2512" s="120" t="s">
        <v>750</v>
      </c>
      <c r="B2512" s="121" t="s">
        <v>1</v>
      </c>
      <c r="C2512" s="120" t="s">
        <v>2</v>
      </c>
      <c r="D2512" s="120" t="s">
        <v>3</v>
      </c>
      <c r="E2512" s="144" t="s">
        <v>2279</v>
      </c>
      <c r="F2512" s="144"/>
      <c r="G2512" s="122" t="s">
        <v>4</v>
      </c>
      <c r="H2512" s="121" t="s">
        <v>5</v>
      </c>
      <c r="I2512" s="121" t="s">
        <v>3962</v>
      </c>
      <c r="J2512" s="121" t="s">
        <v>6</v>
      </c>
      <c r="K2512" s="121" t="s">
        <v>8</v>
      </c>
    </row>
    <row r="2513" spans="1:11" ht="38.25">
      <c r="A2513" s="123" t="s">
        <v>3963</v>
      </c>
      <c r="B2513" s="78" t="s">
        <v>751</v>
      </c>
      <c r="C2513" s="123" t="s">
        <v>17</v>
      </c>
      <c r="D2513" s="123" t="s">
        <v>752</v>
      </c>
      <c r="E2513" s="150" t="s">
        <v>2784</v>
      </c>
      <c r="F2513" s="150"/>
      <c r="G2513" s="77" t="s">
        <v>72</v>
      </c>
      <c r="H2513" s="67">
        <v>1</v>
      </c>
      <c r="I2513" s="79"/>
      <c r="J2513" s="79">
        <v>20.149999999999999</v>
      </c>
      <c r="K2513" s="79">
        <v>20.149999999999999</v>
      </c>
    </row>
    <row r="2514" spans="1:11" ht="25.5">
      <c r="A2514" s="116" t="s">
        <v>3964</v>
      </c>
      <c r="B2514" s="117" t="s">
        <v>4810</v>
      </c>
      <c r="C2514" s="116" t="s">
        <v>17</v>
      </c>
      <c r="D2514" s="116" t="s">
        <v>4811</v>
      </c>
      <c r="E2514" s="136" t="s">
        <v>2323</v>
      </c>
      <c r="F2514" s="136"/>
      <c r="G2514" s="5" t="s">
        <v>3967</v>
      </c>
      <c r="H2514" s="7">
        <v>0.19869999999999999</v>
      </c>
      <c r="I2514" s="7">
        <v>0</v>
      </c>
      <c r="J2514" s="69">
        <v>22.16</v>
      </c>
      <c r="K2514" s="69">
        <v>4.4000000000000004</v>
      </c>
    </row>
    <row r="2515" spans="1:11" ht="25.5">
      <c r="A2515" s="116" t="s">
        <v>3964</v>
      </c>
      <c r="B2515" s="117" t="s">
        <v>4812</v>
      </c>
      <c r="C2515" s="116" t="s">
        <v>17</v>
      </c>
      <c r="D2515" s="116" t="s">
        <v>4813</v>
      </c>
      <c r="E2515" s="136" t="s">
        <v>2323</v>
      </c>
      <c r="F2515" s="136"/>
      <c r="G2515" s="5" t="s">
        <v>3967</v>
      </c>
      <c r="H2515" s="7">
        <v>0.19869999999999999</v>
      </c>
      <c r="I2515" s="7">
        <v>0</v>
      </c>
      <c r="J2515" s="69">
        <v>31.42</v>
      </c>
      <c r="K2515" s="69">
        <v>6.24</v>
      </c>
    </row>
    <row r="2516" spans="1:11">
      <c r="A2516" s="124" t="s">
        <v>3973</v>
      </c>
      <c r="B2516" s="64" t="s">
        <v>4816</v>
      </c>
      <c r="C2516" s="124" t="s">
        <v>17</v>
      </c>
      <c r="D2516" s="124" t="s">
        <v>4817</v>
      </c>
      <c r="E2516" s="148" t="s">
        <v>3976</v>
      </c>
      <c r="F2516" s="148"/>
      <c r="G2516" s="84" t="s">
        <v>72</v>
      </c>
      <c r="H2516" s="71">
        <v>1.24E-2</v>
      </c>
      <c r="I2516" s="71">
        <v>0</v>
      </c>
      <c r="J2516" s="70">
        <v>68.86</v>
      </c>
      <c r="K2516" s="70">
        <v>0.85</v>
      </c>
    </row>
    <row r="2517" spans="1:11" ht="25.5">
      <c r="A2517" s="124" t="s">
        <v>3973</v>
      </c>
      <c r="B2517" s="64" t="s">
        <v>5211</v>
      </c>
      <c r="C2517" s="124" t="s">
        <v>17</v>
      </c>
      <c r="D2517" s="124" t="s">
        <v>5212</v>
      </c>
      <c r="E2517" s="148" t="s">
        <v>3976</v>
      </c>
      <c r="F2517" s="148"/>
      <c r="G2517" s="84" t="s">
        <v>72</v>
      </c>
      <c r="H2517" s="71">
        <v>1</v>
      </c>
      <c r="I2517" s="71">
        <v>0</v>
      </c>
      <c r="J2517" s="70">
        <v>7.45</v>
      </c>
      <c r="K2517" s="70">
        <v>7.45</v>
      </c>
    </row>
    <row r="2518" spans="1:11">
      <c r="A2518" s="124" t="s">
        <v>3973</v>
      </c>
      <c r="B2518" s="64" t="s">
        <v>4814</v>
      </c>
      <c r="C2518" s="124" t="s">
        <v>17</v>
      </c>
      <c r="D2518" s="124" t="s">
        <v>4815</v>
      </c>
      <c r="E2518" s="148" t="s">
        <v>3976</v>
      </c>
      <c r="F2518" s="148"/>
      <c r="G2518" s="84" t="s">
        <v>72</v>
      </c>
      <c r="H2518" s="71">
        <v>5.11E-2</v>
      </c>
      <c r="I2518" s="71">
        <v>0</v>
      </c>
      <c r="J2518" s="70">
        <v>2</v>
      </c>
      <c r="K2518" s="70">
        <v>0.1</v>
      </c>
    </row>
    <row r="2519" spans="1:11" ht="25.5">
      <c r="A2519" s="124" t="s">
        <v>3973</v>
      </c>
      <c r="B2519" s="64" t="s">
        <v>4818</v>
      </c>
      <c r="C2519" s="124" t="s">
        <v>17</v>
      </c>
      <c r="D2519" s="124" t="s">
        <v>4819</v>
      </c>
      <c r="E2519" s="148" t="s">
        <v>3976</v>
      </c>
      <c r="F2519" s="148"/>
      <c r="G2519" s="84" t="s">
        <v>72</v>
      </c>
      <c r="H2519" s="71">
        <v>1.43E-2</v>
      </c>
      <c r="I2519" s="71">
        <v>0</v>
      </c>
      <c r="J2519" s="70">
        <v>78.02</v>
      </c>
      <c r="K2519" s="70">
        <v>1.1100000000000001</v>
      </c>
    </row>
    <row r="2520" spans="1:11" ht="25.5">
      <c r="A2520" s="115"/>
      <c r="B2520" s="115"/>
      <c r="C2520" s="115"/>
      <c r="D2520" s="115"/>
      <c r="E2520" s="115"/>
      <c r="F2520" s="115" t="s">
        <v>3983</v>
      </c>
      <c r="G2520" s="73">
        <v>7.92</v>
      </c>
      <c r="H2520" s="115" t="s">
        <v>3984</v>
      </c>
      <c r="I2520" s="73">
        <v>0</v>
      </c>
      <c r="J2520" s="115" t="s">
        <v>3985</v>
      </c>
      <c r="K2520" s="73">
        <v>7.92</v>
      </c>
    </row>
    <row r="2521" spans="1:11" ht="26.25" thickBot="1">
      <c r="A2521" s="115"/>
      <c r="B2521" s="115"/>
      <c r="C2521" s="115"/>
      <c r="D2521" s="115"/>
      <c r="E2521" s="115"/>
      <c r="F2521" s="115" t="s">
        <v>3986</v>
      </c>
      <c r="G2521" s="73">
        <v>4.6100000000000003</v>
      </c>
      <c r="H2521" s="138"/>
      <c r="I2521" s="138" t="s">
        <v>3987</v>
      </c>
      <c r="J2521" s="115"/>
      <c r="K2521" s="73">
        <v>24.76</v>
      </c>
    </row>
    <row r="2522" spans="1:11" ht="15" thickTop="1">
      <c r="A2522" s="68"/>
      <c r="B2522" s="68"/>
      <c r="C2522" s="68"/>
      <c r="D2522" s="68"/>
      <c r="E2522" s="68"/>
      <c r="F2522" s="68"/>
      <c r="G2522" s="68"/>
      <c r="H2522" s="68"/>
      <c r="I2522" s="68"/>
      <c r="J2522" s="68"/>
      <c r="K2522" s="68"/>
    </row>
    <row r="2523" spans="1:11" ht="15">
      <c r="A2523" s="120" t="s">
        <v>753</v>
      </c>
      <c r="B2523" s="121" t="s">
        <v>1</v>
      </c>
      <c r="C2523" s="120" t="s">
        <v>2</v>
      </c>
      <c r="D2523" s="120" t="s">
        <v>3</v>
      </c>
      <c r="E2523" s="144" t="s">
        <v>2279</v>
      </c>
      <c r="F2523" s="144"/>
      <c r="G2523" s="122" t="s">
        <v>4</v>
      </c>
      <c r="H2523" s="121" t="s">
        <v>5</v>
      </c>
      <c r="I2523" s="121" t="s">
        <v>3962</v>
      </c>
      <c r="J2523" s="121" t="s">
        <v>6</v>
      </c>
      <c r="K2523" s="121" t="s">
        <v>8</v>
      </c>
    </row>
    <row r="2524" spans="1:11" ht="38.25">
      <c r="A2524" s="123" t="s">
        <v>3963</v>
      </c>
      <c r="B2524" s="78" t="s">
        <v>754</v>
      </c>
      <c r="C2524" s="123" t="s">
        <v>17</v>
      </c>
      <c r="D2524" s="123" t="s">
        <v>755</v>
      </c>
      <c r="E2524" s="150" t="s">
        <v>2784</v>
      </c>
      <c r="F2524" s="150"/>
      <c r="G2524" s="77" t="s">
        <v>72</v>
      </c>
      <c r="H2524" s="67">
        <v>1</v>
      </c>
      <c r="I2524" s="79"/>
      <c r="J2524" s="79">
        <v>27.42</v>
      </c>
      <c r="K2524" s="79">
        <v>27.42</v>
      </c>
    </row>
    <row r="2525" spans="1:11" ht="25.5">
      <c r="A2525" s="116" t="s">
        <v>3964</v>
      </c>
      <c r="B2525" s="117" t="s">
        <v>4810</v>
      </c>
      <c r="C2525" s="116" t="s">
        <v>17</v>
      </c>
      <c r="D2525" s="116" t="s">
        <v>4811</v>
      </c>
      <c r="E2525" s="136" t="s">
        <v>2323</v>
      </c>
      <c r="F2525" s="136"/>
      <c r="G2525" s="5" t="s">
        <v>3967</v>
      </c>
      <c r="H2525" s="7">
        <v>0.1424</v>
      </c>
      <c r="I2525" s="7">
        <v>0</v>
      </c>
      <c r="J2525" s="69">
        <v>22.16</v>
      </c>
      <c r="K2525" s="69">
        <v>3.15</v>
      </c>
    </row>
    <row r="2526" spans="1:11" ht="25.5">
      <c r="A2526" s="116" t="s">
        <v>3964</v>
      </c>
      <c r="B2526" s="117" t="s">
        <v>4812</v>
      </c>
      <c r="C2526" s="116" t="s">
        <v>17</v>
      </c>
      <c r="D2526" s="116" t="s">
        <v>4813</v>
      </c>
      <c r="E2526" s="136" t="s">
        <v>2323</v>
      </c>
      <c r="F2526" s="136"/>
      <c r="G2526" s="5" t="s">
        <v>3967</v>
      </c>
      <c r="H2526" s="7">
        <v>0.1424</v>
      </c>
      <c r="I2526" s="7">
        <v>0</v>
      </c>
      <c r="J2526" s="69">
        <v>31.42</v>
      </c>
      <c r="K2526" s="69">
        <v>4.47</v>
      </c>
    </row>
    <row r="2527" spans="1:11" ht="25.5">
      <c r="A2527" s="124" t="s">
        <v>3973</v>
      </c>
      <c r="B2527" s="64" t="s">
        <v>4818</v>
      </c>
      <c r="C2527" s="124" t="s">
        <v>17</v>
      </c>
      <c r="D2527" s="124" t="s">
        <v>4819</v>
      </c>
      <c r="E2527" s="148" t="s">
        <v>3976</v>
      </c>
      <c r="F2527" s="148"/>
      <c r="G2527" s="84" t="s">
        <v>72</v>
      </c>
      <c r="H2527" s="71">
        <v>2.4799999999999999E-2</v>
      </c>
      <c r="I2527" s="71">
        <v>0</v>
      </c>
      <c r="J2527" s="70">
        <v>78.02</v>
      </c>
      <c r="K2527" s="70">
        <v>1.93</v>
      </c>
    </row>
    <row r="2528" spans="1:11">
      <c r="A2528" s="124" t="s">
        <v>3973</v>
      </c>
      <c r="B2528" s="64" t="s">
        <v>4814</v>
      </c>
      <c r="C2528" s="124" t="s">
        <v>17</v>
      </c>
      <c r="D2528" s="124" t="s">
        <v>4815</v>
      </c>
      <c r="E2528" s="148" t="s">
        <v>3976</v>
      </c>
      <c r="F2528" s="148"/>
      <c r="G2528" s="84" t="s">
        <v>72</v>
      </c>
      <c r="H2528" s="71">
        <v>2.5600000000000001E-2</v>
      </c>
      <c r="I2528" s="71">
        <v>0</v>
      </c>
      <c r="J2528" s="70">
        <v>2</v>
      </c>
      <c r="K2528" s="70">
        <v>0.05</v>
      </c>
    </row>
    <row r="2529" spans="1:11">
      <c r="A2529" s="124" t="s">
        <v>3973</v>
      </c>
      <c r="B2529" s="64" t="s">
        <v>4816</v>
      </c>
      <c r="C2529" s="124" t="s">
        <v>17</v>
      </c>
      <c r="D2529" s="124" t="s">
        <v>4817</v>
      </c>
      <c r="E2529" s="148" t="s">
        <v>3976</v>
      </c>
      <c r="F2529" s="148"/>
      <c r="G2529" s="84" t="s">
        <v>72</v>
      </c>
      <c r="H2529" s="71">
        <v>1.9400000000000001E-2</v>
      </c>
      <c r="I2529" s="71">
        <v>0</v>
      </c>
      <c r="J2529" s="70">
        <v>68.86</v>
      </c>
      <c r="K2529" s="70">
        <v>1.33</v>
      </c>
    </row>
    <row r="2530" spans="1:11" ht="25.5">
      <c r="A2530" s="124" t="s">
        <v>3973</v>
      </c>
      <c r="B2530" s="64" t="s">
        <v>5213</v>
      </c>
      <c r="C2530" s="124" t="s">
        <v>17</v>
      </c>
      <c r="D2530" s="124" t="s">
        <v>5214</v>
      </c>
      <c r="E2530" s="148" t="s">
        <v>3976</v>
      </c>
      <c r="F2530" s="148"/>
      <c r="G2530" s="84" t="s">
        <v>72</v>
      </c>
      <c r="H2530" s="71">
        <v>1</v>
      </c>
      <c r="I2530" s="71">
        <v>0</v>
      </c>
      <c r="J2530" s="70">
        <v>16.489999999999998</v>
      </c>
      <c r="K2530" s="70">
        <v>16.489999999999998</v>
      </c>
    </row>
    <row r="2531" spans="1:11" ht="25.5">
      <c r="A2531" s="115"/>
      <c r="B2531" s="115"/>
      <c r="C2531" s="115"/>
      <c r="D2531" s="115"/>
      <c r="E2531" s="115"/>
      <c r="F2531" s="115" t="s">
        <v>3983</v>
      </c>
      <c r="G2531" s="73">
        <v>5.66</v>
      </c>
      <c r="H2531" s="115" t="s">
        <v>3984</v>
      </c>
      <c r="I2531" s="73">
        <v>0</v>
      </c>
      <c r="J2531" s="115" t="s">
        <v>3985</v>
      </c>
      <c r="K2531" s="73">
        <v>5.66</v>
      </c>
    </row>
    <row r="2532" spans="1:11" ht="26.25" thickBot="1">
      <c r="A2532" s="115"/>
      <c r="B2532" s="115"/>
      <c r="C2532" s="115"/>
      <c r="D2532" s="115"/>
      <c r="E2532" s="115"/>
      <c r="F2532" s="115" t="s">
        <v>3986</v>
      </c>
      <c r="G2532" s="73">
        <v>6.27</v>
      </c>
      <c r="H2532" s="138"/>
      <c r="I2532" s="138" t="s">
        <v>3987</v>
      </c>
      <c r="J2532" s="115"/>
      <c r="K2532" s="73">
        <v>33.69</v>
      </c>
    </row>
    <row r="2533" spans="1:11" ht="15" thickTop="1">
      <c r="A2533" s="68"/>
      <c r="B2533" s="68"/>
      <c r="C2533" s="68"/>
      <c r="D2533" s="68"/>
      <c r="E2533" s="68"/>
      <c r="F2533" s="68"/>
      <c r="G2533" s="68"/>
      <c r="H2533" s="68"/>
      <c r="I2533" s="68"/>
      <c r="J2533" s="68"/>
      <c r="K2533" s="68"/>
    </row>
    <row r="2534" spans="1:11" ht="15">
      <c r="A2534" s="120" t="s">
        <v>756</v>
      </c>
      <c r="B2534" s="121" t="s">
        <v>1</v>
      </c>
      <c r="C2534" s="120" t="s">
        <v>2</v>
      </c>
      <c r="D2534" s="120" t="s">
        <v>3</v>
      </c>
      <c r="E2534" s="144" t="s">
        <v>2279</v>
      </c>
      <c r="F2534" s="144"/>
      <c r="G2534" s="122" t="s">
        <v>4</v>
      </c>
      <c r="H2534" s="121" t="s">
        <v>5</v>
      </c>
      <c r="I2534" s="121" t="s">
        <v>3962</v>
      </c>
      <c r="J2534" s="121" t="s">
        <v>6</v>
      </c>
      <c r="K2534" s="121" t="s">
        <v>8</v>
      </c>
    </row>
    <row r="2535" spans="1:11" ht="38.25">
      <c r="A2535" s="123" t="s">
        <v>3963</v>
      </c>
      <c r="B2535" s="78" t="s">
        <v>757</v>
      </c>
      <c r="C2535" s="123" t="s">
        <v>17</v>
      </c>
      <c r="D2535" s="123" t="s">
        <v>758</v>
      </c>
      <c r="E2535" s="150" t="s">
        <v>2784</v>
      </c>
      <c r="F2535" s="150"/>
      <c r="G2535" s="77" t="s">
        <v>72</v>
      </c>
      <c r="H2535" s="67">
        <v>1</v>
      </c>
      <c r="I2535" s="79"/>
      <c r="J2535" s="79">
        <v>26.82</v>
      </c>
      <c r="K2535" s="79">
        <v>26.82</v>
      </c>
    </row>
    <row r="2536" spans="1:11" ht="25.5">
      <c r="A2536" s="116" t="s">
        <v>3964</v>
      </c>
      <c r="B2536" s="117" t="s">
        <v>4810</v>
      </c>
      <c r="C2536" s="116" t="s">
        <v>17</v>
      </c>
      <c r="D2536" s="116" t="s">
        <v>4811</v>
      </c>
      <c r="E2536" s="136" t="s">
        <v>2323</v>
      </c>
      <c r="F2536" s="136"/>
      <c r="G2536" s="5" t="s">
        <v>3967</v>
      </c>
      <c r="H2536" s="7">
        <v>0.2311</v>
      </c>
      <c r="I2536" s="7">
        <v>0</v>
      </c>
      <c r="J2536" s="69">
        <v>22.16</v>
      </c>
      <c r="K2536" s="69">
        <v>5.12</v>
      </c>
    </row>
    <row r="2537" spans="1:11" ht="25.5">
      <c r="A2537" s="116" t="s">
        <v>3964</v>
      </c>
      <c r="B2537" s="117" t="s">
        <v>4812</v>
      </c>
      <c r="C2537" s="116" t="s">
        <v>17</v>
      </c>
      <c r="D2537" s="116" t="s">
        <v>4813</v>
      </c>
      <c r="E2537" s="136" t="s">
        <v>2323</v>
      </c>
      <c r="F2537" s="136"/>
      <c r="G2537" s="5" t="s">
        <v>3967</v>
      </c>
      <c r="H2537" s="7">
        <v>0.2311</v>
      </c>
      <c r="I2537" s="7">
        <v>0</v>
      </c>
      <c r="J2537" s="69">
        <v>31.42</v>
      </c>
      <c r="K2537" s="69">
        <v>7.26</v>
      </c>
    </row>
    <row r="2538" spans="1:11">
      <c r="A2538" s="124" t="s">
        <v>3973</v>
      </c>
      <c r="B2538" s="64" t="s">
        <v>4814</v>
      </c>
      <c r="C2538" s="124" t="s">
        <v>17</v>
      </c>
      <c r="D2538" s="124" t="s">
        <v>4815</v>
      </c>
      <c r="E2538" s="148" t="s">
        <v>3976</v>
      </c>
      <c r="F2538" s="148"/>
      <c r="G2538" s="84" t="s">
        <v>72</v>
      </c>
      <c r="H2538" s="71">
        <v>6.6100000000000006E-2</v>
      </c>
      <c r="I2538" s="71">
        <v>0</v>
      </c>
      <c r="J2538" s="70">
        <v>2</v>
      </c>
      <c r="K2538" s="70">
        <v>0.13</v>
      </c>
    </row>
    <row r="2539" spans="1:11" ht="25.5">
      <c r="A2539" s="124" t="s">
        <v>3973</v>
      </c>
      <c r="B2539" s="64" t="s">
        <v>5215</v>
      </c>
      <c r="C2539" s="124" t="s">
        <v>17</v>
      </c>
      <c r="D2539" s="124" t="s">
        <v>5216</v>
      </c>
      <c r="E2539" s="148" t="s">
        <v>3976</v>
      </c>
      <c r="F2539" s="148"/>
      <c r="G2539" s="84" t="s">
        <v>72</v>
      </c>
      <c r="H2539" s="71">
        <v>1</v>
      </c>
      <c r="I2539" s="71">
        <v>0</v>
      </c>
      <c r="J2539" s="70">
        <v>11.35</v>
      </c>
      <c r="K2539" s="70">
        <v>11.35</v>
      </c>
    </row>
    <row r="2540" spans="1:11">
      <c r="A2540" s="124" t="s">
        <v>3973</v>
      </c>
      <c r="B2540" s="64" t="s">
        <v>4816</v>
      </c>
      <c r="C2540" s="124" t="s">
        <v>17</v>
      </c>
      <c r="D2540" s="124" t="s">
        <v>4817</v>
      </c>
      <c r="E2540" s="148" t="s">
        <v>3976</v>
      </c>
      <c r="F2540" s="148"/>
      <c r="G2540" s="84" t="s">
        <v>72</v>
      </c>
      <c r="H2540" s="71">
        <v>1.7600000000000001E-2</v>
      </c>
      <c r="I2540" s="71">
        <v>0</v>
      </c>
      <c r="J2540" s="70">
        <v>68.86</v>
      </c>
      <c r="K2540" s="70">
        <v>1.21</v>
      </c>
    </row>
    <row r="2541" spans="1:11" ht="25.5">
      <c r="A2541" s="124" t="s">
        <v>3973</v>
      </c>
      <c r="B2541" s="64" t="s">
        <v>4818</v>
      </c>
      <c r="C2541" s="124" t="s">
        <v>17</v>
      </c>
      <c r="D2541" s="124" t="s">
        <v>4819</v>
      </c>
      <c r="E2541" s="148" t="s">
        <v>3976</v>
      </c>
      <c r="F2541" s="148"/>
      <c r="G2541" s="84" t="s">
        <v>72</v>
      </c>
      <c r="H2541" s="71">
        <v>2.2499999999999999E-2</v>
      </c>
      <c r="I2541" s="71">
        <v>0</v>
      </c>
      <c r="J2541" s="70">
        <v>78.02</v>
      </c>
      <c r="K2541" s="70">
        <v>1.75</v>
      </c>
    </row>
    <row r="2542" spans="1:11" ht="25.5">
      <c r="A2542" s="115"/>
      <c r="B2542" s="115"/>
      <c r="C2542" s="115"/>
      <c r="D2542" s="115"/>
      <c r="E2542" s="115"/>
      <c r="F2542" s="115" t="s">
        <v>3983</v>
      </c>
      <c r="G2542" s="73">
        <v>9.1999999999999993</v>
      </c>
      <c r="H2542" s="115" t="s">
        <v>3984</v>
      </c>
      <c r="I2542" s="73">
        <v>0</v>
      </c>
      <c r="J2542" s="115" t="s">
        <v>3985</v>
      </c>
      <c r="K2542" s="73">
        <v>9.1999999999999993</v>
      </c>
    </row>
    <row r="2543" spans="1:11" ht="26.25" thickBot="1">
      <c r="A2543" s="115"/>
      <c r="B2543" s="115"/>
      <c r="C2543" s="115"/>
      <c r="D2543" s="115"/>
      <c r="E2543" s="115"/>
      <c r="F2543" s="115" t="s">
        <v>3986</v>
      </c>
      <c r="G2543" s="73">
        <v>6.13</v>
      </c>
      <c r="H2543" s="138"/>
      <c r="I2543" s="138" t="s">
        <v>3987</v>
      </c>
      <c r="J2543" s="115"/>
      <c r="K2543" s="73">
        <v>32.950000000000003</v>
      </c>
    </row>
    <row r="2544" spans="1:11" ht="15" thickTop="1">
      <c r="A2544" s="68"/>
      <c r="B2544" s="68"/>
      <c r="C2544" s="68"/>
      <c r="D2544" s="68"/>
      <c r="E2544" s="68"/>
      <c r="F2544" s="68"/>
      <c r="G2544" s="68"/>
      <c r="H2544" s="68"/>
      <c r="I2544" s="68"/>
      <c r="J2544" s="68"/>
      <c r="K2544" s="68"/>
    </row>
    <row r="2545" spans="1:11" ht="15">
      <c r="A2545" s="120" t="s">
        <v>759</v>
      </c>
      <c r="B2545" s="121" t="s">
        <v>1</v>
      </c>
      <c r="C2545" s="120" t="s">
        <v>2</v>
      </c>
      <c r="D2545" s="120" t="s">
        <v>3</v>
      </c>
      <c r="E2545" s="144" t="s">
        <v>2279</v>
      </c>
      <c r="F2545" s="144"/>
      <c r="G2545" s="122" t="s">
        <v>4</v>
      </c>
      <c r="H2545" s="121" t="s">
        <v>5</v>
      </c>
      <c r="I2545" s="121" t="s">
        <v>3962</v>
      </c>
      <c r="J2545" s="121" t="s">
        <v>6</v>
      </c>
      <c r="K2545" s="121" t="s">
        <v>8</v>
      </c>
    </row>
    <row r="2546" spans="1:11" ht="25.5">
      <c r="A2546" s="123" t="s">
        <v>3963</v>
      </c>
      <c r="B2546" s="78" t="s">
        <v>760</v>
      </c>
      <c r="C2546" s="123" t="s">
        <v>17</v>
      </c>
      <c r="D2546" s="123" t="s">
        <v>761</v>
      </c>
      <c r="E2546" s="150" t="s">
        <v>2784</v>
      </c>
      <c r="F2546" s="150"/>
      <c r="G2546" s="77" t="s">
        <v>72</v>
      </c>
      <c r="H2546" s="67">
        <v>1</v>
      </c>
      <c r="I2546" s="79"/>
      <c r="J2546" s="79">
        <v>65.06</v>
      </c>
      <c r="K2546" s="79">
        <v>65.06</v>
      </c>
    </row>
    <row r="2547" spans="1:11" ht="25.5">
      <c r="A2547" s="116" t="s">
        <v>3964</v>
      </c>
      <c r="B2547" s="117" t="s">
        <v>4810</v>
      </c>
      <c r="C2547" s="116" t="s">
        <v>17</v>
      </c>
      <c r="D2547" s="116" t="s">
        <v>4811</v>
      </c>
      <c r="E2547" s="136" t="s">
        <v>2323</v>
      </c>
      <c r="F2547" s="136"/>
      <c r="G2547" s="5" t="s">
        <v>3967</v>
      </c>
      <c r="H2547" s="7">
        <v>0.2077</v>
      </c>
      <c r="I2547" s="7">
        <v>0</v>
      </c>
      <c r="J2547" s="69">
        <v>22.16</v>
      </c>
      <c r="K2547" s="69">
        <v>4.5999999999999996</v>
      </c>
    </row>
    <row r="2548" spans="1:11" ht="25.5">
      <c r="A2548" s="116" t="s">
        <v>3964</v>
      </c>
      <c r="B2548" s="117" t="s">
        <v>4812</v>
      </c>
      <c r="C2548" s="116" t="s">
        <v>17</v>
      </c>
      <c r="D2548" s="116" t="s">
        <v>4813</v>
      </c>
      <c r="E2548" s="136" t="s">
        <v>2323</v>
      </c>
      <c r="F2548" s="136"/>
      <c r="G2548" s="5" t="s">
        <v>3967</v>
      </c>
      <c r="H2548" s="7">
        <v>0.2077</v>
      </c>
      <c r="I2548" s="7">
        <v>0</v>
      </c>
      <c r="J2548" s="69">
        <v>31.42</v>
      </c>
      <c r="K2548" s="69">
        <v>6.52</v>
      </c>
    </row>
    <row r="2549" spans="1:11">
      <c r="A2549" s="124" t="s">
        <v>3973</v>
      </c>
      <c r="B2549" s="64" t="s">
        <v>4816</v>
      </c>
      <c r="C2549" s="124" t="s">
        <v>17</v>
      </c>
      <c r="D2549" s="124" t="s">
        <v>4817</v>
      </c>
      <c r="E2549" s="148" t="s">
        <v>3976</v>
      </c>
      <c r="F2549" s="148"/>
      <c r="G2549" s="84" t="s">
        <v>72</v>
      </c>
      <c r="H2549" s="71">
        <v>3.1800000000000002E-2</v>
      </c>
      <c r="I2549" s="71">
        <v>0</v>
      </c>
      <c r="J2549" s="70">
        <v>68.86</v>
      </c>
      <c r="K2549" s="70">
        <v>2.1800000000000002</v>
      </c>
    </row>
    <row r="2550" spans="1:11" ht="25.5">
      <c r="A2550" s="124" t="s">
        <v>3973</v>
      </c>
      <c r="B2550" s="64" t="s">
        <v>4818</v>
      </c>
      <c r="C2550" s="124" t="s">
        <v>17</v>
      </c>
      <c r="D2550" s="124" t="s">
        <v>4819</v>
      </c>
      <c r="E2550" s="148" t="s">
        <v>3976</v>
      </c>
      <c r="F2550" s="148"/>
      <c r="G2550" s="84" t="s">
        <v>72</v>
      </c>
      <c r="H2550" s="71">
        <v>5.3999999999999999E-2</v>
      </c>
      <c r="I2550" s="71">
        <v>0</v>
      </c>
      <c r="J2550" s="70">
        <v>78.02</v>
      </c>
      <c r="K2550" s="70">
        <v>4.21</v>
      </c>
    </row>
    <row r="2551" spans="1:11" ht="25.5">
      <c r="A2551" s="124" t="s">
        <v>3973</v>
      </c>
      <c r="B2551" s="64" t="s">
        <v>5217</v>
      </c>
      <c r="C2551" s="124" t="s">
        <v>17</v>
      </c>
      <c r="D2551" s="124" t="s">
        <v>5218</v>
      </c>
      <c r="E2551" s="148" t="s">
        <v>3976</v>
      </c>
      <c r="F2551" s="148"/>
      <c r="G2551" s="84" t="s">
        <v>72</v>
      </c>
      <c r="H2551" s="71">
        <v>1</v>
      </c>
      <c r="I2551" s="71">
        <v>0</v>
      </c>
      <c r="J2551" s="70">
        <v>47.48</v>
      </c>
      <c r="K2551" s="70">
        <v>47.48</v>
      </c>
    </row>
    <row r="2552" spans="1:11">
      <c r="A2552" s="124" t="s">
        <v>3973</v>
      </c>
      <c r="B2552" s="64" t="s">
        <v>4814</v>
      </c>
      <c r="C2552" s="124" t="s">
        <v>17</v>
      </c>
      <c r="D2552" s="124" t="s">
        <v>4815</v>
      </c>
      <c r="E2552" s="148" t="s">
        <v>3976</v>
      </c>
      <c r="F2552" s="148"/>
      <c r="G2552" s="84" t="s">
        <v>72</v>
      </c>
      <c r="H2552" s="71">
        <v>3.6999999999999998E-2</v>
      </c>
      <c r="I2552" s="71">
        <v>0</v>
      </c>
      <c r="J2552" s="70">
        <v>2</v>
      </c>
      <c r="K2552" s="70">
        <v>7.0000000000000007E-2</v>
      </c>
    </row>
    <row r="2553" spans="1:11" ht="25.5">
      <c r="A2553" s="115"/>
      <c r="B2553" s="115"/>
      <c r="C2553" s="115"/>
      <c r="D2553" s="115"/>
      <c r="E2553" s="115"/>
      <c r="F2553" s="115" t="s">
        <v>3983</v>
      </c>
      <c r="G2553" s="73">
        <v>8.27</v>
      </c>
      <c r="H2553" s="115" t="s">
        <v>3984</v>
      </c>
      <c r="I2553" s="73">
        <v>0</v>
      </c>
      <c r="J2553" s="115" t="s">
        <v>3985</v>
      </c>
      <c r="K2553" s="73">
        <v>8.27</v>
      </c>
    </row>
    <row r="2554" spans="1:11" ht="26.25" thickBot="1">
      <c r="A2554" s="115"/>
      <c r="B2554" s="115"/>
      <c r="C2554" s="115"/>
      <c r="D2554" s="115"/>
      <c r="E2554" s="115"/>
      <c r="F2554" s="115" t="s">
        <v>3986</v>
      </c>
      <c r="G2554" s="73">
        <v>14.88</v>
      </c>
      <c r="H2554" s="138"/>
      <c r="I2554" s="138" t="s">
        <v>3987</v>
      </c>
      <c r="J2554" s="115"/>
      <c r="K2554" s="73">
        <v>79.94</v>
      </c>
    </row>
    <row r="2555" spans="1:11" ht="15" thickTop="1">
      <c r="A2555" s="68"/>
      <c r="B2555" s="68"/>
      <c r="C2555" s="68"/>
      <c r="D2555" s="68"/>
      <c r="E2555" s="68"/>
      <c r="F2555" s="68"/>
      <c r="G2555" s="68"/>
      <c r="H2555" s="68"/>
      <c r="I2555" s="68"/>
      <c r="J2555" s="68"/>
      <c r="K2555" s="68"/>
    </row>
    <row r="2556" spans="1:11" ht="15">
      <c r="A2556" s="120" t="s">
        <v>762</v>
      </c>
      <c r="B2556" s="121" t="s">
        <v>1</v>
      </c>
      <c r="C2556" s="120" t="s">
        <v>2</v>
      </c>
      <c r="D2556" s="120" t="s">
        <v>3</v>
      </c>
      <c r="E2556" s="144" t="s">
        <v>2279</v>
      </c>
      <c r="F2556" s="144"/>
      <c r="G2556" s="122" t="s">
        <v>4</v>
      </c>
      <c r="H2556" s="121" t="s">
        <v>5</v>
      </c>
      <c r="I2556" s="121" t="s">
        <v>3962</v>
      </c>
      <c r="J2556" s="121" t="s">
        <v>6</v>
      </c>
      <c r="K2556" s="121" t="s">
        <v>8</v>
      </c>
    </row>
    <row r="2557" spans="1:11" ht="25.5">
      <c r="A2557" s="123" t="s">
        <v>3963</v>
      </c>
      <c r="B2557" s="78" t="s">
        <v>763</v>
      </c>
      <c r="C2557" s="123" t="s">
        <v>17</v>
      </c>
      <c r="D2557" s="123" t="s">
        <v>764</v>
      </c>
      <c r="E2557" s="150" t="s">
        <v>2784</v>
      </c>
      <c r="F2557" s="150"/>
      <c r="G2557" s="77" t="s">
        <v>72</v>
      </c>
      <c r="H2557" s="67">
        <v>1</v>
      </c>
      <c r="I2557" s="79"/>
      <c r="J2557" s="79">
        <v>130.72999999999999</v>
      </c>
      <c r="K2557" s="79">
        <v>130.72999999999999</v>
      </c>
    </row>
    <row r="2558" spans="1:11" ht="25.5">
      <c r="A2558" s="116" t="s">
        <v>3964</v>
      </c>
      <c r="B2558" s="117" t="s">
        <v>4812</v>
      </c>
      <c r="C2558" s="116" t="s">
        <v>17</v>
      </c>
      <c r="D2558" s="116" t="s">
        <v>4813</v>
      </c>
      <c r="E2558" s="136" t="s">
        <v>2323</v>
      </c>
      <c r="F2558" s="136"/>
      <c r="G2558" s="5" t="s">
        <v>3967</v>
      </c>
      <c r="H2558" s="7">
        <v>0.23830000000000001</v>
      </c>
      <c r="I2558" s="7">
        <v>0</v>
      </c>
      <c r="J2558" s="69">
        <v>31.42</v>
      </c>
      <c r="K2558" s="69">
        <v>7.48</v>
      </c>
    </row>
    <row r="2559" spans="1:11" ht="25.5">
      <c r="A2559" s="116" t="s">
        <v>3964</v>
      </c>
      <c r="B2559" s="117" t="s">
        <v>4810</v>
      </c>
      <c r="C2559" s="116" t="s">
        <v>17</v>
      </c>
      <c r="D2559" s="116" t="s">
        <v>4811</v>
      </c>
      <c r="E2559" s="136" t="s">
        <v>2323</v>
      </c>
      <c r="F2559" s="136"/>
      <c r="G2559" s="5" t="s">
        <v>3967</v>
      </c>
      <c r="H2559" s="7">
        <v>0.23830000000000001</v>
      </c>
      <c r="I2559" s="7">
        <v>0</v>
      </c>
      <c r="J2559" s="69">
        <v>22.16</v>
      </c>
      <c r="K2559" s="69">
        <v>5.28</v>
      </c>
    </row>
    <row r="2560" spans="1:11">
      <c r="A2560" s="124" t="s">
        <v>3973</v>
      </c>
      <c r="B2560" s="64" t="s">
        <v>4816</v>
      </c>
      <c r="C2560" s="124" t="s">
        <v>17</v>
      </c>
      <c r="D2560" s="124" t="s">
        <v>4817</v>
      </c>
      <c r="E2560" s="148" t="s">
        <v>3976</v>
      </c>
      <c r="F2560" s="148"/>
      <c r="G2560" s="84" t="s">
        <v>72</v>
      </c>
      <c r="H2560" s="71">
        <v>4.24E-2</v>
      </c>
      <c r="I2560" s="71">
        <v>0</v>
      </c>
      <c r="J2560" s="70">
        <v>68.86</v>
      </c>
      <c r="K2560" s="70">
        <v>2.91</v>
      </c>
    </row>
    <row r="2561" spans="1:11" ht="25.5">
      <c r="A2561" s="124" t="s">
        <v>3973</v>
      </c>
      <c r="B2561" s="64" t="s">
        <v>4818</v>
      </c>
      <c r="C2561" s="124" t="s">
        <v>17</v>
      </c>
      <c r="D2561" s="124" t="s">
        <v>4819</v>
      </c>
      <c r="E2561" s="148" t="s">
        <v>3976</v>
      </c>
      <c r="F2561" s="148"/>
      <c r="G2561" s="84" t="s">
        <v>72</v>
      </c>
      <c r="H2561" s="71">
        <v>6.7500000000000004E-2</v>
      </c>
      <c r="I2561" s="71">
        <v>0</v>
      </c>
      <c r="J2561" s="70">
        <v>78.02</v>
      </c>
      <c r="K2561" s="70">
        <v>5.26</v>
      </c>
    </row>
    <row r="2562" spans="1:11">
      <c r="A2562" s="124" t="s">
        <v>3973</v>
      </c>
      <c r="B2562" s="64" t="s">
        <v>4814</v>
      </c>
      <c r="C2562" s="124" t="s">
        <v>17</v>
      </c>
      <c r="D2562" s="124" t="s">
        <v>4815</v>
      </c>
      <c r="E2562" s="148" t="s">
        <v>3976</v>
      </c>
      <c r="F2562" s="148"/>
      <c r="G2562" s="84" t="s">
        <v>72</v>
      </c>
      <c r="H2562" s="71">
        <v>4.1799999999999997E-2</v>
      </c>
      <c r="I2562" s="71">
        <v>0</v>
      </c>
      <c r="J2562" s="70">
        <v>2</v>
      </c>
      <c r="K2562" s="70">
        <v>0.08</v>
      </c>
    </row>
    <row r="2563" spans="1:11" ht="25.5">
      <c r="A2563" s="124" t="s">
        <v>3973</v>
      </c>
      <c r="B2563" s="64" t="s">
        <v>5219</v>
      </c>
      <c r="C2563" s="124" t="s">
        <v>17</v>
      </c>
      <c r="D2563" s="124" t="s">
        <v>5220</v>
      </c>
      <c r="E2563" s="148" t="s">
        <v>3976</v>
      </c>
      <c r="F2563" s="148"/>
      <c r="G2563" s="84" t="s">
        <v>72</v>
      </c>
      <c r="H2563" s="71">
        <v>1</v>
      </c>
      <c r="I2563" s="71">
        <v>0</v>
      </c>
      <c r="J2563" s="70">
        <v>109.72</v>
      </c>
      <c r="K2563" s="70">
        <v>109.72</v>
      </c>
    </row>
    <row r="2564" spans="1:11" ht="25.5">
      <c r="A2564" s="115"/>
      <c r="B2564" s="115"/>
      <c r="C2564" s="115"/>
      <c r="D2564" s="115"/>
      <c r="E2564" s="115"/>
      <c r="F2564" s="115" t="s">
        <v>3983</v>
      </c>
      <c r="G2564" s="73">
        <v>9.49</v>
      </c>
      <c r="H2564" s="115" t="s">
        <v>3984</v>
      </c>
      <c r="I2564" s="73">
        <v>0</v>
      </c>
      <c r="J2564" s="115" t="s">
        <v>3985</v>
      </c>
      <c r="K2564" s="73">
        <v>9.49</v>
      </c>
    </row>
    <row r="2565" spans="1:11" ht="26.25" thickBot="1">
      <c r="A2565" s="115"/>
      <c r="B2565" s="115"/>
      <c r="C2565" s="115"/>
      <c r="D2565" s="115"/>
      <c r="E2565" s="115"/>
      <c r="F2565" s="115" t="s">
        <v>3986</v>
      </c>
      <c r="G2565" s="73">
        <v>29.91</v>
      </c>
      <c r="H2565" s="138"/>
      <c r="I2565" s="138" t="s">
        <v>3987</v>
      </c>
      <c r="J2565" s="115"/>
      <c r="K2565" s="73">
        <v>160.63999999999999</v>
      </c>
    </row>
    <row r="2566" spans="1:11" ht="15" thickTop="1">
      <c r="A2566" s="68"/>
      <c r="B2566" s="68"/>
      <c r="C2566" s="68"/>
      <c r="D2566" s="68"/>
      <c r="E2566" s="68"/>
      <c r="F2566" s="68"/>
      <c r="G2566" s="68"/>
      <c r="H2566" s="68"/>
      <c r="I2566" s="68"/>
      <c r="J2566" s="68"/>
      <c r="K2566" s="68"/>
    </row>
    <row r="2567" spans="1:11" ht="15">
      <c r="A2567" s="120" t="s">
        <v>765</v>
      </c>
      <c r="B2567" s="121" t="s">
        <v>1</v>
      </c>
      <c r="C2567" s="120" t="s">
        <v>2</v>
      </c>
      <c r="D2567" s="120" t="s">
        <v>3</v>
      </c>
      <c r="E2567" s="144" t="s">
        <v>2279</v>
      </c>
      <c r="F2567" s="144"/>
      <c r="G2567" s="122" t="s">
        <v>4</v>
      </c>
      <c r="H2567" s="121" t="s">
        <v>5</v>
      </c>
      <c r="I2567" s="121" t="s">
        <v>3962</v>
      </c>
      <c r="J2567" s="121" t="s">
        <v>6</v>
      </c>
      <c r="K2567" s="121" t="s">
        <v>8</v>
      </c>
    </row>
    <row r="2568" spans="1:11" ht="25.5">
      <c r="A2568" s="123" t="s">
        <v>3963</v>
      </c>
      <c r="B2568" s="78" t="s">
        <v>766</v>
      </c>
      <c r="C2568" s="123" t="s">
        <v>17</v>
      </c>
      <c r="D2568" s="123" t="s">
        <v>767</v>
      </c>
      <c r="E2568" s="150" t="s">
        <v>2784</v>
      </c>
      <c r="F2568" s="150"/>
      <c r="G2568" s="77" t="s">
        <v>72</v>
      </c>
      <c r="H2568" s="67">
        <v>1</v>
      </c>
      <c r="I2568" s="79"/>
      <c r="J2568" s="79">
        <v>12.78</v>
      </c>
      <c r="K2568" s="79">
        <v>12.78</v>
      </c>
    </row>
    <row r="2569" spans="1:11" ht="25.5">
      <c r="A2569" s="116" t="s">
        <v>3964</v>
      </c>
      <c r="B2569" s="117" t="s">
        <v>4810</v>
      </c>
      <c r="C2569" s="116" t="s">
        <v>17</v>
      </c>
      <c r="D2569" s="116" t="s">
        <v>4811</v>
      </c>
      <c r="E2569" s="136" t="s">
        <v>2323</v>
      </c>
      <c r="F2569" s="136"/>
      <c r="G2569" s="5" t="s">
        <v>3967</v>
      </c>
      <c r="H2569" s="7">
        <v>0.1812</v>
      </c>
      <c r="I2569" s="7">
        <v>0</v>
      </c>
      <c r="J2569" s="69">
        <v>22.16</v>
      </c>
      <c r="K2569" s="69">
        <v>4.01</v>
      </c>
    </row>
    <row r="2570" spans="1:11" ht="25.5">
      <c r="A2570" s="116" t="s">
        <v>3964</v>
      </c>
      <c r="B2570" s="117" t="s">
        <v>4812</v>
      </c>
      <c r="C2570" s="116" t="s">
        <v>17</v>
      </c>
      <c r="D2570" s="116" t="s">
        <v>4813</v>
      </c>
      <c r="E2570" s="136" t="s">
        <v>2323</v>
      </c>
      <c r="F2570" s="136"/>
      <c r="G2570" s="5" t="s">
        <v>3967</v>
      </c>
      <c r="H2570" s="7">
        <v>0.1812</v>
      </c>
      <c r="I2570" s="7">
        <v>0</v>
      </c>
      <c r="J2570" s="69">
        <v>31.42</v>
      </c>
      <c r="K2570" s="69">
        <v>5.69</v>
      </c>
    </row>
    <row r="2571" spans="1:11">
      <c r="A2571" s="124" t="s">
        <v>3973</v>
      </c>
      <c r="B2571" s="64" t="s">
        <v>4816</v>
      </c>
      <c r="C2571" s="124" t="s">
        <v>17</v>
      </c>
      <c r="D2571" s="124" t="s">
        <v>4817</v>
      </c>
      <c r="E2571" s="148" t="s">
        <v>3976</v>
      </c>
      <c r="F2571" s="148"/>
      <c r="G2571" s="84" t="s">
        <v>72</v>
      </c>
      <c r="H2571" s="71">
        <v>1.06E-2</v>
      </c>
      <c r="I2571" s="71">
        <v>0</v>
      </c>
      <c r="J2571" s="70">
        <v>68.86</v>
      </c>
      <c r="K2571" s="70">
        <v>0.72</v>
      </c>
    </row>
    <row r="2572" spans="1:11">
      <c r="A2572" s="124" t="s">
        <v>3973</v>
      </c>
      <c r="B2572" s="64" t="s">
        <v>4814</v>
      </c>
      <c r="C2572" s="124" t="s">
        <v>17</v>
      </c>
      <c r="D2572" s="124" t="s">
        <v>4815</v>
      </c>
      <c r="E2572" s="148" t="s">
        <v>3976</v>
      </c>
      <c r="F2572" s="148"/>
      <c r="G2572" s="84" t="s">
        <v>72</v>
      </c>
      <c r="H2572" s="71">
        <v>4.53E-2</v>
      </c>
      <c r="I2572" s="71">
        <v>0</v>
      </c>
      <c r="J2572" s="70">
        <v>2</v>
      </c>
      <c r="K2572" s="70">
        <v>0.09</v>
      </c>
    </row>
    <row r="2573" spans="1:11" ht="25.5">
      <c r="A2573" s="124" t="s">
        <v>3973</v>
      </c>
      <c r="B2573" s="64" t="s">
        <v>4818</v>
      </c>
      <c r="C2573" s="124" t="s">
        <v>17</v>
      </c>
      <c r="D2573" s="124" t="s">
        <v>4819</v>
      </c>
      <c r="E2573" s="148" t="s">
        <v>3976</v>
      </c>
      <c r="F2573" s="148"/>
      <c r="G2573" s="84" t="s">
        <v>72</v>
      </c>
      <c r="H2573" s="71">
        <v>1.2E-2</v>
      </c>
      <c r="I2573" s="71">
        <v>0</v>
      </c>
      <c r="J2573" s="70">
        <v>78.02</v>
      </c>
      <c r="K2573" s="70">
        <v>0.93</v>
      </c>
    </row>
    <row r="2574" spans="1:11" ht="25.5">
      <c r="A2574" s="124" t="s">
        <v>3973</v>
      </c>
      <c r="B2574" s="64" t="s">
        <v>5221</v>
      </c>
      <c r="C2574" s="124" t="s">
        <v>17</v>
      </c>
      <c r="D2574" s="124" t="s">
        <v>5222</v>
      </c>
      <c r="E2574" s="148" t="s">
        <v>3976</v>
      </c>
      <c r="F2574" s="148"/>
      <c r="G2574" s="84" t="s">
        <v>72</v>
      </c>
      <c r="H2574" s="71">
        <v>1</v>
      </c>
      <c r="I2574" s="71">
        <v>0</v>
      </c>
      <c r="J2574" s="70">
        <v>1.34</v>
      </c>
      <c r="K2574" s="70">
        <v>1.34</v>
      </c>
    </row>
    <row r="2575" spans="1:11" ht="25.5">
      <c r="A2575" s="115"/>
      <c r="B2575" s="115"/>
      <c r="C2575" s="115"/>
      <c r="D2575" s="115"/>
      <c r="E2575" s="115"/>
      <c r="F2575" s="115" t="s">
        <v>3983</v>
      </c>
      <c r="G2575" s="73">
        <v>7.22</v>
      </c>
      <c r="H2575" s="115" t="s">
        <v>3984</v>
      </c>
      <c r="I2575" s="73">
        <v>0</v>
      </c>
      <c r="J2575" s="115" t="s">
        <v>3985</v>
      </c>
      <c r="K2575" s="73">
        <v>7.22</v>
      </c>
    </row>
    <row r="2576" spans="1:11" ht="26.25" thickBot="1">
      <c r="A2576" s="115"/>
      <c r="B2576" s="115"/>
      <c r="C2576" s="115"/>
      <c r="D2576" s="115"/>
      <c r="E2576" s="115"/>
      <c r="F2576" s="115" t="s">
        <v>3986</v>
      </c>
      <c r="G2576" s="73">
        <v>2.92</v>
      </c>
      <c r="H2576" s="138"/>
      <c r="I2576" s="138" t="s">
        <v>3987</v>
      </c>
      <c r="J2576" s="115"/>
      <c r="K2576" s="73">
        <v>15.7</v>
      </c>
    </row>
    <row r="2577" spans="1:11" ht="15" thickTop="1">
      <c r="A2577" s="68"/>
      <c r="B2577" s="68"/>
      <c r="C2577" s="68"/>
      <c r="D2577" s="68"/>
      <c r="E2577" s="68"/>
      <c r="F2577" s="68"/>
      <c r="G2577" s="68"/>
      <c r="H2577" s="68"/>
      <c r="I2577" s="68"/>
      <c r="J2577" s="68"/>
      <c r="K2577" s="68"/>
    </row>
    <row r="2578" spans="1:11" ht="15">
      <c r="A2578" s="120" t="s">
        <v>768</v>
      </c>
      <c r="B2578" s="121" t="s">
        <v>1</v>
      </c>
      <c r="C2578" s="120" t="s">
        <v>2</v>
      </c>
      <c r="D2578" s="120" t="s">
        <v>3</v>
      </c>
      <c r="E2578" s="144" t="s">
        <v>2279</v>
      </c>
      <c r="F2578" s="144"/>
      <c r="G2578" s="122" t="s">
        <v>4</v>
      </c>
      <c r="H2578" s="121" t="s">
        <v>5</v>
      </c>
      <c r="I2578" s="121" t="s">
        <v>3962</v>
      </c>
      <c r="J2578" s="121" t="s">
        <v>6</v>
      </c>
      <c r="K2578" s="121" t="s">
        <v>8</v>
      </c>
    </row>
    <row r="2579" spans="1:11" ht="25.5">
      <c r="A2579" s="123" t="s">
        <v>3963</v>
      </c>
      <c r="B2579" s="78" t="s">
        <v>769</v>
      </c>
      <c r="C2579" s="123" t="s">
        <v>17</v>
      </c>
      <c r="D2579" s="123" t="s">
        <v>770</v>
      </c>
      <c r="E2579" s="150" t="s">
        <v>2784</v>
      </c>
      <c r="F2579" s="150"/>
      <c r="G2579" s="77" t="s">
        <v>72</v>
      </c>
      <c r="H2579" s="67">
        <v>1</v>
      </c>
      <c r="I2579" s="79"/>
      <c r="J2579" s="79">
        <v>12.66</v>
      </c>
      <c r="K2579" s="79">
        <v>12.66</v>
      </c>
    </row>
    <row r="2580" spans="1:11" ht="25.5">
      <c r="A2580" s="116" t="s">
        <v>3964</v>
      </c>
      <c r="B2580" s="117" t="s">
        <v>4810</v>
      </c>
      <c r="C2580" s="116" t="s">
        <v>17</v>
      </c>
      <c r="D2580" s="116" t="s">
        <v>4811</v>
      </c>
      <c r="E2580" s="136" t="s">
        <v>2323</v>
      </c>
      <c r="F2580" s="136"/>
      <c r="G2580" s="5" t="s">
        <v>3967</v>
      </c>
      <c r="H2580" s="7">
        <v>0.1153</v>
      </c>
      <c r="I2580" s="7">
        <v>0</v>
      </c>
      <c r="J2580" s="69">
        <v>22.16</v>
      </c>
      <c r="K2580" s="69">
        <v>2.5499999999999998</v>
      </c>
    </row>
    <row r="2581" spans="1:11" ht="25.5">
      <c r="A2581" s="116" t="s">
        <v>3964</v>
      </c>
      <c r="B2581" s="117" t="s">
        <v>4812</v>
      </c>
      <c r="C2581" s="116" t="s">
        <v>17</v>
      </c>
      <c r="D2581" s="116" t="s">
        <v>4813</v>
      </c>
      <c r="E2581" s="136" t="s">
        <v>2323</v>
      </c>
      <c r="F2581" s="136"/>
      <c r="G2581" s="5" t="s">
        <v>3967</v>
      </c>
      <c r="H2581" s="7">
        <v>0.1153</v>
      </c>
      <c r="I2581" s="7">
        <v>0</v>
      </c>
      <c r="J2581" s="69">
        <v>31.42</v>
      </c>
      <c r="K2581" s="69">
        <v>3.62</v>
      </c>
    </row>
    <row r="2582" spans="1:11" ht="25.5">
      <c r="A2582" s="124" t="s">
        <v>3973</v>
      </c>
      <c r="B2582" s="64" t="s">
        <v>5223</v>
      </c>
      <c r="C2582" s="124" t="s">
        <v>17</v>
      </c>
      <c r="D2582" s="124" t="s">
        <v>5224</v>
      </c>
      <c r="E2582" s="148" t="s">
        <v>3976</v>
      </c>
      <c r="F2582" s="148"/>
      <c r="G2582" s="84" t="s">
        <v>72</v>
      </c>
      <c r="H2582" s="71">
        <v>1</v>
      </c>
      <c r="I2582" s="71">
        <v>0</v>
      </c>
      <c r="J2582" s="70">
        <v>4.21</v>
      </c>
      <c r="K2582" s="70">
        <v>4.21</v>
      </c>
    </row>
    <row r="2583" spans="1:11">
      <c r="A2583" s="124" t="s">
        <v>3973</v>
      </c>
      <c r="B2583" s="64" t="s">
        <v>4816</v>
      </c>
      <c r="C2583" s="124" t="s">
        <v>17</v>
      </c>
      <c r="D2583" s="124" t="s">
        <v>4817</v>
      </c>
      <c r="E2583" s="148" t="s">
        <v>3976</v>
      </c>
      <c r="F2583" s="148"/>
      <c r="G2583" s="84" t="s">
        <v>72</v>
      </c>
      <c r="H2583" s="71">
        <v>1.41E-2</v>
      </c>
      <c r="I2583" s="71">
        <v>0</v>
      </c>
      <c r="J2583" s="70">
        <v>68.86</v>
      </c>
      <c r="K2583" s="70">
        <v>0.97</v>
      </c>
    </row>
    <row r="2584" spans="1:11">
      <c r="A2584" s="124" t="s">
        <v>3973</v>
      </c>
      <c r="B2584" s="64" t="s">
        <v>4814</v>
      </c>
      <c r="C2584" s="124" t="s">
        <v>17</v>
      </c>
      <c r="D2584" s="124" t="s">
        <v>4815</v>
      </c>
      <c r="E2584" s="148" t="s">
        <v>3976</v>
      </c>
      <c r="F2584" s="148"/>
      <c r="G2584" s="84" t="s">
        <v>72</v>
      </c>
      <c r="H2584" s="71">
        <v>1.9699999999999999E-2</v>
      </c>
      <c r="I2584" s="71">
        <v>0</v>
      </c>
      <c r="J2584" s="70">
        <v>2</v>
      </c>
      <c r="K2584" s="70">
        <v>0.03</v>
      </c>
    </row>
    <row r="2585" spans="1:11" ht="25.5">
      <c r="A2585" s="124" t="s">
        <v>3973</v>
      </c>
      <c r="B2585" s="64" t="s">
        <v>4818</v>
      </c>
      <c r="C2585" s="124" t="s">
        <v>17</v>
      </c>
      <c r="D2585" s="124" t="s">
        <v>4819</v>
      </c>
      <c r="E2585" s="148" t="s">
        <v>3976</v>
      </c>
      <c r="F2585" s="148"/>
      <c r="G2585" s="84" t="s">
        <v>72</v>
      </c>
      <c r="H2585" s="71">
        <v>1.6500000000000001E-2</v>
      </c>
      <c r="I2585" s="71">
        <v>0</v>
      </c>
      <c r="J2585" s="70">
        <v>78.02</v>
      </c>
      <c r="K2585" s="70">
        <v>1.28</v>
      </c>
    </row>
    <row r="2586" spans="1:11" ht="25.5">
      <c r="A2586" s="115"/>
      <c r="B2586" s="115"/>
      <c r="C2586" s="115"/>
      <c r="D2586" s="115"/>
      <c r="E2586" s="115"/>
      <c r="F2586" s="115" t="s">
        <v>3983</v>
      </c>
      <c r="G2586" s="73">
        <v>4.59</v>
      </c>
      <c r="H2586" s="115" t="s">
        <v>3984</v>
      </c>
      <c r="I2586" s="73">
        <v>0</v>
      </c>
      <c r="J2586" s="115" t="s">
        <v>3985</v>
      </c>
      <c r="K2586" s="73">
        <v>4.59</v>
      </c>
    </row>
    <row r="2587" spans="1:11" ht="26.25" thickBot="1">
      <c r="A2587" s="115"/>
      <c r="B2587" s="115"/>
      <c r="C2587" s="115"/>
      <c r="D2587" s="115"/>
      <c r="E2587" s="115"/>
      <c r="F2587" s="115" t="s">
        <v>3986</v>
      </c>
      <c r="G2587" s="73">
        <v>2.89</v>
      </c>
      <c r="H2587" s="138"/>
      <c r="I2587" s="138" t="s">
        <v>3987</v>
      </c>
      <c r="J2587" s="115"/>
      <c r="K2587" s="73">
        <v>15.55</v>
      </c>
    </row>
    <row r="2588" spans="1:11" ht="15" thickTop="1">
      <c r="A2588" s="68"/>
      <c r="B2588" s="68"/>
      <c r="C2588" s="68"/>
      <c r="D2588" s="68"/>
      <c r="E2588" s="68"/>
      <c r="F2588" s="68"/>
      <c r="G2588" s="68"/>
      <c r="H2588" s="68"/>
      <c r="I2588" s="68"/>
      <c r="J2588" s="68"/>
      <c r="K2588" s="68"/>
    </row>
    <row r="2589" spans="1:11" ht="15">
      <c r="A2589" s="120" t="s">
        <v>771</v>
      </c>
      <c r="B2589" s="121" t="s">
        <v>1</v>
      </c>
      <c r="C2589" s="120" t="s">
        <v>2</v>
      </c>
      <c r="D2589" s="120" t="s">
        <v>3</v>
      </c>
      <c r="E2589" s="144" t="s">
        <v>2279</v>
      </c>
      <c r="F2589" s="144"/>
      <c r="G2589" s="122" t="s">
        <v>4</v>
      </c>
      <c r="H2589" s="121" t="s">
        <v>5</v>
      </c>
      <c r="I2589" s="121" t="s">
        <v>3962</v>
      </c>
      <c r="J2589" s="121" t="s">
        <v>6</v>
      </c>
      <c r="K2589" s="121" t="s">
        <v>8</v>
      </c>
    </row>
    <row r="2590" spans="1:11" ht="25.5">
      <c r="A2590" s="123" t="s">
        <v>3963</v>
      </c>
      <c r="B2590" s="78" t="s">
        <v>772</v>
      </c>
      <c r="C2590" s="123" t="s">
        <v>17</v>
      </c>
      <c r="D2590" s="123" t="s">
        <v>773</v>
      </c>
      <c r="E2590" s="150" t="s">
        <v>2784</v>
      </c>
      <c r="F2590" s="150"/>
      <c r="G2590" s="77" t="s">
        <v>72</v>
      </c>
      <c r="H2590" s="67">
        <v>1</v>
      </c>
      <c r="I2590" s="79"/>
      <c r="J2590" s="79">
        <v>31.55</v>
      </c>
      <c r="K2590" s="79">
        <v>31.55</v>
      </c>
    </row>
    <row r="2591" spans="1:11" ht="25.5">
      <c r="A2591" s="116" t="s">
        <v>3964</v>
      </c>
      <c r="B2591" s="117" t="s">
        <v>4812</v>
      </c>
      <c r="C2591" s="116" t="s">
        <v>17</v>
      </c>
      <c r="D2591" s="116" t="s">
        <v>4813</v>
      </c>
      <c r="E2591" s="136" t="s">
        <v>2323</v>
      </c>
      <c r="F2591" s="136"/>
      <c r="G2591" s="5" t="s">
        <v>3967</v>
      </c>
      <c r="H2591" s="7">
        <v>0.30590000000000001</v>
      </c>
      <c r="I2591" s="7">
        <v>0</v>
      </c>
      <c r="J2591" s="69">
        <v>31.42</v>
      </c>
      <c r="K2591" s="69">
        <v>9.61</v>
      </c>
    </row>
    <row r="2592" spans="1:11" ht="25.5">
      <c r="A2592" s="116" t="s">
        <v>3964</v>
      </c>
      <c r="B2592" s="117" t="s">
        <v>4810</v>
      </c>
      <c r="C2592" s="116" t="s">
        <v>17</v>
      </c>
      <c r="D2592" s="116" t="s">
        <v>4811</v>
      </c>
      <c r="E2592" s="136" t="s">
        <v>2323</v>
      </c>
      <c r="F2592" s="136"/>
      <c r="G2592" s="5" t="s">
        <v>3967</v>
      </c>
      <c r="H2592" s="7">
        <v>0.30590000000000001</v>
      </c>
      <c r="I2592" s="7">
        <v>0</v>
      </c>
      <c r="J2592" s="69">
        <v>22.16</v>
      </c>
      <c r="K2592" s="69">
        <v>6.77</v>
      </c>
    </row>
    <row r="2593" spans="1:11" ht="25.5">
      <c r="A2593" s="124" t="s">
        <v>3973</v>
      </c>
      <c r="B2593" s="64" t="s">
        <v>4818</v>
      </c>
      <c r="C2593" s="124" t="s">
        <v>17</v>
      </c>
      <c r="D2593" s="124" t="s">
        <v>4819</v>
      </c>
      <c r="E2593" s="148" t="s">
        <v>3976</v>
      </c>
      <c r="F2593" s="148"/>
      <c r="G2593" s="84" t="s">
        <v>72</v>
      </c>
      <c r="H2593" s="71">
        <v>3.3000000000000002E-2</v>
      </c>
      <c r="I2593" s="71">
        <v>0</v>
      </c>
      <c r="J2593" s="70">
        <v>78.02</v>
      </c>
      <c r="K2593" s="70">
        <v>2.57</v>
      </c>
    </row>
    <row r="2594" spans="1:11">
      <c r="A2594" s="124" t="s">
        <v>3973</v>
      </c>
      <c r="B2594" s="64" t="s">
        <v>4814</v>
      </c>
      <c r="C2594" s="124" t="s">
        <v>17</v>
      </c>
      <c r="D2594" s="124" t="s">
        <v>4815</v>
      </c>
      <c r="E2594" s="148" t="s">
        <v>3976</v>
      </c>
      <c r="F2594" s="148"/>
      <c r="G2594" s="84" t="s">
        <v>72</v>
      </c>
      <c r="H2594" s="71">
        <v>7.6499999999999999E-2</v>
      </c>
      <c r="I2594" s="71">
        <v>0</v>
      </c>
      <c r="J2594" s="70">
        <v>2</v>
      </c>
      <c r="K2594" s="70">
        <v>0.15</v>
      </c>
    </row>
    <row r="2595" spans="1:11" ht="25.5">
      <c r="A2595" s="124" t="s">
        <v>3973</v>
      </c>
      <c r="B2595" s="64" t="s">
        <v>5225</v>
      </c>
      <c r="C2595" s="124" t="s">
        <v>17</v>
      </c>
      <c r="D2595" s="124" t="s">
        <v>5226</v>
      </c>
      <c r="E2595" s="148" t="s">
        <v>3976</v>
      </c>
      <c r="F2595" s="148"/>
      <c r="G2595" s="84" t="s">
        <v>72</v>
      </c>
      <c r="H2595" s="71">
        <v>1</v>
      </c>
      <c r="I2595" s="71">
        <v>0</v>
      </c>
      <c r="J2595" s="70">
        <v>10.75</v>
      </c>
      <c r="K2595" s="70">
        <v>10.75</v>
      </c>
    </row>
    <row r="2596" spans="1:11">
      <c r="A2596" s="124" t="s">
        <v>3973</v>
      </c>
      <c r="B2596" s="64" t="s">
        <v>4816</v>
      </c>
      <c r="C2596" s="124" t="s">
        <v>17</v>
      </c>
      <c r="D2596" s="124" t="s">
        <v>4817</v>
      </c>
      <c r="E2596" s="148" t="s">
        <v>3976</v>
      </c>
      <c r="F2596" s="148"/>
      <c r="G2596" s="84" t="s">
        <v>72</v>
      </c>
      <c r="H2596" s="71">
        <v>2.47E-2</v>
      </c>
      <c r="I2596" s="71">
        <v>0</v>
      </c>
      <c r="J2596" s="70">
        <v>68.86</v>
      </c>
      <c r="K2596" s="70">
        <v>1.7</v>
      </c>
    </row>
    <row r="2597" spans="1:11" ht="25.5">
      <c r="A2597" s="115"/>
      <c r="B2597" s="115"/>
      <c r="C2597" s="115"/>
      <c r="D2597" s="115"/>
      <c r="E2597" s="115"/>
      <c r="F2597" s="115" t="s">
        <v>3983</v>
      </c>
      <c r="G2597" s="73">
        <v>12.19</v>
      </c>
      <c r="H2597" s="115" t="s">
        <v>3984</v>
      </c>
      <c r="I2597" s="73">
        <v>0</v>
      </c>
      <c r="J2597" s="115" t="s">
        <v>3985</v>
      </c>
      <c r="K2597" s="73">
        <v>12.19</v>
      </c>
    </row>
    <row r="2598" spans="1:11" ht="26.25" thickBot="1">
      <c r="A2598" s="115"/>
      <c r="B2598" s="115"/>
      <c r="C2598" s="115"/>
      <c r="D2598" s="115"/>
      <c r="E2598" s="115"/>
      <c r="F2598" s="115" t="s">
        <v>3986</v>
      </c>
      <c r="G2598" s="73">
        <v>7.21</v>
      </c>
      <c r="H2598" s="138"/>
      <c r="I2598" s="138" t="s">
        <v>3987</v>
      </c>
      <c r="J2598" s="115"/>
      <c r="K2598" s="73">
        <v>38.76</v>
      </c>
    </row>
    <row r="2599" spans="1:11" ht="15" thickTop="1">
      <c r="A2599" s="68"/>
      <c r="B2599" s="68"/>
      <c r="C2599" s="68"/>
      <c r="D2599" s="68"/>
      <c r="E2599" s="68"/>
      <c r="F2599" s="68"/>
      <c r="G2599" s="68"/>
      <c r="H2599" s="68"/>
      <c r="I2599" s="68"/>
      <c r="J2599" s="68"/>
      <c r="K2599" s="68"/>
    </row>
    <row r="2600" spans="1:11" ht="15">
      <c r="A2600" s="120" t="s">
        <v>774</v>
      </c>
      <c r="B2600" s="121" t="s">
        <v>1</v>
      </c>
      <c r="C2600" s="120" t="s">
        <v>2</v>
      </c>
      <c r="D2600" s="120" t="s">
        <v>3</v>
      </c>
      <c r="E2600" s="144" t="s">
        <v>2279</v>
      </c>
      <c r="F2600" s="144"/>
      <c r="G2600" s="122" t="s">
        <v>4</v>
      </c>
      <c r="H2600" s="121" t="s">
        <v>5</v>
      </c>
      <c r="I2600" s="121" t="s">
        <v>3962</v>
      </c>
      <c r="J2600" s="121" t="s">
        <v>6</v>
      </c>
      <c r="K2600" s="121" t="s">
        <v>8</v>
      </c>
    </row>
    <row r="2601" spans="1:11" ht="25.5">
      <c r="A2601" s="123" t="s">
        <v>3963</v>
      </c>
      <c r="B2601" s="78" t="s">
        <v>775</v>
      </c>
      <c r="C2601" s="123" t="s">
        <v>17</v>
      </c>
      <c r="D2601" s="123" t="s">
        <v>776</v>
      </c>
      <c r="E2601" s="150" t="s">
        <v>2784</v>
      </c>
      <c r="F2601" s="150"/>
      <c r="G2601" s="77" t="s">
        <v>72</v>
      </c>
      <c r="H2601" s="67">
        <v>1</v>
      </c>
      <c r="I2601" s="79"/>
      <c r="J2601" s="79">
        <v>85.78</v>
      </c>
      <c r="K2601" s="79">
        <v>85.78</v>
      </c>
    </row>
    <row r="2602" spans="1:11" ht="25.5">
      <c r="A2602" s="116" t="s">
        <v>3964</v>
      </c>
      <c r="B2602" s="117" t="s">
        <v>4812</v>
      </c>
      <c r="C2602" s="116" t="s">
        <v>17</v>
      </c>
      <c r="D2602" s="116" t="s">
        <v>4813</v>
      </c>
      <c r="E2602" s="136" t="s">
        <v>2323</v>
      </c>
      <c r="F2602" s="136"/>
      <c r="G2602" s="5" t="s">
        <v>3967</v>
      </c>
      <c r="H2602" s="7">
        <v>0.24590000000000001</v>
      </c>
      <c r="I2602" s="7">
        <v>0</v>
      </c>
      <c r="J2602" s="69">
        <v>31.42</v>
      </c>
      <c r="K2602" s="69">
        <v>7.72</v>
      </c>
    </row>
    <row r="2603" spans="1:11" ht="25.5">
      <c r="A2603" s="116" t="s">
        <v>3964</v>
      </c>
      <c r="B2603" s="117" t="s">
        <v>4810</v>
      </c>
      <c r="C2603" s="116" t="s">
        <v>17</v>
      </c>
      <c r="D2603" s="116" t="s">
        <v>4811</v>
      </c>
      <c r="E2603" s="136" t="s">
        <v>2323</v>
      </c>
      <c r="F2603" s="136"/>
      <c r="G2603" s="5" t="s">
        <v>3967</v>
      </c>
      <c r="H2603" s="7">
        <v>0.24590000000000001</v>
      </c>
      <c r="I2603" s="7">
        <v>0</v>
      </c>
      <c r="J2603" s="69">
        <v>22.16</v>
      </c>
      <c r="K2603" s="69">
        <v>5.44</v>
      </c>
    </row>
    <row r="2604" spans="1:11" ht="25.5">
      <c r="A2604" s="124" t="s">
        <v>3973</v>
      </c>
      <c r="B2604" s="64" t="s">
        <v>4818</v>
      </c>
      <c r="C2604" s="124" t="s">
        <v>17</v>
      </c>
      <c r="D2604" s="124" t="s">
        <v>4819</v>
      </c>
      <c r="E2604" s="148" t="s">
        <v>3976</v>
      </c>
      <c r="F2604" s="148"/>
      <c r="G2604" s="84" t="s">
        <v>72</v>
      </c>
      <c r="H2604" s="71">
        <v>7.4999999999999997E-2</v>
      </c>
      <c r="I2604" s="71">
        <v>0</v>
      </c>
      <c r="J2604" s="70">
        <v>78.02</v>
      </c>
      <c r="K2604" s="70">
        <v>5.85</v>
      </c>
    </row>
    <row r="2605" spans="1:11">
      <c r="A2605" s="124" t="s">
        <v>3973</v>
      </c>
      <c r="B2605" s="64" t="s">
        <v>4814</v>
      </c>
      <c r="C2605" s="124" t="s">
        <v>17</v>
      </c>
      <c r="D2605" s="124" t="s">
        <v>4815</v>
      </c>
      <c r="E2605" s="148" t="s">
        <v>3976</v>
      </c>
      <c r="F2605" s="148"/>
      <c r="G2605" s="84" t="s">
        <v>72</v>
      </c>
      <c r="H2605" s="71">
        <v>4.1300000000000003E-2</v>
      </c>
      <c r="I2605" s="71">
        <v>0</v>
      </c>
      <c r="J2605" s="70">
        <v>2</v>
      </c>
      <c r="K2605" s="70">
        <v>0.08</v>
      </c>
    </row>
    <row r="2606" spans="1:11">
      <c r="A2606" s="124" t="s">
        <v>3973</v>
      </c>
      <c r="B2606" s="64" t="s">
        <v>4816</v>
      </c>
      <c r="C2606" s="124" t="s">
        <v>17</v>
      </c>
      <c r="D2606" s="124" t="s">
        <v>4817</v>
      </c>
      <c r="E2606" s="148" t="s">
        <v>3976</v>
      </c>
      <c r="F2606" s="148"/>
      <c r="G2606" s="84" t="s">
        <v>72</v>
      </c>
      <c r="H2606" s="71">
        <v>3.8800000000000001E-2</v>
      </c>
      <c r="I2606" s="71">
        <v>0</v>
      </c>
      <c r="J2606" s="70">
        <v>68.86</v>
      </c>
      <c r="K2606" s="70">
        <v>2.67</v>
      </c>
    </row>
    <row r="2607" spans="1:11" ht="25.5">
      <c r="A2607" s="124" t="s">
        <v>3973</v>
      </c>
      <c r="B2607" s="64" t="s">
        <v>5227</v>
      </c>
      <c r="C2607" s="124" t="s">
        <v>17</v>
      </c>
      <c r="D2607" s="124" t="s">
        <v>5228</v>
      </c>
      <c r="E2607" s="148" t="s">
        <v>3976</v>
      </c>
      <c r="F2607" s="148"/>
      <c r="G2607" s="84" t="s">
        <v>72</v>
      </c>
      <c r="H2607" s="71">
        <v>1</v>
      </c>
      <c r="I2607" s="71">
        <v>0</v>
      </c>
      <c r="J2607" s="70">
        <v>64.02</v>
      </c>
      <c r="K2607" s="70">
        <v>64.02</v>
      </c>
    </row>
    <row r="2608" spans="1:11" ht="25.5">
      <c r="A2608" s="115"/>
      <c r="B2608" s="115"/>
      <c r="C2608" s="115"/>
      <c r="D2608" s="115"/>
      <c r="E2608" s="115"/>
      <c r="F2608" s="115" t="s">
        <v>3983</v>
      </c>
      <c r="G2608" s="73">
        <v>9.7899999999999991</v>
      </c>
      <c r="H2608" s="115" t="s">
        <v>3984</v>
      </c>
      <c r="I2608" s="73">
        <v>0</v>
      </c>
      <c r="J2608" s="115" t="s">
        <v>3985</v>
      </c>
      <c r="K2608" s="73">
        <v>9.7899999999999991</v>
      </c>
    </row>
    <row r="2609" spans="1:11" ht="26.25" thickBot="1">
      <c r="A2609" s="115"/>
      <c r="B2609" s="115"/>
      <c r="C2609" s="115"/>
      <c r="D2609" s="115"/>
      <c r="E2609" s="115"/>
      <c r="F2609" s="115" t="s">
        <v>3986</v>
      </c>
      <c r="G2609" s="73">
        <v>19.62</v>
      </c>
      <c r="H2609" s="138"/>
      <c r="I2609" s="138" t="s">
        <v>3987</v>
      </c>
      <c r="J2609" s="115"/>
      <c r="K2609" s="73">
        <v>105.4</v>
      </c>
    </row>
    <row r="2610" spans="1:11" ht="15" thickTop="1">
      <c r="A2610" s="68"/>
      <c r="B2610" s="68"/>
      <c r="C2610" s="68"/>
      <c r="D2610" s="68"/>
      <c r="E2610" s="68"/>
      <c r="F2610" s="68"/>
      <c r="G2610" s="68"/>
      <c r="H2610" s="68"/>
      <c r="I2610" s="68"/>
      <c r="J2610" s="68"/>
      <c r="K2610" s="68"/>
    </row>
    <row r="2611" spans="1:11" ht="15">
      <c r="A2611" s="120" t="s">
        <v>777</v>
      </c>
      <c r="B2611" s="121" t="s">
        <v>1</v>
      </c>
      <c r="C2611" s="120" t="s">
        <v>2</v>
      </c>
      <c r="D2611" s="120" t="s">
        <v>3</v>
      </c>
      <c r="E2611" s="144" t="s">
        <v>2279</v>
      </c>
      <c r="F2611" s="144"/>
      <c r="G2611" s="122" t="s">
        <v>4</v>
      </c>
      <c r="H2611" s="121" t="s">
        <v>5</v>
      </c>
      <c r="I2611" s="121" t="s">
        <v>3962</v>
      </c>
      <c r="J2611" s="121" t="s">
        <v>6</v>
      </c>
      <c r="K2611" s="121" t="s">
        <v>8</v>
      </c>
    </row>
    <row r="2612" spans="1:11" ht="25.5">
      <c r="A2612" s="123" t="s">
        <v>3963</v>
      </c>
      <c r="B2612" s="78" t="s">
        <v>778</v>
      </c>
      <c r="C2612" s="123" t="s">
        <v>17</v>
      </c>
      <c r="D2612" s="123" t="s">
        <v>779</v>
      </c>
      <c r="E2612" s="150" t="s">
        <v>2784</v>
      </c>
      <c r="F2612" s="150"/>
      <c r="G2612" s="77" t="s">
        <v>72</v>
      </c>
      <c r="H2612" s="67">
        <v>1</v>
      </c>
      <c r="I2612" s="79"/>
      <c r="J2612" s="79">
        <v>112.6</v>
      </c>
      <c r="K2612" s="79">
        <v>112.6</v>
      </c>
    </row>
    <row r="2613" spans="1:11" ht="25.5">
      <c r="A2613" s="116" t="s">
        <v>3964</v>
      </c>
      <c r="B2613" s="117" t="s">
        <v>4812</v>
      </c>
      <c r="C2613" s="116" t="s">
        <v>17</v>
      </c>
      <c r="D2613" s="116" t="s">
        <v>4813</v>
      </c>
      <c r="E2613" s="136" t="s">
        <v>2323</v>
      </c>
      <c r="F2613" s="136"/>
      <c r="G2613" s="5" t="s">
        <v>3967</v>
      </c>
      <c r="H2613" s="7">
        <v>0.27650000000000002</v>
      </c>
      <c r="I2613" s="7">
        <v>0</v>
      </c>
      <c r="J2613" s="69">
        <v>31.42</v>
      </c>
      <c r="K2613" s="69">
        <v>8.68</v>
      </c>
    </row>
    <row r="2614" spans="1:11" ht="25.5">
      <c r="A2614" s="116" t="s">
        <v>3964</v>
      </c>
      <c r="B2614" s="117" t="s">
        <v>4810</v>
      </c>
      <c r="C2614" s="116" t="s">
        <v>17</v>
      </c>
      <c r="D2614" s="116" t="s">
        <v>4811</v>
      </c>
      <c r="E2614" s="136" t="s">
        <v>2323</v>
      </c>
      <c r="F2614" s="136"/>
      <c r="G2614" s="5" t="s">
        <v>3967</v>
      </c>
      <c r="H2614" s="7">
        <v>0.27650000000000002</v>
      </c>
      <c r="I2614" s="7">
        <v>0</v>
      </c>
      <c r="J2614" s="69">
        <v>22.16</v>
      </c>
      <c r="K2614" s="69">
        <v>6.12</v>
      </c>
    </row>
    <row r="2615" spans="1:11" ht="25.5">
      <c r="A2615" s="124" t="s">
        <v>3973</v>
      </c>
      <c r="B2615" s="64" t="s">
        <v>5229</v>
      </c>
      <c r="C2615" s="124" t="s">
        <v>17</v>
      </c>
      <c r="D2615" s="124" t="s">
        <v>5230</v>
      </c>
      <c r="E2615" s="148" t="s">
        <v>3976</v>
      </c>
      <c r="F2615" s="148"/>
      <c r="G2615" s="84" t="s">
        <v>72</v>
      </c>
      <c r="H2615" s="71">
        <v>1</v>
      </c>
      <c r="I2615" s="71">
        <v>0</v>
      </c>
      <c r="J2615" s="70">
        <v>87.05</v>
      </c>
      <c r="K2615" s="70">
        <v>87.05</v>
      </c>
    </row>
    <row r="2616" spans="1:11" ht="25.5">
      <c r="A2616" s="124" t="s">
        <v>3973</v>
      </c>
      <c r="B2616" s="64" t="s">
        <v>4818</v>
      </c>
      <c r="C2616" s="124" t="s">
        <v>17</v>
      </c>
      <c r="D2616" s="124" t="s">
        <v>4819</v>
      </c>
      <c r="E2616" s="148" t="s">
        <v>3976</v>
      </c>
      <c r="F2616" s="148"/>
      <c r="G2616" s="84" t="s">
        <v>72</v>
      </c>
      <c r="H2616" s="71">
        <v>0.09</v>
      </c>
      <c r="I2616" s="71">
        <v>0</v>
      </c>
      <c r="J2616" s="70">
        <v>78.02</v>
      </c>
      <c r="K2616" s="70">
        <v>7.02</v>
      </c>
    </row>
    <row r="2617" spans="1:11">
      <c r="A2617" s="124" t="s">
        <v>3973</v>
      </c>
      <c r="B2617" s="64" t="s">
        <v>4816</v>
      </c>
      <c r="C2617" s="124" t="s">
        <v>17</v>
      </c>
      <c r="D2617" s="124" t="s">
        <v>4817</v>
      </c>
      <c r="E2617" s="148" t="s">
        <v>3976</v>
      </c>
      <c r="F2617" s="148"/>
      <c r="G2617" s="84" t="s">
        <v>72</v>
      </c>
      <c r="H2617" s="71">
        <v>5.2900000000000003E-2</v>
      </c>
      <c r="I2617" s="71">
        <v>0</v>
      </c>
      <c r="J2617" s="70">
        <v>68.86</v>
      </c>
      <c r="K2617" s="70">
        <v>3.64</v>
      </c>
    </row>
    <row r="2618" spans="1:11">
      <c r="A2618" s="124" t="s">
        <v>3973</v>
      </c>
      <c r="B2618" s="64" t="s">
        <v>4814</v>
      </c>
      <c r="C2618" s="124" t="s">
        <v>17</v>
      </c>
      <c r="D2618" s="124" t="s">
        <v>4815</v>
      </c>
      <c r="E2618" s="148" t="s">
        <v>3976</v>
      </c>
      <c r="F2618" s="148"/>
      <c r="G2618" s="84" t="s">
        <v>72</v>
      </c>
      <c r="H2618" s="71">
        <v>4.6100000000000002E-2</v>
      </c>
      <c r="I2618" s="71">
        <v>0</v>
      </c>
      <c r="J2618" s="70">
        <v>2</v>
      </c>
      <c r="K2618" s="70">
        <v>0.09</v>
      </c>
    </row>
    <row r="2619" spans="1:11" ht="25.5">
      <c r="A2619" s="115"/>
      <c r="B2619" s="115"/>
      <c r="C2619" s="115"/>
      <c r="D2619" s="115"/>
      <c r="E2619" s="115"/>
      <c r="F2619" s="115" t="s">
        <v>3983</v>
      </c>
      <c r="G2619" s="73">
        <v>11.02</v>
      </c>
      <c r="H2619" s="115" t="s">
        <v>3984</v>
      </c>
      <c r="I2619" s="73">
        <v>0</v>
      </c>
      <c r="J2619" s="115" t="s">
        <v>3985</v>
      </c>
      <c r="K2619" s="73">
        <v>11.02</v>
      </c>
    </row>
    <row r="2620" spans="1:11" ht="26.25" thickBot="1">
      <c r="A2620" s="115"/>
      <c r="B2620" s="115"/>
      <c r="C2620" s="115"/>
      <c r="D2620" s="115"/>
      <c r="E2620" s="115"/>
      <c r="F2620" s="115" t="s">
        <v>3986</v>
      </c>
      <c r="G2620" s="73">
        <v>25.76</v>
      </c>
      <c r="H2620" s="138"/>
      <c r="I2620" s="138" t="s">
        <v>3987</v>
      </c>
      <c r="J2620" s="115"/>
      <c r="K2620" s="73">
        <v>138.36000000000001</v>
      </c>
    </row>
    <row r="2621" spans="1:11" ht="15" thickTop="1">
      <c r="A2621" s="68"/>
      <c r="B2621" s="68"/>
      <c r="C2621" s="68"/>
      <c r="D2621" s="68"/>
      <c r="E2621" s="68"/>
      <c r="F2621" s="68"/>
      <c r="G2621" s="68"/>
      <c r="H2621" s="68"/>
      <c r="I2621" s="68"/>
      <c r="J2621" s="68"/>
      <c r="K2621" s="68"/>
    </row>
    <row r="2622" spans="1:11" ht="15">
      <c r="A2622" s="120" t="s">
        <v>780</v>
      </c>
      <c r="B2622" s="121" t="s">
        <v>1</v>
      </c>
      <c r="C2622" s="120" t="s">
        <v>2</v>
      </c>
      <c r="D2622" s="120" t="s">
        <v>3</v>
      </c>
      <c r="E2622" s="144" t="s">
        <v>2279</v>
      </c>
      <c r="F2622" s="144"/>
      <c r="G2622" s="122" t="s">
        <v>4</v>
      </c>
      <c r="H2622" s="121" t="s">
        <v>5</v>
      </c>
      <c r="I2622" s="121" t="s">
        <v>3962</v>
      </c>
      <c r="J2622" s="121" t="s">
        <v>6</v>
      </c>
      <c r="K2622" s="121" t="s">
        <v>8</v>
      </c>
    </row>
    <row r="2623" spans="1:11" ht="25.5">
      <c r="A2623" s="123" t="s">
        <v>3963</v>
      </c>
      <c r="B2623" s="78" t="s">
        <v>781</v>
      </c>
      <c r="C2623" s="123" t="s">
        <v>17</v>
      </c>
      <c r="D2623" s="123" t="s">
        <v>782</v>
      </c>
      <c r="E2623" s="150" t="s">
        <v>2784</v>
      </c>
      <c r="F2623" s="150"/>
      <c r="G2623" s="77" t="s">
        <v>26</v>
      </c>
      <c r="H2623" s="67">
        <v>1</v>
      </c>
      <c r="I2623" s="79"/>
      <c r="J2623" s="79">
        <v>13.41</v>
      </c>
      <c r="K2623" s="79">
        <v>13.41</v>
      </c>
    </row>
    <row r="2624" spans="1:11" ht="25.5">
      <c r="A2624" s="116" t="s">
        <v>3964</v>
      </c>
      <c r="B2624" s="117" t="s">
        <v>4810</v>
      </c>
      <c r="C2624" s="116" t="s">
        <v>17</v>
      </c>
      <c r="D2624" s="116" t="s">
        <v>4811</v>
      </c>
      <c r="E2624" s="136" t="s">
        <v>2323</v>
      </c>
      <c r="F2624" s="136"/>
      <c r="G2624" s="5" t="s">
        <v>3967</v>
      </c>
      <c r="H2624" s="7">
        <v>0.15859999999999999</v>
      </c>
      <c r="I2624" s="7">
        <v>0</v>
      </c>
      <c r="J2624" s="69">
        <v>22.16</v>
      </c>
      <c r="K2624" s="69">
        <v>3.51</v>
      </c>
    </row>
    <row r="2625" spans="1:11" ht="25.5">
      <c r="A2625" s="116" t="s">
        <v>3964</v>
      </c>
      <c r="B2625" s="117" t="s">
        <v>4812</v>
      </c>
      <c r="C2625" s="116" t="s">
        <v>17</v>
      </c>
      <c r="D2625" s="116" t="s">
        <v>4813</v>
      </c>
      <c r="E2625" s="136" t="s">
        <v>2323</v>
      </c>
      <c r="F2625" s="136"/>
      <c r="G2625" s="5" t="s">
        <v>3967</v>
      </c>
      <c r="H2625" s="7">
        <v>0.15859999999999999</v>
      </c>
      <c r="I2625" s="7">
        <v>0</v>
      </c>
      <c r="J2625" s="69">
        <v>31.42</v>
      </c>
      <c r="K2625" s="69">
        <v>4.9800000000000004</v>
      </c>
    </row>
    <row r="2626" spans="1:11">
      <c r="A2626" s="124" t="s">
        <v>3973</v>
      </c>
      <c r="B2626" s="64" t="s">
        <v>4814</v>
      </c>
      <c r="C2626" s="124" t="s">
        <v>17</v>
      </c>
      <c r="D2626" s="124" t="s">
        <v>4815</v>
      </c>
      <c r="E2626" s="148" t="s">
        <v>3976</v>
      </c>
      <c r="F2626" s="148"/>
      <c r="G2626" s="84" t="s">
        <v>72</v>
      </c>
      <c r="H2626" s="71">
        <v>3.6999999999999998E-2</v>
      </c>
      <c r="I2626" s="71">
        <v>0</v>
      </c>
      <c r="J2626" s="70">
        <v>2</v>
      </c>
      <c r="K2626" s="70">
        <v>7.0000000000000007E-2</v>
      </c>
    </row>
    <row r="2627" spans="1:11">
      <c r="A2627" s="124" t="s">
        <v>3973</v>
      </c>
      <c r="B2627" s="64" t="s">
        <v>5231</v>
      </c>
      <c r="C2627" s="124" t="s">
        <v>17</v>
      </c>
      <c r="D2627" s="124" t="s">
        <v>5232</v>
      </c>
      <c r="E2627" s="148" t="s">
        <v>3976</v>
      </c>
      <c r="F2627" s="148"/>
      <c r="G2627" s="84" t="s">
        <v>26</v>
      </c>
      <c r="H2627" s="71">
        <v>1.0492999999999999</v>
      </c>
      <c r="I2627" s="71">
        <v>0</v>
      </c>
      <c r="J2627" s="70">
        <v>4.63</v>
      </c>
      <c r="K2627" s="70">
        <v>4.8499999999999996</v>
      </c>
    </row>
    <row r="2628" spans="1:11" ht="25.5">
      <c r="A2628" s="115"/>
      <c r="B2628" s="115"/>
      <c r="C2628" s="115"/>
      <c r="D2628" s="115"/>
      <c r="E2628" s="115"/>
      <c r="F2628" s="115" t="s">
        <v>3983</v>
      </c>
      <c r="G2628" s="73">
        <v>6.31</v>
      </c>
      <c r="H2628" s="115" t="s">
        <v>3984</v>
      </c>
      <c r="I2628" s="73">
        <v>0</v>
      </c>
      <c r="J2628" s="115" t="s">
        <v>3985</v>
      </c>
      <c r="K2628" s="73">
        <v>6.31</v>
      </c>
    </row>
    <row r="2629" spans="1:11" ht="26.25" thickBot="1">
      <c r="A2629" s="115"/>
      <c r="B2629" s="115"/>
      <c r="C2629" s="115"/>
      <c r="D2629" s="115"/>
      <c r="E2629" s="115"/>
      <c r="F2629" s="115" t="s">
        <v>3986</v>
      </c>
      <c r="G2629" s="73">
        <v>3.06</v>
      </c>
      <c r="H2629" s="138"/>
      <c r="I2629" s="138" t="s">
        <v>3987</v>
      </c>
      <c r="J2629" s="115"/>
      <c r="K2629" s="73">
        <v>16.47</v>
      </c>
    </row>
    <row r="2630" spans="1:11" ht="15" thickTop="1">
      <c r="A2630" s="68"/>
      <c r="B2630" s="68"/>
      <c r="C2630" s="68"/>
      <c r="D2630" s="68"/>
      <c r="E2630" s="68"/>
      <c r="F2630" s="68"/>
      <c r="G2630" s="68"/>
      <c r="H2630" s="68"/>
      <c r="I2630" s="68"/>
      <c r="J2630" s="68"/>
      <c r="K2630" s="68"/>
    </row>
    <row r="2631" spans="1:11" ht="15">
      <c r="A2631" s="120" t="s">
        <v>783</v>
      </c>
      <c r="B2631" s="121" t="s">
        <v>1</v>
      </c>
      <c r="C2631" s="120" t="s">
        <v>2</v>
      </c>
      <c r="D2631" s="120" t="s">
        <v>3</v>
      </c>
      <c r="E2631" s="144" t="s">
        <v>2279</v>
      </c>
      <c r="F2631" s="144"/>
      <c r="G2631" s="122" t="s">
        <v>4</v>
      </c>
      <c r="H2631" s="121" t="s">
        <v>5</v>
      </c>
      <c r="I2631" s="121" t="s">
        <v>3962</v>
      </c>
      <c r="J2631" s="121" t="s">
        <v>6</v>
      </c>
      <c r="K2631" s="121" t="s">
        <v>8</v>
      </c>
    </row>
    <row r="2632" spans="1:11" ht="25.5">
      <c r="A2632" s="123" t="s">
        <v>3963</v>
      </c>
      <c r="B2632" s="78" t="s">
        <v>784</v>
      </c>
      <c r="C2632" s="123" t="s">
        <v>17</v>
      </c>
      <c r="D2632" s="123" t="s">
        <v>785</v>
      </c>
      <c r="E2632" s="150" t="s">
        <v>2784</v>
      </c>
      <c r="F2632" s="150"/>
      <c r="G2632" s="77" t="s">
        <v>26</v>
      </c>
      <c r="H2632" s="67">
        <v>1</v>
      </c>
      <c r="I2632" s="79"/>
      <c r="J2632" s="79">
        <v>20.69</v>
      </c>
      <c r="K2632" s="79">
        <v>20.69</v>
      </c>
    </row>
    <row r="2633" spans="1:11" ht="25.5">
      <c r="A2633" s="116" t="s">
        <v>3964</v>
      </c>
      <c r="B2633" s="117" t="s">
        <v>4812</v>
      </c>
      <c r="C2633" s="116" t="s">
        <v>17</v>
      </c>
      <c r="D2633" s="116" t="s">
        <v>4813</v>
      </c>
      <c r="E2633" s="136" t="s">
        <v>2323</v>
      </c>
      <c r="F2633" s="136"/>
      <c r="G2633" s="5" t="s">
        <v>3967</v>
      </c>
      <c r="H2633" s="7">
        <v>0.18909999999999999</v>
      </c>
      <c r="I2633" s="7">
        <v>0</v>
      </c>
      <c r="J2633" s="69">
        <v>31.42</v>
      </c>
      <c r="K2633" s="69">
        <v>5.94</v>
      </c>
    </row>
    <row r="2634" spans="1:11" ht="25.5">
      <c r="A2634" s="116" t="s">
        <v>3964</v>
      </c>
      <c r="B2634" s="117" t="s">
        <v>4810</v>
      </c>
      <c r="C2634" s="116" t="s">
        <v>17</v>
      </c>
      <c r="D2634" s="116" t="s">
        <v>4811</v>
      </c>
      <c r="E2634" s="136" t="s">
        <v>2323</v>
      </c>
      <c r="F2634" s="136"/>
      <c r="G2634" s="5" t="s">
        <v>3967</v>
      </c>
      <c r="H2634" s="7">
        <v>0.18909999999999999</v>
      </c>
      <c r="I2634" s="7">
        <v>0</v>
      </c>
      <c r="J2634" s="69">
        <v>22.16</v>
      </c>
      <c r="K2634" s="69">
        <v>4.1900000000000004</v>
      </c>
    </row>
    <row r="2635" spans="1:11">
      <c r="A2635" s="124" t="s">
        <v>3973</v>
      </c>
      <c r="B2635" s="64" t="s">
        <v>4814</v>
      </c>
      <c r="C2635" s="124" t="s">
        <v>17</v>
      </c>
      <c r="D2635" s="124" t="s">
        <v>4815</v>
      </c>
      <c r="E2635" s="148" t="s">
        <v>3976</v>
      </c>
      <c r="F2635" s="148"/>
      <c r="G2635" s="84" t="s">
        <v>72</v>
      </c>
      <c r="H2635" s="71">
        <v>4.41E-2</v>
      </c>
      <c r="I2635" s="71">
        <v>0</v>
      </c>
      <c r="J2635" s="70">
        <v>2</v>
      </c>
      <c r="K2635" s="70">
        <v>0.08</v>
      </c>
    </row>
    <row r="2636" spans="1:11">
      <c r="A2636" s="124" t="s">
        <v>3973</v>
      </c>
      <c r="B2636" s="64" t="s">
        <v>5233</v>
      </c>
      <c r="C2636" s="124" t="s">
        <v>17</v>
      </c>
      <c r="D2636" s="124" t="s">
        <v>5234</v>
      </c>
      <c r="E2636" s="148" t="s">
        <v>3976</v>
      </c>
      <c r="F2636" s="148"/>
      <c r="G2636" s="84" t="s">
        <v>26</v>
      </c>
      <c r="H2636" s="71">
        <v>1.0492999999999999</v>
      </c>
      <c r="I2636" s="71">
        <v>0</v>
      </c>
      <c r="J2636" s="70">
        <v>9.99</v>
      </c>
      <c r="K2636" s="70">
        <v>10.48</v>
      </c>
    </row>
    <row r="2637" spans="1:11" ht="25.5">
      <c r="A2637" s="115"/>
      <c r="B2637" s="115"/>
      <c r="C2637" s="115"/>
      <c r="D2637" s="115"/>
      <c r="E2637" s="115"/>
      <c r="F2637" s="115" t="s">
        <v>3983</v>
      </c>
      <c r="G2637" s="73">
        <v>7.53</v>
      </c>
      <c r="H2637" s="115" t="s">
        <v>3984</v>
      </c>
      <c r="I2637" s="73">
        <v>0</v>
      </c>
      <c r="J2637" s="115" t="s">
        <v>3985</v>
      </c>
      <c r="K2637" s="73">
        <v>7.53</v>
      </c>
    </row>
    <row r="2638" spans="1:11" ht="26.25" thickBot="1">
      <c r="A2638" s="115"/>
      <c r="B2638" s="115"/>
      <c r="C2638" s="115"/>
      <c r="D2638" s="115"/>
      <c r="E2638" s="115"/>
      <c r="F2638" s="115" t="s">
        <v>3986</v>
      </c>
      <c r="G2638" s="73">
        <v>4.7300000000000004</v>
      </c>
      <c r="H2638" s="138"/>
      <c r="I2638" s="138" t="s">
        <v>3987</v>
      </c>
      <c r="J2638" s="115"/>
      <c r="K2638" s="73">
        <v>25.42</v>
      </c>
    </row>
    <row r="2639" spans="1:11" ht="15" thickTop="1">
      <c r="A2639" s="68"/>
      <c r="B2639" s="68"/>
      <c r="C2639" s="68"/>
      <c r="D2639" s="68"/>
      <c r="E2639" s="68"/>
      <c r="F2639" s="68"/>
      <c r="G2639" s="68"/>
      <c r="H2639" s="68"/>
      <c r="I2639" s="68"/>
      <c r="J2639" s="68"/>
      <c r="K2639" s="68"/>
    </row>
    <row r="2640" spans="1:11" ht="15">
      <c r="A2640" s="120" t="s">
        <v>786</v>
      </c>
      <c r="B2640" s="121" t="s">
        <v>1</v>
      </c>
      <c r="C2640" s="120" t="s">
        <v>2</v>
      </c>
      <c r="D2640" s="120" t="s">
        <v>3</v>
      </c>
      <c r="E2640" s="144" t="s">
        <v>2279</v>
      </c>
      <c r="F2640" s="144"/>
      <c r="G2640" s="122" t="s">
        <v>4</v>
      </c>
      <c r="H2640" s="121" t="s">
        <v>5</v>
      </c>
      <c r="I2640" s="121" t="s">
        <v>3962</v>
      </c>
      <c r="J2640" s="121" t="s">
        <v>6</v>
      </c>
      <c r="K2640" s="121" t="s">
        <v>8</v>
      </c>
    </row>
    <row r="2641" spans="1:11" ht="25.5">
      <c r="A2641" s="123" t="s">
        <v>3963</v>
      </c>
      <c r="B2641" s="78" t="s">
        <v>591</v>
      </c>
      <c r="C2641" s="123" t="s">
        <v>17</v>
      </c>
      <c r="D2641" s="123" t="s">
        <v>592</v>
      </c>
      <c r="E2641" s="150" t="s">
        <v>2784</v>
      </c>
      <c r="F2641" s="150"/>
      <c r="G2641" s="77" t="s">
        <v>26</v>
      </c>
      <c r="H2641" s="67">
        <v>1</v>
      </c>
      <c r="I2641" s="79"/>
      <c r="J2641" s="79">
        <v>28.5</v>
      </c>
      <c r="K2641" s="79">
        <v>28.5</v>
      </c>
    </row>
    <row r="2642" spans="1:11" ht="25.5">
      <c r="A2642" s="116" t="s">
        <v>3964</v>
      </c>
      <c r="B2642" s="117" t="s">
        <v>4810</v>
      </c>
      <c r="C2642" s="116" t="s">
        <v>17</v>
      </c>
      <c r="D2642" s="116" t="s">
        <v>4811</v>
      </c>
      <c r="E2642" s="136" t="s">
        <v>2323</v>
      </c>
      <c r="F2642" s="136"/>
      <c r="G2642" s="5" t="s">
        <v>3967</v>
      </c>
      <c r="H2642" s="7">
        <v>0.224</v>
      </c>
      <c r="I2642" s="7">
        <v>0</v>
      </c>
      <c r="J2642" s="69">
        <v>22.16</v>
      </c>
      <c r="K2642" s="69">
        <v>4.96</v>
      </c>
    </row>
    <row r="2643" spans="1:11" ht="25.5">
      <c r="A2643" s="116" t="s">
        <v>3964</v>
      </c>
      <c r="B2643" s="117" t="s">
        <v>4812</v>
      </c>
      <c r="C2643" s="116" t="s">
        <v>17</v>
      </c>
      <c r="D2643" s="116" t="s">
        <v>4813</v>
      </c>
      <c r="E2643" s="136" t="s">
        <v>2323</v>
      </c>
      <c r="F2643" s="136"/>
      <c r="G2643" s="5" t="s">
        <v>3967</v>
      </c>
      <c r="H2643" s="7">
        <v>0.224</v>
      </c>
      <c r="I2643" s="7">
        <v>0</v>
      </c>
      <c r="J2643" s="69">
        <v>31.42</v>
      </c>
      <c r="K2643" s="69">
        <v>7.03</v>
      </c>
    </row>
    <row r="2644" spans="1:11">
      <c r="A2644" s="124" t="s">
        <v>3973</v>
      </c>
      <c r="B2644" s="64" t="s">
        <v>4814</v>
      </c>
      <c r="C2644" s="124" t="s">
        <v>17</v>
      </c>
      <c r="D2644" s="124" t="s">
        <v>4815</v>
      </c>
      <c r="E2644" s="148" t="s">
        <v>3976</v>
      </c>
      <c r="F2644" s="148"/>
      <c r="G2644" s="84" t="s">
        <v>72</v>
      </c>
      <c r="H2644" s="71">
        <v>2.6100000000000002E-2</v>
      </c>
      <c r="I2644" s="71">
        <v>0</v>
      </c>
      <c r="J2644" s="70">
        <v>2</v>
      </c>
      <c r="K2644" s="70">
        <v>0.05</v>
      </c>
    </row>
    <row r="2645" spans="1:11">
      <c r="A2645" s="124" t="s">
        <v>3973</v>
      </c>
      <c r="B2645" s="64" t="s">
        <v>4910</v>
      </c>
      <c r="C2645" s="124" t="s">
        <v>17</v>
      </c>
      <c r="D2645" s="124" t="s">
        <v>4911</v>
      </c>
      <c r="E2645" s="148" t="s">
        <v>3976</v>
      </c>
      <c r="F2645" s="148"/>
      <c r="G2645" s="84" t="s">
        <v>26</v>
      </c>
      <c r="H2645" s="71">
        <v>1.0492999999999999</v>
      </c>
      <c r="I2645" s="71">
        <v>0</v>
      </c>
      <c r="J2645" s="70">
        <v>15.69</v>
      </c>
      <c r="K2645" s="70">
        <v>16.46</v>
      </c>
    </row>
    <row r="2646" spans="1:11" ht="25.5">
      <c r="A2646" s="115"/>
      <c r="B2646" s="115"/>
      <c r="C2646" s="115"/>
      <c r="D2646" s="115"/>
      <c r="E2646" s="115"/>
      <c r="F2646" s="115" t="s">
        <v>3983</v>
      </c>
      <c r="G2646" s="73">
        <v>8.92</v>
      </c>
      <c r="H2646" s="115" t="s">
        <v>3984</v>
      </c>
      <c r="I2646" s="73">
        <v>0</v>
      </c>
      <c r="J2646" s="115" t="s">
        <v>3985</v>
      </c>
      <c r="K2646" s="73">
        <v>8.92</v>
      </c>
    </row>
    <row r="2647" spans="1:11" ht="26.25" thickBot="1">
      <c r="A2647" s="115"/>
      <c r="B2647" s="115"/>
      <c r="C2647" s="115"/>
      <c r="D2647" s="115"/>
      <c r="E2647" s="115"/>
      <c r="F2647" s="115" t="s">
        <v>3986</v>
      </c>
      <c r="G2647" s="73">
        <v>6.52</v>
      </c>
      <c r="H2647" s="138"/>
      <c r="I2647" s="138" t="s">
        <v>3987</v>
      </c>
      <c r="J2647" s="115"/>
      <c r="K2647" s="73">
        <v>35.020000000000003</v>
      </c>
    </row>
    <row r="2648" spans="1:11" ht="15" thickTop="1">
      <c r="A2648" s="68"/>
      <c r="B2648" s="68"/>
      <c r="C2648" s="68"/>
      <c r="D2648" s="68"/>
      <c r="E2648" s="68"/>
      <c r="F2648" s="68"/>
      <c r="G2648" s="68"/>
      <c r="H2648" s="68"/>
      <c r="I2648" s="68"/>
      <c r="J2648" s="68"/>
      <c r="K2648" s="68"/>
    </row>
    <row r="2649" spans="1:11" ht="15">
      <c r="A2649" s="120" t="s">
        <v>787</v>
      </c>
      <c r="B2649" s="121" t="s">
        <v>1</v>
      </c>
      <c r="C2649" s="120" t="s">
        <v>2</v>
      </c>
      <c r="D2649" s="120" t="s">
        <v>3</v>
      </c>
      <c r="E2649" s="144" t="s">
        <v>2279</v>
      </c>
      <c r="F2649" s="144"/>
      <c r="G2649" s="122" t="s">
        <v>4</v>
      </c>
      <c r="H2649" s="121" t="s">
        <v>5</v>
      </c>
      <c r="I2649" s="121" t="s">
        <v>3962</v>
      </c>
      <c r="J2649" s="121" t="s">
        <v>6</v>
      </c>
      <c r="K2649" s="121" t="s">
        <v>8</v>
      </c>
    </row>
    <row r="2650" spans="1:11" ht="25.5">
      <c r="A2650" s="123" t="s">
        <v>3963</v>
      </c>
      <c r="B2650" s="78" t="s">
        <v>788</v>
      </c>
      <c r="C2650" s="123" t="s">
        <v>17</v>
      </c>
      <c r="D2650" s="123" t="s">
        <v>789</v>
      </c>
      <c r="E2650" s="150" t="s">
        <v>2784</v>
      </c>
      <c r="F2650" s="150"/>
      <c r="G2650" s="77" t="s">
        <v>26</v>
      </c>
      <c r="H2650" s="67">
        <v>1</v>
      </c>
      <c r="I2650" s="79"/>
      <c r="J2650" s="79">
        <v>32.450000000000003</v>
      </c>
      <c r="K2650" s="79">
        <v>32.450000000000003</v>
      </c>
    </row>
    <row r="2651" spans="1:11" ht="25.5">
      <c r="A2651" s="116" t="s">
        <v>3964</v>
      </c>
      <c r="B2651" s="117" t="s">
        <v>4810</v>
      </c>
      <c r="C2651" s="116" t="s">
        <v>17</v>
      </c>
      <c r="D2651" s="116" t="s">
        <v>4811</v>
      </c>
      <c r="E2651" s="136" t="s">
        <v>2323</v>
      </c>
      <c r="F2651" s="136"/>
      <c r="G2651" s="5" t="s">
        <v>3967</v>
      </c>
      <c r="H2651" s="7">
        <v>0.26769999999999999</v>
      </c>
      <c r="I2651" s="7">
        <v>0</v>
      </c>
      <c r="J2651" s="69">
        <v>22.16</v>
      </c>
      <c r="K2651" s="69">
        <v>5.93</v>
      </c>
    </row>
    <row r="2652" spans="1:11" ht="25.5">
      <c r="A2652" s="116" t="s">
        <v>3964</v>
      </c>
      <c r="B2652" s="117" t="s">
        <v>4812</v>
      </c>
      <c r="C2652" s="116" t="s">
        <v>17</v>
      </c>
      <c r="D2652" s="116" t="s">
        <v>4813</v>
      </c>
      <c r="E2652" s="136" t="s">
        <v>2323</v>
      </c>
      <c r="F2652" s="136"/>
      <c r="G2652" s="5" t="s">
        <v>3967</v>
      </c>
      <c r="H2652" s="7">
        <v>0.26769999999999999</v>
      </c>
      <c r="I2652" s="7">
        <v>0</v>
      </c>
      <c r="J2652" s="69">
        <v>31.42</v>
      </c>
      <c r="K2652" s="69">
        <v>8.41</v>
      </c>
    </row>
    <row r="2653" spans="1:11">
      <c r="A2653" s="124" t="s">
        <v>3973</v>
      </c>
      <c r="B2653" s="64" t="s">
        <v>5235</v>
      </c>
      <c r="C2653" s="124" t="s">
        <v>17</v>
      </c>
      <c r="D2653" s="124" t="s">
        <v>5236</v>
      </c>
      <c r="E2653" s="148" t="s">
        <v>3976</v>
      </c>
      <c r="F2653" s="148"/>
      <c r="G2653" s="84" t="s">
        <v>26</v>
      </c>
      <c r="H2653" s="71">
        <v>1.0492999999999999</v>
      </c>
      <c r="I2653" s="71">
        <v>0</v>
      </c>
      <c r="J2653" s="70">
        <v>17.21</v>
      </c>
      <c r="K2653" s="70">
        <v>18.05</v>
      </c>
    </row>
    <row r="2654" spans="1:11">
      <c r="A2654" s="124" t="s">
        <v>3973</v>
      </c>
      <c r="B2654" s="64" t="s">
        <v>4814</v>
      </c>
      <c r="C2654" s="124" t="s">
        <v>17</v>
      </c>
      <c r="D2654" s="124" t="s">
        <v>4815</v>
      </c>
      <c r="E2654" s="148" t="s">
        <v>3976</v>
      </c>
      <c r="F2654" s="148"/>
      <c r="G2654" s="84" t="s">
        <v>72</v>
      </c>
      <c r="H2654" s="71">
        <v>3.1199999999999999E-2</v>
      </c>
      <c r="I2654" s="71">
        <v>0</v>
      </c>
      <c r="J2654" s="70">
        <v>2</v>
      </c>
      <c r="K2654" s="70">
        <v>0.06</v>
      </c>
    </row>
    <row r="2655" spans="1:11" ht="25.5">
      <c r="A2655" s="115"/>
      <c r="B2655" s="115"/>
      <c r="C2655" s="115"/>
      <c r="D2655" s="115"/>
      <c r="E2655" s="115"/>
      <c r="F2655" s="115" t="s">
        <v>3983</v>
      </c>
      <c r="G2655" s="73">
        <v>10.66</v>
      </c>
      <c r="H2655" s="115" t="s">
        <v>3984</v>
      </c>
      <c r="I2655" s="73">
        <v>0</v>
      </c>
      <c r="J2655" s="115" t="s">
        <v>3985</v>
      </c>
      <c r="K2655" s="73">
        <v>10.66</v>
      </c>
    </row>
    <row r="2656" spans="1:11" ht="26.25" thickBot="1">
      <c r="A2656" s="115"/>
      <c r="B2656" s="115"/>
      <c r="C2656" s="115"/>
      <c r="D2656" s="115"/>
      <c r="E2656" s="115"/>
      <c r="F2656" s="115" t="s">
        <v>3986</v>
      </c>
      <c r="G2656" s="73">
        <v>7.42</v>
      </c>
      <c r="H2656" s="138"/>
      <c r="I2656" s="138" t="s">
        <v>3987</v>
      </c>
      <c r="J2656" s="115"/>
      <c r="K2656" s="73">
        <v>39.869999999999997</v>
      </c>
    </row>
    <row r="2657" spans="1:11" ht="15" thickTop="1">
      <c r="A2657" s="68"/>
      <c r="B2657" s="68"/>
      <c r="C2657" s="68"/>
      <c r="D2657" s="68"/>
      <c r="E2657" s="68"/>
      <c r="F2657" s="68"/>
      <c r="G2657" s="68"/>
      <c r="H2657" s="68"/>
      <c r="I2657" s="68"/>
      <c r="J2657" s="68"/>
      <c r="K2657" s="68"/>
    </row>
    <row r="2658" spans="1:11" ht="15">
      <c r="A2658" s="120" t="s">
        <v>790</v>
      </c>
      <c r="B2658" s="121" t="s">
        <v>1</v>
      </c>
      <c r="C2658" s="120" t="s">
        <v>2</v>
      </c>
      <c r="D2658" s="120" t="s">
        <v>3</v>
      </c>
      <c r="E2658" s="144" t="s">
        <v>2279</v>
      </c>
      <c r="F2658" s="144"/>
      <c r="G2658" s="122" t="s">
        <v>4</v>
      </c>
      <c r="H2658" s="121" t="s">
        <v>5</v>
      </c>
      <c r="I2658" s="121" t="s">
        <v>3962</v>
      </c>
      <c r="J2658" s="121" t="s">
        <v>6</v>
      </c>
      <c r="K2658" s="121" t="s">
        <v>8</v>
      </c>
    </row>
    <row r="2659" spans="1:11" ht="25.5">
      <c r="A2659" s="123" t="s">
        <v>3963</v>
      </c>
      <c r="B2659" s="78" t="s">
        <v>791</v>
      </c>
      <c r="C2659" s="123" t="s">
        <v>17</v>
      </c>
      <c r="D2659" s="123" t="s">
        <v>792</v>
      </c>
      <c r="E2659" s="150" t="s">
        <v>2784</v>
      </c>
      <c r="F2659" s="150"/>
      <c r="G2659" s="77" t="s">
        <v>26</v>
      </c>
      <c r="H2659" s="67">
        <v>1</v>
      </c>
      <c r="I2659" s="79"/>
      <c r="J2659" s="79">
        <v>31.84</v>
      </c>
      <c r="K2659" s="79">
        <v>31.84</v>
      </c>
    </row>
    <row r="2660" spans="1:11" ht="25.5">
      <c r="A2660" s="116" t="s">
        <v>3964</v>
      </c>
      <c r="B2660" s="117" t="s">
        <v>4812</v>
      </c>
      <c r="C2660" s="116" t="s">
        <v>17</v>
      </c>
      <c r="D2660" s="116" t="s">
        <v>4813</v>
      </c>
      <c r="E2660" s="136" t="s">
        <v>2323</v>
      </c>
      <c r="F2660" s="136"/>
      <c r="G2660" s="5" t="s">
        <v>3967</v>
      </c>
      <c r="H2660" s="7">
        <v>0.04</v>
      </c>
      <c r="I2660" s="7">
        <v>0</v>
      </c>
      <c r="J2660" s="69">
        <v>31.42</v>
      </c>
      <c r="K2660" s="69">
        <v>1.25</v>
      </c>
    </row>
    <row r="2661" spans="1:11" ht="25.5">
      <c r="A2661" s="116" t="s">
        <v>3964</v>
      </c>
      <c r="B2661" s="117" t="s">
        <v>4810</v>
      </c>
      <c r="C2661" s="116" t="s">
        <v>17</v>
      </c>
      <c r="D2661" s="116" t="s">
        <v>4811</v>
      </c>
      <c r="E2661" s="136" t="s">
        <v>2323</v>
      </c>
      <c r="F2661" s="136"/>
      <c r="G2661" s="5" t="s">
        <v>3967</v>
      </c>
      <c r="H2661" s="7">
        <v>0.04</v>
      </c>
      <c r="I2661" s="7">
        <v>0</v>
      </c>
      <c r="J2661" s="69">
        <v>22.16</v>
      </c>
      <c r="K2661" s="69">
        <v>0.88</v>
      </c>
    </row>
    <row r="2662" spans="1:11">
      <c r="A2662" s="124" t="s">
        <v>3973</v>
      </c>
      <c r="B2662" s="64" t="s">
        <v>5237</v>
      </c>
      <c r="C2662" s="124" t="s">
        <v>17</v>
      </c>
      <c r="D2662" s="124" t="s">
        <v>5238</v>
      </c>
      <c r="E2662" s="148" t="s">
        <v>3976</v>
      </c>
      <c r="F2662" s="148"/>
      <c r="G2662" s="84" t="s">
        <v>26</v>
      </c>
      <c r="H2662" s="71">
        <v>1.0492999999999999</v>
      </c>
      <c r="I2662" s="71">
        <v>0</v>
      </c>
      <c r="J2662" s="70">
        <v>28.31</v>
      </c>
      <c r="K2662" s="70">
        <v>29.7</v>
      </c>
    </row>
    <row r="2663" spans="1:11">
      <c r="A2663" s="124" t="s">
        <v>3973</v>
      </c>
      <c r="B2663" s="64" t="s">
        <v>4814</v>
      </c>
      <c r="C2663" s="124" t="s">
        <v>17</v>
      </c>
      <c r="D2663" s="124" t="s">
        <v>4815</v>
      </c>
      <c r="E2663" s="148" t="s">
        <v>3976</v>
      </c>
      <c r="F2663" s="148"/>
      <c r="G2663" s="84" t="s">
        <v>72</v>
      </c>
      <c r="H2663" s="71">
        <v>9.2999999999999992E-3</v>
      </c>
      <c r="I2663" s="71">
        <v>0</v>
      </c>
      <c r="J2663" s="70">
        <v>2</v>
      </c>
      <c r="K2663" s="70">
        <v>0.01</v>
      </c>
    </row>
    <row r="2664" spans="1:11" ht="25.5">
      <c r="A2664" s="115"/>
      <c r="B2664" s="115"/>
      <c r="C2664" s="115"/>
      <c r="D2664" s="115"/>
      <c r="E2664" s="115"/>
      <c r="F2664" s="115" t="s">
        <v>3983</v>
      </c>
      <c r="G2664" s="73">
        <v>1.59</v>
      </c>
      <c r="H2664" s="115" t="s">
        <v>3984</v>
      </c>
      <c r="I2664" s="73">
        <v>0</v>
      </c>
      <c r="J2664" s="115" t="s">
        <v>3985</v>
      </c>
      <c r="K2664" s="73">
        <v>1.59</v>
      </c>
    </row>
    <row r="2665" spans="1:11" ht="26.25" thickBot="1">
      <c r="A2665" s="115"/>
      <c r="B2665" s="115"/>
      <c r="C2665" s="115"/>
      <c r="D2665" s="115"/>
      <c r="E2665" s="115"/>
      <c r="F2665" s="115" t="s">
        <v>3986</v>
      </c>
      <c r="G2665" s="73">
        <v>7.28</v>
      </c>
      <c r="H2665" s="138"/>
      <c r="I2665" s="138" t="s">
        <v>3987</v>
      </c>
      <c r="J2665" s="115"/>
      <c r="K2665" s="73">
        <v>39.119999999999997</v>
      </c>
    </row>
    <row r="2666" spans="1:11" ht="15" thickTop="1">
      <c r="A2666" s="68"/>
      <c r="B2666" s="68"/>
      <c r="C2666" s="68"/>
      <c r="D2666" s="68"/>
      <c r="E2666" s="68"/>
      <c r="F2666" s="68"/>
      <c r="G2666" s="68"/>
      <c r="H2666" s="68"/>
      <c r="I2666" s="68"/>
      <c r="J2666" s="68"/>
      <c r="K2666" s="68"/>
    </row>
    <row r="2667" spans="1:11" ht="15">
      <c r="A2667" s="120" t="s">
        <v>793</v>
      </c>
      <c r="B2667" s="121" t="s">
        <v>1</v>
      </c>
      <c r="C2667" s="120" t="s">
        <v>2</v>
      </c>
      <c r="D2667" s="120" t="s">
        <v>3</v>
      </c>
      <c r="E2667" s="144" t="s">
        <v>2279</v>
      </c>
      <c r="F2667" s="144"/>
      <c r="G2667" s="122" t="s">
        <v>4</v>
      </c>
      <c r="H2667" s="121" t="s">
        <v>5</v>
      </c>
      <c r="I2667" s="121" t="s">
        <v>3962</v>
      </c>
      <c r="J2667" s="121" t="s">
        <v>6</v>
      </c>
      <c r="K2667" s="121" t="s">
        <v>8</v>
      </c>
    </row>
    <row r="2668" spans="1:11" ht="25.5">
      <c r="A2668" s="123" t="s">
        <v>3963</v>
      </c>
      <c r="B2668" s="78" t="s">
        <v>794</v>
      </c>
      <c r="C2668" s="123" t="s">
        <v>17</v>
      </c>
      <c r="D2668" s="123" t="s">
        <v>795</v>
      </c>
      <c r="E2668" s="150" t="s">
        <v>2784</v>
      </c>
      <c r="F2668" s="150"/>
      <c r="G2668" s="77" t="s">
        <v>26</v>
      </c>
      <c r="H2668" s="67">
        <v>1</v>
      </c>
      <c r="I2668" s="79"/>
      <c r="J2668" s="79">
        <v>51.89</v>
      </c>
      <c r="K2668" s="79">
        <v>51.89</v>
      </c>
    </row>
    <row r="2669" spans="1:11" ht="25.5">
      <c r="A2669" s="116" t="s">
        <v>3964</v>
      </c>
      <c r="B2669" s="117" t="s">
        <v>4810</v>
      </c>
      <c r="C2669" s="116" t="s">
        <v>17</v>
      </c>
      <c r="D2669" s="116" t="s">
        <v>4811</v>
      </c>
      <c r="E2669" s="136" t="s">
        <v>2323</v>
      </c>
      <c r="F2669" s="136"/>
      <c r="G2669" s="5" t="s">
        <v>3967</v>
      </c>
      <c r="H2669" s="7">
        <v>4.9399999999999999E-2</v>
      </c>
      <c r="I2669" s="7">
        <v>0</v>
      </c>
      <c r="J2669" s="69">
        <v>22.16</v>
      </c>
      <c r="K2669" s="69">
        <v>1.0900000000000001</v>
      </c>
    </row>
    <row r="2670" spans="1:11" ht="25.5">
      <c r="A2670" s="116" t="s">
        <v>3964</v>
      </c>
      <c r="B2670" s="117" t="s">
        <v>4812</v>
      </c>
      <c r="C2670" s="116" t="s">
        <v>17</v>
      </c>
      <c r="D2670" s="116" t="s">
        <v>4813</v>
      </c>
      <c r="E2670" s="136" t="s">
        <v>2323</v>
      </c>
      <c r="F2670" s="136"/>
      <c r="G2670" s="5" t="s">
        <v>3967</v>
      </c>
      <c r="H2670" s="7">
        <v>4.9399999999999999E-2</v>
      </c>
      <c r="I2670" s="7">
        <v>0</v>
      </c>
      <c r="J2670" s="69">
        <v>31.42</v>
      </c>
      <c r="K2670" s="69">
        <v>1.55</v>
      </c>
    </row>
    <row r="2671" spans="1:11">
      <c r="A2671" s="124" t="s">
        <v>3973</v>
      </c>
      <c r="B2671" s="64" t="s">
        <v>4814</v>
      </c>
      <c r="C2671" s="124" t="s">
        <v>17</v>
      </c>
      <c r="D2671" s="124" t="s">
        <v>4815</v>
      </c>
      <c r="E2671" s="148" t="s">
        <v>3976</v>
      </c>
      <c r="F2671" s="148"/>
      <c r="G2671" s="84" t="s">
        <v>72</v>
      </c>
      <c r="H2671" s="71">
        <v>1.15E-2</v>
      </c>
      <c r="I2671" s="71">
        <v>0</v>
      </c>
      <c r="J2671" s="70">
        <v>2</v>
      </c>
      <c r="K2671" s="70">
        <v>0.02</v>
      </c>
    </row>
    <row r="2672" spans="1:11">
      <c r="A2672" s="124" t="s">
        <v>3973</v>
      </c>
      <c r="B2672" s="64" t="s">
        <v>5239</v>
      </c>
      <c r="C2672" s="124" t="s">
        <v>17</v>
      </c>
      <c r="D2672" s="124" t="s">
        <v>5240</v>
      </c>
      <c r="E2672" s="148" t="s">
        <v>3976</v>
      </c>
      <c r="F2672" s="148"/>
      <c r="G2672" s="84" t="s">
        <v>26</v>
      </c>
      <c r="H2672" s="71">
        <v>1.0492999999999999</v>
      </c>
      <c r="I2672" s="71">
        <v>0</v>
      </c>
      <c r="J2672" s="70">
        <v>46.92</v>
      </c>
      <c r="K2672" s="70">
        <v>49.23</v>
      </c>
    </row>
    <row r="2673" spans="1:11" ht="25.5">
      <c r="A2673" s="115"/>
      <c r="B2673" s="115"/>
      <c r="C2673" s="115"/>
      <c r="D2673" s="115"/>
      <c r="E2673" s="115"/>
      <c r="F2673" s="115" t="s">
        <v>3983</v>
      </c>
      <c r="G2673" s="73">
        <v>1.96</v>
      </c>
      <c r="H2673" s="115" t="s">
        <v>3984</v>
      </c>
      <c r="I2673" s="73">
        <v>0</v>
      </c>
      <c r="J2673" s="115" t="s">
        <v>3985</v>
      </c>
      <c r="K2673" s="73">
        <v>1.96</v>
      </c>
    </row>
    <row r="2674" spans="1:11" ht="26.25" thickBot="1">
      <c r="A2674" s="115"/>
      <c r="B2674" s="115"/>
      <c r="C2674" s="115"/>
      <c r="D2674" s="115"/>
      <c r="E2674" s="115"/>
      <c r="F2674" s="115" t="s">
        <v>3986</v>
      </c>
      <c r="G2674" s="73">
        <v>11.87</v>
      </c>
      <c r="H2674" s="138"/>
      <c r="I2674" s="138" t="s">
        <v>3987</v>
      </c>
      <c r="J2674" s="115"/>
      <c r="K2674" s="73">
        <v>63.76</v>
      </c>
    </row>
    <row r="2675" spans="1:11" ht="15" thickTop="1">
      <c r="A2675" s="68"/>
      <c r="B2675" s="68"/>
      <c r="C2675" s="68"/>
      <c r="D2675" s="68"/>
      <c r="E2675" s="68"/>
      <c r="F2675" s="68"/>
      <c r="G2675" s="68"/>
      <c r="H2675" s="68"/>
      <c r="I2675" s="68"/>
      <c r="J2675" s="68"/>
      <c r="K2675" s="68"/>
    </row>
    <row r="2676" spans="1:11" ht="15">
      <c r="A2676" s="120" t="s">
        <v>796</v>
      </c>
      <c r="B2676" s="121" t="s">
        <v>1</v>
      </c>
      <c r="C2676" s="120" t="s">
        <v>2</v>
      </c>
      <c r="D2676" s="120" t="s">
        <v>3</v>
      </c>
      <c r="E2676" s="144" t="s">
        <v>2279</v>
      </c>
      <c r="F2676" s="144"/>
      <c r="G2676" s="122" t="s">
        <v>4</v>
      </c>
      <c r="H2676" s="121" t="s">
        <v>5</v>
      </c>
      <c r="I2676" s="121" t="s">
        <v>3962</v>
      </c>
      <c r="J2676" s="121" t="s">
        <v>6</v>
      </c>
      <c r="K2676" s="121" t="s">
        <v>8</v>
      </c>
    </row>
    <row r="2677" spans="1:11" ht="25.5">
      <c r="A2677" s="123" t="s">
        <v>3963</v>
      </c>
      <c r="B2677" s="78" t="s">
        <v>797</v>
      </c>
      <c r="C2677" s="123" t="s">
        <v>17</v>
      </c>
      <c r="D2677" s="123" t="s">
        <v>798</v>
      </c>
      <c r="E2677" s="150" t="s">
        <v>2784</v>
      </c>
      <c r="F2677" s="150"/>
      <c r="G2677" s="77" t="s">
        <v>26</v>
      </c>
      <c r="H2677" s="67">
        <v>1</v>
      </c>
      <c r="I2677" s="79"/>
      <c r="J2677" s="79">
        <v>71.45</v>
      </c>
      <c r="K2677" s="79">
        <v>71.45</v>
      </c>
    </row>
    <row r="2678" spans="1:11" ht="25.5">
      <c r="A2678" s="116" t="s">
        <v>3964</v>
      </c>
      <c r="B2678" s="117" t="s">
        <v>4810</v>
      </c>
      <c r="C2678" s="116" t="s">
        <v>17</v>
      </c>
      <c r="D2678" s="116" t="s">
        <v>4811</v>
      </c>
      <c r="E2678" s="136" t="s">
        <v>2323</v>
      </c>
      <c r="F2678" s="136"/>
      <c r="G2678" s="5" t="s">
        <v>3967</v>
      </c>
      <c r="H2678" s="7">
        <v>5.5300000000000002E-2</v>
      </c>
      <c r="I2678" s="7">
        <v>0</v>
      </c>
      <c r="J2678" s="69">
        <v>22.16</v>
      </c>
      <c r="K2678" s="69">
        <v>1.22</v>
      </c>
    </row>
    <row r="2679" spans="1:11" ht="25.5">
      <c r="A2679" s="116" t="s">
        <v>3964</v>
      </c>
      <c r="B2679" s="117" t="s">
        <v>4812</v>
      </c>
      <c r="C2679" s="116" t="s">
        <v>17</v>
      </c>
      <c r="D2679" s="116" t="s">
        <v>4813</v>
      </c>
      <c r="E2679" s="136" t="s">
        <v>2323</v>
      </c>
      <c r="F2679" s="136"/>
      <c r="G2679" s="5" t="s">
        <v>3967</v>
      </c>
      <c r="H2679" s="7">
        <v>5.5300000000000002E-2</v>
      </c>
      <c r="I2679" s="7">
        <v>0</v>
      </c>
      <c r="J2679" s="69">
        <v>31.42</v>
      </c>
      <c r="K2679" s="69">
        <v>1.73</v>
      </c>
    </row>
    <row r="2680" spans="1:11">
      <c r="A2680" s="124" t="s">
        <v>3973</v>
      </c>
      <c r="B2680" s="64" t="s">
        <v>5241</v>
      </c>
      <c r="C2680" s="124" t="s">
        <v>17</v>
      </c>
      <c r="D2680" s="124" t="s">
        <v>5242</v>
      </c>
      <c r="E2680" s="148" t="s">
        <v>3976</v>
      </c>
      <c r="F2680" s="148"/>
      <c r="G2680" s="84" t="s">
        <v>26</v>
      </c>
      <c r="H2680" s="71">
        <v>1.0492999999999999</v>
      </c>
      <c r="I2680" s="71">
        <v>0</v>
      </c>
      <c r="J2680" s="70">
        <v>65.27</v>
      </c>
      <c r="K2680" s="70">
        <v>68.48</v>
      </c>
    </row>
    <row r="2681" spans="1:11">
      <c r="A2681" s="124" t="s">
        <v>3973</v>
      </c>
      <c r="B2681" s="64" t="s">
        <v>4814</v>
      </c>
      <c r="C2681" s="124" t="s">
        <v>17</v>
      </c>
      <c r="D2681" s="124" t="s">
        <v>4815</v>
      </c>
      <c r="E2681" s="148" t="s">
        <v>3976</v>
      </c>
      <c r="F2681" s="148"/>
      <c r="G2681" s="84" t="s">
        <v>72</v>
      </c>
      <c r="H2681" s="71">
        <v>1.29E-2</v>
      </c>
      <c r="I2681" s="71">
        <v>0</v>
      </c>
      <c r="J2681" s="70">
        <v>2</v>
      </c>
      <c r="K2681" s="70">
        <v>0.02</v>
      </c>
    </row>
    <row r="2682" spans="1:11" ht="25.5">
      <c r="A2682" s="115"/>
      <c r="B2682" s="115"/>
      <c r="C2682" s="115"/>
      <c r="D2682" s="115"/>
      <c r="E2682" s="115"/>
      <c r="F2682" s="115" t="s">
        <v>3983</v>
      </c>
      <c r="G2682" s="73">
        <v>2.19</v>
      </c>
      <c r="H2682" s="115" t="s">
        <v>3984</v>
      </c>
      <c r="I2682" s="73">
        <v>0</v>
      </c>
      <c r="J2682" s="115" t="s">
        <v>3985</v>
      </c>
      <c r="K2682" s="73">
        <v>2.19</v>
      </c>
    </row>
    <row r="2683" spans="1:11" ht="26.25" thickBot="1">
      <c r="A2683" s="115"/>
      <c r="B2683" s="115"/>
      <c r="C2683" s="115"/>
      <c r="D2683" s="115"/>
      <c r="E2683" s="115"/>
      <c r="F2683" s="115" t="s">
        <v>3986</v>
      </c>
      <c r="G2683" s="73">
        <v>16.34</v>
      </c>
      <c r="H2683" s="138"/>
      <c r="I2683" s="138" t="s">
        <v>3987</v>
      </c>
      <c r="J2683" s="115"/>
      <c r="K2683" s="73">
        <v>87.79</v>
      </c>
    </row>
    <row r="2684" spans="1:11" ht="15" thickTop="1">
      <c r="A2684" s="68"/>
      <c r="B2684" s="68"/>
      <c r="C2684" s="68"/>
      <c r="D2684" s="68"/>
      <c r="E2684" s="68"/>
      <c r="F2684" s="68"/>
      <c r="G2684" s="68"/>
      <c r="H2684" s="68"/>
      <c r="I2684" s="68"/>
      <c r="J2684" s="68"/>
      <c r="K2684" s="68"/>
    </row>
    <row r="2685" spans="1:11" ht="15">
      <c r="A2685" s="120" t="s">
        <v>799</v>
      </c>
      <c r="B2685" s="121" t="s">
        <v>1</v>
      </c>
      <c r="C2685" s="120" t="s">
        <v>2</v>
      </c>
      <c r="D2685" s="120" t="s">
        <v>3</v>
      </c>
      <c r="E2685" s="144" t="s">
        <v>2279</v>
      </c>
      <c r="F2685" s="144"/>
      <c r="G2685" s="122" t="s">
        <v>4</v>
      </c>
      <c r="H2685" s="121" t="s">
        <v>5</v>
      </c>
      <c r="I2685" s="121" t="s">
        <v>3962</v>
      </c>
      <c r="J2685" s="121" t="s">
        <v>6</v>
      </c>
      <c r="K2685" s="121" t="s">
        <v>8</v>
      </c>
    </row>
    <row r="2686" spans="1:11" ht="38.25">
      <c r="A2686" s="123" t="s">
        <v>3963</v>
      </c>
      <c r="B2686" s="78" t="s">
        <v>800</v>
      </c>
      <c r="C2686" s="123" t="s">
        <v>17</v>
      </c>
      <c r="D2686" s="123" t="s">
        <v>5243</v>
      </c>
      <c r="E2686" s="150" t="s">
        <v>2936</v>
      </c>
      <c r="F2686" s="150"/>
      <c r="G2686" s="77" t="s">
        <v>72</v>
      </c>
      <c r="H2686" s="67">
        <v>1</v>
      </c>
      <c r="I2686" s="79"/>
      <c r="J2686" s="79">
        <v>9.9600000000000009</v>
      </c>
      <c r="K2686" s="79">
        <v>9.9600000000000009</v>
      </c>
    </row>
    <row r="2687" spans="1:11" ht="25.5">
      <c r="A2687" s="116" t="s">
        <v>3964</v>
      </c>
      <c r="B2687" s="117" t="s">
        <v>4812</v>
      </c>
      <c r="C2687" s="116" t="s">
        <v>17</v>
      </c>
      <c r="D2687" s="116" t="s">
        <v>4813</v>
      </c>
      <c r="E2687" s="136" t="s">
        <v>2323</v>
      </c>
      <c r="F2687" s="136"/>
      <c r="G2687" s="5" t="s">
        <v>3967</v>
      </c>
      <c r="H2687" s="7">
        <v>7.6700000000000004E-2</v>
      </c>
      <c r="I2687" s="7">
        <v>0</v>
      </c>
      <c r="J2687" s="69">
        <v>31.42</v>
      </c>
      <c r="K2687" s="69">
        <v>2.4</v>
      </c>
    </row>
    <row r="2688" spans="1:11" ht="25.5">
      <c r="A2688" s="116" t="s">
        <v>3964</v>
      </c>
      <c r="B2688" s="117" t="s">
        <v>4810</v>
      </c>
      <c r="C2688" s="116" t="s">
        <v>17</v>
      </c>
      <c r="D2688" s="116" t="s">
        <v>4811</v>
      </c>
      <c r="E2688" s="136" t="s">
        <v>2323</v>
      </c>
      <c r="F2688" s="136"/>
      <c r="G2688" s="5" t="s">
        <v>3967</v>
      </c>
      <c r="H2688" s="7">
        <v>7.6700000000000004E-2</v>
      </c>
      <c r="I2688" s="7">
        <v>0</v>
      </c>
      <c r="J2688" s="69">
        <v>22.16</v>
      </c>
      <c r="K2688" s="69">
        <v>1.69</v>
      </c>
    </row>
    <row r="2689" spans="1:11">
      <c r="A2689" s="124" t="s">
        <v>3973</v>
      </c>
      <c r="B2689" s="64" t="s">
        <v>4816</v>
      </c>
      <c r="C2689" s="124" t="s">
        <v>17</v>
      </c>
      <c r="D2689" s="124" t="s">
        <v>4817</v>
      </c>
      <c r="E2689" s="148" t="s">
        <v>3976</v>
      </c>
      <c r="F2689" s="148"/>
      <c r="G2689" s="84" t="s">
        <v>72</v>
      </c>
      <c r="H2689" s="71">
        <v>7.1000000000000004E-3</v>
      </c>
      <c r="I2689" s="71">
        <v>0</v>
      </c>
      <c r="J2689" s="70">
        <v>68.86</v>
      </c>
      <c r="K2689" s="70">
        <v>0.48</v>
      </c>
    </row>
    <row r="2690" spans="1:11">
      <c r="A2690" s="124" t="s">
        <v>3973</v>
      </c>
      <c r="B2690" s="64" t="s">
        <v>4956</v>
      </c>
      <c r="C2690" s="124" t="s">
        <v>17</v>
      </c>
      <c r="D2690" s="124" t="s">
        <v>4957</v>
      </c>
      <c r="E2690" s="148" t="s">
        <v>3976</v>
      </c>
      <c r="F2690" s="148"/>
      <c r="G2690" s="84" t="s">
        <v>72</v>
      </c>
      <c r="H2690" s="71">
        <v>5.3E-3</v>
      </c>
      <c r="I2690" s="71">
        <v>0</v>
      </c>
      <c r="J2690" s="70">
        <v>11.24</v>
      </c>
      <c r="K2690" s="70">
        <v>0.05</v>
      </c>
    </row>
    <row r="2691" spans="1:11" ht="25.5">
      <c r="A2691" s="124" t="s">
        <v>3973</v>
      </c>
      <c r="B2691" s="64" t="s">
        <v>4818</v>
      </c>
      <c r="C2691" s="124" t="s">
        <v>17</v>
      </c>
      <c r="D2691" s="124" t="s">
        <v>4819</v>
      </c>
      <c r="E2691" s="148" t="s">
        <v>3976</v>
      </c>
      <c r="F2691" s="148"/>
      <c r="G2691" s="84" t="s">
        <v>72</v>
      </c>
      <c r="H2691" s="71">
        <v>8.0000000000000002E-3</v>
      </c>
      <c r="I2691" s="71">
        <v>0</v>
      </c>
      <c r="J2691" s="70">
        <v>78.02</v>
      </c>
      <c r="K2691" s="70">
        <v>0.62</v>
      </c>
    </row>
    <row r="2692" spans="1:11" ht="25.5">
      <c r="A2692" s="124" t="s">
        <v>3973</v>
      </c>
      <c r="B2692" s="64" t="s">
        <v>5244</v>
      </c>
      <c r="C2692" s="124" t="s">
        <v>17</v>
      </c>
      <c r="D2692" s="124" t="s">
        <v>5245</v>
      </c>
      <c r="E2692" s="148" t="s">
        <v>3976</v>
      </c>
      <c r="F2692" s="148"/>
      <c r="G2692" s="84" t="s">
        <v>72</v>
      </c>
      <c r="H2692" s="71">
        <v>1</v>
      </c>
      <c r="I2692" s="71">
        <v>0</v>
      </c>
      <c r="J2692" s="70">
        <v>4.71</v>
      </c>
      <c r="K2692" s="70">
        <v>4.71</v>
      </c>
    </row>
    <row r="2693" spans="1:11">
      <c r="A2693" s="124" t="s">
        <v>3973</v>
      </c>
      <c r="B2693" s="64" t="s">
        <v>4814</v>
      </c>
      <c r="C2693" s="124" t="s">
        <v>17</v>
      </c>
      <c r="D2693" s="124" t="s">
        <v>4815</v>
      </c>
      <c r="E2693" s="148" t="s">
        <v>3976</v>
      </c>
      <c r="F2693" s="148"/>
      <c r="G2693" s="84" t="s">
        <v>72</v>
      </c>
      <c r="H2693" s="71">
        <v>6.4000000000000003E-3</v>
      </c>
      <c r="I2693" s="71">
        <v>0</v>
      </c>
      <c r="J2693" s="70">
        <v>2</v>
      </c>
      <c r="K2693" s="70">
        <v>0.01</v>
      </c>
    </row>
    <row r="2694" spans="1:11" ht="25.5">
      <c r="A2694" s="115"/>
      <c r="B2694" s="115"/>
      <c r="C2694" s="115"/>
      <c r="D2694" s="115"/>
      <c r="E2694" s="115"/>
      <c r="F2694" s="115" t="s">
        <v>3983</v>
      </c>
      <c r="G2694" s="73">
        <v>3.05</v>
      </c>
      <c r="H2694" s="115" t="s">
        <v>3984</v>
      </c>
      <c r="I2694" s="73">
        <v>0</v>
      </c>
      <c r="J2694" s="115" t="s">
        <v>3985</v>
      </c>
      <c r="K2694" s="73">
        <v>3.05</v>
      </c>
    </row>
    <row r="2695" spans="1:11" ht="26.25" thickBot="1">
      <c r="A2695" s="115"/>
      <c r="B2695" s="115"/>
      <c r="C2695" s="115"/>
      <c r="D2695" s="115"/>
      <c r="E2695" s="115"/>
      <c r="F2695" s="115" t="s">
        <v>3986</v>
      </c>
      <c r="G2695" s="73">
        <v>2.27</v>
      </c>
      <c r="H2695" s="138"/>
      <c r="I2695" s="138" t="s">
        <v>3987</v>
      </c>
      <c r="J2695" s="115"/>
      <c r="K2695" s="73">
        <v>12.23</v>
      </c>
    </row>
    <row r="2696" spans="1:11" ht="15" thickTop="1">
      <c r="A2696" s="68"/>
      <c r="B2696" s="68"/>
      <c r="C2696" s="68"/>
      <c r="D2696" s="68"/>
      <c r="E2696" s="68"/>
      <c r="F2696" s="68"/>
      <c r="G2696" s="68"/>
      <c r="H2696" s="68"/>
      <c r="I2696" s="68"/>
      <c r="J2696" s="68"/>
      <c r="K2696" s="68"/>
    </row>
    <row r="2697" spans="1:11" ht="15">
      <c r="A2697" s="120" t="s">
        <v>802</v>
      </c>
      <c r="B2697" s="121" t="s">
        <v>1</v>
      </c>
      <c r="C2697" s="120" t="s">
        <v>2</v>
      </c>
      <c r="D2697" s="120" t="s">
        <v>3</v>
      </c>
      <c r="E2697" s="144" t="s">
        <v>2279</v>
      </c>
      <c r="F2697" s="144"/>
      <c r="G2697" s="122" t="s">
        <v>4</v>
      </c>
      <c r="H2697" s="121" t="s">
        <v>5</v>
      </c>
      <c r="I2697" s="121" t="s">
        <v>3962</v>
      </c>
      <c r="J2697" s="121" t="s">
        <v>6</v>
      </c>
      <c r="K2697" s="121" t="s">
        <v>8</v>
      </c>
    </row>
    <row r="2698" spans="1:11" ht="38.25">
      <c r="A2698" s="123" t="s">
        <v>3963</v>
      </c>
      <c r="B2698" s="78" t="s">
        <v>803</v>
      </c>
      <c r="C2698" s="123" t="s">
        <v>17</v>
      </c>
      <c r="D2698" s="123" t="s">
        <v>5246</v>
      </c>
      <c r="E2698" s="150" t="s">
        <v>2784</v>
      </c>
      <c r="F2698" s="150"/>
      <c r="G2698" s="77" t="s">
        <v>72</v>
      </c>
      <c r="H2698" s="67">
        <v>1</v>
      </c>
      <c r="I2698" s="79"/>
      <c r="J2698" s="79">
        <v>26.05</v>
      </c>
      <c r="K2698" s="79">
        <v>26.05</v>
      </c>
    </row>
    <row r="2699" spans="1:11" ht="25.5">
      <c r="A2699" s="116" t="s">
        <v>3964</v>
      </c>
      <c r="B2699" s="117" t="s">
        <v>4812</v>
      </c>
      <c r="C2699" s="116" t="s">
        <v>17</v>
      </c>
      <c r="D2699" s="116" t="s">
        <v>4813</v>
      </c>
      <c r="E2699" s="136" t="s">
        <v>2323</v>
      </c>
      <c r="F2699" s="136"/>
      <c r="G2699" s="5" t="s">
        <v>3967</v>
      </c>
      <c r="H2699" s="7">
        <v>0.1862</v>
      </c>
      <c r="I2699" s="7">
        <v>0</v>
      </c>
      <c r="J2699" s="69">
        <v>31.42</v>
      </c>
      <c r="K2699" s="69">
        <v>5.85</v>
      </c>
    </row>
    <row r="2700" spans="1:11" ht="25.5">
      <c r="A2700" s="116" t="s">
        <v>3964</v>
      </c>
      <c r="B2700" s="117" t="s">
        <v>4810</v>
      </c>
      <c r="C2700" s="116" t="s">
        <v>17</v>
      </c>
      <c r="D2700" s="116" t="s">
        <v>4811</v>
      </c>
      <c r="E2700" s="136" t="s">
        <v>2323</v>
      </c>
      <c r="F2700" s="136"/>
      <c r="G2700" s="5" t="s">
        <v>3967</v>
      </c>
      <c r="H2700" s="7">
        <v>0.1862</v>
      </c>
      <c r="I2700" s="7">
        <v>0</v>
      </c>
      <c r="J2700" s="69">
        <v>22.16</v>
      </c>
      <c r="K2700" s="69">
        <v>4.12</v>
      </c>
    </row>
    <row r="2701" spans="1:11" ht="25.5">
      <c r="A2701" s="124" t="s">
        <v>3973</v>
      </c>
      <c r="B2701" s="64" t="s">
        <v>5247</v>
      </c>
      <c r="C2701" s="124" t="s">
        <v>17</v>
      </c>
      <c r="D2701" s="124" t="s">
        <v>5248</v>
      </c>
      <c r="E2701" s="148" t="s">
        <v>3976</v>
      </c>
      <c r="F2701" s="148"/>
      <c r="G2701" s="84" t="s">
        <v>72</v>
      </c>
      <c r="H2701" s="71">
        <v>1</v>
      </c>
      <c r="I2701" s="71">
        <v>0</v>
      </c>
      <c r="J2701" s="70">
        <v>14.28</v>
      </c>
      <c r="K2701" s="70">
        <v>14.28</v>
      </c>
    </row>
    <row r="2702" spans="1:11" ht="25.5">
      <c r="A2702" s="124" t="s">
        <v>3973</v>
      </c>
      <c r="B2702" s="64" t="s">
        <v>4818</v>
      </c>
      <c r="C2702" s="124" t="s">
        <v>17</v>
      </c>
      <c r="D2702" s="124" t="s">
        <v>4819</v>
      </c>
      <c r="E2702" s="148" t="s">
        <v>3976</v>
      </c>
      <c r="F2702" s="148"/>
      <c r="G2702" s="84" t="s">
        <v>72</v>
      </c>
      <c r="H2702" s="71">
        <v>1.2800000000000001E-2</v>
      </c>
      <c r="I2702" s="71">
        <v>0</v>
      </c>
      <c r="J2702" s="70">
        <v>78.02</v>
      </c>
      <c r="K2702" s="70">
        <v>0.99</v>
      </c>
    </row>
    <row r="2703" spans="1:11">
      <c r="A2703" s="124" t="s">
        <v>3973</v>
      </c>
      <c r="B2703" s="64" t="s">
        <v>4814</v>
      </c>
      <c r="C2703" s="124" t="s">
        <v>17</v>
      </c>
      <c r="D2703" s="124" t="s">
        <v>4815</v>
      </c>
      <c r="E2703" s="148" t="s">
        <v>3976</v>
      </c>
      <c r="F2703" s="148"/>
      <c r="G2703" s="84" t="s">
        <v>72</v>
      </c>
      <c r="H2703" s="71">
        <v>4.9000000000000002E-2</v>
      </c>
      <c r="I2703" s="71">
        <v>0</v>
      </c>
      <c r="J2703" s="70">
        <v>2</v>
      </c>
      <c r="K2703" s="70">
        <v>0.09</v>
      </c>
    </row>
    <row r="2704" spans="1:11">
      <c r="A2704" s="124" t="s">
        <v>3973</v>
      </c>
      <c r="B2704" s="64" t="s">
        <v>4816</v>
      </c>
      <c r="C2704" s="124" t="s">
        <v>17</v>
      </c>
      <c r="D2704" s="124" t="s">
        <v>4817</v>
      </c>
      <c r="E2704" s="148" t="s">
        <v>3976</v>
      </c>
      <c r="F2704" s="148"/>
      <c r="G2704" s="84" t="s">
        <v>72</v>
      </c>
      <c r="H2704" s="71">
        <v>1.06E-2</v>
      </c>
      <c r="I2704" s="71">
        <v>0</v>
      </c>
      <c r="J2704" s="70">
        <v>68.86</v>
      </c>
      <c r="K2704" s="70">
        <v>0.72</v>
      </c>
    </row>
    <row r="2705" spans="1:11" ht="25.5">
      <c r="A2705" s="115"/>
      <c r="B2705" s="115"/>
      <c r="C2705" s="115"/>
      <c r="D2705" s="115"/>
      <c r="E2705" s="115"/>
      <c r="F2705" s="115" t="s">
        <v>3983</v>
      </c>
      <c r="G2705" s="73">
        <v>7.41</v>
      </c>
      <c r="H2705" s="115" t="s">
        <v>3984</v>
      </c>
      <c r="I2705" s="73">
        <v>0</v>
      </c>
      <c r="J2705" s="115" t="s">
        <v>3985</v>
      </c>
      <c r="K2705" s="73">
        <v>7.41</v>
      </c>
    </row>
    <row r="2706" spans="1:11" ht="26.25" thickBot="1">
      <c r="A2706" s="115"/>
      <c r="B2706" s="115"/>
      <c r="C2706" s="115"/>
      <c r="D2706" s="115"/>
      <c r="E2706" s="115"/>
      <c r="F2706" s="115" t="s">
        <v>3986</v>
      </c>
      <c r="G2706" s="73">
        <v>5.96</v>
      </c>
      <c r="H2706" s="138"/>
      <c r="I2706" s="138" t="s">
        <v>3987</v>
      </c>
      <c r="J2706" s="115"/>
      <c r="K2706" s="73">
        <v>32.01</v>
      </c>
    </row>
    <row r="2707" spans="1:11" ht="15" thickTop="1">
      <c r="A2707" s="68"/>
      <c r="B2707" s="68"/>
      <c r="C2707" s="68"/>
      <c r="D2707" s="68"/>
      <c r="E2707" s="68"/>
      <c r="F2707" s="68"/>
      <c r="G2707" s="68"/>
      <c r="H2707" s="68"/>
      <c r="I2707" s="68"/>
      <c r="J2707" s="68"/>
      <c r="K2707" s="68"/>
    </row>
    <row r="2708" spans="1:11" ht="15">
      <c r="A2708" s="120" t="s">
        <v>805</v>
      </c>
      <c r="B2708" s="121" t="s">
        <v>1</v>
      </c>
      <c r="C2708" s="120" t="s">
        <v>2</v>
      </c>
      <c r="D2708" s="120" t="s">
        <v>3</v>
      </c>
      <c r="E2708" s="144" t="s">
        <v>2279</v>
      </c>
      <c r="F2708" s="144"/>
      <c r="G2708" s="122" t="s">
        <v>4</v>
      </c>
      <c r="H2708" s="121" t="s">
        <v>5</v>
      </c>
      <c r="I2708" s="121" t="s">
        <v>3962</v>
      </c>
      <c r="J2708" s="121" t="s">
        <v>6</v>
      </c>
      <c r="K2708" s="121" t="s">
        <v>8</v>
      </c>
    </row>
    <row r="2709" spans="1:11" ht="38.25">
      <c r="A2709" s="123" t="s">
        <v>3963</v>
      </c>
      <c r="B2709" s="78" t="s">
        <v>806</v>
      </c>
      <c r="C2709" s="123" t="s">
        <v>17</v>
      </c>
      <c r="D2709" s="123" t="s">
        <v>807</v>
      </c>
      <c r="E2709" s="150" t="s">
        <v>2936</v>
      </c>
      <c r="F2709" s="150"/>
      <c r="G2709" s="77" t="s">
        <v>72</v>
      </c>
      <c r="H2709" s="67">
        <v>1</v>
      </c>
      <c r="I2709" s="79"/>
      <c r="J2709" s="79">
        <v>38.54</v>
      </c>
      <c r="K2709" s="79">
        <v>38.54</v>
      </c>
    </row>
    <row r="2710" spans="1:11" ht="25.5">
      <c r="A2710" s="116" t="s">
        <v>3964</v>
      </c>
      <c r="B2710" s="117" t="s">
        <v>4812</v>
      </c>
      <c r="C2710" s="116" t="s">
        <v>17</v>
      </c>
      <c r="D2710" s="116" t="s">
        <v>4813</v>
      </c>
      <c r="E2710" s="136" t="s">
        <v>2323</v>
      </c>
      <c r="F2710" s="136"/>
      <c r="G2710" s="5" t="s">
        <v>3967</v>
      </c>
      <c r="H2710" s="7">
        <v>0.1472</v>
      </c>
      <c r="I2710" s="7">
        <v>0</v>
      </c>
      <c r="J2710" s="69">
        <v>31.42</v>
      </c>
      <c r="K2710" s="69">
        <v>4.62</v>
      </c>
    </row>
    <row r="2711" spans="1:11" ht="25.5">
      <c r="A2711" s="116" t="s">
        <v>3964</v>
      </c>
      <c r="B2711" s="117" t="s">
        <v>4810</v>
      </c>
      <c r="C2711" s="116" t="s">
        <v>17</v>
      </c>
      <c r="D2711" s="116" t="s">
        <v>4811</v>
      </c>
      <c r="E2711" s="136" t="s">
        <v>2323</v>
      </c>
      <c r="F2711" s="136"/>
      <c r="G2711" s="5" t="s">
        <v>3967</v>
      </c>
      <c r="H2711" s="7">
        <v>0.1472</v>
      </c>
      <c r="I2711" s="7">
        <v>0</v>
      </c>
      <c r="J2711" s="69">
        <v>22.16</v>
      </c>
      <c r="K2711" s="69">
        <v>3.26</v>
      </c>
    </row>
    <row r="2712" spans="1:11" ht="25.5">
      <c r="A2712" s="124" t="s">
        <v>3973</v>
      </c>
      <c r="B2712" s="64" t="s">
        <v>5249</v>
      </c>
      <c r="C2712" s="124" t="s">
        <v>17</v>
      </c>
      <c r="D2712" s="124" t="s">
        <v>5250</v>
      </c>
      <c r="E2712" s="148" t="s">
        <v>3976</v>
      </c>
      <c r="F2712" s="148"/>
      <c r="G2712" s="84" t="s">
        <v>72</v>
      </c>
      <c r="H2712" s="71">
        <v>1</v>
      </c>
      <c r="I2712" s="71">
        <v>0</v>
      </c>
      <c r="J2712" s="70">
        <v>29.24</v>
      </c>
      <c r="K2712" s="70">
        <v>29.24</v>
      </c>
    </row>
    <row r="2713" spans="1:11">
      <c r="A2713" s="124" t="s">
        <v>3973</v>
      </c>
      <c r="B2713" s="64" t="s">
        <v>4814</v>
      </c>
      <c r="C2713" s="124" t="s">
        <v>17</v>
      </c>
      <c r="D2713" s="124" t="s">
        <v>4815</v>
      </c>
      <c r="E2713" s="148" t="s">
        <v>3976</v>
      </c>
      <c r="F2713" s="148"/>
      <c r="G2713" s="84" t="s">
        <v>72</v>
      </c>
      <c r="H2713" s="71">
        <v>7.7999999999999996E-3</v>
      </c>
      <c r="I2713" s="71">
        <v>0</v>
      </c>
      <c r="J2713" s="70">
        <v>2</v>
      </c>
      <c r="K2713" s="70">
        <v>0.01</v>
      </c>
    </row>
    <row r="2714" spans="1:11">
      <c r="A2714" s="124" t="s">
        <v>3973</v>
      </c>
      <c r="B2714" s="64" t="s">
        <v>4816</v>
      </c>
      <c r="C2714" s="124" t="s">
        <v>17</v>
      </c>
      <c r="D2714" s="124" t="s">
        <v>4817</v>
      </c>
      <c r="E2714" s="148" t="s">
        <v>3976</v>
      </c>
      <c r="F2714" s="148"/>
      <c r="G2714" s="84" t="s">
        <v>72</v>
      </c>
      <c r="H2714" s="71">
        <v>8.2000000000000007E-3</v>
      </c>
      <c r="I2714" s="71">
        <v>0</v>
      </c>
      <c r="J2714" s="70">
        <v>68.86</v>
      </c>
      <c r="K2714" s="70">
        <v>0.56000000000000005</v>
      </c>
    </row>
    <row r="2715" spans="1:11" ht="25.5">
      <c r="A2715" s="124" t="s">
        <v>3973</v>
      </c>
      <c r="B2715" s="64" t="s">
        <v>4818</v>
      </c>
      <c r="C2715" s="124" t="s">
        <v>17</v>
      </c>
      <c r="D2715" s="124" t="s">
        <v>4819</v>
      </c>
      <c r="E2715" s="148" t="s">
        <v>3976</v>
      </c>
      <c r="F2715" s="148"/>
      <c r="G2715" s="84" t="s">
        <v>72</v>
      </c>
      <c r="H2715" s="71">
        <v>1.0999999999999999E-2</v>
      </c>
      <c r="I2715" s="71">
        <v>0</v>
      </c>
      <c r="J2715" s="70">
        <v>78.02</v>
      </c>
      <c r="K2715" s="70">
        <v>0.85</v>
      </c>
    </row>
    <row r="2716" spans="1:11" ht="25.5">
      <c r="A2716" s="115"/>
      <c r="B2716" s="115"/>
      <c r="C2716" s="115"/>
      <c r="D2716" s="115"/>
      <c r="E2716" s="115"/>
      <c r="F2716" s="115" t="s">
        <v>3983</v>
      </c>
      <c r="G2716" s="73">
        <v>5.86</v>
      </c>
      <c r="H2716" s="115" t="s">
        <v>3984</v>
      </c>
      <c r="I2716" s="73">
        <v>0</v>
      </c>
      <c r="J2716" s="115" t="s">
        <v>3985</v>
      </c>
      <c r="K2716" s="73">
        <v>5.86</v>
      </c>
    </row>
    <row r="2717" spans="1:11" ht="26.25" thickBot="1">
      <c r="A2717" s="115"/>
      <c r="B2717" s="115"/>
      <c r="C2717" s="115"/>
      <c r="D2717" s="115"/>
      <c r="E2717" s="115"/>
      <c r="F2717" s="115" t="s">
        <v>3986</v>
      </c>
      <c r="G2717" s="73">
        <v>8.81</v>
      </c>
      <c r="H2717" s="138"/>
      <c r="I2717" s="138" t="s">
        <v>3987</v>
      </c>
      <c r="J2717" s="115"/>
      <c r="K2717" s="73">
        <v>47.35</v>
      </c>
    </row>
    <row r="2718" spans="1:11" ht="15" thickTop="1">
      <c r="A2718" s="68"/>
      <c r="B2718" s="68"/>
      <c r="C2718" s="68"/>
      <c r="D2718" s="68"/>
      <c r="E2718" s="68"/>
      <c r="F2718" s="68"/>
      <c r="G2718" s="68"/>
      <c r="H2718" s="68"/>
      <c r="I2718" s="68"/>
      <c r="J2718" s="68"/>
      <c r="K2718" s="68"/>
    </row>
    <row r="2719" spans="1:11" ht="15">
      <c r="A2719" s="120" t="s">
        <v>808</v>
      </c>
      <c r="B2719" s="121" t="s">
        <v>1</v>
      </c>
      <c r="C2719" s="120" t="s">
        <v>2</v>
      </c>
      <c r="D2719" s="120" t="s">
        <v>3</v>
      </c>
      <c r="E2719" s="144" t="s">
        <v>2279</v>
      </c>
      <c r="F2719" s="144"/>
      <c r="G2719" s="122" t="s">
        <v>4</v>
      </c>
      <c r="H2719" s="121" t="s">
        <v>5</v>
      </c>
      <c r="I2719" s="121" t="s">
        <v>3962</v>
      </c>
      <c r="J2719" s="121" t="s">
        <v>6</v>
      </c>
      <c r="K2719" s="121" t="s">
        <v>8</v>
      </c>
    </row>
    <row r="2720" spans="1:11" ht="38.25">
      <c r="A2720" s="123" t="s">
        <v>3963</v>
      </c>
      <c r="B2720" s="78" t="s">
        <v>809</v>
      </c>
      <c r="C2720" s="123" t="s">
        <v>17</v>
      </c>
      <c r="D2720" s="123" t="s">
        <v>810</v>
      </c>
      <c r="E2720" s="150" t="s">
        <v>2936</v>
      </c>
      <c r="F2720" s="150"/>
      <c r="G2720" s="77" t="s">
        <v>72</v>
      </c>
      <c r="H2720" s="67">
        <v>1</v>
      </c>
      <c r="I2720" s="79"/>
      <c r="J2720" s="79">
        <v>255.54</v>
      </c>
      <c r="K2720" s="79">
        <v>255.54</v>
      </c>
    </row>
    <row r="2721" spans="1:11" ht="25.5">
      <c r="A2721" s="116" t="s">
        <v>3964</v>
      </c>
      <c r="B2721" s="117" t="s">
        <v>4810</v>
      </c>
      <c r="C2721" s="116" t="s">
        <v>17</v>
      </c>
      <c r="D2721" s="116" t="s">
        <v>4811</v>
      </c>
      <c r="E2721" s="136" t="s">
        <v>2323</v>
      </c>
      <c r="F2721" s="136"/>
      <c r="G2721" s="5" t="s">
        <v>3967</v>
      </c>
      <c r="H2721" s="7">
        <v>0.27260000000000001</v>
      </c>
      <c r="I2721" s="7">
        <v>0</v>
      </c>
      <c r="J2721" s="69">
        <v>22.16</v>
      </c>
      <c r="K2721" s="69">
        <v>6.04</v>
      </c>
    </row>
    <row r="2722" spans="1:11" ht="25.5">
      <c r="A2722" s="116" t="s">
        <v>3964</v>
      </c>
      <c r="B2722" s="117" t="s">
        <v>4812</v>
      </c>
      <c r="C2722" s="116" t="s">
        <v>17</v>
      </c>
      <c r="D2722" s="116" t="s">
        <v>4813</v>
      </c>
      <c r="E2722" s="136" t="s">
        <v>2323</v>
      </c>
      <c r="F2722" s="136"/>
      <c r="G2722" s="5" t="s">
        <v>3967</v>
      </c>
      <c r="H2722" s="7">
        <v>0.27260000000000001</v>
      </c>
      <c r="I2722" s="7">
        <v>0</v>
      </c>
      <c r="J2722" s="69">
        <v>31.42</v>
      </c>
      <c r="K2722" s="69">
        <v>8.56</v>
      </c>
    </row>
    <row r="2723" spans="1:11">
      <c r="A2723" s="124" t="s">
        <v>3973</v>
      </c>
      <c r="B2723" s="64" t="s">
        <v>4814</v>
      </c>
      <c r="C2723" s="124" t="s">
        <v>17</v>
      </c>
      <c r="D2723" s="124" t="s">
        <v>4815</v>
      </c>
      <c r="E2723" s="148" t="s">
        <v>3976</v>
      </c>
      <c r="F2723" s="148"/>
      <c r="G2723" s="84" t="s">
        <v>72</v>
      </c>
      <c r="H2723" s="71">
        <v>1.54E-2</v>
      </c>
      <c r="I2723" s="71">
        <v>0</v>
      </c>
      <c r="J2723" s="70">
        <v>2</v>
      </c>
      <c r="K2723" s="70">
        <v>0.03</v>
      </c>
    </row>
    <row r="2724" spans="1:11">
      <c r="A2724" s="124" t="s">
        <v>3973</v>
      </c>
      <c r="B2724" s="64" t="s">
        <v>4816</v>
      </c>
      <c r="C2724" s="124" t="s">
        <v>17</v>
      </c>
      <c r="D2724" s="124" t="s">
        <v>4817</v>
      </c>
      <c r="E2724" s="148" t="s">
        <v>3976</v>
      </c>
      <c r="F2724" s="148"/>
      <c r="G2724" s="84" t="s">
        <v>72</v>
      </c>
      <c r="H2724" s="71">
        <v>1.29E-2</v>
      </c>
      <c r="I2724" s="71">
        <v>0</v>
      </c>
      <c r="J2724" s="70">
        <v>68.86</v>
      </c>
      <c r="K2724" s="70">
        <v>0.88</v>
      </c>
    </row>
    <row r="2725" spans="1:11" ht="25.5">
      <c r="A2725" s="124" t="s">
        <v>3973</v>
      </c>
      <c r="B2725" s="64" t="s">
        <v>4818</v>
      </c>
      <c r="C2725" s="124" t="s">
        <v>17</v>
      </c>
      <c r="D2725" s="124" t="s">
        <v>4819</v>
      </c>
      <c r="E2725" s="148" t="s">
        <v>3976</v>
      </c>
      <c r="F2725" s="148"/>
      <c r="G2725" s="84" t="s">
        <v>72</v>
      </c>
      <c r="H2725" s="71">
        <v>2.5000000000000001E-2</v>
      </c>
      <c r="I2725" s="71">
        <v>0</v>
      </c>
      <c r="J2725" s="70">
        <v>78.02</v>
      </c>
      <c r="K2725" s="70">
        <v>1.95</v>
      </c>
    </row>
    <row r="2726" spans="1:11" ht="25.5">
      <c r="A2726" s="124" t="s">
        <v>3973</v>
      </c>
      <c r="B2726" s="64" t="s">
        <v>5251</v>
      </c>
      <c r="C2726" s="124" t="s">
        <v>17</v>
      </c>
      <c r="D2726" s="124" t="s">
        <v>5252</v>
      </c>
      <c r="E2726" s="148" t="s">
        <v>3976</v>
      </c>
      <c r="F2726" s="148"/>
      <c r="G2726" s="84" t="s">
        <v>72</v>
      </c>
      <c r="H2726" s="71">
        <v>1</v>
      </c>
      <c r="I2726" s="71">
        <v>0</v>
      </c>
      <c r="J2726" s="70">
        <v>238.08</v>
      </c>
      <c r="K2726" s="70">
        <v>238.08</v>
      </c>
    </row>
    <row r="2727" spans="1:11" ht="25.5">
      <c r="A2727" s="115"/>
      <c r="B2727" s="115"/>
      <c r="C2727" s="115"/>
      <c r="D2727" s="115"/>
      <c r="E2727" s="115"/>
      <c r="F2727" s="115" t="s">
        <v>3983</v>
      </c>
      <c r="G2727" s="73">
        <v>10.86</v>
      </c>
      <c r="H2727" s="115" t="s">
        <v>3984</v>
      </c>
      <c r="I2727" s="73">
        <v>0</v>
      </c>
      <c r="J2727" s="115" t="s">
        <v>3985</v>
      </c>
      <c r="K2727" s="73">
        <v>10.86</v>
      </c>
    </row>
    <row r="2728" spans="1:11" ht="26.25" thickBot="1">
      <c r="A2728" s="115"/>
      <c r="B2728" s="115"/>
      <c r="C2728" s="115"/>
      <c r="D2728" s="115"/>
      <c r="E2728" s="115"/>
      <c r="F2728" s="115" t="s">
        <v>3986</v>
      </c>
      <c r="G2728" s="73">
        <v>58.46</v>
      </c>
      <c r="H2728" s="138"/>
      <c r="I2728" s="138" t="s">
        <v>3987</v>
      </c>
      <c r="J2728" s="115"/>
      <c r="K2728" s="73">
        <v>314</v>
      </c>
    </row>
    <row r="2729" spans="1:11" ht="15" thickTop="1">
      <c r="A2729" s="68"/>
      <c r="B2729" s="68"/>
      <c r="C2729" s="68"/>
      <c r="D2729" s="68"/>
      <c r="E2729" s="68"/>
      <c r="F2729" s="68"/>
      <c r="G2729" s="68"/>
      <c r="H2729" s="68"/>
      <c r="I2729" s="68"/>
      <c r="J2729" s="68"/>
      <c r="K2729" s="68"/>
    </row>
    <row r="2730" spans="1:11" ht="15">
      <c r="A2730" s="120" t="s">
        <v>811</v>
      </c>
      <c r="B2730" s="121" t="s">
        <v>1</v>
      </c>
      <c r="C2730" s="120" t="s">
        <v>2</v>
      </c>
      <c r="D2730" s="120" t="s">
        <v>3</v>
      </c>
      <c r="E2730" s="144" t="s">
        <v>2279</v>
      </c>
      <c r="F2730" s="144"/>
      <c r="G2730" s="122" t="s">
        <v>4</v>
      </c>
      <c r="H2730" s="121" t="s">
        <v>5</v>
      </c>
      <c r="I2730" s="121" t="s">
        <v>3962</v>
      </c>
      <c r="J2730" s="121" t="s">
        <v>6</v>
      </c>
      <c r="K2730" s="121" t="s">
        <v>8</v>
      </c>
    </row>
    <row r="2731" spans="1:11" ht="25.5">
      <c r="A2731" s="123" t="s">
        <v>3963</v>
      </c>
      <c r="B2731" s="78" t="s">
        <v>812</v>
      </c>
      <c r="C2731" s="123" t="s">
        <v>17</v>
      </c>
      <c r="D2731" s="123" t="s">
        <v>813</v>
      </c>
      <c r="E2731" s="150" t="s">
        <v>2912</v>
      </c>
      <c r="F2731" s="150"/>
      <c r="G2731" s="77" t="s">
        <v>72</v>
      </c>
      <c r="H2731" s="67">
        <v>1</v>
      </c>
      <c r="I2731" s="79"/>
      <c r="J2731" s="79">
        <v>19.07</v>
      </c>
      <c r="K2731" s="79">
        <v>19.07</v>
      </c>
    </row>
    <row r="2732" spans="1:11" ht="25.5">
      <c r="A2732" s="116" t="s">
        <v>3964</v>
      </c>
      <c r="B2732" s="117" t="s">
        <v>4810</v>
      </c>
      <c r="C2732" s="116" t="s">
        <v>17</v>
      </c>
      <c r="D2732" s="116" t="s">
        <v>4811</v>
      </c>
      <c r="E2732" s="136" t="s">
        <v>2323</v>
      </c>
      <c r="F2732" s="136"/>
      <c r="G2732" s="5" t="s">
        <v>3967</v>
      </c>
      <c r="H2732" s="7">
        <v>0.11020000000000001</v>
      </c>
      <c r="I2732" s="7">
        <v>0</v>
      </c>
      <c r="J2732" s="69">
        <v>22.16</v>
      </c>
      <c r="K2732" s="69">
        <v>2.44</v>
      </c>
    </row>
    <row r="2733" spans="1:11" ht="25.5">
      <c r="A2733" s="116" t="s">
        <v>3964</v>
      </c>
      <c r="B2733" s="117" t="s">
        <v>4812</v>
      </c>
      <c r="C2733" s="116" t="s">
        <v>17</v>
      </c>
      <c r="D2733" s="116" t="s">
        <v>4813</v>
      </c>
      <c r="E2733" s="136" t="s">
        <v>2323</v>
      </c>
      <c r="F2733" s="136"/>
      <c r="G2733" s="5" t="s">
        <v>3967</v>
      </c>
      <c r="H2733" s="7">
        <v>0.11020000000000001</v>
      </c>
      <c r="I2733" s="7">
        <v>0</v>
      </c>
      <c r="J2733" s="69">
        <v>31.42</v>
      </c>
      <c r="K2733" s="69">
        <v>3.46</v>
      </c>
    </row>
    <row r="2734" spans="1:11">
      <c r="A2734" s="124" t="s">
        <v>3973</v>
      </c>
      <c r="B2734" s="64" t="s">
        <v>5253</v>
      </c>
      <c r="C2734" s="124" t="s">
        <v>17</v>
      </c>
      <c r="D2734" s="124" t="s">
        <v>5254</v>
      </c>
      <c r="E2734" s="148" t="s">
        <v>3976</v>
      </c>
      <c r="F2734" s="148"/>
      <c r="G2734" s="84" t="s">
        <v>72</v>
      </c>
      <c r="H2734" s="71">
        <v>1</v>
      </c>
      <c r="I2734" s="71">
        <v>0</v>
      </c>
      <c r="J2734" s="70">
        <v>13.06</v>
      </c>
      <c r="K2734" s="70">
        <v>13.06</v>
      </c>
    </row>
    <row r="2735" spans="1:11">
      <c r="A2735" s="124" t="s">
        <v>3973</v>
      </c>
      <c r="B2735" s="64" t="s">
        <v>4956</v>
      </c>
      <c r="C2735" s="124" t="s">
        <v>17</v>
      </c>
      <c r="D2735" s="124" t="s">
        <v>4957</v>
      </c>
      <c r="E2735" s="148" t="s">
        <v>3976</v>
      </c>
      <c r="F2735" s="148"/>
      <c r="G2735" s="84" t="s">
        <v>72</v>
      </c>
      <c r="H2735" s="71">
        <v>1.06E-2</v>
      </c>
      <c r="I2735" s="71">
        <v>0</v>
      </c>
      <c r="J2735" s="70">
        <v>11.24</v>
      </c>
      <c r="K2735" s="70">
        <v>0.11</v>
      </c>
    </row>
    <row r="2736" spans="1:11" ht="25.5">
      <c r="A2736" s="115"/>
      <c r="B2736" s="115"/>
      <c r="C2736" s="115"/>
      <c r="D2736" s="115"/>
      <c r="E2736" s="115"/>
      <c r="F2736" s="115" t="s">
        <v>3983</v>
      </c>
      <c r="G2736" s="73">
        <v>4.38</v>
      </c>
      <c r="H2736" s="115" t="s">
        <v>3984</v>
      </c>
      <c r="I2736" s="73">
        <v>0</v>
      </c>
      <c r="J2736" s="115" t="s">
        <v>3985</v>
      </c>
      <c r="K2736" s="73">
        <v>4.38</v>
      </c>
    </row>
    <row r="2737" spans="1:11" ht="26.25" thickBot="1">
      <c r="A2737" s="115"/>
      <c r="B2737" s="115"/>
      <c r="C2737" s="115"/>
      <c r="D2737" s="115"/>
      <c r="E2737" s="115"/>
      <c r="F2737" s="115" t="s">
        <v>3986</v>
      </c>
      <c r="G2737" s="73">
        <v>4.3600000000000003</v>
      </c>
      <c r="H2737" s="138"/>
      <c r="I2737" s="138" t="s">
        <v>3987</v>
      </c>
      <c r="J2737" s="115"/>
      <c r="K2737" s="73">
        <v>23.43</v>
      </c>
    </row>
    <row r="2738" spans="1:11" ht="15" thickTop="1">
      <c r="A2738" s="68"/>
      <c r="B2738" s="68"/>
      <c r="C2738" s="68"/>
      <c r="D2738" s="68"/>
      <c r="E2738" s="68"/>
      <c r="F2738" s="68"/>
      <c r="G2738" s="68"/>
      <c r="H2738" s="68"/>
      <c r="I2738" s="68"/>
      <c r="J2738" s="68"/>
      <c r="K2738" s="68"/>
    </row>
    <row r="2739" spans="1:11" ht="15">
      <c r="A2739" s="120" t="s">
        <v>814</v>
      </c>
      <c r="B2739" s="121" t="s">
        <v>1</v>
      </c>
      <c r="C2739" s="120" t="s">
        <v>2</v>
      </c>
      <c r="D2739" s="120" t="s">
        <v>3</v>
      </c>
      <c r="E2739" s="144" t="s">
        <v>2279</v>
      </c>
      <c r="F2739" s="144"/>
      <c r="G2739" s="122" t="s">
        <v>4</v>
      </c>
      <c r="H2739" s="121" t="s">
        <v>5</v>
      </c>
      <c r="I2739" s="121" t="s">
        <v>3962</v>
      </c>
      <c r="J2739" s="121" t="s">
        <v>6</v>
      </c>
      <c r="K2739" s="121" t="s">
        <v>8</v>
      </c>
    </row>
    <row r="2740" spans="1:11" ht="25.5">
      <c r="A2740" s="123" t="s">
        <v>3963</v>
      </c>
      <c r="B2740" s="78" t="s">
        <v>815</v>
      </c>
      <c r="C2740" s="123" t="s">
        <v>17</v>
      </c>
      <c r="D2740" s="123" t="s">
        <v>816</v>
      </c>
      <c r="E2740" s="150" t="s">
        <v>2912</v>
      </c>
      <c r="F2740" s="150"/>
      <c r="G2740" s="77" t="s">
        <v>72</v>
      </c>
      <c r="H2740" s="67">
        <v>1</v>
      </c>
      <c r="I2740" s="79"/>
      <c r="J2740" s="79">
        <v>324.76</v>
      </c>
      <c r="K2740" s="79">
        <v>324.76</v>
      </c>
    </row>
    <row r="2741" spans="1:11" ht="25.5">
      <c r="A2741" s="116" t="s">
        <v>3964</v>
      </c>
      <c r="B2741" s="117" t="s">
        <v>4812</v>
      </c>
      <c r="C2741" s="116" t="s">
        <v>17</v>
      </c>
      <c r="D2741" s="116" t="s">
        <v>4813</v>
      </c>
      <c r="E2741" s="136" t="s">
        <v>2323</v>
      </c>
      <c r="F2741" s="136"/>
      <c r="G2741" s="5" t="s">
        <v>3967</v>
      </c>
      <c r="H2741" s="7">
        <v>0.92490000000000006</v>
      </c>
      <c r="I2741" s="7">
        <v>0</v>
      </c>
      <c r="J2741" s="69">
        <v>31.42</v>
      </c>
      <c r="K2741" s="69">
        <v>29.06</v>
      </c>
    </row>
    <row r="2742" spans="1:11" ht="25.5">
      <c r="A2742" s="116" t="s">
        <v>3964</v>
      </c>
      <c r="B2742" s="117" t="s">
        <v>4810</v>
      </c>
      <c r="C2742" s="116" t="s">
        <v>17</v>
      </c>
      <c r="D2742" s="116" t="s">
        <v>4811</v>
      </c>
      <c r="E2742" s="136" t="s">
        <v>2323</v>
      </c>
      <c r="F2742" s="136"/>
      <c r="G2742" s="5" t="s">
        <v>3967</v>
      </c>
      <c r="H2742" s="7">
        <v>0.92490000000000006</v>
      </c>
      <c r="I2742" s="7">
        <v>0</v>
      </c>
      <c r="J2742" s="69">
        <v>22.16</v>
      </c>
      <c r="K2742" s="69">
        <v>20.49</v>
      </c>
    </row>
    <row r="2743" spans="1:11" ht="25.5">
      <c r="A2743" s="124" t="s">
        <v>3973</v>
      </c>
      <c r="B2743" s="64" t="s">
        <v>5255</v>
      </c>
      <c r="C2743" s="124" t="s">
        <v>17</v>
      </c>
      <c r="D2743" s="124" t="s">
        <v>5256</v>
      </c>
      <c r="E2743" s="148" t="s">
        <v>3976</v>
      </c>
      <c r="F2743" s="148"/>
      <c r="G2743" s="84" t="s">
        <v>72</v>
      </c>
      <c r="H2743" s="71">
        <v>1</v>
      </c>
      <c r="I2743" s="71">
        <v>0</v>
      </c>
      <c r="J2743" s="70">
        <v>275</v>
      </c>
      <c r="K2743" s="70">
        <v>275</v>
      </c>
    </row>
    <row r="2744" spans="1:11">
      <c r="A2744" s="124" t="s">
        <v>3973</v>
      </c>
      <c r="B2744" s="64" t="s">
        <v>4956</v>
      </c>
      <c r="C2744" s="124" t="s">
        <v>17</v>
      </c>
      <c r="D2744" s="124" t="s">
        <v>4957</v>
      </c>
      <c r="E2744" s="148" t="s">
        <v>3976</v>
      </c>
      <c r="F2744" s="148"/>
      <c r="G2744" s="84" t="s">
        <v>72</v>
      </c>
      <c r="H2744" s="71">
        <v>1.9199999999999998E-2</v>
      </c>
      <c r="I2744" s="71">
        <v>0</v>
      </c>
      <c r="J2744" s="70">
        <v>11.24</v>
      </c>
      <c r="K2744" s="70">
        <v>0.21</v>
      </c>
    </row>
    <row r="2745" spans="1:11" ht="25.5">
      <c r="A2745" s="115"/>
      <c r="B2745" s="115"/>
      <c r="C2745" s="115"/>
      <c r="D2745" s="115"/>
      <c r="E2745" s="115"/>
      <c r="F2745" s="115" t="s">
        <v>3983</v>
      </c>
      <c r="G2745" s="73">
        <v>36.86</v>
      </c>
      <c r="H2745" s="115" t="s">
        <v>3984</v>
      </c>
      <c r="I2745" s="73">
        <v>0</v>
      </c>
      <c r="J2745" s="115" t="s">
        <v>3985</v>
      </c>
      <c r="K2745" s="73">
        <v>36.86</v>
      </c>
    </row>
    <row r="2746" spans="1:11" ht="26.25" thickBot="1">
      <c r="A2746" s="115"/>
      <c r="B2746" s="115"/>
      <c r="C2746" s="115"/>
      <c r="D2746" s="115"/>
      <c r="E2746" s="115"/>
      <c r="F2746" s="115" t="s">
        <v>3986</v>
      </c>
      <c r="G2746" s="73">
        <v>74.3</v>
      </c>
      <c r="H2746" s="138"/>
      <c r="I2746" s="138" t="s">
        <v>3987</v>
      </c>
      <c r="J2746" s="115"/>
      <c r="K2746" s="73">
        <v>399.06</v>
      </c>
    </row>
    <row r="2747" spans="1:11" ht="15" thickTop="1">
      <c r="A2747" s="68"/>
      <c r="B2747" s="68"/>
      <c r="C2747" s="68"/>
      <c r="D2747" s="68"/>
      <c r="E2747" s="68"/>
      <c r="F2747" s="68"/>
      <c r="G2747" s="68"/>
      <c r="H2747" s="68"/>
      <c r="I2747" s="68"/>
      <c r="J2747" s="68"/>
      <c r="K2747" s="68"/>
    </row>
    <row r="2748" spans="1:11" ht="15">
      <c r="A2748" s="120" t="s">
        <v>819</v>
      </c>
      <c r="B2748" s="121" t="s">
        <v>1</v>
      </c>
      <c r="C2748" s="120" t="s">
        <v>2</v>
      </c>
      <c r="D2748" s="120" t="s">
        <v>3</v>
      </c>
      <c r="E2748" s="144" t="s">
        <v>2279</v>
      </c>
      <c r="F2748" s="144"/>
      <c r="G2748" s="122" t="s">
        <v>4</v>
      </c>
      <c r="H2748" s="121" t="s">
        <v>5</v>
      </c>
      <c r="I2748" s="121" t="s">
        <v>3962</v>
      </c>
      <c r="J2748" s="121" t="s">
        <v>6</v>
      </c>
      <c r="K2748" s="121" t="s">
        <v>8</v>
      </c>
    </row>
    <row r="2749" spans="1:11" ht="25.5">
      <c r="A2749" s="123" t="s">
        <v>3963</v>
      </c>
      <c r="B2749" s="78" t="s">
        <v>820</v>
      </c>
      <c r="C2749" s="123" t="s">
        <v>365</v>
      </c>
      <c r="D2749" s="123" t="s">
        <v>821</v>
      </c>
      <c r="E2749" s="150" t="s">
        <v>2302</v>
      </c>
      <c r="F2749" s="150"/>
      <c r="G2749" s="77" t="s">
        <v>72</v>
      </c>
      <c r="H2749" s="67">
        <v>1</v>
      </c>
      <c r="I2749" s="79"/>
      <c r="J2749" s="79">
        <v>96233.33</v>
      </c>
      <c r="K2749" s="79">
        <v>96233.33</v>
      </c>
    </row>
    <row r="2750" spans="1:11" ht="25.5">
      <c r="A2750" s="124" t="s">
        <v>3973</v>
      </c>
      <c r="B2750" s="64" t="s">
        <v>5257</v>
      </c>
      <c r="C2750" s="124" t="s">
        <v>365</v>
      </c>
      <c r="D2750" s="124" t="s">
        <v>5258</v>
      </c>
      <c r="E2750" s="148" t="s">
        <v>3976</v>
      </c>
      <c r="F2750" s="148"/>
      <c r="G2750" s="84" t="s">
        <v>5259</v>
      </c>
      <c r="H2750" s="71">
        <v>1</v>
      </c>
      <c r="I2750" s="71">
        <v>0</v>
      </c>
      <c r="J2750" s="70">
        <v>96233.33</v>
      </c>
      <c r="K2750" s="70">
        <v>96233.33</v>
      </c>
    </row>
    <row r="2751" spans="1:11" ht="25.5">
      <c r="A2751" s="115"/>
      <c r="B2751" s="115"/>
      <c r="C2751" s="115"/>
      <c r="D2751" s="115"/>
      <c r="E2751" s="115"/>
      <c r="F2751" s="115" t="s">
        <v>3983</v>
      </c>
      <c r="G2751" s="73">
        <v>0</v>
      </c>
      <c r="H2751" s="115" t="s">
        <v>3984</v>
      </c>
      <c r="I2751" s="73">
        <v>0</v>
      </c>
      <c r="J2751" s="115" t="s">
        <v>3985</v>
      </c>
      <c r="K2751" s="73">
        <v>0</v>
      </c>
    </row>
    <row r="2752" spans="1:11" ht="26.25" thickBot="1">
      <c r="A2752" s="115"/>
      <c r="B2752" s="115"/>
      <c r="C2752" s="115"/>
      <c r="D2752" s="115"/>
      <c r="E2752" s="115"/>
      <c r="F2752" s="115" t="s">
        <v>3986</v>
      </c>
      <c r="G2752" s="73">
        <v>22018.18</v>
      </c>
      <c r="H2752" s="138"/>
      <c r="I2752" s="138" t="s">
        <v>3987</v>
      </c>
      <c r="J2752" s="115"/>
      <c r="K2752" s="73">
        <v>118251.51</v>
      </c>
    </row>
    <row r="2753" spans="1:11" ht="15" thickTop="1">
      <c r="A2753" s="68"/>
      <c r="B2753" s="68"/>
      <c r="C2753" s="68"/>
      <c r="D2753" s="68"/>
      <c r="E2753" s="68"/>
      <c r="F2753" s="68"/>
      <c r="G2753" s="68"/>
      <c r="H2753" s="68"/>
      <c r="I2753" s="68"/>
      <c r="J2753" s="68"/>
      <c r="K2753" s="68"/>
    </row>
    <row r="2754" spans="1:11" ht="15">
      <c r="A2754" s="120" t="s">
        <v>822</v>
      </c>
      <c r="B2754" s="121" t="s">
        <v>1</v>
      </c>
      <c r="C2754" s="120" t="s">
        <v>2</v>
      </c>
      <c r="D2754" s="120" t="s">
        <v>3</v>
      </c>
      <c r="E2754" s="144" t="s">
        <v>2279</v>
      </c>
      <c r="F2754" s="144"/>
      <c r="G2754" s="122" t="s">
        <v>4</v>
      </c>
      <c r="H2754" s="121" t="s">
        <v>5</v>
      </c>
      <c r="I2754" s="121" t="s">
        <v>3962</v>
      </c>
      <c r="J2754" s="121" t="s">
        <v>6</v>
      </c>
      <c r="K2754" s="121" t="s">
        <v>8</v>
      </c>
    </row>
    <row r="2755" spans="1:11" ht="38.25">
      <c r="A2755" s="123" t="s">
        <v>3963</v>
      </c>
      <c r="B2755" s="78" t="s">
        <v>823</v>
      </c>
      <c r="C2755" s="123" t="s">
        <v>17</v>
      </c>
      <c r="D2755" s="123" t="s">
        <v>5260</v>
      </c>
      <c r="E2755" s="150" t="s">
        <v>2784</v>
      </c>
      <c r="F2755" s="150"/>
      <c r="G2755" s="77" t="s">
        <v>72</v>
      </c>
      <c r="H2755" s="67">
        <v>1</v>
      </c>
      <c r="I2755" s="79"/>
      <c r="J2755" s="79">
        <v>20.74</v>
      </c>
      <c r="K2755" s="79">
        <v>20.74</v>
      </c>
    </row>
    <row r="2756" spans="1:11" ht="25.5">
      <c r="A2756" s="116" t="s">
        <v>3964</v>
      </c>
      <c r="B2756" s="117" t="s">
        <v>4810</v>
      </c>
      <c r="C2756" s="116" t="s">
        <v>17</v>
      </c>
      <c r="D2756" s="116" t="s">
        <v>4811</v>
      </c>
      <c r="E2756" s="136" t="s">
        <v>2323</v>
      </c>
      <c r="F2756" s="136"/>
      <c r="G2756" s="5" t="s">
        <v>3967</v>
      </c>
      <c r="H2756" s="7">
        <v>9.2399999999999996E-2</v>
      </c>
      <c r="I2756" s="7">
        <v>0</v>
      </c>
      <c r="J2756" s="69">
        <v>22.16</v>
      </c>
      <c r="K2756" s="69">
        <v>2.04</v>
      </c>
    </row>
    <row r="2757" spans="1:11" ht="25.5">
      <c r="A2757" s="116" t="s">
        <v>3964</v>
      </c>
      <c r="B2757" s="117" t="s">
        <v>4812</v>
      </c>
      <c r="C2757" s="116" t="s">
        <v>17</v>
      </c>
      <c r="D2757" s="116" t="s">
        <v>4813</v>
      </c>
      <c r="E2757" s="136" t="s">
        <v>2323</v>
      </c>
      <c r="F2757" s="136"/>
      <c r="G2757" s="5" t="s">
        <v>3967</v>
      </c>
      <c r="H2757" s="7">
        <v>9.2399999999999996E-2</v>
      </c>
      <c r="I2757" s="7">
        <v>0</v>
      </c>
      <c r="J2757" s="69">
        <v>31.42</v>
      </c>
      <c r="K2757" s="69">
        <v>2.9</v>
      </c>
    </row>
    <row r="2758" spans="1:11">
      <c r="A2758" s="124" t="s">
        <v>3973</v>
      </c>
      <c r="B2758" s="64" t="s">
        <v>4816</v>
      </c>
      <c r="C2758" s="124" t="s">
        <v>17</v>
      </c>
      <c r="D2758" s="124" t="s">
        <v>4817</v>
      </c>
      <c r="E2758" s="148" t="s">
        <v>3976</v>
      </c>
      <c r="F2758" s="148"/>
      <c r="G2758" s="84" t="s">
        <v>72</v>
      </c>
      <c r="H2758" s="71">
        <v>1.8800000000000001E-2</v>
      </c>
      <c r="I2758" s="71">
        <v>0</v>
      </c>
      <c r="J2758" s="70">
        <v>68.86</v>
      </c>
      <c r="K2758" s="70">
        <v>1.29</v>
      </c>
    </row>
    <row r="2759" spans="1:11">
      <c r="A2759" s="124" t="s">
        <v>3973</v>
      </c>
      <c r="B2759" s="64" t="s">
        <v>4814</v>
      </c>
      <c r="C2759" s="124" t="s">
        <v>17</v>
      </c>
      <c r="D2759" s="124" t="s">
        <v>4815</v>
      </c>
      <c r="E2759" s="148" t="s">
        <v>3976</v>
      </c>
      <c r="F2759" s="148"/>
      <c r="G2759" s="84" t="s">
        <v>72</v>
      </c>
      <c r="H2759" s="71">
        <v>2.06E-2</v>
      </c>
      <c r="I2759" s="71">
        <v>0</v>
      </c>
      <c r="J2759" s="70">
        <v>2</v>
      </c>
      <c r="K2759" s="70">
        <v>0.04</v>
      </c>
    </row>
    <row r="2760" spans="1:11" ht="25.5">
      <c r="A2760" s="124" t="s">
        <v>3973</v>
      </c>
      <c r="B2760" s="64" t="s">
        <v>4818</v>
      </c>
      <c r="C2760" s="124" t="s">
        <v>17</v>
      </c>
      <c r="D2760" s="124" t="s">
        <v>4819</v>
      </c>
      <c r="E2760" s="148" t="s">
        <v>3976</v>
      </c>
      <c r="F2760" s="148"/>
      <c r="G2760" s="84" t="s">
        <v>72</v>
      </c>
      <c r="H2760" s="71">
        <v>2.5999999999999999E-2</v>
      </c>
      <c r="I2760" s="71">
        <v>0</v>
      </c>
      <c r="J2760" s="70">
        <v>78.02</v>
      </c>
      <c r="K2760" s="70">
        <v>2.02</v>
      </c>
    </row>
    <row r="2761" spans="1:11" ht="25.5">
      <c r="A2761" s="124" t="s">
        <v>3973</v>
      </c>
      <c r="B2761" s="64" t="s">
        <v>5261</v>
      </c>
      <c r="C2761" s="124" t="s">
        <v>17</v>
      </c>
      <c r="D2761" s="124" t="s">
        <v>5262</v>
      </c>
      <c r="E2761" s="148" t="s">
        <v>3976</v>
      </c>
      <c r="F2761" s="148"/>
      <c r="G2761" s="84" t="s">
        <v>72</v>
      </c>
      <c r="H2761" s="71">
        <v>1</v>
      </c>
      <c r="I2761" s="71">
        <v>0</v>
      </c>
      <c r="J2761" s="70">
        <v>12.45</v>
      </c>
      <c r="K2761" s="70">
        <v>12.45</v>
      </c>
    </row>
    <row r="2762" spans="1:11" ht="25.5">
      <c r="A2762" s="115"/>
      <c r="B2762" s="115"/>
      <c r="C2762" s="115"/>
      <c r="D2762" s="115"/>
      <c r="E2762" s="115"/>
      <c r="F2762" s="115" t="s">
        <v>3983</v>
      </c>
      <c r="G2762" s="73">
        <v>3.67</v>
      </c>
      <c r="H2762" s="115" t="s">
        <v>3984</v>
      </c>
      <c r="I2762" s="73">
        <v>0</v>
      </c>
      <c r="J2762" s="115" t="s">
        <v>3985</v>
      </c>
      <c r="K2762" s="73">
        <v>3.67</v>
      </c>
    </row>
    <row r="2763" spans="1:11" ht="26.25" thickBot="1">
      <c r="A2763" s="115"/>
      <c r="B2763" s="115"/>
      <c r="C2763" s="115"/>
      <c r="D2763" s="115"/>
      <c r="E2763" s="115"/>
      <c r="F2763" s="115" t="s">
        <v>3986</v>
      </c>
      <c r="G2763" s="73">
        <v>4.74</v>
      </c>
      <c r="H2763" s="138"/>
      <c r="I2763" s="138" t="s">
        <v>3987</v>
      </c>
      <c r="J2763" s="115"/>
      <c r="K2763" s="73">
        <v>25.48</v>
      </c>
    </row>
    <row r="2764" spans="1:11" ht="15" thickTop="1">
      <c r="A2764" s="68"/>
      <c r="B2764" s="68"/>
      <c r="C2764" s="68"/>
      <c r="D2764" s="68"/>
      <c r="E2764" s="68"/>
      <c r="F2764" s="68"/>
      <c r="G2764" s="68"/>
      <c r="H2764" s="68"/>
      <c r="I2764" s="68"/>
      <c r="J2764" s="68"/>
      <c r="K2764" s="68"/>
    </row>
    <row r="2765" spans="1:11" ht="15">
      <c r="A2765" s="120" t="s">
        <v>825</v>
      </c>
      <c r="B2765" s="121" t="s">
        <v>1</v>
      </c>
      <c r="C2765" s="120" t="s">
        <v>2</v>
      </c>
      <c r="D2765" s="120" t="s">
        <v>3</v>
      </c>
      <c r="E2765" s="144" t="s">
        <v>2279</v>
      </c>
      <c r="F2765" s="144"/>
      <c r="G2765" s="122" t="s">
        <v>4</v>
      </c>
      <c r="H2765" s="121" t="s">
        <v>5</v>
      </c>
      <c r="I2765" s="121" t="s">
        <v>3962</v>
      </c>
      <c r="J2765" s="121" t="s">
        <v>6</v>
      </c>
      <c r="K2765" s="121" t="s">
        <v>8</v>
      </c>
    </row>
    <row r="2766" spans="1:11" ht="38.25">
      <c r="A2766" s="123" t="s">
        <v>3963</v>
      </c>
      <c r="B2766" s="78" t="s">
        <v>826</v>
      </c>
      <c r="C2766" s="123" t="s">
        <v>17</v>
      </c>
      <c r="D2766" s="123" t="s">
        <v>5263</v>
      </c>
      <c r="E2766" s="150" t="s">
        <v>2784</v>
      </c>
      <c r="F2766" s="150"/>
      <c r="G2766" s="77" t="s">
        <v>72</v>
      </c>
      <c r="H2766" s="67">
        <v>1</v>
      </c>
      <c r="I2766" s="79"/>
      <c r="J2766" s="79">
        <v>43.28</v>
      </c>
      <c r="K2766" s="79">
        <v>43.28</v>
      </c>
    </row>
    <row r="2767" spans="1:11" ht="25.5">
      <c r="A2767" s="116" t="s">
        <v>3964</v>
      </c>
      <c r="B2767" s="117" t="s">
        <v>4812</v>
      </c>
      <c r="C2767" s="116" t="s">
        <v>17</v>
      </c>
      <c r="D2767" s="116" t="s">
        <v>4813</v>
      </c>
      <c r="E2767" s="136" t="s">
        <v>2323</v>
      </c>
      <c r="F2767" s="136"/>
      <c r="G2767" s="5" t="s">
        <v>3967</v>
      </c>
      <c r="H2767" s="7">
        <v>0.13</v>
      </c>
      <c r="I2767" s="7">
        <v>0</v>
      </c>
      <c r="J2767" s="69">
        <v>31.42</v>
      </c>
      <c r="K2767" s="69">
        <v>4.08</v>
      </c>
    </row>
    <row r="2768" spans="1:11" ht="25.5">
      <c r="A2768" s="116" t="s">
        <v>3964</v>
      </c>
      <c r="B2768" s="117" t="s">
        <v>4810</v>
      </c>
      <c r="C2768" s="116" t="s">
        <v>17</v>
      </c>
      <c r="D2768" s="116" t="s">
        <v>4811</v>
      </c>
      <c r="E2768" s="136" t="s">
        <v>2323</v>
      </c>
      <c r="F2768" s="136"/>
      <c r="G2768" s="5" t="s">
        <v>3967</v>
      </c>
      <c r="H2768" s="7">
        <v>0.13</v>
      </c>
      <c r="I2768" s="7">
        <v>0</v>
      </c>
      <c r="J2768" s="69">
        <v>22.16</v>
      </c>
      <c r="K2768" s="69">
        <v>2.88</v>
      </c>
    </row>
    <row r="2769" spans="1:11">
      <c r="A2769" s="124" t="s">
        <v>3973</v>
      </c>
      <c r="B2769" s="64" t="s">
        <v>4816</v>
      </c>
      <c r="C2769" s="124" t="s">
        <v>17</v>
      </c>
      <c r="D2769" s="124" t="s">
        <v>4817</v>
      </c>
      <c r="E2769" s="148" t="s">
        <v>3976</v>
      </c>
      <c r="F2769" s="148"/>
      <c r="G2769" s="84" t="s">
        <v>72</v>
      </c>
      <c r="H2769" s="71">
        <v>3.0599999999999999E-2</v>
      </c>
      <c r="I2769" s="71">
        <v>0</v>
      </c>
      <c r="J2769" s="70">
        <v>68.86</v>
      </c>
      <c r="K2769" s="70">
        <v>2.1</v>
      </c>
    </row>
    <row r="2770" spans="1:11">
      <c r="A2770" s="124" t="s">
        <v>3973</v>
      </c>
      <c r="B2770" s="64" t="s">
        <v>4814</v>
      </c>
      <c r="C2770" s="124" t="s">
        <v>17</v>
      </c>
      <c r="D2770" s="124" t="s">
        <v>4815</v>
      </c>
      <c r="E2770" s="148" t="s">
        <v>3976</v>
      </c>
      <c r="F2770" s="148"/>
      <c r="G2770" s="84" t="s">
        <v>72</v>
      </c>
      <c r="H2770" s="71">
        <v>2.9100000000000001E-2</v>
      </c>
      <c r="I2770" s="71">
        <v>0</v>
      </c>
      <c r="J2770" s="70">
        <v>2</v>
      </c>
      <c r="K2770" s="70">
        <v>0.05</v>
      </c>
    </row>
    <row r="2771" spans="1:11" ht="25.5">
      <c r="A2771" s="124" t="s">
        <v>3973</v>
      </c>
      <c r="B2771" s="64" t="s">
        <v>4818</v>
      </c>
      <c r="C2771" s="124" t="s">
        <v>17</v>
      </c>
      <c r="D2771" s="124" t="s">
        <v>4819</v>
      </c>
      <c r="E2771" s="148" t="s">
        <v>3976</v>
      </c>
      <c r="F2771" s="148"/>
      <c r="G2771" s="84" t="s">
        <v>72</v>
      </c>
      <c r="H2771" s="71">
        <v>5.5E-2</v>
      </c>
      <c r="I2771" s="71">
        <v>0</v>
      </c>
      <c r="J2771" s="70">
        <v>78.02</v>
      </c>
      <c r="K2771" s="70">
        <v>4.29</v>
      </c>
    </row>
    <row r="2772" spans="1:11" ht="25.5">
      <c r="A2772" s="124" t="s">
        <v>3973</v>
      </c>
      <c r="B2772" s="64" t="s">
        <v>5044</v>
      </c>
      <c r="C2772" s="124" t="s">
        <v>17</v>
      </c>
      <c r="D2772" s="124" t="s">
        <v>5045</v>
      </c>
      <c r="E2772" s="148" t="s">
        <v>3976</v>
      </c>
      <c r="F2772" s="148"/>
      <c r="G2772" s="84" t="s">
        <v>72</v>
      </c>
      <c r="H2772" s="71">
        <v>1</v>
      </c>
      <c r="I2772" s="71">
        <v>0</v>
      </c>
      <c r="J2772" s="70">
        <v>29.88</v>
      </c>
      <c r="K2772" s="70">
        <v>29.88</v>
      </c>
    </row>
    <row r="2773" spans="1:11" ht="25.5">
      <c r="A2773" s="115"/>
      <c r="B2773" s="115"/>
      <c r="C2773" s="115"/>
      <c r="D2773" s="115"/>
      <c r="E2773" s="115"/>
      <c r="F2773" s="115" t="s">
        <v>3983</v>
      </c>
      <c r="G2773" s="73">
        <v>5.17</v>
      </c>
      <c r="H2773" s="115" t="s">
        <v>3984</v>
      </c>
      <c r="I2773" s="73">
        <v>0</v>
      </c>
      <c r="J2773" s="115" t="s">
        <v>3985</v>
      </c>
      <c r="K2773" s="73">
        <v>5.17</v>
      </c>
    </row>
    <row r="2774" spans="1:11" ht="26.25" thickBot="1">
      <c r="A2774" s="115"/>
      <c r="B2774" s="115"/>
      <c r="C2774" s="115"/>
      <c r="D2774" s="115"/>
      <c r="E2774" s="115"/>
      <c r="F2774" s="115" t="s">
        <v>3986</v>
      </c>
      <c r="G2774" s="73">
        <v>9.9</v>
      </c>
      <c r="H2774" s="138"/>
      <c r="I2774" s="138" t="s">
        <v>3987</v>
      </c>
      <c r="J2774" s="115"/>
      <c r="K2774" s="73">
        <v>53.18</v>
      </c>
    </row>
    <row r="2775" spans="1:11" ht="15" thickTop="1">
      <c r="A2775" s="68"/>
      <c r="B2775" s="68"/>
      <c r="C2775" s="68"/>
      <c r="D2775" s="68"/>
      <c r="E2775" s="68"/>
      <c r="F2775" s="68"/>
      <c r="G2775" s="68"/>
      <c r="H2775" s="68"/>
      <c r="I2775" s="68"/>
      <c r="J2775" s="68"/>
      <c r="K2775" s="68"/>
    </row>
    <row r="2776" spans="1:11" ht="15">
      <c r="A2776" s="120" t="s">
        <v>828</v>
      </c>
      <c r="B2776" s="121" t="s">
        <v>1</v>
      </c>
      <c r="C2776" s="120" t="s">
        <v>2</v>
      </c>
      <c r="D2776" s="120" t="s">
        <v>3</v>
      </c>
      <c r="E2776" s="144" t="s">
        <v>2279</v>
      </c>
      <c r="F2776" s="144"/>
      <c r="G2776" s="122" t="s">
        <v>4</v>
      </c>
      <c r="H2776" s="121" t="s">
        <v>5</v>
      </c>
      <c r="I2776" s="121" t="s">
        <v>3962</v>
      </c>
      <c r="J2776" s="121" t="s">
        <v>6</v>
      </c>
      <c r="K2776" s="121" t="s">
        <v>8</v>
      </c>
    </row>
    <row r="2777" spans="1:11" ht="38.25">
      <c r="A2777" s="123" t="s">
        <v>3963</v>
      </c>
      <c r="B2777" s="78" t="s">
        <v>829</v>
      </c>
      <c r="C2777" s="123" t="s">
        <v>17</v>
      </c>
      <c r="D2777" s="123" t="s">
        <v>830</v>
      </c>
      <c r="E2777" s="150" t="s">
        <v>2784</v>
      </c>
      <c r="F2777" s="150"/>
      <c r="G2777" s="77" t="s">
        <v>72</v>
      </c>
      <c r="H2777" s="67">
        <v>1</v>
      </c>
      <c r="I2777" s="79"/>
      <c r="J2777" s="79">
        <v>15.89</v>
      </c>
      <c r="K2777" s="79">
        <v>15.89</v>
      </c>
    </row>
    <row r="2778" spans="1:11" ht="25.5">
      <c r="A2778" s="116" t="s">
        <v>3964</v>
      </c>
      <c r="B2778" s="117" t="s">
        <v>4810</v>
      </c>
      <c r="C2778" s="116" t="s">
        <v>17</v>
      </c>
      <c r="D2778" s="116" t="s">
        <v>4811</v>
      </c>
      <c r="E2778" s="136" t="s">
        <v>2323</v>
      </c>
      <c r="F2778" s="136"/>
      <c r="G2778" s="5" t="s">
        <v>3967</v>
      </c>
      <c r="H2778" s="7">
        <v>9.2399999999999996E-2</v>
      </c>
      <c r="I2778" s="7">
        <v>0</v>
      </c>
      <c r="J2778" s="69">
        <v>22.16</v>
      </c>
      <c r="K2778" s="69">
        <v>2.04</v>
      </c>
    </row>
    <row r="2779" spans="1:11" ht="25.5">
      <c r="A2779" s="116" t="s">
        <v>3964</v>
      </c>
      <c r="B2779" s="117" t="s">
        <v>4812</v>
      </c>
      <c r="C2779" s="116" t="s">
        <v>17</v>
      </c>
      <c r="D2779" s="116" t="s">
        <v>4813</v>
      </c>
      <c r="E2779" s="136" t="s">
        <v>2323</v>
      </c>
      <c r="F2779" s="136"/>
      <c r="G2779" s="5" t="s">
        <v>3967</v>
      </c>
      <c r="H2779" s="7">
        <v>9.2399999999999996E-2</v>
      </c>
      <c r="I2779" s="7">
        <v>0</v>
      </c>
      <c r="J2779" s="69">
        <v>31.42</v>
      </c>
      <c r="K2779" s="69">
        <v>2.9</v>
      </c>
    </row>
    <row r="2780" spans="1:11">
      <c r="A2780" s="124" t="s">
        <v>3973</v>
      </c>
      <c r="B2780" s="64" t="s">
        <v>4814</v>
      </c>
      <c r="C2780" s="124" t="s">
        <v>17</v>
      </c>
      <c r="D2780" s="124" t="s">
        <v>4815</v>
      </c>
      <c r="E2780" s="148" t="s">
        <v>3976</v>
      </c>
      <c r="F2780" s="148"/>
      <c r="G2780" s="84" t="s">
        <v>72</v>
      </c>
      <c r="H2780" s="71">
        <v>2.06E-2</v>
      </c>
      <c r="I2780" s="71">
        <v>0</v>
      </c>
      <c r="J2780" s="70">
        <v>2</v>
      </c>
      <c r="K2780" s="70">
        <v>0.04</v>
      </c>
    </row>
    <row r="2781" spans="1:11">
      <c r="A2781" s="124" t="s">
        <v>3973</v>
      </c>
      <c r="B2781" s="64" t="s">
        <v>4816</v>
      </c>
      <c r="C2781" s="124" t="s">
        <v>17</v>
      </c>
      <c r="D2781" s="124" t="s">
        <v>4817</v>
      </c>
      <c r="E2781" s="148" t="s">
        <v>3976</v>
      </c>
      <c r="F2781" s="148"/>
      <c r="G2781" s="84" t="s">
        <v>72</v>
      </c>
      <c r="H2781" s="71">
        <v>1.8800000000000001E-2</v>
      </c>
      <c r="I2781" s="71">
        <v>0</v>
      </c>
      <c r="J2781" s="70">
        <v>68.86</v>
      </c>
      <c r="K2781" s="70">
        <v>1.29</v>
      </c>
    </row>
    <row r="2782" spans="1:11" ht="25.5">
      <c r="A2782" s="124" t="s">
        <v>3973</v>
      </c>
      <c r="B2782" s="64" t="s">
        <v>4818</v>
      </c>
      <c r="C2782" s="124" t="s">
        <v>17</v>
      </c>
      <c r="D2782" s="124" t="s">
        <v>4819</v>
      </c>
      <c r="E2782" s="148" t="s">
        <v>3976</v>
      </c>
      <c r="F2782" s="148"/>
      <c r="G2782" s="84" t="s">
        <v>72</v>
      </c>
      <c r="H2782" s="71">
        <v>2.5999999999999999E-2</v>
      </c>
      <c r="I2782" s="71">
        <v>0</v>
      </c>
      <c r="J2782" s="70">
        <v>78.02</v>
      </c>
      <c r="K2782" s="70">
        <v>2.02</v>
      </c>
    </row>
    <row r="2783" spans="1:11" ht="25.5">
      <c r="A2783" s="124" t="s">
        <v>3973</v>
      </c>
      <c r="B2783" s="64" t="s">
        <v>5264</v>
      </c>
      <c r="C2783" s="124" t="s">
        <v>17</v>
      </c>
      <c r="D2783" s="124" t="s">
        <v>5265</v>
      </c>
      <c r="E2783" s="148" t="s">
        <v>3976</v>
      </c>
      <c r="F2783" s="148"/>
      <c r="G2783" s="84" t="s">
        <v>72</v>
      </c>
      <c r="H2783" s="71">
        <v>1</v>
      </c>
      <c r="I2783" s="71">
        <v>0</v>
      </c>
      <c r="J2783" s="70">
        <v>7.6</v>
      </c>
      <c r="K2783" s="70">
        <v>7.6</v>
      </c>
    </row>
    <row r="2784" spans="1:11" ht="25.5">
      <c r="A2784" s="115"/>
      <c r="B2784" s="115"/>
      <c r="C2784" s="115"/>
      <c r="D2784" s="115"/>
      <c r="E2784" s="115"/>
      <c r="F2784" s="115" t="s">
        <v>3983</v>
      </c>
      <c r="G2784" s="73">
        <v>3.67</v>
      </c>
      <c r="H2784" s="115" t="s">
        <v>3984</v>
      </c>
      <c r="I2784" s="73">
        <v>0</v>
      </c>
      <c r="J2784" s="115" t="s">
        <v>3985</v>
      </c>
      <c r="K2784" s="73">
        <v>3.67</v>
      </c>
    </row>
    <row r="2785" spans="1:11" ht="26.25" thickBot="1">
      <c r="A2785" s="115"/>
      <c r="B2785" s="115"/>
      <c r="C2785" s="115"/>
      <c r="D2785" s="115"/>
      <c r="E2785" s="115"/>
      <c r="F2785" s="115" t="s">
        <v>3986</v>
      </c>
      <c r="G2785" s="73">
        <v>3.63</v>
      </c>
      <c r="H2785" s="138"/>
      <c r="I2785" s="138" t="s">
        <v>3987</v>
      </c>
      <c r="J2785" s="115"/>
      <c r="K2785" s="73">
        <v>19.52</v>
      </c>
    </row>
    <row r="2786" spans="1:11" ht="15" thickTop="1">
      <c r="A2786" s="68"/>
      <c r="B2786" s="68"/>
      <c r="C2786" s="68"/>
      <c r="D2786" s="68"/>
      <c r="E2786" s="68"/>
      <c r="F2786" s="68"/>
      <c r="G2786" s="68"/>
      <c r="H2786" s="68"/>
      <c r="I2786" s="68"/>
      <c r="J2786" s="68"/>
      <c r="K2786" s="68"/>
    </row>
    <row r="2787" spans="1:11" ht="15">
      <c r="A2787" s="120" t="s">
        <v>831</v>
      </c>
      <c r="B2787" s="121" t="s">
        <v>1</v>
      </c>
      <c r="C2787" s="120" t="s">
        <v>2</v>
      </c>
      <c r="D2787" s="120" t="s">
        <v>3</v>
      </c>
      <c r="E2787" s="144" t="s">
        <v>2279</v>
      </c>
      <c r="F2787" s="144"/>
      <c r="G2787" s="122" t="s">
        <v>4</v>
      </c>
      <c r="H2787" s="121" t="s">
        <v>5</v>
      </c>
      <c r="I2787" s="121" t="s">
        <v>3962</v>
      </c>
      <c r="J2787" s="121" t="s">
        <v>6</v>
      </c>
      <c r="K2787" s="121" t="s">
        <v>8</v>
      </c>
    </row>
    <row r="2788" spans="1:11" ht="38.25">
      <c r="A2788" s="123" t="s">
        <v>3963</v>
      </c>
      <c r="B2788" s="78" t="s">
        <v>832</v>
      </c>
      <c r="C2788" s="123" t="s">
        <v>17</v>
      </c>
      <c r="D2788" s="123" t="s">
        <v>833</v>
      </c>
      <c r="E2788" s="150" t="s">
        <v>2936</v>
      </c>
      <c r="F2788" s="150"/>
      <c r="G2788" s="77" t="s">
        <v>72</v>
      </c>
      <c r="H2788" s="67">
        <v>1</v>
      </c>
      <c r="I2788" s="79"/>
      <c r="J2788" s="79">
        <v>18.71</v>
      </c>
      <c r="K2788" s="79">
        <v>18.71</v>
      </c>
    </row>
    <row r="2789" spans="1:11" ht="25.5">
      <c r="A2789" s="116" t="s">
        <v>3964</v>
      </c>
      <c r="B2789" s="117" t="s">
        <v>4810</v>
      </c>
      <c r="C2789" s="116" t="s">
        <v>17</v>
      </c>
      <c r="D2789" s="116" t="s">
        <v>4811</v>
      </c>
      <c r="E2789" s="136" t="s">
        <v>2323</v>
      </c>
      <c r="F2789" s="136"/>
      <c r="G2789" s="5" t="s">
        <v>3967</v>
      </c>
      <c r="H2789" s="7">
        <v>0.1401</v>
      </c>
      <c r="I2789" s="7">
        <v>0</v>
      </c>
      <c r="J2789" s="69">
        <v>22.16</v>
      </c>
      <c r="K2789" s="69">
        <v>3.1</v>
      </c>
    </row>
    <row r="2790" spans="1:11" ht="25.5">
      <c r="A2790" s="116" t="s">
        <v>3964</v>
      </c>
      <c r="B2790" s="117" t="s">
        <v>4812</v>
      </c>
      <c r="C2790" s="116" t="s">
        <v>17</v>
      </c>
      <c r="D2790" s="116" t="s">
        <v>4813</v>
      </c>
      <c r="E2790" s="136" t="s">
        <v>2323</v>
      </c>
      <c r="F2790" s="136"/>
      <c r="G2790" s="5" t="s">
        <v>3967</v>
      </c>
      <c r="H2790" s="7">
        <v>0.1401</v>
      </c>
      <c r="I2790" s="7">
        <v>0</v>
      </c>
      <c r="J2790" s="69">
        <v>31.42</v>
      </c>
      <c r="K2790" s="69">
        <v>4.4000000000000004</v>
      </c>
    </row>
    <row r="2791" spans="1:11">
      <c r="A2791" s="124" t="s">
        <v>3973</v>
      </c>
      <c r="B2791" s="64" t="s">
        <v>4814</v>
      </c>
      <c r="C2791" s="124" t="s">
        <v>17</v>
      </c>
      <c r="D2791" s="124" t="s">
        <v>4815</v>
      </c>
      <c r="E2791" s="148" t="s">
        <v>3976</v>
      </c>
      <c r="F2791" s="148"/>
      <c r="G2791" s="84" t="s">
        <v>72</v>
      </c>
      <c r="H2791" s="71">
        <v>1.5599999999999999E-2</v>
      </c>
      <c r="I2791" s="71">
        <v>0</v>
      </c>
      <c r="J2791" s="70">
        <v>2</v>
      </c>
      <c r="K2791" s="70">
        <v>0.03</v>
      </c>
    </row>
    <row r="2792" spans="1:11">
      <c r="A2792" s="124" t="s">
        <v>3973</v>
      </c>
      <c r="B2792" s="64" t="s">
        <v>4816</v>
      </c>
      <c r="C2792" s="124" t="s">
        <v>17</v>
      </c>
      <c r="D2792" s="124" t="s">
        <v>4817</v>
      </c>
      <c r="E2792" s="148" t="s">
        <v>3976</v>
      </c>
      <c r="F2792" s="148"/>
      <c r="G2792" s="84" t="s">
        <v>72</v>
      </c>
      <c r="H2792" s="71">
        <v>1.6500000000000001E-2</v>
      </c>
      <c r="I2792" s="71">
        <v>0</v>
      </c>
      <c r="J2792" s="70">
        <v>68.86</v>
      </c>
      <c r="K2792" s="70">
        <v>1.1299999999999999</v>
      </c>
    </row>
    <row r="2793" spans="1:11" ht="25.5">
      <c r="A2793" s="124" t="s">
        <v>3973</v>
      </c>
      <c r="B2793" s="64" t="s">
        <v>5169</v>
      </c>
      <c r="C2793" s="124" t="s">
        <v>17</v>
      </c>
      <c r="D2793" s="124" t="s">
        <v>5170</v>
      </c>
      <c r="E2793" s="148" t="s">
        <v>3976</v>
      </c>
      <c r="F2793" s="148"/>
      <c r="G2793" s="84" t="s">
        <v>72</v>
      </c>
      <c r="H2793" s="71">
        <v>1</v>
      </c>
      <c r="I2793" s="71">
        <v>0</v>
      </c>
      <c r="J2793" s="70">
        <v>8.34</v>
      </c>
      <c r="K2793" s="70">
        <v>8.34</v>
      </c>
    </row>
    <row r="2794" spans="1:11" ht="25.5">
      <c r="A2794" s="124" t="s">
        <v>3973</v>
      </c>
      <c r="B2794" s="64" t="s">
        <v>4818</v>
      </c>
      <c r="C2794" s="124" t="s">
        <v>17</v>
      </c>
      <c r="D2794" s="124" t="s">
        <v>4819</v>
      </c>
      <c r="E2794" s="148" t="s">
        <v>3976</v>
      </c>
      <c r="F2794" s="148"/>
      <c r="G2794" s="84" t="s">
        <v>72</v>
      </c>
      <c r="H2794" s="71">
        <v>2.1999999999999999E-2</v>
      </c>
      <c r="I2794" s="71">
        <v>0</v>
      </c>
      <c r="J2794" s="70">
        <v>78.02</v>
      </c>
      <c r="K2794" s="70">
        <v>1.71</v>
      </c>
    </row>
    <row r="2795" spans="1:11" ht="25.5">
      <c r="A2795" s="115"/>
      <c r="B2795" s="115"/>
      <c r="C2795" s="115"/>
      <c r="D2795" s="115"/>
      <c r="E2795" s="115"/>
      <c r="F2795" s="115" t="s">
        <v>3983</v>
      </c>
      <c r="G2795" s="73">
        <v>5.58</v>
      </c>
      <c r="H2795" s="115" t="s">
        <v>3984</v>
      </c>
      <c r="I2795" s="73">
        <v>0</v>
      </c>
      <c r="J2795" s="115" t="s">
        <v>3985</v>
      </c>
      <c r="K2795" s="73">
        <v>5.58</v>
      </c>
    </row>
    <row r="2796" spans="1:11" ht="26.25" thickBot="1">
      <c r="A2796" s="115"/>
      <c r="B2796" s="115"/>
      <c r="C2796" s="115"/>
      <c r="D2796" s="115"/>
      <c r="E2796" s="115"/>
      <c r="F2796" s="115" t="s">
        <v>3986</v>
      </c>
      <c r="G2796" s="73">
        <v>4.28</v>
      </c>
      <c r="H2796" s="138"/>
      <c r="I2796" s="138" t="s">
        <v>3987</v>
      </c>
      <c r="J2796" s="115"/>
      <c r="K2796" s="73">
        <v>22.99</v>
      </c>
    </row>
    <row r="2797" spans="1:11" ht="15" thickTop="1">
      <c r="A2797" s="68"/>
      <c r="B2797" s="68"/>
      <c r="C2797" s="68"/>
      <c r="D2797" s="68"/>
      <c r="E2797" s="68"/>
      <c r="F2797" s="68"/>
      <c r="G2797" s="68"/>
      <c r="H2797" s="68"/>
      <c r="I2797" s="68"/>
      <c r="J2797" s="68"/>
      <c r="K2797" s="68"/>
    </row>
    <row r="2798" spans="1:11" ht="15">
      <c r="A2798" s="120" t="s">
        <v>834</v>
      </c>
      <c r="B2798" s="121" t="s">
        <v>1</v>
      </c>
      <c r="C2798" s="120" t="s">
        <v>2</v>
      </c>
      <c r="D2798" s="120" t="s">
        <v>3</v>
      </c>
      <c r="E2798" s="144" t="s">
        <v>2279</v>
      </c>
      <c r="F2798" s="144"/>
      <c r="G2798" s="122" t="s">
        <v>4</v>
      </c>
      <c r="H2798" s="121" t="s">
        <v>5</v>
      </c>
      <c r="I2798" s="121" t="s">
        <v>3962</v>
      </c>
      <c r="J2798" s="121" t="s">
        <v>6</v>
      </c>
      <c r="K2798" s="121" t="s">
        <v>8</v>
      </c>
    </row>
    <row r="2799" spans="1:11" ht="38.25">
      <c r="A2799" s="123" t="s">
        <v>3963</v>
      </c>
      <c r="B2799" s="78" t="s">
        <v>835</v>
      </c>
      <c r="C2799" s="123" t="s">
        <v>17</v>
      </c>
      <c r="D2799" s="123" t="s">
        <v>836</v>
      </c>
      <c r="E2799" s="150" t="s">
        <v>2936</v>
      </c>
      <c r="F2799" s="150"/>
      <c r="G2799" s="77" t="s">
        <v>72</v>
      </c>
      <c r="H2799" s="67">
        <v>1</v>
      </c>
      <c r="I2799" s="79"/>
      <c r="J2799" s="79">
        <v>93.32</v>
      </c>
      <c r="K2799" s="79">
        <v>93.32</v>
      </c>
    </row>
    <row r="2800" spans="1:11" ht="25.5">
      <c r="A2800" s="116" t="s">
        <v>3964</v>
      </c>
      <c r="B2800" s="117" t="s">
        <v>4812</v>
      </c>
      <c r="C2800" s="116" t="s">
        <v>17</v>
      </c>
      <c r="D2800" s="116" t="s">
        <v>4813</v>
      </c>
      <c r="E2800" s="136" t="s">
        <v>2323</v>
      </c>
      <c r="F2800" s="136"/>
      <c r="G2800" s="5" t="s">
        <v>3967</v>
      </c>
      <c r="H2800" s="7">
        <v>0.27760000000000001</v>
      </c>
      <c r="I2800" s="7">
        <v>0</v>
      </c>
      <c r="J2800" s="69">
        <v>31.42</v>
      </c>
      <c r="K2800" s="69">
        <v>8.7200000000000006</v>
      </c>
    </row>
    <row r="2801" spans="1:11" ht="25.5">
      <c r="A2801" s="116" t="s">
        <v>3964</v>
      </c>
      <c r="B2801" s="117" t="s">
        <v>4810</v>
      </c>
      <c r="C2801" s="116" t="s">
        <v>17</v>
      </c>
      <c r="D2801" s="116" t="s">
        <v>4811</v>
      </c>
      <c r="E2801" s="136" t="s">
        <v>2323</v>
      </c>
      <c r="F2801" s="136"/>
      <c r="G2801" s="5" t="s">
        <v>3967</v>
      </c>
      <c r="H2801" s="7">
        <v>0.27760000000000001</v>
      </c>
      <c r="I2801" s="7">
        <v>0</v>
      </c>
      <c r="J2801" s="69">
        <v>22.16</v>
      </c>
      <c r="K2801" s="69">
        <v>6.15</v>
      </c>
    </row>
    <row r="2802" spans="1:11" ht="25.5">
      <c r="A2802" s="124" t="s">
        <v>3973</v>
      </c>
      <c r="B2802" s="64" t="s">
        <v>4818</v>
      </c>
      <c r="C2802" s="124" t="s">
        <v>17</v>
      </c>
      <c r="D2802" s="124" t="s">
        <v>4819</v>
      </c>
      <c r="E2802" s="148" t="s">
        <v>3976</v>
      </c>
      <c r="F2802" s="148"/>
      <c r="G2802" s="84" t="s">
        <v>72</v>
      </c>
      <c r="H2802" s="71">
        <v>0.05</v>
      </c>
      <c r="I2802" s="71">
        <v>0</v>
      </c>
      <c r="J2802" s="70">
        <v>78.02</v>
      </c>
      <c r="K2802" s="70">
        <v>3.9</v>
      </c>
    </row>
    <row r="2803" spans="1:11">
      <c r="A2803" s="124" t="s">
        <v>3973</v>
      </c>
      <c r="B2803" s="64" t="s">
        <v>4814</v>
      </c>
      <c r="C2803" s="124" t="s">
        <v>17</v>
      </c>
      <c r="D2803" s="124" t="s">
        <v>4815</v>
      </c>
      <c r="E2803" s="148" t="s">
        <v>3976</v>
      </c>
      <c r="F2803" s="148"/>
      <c r="G2803" s="84" t="s">
        <v>72</v>
      </c>
      <c r="H2803" s="71">
        <v>3.0800000000000001E-2</v>
      </c>
      <c r="I2803" s="71">
        <v>0</v>
      </c>
      <c r="J2803" s="70">
        <v>2</v>
      </c>
      <c r="K2803" s="70">
        <v>0.06</v>
      </c>
    </row>
    <row r="2804" spans="1:11">
      <c r="A2804" s="124" t="s">
        <v>3973</v>
      </c>
      <c r="B2804" s="64" t="s">
        <v>4816</v>
      </c>
      <c r="C2804" s="124" t="s">
        <v>17</v>
      </c>
      <c r="D2804" s="124" t="s">
        <v>4817</v>
      </c>
      <c r="E2804" s="148" t="s">
        <v>3976</v>
      </c>
      <c r="F2804" s="148"/>
      <c r="G2804" s="84" t="s">
        <v>72</v>
      </c>
      <c r="H2804" s="71">
        <v>2.5899999999999999E-2</v>
      </c>
      <c r="I2804" s="71">
        <v>0</v>
      </c>
      <c r="J2804" s="70">
        <v>68.86</v>
      </c>
      <c r="K2804" s="70">
        <v>1.78</v>
      </c>
    </row>
    <row r="2805" spans="1:11" ht="25.5">
      <c r="A2805" s="124" t="s">
        <v>3973</v>
      </c>
      <c r="B2805" s="64" t="s">
        <v>5266</v>
      </c>
      <c r="C2805" s="124" t="s">
        <v>17</v>
      </c>
      <c r="D2805" s="124" t="s">
        <v>5267</v>
      </c>
      <c r="E2805" s="148" t="s">
        <v>3976</v>
      </c>
      <c r="F2805" s="148"/>
      <c r="G2805" s="84" t="s">
        <v>72</v>
      </c>
      <c r="H2805" s="71">
        <v>1</v>
      </c>
      <c r="I2805" s="71">
        <v>0</v>
      </c>
      <c r="J2805" s="70">
        <v>72.709999999999994</v>
      </c>
      <c r="K2805" s="70">
        <v>72.709999999999994</v>
      </c>
    </row>
    <row r="2806" spans="1:11" ht="25.5">
      <c r="A2806" s="115"/>
      <c r="B2806" s="115"/>
      <c r="C2806" s="115"/>
      <c r="D2806" s="115"/>
      <c r="E2806" s="115"/>
      <c r="F2806" s="115" t="s">
        <v>3983</v>
      </c>
      <c r="G2806" s="73">
        <v>11.05</v>
      </c>
      <c r="H2806" s="115" t="s">
        <v>3984</v>
      </c>
      <c r="I2806" s="73">
        <v>0</v>
      </c>
      <c r="J2806" s="115" t="s">
        <v>3985</v>
      </c>
      <c r="K2806" s="73">
        <v>11.05</v>
      </c>
    </row>
    <row r="2807" spans="1:11" ht="26.25" thickBot="1">
      <c r="A2807" s="115"/>
      <c r="B2807" s="115"/>
      <c r="C2807" s="115"/>
      <c r="D2807" s="115"/>
      <c r="E2807" s="115"/>
      <c r="F2807" s="115" t="s">
        <v>3986</v>
      </c>
      <c r="G2807" s="73">
        <v>21.35</v>
      </c>
      <c r="H2807" s="138"/>
      <c r="I2807" s="138" t="s">
        <v>3987</v>
      </c>
      <c r="J2807" s="115"/>
      <c r="K2807" s="73">
        <v>114.67</v>
      </c>
    </row>
    <row r="2808" spans="1:11" ht="15" thickTop="1">
      <c r="A2808" s="68"/>
      <c r="B2808" s="68"/>
      <c r="C2808" s="68"/>
      <c r="D2808" s="68"/>
      <c r="E2808" s="68"/>
      <c r="F2808" s="68"/>
      <c r="G2808" s="68"/>
      <c r="H2808" s="68"/>
      <c r="I2808" s="68"/>
      <c r="J2808" s="68"/>
      <c r="K2808" s="68"/>
    </row>
    <row r="2809" spans="1:11" ht="15">
      <c r="A2809" s="120" t="s">
        <v>837</v>
      </c>
      <c r="B2809" s="121" t="s">
        <v>1</v>
      </c>
      <c r="C2809" s="120" t="s">
        <v>2</v>
      </c>
      <c r="D2809" s="120" t="s">
        <v>3</v>
      </c>
      <c r="E2809" s="144" t="s">
        <v>2279</v>
      </c>
      <c r="F2809" s="144"/>
      <c r="G2809" s="122" t="s">
        <v>4</v>
      </c>
      <c r="H2809" s="121" t="s">
        <v>5</v>
      </c>
      <c r="I2809" s="121" t="s">
        <v>3962</v>
      </c>
      <c r="J2809" s="121" t="s">
        <v>6</v>
      </c>
      <c r="K2809" s="121" t="s">
        <v>8</v>
      </c>
    </row>
    <row r="2810" spans="1:11" ht="38.25">
      <c r="A2810" s="123" t="s">
        <v>3963</v>
      </c>
      <c r="B2810" s="78" t="s">
        <v>838</v>
      </c>
      <c r="C2810" s="123" t="s">
        <v>17</v>
      </c>
      <c r="D2810" s="123" t="s">
        <v>839</v>
      </c>
      <c r="E2810" s="150" t="s">
        <v>2936</v>
      </c>
      <c r="F2810" s="150"/>
      <c r="G2810" s="77" t="s">
        <v>72</v>
      </c>
      <c r="H2810" s="67">
        <v>1</v>
      </c>
      <c r="I2810" s="79"/>
      <c r="J2810" s="79">
        <v>115.55</v>
      </c>
      <c r="K2810" s="79">
        <v>115.55</v>
      </c>
    </row>
    <row r="2811" spans="1:11" ht="25.5">
      <c r="A2811" s="116" t="s">
        <v>3964</v>
      </c>
      <c r="B2811" s="117" t="s">
        <v>4810</v>
      </c>
      <c r="C2811" s="116" t="s">
        <v>17</v>
      </c>
      <c r="D2811" s="116" t="s">
        <v>4811</v>
      </c>
      <c r="E2811" s="136" t="s">
        <v>2323</v>
      </c>
      <c r="F2811" s="136"/>
      <c r="G2811" s="5" t="s">
        <v>3967</v>
      </c>
      <c r="H2811" s="7">
        <v>0.34799999999999998</v>
      </c>
      <c r="I2811" s="7">
        <v>0</v>
      </c>
      <c r="J2811" s="69">
        <v>22.16</v>
      </c>
      <c r="K2811" s="69">
        <v>7.71</v>
      </c>
    </row>
    <row r="2812" spans="1:11" ht="25.5">
      <c r="A2812" s="116" t="s">
        <v>3964</v>
      </c>
      <c r="B2812" s="117" t="s">
        <v>4812</v>
      </c>
      <c r="C2812" s="116" t="s">
        <v>17</v>
      </c>
      <c r="D2812" s="116" t="s">
        <v>4813</v>
      </c>
      <c r="E2812" s="136" t="s">
        <v>2323</v>
      </c>
      <c r="F2812" s="136"/>
      <c r="G2812" s="5" t="s">
        <v>3967</v>
      </c>
      <c r="H2812" s="7">
        <v>0.34799999999999998</v>
      </c>
      <c r="I2812" s="7">
        <v>0</v>
      </c>
      <c r="J2812" s="69">
        <v>31.42</v>
      </c>
      <c r="K2812" s="69">
        <v>10.93</v>
      </c>
    </row>
    <row r="2813" spans="1:11">
      <c r="A2813" s="124" t="s">
        <v>3973</v>
      </c>
      <c r="B2813" s="64" t="s">
        <v>4816</v>
      </c>
      <c r="C2813" s="124" t="s">
        <v>17</v>
      </c>
      <c r="D2813" s="124" t="s">
        <v>4817</v>
      </c>
      <c r="E2813" s="148" t="s">
        <v>3976</v>
      </c>
      <c r="F2813" s="148"/>
      <c r="G2813" s="84" t="s">
        <v>72</v>
      </c>
      <c r="H2813" s="71">
        <v>3.5299999999999998E-2</v>
      </c>
      <c r="I2813" s="71">
        <v>0</v>
      </c>
      <c r="J2813" s="70">
        <v>68.86</v>
      </c>
      <c r="K2813" s="70">
        <v>2.4300000000000002</v>
      </c>
    </row>
    <row r="2814" spans="1:11" ht="25.5">
      <c r="A2814" s="124" t="s">
        <v>3973</v>
      </c>
      <c r="B2814" s="64" t="s">
        <v>4818</v>
      </c>
      <c r="C2814" s="124" t="s">
        <v>17</v>
      </c>
      <c r="D2814" s="124" t="s">
        <v>4819</v>
      </c>
      <c r="E2814" s="148" t="s">
        <v>3976</v>
      </c>
      <c r="F2814" s="148"/>
      <c r="G2814" s="84" t="s">
        <v>72</v>
      </c>
      <c r="H2814" s="71">
        <v>0.06</v>
      </c>
      <c r="I2814" s="71">
        <v>0</v>
      </c>
      <c r="J2814" s="70">
        <v>78.02</v>
      </c>
      <c r="K2814" s="70">
        <v>4.68</v>
      </c>
    </row>
    <row r="2815" spans="1:11">
      <c r="A2815" s="124" t="s">
        <v>3973</v>
      </c>
      <c r="B2815" s="64" t="s">
        <v>4814</v>
      </c>
      <c r="C2815" s="124" t="s">
        <v>17</v>
      </c>
      <c r="D2815" s="124" t="s">
        <v>4815</v>
      </c>
      <c r="E2815" s="148" t="s">
        <v>3976</v>
      </c>
      <c r="F2815" s="148"/>
      <c r="G2815" s="84" t="s">
        <v>72</v>
      </c>
      <c r="H2815" s="71">
        <v>3.8800000000000001E-2</v>
      </c>
      <c r="I2815" s="71">
        <v>0</v>
      </c>
      <c r="J2815" s="70">
        <v>2</v>
      </c>
      <c r="K2815" s="70">
        <v>7.0000000000000007E-2</v>
      </c>
    </row>
    <row r="2816" spans="1:11" ht="25.5">
      <c r="A2816" s="124" t="s">
        <v>3973</v>
      </c>
      <c r="B2816" s="64" t="s">
        <v>5173</v>
      </c>
      <c r="C2816" s="124" t="s">
        <v>17</v>
      </c>
      <c r="D2816" s="124" t="s">
        <v>5174</v>
      </c>
      <c r="E2816" s="148" t="s">
        <v>3976</v>
      </c>
      <c r="F2816" s="148"/>
      <c r="G2816" s="84" t="s">
        <v>72</v>
      </c>
      <c r="H2816" s="71">
        <v>1</v>
      </c>
      <c r="I2816" s="71">
        <v>0</v>
      </c>
      <c r="J2816" s="70">
        <v>89.73</v>
      </c>
      <c r="K2816" s="70">
        <v>89.73</v>
      </c>
    </row>
    <row r="2817" spans="1:11" ht="25.5">
      <c r="A2817" s="115"/>
      <c r="B2817" s="115"/>
      <c r="C2817" s="115"/>
      <c r="D2817" s="115"/>
      <c r="E2817" s="115"/>
      <c r="F2817" s="115" t="s">
        <v>3983</v>
      </c>
      <c r="G2817" s="73">
        <v>13.86</v>
      </c>
      <c r="H2817" s="115" t="s">
        <v>3984</v>
      </c>
      <c r="I2817" s="73">
        <v>0</v>
      </c>
      <c r="J2817" s="115" t="s">
        <v>3985</v>
      </c>
      <c r="K2817" s="73">
        <v>13.86</v>
      </c>
    </row>
    <row r="2818" spans="1:11" ht="26.25" thickBot="1">
      <c r="A2818" s="115"/>
      <c r="B2818" s="115"/>
      <c r="C2818" s="115"/>
      <c r="D2818" s="115"/>
      <c r="E2818" s="115"/>
      <c r="F2818" s="115" t="s">
        <v>3986</v>
      </c>
      <c r="G2818" s="73">
        <v>26.43</v>
      </c>
      <c r="H2818" s="138"/>
      <c r="I2818" s="138" t="s">
        <v>3987</v>
      </c>
      <c r="J2818" s="115"/>
      <c r="K2818" s="73">
        <v>141.97999999999999</v>
      </c>
    </row>
    <row r="2819" spans="1:11" ht="15" thickTop="1">
      <c r="A2819" s="68"/>
      <c r="B2819" s="68"/>
      <c r="C2819" s="68"/>
      <c r="D2819" s="68"/>
      <c r="E2819" s="68"/>
      <c r="F2819" s="68"/>
      <c r="G2819" s="68"/>
      <c r="H2819" s="68"/>
      <c r="I2819" s="68"/>
      <c r="J2819" s="68"/>
      <c r="K2819" s="68"/>
    </row>
    <row r="2820" spans="1:11" ht="15">
      <c r="A2820" s="120" t="s">
        <v>840</v>
      </c>
      <c r="B2820" s="121" t="s">
        <v>1</v>
      </c>
      <c r="C2820" s="120" t="s">
        <v>2</v>
      </c>
      <c r="D2820" s="120" t="s">
        <v>3</v>
      </c>
      <c r="E2820" s="144" t="s">
        <v>2279</v>
      </c>
      <c r="F2820" s="144"/>
      <c r="G2820" s="122" t="s">
        <v>4</v>
      </c>
      <c r="H2820" s="121" t="s">
        <v>5</v>
      </c>
      <c r="I2820" s="121" t="s">
        <v>3962</v>
      </c>
      <c r="J2820" s="121" t="s">
        <v>6</v>
      </c>
      <c r="K2820" s="121" t="s">
        <v>8</v>
      </c>
    </row>
    <row r="2821" spans="1:11" ht="38.25">
      <c r="A2821" s="123" t="s">
        <v>3963</v>
      </c>
      <c r="B2821" s="78" t="s">
        <v>841</v>
      </c>
      <c r="C2821" s="123" t="s">
        <v>17</v>
      </c>
      <c r="D2821" s="123" t="s">
        <v>842</v>
      </c>
      <c r="E2821" s="150" t="s">
        <v>2936</v>
      </c>
      <c r="F2821" s="150"/>
      <c r="G2821" s="77" t="s">
        <v>72</v>
      </c>
      <c r="H2821" s="67">
        <v>1</v>
      </c>
      <c r="I2821" s="79"/>
      <c r="J2821" s="79">
        <v>15.94</v>
      </c>
      <c r="K2821" s="79">
        <v>15.94</v>
      </c>
    </row>
    <row r="2822" spans="1:11" ht="25.5">
      <c r="A2822" s="116" t="s">
        <v>3964</v>
      </c>
      <c r="B2822" s="117" t="s">
        <v>4812</v>
      </c>
      <c r="C2822" s="116" t="s">
        <v>17</v>
      </c>
      <c r="D2822" s="116" t="s">
        <v>4813</v>
      </c>
      <c r="E2822" s="136" t="s">
        <v>2323</v>
      </c>
      <c r="F2822" s="136"/>
      <c r="G2822" s="5" t="s">
        <v>3967</v>
      </c>
      <c r="H2822" s="7">
        <v>0.1401</v>
      </c>
      <c r="I2822" s="7">
        <v>0</v>
      </c>
      <c r="J2822" s="69">
        <v>31.42</v>
      </c>
      <c r="K2822" s="69">
        <v>4.4000000000000004</v>
      </c>
    </row>
    <row r="2823" spans="1:11" ht="25.5">
      <c r="A2823" s="116" t="s">
        <v>3964</v>
      </c>
      <c r="B2823" s="117" t="s">
        <v>4810</v>
      </c>
      <c r="C2823" s="116" t="s">
        <v>17</v>
      </c>
      <c r="D2823" s="116" t="s">
        <v>4811</v>
      </c>
      <c r="E2823" s="136" t="s">
        <v>2323</v>
      </c>
      <c r="F2823" s="136"/>
      <c r="G2823" s="5" t="s">
        <v>3967</v>
      </c>
      <c r="H2823" s="7">
        <v>0.1401</v>
      </c>
      <c r="I2823" s="7">
        <v>0</v>
      </c>
      <c r="J2823" s="69">
        <v>22.16</v>
      </c>
      <c r="K2823" s="69">
        <v>3.1</v>
      </c>
    </row>
    <row r="2824" spans="1:11">
      <c r="A2824" s="124" t="s">
        <v>3973</v>
      </c>
      <c r="B2824" s="64" t="s">
        <v>4814</v>
      </c>
      <c r="C2824" s="124" t="s">
        <v>17</v>
      </c>
      <c r="D2824" s="124" t="s">
        <v>4815</v>
      </c>
      <c r="E2824" s="148" t="s">
        <v>3976</v>
      </c>
      <c r="F2824" s="148"/>
      <c r="G2824" s="84" t="s">
        <v>72</v>
      </c>
      <c r="H2824" s="71">
        <v>1.5599999999999999E-2</v>
      </c>
      <c r="I2824" s="71">
        <v>0</v>
      </c>
      <c r="J2824" s="70">
        <v>2</v>
      </c>
      <c r="K2824" s="70">
        <v>0.03</v>
      </c>
    </row>
    <row r="2825" spans="1:11" ht="25.5">
      <c r="A2825" s="124" t="s">
        <v>3973</v>
      </c>
      <c r="B2825" s="64" t="s">
        <v>4818</v>
      </c>
      <c r="C2825" s="124" t="s">
        <v>17</v>
      </c>
      <c r="D2825" s="124" t="s">
        <v>4819</v>
      </c>
      <c r="E2825" s="148" t="s">
        <v>3976</v>
      </c>
      <c r="F2825" s="148"/>
      <c r="G2825" s="84" t="s">
        <v>72</v>
      </c>
      <c r="H2825" s="71">
        <v>2.1999999999999999E-2</v>
      </c>
      <c r="I2825" s="71">
        <v>0</v>
      </c>
      <c r="J2825" s="70">
        <v>78.02</v>
      </c>
      <c r="K2825" s="70">
        <v>1.71</v>
      </c>
    </row>
    <row r="2826" spans="1:11" ht="25.5">
      <c r="A2826" s="124" t="s">
        <v>3973</v>
      </c>
      <c r="B2826" s="64" t="s">
        <v>5179</v>
      </c>
      <c r="C2826" s="124" t="s">
        <v>17</v>
      </c>
      <c r="D2826" s="124" t="s">
        <v>5180</v>
      </c>
      <c r="E2826" s="148" t="s">
        <v>3976</v>
      </c>
      <c r="F2826" s="148"/>
      <c r="G2826" s="84" t="s">
        <v>72</v>
      </c>
      <c r="H2826" s="71">
        <v>1</v>
      </c>
      <c r="I2826" s="71">
        <v>0</v>
      </c>
      <c r="J2826" s="70">
        <v>5.57</v>
      </c>
      <c r="K2826" s="70">
        <v>5.57</v>
      </c>
    </row>
    <row r="2827" spans="1:11">
      <c r="A2827" s="124" t="s">
        <v>3973</v>
      </c>
      <c r="B2827" s="64" t="s">
        <v>4816</v>
      </c>
      <c r="C2827" s="124" t="s">
        <v>17</v>
      </c>
      <c r="D2827" s="124" t="s">
        <v>4817</v>
      </c>
      <c r="E2827" s="148" t="s">
        <v>3976</v>
      </c>
      <c r="F2827" s="148"/>
      <c r="G2827" s="84" t="s">
        <v>72</v>
      </c>
      <c r="H2827" s="71">
        <v>1.6500000000000001E-2</v>
      </c>
      <c r="I2827" s="71">
        <v>0</v>
      </c>
      <c r="J2827" s="70">
        <v>68.86</v>
      </c>
      <c r="K2827" s="70">
        <v>1.1299999999999999</v>
      </c>
    </row>
    <row r="2828" spans="1:11" ht="25.5">
      <c r="A2828" s="115"/>
      <c r="B2828" s="115"/>
      <c r="C2828" s="115"/>
      <c r="D2828" s="115"/>
      <c r="E2828" s="115"/>
      <c r="F2828" s="115" t="s">
        <v>3983</v>
      </c>
      <c r="G2828" s="73">
        <v>5.58</v>
      </c>
      <c r="H2828" s="115" t="s">
        <v>3984</v>
      </c>
      <c r="I2828" s="73">
        <v>0</v>
      </c>
      <c r="J2828" s="115" t="s">
        <v>3985</v>
      </c>
      <c r="K2828" s="73">
        <v>5.58</v>
      </c>
    </row>
    <row r="2829" spans="1:11" ht="26.25" thickBot="1">
      <c r="A2829" s="115"/>
      <c r="B2829" s="115"/>
      <c r="C2829" s="115"/>
      <c r="D2829" s="115"/>
      <c r="E2829" s="115"/>
      <c r="F2829" s="115" t="s">
        <v>3986</v>
      </c>
      <c r="G2829" s="73">
        <v>3.64</v>
      </c>
      <c r="H2829" s="138"/>
      <c r="I2829" s="138" t="s">
        <v>3987</v>
      </c>
      <c r="J2829" s="115"/>
      <c r="K2829" s="73">
        <v>19.579999999999998</v>
      </c>
    </row>
    <row r="2830" spans="1:11" ht="15" thickTop="1">
      <c r="A2830" s="68"/>
      <c r="B2830" s="68"/>
      <c r="C2830" s="68"/>
      <c r="D2830" s="68"/>
      <c r="E2830" s="68"/>
      <c r="F2830" s="68"/>
      <c r="G2830" s="68"/>
      <c r="H2830" s="68"/>
      <c r="I2830" s="68"/>
      <c r="J2830" s="68"/>
      <c r="K2830" s="68"/>
    </row>
    <row r="2831" spans="1:11" ht="15">
      <c r="A2831" s="120" t="s">
        <v>843</v>
      </c>
      <c r="B2831" s="121" t="s">
        <v>1</v>
      </c>
      <c r="C2831" s="120" t="s">
        <v>2</v>
      </c>
      <c r="D2831" s="120" t="s">
        <v>3</v>
      </c>
      <c r="E2831" s="144" t="s">
        <v>2279</v>
      </c>
      <c r="F2831" s="144"/>
      <c r="G2831" s="122" t="s">
        <v>4</v>
      </c>
      <c r="H2831" s="121" t="s">
        <v>5</v>
      </c>
      <c r="I2831" s="121" t="s">
        <v>3962</v>
      </c>
      <c r="J2831" s="121" t="s">
        <v>6</v>
      </c>
      <c r="K2831" s="121" t="s">
        <v>8</v>
      </c>
    </row>
    <row r="2832" spans="1:11" ht="38.25">
      <c r="A2832" s="123" t="s">
        <v>3963</v>
      </c>
      <c r="B2832" s="78" t="s">
        <v>844</v>
      </c>
      <c r="C2832" s="123" t="s">
        <v>17</v>
      </c>
      <c r="D2832" s="123" t="s">
        <v>845</v>
      </c>
      <c r="E2832" s="150" t="s">
        <v>2936</v>
      </c>
      <c r="F2832" s="150"/>
      <c r="G2832" s="77" t="s">
        <v>72</v>
      </c>
      <c r="H2832" s="67">
        <v>1</v>
      </c>
      <c r="I2832" s="79"/>
      <c r="J2832" s="79">
        <v>115.79</v>
      </c>
      <c r="K2832" s="79">
        <v>115.79</v>
      </c>
    </row>
    <row r="2833" spans="1:11" ht="25.5">
      <c r="A2833" s="116" t="s">
        <v>3964</v>
      </c>
      <c r="B2833" s="117" t="s">
        <v>4812</v>
      </c>
      <c r="C2833" s="116" t="s">
        <v>17</v>
      </c>
      <c r="D2833" s="116" t="s">
        <v>4813</v>
      </c>
      <c r="E2833" s="136" t="s">
        <v>2323</v>
      </c>
      <c r="F2833" s="136"/>
      <c r="G2833" s="5" t="s">
        <v>3967</v>
      </c>
      <c r="H2833" s="7">
        <v>0.27760000000000001</v>
      </c>
      <c r="I2833" s="7">
        <v>0</v>
      </c>
      <c r="J2833" s="69">
        <v>31.42</v>
      </c>
      <c r="K2833" s="69">
        <v>8.7200000000000006</v>
      </c>
    </row>
    <row r="2834" spans="1:11" ht="25.5">
      <c r="A2834" s="116" t="s">
        <v>3964</v>
      </c>
      <c r="B2834" s="117" t="s">
        <v>4810</v>
      </c>
      <c r="C2834" s="116" t="s">
        <v>17</v>
      </c>
      <c r="D2834" s="116" t="s">
        <v>4811</v>
      </c>
      <c r="E2834" s="136" t="s">
        <v>2323</v>
      </c>
      <c r="F2834" s="136"/>
      <c r="G2834" s="5" t="s">
        <v>3967</v>
      </c>
      <c r="H2834" s="7">
        <v>0.27760000000000001</v>
      </c>
      <c r="I2834" s="7">
        <v>0</v>
      </c>
      <c r="J2834" s="69">
        <v>22.16</v>
      </c>
      <c r="K2834" s="69">
        <v>6.15</v>
      </c>
    </row>
    <row r="2835" spans="1:11">
      <c r="A2835" s="124" t="s">
        <v>3973</v>
      </c>
      <c r="B2835" s="64" t="s">
        <v>4814</v>
      </c>
      <c r="C2835" s="124" t="s">
        <v>17</v>
      </c>
      <c r="D2835" s="124" t="s">
        <v>4815</v>
      </c>
      <c r="E2835" s="148" t="s">
        <v>3976</v>
      </c>
      <c r="F2835" s="148"/>
      <c r="G2835" s="84" t="s">
        <v>72</v>
      </c>
      <c r="H2835" s="71">
        <v>3.0800000000000001E-2</v>
      </c>
      <c r="I2835" s="71">
        <v>0</v>
      </c>
      <c r="J2835" s="70">
        <v>2</v>
      </c>
      <c r="K2835" s="70">
        <v>0.06</v>
      </c>
    </row>
    <row r="2836" spans="1:11">
      <c r="A2836" s="124" t="s">
        <v>3973</v>
      </c>
      <c r="B2836" s="64" t="s">
        <v>4816</v>
      </c>
      <c r="C2836" s="124" t="s">
        <v>17</v>
      </c>
      <c r="D2836" s="124" t="s">
        <v>4817</v>
      </c>
      <c r="E2836" s="148" t="s">
        <v>3976</v>
      </c>
      <c r="F2836" s="148"/>
      <c r="G2836" s="84" t="s">
        <v>72</v>
      </c>
      <c r="H2836" s="71">
        <v>2.5899999999999999E-2</v>
      </c>
      <c r="I2836" s="71">
        <v>0</v>
      </c>
      <c r="J2836" s="70">
        <v>68.86</v>
      </c>
      <c r="K2836" s="70">
        <v>1.78</v>
      </c>
    </row>
    <row r="2837" spans="1:11" ht="25.5">
      <c r="A2837" s="124" t="s">
        <v>3973</v>
      </c>
      <c r="B2837" s="64" t="s">
        <v>4818</v>
      </c>
      <c r="C2837" s="124" t="s">
        <v>17</v>
      </c>
      <c r="D2837" s="124" t="s">
        <v>4819</v>
      </c>
      <c r="E2837" s="148" t="s">
        <v>3976</v>
      </c>
      <c r="F2837" s="148"/>
      <c r="G2837" s="84" t="s">
        <v>72</v>
      </c>
      <c r="H2837" s="71">
        <v>0.05</v>
      </c>
      <c r="I2837" s="71">
        <v>0</v>
      </c>
      <c r="J2837" s="70">
        <v>78.02</v>
      </c>
      <c r="K2837" s="70">
        <v>3.9</v>
      </c>
    </row>
    <row r="2838" spans="1:11" ht="25.5">
      <c r="A2838" s="124" t="s">
        <v>3973</v>
      </c>
      <c r="B2838" s="64" t="s">
        <v>5181</v>
      </c>
      <c r="C2838" s="124" t="s">
        <v>17</v>
      </c>
      <c r="D2838" s="124" t="s">
        <v>5182</v>
      </c>
      <c r="E2838" s="148" t="s">
        <v>3976</v>
      </c>
      <c r="F2838" s="148"/>
      <c r="G2838" s="84" t="s">
        <v>72</v>
      </c>
      <c r="H2838" s="71">
        <v>1</v>
      </c>
      <c r="I2838" s="71">
        <v>0</v>
      </c>
      <c r="J2838" s="70">
        <v>95.18</v>
      </c>
      <c r="K2838" s="70">
        <v>95.18</v>
      </c>
    </row>
    <row r="2839" spans="1:11" ht="25.5">
      <c r="A2839" s="115"/>
      <c r="B2839" s="115"/>
      <c r="C2839" s="115"/>
      <c r="D2839" s="115"/>
      <c r="E2839" s="115"/>
      <c r="F2839" s="115" t="s">
        <v>3983</v>
      </c>
      <c r="G2839" s="73">
        <v>11.05</v>
      </c>
      <c r="H2839" s="115" t="s">
        <v>3984</v>
      </c>
      <c r="I2839" s="73">
        <v>0</v>
      </c>
      <c r="J2839" s="115" t="s">
        <v>3985</v>
      </c>
      <c r="K2839" s="73">
        <v>11.05</v>
      </c>
    </row>
    <row r="2840" spans="1:11" ht="26.25" thickBot="1">
      <c r="A2840" s="115"/>
      <c r="B2840" s="115"/>
      <c r="C2840" s="115"/>
      <c r="D2840" s="115"/>
      <c r="E2840" s="115"/>
      <c r="F2840" s="115" t="s">
        <v>3986</v>
      </c>
      <c r="G2840" s="73">
        <v>26.49</v>
      </c>
      <c r="H2840" s="138"/>
      <c r="I2840" s="138" t="s">
        <v>3987</v>
      </c>
      <c r="J2840" s="115"/>
      <c r="K2840" s="73">
        <v>142.28</v>
      </c>
    </row>
    <row r="2841" spans="1:11" ht="15" thickTop="1">
      <c r="A2841" s="68"/>
      <c r="B2841" s="68"/>
      <c r="C2841" s="68"/>
      <c r="D2841" s="68"/>
      <c r="E2841" s="68"/>
      <c r="F2841" s="68"/>
      <c r="G2841" s="68"/>
      <c r="H2841" s="68"/>
      <c r="I2841" s="68"/>
      <c r="J2841" s="68"/>
      <c r="K2841" s="68"/>
    </row>
    <row r="2842" spans="1:11" ht="15">
      <c r="A2842" s="120" t="s">
        <v>846</v>
      </c>
      <c r="B2842" s="121" t="s">
        <v>1</v>
      </c>
      <c r="C2842" s="120" t="s">
        <v>2</v>
      </c>
      <c r="D2842" s="120" t="s">
        <v>3</v>
      </c>
      <c r="E2842" s="144" t="s">
        <v>2279</v>
      </c>
      <c r="F2842" s="144"/>
      <c r="G2842" s="122" t="s">
        <v>4</v>
      </c>
      <c r="H2842" s="121" t="s">
        <v>5</v>
      </c>
      <c r="I2842" s="121" t="s">
        <v>3962</v>
      </c>
      <c r="J2842" s="121" t="s">
        <v>6</v>
      </c>
      <c r="K2842" s="121" t="s">
        <v>8</v>
      </c>
    </row>
    <row r="2843" spans="1:11" ht="38.25">
      <c r="A2843" s="123" t="s">
        <v>3963</v>
      </c>
      <c r="B2843" s="78" t="s">
        <v>847</v>
      </c>
      <c r="C2843" s="123" t="s">
        <v>17</v>
      </c>
      <c r="D2843" s="123" t="s">
        <v>848</v>
      </c>
      <c r="E2843" s="150" t="s">
        <v>2936</v>
      </c>
      <c r="F2843" s="150"/>
      <c r="G2843" s="77" t="s">
        <v>72</v>
      </c>
      <c r="H2843" s="67">
        <v>1</v>
      </c>
      <c r="I2843" s="79"/>
      <c r="J2843" s="79">
        <v>139.61000000000001</v>
      </c>
      <c r="K2843" s="79">
        <v>139.61000000000001</v>
      </c>
    </row>
    <row r="2844" spans="1:11" ht="25.5">
      <c r="A2844" s="116" t="s">
        <v>3964</v>
      </c>
      <c r="B2844" s="117" t="s">
        <v>4812</v>
      </c>
      <c r="C2844" s="116" t="s">
        <v>17</v>
      </c>
      <c r="D2844" s="116" t="s">
        <v>4813</v>
      </c>
      <c r="E2844" s="136" t="s">
        <v>2323</v>
      </c>
      <c r="F2844" s="136"/>
      <c r="G2844" s="5" t="s">
        <v>3967</v>
      </c>
      <c r="H2844" s="7">
        <v>0.34799999999999998</v>
      </c>
      <c r="I2844" s="7">
        <v>0</v>
      </c>
      <c r="J2844" s="69">
        <v>31.42</v>
      </c>
      <c r="K2844" s="69">
        <v>10.93</v>
      </c>
    </row>
    <row r="2845" spans="1:11" ht="25.5">
      <c r="A2845" s="116" t="s">
        <v>3964</v>
      </c>
      <c r="B2845" s="117" t="s">
        <v>4810</v>
      </c>
      <c r="C2845" s="116" t="s">
        <v>17</v>
      </c>
      <c r="D2845" s="116" t="s">
        <v>4811</v>
      </c>
      <c r="E2845" s="136" t="s">
        <v>2323</v>
      </c>
      <c r="F2845" s="136"/>
      <c r="G2845" s="5" t="s">
        <v>3967</v>
      </c>
      <c r="H2845" s="7">
        <v>0.34799999999999998</v>
      </c>
      <c r="I2845" s="7">
        <v>0</v>
      </c>
      <c r="J2845" s="69">
        <v>22.16</v>
      </c>
      <c r="K2845" s="69">
        <v>7.71</v>
      </c>
    </row>
    <row r="2846" spans="1:11">
      <c r="A2846" s="124" t="s">
        <v>3973</v>
      </c>
      <c r="B2846" s="64" t="s">
        <v>4814</v>
      </c>
      <c r="C2846" s="124" t="s">
        <v>17</v>
      </c>
      <c r="D2846" s="124" t="s">
        <v>4815</v>
      </c>
      <c r="E2846" s="148" t="s">
        <v>3976</v>
      </c>
      <c r="F2846" s="148"/>
      <c r="G2846" s="84" t="s">
        <v>72</v>
      </c>
      <c r="H2846" s="71">
        <v>3.8800000000000001E-2</v>
      </c>
      <c r="I2846" s="71">
        <v>0</v>
      </c>
      <c r="J2846" s="70">
        <v>2</v>
      </c>
      <c r="K2846" s="70">
        <v>7.0000000000000007E-2</v>
      </c>
    </row>
    <row r="2847" spans="1:11">
      <c r="A2847" s="124" t="s">
        <v>3973</v>
      </c>
      <c r="B2847" s="64" t="s">
        <v>4816</v>
      </c>
      <c r="C2847" s="124" t="s">
        <v>17</v>
      </c>
      <c r="D2847" s="124" t="s">
        <v>4817</v>
      </c>
      <c r="E2847" s="148" t="s">
        <v>3976</v>
      </c>
      <c r="F2847" s="148"/>
      <c r="G2847" s="84" t="s">
        <v>72</v>
      </c>
      <c r="H2847" s="71">
        <v>3.5299999999999998E-2</v>
      </c>
      <c r="I2847" s="71">
        <v>0</v>
      </c>
      <c r="J2847" s="70">
        <v>68.86</v>
      </c>
      <c r="K2847" s="70">
        <v>2.4300000000000002</v>
      </c>
    </row>
    <row r="2848" spans="1:11" ht="25.5">
      <c r="A2848" s="124" t="s">
        <v>3973</v>
      </c>
      <c r="B2848" s="64" t="s">
        <v>5183</v>
      </c>
      <c r="C2848" s="124" t="s">
        <v>17</v>
      </c>
      <c r="D2848" s="124" t="s">
        <v>5184</v>
      </c>
      <c r="E2848" s="148" t="s">
        <v>3976</v>
      </c>
      <c r="F2848" s="148"/>
      <c r="G2848" s="84" t="s">
        <v>72</v>
      </c>
      <c r="H2848" s="71">
        <v>1</v>
      </c>
      <c r="I2848" s="71">
        <v>0</v>
      </c>
      <c r="J2848" s="70">
        <v>113.79</v>
      </c>
      <c r="K2848" s="70">
        <v>113.79</v>
      </c>
    </row>
    <row r="2849" spans="1:11" ht="25.5">
      <c r="A2849" s="124" t="s">
        <v>3973</v>
      </c>
      <c r="B2849" s="64" t="s">
        <v>4818</v>
      </c>
      <c r="C2849" s="124" t="s">
        <v>17</v>
      </c>
      <c r="D2849" s="124" t="s">
        <v>4819</v>
      </c>
      <c r="E2849" s="148" t="s">
        <v>3976</v>
      </c>
      <c r="F2849" s="148"/>
      <c r="G2849" s="84" t="s">
        <v>72</v>
      </c>
      <c r="H2849" s="71">
        <v>0.06</v>
      </c>
      <c r="I2849" s="71">
        <v>0</v>
      </c>
      <c r="J2849" s="70">
        <v>78.02</v>
      </c>
      <c r="K2849" s="70">
        <v>4.68</v>
      </c>
    </row>
    <row r="2850" spans="1:11" ht="25.5">
      <c r="A2850" s="115"/>
      <c r="B2850" s="115"/>
      <c r="C2850" s="115"/>
      <c r="D2850" s="115"/>
      <c r="E2850" s="115"/>
      <c r="F2850" s="115" t="s">
        <v>3983</v>
      </c>
      <c r="G2850" s="73">
        <v>13.86</v>
      </c>
      <c r="H2850" s="115" t="s">
        <v>3984</v>
      </c>
      <c r="I2850" s="73">
        <v>0</v>
      </c>
      <c r="J2850" s="115" t="s">
        <v>3985</v>
      </c>
      <c r="K2850" s="73">
        <v>13.86</v>
      </c>
    </row>
    <row r="2851" spans="1:11" ht="26.25" thickBot="1">
      <c r="A2851" s="115"/>
      <c r="B2851" s="115"/>
      <c r="C2851" s="115"/>
      <c r="D2851" s="115"/>
      <c r="E2851" s="115"/>
      <c r="F2851" s="115" t="s">
        <v>3986</v>
      </c>
      <c r="G2851" s="73">
        <v>31.94</v>
      </c>
      <c r="H2851" s="138"/>
      <c r="I2851" s="138" t="s">
        <v>3987</v>
      </c>
      <c r="J2851" s="115"/>
      <c r="K2851" s="73">
        <v>171.55</v>
      </c>
    </row>
    <row r="2852" spans="1:11" ht="15" thickTop="1">
      <c r="A2852" s="68"/>
      <c r="B2852" s="68"/>
      <c r="C2852" s="68"/>
      <c r="D2852" s="68"/>
      <c r="E2852" s="68"/>
      <c r="F2852" s="68"/>
      <c r="G2852" s="68"/>
      <c r="H2852" s="68"/>
      <c r="I2852" s="68"/>
      <c r="J2852" s="68"/>
      <c r="K2852" s="68"/>
    </row>
    <row r="2853" spans="1:11" ht="15">
      <c r="A2853" s="120" t="s">
        <v>849</v>
      </c>
      <c r="B2853" s="121" t="s">
        <v>1</v>
      </c>
      <c r="C2853" s="120" t="s">
        <v>2</v>
      </c>
      <c r="D2853" s="120" t="s">
        <v>3</v>
      </c>
      <c r="E2853" s="144" t="s">
        <v>2279</v>
      </c>
      <c r="F2853" s="144"/>
      <c r="G2853" s="122" t="s">
        <v>4</v>
      </c>
      <c r="H2853" s="121" t="s">
        <v>5</v>
      </c>
      <c r="I2853" s="121" t="s">
        <v>3962</v>
      </c>
      <c r="J2853" s="121" t="s">
        <v>6</v>
      </c>
      <c r="K2853" s="121" t="s">
        <v>8</v>
      </c>
    </row>
    <row r="2854" spans="1:11" ht="25.5">
      <c r="A2854" s="123" t="s">
        <v>3963</v>
      </c>
      <c r="B2854" s="78" t="s">
        <v>742</v>
      </c>
      <c r="C2854" s="123" t="s">
        <v>17</v>
      </c>
      <c r="D2854" s="123" t="s">
        <v>743</v>
      </c>
      <c r="E2854" s="150" t="s">
        <v>2912</v>
      </c>
      <c r="F2854" s="150"/>
      <c r="G2854" s="77" t="s">
        <v>72</v>
      </c>
      <c r="H2854" s="67">
        <v>1</v>
      </c>
      <c r="I2854" s="79"/>
      <c r="J2854" s="79">
        <v>137.07</v>
      </c>
      <c r="K2854" s="79">
        <v>137.07</v>
      </c>
    </row>
    <row r="2855" spans="1:11" ht="25.5">
      <c r="A2855" s="116" t="s">
        <v>3964</v>
      </c>
      <c r="B2855" s="117" t="s">
        <v>4812</v>
      </c>
      <c r="C2855" s="116" t="s">
        <v>17</v>
      </c>
      <c r="D2855" s="116" t="s">
        <v>4813</v>
      </c>
      <c r="E2855" s="136" t="s">
        <v>2323</v>
      </c>
      <c r="F2855" s="136"/>
      <c r="G2855" s="5" t="s">
        <v>3967</v>
      </c>
      <c r="H2855" s="7">
        <v>0.33979999999999999</v>
      </c>
      <c r="I2855" s="7">
        <v>0</v>
      </c>
      <c r="J2855" s="69">
        <v>31.42</v>
      </c>
      <c r="K2855" s="69">
        <v>10.67</v>
      </c>
    </row>
    <row r="2856" spans="1:11" ht="25.5">
      <c r="A2856" s="116" t="s">
        <v>3964</v>
      </c>
      <c r="B2856" s="117" t="s">
        <v>4810</v>
      </c>
      <c r="C2856" s="116" t="s">
        <v>17</v>
      </c>
      <c r="D2856" s="116" t="s">
        <v>4811</v>
      </c>
      <c r="E2856" s="136" t="s">
        <v>2323</v>
      </c>
      <c r="F2856" s="136"/>
      <c r="G2856" s="5" t="s">
        <v>3967</v>
      </c>
      <c r="H2856" s="7">
        <v>0.33979999999999999</v>
      </c>
      <c r="I2856" s="7">
        <v>0</v>
      </c>
      <c r="J2856" s="69">
        <v>22.16</v>
      </c>
      <c r="K2856" s="69">
        <v>7.52</v>
      </c>
    </row>
    <row r="2857" spans="1:11">
      <c r="A2857" s="124" t="s">
        <v>3973</v>
      </c>
      <c r="B2857" s="64" t="s">
        <v>4956</v>
      </c>
      <c r="C2857" s="124" t="s">
        <v>17</v>
      </c>
      <c r="D2857" s="124" t="s">
        <v>4957</v>
      </c>
      <c r="E2857" s="148" t="s">
        <v>3976</v>
      </c>
      <c r="F2857" s="148"/>
      <c r="G2857" s="84" t="s">
        <v>72</v>
      </c>
      <c r="H2857" s="71">
        <v>2.4E-2</v>
      </c>
      <c r="I2857" s="71">
        <v>0</v>
      </c>
      <c r="J2857" s="70">
        <v>11.24</v>
      </c>
      <c r="K2857" s="70">
        <v>0.26</v>
      </c>
    </row>
    <row r="2858" spans="1:11">
      <c r="A2858" s="124" t="s">
        <v>3973</v>
      </c>
      <c r="B2858" s="64" t="s">
        <v>5204</v>
      </c>
      <c r="C2858" s="124" t="s">
        <v>17</v>
      </c>
      <c r="D2858" s="124" t="s">
        <v>5205</v>
      </c>
      <c r="E2858" s="148" t="s">
        <v>3976</v>
      </c>
      <c r="F2858" s="148"/>
      <c r="G2858" s="84" t="s">
        <v>72</v>
      </c>
      <c r="H2858" s="71">
        <v>1</v>
      </c>
      <c r="I2858" s="71">
        <v>0</v>
      </c>
      <c r="J2858" s="70">
        <v>118.62</v>
      </c>
      <c r="K2858" s="70">
        <v>118.62</v>
      </c>
    </row>
    <row r="2859" spans="1:11" ht="25.5">
      <c r="A2859" s="115"/>
      <c r="B2859" s="115"/>
      <c r="C2859" s="115"/>
      <c r="D2859" s="115"/>
      <c r="E2859" s="115"/>
      <c r="F2859" s="115" t="s">
        <v>3983</v>
      </c>
      <c r="G2859" s="73">
        <v>13.53</v>
      </c>
      <c r="H2859" s="115" t="s">
        <v>3984</v>
      </c>
      <c r="I2859" s="73">
        <v>0</v>
      </c>
      <c r="J2859" s="115" t="s">
        <v>3985</v>
      </c>
      <c r="K2859" s="73">
        <v>13.53</v>
      </c>
    </row>
    <row r="2860" spans="1:11" ht="26.25" thickBot="1">
      <c r="A2860" s="115"/>
      <c r="B2860" s="115"/>
      <c r="C2860" s="115"/>
      <c r="D2860" s="115"/>
      <c r="E2860" s="115"/>
      <c r="F2860" s="115" t="s">
        <v>3986</v>
      </c>
      <c r="G2860" s="73">
        <v>31.36</v>
      </c>
      <c r="H2860" s="138"/>
      <c r="I2860" s="138" t="s">
        <v>3987</v>
      </c>
      <c r="J2860" s="115"/>
      <c r="K2860" s="73">
        <v>168.43</v>
      </c>
    </row>
    <row r="2861" spans="1:11" ht="15" thickTop="1">
      <c r="A2861" s="68"/>
      <c r="B2861" s="68"/>
      <c r="C2861" s="68"/>
      <c r="D2861" s="68"/>
      <c r="E2861" s="68"/>
      <c r="F2861" s="68"/>
      <c r="G2861" s="68"/>
      <c r="H2861" s="68"/>
      <c r="I2861" s="68"/>
      <c r="J2861" s="68"/>
      <c r="K2861" s="68"/>
    </row>
    <row r="2862" spans="1:11" ht="15">
      <c r="A2862" s="120" t="s">
        <v>850</v>
      </c>
      <c r="B2862" s="121" t="s">
        <v>1</v>
      </c>
      <c r="C2862" s="120" t="s">
        <v>2</v>
      </c>
      <c r="D2862" s="120" t="s">
        <v>3</v>
      </c>
      <c r="E2862" s="144" t="s">
        <v>2279</v>
      </c>
      <c r="F2862" s="144"/>
      <c r="G2862" s="122" t="s">
        <v>4</v>
      </c>
      <c r="H2862" s="121" t="s">
        <v>5</v>
      </c>
      <c r="I2862" s="121" t="s">
        <v>3962</v>
      </c>
      <c r="J2862" s="121" t="s">
        <v>6</v>
      </c>
      <c r="K2862" s="121" t="s">
        <v>8</v>
      </c>
    </row>
    <row r="2863" spans="1:11" ht="25.5">
      <c r="A2863" s="123" t="s">
        <v>3963</v>
      </c>
      <c r="B2863" s="78" t="s">
        <v>851</v>
      </c>
      <c r="C2863" s="123" t="s">
        <v>17</v>
      </c>
      <c r="D2863" s="123" t="s">
        <v>852</v>
      </c>
      <c r="E2863" s="150" t="s">
        <v>2912</v>
      </c>
      <c r="F2863" s="150"/>
      <c r="G2863" s="77" t="s">
        <v>72</v>
      </c>
      <c r="H2863" s="67">
        <v>1</v>
      </c>
      <c r="I2863" s="79"/>
      <c r="J2863" s="79">
        <v>328.74</v>
      </c>
      <c r="K2863" s="79">
        <v>328.74</v>
      </c>
    </row>
    <row r="2864" spans="1:11" ht="25.5">
      <c r="A2864" s="116" t="s">
        <v>3964</v>
      </c>
      <c r="B2864" s="117" t="s">
        <v>4812</v>
      </c>
      <c r="C2864" s="116" t="s">
        <v>17</v>
      </c>
      <c r="D2864" s="116" t="s">
        <v>4813</v>
      </c>
      <c r="E2864" s="136" t="s">
        <v>2323</v>
      </c>
      <c r="F2864" s="136"/>
      <c r="G2864" s="5" t="s">
        <v>3967</v>
      </c>
      <c r="H2864" s="7">
        <v>0.56950000000000001</v>
      </c>
      <c r="I2864" s="7">
        <v>0</v>
      </c>
      <c r="J2864" s="69">
        <v>31.42</v>
      </c>
      <c r="K2864" s="69">
        <v>17.89</v>
      </c>
    </row>
    <row r="2865" spans="1:11" ht="25.5">
      <c r="A2865" s="116" t="s">
        <v>3964</v>
      </c>
      <c r="B2865" s="117" t="s">
        <v>4810</v>
      </c>
      <c r="C2865" s="116" t="s">
        <v>17</v>
      </c>
      <c r="D2865" s="116" t="s">
        <v>4811</v>
      </c>
      <c r="E2865" s="136" t="s">
        <v>2323</v>
      </c>
      <c r="F2865" s="136"/>
      <c r="G2865" s="5" t="s">
        <v>3967</v>
      </c>
      <c r="H2865" s="7">
        <v>0.56950000000000001</v>
      </c>
      <c r="I2865" s="7">
        <v>0</v>
      </c>
      <c r="J2865" s="69">
        <v>22.16</v>
      </c>
      <c r="K2865" s="69">
        <v>12.62</v>
      </c>
    </row>
    <row r="2866" spans="1:11">
      <c r="A2866" s="124" t="s">
        <v>3973</v>
      </c>
      <c r="B2866" s="64" t="s">
        <v>5268</v>
      </c>
      <c r="C2866" s="124" t="s">
        <v>17</v>
      </c>
      <c r="D2866" s="124" t="s">
        <v>5269</v>
      </c>
      <c r="E2866" s="148" t="s">
        <v>3976</v>
      </c>
      <c r="F2866" s="148"/>
      <c r="G2866" s="84" t="s">
        <v>72</v>
      </c>
      <c r="H2866" s="71">
        <v>1</v>
      </c>
      <c r="I2866" s="71">
        <v>0</v>
      </c>
      <c r="J2866" s="70">
        <v>297.83999999999997</v>
      </c>
      <c r="K2866" s="70">
        <v>297.83999999999997</v>
      </c>
    </row>
    <row r="2867" spans="1:11">
      <c r="A2867" s="124" t="s">
        <v>3973</v>
      </c>
      <c r="B2867" s="64" t="s">
        <v>4956</v>
      </c>
      <c r="C2867" s="124" t="s">
        <v>17</v>
      </c>
      <c r="D2867" s="124" t="s">
        <v>4957</v>
      </c>
      <c r="E2867" s="148" t="s">
        <v>3976</v>
      </c>
      <c r="F2867" s="148"/>
      <c r="G2867" s="84" t="s">
        <v>72</v>
      </c>
      <c r="H2867" s="71">
        <v>3.5400000000000001E-2</v>
      </c>
      <c r="I2867" s="71">
        <v>0</v>
      </c>
      <c r="J2867" s="70">
        <v>11.24</v>
      </c>
      <c r="K2867" s="70">
        <v>0.39</v>
      </c>
    </row>
    <row r="2868" spans="1:11" ht="25.5">
      <c r="A2868" s="115"/>
      <c r="B2868" s="115"/>
      <c r="C2868" s="115"/>
      <c r="D2868" s="115"/>
      <c r="E2868" s="115"/>
      <c r="F2868" s="115" t="s">
        <v>3983</v>
      </c>
      <c r="G2868" s="73">
        <v>22.69</v>
      </c>
      <c r="H2868" s="115" t="s">
        <v>3984</v>
      </c>
      <c r="I2868" s="73">
        <v>0</v>
      </c>
      <c r="J2868" s="115" t="s">
        <v>3985</v>
      </c>
      <c r="K2868" s="73">
        <v>22.69</v>
      </c>
    </row>
    <row r="2869" spans="1:11" ht="26.25" thickBot="1">
      <c r="A2869" s="115"/>
      <c r="B2869" s="115"/>
      <c r="C2869" s="115"/>
      <c r="D2869" s="115"/>
      <c r="E2869" s="115"/>
      <c r="F2869" s="115" t="s">
        <v>3986</v>
      </c>
      <c r="G2869" s="73">
        <v>75.209999999999994</v>
      </c>
      <c r="H2869" s="138"/>
      <c r="I2869" s="138" t="s">
        <v>3987</v>
      </c>
      <c r="J2869" s="115"/>
      <c r="K2869" s="73">
        <v>403.95</v>
      </c>
    </row>
    <row r="2870" spans="1:11" ht="15" thickTop="1">
      <c r="A2870" s="68"/>
      <c r="B2870" s="68"/>
      <c r="C2870" s="68"/>
      <c r="D2870" s="68"/>
      <c r="E2870" s="68"/>
      <c r="F2870" s="68"/>
      <c r="G2870" s="68"/>
      <c r="H2870" s="68"/>
      <c r="I2870" s="68"/>
      <c r="J2870" s="68"/>
      <c r="K2870" s="68"/>
    </row>
    <row r="2871" spans="1:11" ht="15">
      <c r="A2871" s="120" t="s">
        <v>853</v>
      </c>
      <c r="B2871" s="121" t="s">
        <v>1</v>
      </c>
      <c r="C2871" s="120" t="s">
        <v>2</v>
      </c>
      <c r="D2871" s="120" t="s">
        <v>3</v>
      </c>
      <c r="E2871" s="144" t="s">
        <v>2279</v>
      </c>
      <c r="F2871" s="144"/>
      <c r="G2871" s="122" t="s">
        <v>4</v>
      </c>
      <c r="H2871" s="121" t="s">
        <v>5</v>
      </c>
      <c r="I2871" s="121" t="s">
        <v>3962</v>
      </c>
      <c r="J2871" s="121" t="s">
        <v>6</v>
      </c>
      <c r="K2871" s="121" t="s">
        <v>8</v>
      </c>
    </row>
    <row r="2872" spans="1:11" ht="25.5">
      <c r="A2872" s="123" t="s">
        <v>3963</v>
      </c>
      <c r="B2872" s="78" t="s">
        <v>854</v>
      </c>
      <c r="C2872" s="123" t="s">
        <v>17</v>
      </c>
      <c r="D2872" s="123" t="s">
        <v>855</v>
      </c>
      <c r="E2872" s="150" t="s">
        <v>2784</v>
      </c>
      <c r="F2872" s="150"/>
      <c r="G2872" s="77" t="s">
        <v>72</v>
      </c>
      <c r="H2872" s="67">
        <v>1</v>
      </c>
      <c r="I2872" s="79"/>
      <c r="J2872" s="79">
        <v>24.14</v>
      </c>
      <c r="K2872" s="79">
        <v>24.14</v>
      </c>
    </row>
    <row r="2873" spans="1:11" ht="25.5">
      <c r="A2873" s="116" t="s">
        <v>3964</v>
      </c>
      <c r="B2873" s="117" t="s">
        <v>4812</v>
      </c>
      <c r="C2873" s="116" t="s">
        <v>17</v>
      </c>
      <c r="D2873" s="116" t="s">
        <v>4813</v>
      </c>
      <c r="E2873" s="136" t="s">
        <v>2323</v>
      </c>
      <c r="F2873" s="136"/>
      <c r="G2873" s="5" t="s">
        <v>3967</v>
      </c>
      <c r="H2873" s="7">
        <v>0.1694</v>
      </c>
      <c r="I2873" s="7">
        <v>0</v>
      </c>
      <c r="J2873" s="69">
        <v>31.42</v>
      </c>
      <c r="K2873" s="69">
        <v>5.32</v>
      </c>
    </row>
    <row r="2874" spans="1:11" ht="25.5">
      <c r="A2874" s="116" t="s">
        <v>3964</v>
      </c>
      <c r="B2874" s="117" t="s">
        <v>4810</v>
      </c>
      <c r="C2874" s="116" t="s">
        <v>17</v>
      </c>
      <c r="D2874" s="116" t="s">
        <v>4811</v>
      </c>
      <c r="E2874" s="136" t="s">
        <v>2323</v>
      </c>
      <c r="F2874" s="136"/>
      <c r="G2874" s="5" t="s">
        <v>3967</v>
      </c>
      <c r="H2874" s="7">
        <v>0.1694</v>
      </c>
      <c r="I2874" s="7">
        <v>0</v>
      </c>
      <c r="J2874" s="69">
        <v>22.16</v>
      </c>
      <c r="K2874" s="69">
        <v>3.75</v>
      </c>
    </row>
    <row r="2875" spans="1:11" ht="25.5">
      <c r="A2875" s="124" t="s">
        <v>3973</v>
      </c>
      <c r="B2875" s="64" t="s">
        <v>5225</v>
      </c>
      <c r="C2875" s="124" t="s">
        <v>17</v>
      </c>
      <c r="D2875" s="124" t="s">
        <v>5226</v>
      </c>
      <c r="E2875" s="148" t="s">
        <v>3976</v>
      </c>
      <c r="F2875" s="148"/>
      <c r="G2875" s="84" t="s">
        <v>72</v>
      </c>
      <c r="H2875" s="71">
        <v>1</v>
      </c>
      <c r="I2875" s="71">
        <v>0</v>
      </c>
      <c r="J2875" s="70">
        <v>10.75</v>
      </c>
      <c r="K2875" s="70">
        <v>10.75</v>
      </c>
    </row>
    <row r="2876" spans="1:11">
      <c r="A2876" s="124" t="s">
        <v>3973</v>
      </c>
      <c r="B2876" s="64" t="s">
        <v>4814</v>
      </c>
      <c r="C2876" s="124" t="s">
        <v>17</v>
      </c>
      <c r="D2876" s="124" t="s">
        <v>4815</v>
      </c>
      <c r="E2876" s="148" t="s">
        <v>3976</v>
      </c>
      <c r="F2876" s="148"/>
      <c r="G2876" s="84" t="s">
        <v>72</v>
      </c>
      <c r="H2876" s="71">
        <v>2.8500000000000001E-2</v>
      </c>
      <c r="I2876" s="71">
        <v>0</v>
      </c>
      <c r="J2876" s="70">
        <v>2</v>
      </c>
      <c r="K2876" s="70">
        <v>0.05</v>
      </c>
    </row>
    <row r="2877" spans="1:11" ht="25.5">
      <c r="A2877" s="124" t="s">
        <v>3973</v>
      </c>
      <c r="B2877" s="64" t="s">
        <v>4818</v>
      </c>
      <c r="C2877" s="124" t="s">
        <v>17</v>
      </c>
      <c r="D2877" s="124" t="s">
        <v>4819</v>
      </c>
      <c r="E2877" s="148" t="s">
        <v>3976</v>
      </c>
      <c r="F2877" s="148"/>
      <c r="G2877" s="84" t="s">
        <v>72</v>
      </c>
      <c r="H2877" s="71">
        <v>3.3000000000000002E-2</v>
      </c>
      <c r="I2877" s="71">
        <v>0</v>
      </c>
      <c r="J2877" s="70">
        <v>78.02</v>
      </c>
      <c r="K2877" s="70">
        <v>2.57</v>
      </c>
    </row>
    <row r="2878" spans="1:11">
      <c r="A2878" s="124" t="s">
        <v>3973</v>
      </c>
      <c r="B2878" s="64" t="s">
        <v>4816</v>
      </c>
      <c r="C2878" s="124" t="s">
        <v>17</v>
      </c>
      <c r="D2878" s="124" t="s">
        <v>4817</v>
      </c>
      <c r="E2878" s="148" t="s">
        <v>3976</v>
      </c>
      <c r="F2878" s="148"/>
      <c r="G2878" s="84" t="s">
        <v>72</v>
      </c>
      <c r="H2878" s="71">
        <v>2.47E-2</v>
      </c>
      <c r="I2878" s="71">
        <v>0</v>
      </c>
      <c r="J2878" s="70">
        <v>68.86</v>
      </c>
      <c r="K2878" s="70">
        <v>1.7</v>
      </c>
    </row>
    <row r="2879" spans="1:11" ht="25.5">
      <c r="A2879" s="115"/>
      <c r="B2879" s="115"/>
      <c r="C2879" s="115"/>
      <c r="D2879" s="115"/>
      <c r="E2879" s="115"/>
      <c r="F2879" s="115" t="s">
        <v>3983</v>
      </c>
      <c r="G2879" s="73">
        <v>6.75</v>
      </c>
      <c r="H2879" s="115" t="s">
        <v>3984</v>
      </c>
      <c r="I2879" s="73">
        <v>0</v>
      </c>
      <c r="J2879" s="115" t="s">
        <v>3985</v>
      </c>
      <c r="K2879" s="73">
        <v>6.75</v>
      </c>
    </row>
    <row r="2880" spans="1:11" ht="26.25" thickBot="1">
      <c r="A2880" s="115"/>
      <c r="B2880" s="115"/>
      <c r="C2880" s="115"/>
      <c r="D2880" s="115"/>
      <c r="E2880" s="115"/>
      <c r="F2880" s="115" t="s">
        <v>3986</v>
      </c>
      <c r="G2880" s="73">
        <v>5.52</v>
      </c>
      <c r="H2880" s="138"/>
      <c r="I2880" s="138" t="s">
        <v>3987</v>
      </c>
      <c r="J2880" s="115"/>
      <c r="K2880" s="73">
        <v>29.66</v>
      </c>
    </row>
    <row r="2881" spans="1:11" ht="15" thickTop="1">
      <c r="A2881" s="68"/>
      <c r="B2881" s="68"/>
      <c r="C2881" s="68"/>
      <c r="D2881" s="68"/>
      <c r="E2881" s="68"/>
      <c r="F2881" s="68"/>
      <c r="G2881" s="68"/>
      <c r="H2881" s="68"/>
      <c r="I2881" s="68"/>
      <c r="J2881" s="68"/>
      <c r="K2881" s="68"/>
    </row>
    <row r="2882" spans="1:11" ht="15">
      <c r="A2882" s="120" t="s">
        <v>856</v>
      </c>
      <c r="B2882" s="121" t="s">
        <v>1</v>
      </c>
      <c r="C2882" s="120" t="s">
        <v>2</v>
      </c>
      <c r="D2882" s="120" t="s">
        <v>3</v>
      </c>
      <c r="E2882" s="144" t="s">
        <v>2279</v>
      </c>
      <c r="F2882" s="144"/>
      <c r="G2882" s="122" t="s">
        <v>4</v>
      </c>
      <c r="H2882" s="121" t="s">
        <v>5</v>
      </c>
      <c r="I2882" s="121" t="s">
        <v>3962</v>
      </c>
      <c r="J2882" s="121" t="s">
        <v>6</v>
      </c>
      <c r="K2882" s="121" t="s">
        <v>8</v>
      </c>
    </row>
    <row r="2883" spans="1:11" ht="25.5">
      <c r="A2883" s="123" t="s">
        <v>3963</v>
      </c>
      <c r="B2883" s="78" t="s">
        <v>857</v>
      </c>
      <c r="C2883" s="123" t="s">
        <v>17</v>
      </c>
      <c r="D2883" s="123" t="s">
        <v>858</v>
      </c>
      <c r="E2883" s="150" t="s">
        <v>2936</v>
      </c>
      <c r="F2883" s="150"/>
      <c r="G2883" s="77" t="s">
        <v>72</v>
      </c>
      <c r="H2883" s="67">
        <v>1</v>
      </c>
      <c r="I2883" s="79"/>
      <c r="J2883" s="79">
        <v>122.67</v>
      </c>
      <c r="K2883" s="79">
        <v>122.67</v>
      </c>
    </row>
    <row r="2884" spans="1:11" ht="25.5">
      <c r="A2884" s="116" t="s">
        <v>3964</v>
      </c>
      <c r="B2884" s="117" t="s">
        <v>4812</v>
      </c>
      <c r="C2884" s="116" t="s">
        <v>17</v>
      </c>
      <c r="D2884" s="116" t="s">
        <v>4813</v>
      </c>
      <c r="E2884" s="136" t="s">
        <v>2323</v>
      </c>
      <c r="F2884" s="136"/>
      <c r="G2884" s="5" t="s">
        <v>3967</v>
      </c>
      <c r="H2884" s="7">
        <v>0.46400000000000002</v>
      </c>
      <c r="I2884" s="7">
        <v>0</v>
      </c>
      <c r="J2884" s="69">
        <v>31.42</v>
      </c>
      <c r="K2884" s="69">
        <v>14.57</v>
      </c>
    </row>
    <row r="2885" spans="1:11" ht="25.5">
      <c r="A2885" s="116" t="s">
        <v>3964</v>
      </c>
      <c r="B2885" s="117" t="s">
        <v>4810</v>
      </c>
      <c r="C2885" s="116" t="s">
        <v>17</v>
      </c>
      <c r="D2885" s="116" t="s">
        <v>4811</v>
      </c>
      <c r="E2885" s="136" t="s">
        <v>2323</v>
      </c>
      <c r="F2885" s="136"/>
      <c r="G2885" s="5" t="s">
        <v>3967</v>
      </c>
      <c r="H2885" s="7">
        <v>0.46400000000000002</v>
      </c>
      <c r="I2885" s="7">
        <v>0</v>
      </c>
      <c r="J2885" s="69">
        <v>22.16</v>
      </c>
      <c r="K2885" s="69">
        <v>10.28</v>
      </c>
    </row>
    <row r="2886" spans="1:11" ht="25.5">
      <c r="A2886" s="124" t="s">
        <v>3973</v>
      </c>
      <c r="B2886" s="64" t="s">
        <v>5229</v>
      </c>
      <c r="C2886" s="124" t="s">
        <v>17</v>
      </c>
      <c r="D2886" s="124" t="s">
        <v>5230</v>
      </c>
      <c r="E2886" s="148" t="s">
        <v>3976</v>
      </c>
      <c r="F2886" s="148"/>
      <c r="G2886" s="84" t="s">
        <v>72</v>
      </c>
      <c r="H2886" s="71">
        <v>1</v>
      </c>
      <c r="I2886" s="71">
        <v>0</v>
      </c>
      <c r="J2886" s="70">
        <v>87.05</v>
      </c>
      <c r="K2886" s="70">
        <v>87.05</v>
      </c>
    </row>
    <row r="2887" spans="1:11" ht="25.5">
      <c r="A2887" s="124" t="s">
        <v>3973</v>
      </c>
      <c r="B2887" s="64" t="s">
        <v>4818</v>
      </c>
      <c r="C2887" s="124" t="s">
        <v>17</v>
      </c>
      <c r="D2887" s="124" t="s">
        <v>4819</v>
      </c>
      <c r="E2887" s="148" t="s">
        <v>3976</v>
      </c>
      <c r="F2887" s="148"/>
      <c r="G2887" s="84" t="s">
        <v>72</v>
      </c>
      <c r="H2887" s="71">
        <v>0.09</v>
      </c>
      <c r="I2887" s="71">
        <v>0</v>
      </c>
      <c r="J2887" s="70">
        <v>78.02</v>
      </c>
      <c r="K2887" s="70">
        <v>7.02</v>
      </c>
    </row>
    <row r="2888" spans="1:11">
      <c r="A2888" s="124" t="s">
        <v>3973</v>
      </c>
      <c r="B2888" s="64" t="s">
        <v>4816</v>
      </c>
      <c r="C2888" s="124" t="s">
        <v>17</v>
      </c>
      <c r="D2888" s="124" t="s">
        <v>4817</v>
      </c>
      <c r="E2888" s="148" t="s">
        <v>3976</v>
      </c>
      <c r="F2888" s="148"/>
      <c r="G2888" s="84" t="s">
        <v>72</v>
      </c>
      <c r="H2888" s="71">
        <v>5.2900000000000003E-2</v>
      </c>
      <c r="I2888" s="71">
        <v>0</v>
      </c>
      <c r="J2888" s="70">
        <v>68.86</v>
      </c>
      <c r="K2888" s="70">
        <v>3.64</v>
      </c>
    </row>
    <row r="2889" spans="1:11">
      <c r="A2889" s="124" t="s">
        <v>3973</v>
      </c>
      <c r="B2889" s="64" t="s">
        <v>4814</v>
      </c>
      <c r="C2889" s="124" t="s">
        <v>17</v>
      </c>
      <c r="D2889" s="124" t="s">
        <v>4815</v>
      </c>
      <c r="E2889" s="148" t="s">
        <v>3976</v>
      </c>
      <c r="F2889" s="148"/>
      <c r="G2889" s="84" t="s">
        <v>72</v>
      </c>
      <c r="H2889" s="71">
        <v>5.8200000000000002E-2</v>
      </c>
      <c r="I2889" s="71">
        <v>0</v>
      </c>
      <c r="J2889" s="70">
        <v>2</v>
      </c>
      <c r="K2889" s="70">
        <v>0.11</v>
      </c>
    </row>
    <row r="2890" spans="1:11" ht="25.5">
      <c r="A2890" s="115"/>
      <c r="B2890" s="115"/>
      <c r="C2890" s="115"/>
      <c r="D2890" s="115"/>
      <c r="E2890" s="115"/>
      <c r="F2890" s="115" t="s">
        <v>3983</v>
      </c>
      <c r="G2890" s="73">
        <v>18.48</v>
      </c>
      <c r="H2890" s="115" t="s">
        <v>3984</v>
      </c>
      <c r="I2890" s="73">
        <v>0</v>
      </c>
      <c r="J2890" s="115" t="s">
        <v>3985</v>
      </c>
      <c r="K2890" s="73">
        <v>18.48</v>
      </c>
    </row>
    <row r="2891" spans="1:11" ht="26.25" thickBot="1">
      <c r="A2891" s="115"/>
      <c r="B2891" s="115"/>
      <c r="C2891" s="115"/>
      <c r="D2891" s="115"/>
      <c r="E2891" s="115"/>
      <c r="F2891" s="115" t="s">
        <v>3986</v>
      </c>
      <c r="G2891" s="73">
        <v>28.06</v>
      </c>
      <c r="H2891" s="138"/>
      <c r="I2891" s="138" t="s">
        <v>3987</v>
      </c>
      <c r="J2891" s="115"/>
      <c r="K2891" s="73">
        <v>150.72999999999999</v>
      </c>
    </row>
    <row r="2892" spans="1:11" ht="15" thickTop="1">
      <c r="A2892" s="68"/>
      <c r="B2892" s="68"/>
      <c r="C2892" s="68"/>
      <c r="D2892" s="68"/>
      <c r="E2892" s="68"/>
      <c r="F2892" s="68"/>
      <c r="G2892" s="68"/>
      <c r="H2892" s="68"/>
      <c r="I2892" s="68"/>
      <c r="J2892" s="68"/>
      <c r="K2892" s="68"/>
    </row>
    <row r="2893" spans="1:11" ht="15">
      <c r="A2893" s="120" t="s">
        <v>859</v>
      </c>
      <c r="B2893" s="121" t="s">
        <v>1</v>
      </c>
      <c r="C2893" s="120" t="s">
        <v>2</v>
      </c>
      <c r="D2893" s="120" t="s">
        <v>3</v>
      </c>
      <c r="E2893" s="144" t="s">
        <v>2279</v>
      </c>
      <c r="F2893" s="144"/>
      <c r="G2893" s="122" t="s">
        <v>4</v>
      </c>
      <c r="H2893" s="121" t="s">
        <v>5</v>
      </c>
      <c r="I2893" s="121" t="s">
        <v>3962</v>
      </c>
      <c r="J2893" s="121" t="s">
        <v>6</v>
      </c>
      <c r="K2893" s="121" t="s">
        <v>8</v>
      </c>
    </row>
    <row r="2894" spans="1:11" ht="25.5">
      <c r="A2894" s="123" t="s">
        <v>3963</v>
      </c>
      <c r="B2894" s="78" t="s">
        <v>860</v>
      </c>
      <c r="C2894" s="123" t="s">
        <v>17</v>
      </c>
      <c r="D2894" s="123" t="s">
        <v>861</v>
      </c>
      <c r="E2894" s="150" t="s">
        <v>2936</v>
      </c>
      <c r="F2894" s="150"/>
      <c r="G2894" s="77" t="s">
        <v>26</v>
      </c>
      <c r="H2894" s="67">
        <v>1</v>
      </c>
      <c r="I2894" s="79"/>
      <c r="J2894" s="79">
        <v>24.1</v>
      </c>
      <c r="K2894" s="79">
        <v>24.1</v>
      </c>
    </row>
    <row r="2895" spans="1:11" ht="25.5">
      <c r="A2895" s="116" t="s">
        <v>3964</v>
      </c>
      <c r="B2895" s="117" t="s">
        <v>4810</v>
      </c>
      <c r="C2895" s="116" t="s">
        <v>17</v>
      </c>
      <c r="D2895" s="116" t="s">
        <v>4811</v>
      </c>
      <c r="E2895" s="136" t="s">
        <v>2323</v>
      </c>
      <c r="F2895" s="136"/>
      <c r="G2895" s="5" t="s">
        <v>3967</v>
      </c>
      <c r="H2895" s="7">
        <v>0.1128</v>
      </c>
      <c r="I2895" s="7">
        <v>0</v>
      </c>
      <c r="J2895" s="69">
        <v>22.16</v>
      </c>
      <c r="K2895" s="69">
        <v>2.4900000000000002</v>
      </c>
    </row>
    <row r="2896" spans="1:11" ht="25.5">
      <c r="A2896" s="116" t="s">
        <v>3964</v>
      </c>
      <c r="B2896" s="117" t="s">
        <v>4812</v>
      </c>
      <c r="C2896" s="116" t="s">
        <v>17</v>
      </c>
      <c r="D2896" s="116" t="s">
        <v>4813</v>
      </c>
      <c r="E2896" s="136" t="s">
        <v>2323</v>
      </c>
      <c r="F2896" s="136"/>
      <c r="G2896" s="5" t="s">
        <v>3967</v>
      </c>
      <c r="H2896" s="7">
        <v>0.1128</v>
      </c>
      <c r="I2896" s="7">
        <v>0</v>
      </c>
      <c r="J2896" s="69">
        <v>31.42</v>
      </c>
      <c r="K2896" s="69">
        <v>3.54</v>
      </c>
    </row>
    <row r="2897" spans="1:11">
      <c r="A2897" s="124" t="s">
        <v>3973</v>
      </c>
      <c r="B2897" s="64" t="s">
        <v>4814</v>
      </c>
      <c r="C2897" s="124" t="s">
        <v>17</v>
      </c>
      <c r="D2897" s="124" t="s">
        <v>4815</v>
      </c>
      <c r="E2897" s="148" t="s">
        <v>3976</v>
      </c>
      <c r="F2897" s="148"/>
      <c r="G2897" s="84" t="s">
        <v>72</v>
      </c>
      <c r="H2897" s="71">
        <v>1.2500000000000001E-2</v>
      </c>
      <c r="I2897" s="71">
        <v>0</v>
      </c>
      <c r="J2897" s="70">
        <v>2</v>
      </c>
      <c r="K2897" s="70">
        <v>0.02</v>
      </c>
    </row>
    <row r="2898" spans="1:11">
      <c r="A2898" s="124" t="s">
        <v>3973</v>
      </c>
      <c r="B2898" s="64" t="s">
        <v>5235</v>
      </c>
      <c r="C2898" s="124" t="s">
        <v>17</v>
      </c>
      <c r="D2898" s="124" t="s">
        <v>5236</v>
      </c>
      <c r="E2898" s="148" t="s">
        <v>3976</v>
      </c>
      <c r="F2898" s="148"/>
      <c r="G2898" s="84" t="s">
        <v>26</v>
      </c>
      <c r="H2898" s="71">
        <v>1.0492999999999999</v>
      </c>
      <c r="I2898" s="71">
        <v>0</v>
      </c>
      <c r="J2898" s="70">
        <v>17.21</v>
      </c>
      <c r="K2898" s="70">
        <v>18.05</v>
      </c>
    </row>
    <row r="2899" spans="1:11" ht="25.5">
      <c r="A2899" s="115"/>
      <c r="B2899" s="115"/>
      <c r="C2899" s="115"/>
      <c r="D2899" s="115"/>
      <c r="E2899" s="115"/>
      <c r="F2899" s="115" t="s">
        <v>3983</v>
      </c>
      <c r="G2899" s="73">
        <v>4.49</v>
      </c>
      <c r="H2899" s="115" t="s">
        <v>3984</v>
      </c>
      <c r="I2899" s="73">
        <v>0</v>
      </c>
      <c r="J2899" s="115" t="s">
        <v>3985</v>
      </c>
      <c r="K2899" s="73">
        <v>4.49</v>
      </c>
    </row>
    <row r="2900" spans="1:11" ht="26.25" thickBot="1">
      <c r="A2900" s="115"/>
      <c r="B2900" s="115"/>
      <c r="C2900" s="115"/>
      <c r="D2900" s="115"/>
      <c r="E2900" s="115"/>
      <c r="F2900" s="115" t="s">
        <v>3986</v>
      </c>
      <c r="G2900" s="73">
        <v>5.51</v>
      </c>
      <c r="H2900" s="138"/>
      <c r="I2900" s="138" t="s">
        <v>3987</v>
      </c>
      <c r="J2900" s="115"/>
      <c r="K2900" s="73">
        <v>29.61</v>
      </c>
    </row>
    <row r="2901" spans="1:11" ht="15" thickTop="1">
      <c r="A2901" s="68"/>
      <c r="B2901" s="68"/>
      <c r="C2901" s="68"/>
      <c r="D2901" s="68"/>
      <c r="E2901" s="68"/>
      <c r="F2901" s="68"/>
      <c r="G2901" s="68"/>
      <c r="H2901" s="68"/>
      <c r="I2901" s="68"/>
      <c r="J2901" s="68"/>
      <c r="K2901" s="68"/>
    </row>
    <row r="2902" spans="1:11" ht="15">
      <c r="A2902" s="120" t="s">
        <v>862</v>
      </c>
      <c r="B2902" s="121" t="s">
        <v>1</v>
      </c>
      <c r="C2902" s="120" t="s">
        <v>2</v>
      </c>
      <c r="D2902" s="120" t="s">
        <v>3</v>
      </c>
      <c r="E2902" s="144" t="s">
        <v>2279</v>
      </c>
      <c r="F2902" s="144"/>
      <c r="G2902" s="122" t="s">
        <v>4</v>
      </c>
      <c r="H2902" s="121" t="s">
        <v>5</v>
      </c>
      <c r="I2902" s="121" t="s">
        <v>3962</v>
      </c>
      <c r="J2902" s="121" t="s">
        <v>6</v>
      </c>
      <c r="K2902" s="121" t="s">
        <v>8</v>
      </c>
    </row>
    <row r="2903" spans="1:11" ht="25.5">
      <c r="A2903" s="123" t="s">
        <v>3963</v>
      </c>
      <c r="B2903" s="78" t="s">
        <v>863</v>
      </c>
      <c r="C2903" s="123" t="s">
        <v>17</v>
      </c>
      <c r="D2903" s="123" t="s">
        <v>864</v>
      </c>
      <c r="E2903" s="150" t="s">
        <v>2936</v>
      </c>
      <c r="F2903" s="150"/>
      <c r="G2903" s="77" t="s">
        <v>26</v>
      </c>
      <c r="H2903" s="67">
        <v>1</v>
      </c>
      <c r="I2903" s="79"/>
      <c r="J2903" s="79">
        <v>61.24</v>
      </c>
      <c r="K2903" s="79">
        <v>61.24</v>
      </c>
    </row>
    <row r="2904" spans="1:11" ht="25.5">
      <c r="A2904" s="116" t="s">
        <v>3964</v>
      </c>
      <c r="B2904" s="117" t="s">
        <v>4810</v>
      </c>
      <c r="C2904" s="116" t="s">
        <v>17</v>
      </c>
      <c r="D2904" s="116" t="s">
        <v>4811</v>
      </c>
      <c r="E2904" s="136" t="s">
        <v>2323</v>
      </c>
      <c r="F2904" s="136"/>
      <c r="G2904" s="5" t="s">
        <v>3967</v>
      </c>
      <c r="H2904" s="7">
        <v>0.2235</v>
      </c>
      <c r="I2904" s="7">
        <v>0</v>
      </c>
      <c r="J2904" s="69">
        <v>22.16</v>
      </c>
      <c r="K2904" s="69">
        <v>4.95</v>
      </c>
    </row>
    <row r="2905" spans="1:11" ht="25.5">
      <c r="A2905" s="116" t="s">
        <v>3964</v>
      </c>
      <c r="B2905" s="117" t="s">
        <v>4812</v>
      </c>
      <c r="C2905" s="116" t="s">
        <v>17</v>
      </c>
      <c r="D2905" s="116" t="s">
        <v>4813</v>
      </c>
      <c r="E2905" s="136" t="s">
        <v>2323</v>
      </c>
      <c r="F2905" s="136"/>
      <c r="G2905" s="5" t="s">
        <v>3967</v>
      </c>
      <c r="H2905" s="7">
        <v>0.2235</v>
      </c>
      <c r="I2905" s="7">
        <v>0</v>
      </c>
      <c r="J2905" s="69">
        <v>31.42</v>
      </c>
      <c r="K2905" s="69">
        <v>7.02</v>
      </c>
    </row>
    <row r="2906" spans="1:11">
      <c r="A2906" s="124" t="s">
        <v>3973</v>
      </c>
      <c r="B2906" s="64" t="s">
        <v>4814</v>
      </c>
      <c r="C2906" s="124" t="s">
        <v>17</v>
      </c>
      <c r="D2906" s="124" t="s">
        <v>4815</v>
      </c>
      <c r="E2906" s="148" t="s">
        <v>3976</v>
      </c>
      <c r="F2906" s="148"/>
      <c r="G2906" s="84" t="s">
        <v>72</v>
      </c>
      <c r="H2906" s="71">
        <v>2.4799999999999999E-2</v>
      </c>
      <c r="I2906" s="71">
        <v>0</v>
      </c>
      <c r="J2906" s="70">
        <v>2</v>
      </c>
      <c r="K2906" s="70">
        <v>0.04</v>
      </c>
    </row>
    <row r="2907" spans="1:11">
      <c r="A2907" s="124" t="s">
        <v>3973</v>
      </c>
      <c r="B2907" s="64" t="s">
        <v>5239</v>
      </c>
      <c r="C2907" s="124" t="s">
        <v>17</v>
      </c>
      <c r="D2907" s="124" t="s">
        <v>5240</v>
      </c>
      <c r="E2907" s="148" t="s">
        <v>3976</v>
      </c>
      <c r="F2907" s="148"/>
      <c r="G2907" s="84" t="s">
        <v>26</v>
      </c>
      <c r="H2907" s="71">
        <v>1.0492999999999999</v>
      </c>
      <c r="I2907" s="71">
        <v>0</v>
      </c>
      <c r="J2907" s="70">
        <v>46.92</v>
      </c>
      <c r="K2907" s="70">
        <v>49.23</v>
      </c>
    </row>
    <row r="2908" spans="1:11" ht="25.5">
      <c r="A2908" s="115"/>
      <c r="B2908" s="115"/>
      <c r="C2908" s="115"/>
      <c r="D2908" s="115"/>
      <c r="E2908" s="115"/>
      <c r="F2908" s="115" t="s">
        <v>3983</v>
      </c>
      <c r="G2908" s="73">
        <v>8.89</v>
      </c>
      <c r="H2908" s="115" t="s">
        <v>3984</v>
      </c>
      <c r="I2908" s="73">
        <v>0</v>
      </c>
      <c r="J2908" s="115" t="s">
        <v>3985</v>
      </c>
      <c r="K2908" s="73">
        <v>8.89</v>
      </c>
    </row>
    <row r="2909" spans="1:11" ht="26.25" thickBot="1">
      <c r="A2909" s="115"/>
      <c r="B2909" s="115"/>
      <c r="C2909" s="115"/>
      <c r="D2909" s="115"/>
      <c r="E2909" s="115"/>
      <c r="F2909" s="115" t="s">
        <v>3986</v>
      </c>
      <c r="G2909" s="73">
        <v>14.01</v>
      </c>
      <c r="H2909" s="138"/>
      <c r="I2909" s="138" t="s">
        <v>3987</v>
      </c>
      <c r="J2909" s="115"/>
      <c r="K2909" s="73">
        <v>75.25</v>
      </c>
    </row>
    <row r="2910" spans="1:11" ht="15" thickTop="1">
      <c r="A2910" s="68"/>
      <c r="B2910" s="68"/>
      <c r="C2910" s="68"/>
      <c r="D2910" s="68"/>
      <c r="E2910" s="68"/>
      <c r="F2910" s="68"/>
      <c r="G2910" s="68"/>
      <c r="H2910" s="68"/>
      <c r="I2910" s="68"/>
      <c r="J2910" s="68"/>
      <c r="K2910" s="68"/>
    </row>
    <row r="2911" spans="1:11" ht="15">
      <c r="A2911" s="120" t="s">
        <v>865</v>
      </c>
      <c r="B2911" s="121" t="s">
        <v>1</v>
      </c>
      <c r="C2911" s="120" t="s">
        <v>2</v>
      </c>
      <c r="D2911" s="120" t="s">
        <v>3</v>
      </c>
      <c r="E2911" s="144" t="s">
        <v>2279</v>
      </c>
      <c r="F2911" s="144"/>
      <c r="G2911" s="122" t="s">
        <v>4</v>
      </c>
      <c r="H2911" s="121" t="s">
        <v>5</v>
      </c>
      <c r="I2911" s="121" t="s">
        <v>3962</v>
      </c>
      <c r="J2911" s="121" t="s">
        <v>6</v>
      </c>
      <c r="K2911" s="121" t="s">
        <v>8</v>
      </c>
    </row>
    <row r="2912" spans="1:11" ht="25.5">
      <c r="A2912" s="123" t="s">
        <v>3963</v>
      </c>
      <c r="B2912" s="78" t="s">
        <v>866</v>
      </c>
      <c r="C2912" s="123" t="s">
        <v>17</v>
      </c>
      <c r="D2912" s="123" t="s">
        <v>867</v>
      </c>
      <c r="E2912" s="150" t="s">
        <v>2936</v>
      </c>
      <c r="F2912" s="150"/>
      <c r="G2912" s="77" t="s">
        <v>26</v>
      </c>
      <c r="H2912" s="67">
        <v>1</v>
      </c>
      <c r="I2912" s="79"/>
      <c r="J2912" s="79">
        <v>83.54</v>
      </c>
      <c r="K2912" s="79">
        <v>83.54</v>
      </c>
    </row>
    <row r="2913" spans="1:11" ht="25.5">
      <c r="A2913" s="116" t="s">
        <v>3964</v>
      </c>
      <c r="B2913" s="117" t="s">
        <v>4810</v>
      </c>
      <c r="C2913" s="116" t="s">
        <v>17</v>
      </c>
      <c r="D2913" s="116" t="s">
        <v>4811</v>
      </c>
      <c r="E2913" s="136" t="s">
        <v>2323</v>
      </c>
      <c r="F2913" s="136"/>
      <c r="G2913" s="5" t="s">
        <v>3967</v>
      </c>
      <c r="H2913" s="7">
        <v>0.28010000000000002</v>
      </c>
      <c r="I2913" s="7">
        <v>0</v>
      </c>
      <c r="J2913" s="69">
        <v>22.16</v>
      </c>
      <c r="K2913" s="69">
        <v>6.2</v>
      </c>
    </row>
    <row r="2914" spans="1:11" ht="25.5">
      <c r="A2914" s="116" t="s">
        <v>3964</v>
      </c>
      <c r="B2914" s="117" t="s">
        <v>4812</v>
      </c>
      <c r="C2914" s="116" t="s">
        <v>17</v>
      </c>
      <c r="D2914" s="116" t="s">
        <v>4813</v>
      </c>
      <c r="E2914" s="136" t="s">
        <v>2323</v>
      </c>
      <c r="F2914" s="136"/>
      <c r="G2914" s="5" t="s">
        <v>3967</v>
      </c>
      <c r="H2914" s="7">
        <v>0.28010000000000002</v>
      </c>
      <c r="I2914" s="7">
        <v>0</v>
      </c>
      <c r="J2914" s="69">
        <v>31.42</v>
      </c>
      <c r="K2914" s="69">
        <v>8.8000000000000007</v>
      </c>
    </row>
    <row r="2915" spans="1:11">
      <c r="A2915" s="124" t="s">
        <v>3973</v>
      </c>
      <c r="B2915" s="64" t="s">
        <v>4814</v>
      </c>
      <c r="C2915" s="124" t="s">
        <v>17</v>
      </c>
      <c r="D2915" s="124" t="s">
        <v>4815</v>
      </c>
      <c r="E2915" s="148" t="s">
        <v>3976</v>
      </c>
      <c r="F2915" s="148"/>
      <c r="G2915" s="84" t="s">
        <v>72</v>
      </c>
      <c r="H2915" s="71">
        <v>3.1099999999999999E-2</v>
      </c>
      <c r="I2915" s="71">
        <v>0</v>
      </c>
      <c r="J2915" s="70">
        <v>2</v>
      </c>
      <c r="K2915" s="70">
        <v>0.06</v>
      </c>
    </row>
    <row r="2916" spans="1:11">
      <c r="A2916" s="124" t="s">
        <v>3973</v>
      </c>
      <c r="B2916" s="64" t="s">
        <v>5241</v>
      </c>
      <c r="C2916" s="124" t="s">
        <v>17</v>
      </c>
      <c r="D2916" s="124" t="s">
        <v>5242</v>
      </c>
      <c r="E2916" s="148" t="s">
        <v>3976</v>
      </c>
      <c r="F2916" s="148"/>
      <c r="G2916" s="84" t="s">
        <v>26</v>
      </c>
      <c r="H2916" s="71">
        <v>1.0492999999999999</v>
      </c>
      <c r="I2916" s="71">
        <v>0</v>
      </c>
      <c r="J2916" s="70">
        <v>65.27</v>
      </c>
      <c r="K2916" s="70">
        <v>68.48</v>
      </c>
    </row>
    <row r="2917" spans="1:11" ht="25.5">
      <c r="A2917" s="115"/>
      <c r="B2917" s="115"/>
      <c r="C2917" s="115"/>
      <c r="D2917" s="115"/>
      <c r="E2917" s="115"/>
      <c r="F2917" s="115" t="s">
        <v>3983</v>
      </c>
      <c r="G2917" s="73">
        <v>11.15</v>
      </c>
      <c r="H2917" s="115" t="s">
        <v>3984</v>
      </c>
      <c r="I2917" s="73">
        <v>0</v>
      </c>
      <c r="J2917" s="115" t="s">
        <v>3985</v>
      </c>
      <c r="K2917" s="73">
        <v>11.15</v>
      </c>
    </row>
    <row r="2918" spans="1:11" ht="26.25" thickBot="1">
      <c r="A2918" s="115"/>
      <c r="B2918" s="115"/>
      <c r="C2918" s="115"/>
      <c r="D2918" s="115"/>
      <c r="E2918" s="115"/>
      <c r="F2918" s="115" t="s">
        <v>3986</v>
      </c>
      <c r="G2918" s="73">
        <v>19.11</v>
      </c>
      <c r="H2918" s="138"/>
      <c r="I2918" s="138" t="s">
        <v>3987</v>
      </c>
      <c r="J2918" s="115"/>
      <c r="K2918" s="73">
        <v>102.65</v>
      </c>
    </row>
    <row r="2919" spans="1:11" ht="15" thickTop="1">
      <c r="A2919" s="68"/>
      <c r="B2919" s="68"/>
      <c r="C2919" s="68"/>
      <c r="D2919" s="68"/>
      <c r="E2919" s="68"/>
      <c r="F2919" s="68"/>
      <c r="G2919" s="68"/>
      <c r="H2919" s="68"/>
      <c r="I2919" s="68"/>
      <c r="J2919" s="68"/>
      <c r="K2919" s="68"/>
    </row>
    <row r="2920" spans="1:11" ht="15">
      <c r="A2920" s="120" t="s">
        <v>868</v>
      </c>
      <c r="B2920" s="121" t="s">
        <v>1</v>
      </c>
      <c r="C2920" s="120" t="s">
        <v>2</v>
      </c>
      <c r="D2920" s="120" t="s">
        <v>3</v>
      </c>
      <c r="E2920" s="144" t="s">
        <v>2279</v>
      </c>
      <c r="F2920" s="144"/>
      <c r="G2920" s="122" t="s">
        <v>4</v>
      </c>
      <c r="H2920" s="121" t="s">
        <v>5</v>
      </c>
      <c r="I2920" s="121" t="s">
        <v>3962</v>
      </c>
      <c r="J2920" s="121" t="s">
        <v>6</v>
      </c>
      <c r="K2920" s="121" t="s">
        <v>8</v>
      </c>
    </row>
    <row r="2921" spans="1:11">
      <c r="A2921" s="123" t="s">
        <v>3963</v>
      </c>
      <c r="B2921" s="78" t="s">
        <v>869</v>
      </c>
      <c r="C2921" s="123" t="s">
        <v>57</v>
      </c>
      <c r="D2921" s="123" t="s">
        <v>870</v>
      </c>
      <c r="E2921" s="150" t="s">
        <v>2707</v>
      </c>
      <c r="F2921" s="150"/>
      <c r="G2921" s="77" t="s">
        <v>26</v>
      </c>
      <c r="H2921" s="67">
        <v>1</v>
      </c>
      <c r="I2921" s="79"/>
      <c r="J2921" s="79">
        <v>335.94</v>
      </c>
      <c r="K2921" s="79">
        <v>335.94</v>
      </c>
    </row>
    <row r="2922" spans="1:11">
      <c r="A2922" s="124" t="s">
        <v>3973</v>
      </c>
      <c r="B2922" s="64" t="s">
        <v>5270</v>
      </c>
      <c r="C2922" s="124" t="s">
        <v>57</v>
      </c>
      <c r="D2922" s="124" t="s">
        <v>5271</v>
      </c>
      <c r="E2922" s="148" t="s">
        <v>3976</v>
      </c>
      <c r="F2922" s="148"/>
      <c r="G2922" s="84" t="s">
        <v>26</v>
      </c>
      <c r="H2922" s="71">
        <v>1</v>
      </c>
      <c r="I2922" s="71">
        <v>0</v>
      </c>
      <c r="J2922" s="70">
        <v>335.94</v>
      </c>
      <c r="K2922" s="70">
        <v>335.94</v>
      </c>
    </row>
    <row r="2923" spans="1:11" ht="25.5">
      <c r="A2923" s="115"/>
      <c r="B2923" s="115"/>
      <c r="C2923" s="115"/>
      <c r="D2923" s="115"/>
      <c r="E2923" s="115"/>
      <c r="F2923" s="115" t="s">
        <v>3983</v>
      </c>
      <c r="G2923" s="73">
        <v>0</v>
      </c>
      <c r="H2923" s="115" t="s">
        <v>3984</v>
      </c>
      <c r="I2923" s="73">
        <v>0</v>
      </c>
      <c r="J2923" s="115" t="s">
        <v>3985</v>
      </c>
      <c r="K2923" s="73">
        <v>0</v>
      </c>
    </row>
    <row r="2924" spans="1:11" ht="26.25" thickBot="1">
      <c r="A2924" s="115"/>
      <c r="B2924" s="115"/>
      <c r="C2924" s="115"/>
      <c r="D2924" s="115"/>
      <c r="E2924" s="115"/>
      <c r="F2924" s="115" t="s">
        <v>3986</v>
      </c>
      <c r="G2924" s="73">
        <v>76.86</v>
      </c>
      <c r="H2924" s="138"/>
      <c r="I2924" s="138" t="s">
        <v>3987</v>
      </c>
      <c r="J2924" s="115"/>
      <c r="K2924" s="73">
        <v>412.8</v>
      </c>
    </row>
    <row r="2925" spans="1:11" ht="15" thickTop="1">
      <c r="A2925" s="68"/>
      <c r="B2925" s="68"/>
      <c r="C2925" s="68"/>
      <c r="D2925" s="68"/>
      <c r="E2925" s="68"/>
      <c r="F2925" s="68"/>
      <c r="G2925" s="68"/>
      <c r="H2925" s="68"/>
      <c r="I2925" s="68"/>
      <c r="J2925" s="68"/>
      <c r="K2925" s="68"/>
    </row>
    <row r="2926" spans="1:11" ht="15">
      <c r="A2926" s="120" t="s">
        <v>873</v>
      </c>
      <c r="B2926" s="121" t="s">
        <v>1</v>
      </c>
      <c r="C2926" s="120" t="s">
        <v>2</v>
      </c>
      <c r="D2926" s="120" t="s">
        <v>3</v>
      </c>
      <c r="E2926" s="144" t="s">
        <v>2279</v>
      </c>
      <c r="F2926" s="144"/>
      <c r="G2926" s="122" t="s">
        <v>4</v>
      </c>
      <c r="H2926" s="121" t="s">
        <v>5</v>
      </c>
      <c r="I2926" s="121" t="s">
        <v>3962</v>
      </c>
      <c r="J2926" s="121" t="s">
        <v>6</v>
      </c>
      <c r="K2926" s="121" t="s">
        <v>8</v>
      </c>
    </row>
    <row r="2927" spans="1:11" ht="25.5">
      <c r="A2927" s="123" t="s">
        <v>3963</v>
      </c>
      <c r="B2927" s="78" t="s">
        <v>874</v>
      </c>
      <c r="C2927" s="123" t="s">
        <v>17</v>
      </c>
      <c r="D2927" s="123" t="s">
        <v>875</v>
      </c>
      <c r="E2927" s="150" t="s">
        <v>872</v>
      </c>
      <c r="F2927" s="150"/>
      <c r="G2927" s="77" t="s">
        <v>72</v>
      </c>
      <c r="H2927" s="67">
        <v>1</v>
      </c>
      <c r="I2927" s="79"/>
      <c r="J2927" s="79">
        <v>42.71</v>
      </c>
      <c r="K2927" s="79">
        <v>42.71</v>
      </c>
    </row>
    <row r="2928" spans="1:11" ht="25.5">
      <c r="A2928" s="116" t="s">
        <v>3964</v>
      </c>
      <c r="B2928" s="117" t="s">
        <v>3968</v>
      </c>
      <c r="C2928" s="116" t="s">
        <v>17</v>
      </c>
      <c r="D2928" s="116" t="s">
        <v>3969</v>
      </c>
      <c r="E2928" s="136" t="s">
        <v>2323</v>
      </c>
      <c r="F2928" s="136"/>
      <c r="G2928" s="5" t="s">
        <v>3967</v>
      </c>
      <c r="H2928" s="7">
        <v>4.8399999999999999E-2</v>
      </c>
      <c r="I2928" s="7">
        <v>0</v>
      </c>
      <c r="J2928" s="69">
        <v>22.42</v>
      </c>
      <c r="K2928" s="69">
        <v>1.08</v>
      </c>
    </row>
    <row r="2929" spans="1:11" ht="25.5">
      <c r="A2929" s="116" t="s">
        <v>3964</v>
      </c>
      <c r="B2929" s="117" t="s">
        <v>4812</v>
      </c>
      <c r="C2929" s="116" t="s">
        <v>17</v>
      </c>
      <c r="D2929" s="116" t="s">
        <v>4813</v>
      </c>
      <c r="E2929" s="136" t="s">
        <v>2323</v>
      </c>
      <c r="F2929" s="136"/>
      <c r="G2929" s="5" t="s">
        <v>3967</v>
      </c>
      <c r="H2929" s="7">
        <v>0.15359999999999999</v>
      </c>
      <c r="I2929" s="7">
        <v>0</v>
      </c>
      <c r="J2929" s="69">
        <v>31.42</v>
      </c>
      <c r="K2929" s="69">
        <v>4.82</v>
      </c>
    </row>
    <row r="2930" spans="1:11">
      <c r="A2930" s="124" t="s">
        <v>3973</v>
      </c>
      <c r="B2930" s="64" t="s">
        <v>5272</v>
      </c>
      <c r="C2930" s="124" t="s">
        <v>17</v>
      </c>
      <c r="D2930" s="124" t="s">
        <v>5273</v>
      </c>
      <c r="E2930" s="148" t="s">
        <v>3976</v>
      </c>
      <c r="F2930" s="148"/>
      <c r="G2930" s="84" t="s">
        <v>72</v>
      </c>
      <c r="H2930" s="71">
        <v>1</v>
      </c>
      <c r="I2930" s="71">
        <v>0</v>
      </c>
      <c r="J2930" s="70">
        <v>36.81</v>
      </c>
      <c r="K2930" s="70">
        <v>36.81</v>
      </c>
    </row>
    <row r="2931" spans="1:11" ht="25.5">
      <c r="A2931" s="115"/>
      <c r="B2931" s="115"/>
      <c r="C2931" s="115"/>
      <c r="D2931" s="115"/>
      <c r="E2931" s="115"/>
      <c r="F2931" s="115" t="s">
        <v>3983</v>
      </c>
      <c r="G2931" s="73">
        <v>4.49</v>
      </c>
      <c r="H2931" s="115" t="s">
        <v>3984</v>
      </c>
      <c r="I2931" s="73">
        <v>0</v>
      </c>
      <c r="J2931" s="115" t="s">
        <v>3985</v>
      </c>
      <c r="K2931" s="73">
        <v>4.49</v>
      </c>
    </row>
    <row r="2932" spans="1:11" ht="26.25" thickBot="1">
      <c r="A2932" s="115"/>
      <c r="B2932" s="115"/>
      <c r="C2932" s="115"/>
      <c r="D2932" s="115"/>
      <c r="E2932" s="115"/>
      <c r="F2932" s="115" t="s">
        <v>3986</v>
      </c>
      <c r="G2932" s="73">
        <v>9.77</v>
      </c>
      <c r="H2932" s="138"/>
      <c r="I2932" s="138" t="s">
        <v>3987</v>
      </c>
      <c r="J2932" s="115"/>
      <c r="K2932" s="73">
        <v>52.48</v>
      </c>
    </row>
    <row r="2933" spans="1:11" ht="15" thickTop="1">
      <c r="A2933" s="68"/>
      <c r="B2933" s="68"/>
      <c r="C2933" s="68"/>
      <c r="D2933" s="68"/>
      <c r="E2933" s="68"/>
      <c r="F2933" s="68"/>
      <c r="G2933" s="68"/>
      <c r="H2933" s="68"/>
      <c r="I2933" s="68"/>
      <c r="J2933" s="68"/>
      <c r="K2933" s="68"/>
    </row>
    <row r="2934" spans="1:11" ht="15">
      <c r="A2934" s="120" t="s">
        <v>876</v>
      </c>
      <c r="B2934" s="121" t="s">
        <v>1</v>
      </c>
      <c r="C2934" s="120" t="s">
        <v>2</v>
      </c>
      <c r="D2934" s="120" t="s">
        <v>3</v>
      </c>
      <c r="E2934" s="144" t="s">
        <v>2279</v>
      </c>
      <c r="F2934" s="144"/>
      <c r="G2934" s="122" t="s">
        <v>4</v>
      </c>
      <c r="H2934" s="121" t="s">
        <v>5</v>
      </c>
      <c r="I2934" s="121" t="s">
        <v>3962</v>
      </c>
      <c r="J2934" s="121" t="s">
        <v>6</v>
      </c>
      <c r="K2934" s="121" t="s">
        <v>8</v>
      </c>
    </row>
    <row r="2935" spans="1:11" ht="25.5">
      <c r="A2935" s="123" t="s">
        <v>3963</v>
      </c>
      <c r="B2935" s="78" t="s">
        <v>877</v>
      </c>
      <c r="C2935" s="123" t="s">
        <v>17</v>
      </c>
      <c r="D2935" s="123" t="s">
        <v>5274</v>
      </c>
      <c r="E2935" s="150" t="s">
        <v>872</v>
      </c>
      <c r="F2935" s="150"/>
      <c r="G2935" s="77" t="s">
        <v>72</v>
      </c>
      <c r="H2935" s="67">
        <v>1</v>
      </c>
      <c r="I2935" s="79"/>
      <c r="J2935" s="79">
        <v>353.03</v>
      </c>
      <c r="K2935" s="79">
        <v>353.03</v>
      </c>
    </row>
    <row r="2936" spans="1:11" ht="25.5">
      <c r="A2936" s="116" t="s">
        <v>3964</v>
      </c>
      <c r="B2936" s="117" t="s">
        <v>3968</v>
      </c>
      <c r="C2936" s="116" t="s">
        <v>17</v>
      </c>
      <c r="D2936" s="116" t="s">
        <v>3969</v>
      </c>
      <c r="E2936" s="136" t="s">
        <v>2323</v>
      </c>
      <c r="F2936" s="136"/>
      <c r="G2936" s="5" t="s">
        <v>3967</v>
      </c>
      <c r="H2936" s="7">
        <v>0.29880000000000001</v>
      </c>
      <c r="I2936" s="7">
        <v>0</v>
      </c>
      <c r="J2936" s="69">
        <v>22.42</v>
      </c>
      <c r="K2936" s="69">
        <v>6.69</v>
      </c>
    </row>
    <row r="2937" spans="1:11" ht="25.5">
      <c r="A2937" s="116" t="s">
        <v>3964</v>
      </c>
      <c r="B2937" s="117" t="s">
        <v>4812</v>
      </c>
      <c r="C2937" s="116" t="s">
        <v>17</v>
      </c>
      <c r="D2937" s="116" t="s">
        <v>4813</v>
      </c>
      <c r="E2937" s="136" t="s">
        <v>2323</v>
      </c>
      <c r="F2937" s="136"/>
      <c r="G2937" s="5" t="s">
        <v>3967</v>
      </c>
      <c r="H2937" s="7">
        <v>0.94850000000000001</v>
      </c>
      <c r="I2937" s="7">
        <v>0</v>
      </c>
      <c r="J2937" s="69">
        <v>31.42</v>
      </c>
      <c r="K2937" s="69">
        <v>29.8</v>
      </c>
    </row>
    <row r="2938" spans="1:11" ht="25.5">
      <c r="A2938" s="124" t="s">
        <v>3973</v>
      </c>
      <c r="B2938" s="64" t="s">
        <v>5275</v>
      </c>
      <c r="C2938" s="124" t="s">
        <v>17</v>
      </c>
      <c r="D2938" s="124" t="s">
        <v>5276</v>
      </c>
      <c r="E2938" s="148" t="s">
        <v>3976</v>
      </c>
      <c r="F2938" s="148"/>
      <c r="G2938" s="84" t="s">
        <v>72</v>
      </c>
      <c r="H2938" s="71">
        <v>1</v>
      </c>
      <c r="I2938" s="71">
        <v>0</v>
      </c>
      <c r="J2938" s="70">
        <v>214.9</v>
      </c>
      <c r="K2938" s="70">
        <v>214.9</v>
      </c>
    </row>
    <row r="2939" spans="1:11" ht="38.25">
      <c r="A2939" s="124" t="s">
        <v>3973</v>
      </c>
      <c r="B2939" s="64" t="s">
        <v>5277</v>
      </c>
      <c r="C2939" s="124" t="s">
        <v>17</v>
      </c>
      <c r="D2939" s="124" t="s">
        <v>5278</v>
      </c>
      <c r="E2939" s="148" t="s">
        <v>3976</v>
      </c>
      <c r="F2939" s="148"/>
      <c r="G2939" s="84" t="s">
        <v>72</v>
      </c>
      <c r="H2939" s="71">
        <v>6</v>
      </c>
      <c r="I2939" s="71">
        <v>0</v>
      </c>
      <c r="J2939" s="70">
        <v>16.940000000000001</v>
      </c>
      <c r="K2939" s="70">
        <v>101.64</v>
      </c>
    </row>
    <row r="2940" spans="1:11" ht="25.5">
      <c r="A2940" s="115"/>
      <c r="B2940" s="115"/>
      <c r="C2940" s="115"/>
      <c r="D2940" s="115"/>
      <c r="E2940" s="115"/>
      <c r="F2940" s="115" t="s">
        <v>3983</v>
      </c>
      <c r="G2940" s="73">
        <v>27.77</v>
      </c>
      <c r="H2940" s="115" t="s">
        <v>3984</v>
      </c>
      <c r="I2940" s="73">
        <v>0</v>
      </c>
      <c r="J2940" s="115" t="s">
        <v>3985</v>
      </c>
      <c r="K2940" s="73">
        <v>27.77</v>
      </c>
    </row>
    <row r="2941" spans="1:11" ht="26.25" thickBot="1">
      <c r="A2941" s="115"/>
      <c r="B2941" s="115"/>
      <c r="C2941" s="115"/>
      <c r="D2941" s="115"/>
      <c r="E2941" s="115"/>
      <c r="F2941" s="115" t="s">
        <v>3986</v>
      </c>
      <c r="G2941" s="73">
        <v>80.77</v>
      </c>
      <c r="H2941" s="138"/>
      <c r="I2941" s="138" t="s">
        <v>3987</v>
      </c>
      <c r="J2941" s="115"/>
      <c r="K2941" s="73">
        <v>433.8</v>
      </c>
    </row>
    <row r="2942" spans="1:11" ht="15" thickTop="1">
      <c r="A2942" s="68"/>
      <c r="B2942" s="68"/>
      <c r="C2942" s="68"/>
      <c r="D2942" s="68"/>
      <c r="E2942" s="68"/>
      <c r="F2942" s="68"/>
      <c r="G2942" s="68"/>
      <c r="H2942" s="68"/>
      <c r="I2942" s="68"/>
      <c r="J2942" s="68"/>
      <c r="K2942" s="68"/>
    </row>
    <row r="2943" spans="1:11" ht="15">
      <c r="A2943" s="120" t="s">
        <v>879</v>
      </c>
      <c r="B2943" s="121" t="s">
        <v>1</v>
      </c>
      <c r="C2943" s="120" t="s">
        <v>2</v>
      </c>
      <c r="D2943" s="120" t="s">
        <v>3</v>
      </c>
      <c r="E2943" s="144" t="s">
        <v>2279</v>
      </c>
      <c r="F2943" s="144"/>
      <c r="G2943" s="122" t="s">
        <v>4</v>
      </c>
      <c r="H2943" s="121" t="s">
        <v>5</v>
      </c>
      <c r="I2943" s="121" t="s">
        <v>3962</v>
      </c>
      <c r="J2943" s="121" t="s">
        <v>6</v>
      </c>
      <c r="K2943" s="121" t="s">
        <v>8</v>
      </c>
    </row>
    <row r="2944" spans="1:11" ht="25.5">
      <c r="A2944" s="123" t="s">
        <v>3963</v>
      </c>
      <c r="B2944" s="78" t="s">
        <v>880</v>
      </c>
      <c r="C2944" s="123" t="s">
        <v>17</v>
      </c>
      <c r="D2944" s="123" t="s">
        <v>881</v>
      </c>
      <c r="E2944" s="150" t="s">
        <v>872</v>
      </c>
      <c r="F2944" s="150"/>
      <c r="G2944" s="77" t="s">
        <v>72</v>
      </c>
      <c r="H2944" s="67">
        <v>1</v>
      </c>
      <c r="I2944" s="79"/>
      <c r="J2944" s="79">
        <v>206.81</v>
      </c>
      <c r="K2944" s="79">
        <v>206.81</v>
      </c>
    </row>
    <row r="2945" spans="1:11" ht="25.5">
      <c r="A2945" s="116" t="s">
        <v>3964</v>
      </c>
      <c r="B2945" s="117" t="s">
        <v>4637</v>
      </c>
      <c r="C2945" s="116" t="s">
        <v>17</v>
      </c>
      <c r="D2945" s="116" t="s">
        <v>4638</v>
      </c>
      <c r="E2945" s="136" t="s">
        <v>2323</v>
      </c>
      <c r="F2945" s="136"/>
      <c r="G2945" s="5" t="s">
        <v>3967</v>
      </c>
      <c r="H2945" s="7">
        <v>0.47739999999999999</v>
      </c>
      <c r="I2945" s="7">
        <v>0</v>
      </c>
      <c r="J2945" s="69">
        <v>31.99</v>
      </c>
      <c r="K2945" s="69">
        <v>15.27</v>
      </c>
    </row>
    <row r="2946" spans="1:11" ht="25.5">
      <c r="A2946" s="116" t="s">
        <v>3964</v>
      </c>
      <c r="B2946" s="117" t="s">
        <v>3968</v>
      </c>
      <c r="C2946" s="116" t="s">
        <v>17</v>
      </c>
      <c r="D2946" s="116" t="s">
        <v>3969</v>
      </c>
      <c r="E2946" s="136" t="s">
        <v>2323</v>
      </c>
      <c r="F2946" s="136"/>
      <c r="G2946" s="5" t="s">
        <v>3967</v>
      </c>
      <c r="H2946" s="7">
        <v>0.15040000000000001</v>
      </c>
      <c r="I2946" s="7">
        <v>0</v>
      </c>
      <c r="J2946" s="69">
        <v>22.42</v>
      </c>
      <c r="K2946" s="69">
        <v>3.37</v>
      </c>
    </row>
    <row r="2947" spans="1:11">
      <c r="A2947" s="124" t="s">
        <v>3973</v>
      </c>
      <c r="B2947" s="64" t="s">
        <v>5279</v>
      </c>
      <c r="C2947" s="124" t="s">
        <v>17</v>
      </c>
      <c r="D2947" s="124" t="s">
        <v>5280</v>
      </c>
      <c r="E2947" s="148" t="s">
        <v>3976</v>
      </c>
      <c r="F2947" s="148"/>
      <c r="G2947" s="84" t="s">
        <v>144</v>
      </c>
      <c r="H2947" s="71">
        <v>0.34599999999999997</v>
      </c>
      <c r="I2947" s="71">
        <v>0</v>
      </c>
      <c r="J2947" s="70">
        <v>31.92</v>
      </c>
      <c r="K2947" s="70">
        <v>11.04</v>
      </c>
    </row>
    <row r="2948" spans="1:11" ht="25.5">
      <c r="A2948" s="124" t="s">
        <v>3973</v>
      </c>
      <c r="B2948" s="64" t="s">
        <v>5281</v>
      </c>
      <c r="C2948" s="124" t="s">
        <v>17</v>
      </c>
      <c r="D2948" s="124" t="s">
        <v>5282</v>
      </c>
      <c r="E2948" s="148" t="s">
        <v>3976</v>
      </c>
      <c r="F2948" s="148"/>
      <c r="G2948" s="84" t="s">
        <v>72</v>
      </c>
      <c r="H2948" s="71">
        <v>1</v>
      </c>
      <c r="I2948" s="71">
        <v>0</v>
      </c>
      <c r="J2948" s="70">
        <v>177.13</v>
      </c>
      <c r="K2948" s="70">
        <v>177.13</v>
      </c>
    </row>
    <row r="2949" spans="1:11" ht="25.5">
      <c r="A2949" s="115"/>
      <c r="B2949" s="115"/>
      <c r="C2949" s="115"/>
      <c r="D2949" s="115"/>
      <c r="E2949" s="115"/>
      <c r="F2949" s="115" t="s">
        <v>3983</v>
      </c>
      <c r="G2949" s="73">
        <v>13.93</v>
      </c>
      <c r="H2949" s="115" t="s">
        <v>3984</v>
      </c>
      <c r="I2949" s="73">
        <v>0</v>
      </c>
      <c r="J2949" s="115" t="s">
        <v>3985</v>
      </c>
      <c r="K2949" s="73">
        <v>13.93</v>
      </c>
    </row>
    <row r="2950" spans="1:11" ht="26.25" thickBot="1">
      <c r="A2950" s="115"/>
      <c r="B2950" s="115"/>
      <c r="C2950" s="115"/>
      <c r="D2950" s="115"/>
      <c r="E2950" s="115"/>
      <c r="F2950" s="115" t="s">
        <v>3986</v>
      </c>
      <c r="G2950" s="73">
        <v>47.31</v>
      </c>
      <c r="H2950" s="138"/>
      <c r="I2950" s="138" t="s">
        <v>3987</v>
      </c>
      <c r="J2950" s="115"/>
      <c r="K2950" s="73">
        <v>254.12</v>
      </c>
    </row>
    <row r="2951" spans="1:11" ht="15" thickTop="1">
      <c r="A2951" s="68"/>
      <c r="B2951" s="68"/>
      <c r="C2951" s="68"/>
      <c r="D2951" s="68"/>
      <c r="E2951" s="68"/>
      <c r="F2951" s="68"/>
      <c r="G2951" s="68"/>
      <c r="H2951" s="68"/>
      <c r="I2951" s="68"/>
      <c r="J2951" s="68"/>
      <c r="K2951" s="68"/>
    </row>
    <row r="2952" spans="1:11" ht="15">
      <c r="A2952" s="120" t="s">
        <v>882</v>
      </c>
      <c r="B2952" s="121" t="s">
        <v>1</v>
      </c>
      <c r="C2952" s="120" t="s">
        <v>2</v>
      </c>
      <c r="D2952" s="120" t="s">
        <v>3</v>
      </c>
      <c r="E2952" s="144" t="s">
        <v>2279</v>
      </c>
      <c r="F2952" s="144"/>
      <c r="G2952" s="122" t="s">
        <v>4</v>
      </c>
      <c r="H2952" s="121" t="s">
        <v>5</v>
      </c>
      <c r="I2952" s="121" t="s">
        <v>3962</v>
      </c>
      <c r="J2952" s="121" t="s">
        <v>6</v>
      </c>
      <c r="K2952" s="121" t="s">
        <v>8</v>
      </c>
    </row>
    <row r="2953" spans="1:11" ht="38.25">
      <c r="A2953" s="123" t="s">
        <v>3963</v>
      </c>
      <c r="B2953" s="78" t="s">
        <v>883</v>
      </c>
      <c r="C2953" s="123" t="s">
        <v>17</v>
      </c>
      <c r="D2953" s="123" t="s">
        <v>884</v>
      </c>
      <c r="E2953" s="150" t="s">
        <v>872</v>
      </c>
      <c r="F2953" s="150"/>
      <c r="G2953" s="77" t="s">
        <v>72</v>
      </c>
      <c r="H2953" s="67">
        <v>1</v>
      </c>
      <c r="I2953" s="79"/>
      <c r="J2953" s="79">
        <v>136.15</v>
      </c>
      <c r="K2953" s="79">
        <v>136.15</v>
      </c>
    </row>
    <row r="2954" spans="1:11" ht="25.5">
      <c r="A2954" s="116" t="s">
        <v>3964</v>
      </c>
      <c r="B2954" s="117" t="s">
        <v>3968</v>
      </c>
      <c r="C2954" s="116" t="s">
        <v>17</v>
      </c>
      <c r="D2954" s="116" t="s">
        <v>3969</v>
      </c>
      <c r="E2954" s="136" t="s">
        <v>2323</v>
      </c>
      <c r="F2954" s="136"/>
      <c r="G2954" s="5" t="s">
        <v>3967</v>
      </c>
      <c r="H2954" s="7">
        <v>3.6700000000000003E-2</v>
      </c>
      <c r="I2954" s="7">
        <v>0</v>
      </c>
      <c r="J2954" s="69">
        <v>22.42</v>
      </c>
      <c r="K2954" s="69">
        <v>0.82</v>
      </c>
    </row>
    <row r="2955" spans="1:11" ht="25.5">
      <c r="A2955" s="116" t="s">
        <v>3964</v>
      </c>
      <c r="B2955" s="117" t="s">
        <v>4812</v>
      </c>
      <c r="C2955" s="116" t="s">
        <v>17</v>
      </c>
      <c r="D2955" s="116" t="s">
        <v>4813</v>
      </c>
      <c r="E2955" s="136" t="s">
        <v>2323</v>
      </c>
      <c r="F2955" s="136"/>
      <c r="G2955" s="5" t="s">
        <v>3967</v>
      </c>
      <c r="H2955" s="7">
        <v>0.1164</v>
      </c>
      <c r="I2955" s="7">
        <v>0</v>
      </c>
      <c r="J2955" s="69">
        <v>31.42</v>
      </c>
      <c r="K2955" s="69">
        <v>3.65</v>
      </c>
    </row>
    <row r="2956" spans="1:11">
      <c r="A2956" s="124" t="s">
        <v>3973</v>
      </c>
      <c r="B2956" s="64" t="s">
        <v>5283</v>
      </c>
      <c r="C2956" s="124" t="s">
        <v>17</v>
      </c>
      <c r="D2956" s="124" t="s">
        <v>5284</v>
      </c>
      <c r="E2956" s="148" t="s">
        <v>3976</v>
      </c>
      <c r="F2956" s="148"/>
      <c r="G2956" s="84" t="s">
        <v>72</v>
      </c>
      <c r="H2956" s="71">
        <v>2.1000000000000001E-2</v>
      </c>
      <c r="I2956" s="71">
        <v>0</v>
      </c>
      <c r="J2956" s="70">
        <v>3.05</v>
      </c>
      <c r="K2956" s="70">
        <v>0.06</v>
      </c>
    </row>
    <row r="2957" spans="1:11" ht="25.5">
      <c r="A2957" s="124" t="s">
        <v>3973</v>
      </c>
      <c r="B2957" s="64" t="s">
        <v>5285</v>
      </c>
      <c r="C2957" s="124" t="s">
        <v>17</v>
      </c>
      <c r="D2957" s="124" t="s">
        <v>5286</v>
      </c>
      <c r="E2957" s="148" t="s">
        <v>3976</v>
      </c>
      <c r="F2957" s="148"/>
      <c r="G2957" s="84" t="s">
        <v>72</v>
      </c>
      <c r="H2957" s="71">
        <v>1</v>
      </c>
      <c r="I2957" s="71">
        <v>0</v>
      </c>
      <c r="J2957" s="70">
        <v>131.62</v>
      </c>
      <c r="K2957" s="70">
        <v>131.62</v>
      </c>
    </row>
    <row r="2958" spans="1:11" ht="25.5">
      <c r="A2958" s="115"/>
      <c r="B2958" s="115"/>
      <c r="C2958" s="115"/>
      <c r="D2958" s="115"/>
      <c r="E2958" s="115"/>
      <c r="F2958" s="115" t="s">
        <v>3983</v>
      </c>
      <c r="G2958" s="73">
        <v>3.4</v>
      </c>
      <c r="H2958" s="115" t="s">
        <v>3984</v>
      </c>
      <c r="I2958" s="73">
        <v>0</v>
      </c>
      <c r="J2958" s="115" t="s">
        <v>3985</v>
      </c>
      <c r="K2958" s="73">
        <v>3.4</v>
      </c>
    </row>
    <row r="2959" spans="1:11" ht="26.25" thickBot="1">
      <c r="A2959" s="115"/>
      <c r="B2959" s="115"/>
      <c r="C2959" s="115"/>
      <c r="D2959" s="115"/>
      <c r="E2959" s="115"/>
      <c r="F2959" s="115" t="s">
        <v>3986</v>
      </c>
      <c r="G2959" s="73">
        <v>31.15</v>
      </c>
      <c r="H2959" s="138"/>
      <c r="I2959" s="138" t="s">
        <v>3987</v>
      </c>
      <c r="J2959" s="115"/>
      <c r="K2959" s="73">
        <v>167.3</v>
      </c>
    </row>
    <row r="2960" spans="1:11" ht="15" thickTop="1">
      <c r="A2960" s="68"/>
      <c r="B2960" s="68"/>
      <c r="C2960" s="68"/>
      <c r="D2960" s="68"/>
      <c r="E2960" s="68"/>
      <c r="F2960" s="68"/>
      <c r="G2960" s="68"/>
      <c r="H2960" s="68"/>
      <c r="I2960" s="68"/>
      <c r="J2960" s="68"/>
      <c r="K2960" s="68"/>
    </row>
    <row r="2961" spans="1:11" ht="15">
      <c r="A2961" s="120" t="s">
        <v>885</v>
      </c>
      <c r="B2961" s="121" t="s">
        <v>1</v>
      </c>
      <c r="C2961" s="120" t="s">
        <v>2</v>
      </c>
      <c r="D2961" s="120" t="s">
        <v>3</v>
      </c>
      <c r="E2961" s="144" t="s">
        <v>2279</v>
      </c>
      <c r="F2961" s="144"/>
      <c r="G2961" s="122" t="s">
        <v>4</v>
      </c>
      <c r="H2961" s="121" t="s">
        <v>5</v>
      </c>
      <c r="I2961" s="121" t="s">
        <v>3962</v>
      </c>
      <c r="J2961" s="121" t="s">
        <v>6</v>
      </c>
      <c r="K2961" s="121" t="s">
        <v>8</v>
      </c>
    </row>
    <row r="2962" spans="1:11" ht="25.5">
      <c r="A2962" s="123" t="s">
        <v>3963</v>
      </c>
      <c r="B2962" s="78" t="s">
        <v>886</v>
      </c>
      <c r="C2962" s="123" t="s">
        <v>29</v>
      </c>
      <c r="D2962" s="123" t="s">
        <v>887</v>
      </c>
      <c r="E2962" s="150">
        <v>808</v>
      </c>
      <c r="F2962" s="150"/>
      <c r="G2962" s="77" t="s">
        <v>40</v>
      </c>
      <c r="H2962" s="67">
        <v>1</v>
      </c>
      <c r="I2962" s="79"/>
      <c r="J2962" s="79">
        <v>86.67</v>
      </c>
      <c r="K2962" s="79">
        <v>86.67</v>
      </c>
    </row>
    <row r="2963" spans="1:11" ht="25.5">
      <c r="A2963" s="124" t="s">
        <v>3973</v>
      </c>
      <c r="B2963" s="64" t="s">
        <v>4071</v>
      </c>
      <c r="C2963" s="124" t="s">
        <v>29</v>
      </c>
      <c r="D2963" s="124" t="s">
        <v>4072</v>
      </c>
      <c r="E2963" s="148" t="s">
        <v>3976</v>
      </c>
      <c r="F2963" s="148"/>
      <c r="G2963" s="84" t="s">
        <v>80</v>
      </c>
      <c r="H2963" s="71">
        <v>1</v>
      </c>
      <c r="I2963" s="71">
        <v>0</v>
      </c>
      <c r="J2963" s="70">
        <v>76.260000000000005</v>
      </c>
      <c r="K2963" s="70">
        <v>76.260000000000005</v>
      </c>
    </row>
    <row r="2964" spans="1:11" ht="25.5">
      <c r="A2964" s="124" t="s">
        <v>3973</v>
      </c>
      <c r="B2964" s="64" t="s">
        <v>4057</v>
      </c>
      <c r="C2964" s="124" t="s">
        <v>29</v>
      </c>
      <c r="D2964" s="124" t="s">
        <v>4058</v>
      </c>
      <c r="E2964" s="148" t="s">
        <v>4019</v>
      </c>
      <c r="F2964" s="148"/>
      <c r="G2964" s="84" t="s">
        <v>3967</v>
      </c>
      <c r="H2964" s="71">
        <v>0.2</v>
      </c>
      <c r="I2964" s="71">
        <v>0</v>
      </c>
      <c r="J2964" s="70">
        <v>21.86</v>
      </c>
      <c r="K2964" s="70">
        <v>4.37</v>
      </c>
    </row>
    <row r="2965" spans="1:11" ht="25.5">
      <c r="A2965" s="124" t="s">
        <v>3973</v>
      </c>
      <c r="B2965" s="64" t="s">
        <v>4037</v>
      </c>
      <c r="C2965" s="124" t="s">
        <v>29</v>
      </c>
      <c r="D2965" s="124" t="s">
        <v>4038</v>
      </c>
      <c r="E2965" s="148" t="s">
        <v>4019</v>
      </c>
      <c r="F2965" s="148"/>
      <c r="G2965" s="84" t="s">
        <v>3967</v>
      </c>
      <c r="H2965" s="71">
        <v>0.2</v>
      </c>
      <c r="I2965" s="71">
        <v>0</v>
      </c>
      <c r="J2965" s="70">
        <v>29.78</v>
      </c>
      <c r="K2965" s="70">
        <v>5.95</v>
      </c>
    </row>
    <row r="2966" spans="1:11" ht="25.5">
      <c r="A2966" s="124" t="s">
        <v>3973</v>
      </c>
      <c r="B2966" s="64" t="s">
        <v>4073</v>
      </c>
      <c r="C2966" s="124" t="s">
        <v>29</v>
      </c>
      <c r="D2966" s="124" t="s">
        <v>4074</v>
      </c>
      <c r="E2966" s="148" t="s">
        <v>3976</v>
      </c>
      <c r="F2966" s="148"/>
      <c r="G2966" s="84" t="s">
        <v>350</v>
      </c>
      <c r="H2966" s="71">
        <v>0.28000000000000003</v>
      </c>
      <c r="I2966" s="71">
        <v>0</v>
      </c>
      <c r="J2966" s="70">
        <v>0.34</v>
      </c>
      <c r="K2966" s="70">
        <v>0.09</v>
      </c>
    </row>
    <row r="2967" spans="1:11" ht="25.5">
      <c r="A2967" s="115"/>
      <c r="B2967" s="115"/>
      <c r="C2967" s="115"/>
      <c r="D2967" s="115"/>
      <c r="E2967" s="115"/>
      <c r="F2967" s="115" t="s">
        <v>3983</v>
      </c>
      <c r="G2967" s="73">
        <v>10.32</v>
      </c>
      <c r="H2967" s="115" t="s">
        <v>3984</v>
      </c>
      <c r="I2967" s="73">
        <v>0</v>
      </c>
      <c r="J2967" s="115" t="s">
        <v>3985</v>
      </c>
      <c r="K2967" s="73">
        <v>10.32</v>
      </c>
    </row>
    <row r="2968" spans="1:11" ht="26.25" thickBot="1">
      <c r="A2968" s="115"/>
      <c r="B2968" s="115"/>
      <c r="C2968" s="115"/>
      <c r="D2968" s="115"/>
      <c r="E2968" s="115"/>
      <c r="F2968" s="115" t="s">
        <v>3986</v>
      </c>
      <c r="G2968" s="73">
        <v>19.829999999999998</v>
      </c>
      <c r="H2968" s="138"/>
      <c r="I2968" s="138" t="s">
        <v>3987</v>
      </c>
      <c r="J2968" s="115"/>
      <c r="K2968" s="73">
        <v>106.5</v>
      </c>
    </row>
    <row r="2969" spans="1:11" ht="15" thickTop="1">
      <c r="A2969" s="68"/>
      <c r="B2969" s="68"/>
      <c r="C2969" s="68"/>
      <c r="D2969" s="68"/>
      <c r="E2969" s="68"/>
      <c r="F2969" s="68"/>
      <c r="G2969" s="68"/>
      <c r="H2969" s="68"/>
      <c r="I2969" s="68"/>
      <c r="J2969" s="68"/>
      <c r="K2969" s="68"/>
    </row>
    <row r="2970" spans="1:11" ht="15">
      <c r="A2970" s="120" t="s">
        <v>888</v>
      </c>
      <c r="B2970" s="121" t="s">
        <v>1</v>
      </c>
      <c r="C2970" s="120" t="s">
        <v>2</v>
      </c>
      <c r="D2970" s="120" t="s">
        <v>3</v>
      </c>
      <c r="E2970" s="144" t="s">
        <v>2279</v>
      </c>
      <c r="F2970" s="144"/>
      <c r="G2970" s="122" t="s">
        <v>4</v>
      </c>
      <c r="H2970" s="121" t="s">
        <v>5</v>
      </c>
      <c r="I2970" s="121" t="s">
        <v>3962</v>
      </c>
      <c r="J2970" s="121" t="s">
        <v>6</v>
      </c>
      <c r="K2970" s="121" t="s">
        <v>8</v>
      </c>
    </row>
    <row r="2971" spans="1:11" ht="25.5">
      <c r="A2971" s="123" t="s">
        <v>3963</v>
      </c>
      <c r="B2971" s="78" t="s">
        <v>889</v>
      </c>
      <c r="C2971" s="123" t="s">
        <v>17</v>
      </c>
      <c r="D2971" s="123" t="s">
        <v>890</v>
      </c>
      <c r="E2971" s="150" t="s">
        <v>872</v>
      </c>
      <c r="F2971" s="150"/>
      <c r="G2971" s="77" t="s">
        <v>72</v>
      </c>
      <c r="H2971" s="67">
        <v>1</v>
      </c>
      <c r="I2971" s="79"/>
      <c r="J2971" s="79">
        <v>770.97</v>
      </c>
      <c r="K2971" s="79">
        <v>770.97</v>
      </c>
    </row>
    <row r="2972" spans="1:11" ht="25.5">
      <c r="A2972" s="116" t="s">
        <v>3964</v>
      </c>
      <c r="B2972" s="117" t="s">
        <v>3968</v>
      </c>
      <c r="C2972" s="116" t="s">
        <v>17</v>
      </c>
      <c r="D2972" s="116" t="s">
        <v>3969</v>
      </c>
      <c r="E2972" s="136" t="s">
        <v>2323</v>
      </c>
      <c r="F2972" s="136"/>
      <c r="G2972" s="5" t="s">
        <v>3967</v>
      </c>
      <c r="H2972" s="7">
        <v>0.71109999999999995</v>
      </c>
      <c r="I2972" s="7">
        <v>0</v>
      </c>
      <c r="J2972" s="69">
        <v>22.42</v>
      </c>
      <c r="K2972" s="69">
        <v>15.94</v>
      </c>
    </row>
    <row r="2973" spans="1:11" ht="25.5">
      <c r="A2973" s="116" t="s">
        <v>3964</v>
      </c>
      <c r="B2973" s="117" t="s">
        <v>4812</v>
      </c>
      <c r="C2973" s="116" t="s">
        <v>17</v>
      </c>
      <c r="D2973" s="116" t="s">
        <v>4813</v>
      </c>
      <c r="E2973" s="136" t="s">
        <v>2323</v>
      </c>
      <c r="F2973" s="136"/>
      <c r="G2973" s="5" t="s">
        <v>3967</v>
      </c>
      <c r="H2973" s="7">
        <v>1.7688999999999999</v>
      </c>
      <c r="I2973" s="7">
        <v>0</v>
      </c>
      <c r="J2973" s="69">
        <v>31.42</v>
      </c>
      <c r="K2973" s="69">
        <v>55.57</v>
      </c>
    </row>
    <row r="2974" spans="1:11">
      <c r="A2974" s="124" t="s">
        <v>3973</v>
      </c>
      <c r="B2974" s="64" t="s">
        <v>5287</v>
      </c>
      <c r="C2974" s="124" t="s">
        <v>17</v>
      </c>
      <c r="D2974" s="124" t="s">
        <v>5288</v>
      </c>
      <c r="E2974" s="148" t="s">
        <v>3976</v>
      </c>
      <c r="F2974" s="148"/>
      <c r="G2974" s="84" t="s">
        <v>144</v>
      </c>
      <c r="H2974" s="71">
        <v>7.0199999999999999E-2</v>
      </c>
      <c r="I2974" s="71">
        <v>0</v>
      </c>
      <c r="J2974" s="70">
        <v>98.93</v>
      </c>
      <c r="K2974" s="70">
        <v>6.94</v>
      </c>
    </row>
    <row r="2975" spans="1:11" ht="38.25">
      <c r="A2975" s="124" t="s">
        <v>3973</v>
      </c>
      <c r="B2975" s="64" t="s">
        <v>5277</v>
      </c>
      <c r="C2975" s="124" t="s">
        <v>17</v>
      </c>
      <c r="D2975" s="124" t="s">
        <v>5278</v>
      </c>
      <c r="E2975" s="148" t="s">
        <v>3976</v>
      </c>
      <c r="F2975" s="148"/>
      <c r="G2975" s="84" t="s">
        <v>72</v>
      </c>
      <c r="H2975" s="71">
        <v>6</v>
      </c>
      <c r="I2975" s="71">
        <v>0</v>
      </c>
      <c r="J2975" s="70">
        <v>16.940000000000001</v>
      </c>
      <c r="K2975" s="70">
        <v>101.64</v>
      </c>
    </row>
    <row r="2976" spans="1:11">
      <c r="A2976" s="124" t="s">
        <v>3973</v>
      </c>
      <c r="B2976" s="64" t="s">
        <v>5289</v>
      </c>
      <c r="C2976" s="124" t="s">
        <v>17</v>
      </c>
      <c r="D2976" s="124" t="s">
        <v>5290</v>
      </c>
      <c r="E2976" s="148" t="s">
        <v>3976</v>
      </c>
      <c r="F2976" s="148"/>
      <c r="G2976" s="84" t="s">
        <v>72</v>
      </c>
      <c r="H2976" s="71">
        <v>1</v>
      </c>
      <c r="I2976" s="71">
        <v>0</v>
      </c>
      <c r="J2976" s="70">
        <v>590.88</v>
      </c>
      <c r="K2976" s="70">
        <v>590.88</v>
      </c>
    </row>
    <row r="2977" spans="1:11" ht="25.5">
      <c r="A2977" s="115"/>
      <c r="B2977" s="115"/>
      <c r="C2977" s="115"/>
      <c r="D2977" s="115"/>
      <c r="E2977" s="115"/>
      <c r="F2977" s="115" t="s">
        <v>3983</v>
      </c>
      <c r="G2977" s="73">
        <v>54.1</v>
      </c>
      <c r="H2977" s="115" t="s">
        <v>3984</v>
      </c>
      <c r="I2977" s="73">
        <v>0</v>
      </c>
      <c r="J2977" s="115" t="s">
        <v>3985</v>
      </c>
      <c r="K2977" s="73">
        <v>54.1</v>
      </c>
    </row>
    <row r="2978" spans="1:11" ht="26.25" thickBot="1">
      <c r="A2978" s="115"/>
      <c r="B2978" s="115"/>
      <c r="C2978" s="115"/>
      <c r="D2978" s="115"/>
      <c r="E2978" s="115"/>
      <c r="F2978" s="115" t="s">
        <v>3986</v>
      </c>
      <c r="G2978" s="73">
        <v>176.39</v>
      </c>
      <c r="H2978" s="138"/>
      <c r="I2978" s="138" t="s">
        <v>3987</v>
      </c>
      <c r="J2978" s="115"/>
      <c r="K2978" s="73">
        <v>947.36</v>
      </c>
    </row>
    <row r="2979" spans="1:11" ht="15" thickTop="1">
      <c r="A2979" s="68"/>
      <c r="B2979" s="68"/>
      <c r="C2979" s="68"/>
      <c r="D2979" s="68"/>
      <c r="E2979" s="68"/>
      <c r="F2979" s="68"/>
      <c r="G2979" s="68"/>
      <c r="H2979" s="68"/>
      <c r="I2979" s="68"/>
      <c r="J2979" s="68"/>
      <c r="K2979" s="68"/>
    </row>
    <row r="2980" spans="1:11" ht="15">
      <c r="A2980" s="120" t="s">
        <v>891</v>
      </c>
      <c r="B2980" s="121" t="s">
        <v>1</v>
      </c>
      <c r="C2980" s="120" t="s">
        <v>2</v>
      </c>
      <c r="D2980" s="120" t="s">
        <v>3</v>
      </c>
      <c r="E2980" s="144" t="s">
        <v>2279</v>
      </c>
      <c r="F2980" s="144"/>
      <c r="G2980" s="122" t="s">
        <v>4</v>
      </c>
      <c r="H2980" s="121" t="s">
        <v>5</v>
      </c>
      <c r="I2980" s="121" t="s">
        <v>3962</v>
      </c>
      <c r="J2980" s="121" t="s">
        <v>6</v>
      </c>
      <c r="K2980" s="121" t="s">
        <v>8</v>
      </c>
    </row>
    <row r="2981" spans="1:11" ht="38.25">
      <c r="A2981" s="123" t="s">
        <v>3963</v>
      </c>
      <c r="B2981" s="78" t="s">
        <v>892</v>
      </c>
      <c r="C2981" s="123" t="s">
        <v>17</v>
      </c>
      <c r="D2981" s="123" t="s">
        <v>893</v>
      </c>
      <c r="E2981" s="150" t="s">
        <v>872</v>
      </c>
      <c r="F2981" s="150"/>
      <c r="G2981" s="77" t="s">
        <v>72</v>
      </c>
      <c r="H2981" s="67">
        <v>1</v>
      </c>
      <c r="I2981" s="79"/>
      <c r="J2981" s="79">
        <v>326.07</v>
      </c>
      <c r="K2981" s="79">
        <v>326.07</v>
      </c>
    </row>
    <row r="2982" spans="1:11" ht="25.5">
      <c r="A2982" s="116" t="s">
        <v>3964</v>
      </c>
      <c r="B2982" s="117" t="s">
        <v>5291</v>
      </c>
      <c r="C2982" s="116" t="s">
        <v>17</v>
      </c>
      <c r="D2982" s="116" t="s">
        <v>5292</v>
      </c>
      <c r="E2982" s="136" t="s">
        <v>872</v>
      </c>
      <c r="F2982" s="136"/>
      <c r="G2982" s="5" t="s">
        <v>72</v>
      </c>
      <c r="H2982" s="7">
        <v>1</v>
      </c>
      <c r="I2982" s="7">
        <v>0</v>
      </c>
      <c r="J2982" s="69">
        <v>316.63</v>
      </c>
      <c r="K2982" s="69">
        <v>316.63</v>
      </c>
    </row>
    <row r="2983" spans="1:11" ht="25.5">
      <c r="A2983" s="124" t="s">
        <v>3973</v>
      </c>
      <c r="B2983" s="64" t="s">
        <v>5293</v>
      </c>
      <c r="C2983" s="124" t="s">
        <v>17</v>
      </c>
      <c r="D2983" s="124" t="s">
        <v>5294</v>
      </c>
      <c r="E2983" s="148" t="s">
        <v>3976</v>
      </c>
      <c r="F2983" s="148"/>
      <c r="G2983" s="84" t="s">
        <v>72</v>
      </c>
      <c r="H2983" s="71">
        <v>1</v>
      </c>
      <c r="I2983" s="71">
        <v>0</v>
      </c>
      <c r="J2983" s="70">
        <v>9.44</v>
      </c>
      <c r="K2983" s="70">
        <v>9.44</v>
      </c>
    </row>
    <row r="2984" spans="1:11" ht="25.5">
      <c r="A2984" s="115"/>
      <c r="B2984" s="115"/>
      <c r="C2984" s="115"/>
      <c r="D2984" s="115"/>
      <c r="E2984" s="115"/>
      <c r="F2984" s="115" t="s">
        <v>3983</v>
      </c>
      <c r="G2984" s="73">
        <v>17.440000000000001</v>
      </c>
      <c r="H2984" s="115" t="s">
        <v>3984</v>
      </c>
      <c r="I2984" s="73">
        <v>0</v>
      </c>
      <c r="J2984" s="115" t="s">
        <v>3985</v>
      </c>
      <c r="K2984" s="73">
        <v>17.440000000000001</v>
      </c>
    </row>
    <row r="2985" spans="1:11" ht="26.25" thickBot="1">
      <c r="A2985" s="115"/>
      <c r="B2985" s="115"/>
      <c r="C2985" s="115"/>
      <c r="D2985" s="115"/>
      <c r="E2985" s="115"/>
      <c r="F2985" s="115" t="s">
        <v>3986</v>
      </c>
      <c r="G2985" s="73">
        <v>74.599999999999994</v>
      </c>
      <c r="H2985" s="138"/>
      <c r="I2985" s="138" t="s">
        <v>3987</v>
      </c>
      <c r="J2985" s="115"/>
      <c r="K2985" s="73">
        <v>400.67</v>
      </c>
    </row>
    <row r="2986" spans="1:11" ht="15" thickTop="1">
      <c r="A2986" s="68"/>
      <c r="B2986" s="68"/>
      <c r="C2986" s="68"/>
      <c r="D2986" s="68"/>
      <c r="E2986" s="68"/>
      <c r="F2986" s="68"/>
      <c r="G2986" s="68"/>
      <c r="H2986" s="68"/>
      <c r="I2986" s="68"/>
      <c r="J2986" s="68"/>
      <c r="K2986" s="68"/>
    </row>
    <row r="2987" spans="1:11" ht="15">
      <c r="A2987" s="120" t="s">
        <v>894</v>
      </c>
      <c r="B2987" s="121" t="s">
        <v>1</v>
      </c>
      <c r="C2987" s="120" t="s">
        <v>2</v>
      </c>
      <c r="D2987" s="120" t="s">
        <v>3</v>
      </c>
      <c r="E2987" s="144" t="s">
        <v>2279</v>
      </c>
      <c r="F2987" s="144"/>
      <c r="G2987" s="122" t="s">
        <v>4</v>
      </c>
      <c r="H2987" s="121" t="s">
        <v>5</v>
      </c>
      <c r="I2987" s="121" t="s">
        <v>3962</v>
      </c>
      <c r="J2987" s="121" t="s">
        <v>6</v>
      </c>
      <c r="K2987" s="121" t="s">
        <v>8</v>
      </c>
    </row>
    <row r="2988" spans="1:11" ht="25.5">
      <c r="A2988" s="123" t="s">
        <v>3963</v>
      </c>
      <c r="B2988" s="78" t="s">
        <v>895</v>
      </c>
      <c r="C2988" s="123" t="s">
        <v>29</v>
      </c>
      <c r="D2988" s="123" t="s">
        <v>896</v>
      </c>
      <c r="E2988" s="150">
        <v>805</v>
      </c>
      <c r="F2988" s="150"/>
      <c r="G2988" s="77" t="s">
        <v>40</v>
      </c>
      <c r="H2988" s="67">
        <v>1</v>
      </c>
      <c r="I2988" s="79"/>
      <c r="J2988" s="79">
        <v>331.86</v>
      </c>
      <c r="K2988" s="79">
        <v>331.86</v>
      </c>
    </row>
    <row r="2989" spans="1:11" ht="25.5">
      <c r="A2989" s="124" t="s">
        <v>3973</v>
      </c>
      <c r="B2989" s="64" t="s">
        <v>5295</v>
      </c>
      <c r="C2989" s="124" t="s">
        <v>29</v>
      </c>
      <c r="D2989" s="124" t="s">
        <v>5296</v>
      </c>
      <c r="E2989" s="148" t="s">
        <v>3976</v>
      </c>
      <c r="F2989" s="148"/>
      <c r="G2989" s="84" t="s">
        <v>80</v>
      </c>
      <c r="H2989" s="71">
        <v>1</v>
      </c>
      <c r="I2989" s="71">
        <v>0</v>
      </c>
      <c r="J2989" s="70">
        <v>247.17</v>
      </c>
      <c r="K2989" s="70">
        <v>247.17</v>
      </c>
    </row>
    <row r="2990" spans="1:11" ht="25.5">
      <c r="A2990" s="124" t="s">
        <v>3973</v>
      </c>
      <c r="B2990" s="64" t="s">
        <v>4073</v>
      </c>
      <c r="C2990" s="124" t="s">
        <v>29</v>
      </c>
      <c r="D2990" s="124" t="s">
        <v>4074</v>
      </c>
      <c r="E2990" s="148" t="s">
        <v>3976</v>
      </c>
      <c r="F2990" s="148"/>
      <c r="G2990" s="84" t="s">
        <v>350</v>
      </c>
      <c r="H2990" s="71">
        <v>1.88</v>
      </c>
      <c r="I2990" s="71">
        <v>0</v>
      </c>
      <c r="J2990" s="70">
        <v>0.34</v>
      </c>
      <c r="K2990" s="70">
        <v>0.63</v>
      </c>
    </row>
    <row r="2991" spans="1:11" ht="25.5">
      <c r="A2991" s="124" t="s">
        <v>3973</v>
      </c>
      <c r="B2991" s="64" t="s">
        <v>4057</v>
      </c>
      <c r="C2991" s="124" t="s">
        <v>29</v>
      </c>
      <c r="D2991" s="124" t="s">
        <v>4058</v>
      </c>
      <c r="E2991" s="148" t="s">
        <v>4019</v>
      </c>
      <c r="F2991" s="148"/>
      <c r="G2991" s="84" t="s">
        <v>3967</v>
      </c>
      <c r="H2991" s="71">
        <v>1.6279999999999999</v>
      </c>
      <c r="I2991" s="71">
        <v>0</v>
      </c>
      <c r="J2991" s="70">
        <v>21.86</v>
      </c>
      <c r="K2991" s="70">
        <v>35.58</v>
      </c>
    </row>
    <row r="2992" spans="1:11" ht="25.5">
      <c r="A2992" s="124" t="s">
        <v>3973</v>
      </c>
      <c r="B2992" s="64" t="s">
        <v>4037</v>
      </c>
      <c r="C2992" s="124" t="s">
        <v>29</v>
      </c>
      <c r="D2992" s="124" t="s">
        <v>4038</v>
      </c>
      <c r="E2992" s="148" t="s">
        <v>4019</v>
      </c>
      <c r="F2992" s="148"/>
      <c r="G2992" s="84" t="s">
        <v>3967</v>
      </c>
      <c r="H2992" s="71">
        <v>1.6279999999999999</v>
      </c>
      <c r="I2992" s="71">
        <v>0</v>
      </c>
      <c r="J2992" s="70">
        <v>29.78</v>
      </c>
      <c r="K2992" s="70">
        <v>48.48</v>
      </c>
    </row>
    <row r="2993" spans="1:11" ht="25.5">
      <c r="A2993" s="115"/>
      <c r="B2993" s="115"/>
      <c r="C2993" s="115"/>
      <c r="D2993" s="115"/>
      <c r="E2993" s="115"/>
      <c r="F2993" s="115" t="s">
        <v>3983</v>
      </c>
      <c r="G2993" s="73">
        <v>84.06</v>
      </c>
      <c r="H2993" s="115" t="s">
        <v>3984</v>
      </c>
      <c r="I2993" s="73">
        <v>0</v>
      </c>
      <c r="J2993" s="115" t="s">
        <v>3985</v>
      </c>
      <c r="K2993" s="73">
        <v>84.06</v>
      </c>
    </row>
    <row r="2994" spans="1:11" ht="26.25" thickBot="1">
      <c r="A2994" s="115"/>
      <c r="B2994" s="115"/>
      <c r="C2994" s="115"/>
      <c r="D2994" s="115"/>
      <c r="E2994" s="115"/>
      <c r="F2994" s="115" t="s">
        <v>3986</v>
      </c>
      <c r="G2994" s="73">
        <v>75.92</v>
      </c>
      <c r="H2994" s="138"/>
      <c r="I2994" s="138" t="s">
        <v>3987</v>
      </c>
      <c r="J2994" s="115"/>
      <c r="K2994" s="73">
        <v>407.78</v>
      </c>
    </row>
    <row r="2995" spans="1:11" ht="15" thickTop="1">
      <c r="A2995" s="68"/>
      <c r="B2995" s="68"/>
      <c r="C2995" s="68"/>
      <c r="D2995" s="68"/>
      <c r="E2995" s="68"/>
      <c r="F2995" s="68"/>
      <c r="G2995" s="68"/>
      <c r="H2995" s="68"/>
      <c r="I2995" s="68"/>
      <c r="J2995" s="68"/>
      <c r="K2995" s="68"/>
    </row>
    <row r="2996" spans="1:11" ht="15">
      <c r="A2996" s="120" t="s">
        <v>897</v>
      </c>
      <c r="B2996" s="121" t="s">
        <v>1</v>
      </c>
      <c r="C2996" s="120" t="s">
        <v>2</v>
      </c>
      <c r="D2996" s="120" t="s">
        <v>3</v>
      </c>
      <c r="E2996" s="144" t="s">
        <v>2279</v>
      </c>
      <c r="F2996" s="144"/>
      <c r="G2996" s="122" t="s">
        <v>4</v>
      </c>
      <c r="H2996" s="121" t="s">
        <v>5</v>
      </c>
      <c r="I2996" s="121" t="s">
        <v>3962</v>
      </c>
      <c r="J2996" s="121" t="s">
        <v>6</v>
      </c>
      <c r="K2996" s="121" t="s">
        <v>8</v>
      </c>
    </row>
    <row r="2997" spans="1:11">
      <c r="A2997" s="123" t="s">
        <v>3963</v>
      </c>
      <c r="B2997" s="78" t="s">
        <v>898</v>
      </c>
      <c r="C2997" s="123" t="s">
        <v>57</v>
      </c>
      <c r="D2997" s="123" t="s">
        <v>899</v>
      </c>
      <c r="E2997" s="150" t="s">
        <v>3007</v>
      </c>
      <c r="F2997" s="150"/>
      <c r="G2997" s="77" t="s">
        <v>72</v>
      </c>
      <c r="H2997" s="67">
        <v>1</v>
      </c>
      <c r="I2997" s="79"/>
      <c r="J2997" s="79">
        <v>1227.6500000000001</v>
      </c>
      <c r="K2997" s="79">
        <v>1227.6500000000001</v>
      </c>
    </row>
    <row r="2998" spans="1:11">
      <c r="A2998" s="124" t="s">
        <v>3973</v>
      </c>
      <c r="B2998" s="64" t="s">
        <v>4918</v>
      </c>
      <c r="C2998" s="124" t="s">
        <v>57</v>
      </c>
      <c r="D2998" s="124" t="s">
        <v>4919</v>
      </c>
      <c r="E2998" s="148" t="s">
        <v>4019</v>
      </c>
      <c r="F2998" s="148"/>
      <c r="G2998" s="84" t="s">
        <v>3967</v>
      </c>
      <c r="H2998" s="71">
        <v>0.88100000000000001</v>
      </c>
      <c r="I2998" s="71">
        <v>0</v>
      </c>
      <c r="J2998" s="70">
        <v>14.050894</v>
      </c>
      <c r="K2998" s="70">
        <v>12.37</v>
      </c>
    </row>
    <row r="2999" spans="1:11" ht="25.5">
      <c r="A2999" s="124" t="s">
        <v>3973</v>
      </c>
      <c r="B2999" s="64" t="s">
        <v>5297</v>
      </c>
      <c r="C2999" s="124" t="s">
        <v>57</v>
      </c>
      <c r="D2999" s="124" t="s">
        <v>5298</v>
      </c>
      <c r="E2999" s="148" t="s">
        <v>3976</v>
      </c>
      <c r="F2999" s="148"/>
      <c r="G2999" s="84" t="s">
        <v>72</v>
      </c>
      <c r="H2999" s="71">
        <v>1</v>
      </c>
      <c r="I2999" s="71">
        <v>0</v>
      </c>
      <c r="J2999" s="70">
        <v>1193.2</v>
      </c>
      <c r="K2999" s="70">
        <v>1193.2</v>
      </c>
    </row>
    <row r="3000" spans="1:11">
      <c r="A3000" s="124" t="s">
        <v>3973</v>
      </c>
      <c r="B3000" s="64" t="s">
        <v>4912</v>
      </c>
      <c r="C3000" s="124" t="s">
        <v>57</v>
      </c>
      <c r="D3000" s="124" t="s">
        <v>4913</v>
      </c>
      <c r="E3000" s="148" t="s">
        <v>4019</v>
      </c>
      <c r="F3000" s="148"/>
      <c r="G3000" s="84" t="s">
        <v>3967</v>
      </c>
      <c r="H3000" s="71">
        <v>0.88100000000000001</v>
      </c>
      <c r="I3000" s="71">
        <v>0</v>
      </c>
      <c r="J3000" s="70">
        <v>22.485606000000001</v>
      </c>
      <c r="K3000" s="70">
        <v>19.8</v>
      </c>
    </row>
    <row r="3001" spans="1:11">
      <c r="A3001" s="124" t="s">
        <v>3973</v>
      </c>
      <c r="B3001" s="64" t="s">
        <v>5299</v>
      </c>
      <c r="C3001" s="124" t="s">
        <v>57</v>
      </c>
      <c r="D3001" s="124" t="s">
        <v>5300</v>
      </c>
      <c r="E3001" s="148" t="s">
        <v>3976</v>
      </c>
      <c r="F3001" s="148"/>
      <c r="G3001" s="84" t="s">
        <v>72</v>
      </c>
      <c r="H3001" s="71">
        <v>4</v>
      </c>
      <c r="I3001" s="71">
        <v>0</v>
      </c>
      <c r="J3001" s="70">
        <v>0.56999999999999995</v>
      </c>
      <c r="K3001" s="70">
        <v>2.2799999999999998</v>
      </c>
    </row>
    <row r="3002" spans="1:11" ht="25.5">
      <c r="A3002" s="115"/>
      <c r="B3002" s="115"/>
      <c r="C3002" s="115"/>
      <c r="D3002" s="115"/>
      <c r="E3002" s="115"/>
      <c r="F3002" s="115" t="s">
        <v>3983</v>
      </c>
      <c r="G3002" s="73">
        <v>32.17</v>
      </c>
      <c r="H3002" s="115" t="s">
        <v>3984</v>
      </c>
      <c r="I3002" s="73">
        <v>0</v>
      </c>
      <c r="J3002" s="115" t="s">
        <v>3985</v>
      </c>
      <c r="K3002" s="73">
        <v>32.17</v>
      </c>
    </row>
    <row r="3003" spans="1:11" ht="26.25" thickBot="1">
      <c r="A3003" s="115"/>
      <c r="B3003" s="115"/>
      <c r="C3003" s="115"/>
      <c r="D3003" s="115"/>
      <c r="E3003" s="115"/>
      <c r="F3003" s="115" t="s">
        <v>3986</v>
      </c>
      <c r="G3003" s="73">
        <v>280.88</v>
      </c>
      <c r="H3003" s="138"/>
      <c r="I3003" s="138" t="s">
        <v>3987</v>
      </c>
      <c r="J3003" s="115"/>
      <c r="K3003" s="73">
        <v>1508.53</v>
      </c>
    </row>
    <row r="3004" spans="1:11" ht="15" thickTop="1">
      <c r="A3004" s="68"/>
      <c r="B3004" s="68"/>
      <c r="C3004" s="68"/>
      <c r="D3004" s="68"/>
      <c r="E3004" s="68"/>
      <c r="F3004" s="68"/>
      <c r="G3004" s="68"/>
      <c r="H3004" s="68"/>
      <c r="I3004" s="68"/>
      <c r="J3004" s="68"/>
      <c r="K3004" s="68"/>
    </row>
    <row r="3005" spans="1:11" ht="15">
      <c r="A3005" s="120" t="s">
        <v>900</v>
      </c>
      <c r="B3005" s="121" t="s">
        <v>1</v>
      </c>
      <c r="C3005" s="120" t="s">
        <v>2</v>
      </c>
      <c r="D3005" s="120" t="s">
        <v>3</v>
      </c>
      <c r="E3005" s="144" t="s">
        <v>2279</v>
      </c>
      <c r="F3005" s="144"/>
      <c r="G3005" s="122" t="s">
        <v>4</v>
      </c>
      <c r="H3005" s="121" t="s">
        <v>5</v>
      </c>
      <c r="I3005" s="121" t="s">
        <v>3962</v>
      </c>
      <c r="J3005" s="121" t="s">
        <v>6</v>
      </c>
      <c r="K3005" s="121" t="s">
        <v>8</v>
      </c>
    </row>
    <row r="3006" spans="1:11" ht="25.5">
      <c r="A3006" s="123" t="s">
        <v>3963</v>
      </c>
      <c r="B3006" s="78" t="s">
        <v>901</v>
      </c>
      <c r="C3006" s="123" t="s">
        <v>17</v>
      </c>
      <c r="D3006" s="123" t="s">
        <v>5301</v>
      </c>
      <c r="E3006" s="150" t="s">
        <v>872</v>
      </c>
      <c r="F3006" s="150"/>
      <c r="G3006" s="77" t="s">
        <v>72</v>
      </c>
      <c r="H3006" s="67">
        <v>1</v>
      </c>
      <c r="I3006" s="79"/>
      <c r="J3006" s="79">
        <v>336.81</v>
      </c>
      <c r="K3006" s="79">
        <v>336.81</v>
      </c>
    </row>
    <row r="3007" spans="1:11" ht="25.5">
      <c r="A3007" s="116" t="s">
        <v>3964</v>
      </c>
      <c r="B3007" s="117" t="s">
        <v>4812</v>
      </c>
      <c r="C3007" s="116" t="s">
        <v>17</v>
      </c>
      <c r="D3007" s="116" t="s">
        <v>4813</v>
      </c>
      <c r="E3007" s="136" t="s">
        <v>2323</v>
      </c>
      <c r="F3007" s="136"/>
      <c r="G3007" s="5" t="s">
        <v>3967</v>
      </c>
      <c r="H3007" s="7">
        <v>0.94850000000000001</v>
      </c>
      <c r="I3007" s="7">
        <v>0</v>
      </c>
      <c r="J3007" s="69">
        <v>31.42</v>
      </c>
      <c r="K3007" s="69">
        <v>29.8</v>
      </c>
    </row>
    <row r="3008" spans="1:11" ht="25.5">
      <c r="A3008" s="116" t="s">
        <v>3964</v>
      </c>
      <c r="B3008" s="117" t="s">
        <v>3968</v>
      </c>
      <c r="C3008" s="116" t="s">
        <v>17</v>
      </c>
      <c r="D3008" s="116" t="s">
        <v>3969</v>
      </c>
      <c r="E3008" s="136" t="s">
        <v>2323</v>
      </c>
      <c r="F3008" s="136"/>
      <c r="G3008" s="5" t="s">
        <v>3967</v>
      </c>
      <c r="H3008" s="7">
        <v>0.29880000000000001</v>
      </c>
      <c r="I3008" s="7">
        <v>0</v>
      </c>
      <c r="J3008" s="69">
        <v>22.42</v>
      </c>
      <c r="K3008" s="69">
        <v>6.69</v>
      </c>
    </row>
    <row r="3009" spans="1:11" ht="38.25">
      <c r="A3009" s="124" t="s">
        <v>3973</v>
      </c>
      <c r="B3009" s="64" t="s">
        <v>5277</v>
      </c>
      <c r="C3009" s="124" t="s">
        <v>17</v>
      </c>
      <c r="D3009" s="124" t="s">
        <v>5278</v>
      </c>
      <c r="E3009" s="148" t="s">
        <v>3976</v>
      </c>
      <c r="F3009" s="148"/>
      <c r="G3009" s="84" t="s">
        <v>72</v>
      </c>
      <c r="H3009" s="71">
        <v>6</v>
      </c>
      <c r="I3009" s="71">
        <v>0</v>
      </c>
      <c r="J3009" s="70">
        <v>16.940000000000001</v>
      </c>
      <c r="K3009" s="70">
        <v>101.64</v>
      </c>
    </row>
    <row r="3010" spans="1:11" ht="25.5">
      <c r="A3010" s="124" t="s">
        <v>3973</v>
      </c>
      <c r="B3010" s="64" t="s">
        <v>5302</v>
      </c>
      <c r="C3010" s="124" t="s">
        <v>17</v>
      </c>
      <c r="D3010" s="124" t="s">
        <v>5303</v>
      </c>
      <c r="E3010" s="148" t="s">
        <v>3976</v>
      </c>
      <c r="F3010" s="148"/>
      <c r="G3010" s="84" t="s">
        <v>72</v>
      </c>
      <c r="H3010" s="71">
        <v>1</v>
      </c>
      <c r="I3010" s="71">
        <v>0</v>
      </c>
      <c r="J3010" s="70">
        <v>198.68</v>
      </c>
      <c r="K3010" s="70">
        <v>198.68</v>
      </c>
    </row>
    <row r="3011" spans="1:11" ht="25.5">
      <c r="A3011" s="115"/>
      <c r="B3011" s="115"/>
      <c r="C3011" s="115"/>
      <c r="D3011" s="115"/>
      <c r="E3011" s="115"/>
      <c r="F3011" s="115" t="s">
        <v>3983</v>
      </c>
      <c r="G3011" s="73">
        <v>27.77</v>
      </c>
      <c r="H3011" s="115" t="s">
        <v>3984</v>
      </c>
      <c r="I3011" s="73">
        <v>0</v>
      </c>
      <c r="J3011" s="115" t="s">
        <v>3985</v>
      </c>
      <c r="K3011" s="73">
        <v>27.77</v>
      </c>
    </row>
    <row r="3012" spans="1:11" ht="26.25" thickBot="1">
      <c r="A3012" s="115"/>
      <c r="B3012" s="115"/>
      <c r="C3012" s="115"/>
      <c r="D3012" s="115"/>
      <c r="E3012" s="115"/>
      <c r="F3012" s="115" t="s">
        <v>3986</v>
      </c>
      <c r="G3012" s="73">
        <v>77.06</v>
      </c>
      <c r="H3012" s="138"/>
      <c r="I3012" s="138" t="s">
        <v>3987</v>
      </c>
      <c r="J3012" s="115"/>
      <c r="K3012" s="73">
        <v>413.87</v>
      </c>
    </row>
    <row r="3013" spans="1:11" ht="15" thickTop="1">
      <c r="A3013" s="68"/>
      <c r="B3013" s="68"/>
      <c r="C3013" s="68"/>
      <c r="D3013" s="68"/>
      <c r="E3013" s="68"/>
      <c r="F3013" s="68"/>
      <c r="G3013" s="68"/>
      <c r="H3013" s="68"/>
      <c r="I3013" s="68"/>
      <c r="J3013" s="68"/>
      <c r="K3013" s="68"/>
    </row>
    <row r="3014" spans="1:11" ht="15">
      <c r="A3014" s="120" t="s">
        <v>903</v>
      </c>
      <c r="B3014" s="121" t="s">
        <v>1</v>
      </c>
      <c r="C3014" s="120" t="s">
        <v>2</v>
      </c>
      <c r="D3014" s="120" t="s">
        <v>3</v>
      </c>
      <c r="E3014" s="144" t="s">
        <v>2279</v>
      </c>
      <c r="F3014" s="144"/>
      <c r="G3014" s="122" t="s">
        <v>4</v>
      </c>
      <c r="H3014" s="121" t="s">
        <v>5</v>
      </c>
      <c r="I3014" s="121" t="s">
        <v>3962</v>
      </c>
      <c r="J3014" s="121" t="s">
        <v>6</v>
      </c>
      <c r="K3014" s="121" t="s">
        <v>8</v>
      </c>
    </row>
    <row r="3015" spans="1:11" ht="25.5">
      <c r="A3015" s="123" t="s">
        <v>3963</v>
      </c>
      <c r="B3015" s="78" t="s">
        <v>904</v>
      </c>
      <c r="C3015" s="123" t="s">
        <v>29</v>
      </c>
      <c r="D3015" s="123" t="s">
        <v>905</v>
      </c>
      <c r="E3015" s="150">
        <v>2301</v>
      </c>
      <c r="F3015" s="150"/>
      <c r="G3015" s="77" t="s">
        <v>80</v>
      </c>
      <c r="H3015" s="67">
        <v>1</v>
      </c>
      <c r="I3015" s="79"/>
      <c r="J3015" s="79">
        <v>87.02</v>
      </c>
      <c r="K3015" s="79">
        <v>87.02</v>
      </c>
    </row>
    <row r="3016" spans="1:11" ht="25.5">
      <c r="A3016" s="124" t="s">
        <v>3973</v>
      </c>
      <c r="B3016" s="64" t="s">
        <v>5304</v>
      </c>
      <c r="C3016" s="124" t="s">
        <v>29</v>
      </c>
      <c r="D3016" s="124" t="s">
        <v>5305</v>
      </c>
      <c r="E3016" s="148" t="s">
        <v>3976</v>
      </c>
      <c r="F3016" s="148"/>
      <c r="G3016" s="84" t="s">
        <v>80</v>
      </c>
      <c r="H3016" s="71">
        <v>1</v>
      </c>
      <c r="I3016" s="71">
        <v>0</v>
      </c>
      <c r="J3016" s="70">
        <v>68.95</v>
      </c>
      <c r="K3016" s="70">
        <v>68.95</v>
      </c>
    </row>
    <row r="3017" spans="1:11" ht="25.5">
      <c r="A3017" s="124" t="s">
        <v>3973</v>
      </c>
      <c r="B3017" s="64" t="s">
        <v>4037</v>
      </c>
      <c r="C3017" s="124" t="s">
        <v>29</v>
      </c>
      <c r="D3017" s="124" t="s">
        <v>4038</v>
      </c>
      <c r="E3017" s="148" t="s">
        <v>4019</v>
      </c>
      <c r="F3017" s="148"/>
      <c r="G3017" s="84" t="s">
        <v>3967</v>
      </c>
      <c r="H3017" s="71">
        <v>0.35</v>
      </c>
      <c r="I3017" s="71">
        <v>0</v>
      </c>
      <c r="J3017" s="70">
        <v>29.78</v>
      </c>
      <c r="K3017" s="70">
        <v>10.42</v>
      </c>
    </row>
    <row r="3018" spans="1:11" ht="25.5">
      <c r="A3018" s="124" t="s">
        <v>3973</v>
      </c>
      <c r="B3018" s="64" t="s">
        <v>4057</v>
      </c>
      <c r="C3018" s="124" t="s">
        <v>29</v>
      </c>
      <c r="D3018" s="124" t="s">
        <v>4058</v>
      </c>
      <c r="E3018" s="148" t="s">
        <v>4019</v>
      </c>
      <c r="F3018" s="148"/>
      <c r="G3018" s="84" t="s">
        <v>3967</v>
      </c>
      <c r="H3018" s="71">
        <v>0.35</v>
      </c>
      <c r="I3018" s="71">
        <v>0</v>
      </c>
      <c r="J3018" s="70">
        <v>21.86</v>
      </c>
      <c r="K3018" s="70">
        <v>7.65</v>
      </c>
    </row>
    <row r="3019" spans="1:11" ht="25.5">
      <c r="A3019" s="115"/>
      <c r="B3019" s="115"/>
      <c r="C3019" s="115"/>
      <c r="D3019" s="115"/>
      <c r="E3019" s="115"/>
      <c r="F3019" s="115" t="s">
        <v>3983</v>
      </c>
      <c r="G3019" s="73">
        <v>18.07</v>
      </c>
      <c r="H3019" s="115" t="s">
        <v>3984</v>
      </c>
      <c r="I3019" s="73">
        <v>0</v>
      </c>
      <c r="J3019" s="115" t="s">
        <v>3985</v>
      </c>
      <c r="K3019" s="73">
        <v>18.07</v>
      </c>
    </row>
    <row r="3020" spans="1:11" ht="26.25" thickBot="1">
      <c r="A3020" s="115"/>
      <c r="B3020" s="115"/>
      <c r="C3020" s="115"/>
      <c r="D3020" s="115"/>
      <c r="E3020" s="115"/>
      <c r="F3020" s="115" t="s">
        <v>3986</v>
      </c>
      <c r="G3020" s="73">
        <v>19.91</v>
      </c>
      <c r="H3020" s="138"/>
      <c r="I3020" s="138" t="s">
        <v>3987</v>
      </c>
      <c r="J3020" s="115"/>
      <c r="K3020" s="73">
        <v>106.93</v>
      </c>
    </row>
    <row r="3021" spans="1:11" ht="15" thickTop="1">
      <c r="A3021" s="68"/>
      <c r="B3021" s="68"/>
      <c r="C3021" s="68"/>
      <c r="D3021" s="68"/>
      <c r="E3021" s="68"/>
      <c r="F3021" s="68"/>
      <c r="G3021" s="68"/>
      <c r="H3021" s="68"/>
      <c r="I3021" s="68"/>
      <c r="J3021" s="68"/>
      <c r="K3021" s="68"/>
    </row>
    <row r="3022" spans="1:11" ht="15">
      <c r="A3022" s="120" t="s">
        <v>906</v>
      </c>
      <c r="B3022" s="121" t="s">
        <v>1</v>
      </c>
      <c r="C3022" s="120" t="s">
        <v>2</v>
      </c>
      <c r="D3022" s="120" t="s">
        <v>3</v>
      </c>
      <c r="E3022" s="144" t="s">
        <v>2279</v>
      </c>
      <c r="F3022" s="144"/>
      <c r="G3022" s="122" t="s">
        <v>4</v>
      </c>
      <c r="H3022" s="121" t="s">
        <v>5</v>
      </c>
      <c r="I3022" s="121" t="s">
        <v>3962</v>
      </c>
      <c r="J3022" s="121" t="s">
        <v>6</v>
      </c>
      <c r="K3022" s="121" t="s">
        <v>8</v>
      </c>
    </row>
    <row r="3023" spans="1:11">
      <c r="A3023" s="123" t="s">
        <v>3963</v>
      </c>
      <c r="B3023" s="78" t="s">
        <v>907</v>
      </c>
      <c r="C3023" s="123" t="s">
        <v>57</v>
      </c>
      <c r="D3023" s="123" t="s">
        <v>908</v>
      </c>
      <c r="E3023" s="150" t="s">
        <v>3007</v>
      </c>
      <c r="F3023" s="150"/>
      <c r="G3023" s="77" t="s">
        <v>72</v>
      </c>
      <c r="H3023" s="67">
        <v>1</v>
      </c>
      <c r="I3023" s="79"/>
      <c r="J3023" s="79">
        <v>943.77</v>
      </c>
      <c r="K3023" s="79">
        <v>943.77</v>
      </c>
    </row>
    <row r="3024" spans="1:11" ht="25.5">
      <c r="A3024" s="124" t="s">
        <v>3973</v>
      </c>
      <c r="B3024" s="64" t="s">
        <v>5306</v>
      </c>
      <c r="C3024" s="124" t="s">
        <v>57</v>
      </c>
      <c r="D3024" s="124" t="s">
        <v>5307</v>
      </c>
      <c r="E3024" s="148" t="s">
        <v>3976</v>
      </c>
      <c r="F3024" s="148"/>
      <c r="G3024" s="84" t="s">
        <v>72</v>
      </c>
      <c r="H3024" s="71">
        <v>1</v>
      </c>
      <c r="I3024" s="71">
        <v>0</v>
      </c>
      <c r="J3024" s="70">
        <v>924.74</v>
      </c>
      <c r="K3024" s="70">
        <v>924.74</v>
      </c>
    </row>
    <row r="3025" spans="1:11" ht="14.25" customHeight="1">
      <c r="A3025" s="124" t="s">
        <v>3973</v>
      </c>
      <c r="B3025" s="64" t="s">
        <v>4219</v>
      </c>
      <c r="C3025" s="124" t="s">
        <v>57</v>
      </c>
      <c r="D3025" s="124" t="s">
        <v>4044</v>
      </c>
      <c r="E3025" s="148" t="s">
        <v>4019</v>
      </c>
      <c r="F3025" s="148"/>
      <c r="G3025" s="84" t="s">
        <v>3967</v>
      </c>
      <c r="H3025" s="71">
        <v>0.49</v>
      </c>
      <c r="I3025" s="71">
        <v>0</v>
      </c>
      <c r="J3025" s="70">
        <v>22.485606000000001</v>
      </c>
      <c r="K3025" s="70">
        <v>11.01</v>
      </c>
    </row>
    <row r="3026" spans="1:11" ht="14.25" customHeight="1">
      <c r="A3026" s="124" t="s">
        <v>3973</v>
      </c>
      <c r="B3026" s="64" t="s">
        <v>5299</v>
      </c>
      <c r="C3026" s="124" t="s">
        <v>57</v>
      </c>
      <c r="D3026" s="124" t="s">
        <v>5300</v>
      </c>
      <c r="E3026" s="148" t="s">
        <v>3976</v>
      </c>
      <c r="F3026" s="148"/>
      <c r="G3026" s="84" t="s">
        <v>72</v>
      </c>
      <c r="H3026" s="71">
        <v>2</v>
      </c>
      <c r="I3026" s="71">
        <v>0</v>
      </c>
      <c r="J3026" s="70">
        <v>0.56999999999999995</v>
      </c>
      <c r="K3026" s="70">
        <v>1.1399999999999999</v>
      </c>
    </row>
    <row r="3027" spans="1:11" ht="14.25" customHeight="1">
      <c r="A3027" s="124" t="s">
        <v>3973</v>
      </c>
      <c r="B3027" s="64" t="s">
        <v>4200</v>
      </c>
      <c r="C3027" s="124" t="s">
        <v>57</v>
      </c>
      <c r="D3027" s="124" t="s">
        <v>4018</v>
      </c>
      <c r="E3027" s="148" t="s">
        <v>4019</v>
      </c>
      <c r="F3027" s="148"/>
      <c r="G3027" s="84" t="s">
        <v>3967</v>
      </c>
      <c r="H3027" s="71">
        <v>0.49</v>
      </c>
      <c r="I3027" s="71">
        <v>0</v>
      </c>
      <c r="J3027" s="70">
        <v>14.050894</v>
      </c>
      <c r="K3027" s="70">
        <v>6.88</v>
      </c>
    </row>
    <row r="3028" spans="1:11" ht="25.5">
      <c r="A3028" s="115"/>
      <c r="B3028" s="115"/>
      <c r="C3028" s="115"/>
      <c r="D3028" s="115"/>
      <c r="E3028" s="115"/>
      <c r="F3028" s="115" t="s">
        <v>3983</v>
      </c>
      <c r="G3028" s="73">
        <v>17.89</v>
      </c>
      <c r="H3028" s="115" t="s">
        <v>3984</v>
      </c>
      <c r="I3028" s="73">
        <v>0</v>
      </c>
      <c r="J3028" s="115" t="s">
        <v>3985</v>
      </c>
      <c r="K3028" s="73">
        <v>17.89</v>
      </c>
    </row>
    <row r="3029" spans="1:11" ht="26.25" thickBot="1">
      <c r="A3029" s="115"/>
      <c r="B3029" s="115"/>
      <c r="C3029" s="115"/>
      <c r="D3029" s="115"/>
      <c r="E3029" s="115"/>
      <c r="F3029" s="115" t="s">
        <v>3986</v>
      </c>
      <c r="G3029" s="73">
        <v>215.93</v>
      </c>
      <c r="H3029" s="138"/>
      <c r="I3029" s="138" t="s">
        <v>3987</v>
      </c>
      <c r="J3029" s="115"/>
      <c r="K3029" s="73">
        <v>1159.7</v>
      </c>
    </row>
    <row r="3030" spans="1:11" ht="15" thickTop="1">
      <c r="A3030" s="68"/>
      <c r="B3030" s="68"/>
      <c r="C3030" s="68"/>
      <c r="D3030" s="68"/>
      <c r="E3030" s="68"/>
      <c r="F3030" s="68"/>
      <c r="G3030" s="68"/>
      <c r="H3030" s="68"/>
      <c r="I3030" s="68"/>
      <c r="J3030" s="68"/>
      <c r="K3030" s="68"/>
    </row>
    <row r="3031" spans="1:11" ht="15">
      <c r="A3031" s="120" t="s">
        <v>909</v>
      </c>
      <c r="B3031" s="121" t="s">
        <v>1</v>
      </c>
      <c r="C3031" s="120" t="s">
        <v>2</v>
      </c>
      <c r="D3031" s="120" t="s">
        <v>3</v>
      </c>
      <c r="E3031" s="144" t="s">
        <v>2279</v>
      </c>
      <c r="F3031" s="144"/>
      <c r="G3031" s="122" t="s">
        <v>4</v>
      </c>
      <c r="H3031" s="121" t="s">
        <v>5</v>
      </c>
      <c r="I3031" s="121" t="s">
        <v>6</v>
      </c>
      <c r="J3031" s="121" t="s">
        <v>8</v>
      </c>
    </row>
    <row r="3032" spans="1:11" ht="51">
      <c r="A3032" s="123" t="s">
        <v>3963</v>
      </c>
      <c r="B3032" s="78" t="s">
        <v>910</v>
      </c>
      <c r="C3032" s="123" t="s">
        <v>120</v>
      </c>
      <c r="D3032" s="123" t="s">
        <v>911</v>
      </c>
      <c r="E3032" s="150" t="s">
        <v>2411</v>
      </c>
      <c r="F3032" s="150"/>
      <c r="G3032" s="77" t="s">
        <v>80</v>
      </c>
      <c r="H3032" s="67">
        <v>1</v>
      </c>
      <c r="I3032" s="79">
        <v>1171.07</v>
      </c>
      <c r="J3032" s="79">
        <v>1171.07</v>
      </c>
    </row>
    <row r="3033" spans="1:11">
      <c r="A3033" s="128"/>
      <c r="B3033" s="128"/>
      <c r="C3033" s="128"/>
      <c r="D3033" s="128"/>
      <c r="E3033" s="128"/>
      <c r="F3033" s="128" t="s">
        <v>4330</v>
      </c>
      <c r="G3033" s="128"/>
      <c r="H3033" s="128"/>
      <c r="I3033" s="128"/>
      <c r="J3033" s="110">
        <v>0</v>
      </c>
    </row>
    <row r="3034" spans="1:11">
      <c r="A3034" s="128"/>
      <c r="B3034" s="128"/>
      <c r="C3034" s="128"/>
      <c r="D3034" s="128"/>
      <c r="E3034" s="128"/>
      <c r="F3034" s="128" t="s">
        <v>4331</v>
      </c>
      <c r="G3034" s="128"/>
      <c r="H3034" s="128"/>
      <c r="I3034" s="128"/>
      <c r="J3034" s="110">
        <v>1</v>
      </c>
    </row>
    <row r="3035" spans="1:11">
      <c r="A3035" s="128"/>
      <c r="B3035" s="128"/>
      <c r="C3035" s="128"/>
      <c r="D3035" s="128"/>
      <c r="E3035" s="128"/>
      <c r="F3035" s="128" t="s">
        <v>4332</v>
      </c>
      <c r="G3035" s="128"/>
      <c r="H3035" s="128"/>
      <c r="I3035" s="128"/>
      <c r="J3035" s="110">
        <v>0</v>
      </c>
    </row>
    <row r="3036" spans="1:11" ht="30">
      <c r="A3036" s="120" t="s">
        <v>4333</v>
      </c>
      <c r="B3036" s="121" t="s">
        <v>1</v>
      </c>
      <c r="C3036" s="120" t="s">
        <v>2</v>
      </c>
      <c r="D3036" s="120" t="s">
        <v>4334</v>
      </c>
      <c r="E3036" s="121" t="s">
        <v>3953</v>
      </c>
      <c r="F3036" s="121" t="s">
        <v>4335</v>
      </c>
      <c r="G3036" s="121" t="s">
        <v>4336</v>
      </c>
      <c r="H3036" s="121"/>
      <c r="I3036" s="121"/>
      <c r="J3036" s="121" t="s">
        <v>4323</v>
      </c>
    </row>
    <row r="3037" spans="1:11" ht="25.5">
      <c r="A3037" s="124" t="s">
        <v>3973</v>
      </c>
      <c r="B3037" s="64" t="s">
        <v>5308</v>
      </c>
      <c r="C3037" s="124" t="s">
        <v>120</v>
      </c>
      <c r="D3037" s="124" t="s">
        <v>5309</v>
      </c>
      <c r="E3037" s="71">
        <v>3.9267799999999999E-2</v>
      </c>
      <c r="F3037" s="84" t="s">
        <v>320</v>
      </c>
      <c r="G3037" s="147" t="s">
        <v>5310</v>
      </c>
      <c r="H3037" s="147"/>
      <c r="I3037" s="148"/>
      <c r="J3037" s="125" t="s">
        <v>2499</v>
      </c>
    </row>
    <row r="3038" spans="1:11" ht="25.5">
      <c r="A3038" s="124" t="s">
        <v>3973</v>
      </c>
      <c r="B3038" s="64" t="s">
        <v>5311</v>
      </c>
      <c r="C3038" s="124" t="s">
        <v>120</v>
      </c>
      <c r="D3038" s="124" t="s">
        <v>5312</v>
      </c>
      <c r="E3038" s="71">
        <v>1</v>
      </c>
      <c r="F3038" s="84" t="s">
        <v>80</v>
      </c>
      <c r="G3038" s="147" t="s">
        <v>5313</v>
      </c>
      <c r="H3038" s="147"/>
      <c r="I3038" s="148"/>
      <c r="J3038" s="125" t="s">
        <v>5313</v>
      </c>
    </row>
    <row r="3039" spans="1:11" ht="25.5">
      <c r="A3039" s="124" t="s">
        <v>3973</v>
      </c>
      <c r="B3039" s="64" t="s">
        <v>5314</v>
      </c>
      <c r="C3039" s="124" t="s">
        <v>120</v>
      </c>
      <c r="D3039" s="124" t="s">
        <v>5315</v>
      </c>
      <c r="E3039" s="71">
        <v>1</v>
      </c>
      <c r="F3039" s="84" t="s">
        <v>80</v>
      </c>
      <c r="G3039" s="147" t="s">
        <v>5316</v>
      </c>
      <c r="H3039" s="147"/>
      <c r="I3039" s="148"/>
      <c r="J3039" s="125" t="s">
        <v>5316</v>
      </c>
    </row>
    <row r="3040" spans="1:11" ht="25.5">
      <c r="A3040" s="124" t="s">
        <v>3973</v>
      </c>
      <c r="B3040" s="64" t="s">
        <v>5317</v>
      </c>
      <c r="C3040" s="124" t="s">
        <v>120</v>
      </c>
      <c r="D3040" s="124" t="s">
        <v>5318</v>
      </c>
      <c r="E3040" s="71">
        <v>2</v>
      </c>
      <c r="F3040" s="84" t="s">
        <v>80</v>
      </c>
      <c r="G3040" s="147" t="s">
        <v>5319</v>
      </c>
      <c r="H3040" s="147"/>
      <c r="I3040" s="148"/>
      <c r="J3040" s="125" t="s">
        <v>5320</v>
      </c>
    </row>
    <row r="3041" spans="1:11">
      <c r="A3041" s="128"/>
      <c r="B3041" s="128"/>
      <c r="C3041" s="128"/>
      <c r="D3041" s="128"/>
      <c r="E3041" s="128"/>
      <c r="F3041" s="128" t="s">
        <v>4343</v>
      </c>
      <c r="G3041" s="128"/>
      <c r="H3041" s="128"/>
      <c r="I3041" s="128"/>
      <c r="J3041" s="110">
        <v>361.15300000000002</v>
      </c>
    </row>
    <row r="3042" spans="1:11" ht="30">
      <c r="A3042" s="120" t="s">
        <v>4344</v>
      </c>
      <c r="B3042" s="121" t="s">
        <v>1</v>
      </c>
      <c r="C3042" s="120" t="s">
        <v>2</v>
      </c>
      <c r="D3042" s="120" t="s">
        <v>4345</v>
      </c>
      <c r="E3042" s="121" t="s">
        <v>3953</v>
      </c>
      <c r="F3042" s="121" t="s">
        <v>4335</v>
      </c>
      <c r="G3042" s="121" t="s">
        <v>4336</v>
      </c>
      <c r="H3042" s="121"/>
      <c r="I3042" s="121"/>
      <c r="J3042" s="121" t="s">
        <v>4323</v>
      </c>
    </row>
    <row r="3043" spans="1:11" ht="38.25">
      <c r="A3043" s="116" t="s">
        <v>3963</v>
      </c>
      <c r="B3043" s="117" t="s">
        <v>5321</v>
      </c>
      <c r="C3043" s="116" t="s">
        <v>120</v>
      </c>
      <c r="D3043" s="116" t="s">
        <v>5322</v>
      </c>
      <c r="E3043" s="7">
        <v>1</v>
      </c>
      <c r="F3043" s="5" t="s">
        <v>80</v>
      </c>
      <c r="G3043" s="149" t="s">
        <v>5323</v>
      </c>
      <c r="H3043" s="149"/>
      <c r="I3043" s="136"/>
      <c r="J3043" s="126" t="s">
        <v>5323</v>
      </c>
    </row>
    <row r="3044" spans="1:11" ht="38.25">
      <c r="A3044" s="116" t="s">
        <v>3963</v>
      </c>
      <c r="B3044" s="117" t="s">
        <v>5324</v>
      </c>
      <c r="C3044" s="116" t="s">
        <v>120</v>
      </c>
      <c r="D3044" s="116" t="s">
        <v>5325</v>
      </c>
      <c r="E3044" s="7">
        <v>1</v>
      </c>
      <c r="F3044" s="5" t="s">
        <v>80</v>
      </c>
      <c r="G3044" s="149" t="s">
        <v>5326</v>
      </c>
      <c r="H3044" s="149"/>
      <c r="I3044" s="136"/>
      <c r="J3044" s="126" t="s">
        <v>5326</v>
      </c>
    </row>
    <row r="3045" spans="1:11">
      <c r="A3045" s="116" t="s">
        <v>3963</v>
      </c>
      <c r="B3045" s="117" t="s">
        <v>5327</v>
      </c>
      <c r="C3045" s="116" t="s">
        <v>120</v>
      </c>
      <c r="D3045" s="116" t="s">
        <v>5328</v>
      </c>
      <c r="E3045" s="7">
        <v>0.48888890000000002</v>
      </c>
      <c r="F3045" s="5" t="s">
        <v>4981</v>
      </c>
      <c r="G3045" s="149" t="s">
        <v>5016</v>
      </c>
      <c r="H3045" s="149"/>
      <c r="I3045" s="136"/>
      <c r="J3045" s="126" t="s">
        <v>5329</v>
      </c>
    </row>
    <row r="3046" spans="1:11" ht="25.5">
      <c r="A3046" s="116" t="s">
        <v>3963</v>
      </c>
      <c r="B3046" s="117" t="s">
        <v>5330</v>
      </c>
      <c r="C3046" s="116" t="s">
        <v>120</v>
      </c>
      <c r="D3046" s="116" t="s">
        <v>5331</v>
      </c>
      <c r="E3046" s="7">
        <v>1.2222222</v>
      </c>
      <c r="F3046" s="5" t="s">
        <v>4981</v>
      </c>
      <c r="G3046" s="149" t="s">
        <v>3626</v>
      </c>
      <c r="H3046" s="149"/>
      <c r="I3046" s="136"/>
      <c r="J3046" s="126" t="s">
        <v>5332</v>
      </c>
    </row>
    <row r="3047" spans="1:11">
      <c r="A3047" s="116" t="s">
        <v>3963</v>
      </c>
      <c r="B3047" s="117" t="s">
        <v>5333</v>
      </c>
      <c r="C3047" s="116" t="s">
        <v>120</v>
      </c>
      <c r="D3047" s="116" t="s">
        <v>5334</v>
      </c>
      <c r="E3047" s="7">
        <v>2.4444444000000001</v>
      </c>
      <c r="F3047" s="5" t="s">
        <v>4981</v>
      </c>
      <c r="G3047" s="149" t="s">
        <v>5335</v>
      </c>
      <c r="H3047" s="149"/>
      <c r="I3047" s="136"/>
      <c r="J3047" s="126" t="s">
        <v>5336</v>
      </c>
    </row>
    <row r="3048" spans="1:11">
      <c r="A3048" s="128"/>
      <c r="B3048" s="128"/>
      <c r="C3048" s="128"/>
      <c r="D3048" s="128"/>
      <c r="E3048" s="128"/>
      <c r="F3048" s="128" t="s">
        <v>4355</v>
      </c>
      <c r="G3048" s="128"/>
      <c r="H3048" s="128"/>
      <c r="I3048" s="128"/>
      <c r="J3048" s="110">
        <v>809.92150000000004</v>
      </c>
    </row>
    <row r="3049" spans="1:11">
      <c r="A3049" s="115"/>
      <c r="B3049" s="115"/>
      <c r="C3049" s="115"/>
      <c r="D3049" s="115"/>
      <c r="E3049" s="115" t="s">
        <v>3983</v>
      </c>
      <c r="F3049" s="73">
        <v>0</v>
      </c>
      <c r="G3049" s="115" t="s">
        <v>3984</v>
      </c>
      <c r="H3049" s="73">
        <v>155.69999999999999</v>
      </c>
      <c r="I3049" s="115" t="s">
        <v>3985</v>
      </c>
      <c r="J3049" s="73">
        <v>155.70452628332001</v>
      </c>
    </row>
    <row r="3050" spans="1:11" ht="15" thickBot="1">
      <c r="A3050" s="115"/>
      <c r="B3050" s="115"/>
      <c r="C3050" s="115"/>
      <c r="D3050" s="115"/>
      <c r="E3050" s="115" t="s">
        <v>3986</v>
      </c>
      <c r="F3050" s="73">
        <v>267.94</v>
      </c>
      <c r="G3050" s="115"/>
      <c r="H3050" s="138" t="s">
        <v>3987</v>
      </c>
      <c r="I3050" s="138"/>
      <c r="J3050" s="73">
        <v>1439.01</v>
      </c>
    </row>
    <row r="3051" spans="1:11" ht="15" thickTop="1">
      <c r="A3051" s="68"/>
      <c r="B3051" s="68"/>
      <c r="C3051" s="68"/>
      <c r="D3051" s="68"/>
      <c r="E3051" s="68"/>
      <c r="F3051" s="68"/>
      <c r="G3051" s="68"/>
      <c r="H3051" s="68"/>
      <c r="I3051" s="68"/>
      <c r="J3051" s="68"/>
      <c r="K3051" s="68"/>
    </row>
    <row r="3052" spans="1:11" ht="15">
      <c r="A3052" s="120" t="s">
        <v>912</v>
      </c>
      <c r="B3052" s="121" t="s">
        <v>1</v>
      </c>
      <c r="C3052" s="120" t="s">
        <v>2</v>
      </c>
      <c r="D3052" s="120" t="s">
        <v>3</v>
      </c>
      <c r="E3052" s="144" t="s">
        <v>2279</v>
      </c>
      <c r="F3052" s="144"/>
      <c r="G3052" s="122" t="s">
        <v>4</v>
      </c>
      <c r="H3052" s="121" t="s">
        <v>5</v>
      </c>
      <c r="I3052" s="121" t="s">
        <v>3962</v>
      </c>
      <c r="J3052" s="121" t="s">
        <v>6</v>
      </c>
      <c r="K3052" s="121" t="s">
        <v>8</v>
      </c>
    </row>
    <row r="3053" spans="1:11">
      <c r="A3053" s="123" t="s">
        <v>3963</v>
      </c>
      <c r="B3053" s="78" t="s">
        <v>913</v>
      </c>
      <c r="C3053" s="123" t="s">
        <v>57</v>
      </c>
      <c r="D3053" s="123" t="s">
        <v>914</v>
      </c>
      <c r="E3053" s="150" t="s">
        <v>2805</v>
      </c>
      <c r="F3053" s="150"/>
      <c r="G3053" s="77" t="s">
        <v>72</v>
      </c>
      <c r="H3053" s="67">
        <v>1</v>
      </c>
      <c r="I3053" s="79"/>
      <c r="J3053" s="79">
        <v>336.39</v>
      </c>
      <c r="K3053" s="79">
        <v>336.39</v>
      </c>
    </row>
    <row r="3054" spans="1:11">
      <c r="A3054" s="124" t="s">
        <v>3973</v>
      </c>
      <c r="B3054" s="64" t="s">
        <v>5337</v>
      </c>
      <c r="C3054" s="124" t="s">
        <v>57</v>
      </c>
      <c r="D3054" s="124" t="s">
        <v>5338</v>
      </c>
      <c r="E3054" s="148" t="s">
        <v>3976</v>
      </c>
      <c r="F3054" s="148"/>
      <c r="G3054" s="84" t="s">
        <v>26</v>
      </c>
      <c r="H3054" s="71">
        <v>0.4</v>
      </c>
      <c r="I3054" s="71">
        <v>0</v>
      </c>
      <c r="J3054" s="70">
        <v>0.45</v>
      </c>
      <c r="K3054" s="70">
        <v>0.18</v>
      </c>
    </row>
    <row r="3055" spans="1:11">
      <c r="A3055" s="124" t="s">
        <v>3973</v>
      </c>
      <c r="B3055" s="64" t="s">
        <v>4918</v>
      </c>
      <c r="C3055" s="124" t="s">
        <v>57</v>
      </c>
      <c r="D3055" s="124" t="s">
        <v>4919</v>
      </c>
      <c r="E3055" s="148" t="s">
        <v>4019</v>
      </c>
      <c r="F3055" s="148"/>
      <c r="G3055" s="84" t="s">
        <v>3967</v>
      </c>
      <c r="H3055" s="71">
        <v>1.5660000000000001</v>
      </c>
      <c r="I3055" s="71">
        <v>0</v>
      </c>
      <c r="J3055" s="70">
        <v>14.050894</v>
      </c>
      <c r="K3055" s="70">
        <v>22</v>
      </c>
    </row>
    <row r="3056" spans="1:11">
      <c r="A3056" s="124" t="s">
        <v>3973</v>
      </c>
      <c r="B3056" s="64" t="s">
        <v>4912</v>
      </c>
      <c r="C3056" s="124" t="s">
        <v>57</v>
      </c>
      <c r="D3056" s="124" t="s">
        <v>4913</v>
      </c>
      <c r="E3056" s="148" t="s">
        <v>4019</v>
      </c>
      <c r="F3056" s="148"/>
      <c r="G3056" s="84" t="s">
        <v>3967</v>
      </c>
      <c r="H3056" s="71">
        <v>1.762</v>
      </c>
      <c r="I3056" s="71">
        <v>0</v>
      </c>
      <c r="J3056" s="70">
        <v>22.485606000000001</v>
      </c>
      <c r="K3056" s="70">
        <v>39.61</v>
      </c>
    </row>
    <row r="3057" spans="1:11">
      <c r="A3057" s="124" t="s">
        <v>3973</v>
      </c>
      <c r="B3057" s="64" t="s">
        <v>5339</v>
      </c>
      <c r="C3057" s="124" t="s">
        <v>57</v>
      </c>
      <c r="D3057" s="124" t="s">
        <v>5340</v>
      </c>
      <c r="E3057" s="148" t="s">
        <v>3976</v>
      </c>
      <c r="F3057" s="148"/>
      <c r="G3057" s="84" t="s">
        <v>72</v>
      </c>
      <c r="H3057" s="71">
        <v>1</v>
      </c>
      <c r="I3057" s="71">
        <v>0</v>
      </c>
      <c r="J3057" s="70">
        <v>109.9</v>
      </c>
      <c r="K3057" s="70">
        <v>109.9</v>
      </c>
    </row>
    <row r="3058" spans="1:11">
      <c r="A3058" s="124" t="s">
        <v>3973</v>
      </c>
      <c r="B3058" s="64" t="s">
        <v>5341</v>
      </c>
      <c r="C3058" s="124" t="s">
        <v>57</v>
      </c>
      <c r="D3058" s="124" t="s">
        <v>5342</v>
      </c>
      <c r="E3058" s="148" t="s">
        <v>3976</v>
      </c>
      <c r="F3058" s="148"/>
      <c r="G3058" s="84" t="s">
        <v>72</v>
      </c>
      <c r="H3058" s="71">
        <v>1</v>
      </c>
      <c r="I3058" s="71">
        <v>0</v>
      </c>
      <c r="J3058" s="70">
        <v>15.8</v>
      </c>
      <c r="K3058" s="70">
        <v>15.8</v>
      </c>
    </row>
    <row r="3059" spans="1:11">
      <c r="A3059" s="124" t="s">
        <v>3973</v>
      </c>
      <c r="B3059" s="64" t="s">
        <v>5343</v>
      </c>
      <c r="C3059" s="124" t="s">
        <v>57</v>
      </c>
      <c r="D3059" s="124" t="s">
        <v>5344</v>
      </c>
      <c r="E3059" s="148" t="s">
        <v>3976</v>
      </c>
      <c r="F3059" s="148"/>
      <c r="G3059" s="84" t="s">
        <v>72</v>
      </c>
      <c r="H3059" s="71">
        <v>1</v>
      </c>
      <c r="I3059" s="71">
        <v>0</v>
      </c>
      <c r="J3059" s="70">
        <v>148.9</v>
      </c>
      <c r="K3059" s="70">
        <v>148.9</v>
      </c>
    </row>
    <row r="3060" spans="1:11" ht="25.5">
      <c r="A3060" s="115"/>
      <c r="B3060" s="115"/>
      <c r="C3060" s="115"/>
      <c r="D3060" s="115"/>
      <c r="E3060" s="115"/>
      <c r="F3060" s="115" t="s">
        <v>3983</v>
      </c>
      <c r="G3060" s="73">
        <v>61.61</v>
      </c>
      <c r="H3060" s="115" t="s">
        <v>3984</v>
      </c>
      <c r="I3060" s="73">
        <v>0</v>
      </c>
      <c r="J3060" s="115" t="s">
        <v>3985</v>
      </c>
      <c r="K3060" s="73">
        <v>61.61</v>
      </c>
    </row>
    <row r="3061" spans="1:11" ht="26.25" thickBot="1">
      <c r="A3061" s="115"/>
      <c r="B3061" s="115"/>
      <c r="C3061" s="115"/>
      <c r="D3061" s="115"/>
      <c r="E3061" s="115"/>
      <c r="F3061" s="115" t="s">
        <v>3986</v>
      </c>
      <c r="G3061" s="73">
        <v>76.959999999999994</v>
      </c>
      <c r="H3061" s="138"/>
      <c r="I3061" s="138" t="s">
        <v>3987</v>
      </c>
      <c r="J3061" s="115"/>
      <c r="K3061" s="73">
        <v>413.35</v>
      </c>
    </row>
    <row r="3062" spans="1:11" ht="15" thickTop="1">
      <c r="A3062" s="68"/>
      <c r="B3062" s="68"/>
      <c r="C3062" s="68"/>
      <c r="D3062" s="68"/>
      <c r="E3062" s="68"/>
      <c r="F3062" s="68"/>
      <c r="G3062" s="68"/>
      <c r="H3062" s="68"/>
      <c r="I3062" s="68"/>
      <c r="J3062" s="68"/>
      <c r="K3062" s="68"/>
    </row>
    <row r="3063" spans="1:11" ht="15">
      <c r="A3063" s="120" t="s">
        <v>915</v>
      </c>
      <c r="B3063" s="121" t="s">
        <v>1</v>
      </c>
      <c r="C3063" s="120" t="s">
        <v>2</v>
      </c>
      <c r="D3063" s="120" t="s">
        <v>3</v>
      </c>
      <c r="E3063" s="144" t="s">
        <v>2279</v>
      </c>
      <c r="F3063" s="144"/>
      <c r="G3063" s="122" t="s">
        <v>4</v>
      </c>
      <c r="H3063" s="121" t="s">
        <v>5</v>
      </c>
      <c r="I3063" s="121" t="s">
        <v>3962</v>
      </c>
      <c r="J3063" s="121" t="s">
        <v>6</v>
      </c>
      <c r="K3063" s="121" t="s">
        <v>8</v>
      </c>
    </row>
    <row r="3064" spans="1:11" ht="25.5">
      <c r="A3064" s="123" t="s">
        <v>3963</v>
      </c>
      <c r="B3064" s="78" t="s">
        <v>916</v>
      </c>
      <c r="C3064" s="123" t="s">
        <v>78</v>
      </c>
      <c r="D3064" s="123" t="s">
        <v>917</v>
      </c>
      <c r="E3064" s="150">
        <v>44.03</v>
      </c>
      <c r="F3064" s="150"/>
      <c r="G3064" s="77" t="s">
        <v>80</v>
      </c>
      <c r="H3064" s="67">
        <v>1</v>
      </c>
      <c r="I3064" s="79"/>
      <c r="J3064" s="79">
        <v>549.54</v>
      </c>
      <c r="K3064" s="79">
        <v>549.54</v>
      </c>
    </row>
    <row r="3065" spans="1:11" ht="38.25">
      <c r="A3065" s="124" t="s">
        <v>3973</v>
      </c>
      <c r="B3065" s="64" t="s">
        <v>5345</v>
      </c>
      <c r="C3065" s="124" t="s">
        <v>78</v>
      </c>
      <c r="D3065" s="124" t="s">
        <v>4038</v>
      </c>
      <c r="E3065" s="148" t="s">
        <v>4019</v>
      </c>
      <c r="F3065" s="148"/>
      <c r="G3065" s="84" t="s">
        <v>4235</v>
      </c>
      <c r="H3065" s="71">
        <v>0.5</v>
      </c>
      <c r="I3065" s="71">
        <v>0</v>
      </c>
      <c r="J3065" s="70">
        <v>31.24</v>
      </c>
      <c r="K3065" s="70">
        <v>15.62</v>
      </c>
    </row>
    <row r="3066" spans="1:11" ht="38.25">
      <c r="A3066" s="124" t="s">
        <v>3973</v>
      </c>
      <c r="B3066" s="64" t="s">
        <v>5346</v>
      </c>
      <c r="C3066" s="124" t="s">
        <v>78</v>
      </c>
      <c r="D3066" s="124" t="s">
        <v>5347</v>
      </c>
      <c r="E3066" s="148" t="s">
        <v>3976</v>
      </c>
      <c r="F3066" s="148"/>
      <c r="G3066" s="84" t="s">
        <v>80</v>
      </c>
      <c r="H3066" s="71">
        <v>1</v>
      </c>
      <c r="I3066" s="71">
        <v>0</v>
      </c>
      <c r="J3066" s="70">
        <v>523.16</v>
      </c>
      <c r="K3066" s="70">
        <v>523.16</v>
      </c>
    </row>
    <row r="3067" spans="1:11" ht="38.25">
      <c r="A3067" s="124" t="s">
        <v>3973</v>
      </c>
      <c r="B3067" s="64" t="s">
        <v>5348</v>
      </c>
      <c r="C3067" s="124" t="s">
        <v>78</v>
      </c>
      <c r="D3067" s="124" t="s">
        <v>5349</v>
      </c>
      <c r="E3067" s="148" t="s">
        <v>4019</v>
      </c>
      <c r="F3067" s="148"/>
      <c r="G3067" s="84" t="s">
        <v>4235</v>
      </c>
      <c r="H3067" s="71">
        <v>0.5</v>
      </c>
      <c r="I3067" s="71">
        <v>0</v>
      </c>
      <c r="J3067" s="70">
        <v>21.43</v>
      </c>
      <c r="K3067" s="70">
        <v>10.71</v>
      </c>
    </row>
    <row r="3068" spans="1:11" ht="38.25">
      <c r="A3068" s="124" t="s">
        <v>3973</v>
      </c>
      <c r="B3068" s="64" t="s">
        <v>5350</v>
      </c>
      <c r="C3068" s="124" t="s">
        <v>78</v>
      </c>
      <c r="D3068" s="124" t="s">
        <v>5351</v>
      </c>
      <c r="E3068" s="148" t="s">
        <v>3976</v>
      </c>
      <c r="F3068" s="148"/>
      <c r="G3068" s="84" t="s">
        <v>350</v>
      </c>
      <c r="H3068" s="71">
        <v>0.28000000000000003</v>
      </c>
      <c r="I3068" s="71">
        <v>0</v>
      </c>
      <c r="J3068" s="70">
        <v>0.19</v>
      </c>
      <c r="K3068" s="70">
        <v>0.05</v>
      </c>
    </row>
    <row r="3069" spans="1:11" ht="25.5">
      <c r="A3069" s="115"/>
      <c r="B3069" s="115"/>
      <c r="C3069" s="115"/>
      <c r="D3069" s="115"/>
      <c r="E3069" s="115"/>
      <c r="F3069" s="115" t="s">
        <v>3983</v>
      </c>
      <c r="G3069" s="73">
        <v>26.33</v>
      </c>
      <c r="H3069" s="115" t="s">
        <v>3984</v>
      </c>
      <c r="I3069" s="73">
        <v>0</v>
      </c>
      <c r="J3069" s="115" t="s">
        <v>3985</v>
      </c>
      <c r="K3069" s="73">
        <v>26.33</v>
      </c>
    </row>
    <row r="3070" spans="1:11" ht="26.25" thickBot="1">
      <c r="A3070" s="115"/>
      <c r="B3070" s="115"/>
      <c r="C3070" s="115"/>
      <c r="D3070" s="115"/>
      <c r="E3070" s="115"/>
      <c r="F3070" s="115" t="s">
        <v>3986</v>
      </c>
      <c r="G3070" s="73">
        <v>125.73</v>
      </c>
      <c r="H3070" s="138"/>
      <c r="I3070" s="138" t="s">
        <v>3987</v>
      </c>
      <c r="J3070" s="115"/>
      <c r="K3070" s="73">
        <v>675.27</v>
      </c>
    </row>
    <row r="3071" spans="1:11" ht="15" thickTop="1">
      <c r="A3071" s="68"/>
      <c r="B3071" s="68"/>
      <c r="C3071" s="68"/>
      <c r="D3071" s="68"/>
      <c r="E3071" s="68"/>
      <c r="F3071" s="68"/>
      <c r="G3071" s="68"/>
      <c r="H3071" s="68"/>
      <c r="I3071" s="68"/>
      <c r="J3071" s="68"/>
      <c r="K3071" s="68"/>
    </row>
    <row r="3072" spans="1:11" ht="15">
      <c r="A3072" s="120" t="s">
        <v>918</v>
      </c>
      <c r="B3072" s="121" t="s">
        <v>1</v>
      </c>
      <c r="C3072" s="120" t="s">
        <v>2</v>
      </c>
      <c r="D3072" s="120" t="s">
        <v>3</v>
      </c>
      <c r="E3072" s="144" t="s">
        <v>2279</v>
      </c>
      <c r="F3072" s="144"/>
      <c r="G3072" s="122" t="s">
        <v>4</v>
      </c>
      <c r="H3072" s="121" t="s">
        <v>5</v>
      </c>
      <c r="I3072" s="121" t="s">
        <v>3962</v>
      </c>
      <c r="J3072" s="121" t="s">
        <v>6</v>
      </c>
      <c r="K3072" s="121" t="s">
        <v>8</v>
      </c>
    </row>
    <row r="3073" spans="1:11">
      <c r="A3073" s="123" t="s">
        <v>3963</v>
      </c>
      <c r="B3073" s="78" t="s">
        <v>919</v>
      </c>
      <c r="C3073" s="123" t="s">
        <v>57</v>
      </c>
      <c r="D3073" s="123" t="s">
        <v>920</v>
      </c>
      <c r="E3073" s="150" t="s">
        <v>2805</v>
      </c>
      <c r="F3073" s="150"/>
      <c r="G3073" s="77" t="s">
        <v>72</v>
      </c>
      <c r="H3073" s="67">
        <v>1</v>
      </c>
      <c r="I3073" s="79"/>
      <c r="J3073" s="79">
        <v>360.48</v>
      </c>
      <c r="K3073" s="79">
        <v>360.48</v>
      </c>
    </row>
    <row r="3074" spans="1:11">
      <c r="A3074" s="124" t="s">
        <v>3973</v>
      </c>
      <c r="B3074" s="64" t="s">
        <v>5352</v>
      </c>
      <c r="C3074" s="124" t="s">
        <v>57</v>
      </c>
      <c r="D3074" s="124" t="s">
        <v>5353</v>
      </c>
      <c r="E3074" s="148" t="s">
        <v>3976</v>
      </c>
      <c r="F3074" s="148"/>
      <c r="G3074" s="84" t="s">
        <v>72</v>
      </c>
      <c r="H3074" s="71">
        <v>1</v>
      </c>
      <c r="I3074" s="71">
        <v>0</v>
      </c>
      <c r="J3074" s="70">
        <v>22.15</v>
      </c>
      <c r="K3074" s="70">
        <v>22.15</v>
      </c>
    </row>
    <row r="3075" spans="1:11">
      <c r="A3075" s="124" t="s">
        <v>3973</v>
      </c>
      <c r="B3075" s="64" t="s">
        <v>4918</v>
      </c>
      <c r="C3075" s="124" t="s">
        <v>57</v>
      </c>
      <c r="D3075" s="124" t="s">
        <v>4919</v>
      </c>
      <c r="E3075" s="148" t="s">
        <v>4019</v>
      </c>
      <c r="F3075" s="148"/>
      <c r="G3075" s="84" t="s">
        <v>3967</v>
      </c>
      <c r="H3075" s="71">
        <v>2.2890000000000001</v>
      </c>
      <c r="I3075" s="71">
        <v>0</v>
      </c>
      <c r="J3075" s="70">
        <v>14.050894</v>
      </c>
      <c r="K3075" s="70">
        <v>32.159999999999997</v>
      </c>
    </row>
    <row r="3076" spans="1:11">
      <c r="A3076" s="124" t="s">
        <v>3973</v>
      </c>
      <c r="B3076" s="64" t="s">
        <v>4912</v>
      </c>
      <c r="C3076" s="124" t="s">
        <v>57</v>
      </c>
      <c r="D3076" s="124" t="s">
        <v>4913</v>
      </c>
      <c r="E3076" s="148" t="s">
        <v>4019</v>
      </c>
      <c r="F3076" s="148"/>
      <c r="G3076" s="84" t="s">
        <v>3967</v>
      </c>
      <c r="H3076" s="71">
        <v>2.2890000000000001</v>
      </c>
      <c r="I3076" s="71">
        <v>0</v>
      </c>
      <c r="J3076" s="70">
        <v>22.485606000000001</v>
      </c>
      <c r="K3076" s="70">
        <v>51.46</v>
      </c>
    </row>
    <row r="3077" spans="1:11">
      <c r="A3077" s="124" t="s">
        <v>3973</v>
      </c>
      <c r="B3077" s="64" t="s">
        <v>5354</v>
      </c>
      <c r="C3077" s="124" t="s">
        <v>57</v>
      </c>
      <c r="D3077" s="124" t="s">
        <v>5355</v>
      </c>
      <c r="E3077" s="148" t="s">
        <v>3976</v>
      </c>
      <c r="F3077" s="148"/>
      <c r="G3077" s="84" t="s">
        <v>72</v>
      </c>
      <c r="H3077" s="71">
        <v>1</v>
      </c>
      <c r="I3077" s="71">
        <v>0</v>
      </c>
      <c r="J3077" s="70">
        <v>216.9</v>
      </c>
      <c r="K3077" s="70">
        <v>216.9</v>
      </c>
    </row>
    <row r="3078" spans="1:11">
      <c r="A3078" s="124" t="s">
        <v>3973</v>
      </c>
      <c r="B3078" s="64" t="s">
        <v>5356</v>
      </c>
      <c r="C3078" s="124" t="s">
        <v>57</v>
      </c>
      <c r="D3078" s="124" t="s">
        <v>5357</v>
      </c>
      <c r="E3078" s="148" t="s">
        <v>3976</v>
      </c>
      <c r="F3078" s="148"/>
      <c r="G3078" s="84" t="s">
        <v>144</v>
      </c>
      <c r="H3078" s="71">
        <v>0.8</v>
      </c>
      <c r="I3078" s="71">
        <v>0</v>
      </c>
      <c r="J3078" s="70">
        <v>4.68</v>
      </c>
      <c r="K3078" s="70">
        <v>3.74</v>
      </c>
    </row>
    <row r="3079" spans="1:11">
      <c r="A3079" s="124" t="s">
        <v>3973</v>
      </c>
      <c r="B3079" s="64" t="s">
        <v>5337</v>
      </c>
      <c r="C3079" s="124" t="s">
        <v>57</v>
      </c>
      <c r="D3079" s="124" t="s">
        <v>5338</v>
      </c>
      <c r="E3079" s="148" t="s">
        <v>3976</v>
      </c>
      <c r="F3079" s="148"/>
      <c r="G3079" s="84" t="s">
        <v>26</v>
      </c>
      <c r="H3079" s="71">
        <v>0.8</v>
      </c>
      <c r="I3079" s="71">
        <v>0</v>
      </c>
      <c r="J3079" s="70">
        <v>0.45</v>
      </c>
      <c r="K3079" s="70">
        <v>0.36</v>
      </c>
    </row>
    <row r="3080" spans="1:11">
      <c r="A3080" s="124" t="s">
        <v>3973</v>
      </c>
      <c r="B3080" s="64" t="s">
        <v>4198</v>
      </c>
      <c r="C3080" s="124" t="s">
        <v>57</v>
      </c>
      <c r="D3080" s="124" t="s">
        <v>4199</v>
      </c>
      <c r="E3080" s="148" t="s">
        <v>3976</v>
      </c>
      <c r="F3080" s="148"/>
      <c r="G3080" s="84" t="s">
        <v>31</v>
      </c>
      <c r="H3080" s="71">
        <v>1E-3</v>
      </c>
      <c r="I3080" s="71">
        <v>0</v>
      </c>
      <c r="J3080" s="70">
        <v>151.96</v>
      </c>
      <c r="K3080" s="70">
        <v>0.15</v>
      </c>
    </row>
    <row r="3081" spans="1:11">
      <c r="A3081" s="124" t="s">
        <v>3973</v>
      </c>
      <c r="B3081" s="64" t="s">
        <v>5341</v>
      </c>
      <c r="C3081" s="124" t="s">
        <v>57</v>
      </c>
      <c r="D3081" s="124" t="s">
        <v>5342</v>
      </c>
      <c r="E3081" s="148" t="s">
        <v>3976</v>
      </c>
      <c r="F3081" s="148"/>
      <c r="G3081" s="84" t="s">
        <v>72</v>
      </c>
      <c r="H3081" s="71">
        <v>2</v>
      </c>
      <c r="I3081" s="71">
        <v>0</v>
      </c>
      <c r="J3081" s="70">
        <v>15.8</v>
      </c>
      <c r="K3081" s="70">
        <v>31.6</v>
      </c>
    </row>
    <row r="3082" spans="1:11">
      <c r="A3082" s="124" t="s">
        <v>3973</v>
      </c>
      <c r="B3082" s="64" t="s">
        <v>4215</v>
      </c>
      <c r="C3082" s="124" t="s">
        <v>57</v>
      </c>
      <c r="D3082" s="124" t="s">
        <v>4216</v>
      </c>
      <c r="E3082" s="148" t="s">
        <v>3976</v>
      </c>
      <c r="F3082" s="148"/>
      <c r="G3082" s="84" t="s">
        <v>144</v>
      </c>
      <c r="H3082" s="71">
        <v>2.8</v>
      </c>
      <c r="I3082" s="71">
        <v>0</v>
      </c>
      <c r="J3082" s="70">
        <v>0.7</v>
      </c>
      <c r="K3082" s="70">
        <v>1.96</v>
      </c>
    </row>
    <row r="3083" spans="1:11" ht="25.5">
      <c r="A3083" s="115"/>
      <c r="B3083" s="115"/>
      <c r="C3083" s="115"/>
      <c r="D3083" s="115"/>
      <c r="E3083" s="115"/>
      <c r="F3083" s="115" t="s">
        <v>3983</v>
      </c>
      <c r="G3083" s="73">
        <v>83.62</v>
      </c>
      <c r="H3083" s="115" t="s">
        <v>3984</v>
      </c>
      <c r="I3083" s="73">
        <v>0</v>
      </c>
      <c r="J3083" s="115" t="s">
        <v>3985</v>
      </c>
      <c r="K3083" s="73">
        <v>83.62</v>
      </c>
    </row>
    <row r="3084" spans="1:11" ht="26.25" thickBot="1">
      <c r="A3084" s="115"/>
      <c r="B3084" s="115"/>
      <c r="C3084" s="115"/>
      <c r="D3084" s="115"/>
      <c r="E3084" s="115"/>
      <c r="F3084" s="115" t="s">
        <v>3986</v>
      </c>
      <c r="G3084" s="73">
        <v>82.47</v>
      </c>
      <c r="H3084" s="138"/>
      <c r="I3084" s="138" t="s">
        <v>3987</v>
      </c>
      <c r="J3084" s="115"/>
      <c r="K3084" s="73">
        <v>442.95</v>
      </c>
    </row>
    <row r="3085" spans="1:11" ht="15" thickTop="1">
      <c r="A3085" s="68"/>
      <c r="B3085" s="68"/>
      <c r="C3085" s="68"/>
      <c r="D3085" s="68"/>
      <c r="E3085" s="68"/>
      <c r="F3085" s="68"/>
      <c r="G3085" s="68"/>
      <c r="H3085" s="68"/>
      <c r="I3085" s="68"/>
      <c r="J3085" s="68"/>
      <c r="K3085" s="68"/>
    </row>
    <row r="3086" spans="1:11" ht="15">
      <c r="A3086" s="120" t="s">
        <v>921</v>
      </c>
      <c r="B3086" s="121" t="s">
        <v>1</v>
      </c>
      <c r="C3086" s="120" t="s">
        <v>2</v>
      </c>
      <c r="D3086" s="120" t="s">
        <v>3</v>
      </c>
      <c r="E3086" s="144" t="s">
        <v>2279</v>
      </c>
      <c r="F3086" s="144"/>
      <c r="G3086" s="122" t="s">
        <v>4</v>
      </c>
      <c r="H3086" s="121" t="s">
        <v>5</v>
      </c>
      <c r="I3086" s="121" t="s">
        <v>3962</v>
      </c>
      <c r="J3086" s="121" t="s">
        <v>6</v>
      </c>
      <c r="K3086" s="121" t="s">
        <v>8</v>
      </c>
    </row>
    <row r="3087" spans="1:11">
      <c r="A3087" s="123" t="s">
        <v>3963</v>
      </c>
      <c r="B3087" s="78" t="s">
        <v>922</v>
      </c>
      <c r="C3087" s="123" t="s">
        <v>57</v>
      </c>
      <c r="D3087" s="123" t="s">
        <v>923</v>
      </c>
      <c r="E3087" s="150" t="s">
        <v>3490</v>
      </c>
      <c r="F3087" s="150"/>
      <c r="G3087" s="77" t="s">
        <v>72</v>
      </c>
      <c r="H3087" s="67">
        <v>1</v>
      </c>
      <c r="I3087" s="79"/>
      <c r="J3087" s="79">
        <v>35.26</v>
      </c>
      <c r="K3087" s="79">
        <v>35.26</v>
      </c>
    </row>
    <row r="3088" spans="1:11">
      <c r="A3088" s="124" t="s">
        <v>3973</v>
      </c>
      <c r="B3088" s="64" t="s">
        <v>5358</v>
      </c>
      <c r="C3088" s="124" t="s">
        <v>57</v>
      </c>
      <c r="D3088" s="124" t="s">
        <v>5359</v>
      </c>
      <c r="E3088" s="148" t="s">
        <v>3976</v>
      </c>
      <c r="F3088" s="148"/>
      <c r="G3088" s="84" t="s">
        <v>72</v>
      </c>
      <c r="H3088" s="71">
        <v>0.08</v>
      </c>
      <c r="I3088" s="71">
        <v>0</v>
      </c>
      <c r="J3088" s="70">
        <v>15.9</v>
      </c>
      <c r="K3088" s="70">
        <v>1.27</v>
      </c>
    </row>
    <row r="3089" spans="1:11">
      <c r="A3089" s="124" t="s">
        <v>3973</v>
      </c>
      <c r="B3089" s="64" t="s">
        <v>5360</v>
      </c>
      <c r="C3089" s="124" t="s">
        <v>57</v>
      </c>
      <c r="D3089" s="124" t="s">
        <v>5361</v>
      </c>
      <c r="E3089" s="148" t="s">
        <v>3976</v>
      </c>
      <c r="F3089" s="148"/>
      <c r="G3089" s="84" t="s">
        <v>72</v>
      </c>
      <c r="H3089" s="71">
        <v>1</v>
      </c>
      <c r="I3089" s="71">
        <v>0</v>
      </c>
      <c r="J3089" s="70">
        <v>12.8</v>
      </c>
      <c r="K3089" s="70">
        <v>12.8</v>
      </c>
    </row>
    <row r="3090" spans="1:11">
      <c r="A3090" s="124" t="s">
        <v>3973</v>
      </c>
      <c r="B3090" s="64" t="s">
        <v>5362</v>
      </c>
      <c r="C3090" s="124" t="s">
        <v>57</v>
      </c>
      <c r="D3090" s="124" t="s">
        <v>5363</v>
      </c>
      <c r="E3090" s="148" t="s">
        <v>3976</v>
      </c>
      <c r="F3090" s="148"/>
      <c r="G3090" s="84" t="s">
        <v>72</v>
      </c>
      <c r="H3090" s="71">
        <v>1.0999999999999999E-2</v>
      </c>
      <c r="I3090" s="71">
        <v>0</v>
      </c>
      <c r="J3090" s="70">
        <v>26.05</v>
      </c>
      <c r="K3090" s="70">
        <v>0.28000000000000003</v>
      </c>
    </row>
    <row r="3091" spans="1:11">
      <c r="A3091" s="124" t="s">
        <v>3973</v>
      </c>
      <c r="B3091" s="64" t="s">
        <v>5364</v>
      </c>
      <c r="C3091" s="124" t="s">
        <v>57</v>
      </c>
      <c r="D3091" s="124" t="s">
        <v>5365</v>
      </c>
      <c r="E3091" s="148" t="s">
        <v>3976</v>
      </c>
      <c r="F3091" s="148"/>
      <c r="G3091" s="84" t="s">
        <v>72</v>
      </c>
      <c r="H3091" s="71">
        <v>1</v>
      </c>
      <c r="I3091" s="71">
        <v>0</v>
      </c>
      <c r="J3091" s="70">
        <v>9.2899999999999991</v>
      </c>
      <c r="K3091" s="70">
        <v>9.2899999999999991</v>
      </c>
    </row>
    <row r="3092" spans="1:11">
      <c r="A3092" s="124" t="s">
        <v>3973</v>
      </c>
      <c r="B3092" s="64" t="s">
        <v>4918</v>
      </c>
      <c r="C3092" s="124" t="s">
        <v>57</v>
      </c>
      <c r="D3092" s="124" t="s">
        <v>4919</v>
      </c>
      <c r="E3092" s="148" t="s">
        <v>4019</v>
      </c>
      <c r="F3092" s="148"/>
      <c r="G3092" s="84" t="s">
        <v>3967</v>
      </c>
      <c r="H3092" s="71">
        <v>0.82699999999999996</v>
      </c>
      <c r="I3092" s="71">
        <v>0</v>
      </c>
      <c r="J3092" s="70">
        <v>14.050894</v>
      </c>
      <c r="K3092" s="70">
        <v>11.62</v>
      </c>
    </row>
    <row r="3093" spans="1:11" ht="25.5">
      <c r="A3093" s="115"/>
      <c r="B3093" s="115"/>
      <c r="C3093" s="115"/>
      <c r="D3093" s="115"/>
      <c r="E3093" s="115"/>
      <c r="F3093" s="115" t="s">
        <v>3983</v>
      </c>
      <c r="G3093" s="73">
        <v>11.62</v>
      </c>
      <c r="H3093" s="115" t="s">
        <v>3984</v>
      </c>
      <c r="I3093" s="73">
        <v>0</v>
      </c>
      <c r="J3093" s="115" t="s">
        <v>3985</v>
      </c>
      <c r="K3093" s="73">
        <v>11.62</v>
      </c>
    </row>
    <row r="3094" spans="1:11" ht="26.25" thickBot="1">
      <c r="A3094" s="115"/>
      <c r="B3094" s="115"/>
      <c r="C3094" s="115"/>
      <c r="D3094" s="115"/>
      <c r="E3094" s="115"/>
      <c r="F3094" s="115" t="s">
        <v>3986</v>
      </c>
      <c r="G3094" s="73">
        <v>8.06</v>
      </c>
      <c r="H3094" s="138"/>
      <c r="I3094" s="138" t="s">
        <v>3987</v>
      </c>
      <c r="J3094" s="115"/>
      <c r="K3094" s="73">
        <v>43.32</v>
      </c>
    </row>
    <row r="3095" spans="1:11" ht="15" thickTop="1">
      <c r="A3095" s="68"/>
      <c r="B3095" s="68"/>
      <c r="C3095" s="68"/>
      <c r="D3095" s="68"/>
      <c r="E3095" s="68"/>
      <c r="F3095" s="68"/>
      <c r="G3095" s="68"/>
      <c r="H3095" s="68"/>
      <c r="I3095" s="68"/>
      <c r="J3095" s="68"/>
      <c r="K3095" s="68"/>
    </row>
    <row r="3096" spans="1:11" ht="15">
      <c r="A3096" s="120" t="s">
        <v>924</v>
      </c>
      <c r="B3096" s="121" t="s">
        <v>1</v>
      </c>
      <c r="C3096" s="120" t="s">
        <v>2</v>
      </c>
      <c r="D3096" s="120" t="s">
        <v>3</v>
      </c>
      <c r="E3096" s="144" t="s">
        <v>2279</v>
      </c>
      <c r="F3096" s="144"/>
      <c r="G3096" s="122" t="s">
        <v>4</v>
      </c>
      <c r="H3096" s="121" t="s">
        <v>5</v>
      </c>
      <c r="I3096" s="121" t="s">
        <v>3962</v>
      </c>
      <c r="J3096" s="121" t="s">
        <v>6</v>
      </c>
      <c r="K3096" s="121" t="s">
        <v>8</v>
      </c>
    </row>
    <row r="3097" spans="1:11">
      <c r="A3097" s="123" t="s">
        <v>3963</v>
      </c>
      <c r="B3097" s="78" t="s">
        <v>925</v>
      </c>
      <c r="C3097" s="123" t="s">
        <v>57</v>
      </c>
      <c r="D3097" s="123" t="s">
        <v>926</v>
      </c>
      <c r="E3097" s="150" t="s">
        <v>2805</v>
      </c>
      <c r="F3097" s="150"/>
      <c r="G3097" s="77" t="s">
        <v>72</v>
      </c>
      <c r="H3097" s="67">
        <v>1</v>
      </c>
      <c r="I3097" s="79"/>
      <c r="J3097" s="79">
        <v>193.49</v>
      </c>
      <c r="K3097" s="79">
        <v>193.49</v>
      </c>
    </row>
    <row r="3098" spans="1:11">
      <c r="A3098" s="124" t="s">
        <v>3973</v>
      </c>
      <c r="B3098" s="64" t="s">
        <v>5337</v>
      </c>
      <c r="C3098" s="124" t="s">
        <v>57</v>
      </c>
      <c r="D3098" s="124" t="s">
        <v>5338</v>
      </c>
      <c r="E3098" s="148" t="s">
        <v>3976</v>
      </c>
      <c r="F3098" s="148"/>
      <c r="G3098" s="84" t="s">
        <v>26</v>
      </c>
      <c r="H3098" s="71">
        <v>0.5</v>
      </c>
      <c r="I3098" s="71">
        <v>0</v>
      </c>
      <c r="J3098" s="70">
        <v>0.45</v>
      </c>
      <c r="K3098" s="70">
        <v>0.22</v>
      </c>
    </row>
    <row r="3099" spans="1:11">
      <c r="A3099" s="124" t="s">
        <v>3973</v>
      </c>
      <c r="B3099" s="64" t="s">
        <v>4912</v>
      </c>
      <c r="C3099" s="124" t="s">
        <v>57</v>
      </c>
      <c r="D3099" s="124" t="s">
        <v>4913</v>
      </c>
      <c r="E3099" s="148" t="s">
        <v>4019</v>
      </c>
      <c r="F3099" s="148"/>
      <c r="G3099" s="84" t="s">
        <v>3967</v>
      </c>
      <c r="H3099" s="71">
        <v>0.41099999999999998</v>
      </c>
      <c r="I3099" s="71">
        <v>0</v>
      </c>
      <c r="J3099" s="70">
        <v>22.485606000000001</v>
      </c>
      <c r="K3099" s="70">
        <v>9.24</v>
      </c>
    </row>
    <row r="3100" spans="1:11" ht="25.5">
      <c r="A3100" s="124" t="s">
        <v>3973</v>
      </c>
      <c r="B3100" s="64" t="s">
        <v>5366</v>
      </c>
      <c r="C3100" s="124" t="s">
        <v>57</v>
      </c>
      <c r="D3100" s="124" t="s">
        <v>5367</v>
      </c>
      <c r="E3100" s="148" t="s">
        <v>3976</v>
      </c>
      <c r="F3100" s="148"/>
      <c r="G3100" s="84" t="s">
        <v>72</v>
      </c>
      <c r="H3100" s="71">
        <v>1</v>
      </c>
      <c r="I3100" s="71">
        <v>0</v>
      </c>
      <c r="J3100" s="70">
        <v>179.9</v>
      </c>
      <c r="K3100" s="70">
        <v>179.9</v>
      </c>
    </row>
    <row r="3101" spans="1:11">
      <c r="A3101" s="124" t="s">
        <v>3973</v>
      </c>
      <c r="B3101" s="64" t="s">
        <v>4918</v>
      </c>
      <c r="C3101" s="124" t="s">
        <v>57</v>
      </c>
      <c r="D3101" s="124" t="s">
        <v>4919</v>
      </c>
      <c r="E3101" s="148" t="s">
        <v>4019</v>
      </c>
      <c r="F3101" s="148"/>
      <c r="G3101" s="84" t="s">
        <v>3967</v>
      </c>
      <c r="H3101" s="71">
        <v>0.29399999999999998</v>
      </c>
      <c r="I3101" s="71">
        <v>0</v>
      </c>
      <c r="J3101" s="70">
        <v>14.050894</v>
      </c>
      <c r="K3101" s="70">
        <v>4.13</v>
      </c>
    </row>
    <row r="3102" spans="1:11" ht="25.5">
      <c r="A3102" s="115"/>
      <c r="B3102" s="115"/>
      <c r="C3102" s="115"/>
      <c r="D3102" s="115"/>
      <c r="E3102" s="115"/>
      <c r="F3102" s="115" t="s">
        <v>3983</v>
      </c>
      <c r="G3102" s="73">
        <v>13.37</v>
      </c>
      <c r="H3102" s="115" t="s">
        <v>3984</v>
      </c>
      <c r="I3102" s="73">
        <v>0</v>
      </c>
      <c r="J3102" s="115" t="s">
        <v>3985</v>
      </c>
      <c r="K3102" s="73">
        <v>13.37</v>
      </c>
    </row>
    <row r="3103" spans="1:11" ht="26.25" thickBot="1">
      <c r="A3103" s="115"/>
      <c r="B3103" s="115"/>
      <c r="C3103" s="115"/>
      <c r="D3103" s="115"/>
      <c r="E3103" s="115"/>
      <c r="F3103" s="115" t="s">
        <v>3986</v>
      </c>
      <c r="G3103" s="73">
        <v>44.27</v>
      </c>
      <c r="H3103" s="138"/>
      <c r="I3103" s="138" t="s">
        <v>3987</v>
      </c>
      <c r="J3103" s="115"/>
      <c r="K3103" s="73">
        <v>237.76</v>
      </c>
    </row>
    <row r="3104" spans="1:11" ht="15" thickTop="1">
      <c r="A3104" s="68"/>
      <c r="B3104" s="68"/>
      <c r="C3104" s="68"/>
      <c r="D3104" s="68"/>
      <c r="E3104" s="68"/>
      <c r="F3104" s="68"/>
      <c r="G3104" s="68"/>
      <c r="H3104" s="68"/>
      <c r="I3104" s="68"/>
      <c r="J3104" s="68"/>
      <c r="K3104" s="68"/>
    </row>
    <row r="3105" spans="1:11" ht="15">
      <c r="A3105" s="120" t="s">
        <v>927</v>
      </c>
      <c r="B3105" s="121" t="s">
        <v>1</v>
      </c>
      <c r="C3105" s="120" t="s">
        <v>2</v>
      </c>
      <c r="D3105" s="120" t="s">
        <v>3</v>
      </c>
      <c r="E3105" s="144" t="s">
        <v>2279</v>
      </c>
      <c r="F3105" s="144"/>
      <c r="G3105" s="122" t="s">
        <v>4</v>
      </c>
      <c r="H3105" s="121" t="s">
        <v>5</v>
      </c>
      <c r="I3105" s="121" t="s">
        <v>3962</v>
      </c>
      <c r="J3105" s="121" t="s">
        <v>6</v>
      </c>
      <c r="K3105" s="121" t="s">
        <v>8</v>
      </c>
    </row>
    <row r="3106" spans="1:11" ht="38.25">
      <c r="A3106" s="123" t="s">
        <v>3963</v>
      </c>
      <c r="B3106" s="78" t="s">
        <v>928</v>
      </c>
      <c r="C3106" s="123" t="s">
        <v>17</v>
      </c>
      <c r="D3106" s="123" t="s">
        <v>929</v>
      </c>
      <c r="E3106" s="150" t="s">
        <v>872</v>
      </c>
      <c r="F3106" s="150"/>
      <c r="G3106" s="77" t="s">
        <v>72</v>
      </c>
      <c r="H3106" s="67">
        <v>1</v>
      </c>
      <c r="I3106" s="79"/>
      <c r="J3106" s="79">
        <v>76.8</v>
      </c>
      <c r="K3106" s="79">
        <v>76.8</v>
      </c>
    </row>
    <row r="3107" spans="1:11" ht="25.5">
      <c r="A3107" s="116" t="s">
        <v>3964</v>
      </c>
      <c r="B3107" s="117" t="s">
        <v>3968</v>
      </c>
      <c r="C3107" s="116" t="s">
        <v>17</v>
      </c>
      <c r="D3107" s="116" t="s">
        <v>3969</v>
      </c>
      <c r="E3107" s="136" t="s">
        <v>2323</v>
      </c>
      <c r="F3107" s="136"/>
      <c r="G3107" s="5" t="s">
        <v>3967</v>
      </c>
      <c r="H3107" s="7">
        <v>5.4800000000000001E-2</v>
      </c>
      <c r="I3107" s="7">
        <v>0</v>
      </c>
      <c r="J3107" s="69">
        <v>22.42</v>
      </c>
      <c r="K3107" s="69">
        <v>1.22</v>
      </c>
    </row>
    <row r="3108" spans="1:11" ht="25.5">
      <c r="A3108" s="116" t="s">
        <v>3964</v>
      </c>
      <c r="B3108" s="117" t="s">
        <v>4812</v>
      </c>
      <c r="C3108" s="116" t="s">
        <v>17</v>
      </c>
      <c r="D3108" s="116" t="s">
        <v>4813</v>
      </c>
      <c r="E3108" s="136" t="s">
        <v>2323</v>
      </c>
      <c r="F3108" s="136"/>
      <c r="G3108" s="5" t="s">
        <v>3967</v>
      </c>
      <c r="H3108" s="7">
        <v>0.17399999999999999</v>
      </c>
      <c r="I3108" s="7">
        <v>0</v>
      </c>
      <c r="J3108" s="69">
        <v>31.42</v>
      </c>
      <c r="K3108" s="69">
        <v>5.46</v>
      </c>
    </row>
    <row r="3109" spans="1:11" ht="25.5">
      <c r="A3109" s="124" t="s">
        <v>3973</v>
      </c>
      <c r="B3109" s="64" t="s">
        <v>5368</v>
      </c>
      <c r="C3109" s="124" t="s">
        <v>17</v>
      </c>
      <c r="D3109" s="124" t="s">
        <v>5369</v>
      </c>
      <c r="E3109" s="148" t="s">
        <v>3976</v>
      </c>
      <c r="F3109" s="148"/>
      <c r="G3109" s="84" t="s">
        <v>72</v>
      </c>
      <c r="H3109" s="71">
        <v>1</v>
      </c>
      <c r="I3109" s="71">
        <v>0</v>
      </c>
      <c r="J3109" s="70">
        <v>69.98</v>
      </c>
      <c r="K3109" s="70">
        <v>69.98</v>
      </c>
    </row>
    <row r="3110" spans="1:11">
      <c r="A3110" s="124" t="s">
        <v>3973</v>
      </c>
      <c r="B3110" s="64" t="s">
        <v>5283</v>
      </c>
      <c r="C3110" s="124" t="s">
        <v>17</v>
      </c>
      <c r="D3110" s="124" t="s">
        <v>5284</v>
      </c>
      <c r="E3110" s="148" t="s">
        <v>3976</v>
      </c>
      <c r="F3110" s="148"/>
      <c r="G3110" s="84" t="s">
        <v>72</v>
      </c>
      <c r="H3110" s="71">
        <v>4.8000000000000001E-2</v>
      </c>
      <c r="I3110" s="71">
        <v>0</v>
      </c>
      <c r="J3110" s="70">
        <v>3.05</v>
      </c>
      <c r="K3110" s="70">
        <v>0.14000000000000001</v>
      </c>
    </row>
    <row r="3111" spans="1:11" ht="25.5">
      <c r="A3111" s="115"/>
      <c r="B3111" s="115"/>
      <c r="C3111" s="115"/>
      <c r="D3111" s="115"/>
      <c r="E3111" s="115"/>
      <c r="F3111" s="115" t="s">
        <v>3983</v>
      </c>
      <c r="G3111" s="73">
        <v>5.09</v>
      </c>
      <c r="H3111" s="115" t="s">
        <v>3984</v>
      </c>
      <c r="I3111" s="73">
        <v>0</v>
      </c>
      <c r="J3111" s="115" t="s">
        <v>3985</v>
      </c>
      <c r="K3111" s="73">
        <v>5.09</v>
      </c>
    </row>
    <row r="3112" spans="1:11" ht="26.25" thickBot="1">
      <c r="A3112" s="115"/>
      <c r="B3112" s="115"/>
      <c r="C3112" s="115"/>
      <c r="D3112" s="115"/>
      <c r="E3112" s="115"/>
      <c r="F3112" s="115" t="s">
        <v>3986</v>
      </c>
      <c r="G3112" s="73">
        <v>17.57</v>
      </c>
      <c r="H3112" s="138"/>
      <c r="I3112" s="138" t="s">
        <v>3987</v>
      </c>
      <c r="J3112" s="115"/>
      <c r="K3112" s="73">
        <v>94.37</v>
      </c>
    </row>
    <row r="3113" spans="1:11" ht="15" thickTop="1">
      <c r="A3113" s="68"/>
      <c r="B3113" s="68"/>
      <c r="C3113" s="68"/>
      <c r="D3113" s="68"/>
      <c r="E3113" s="68"/>
      <c r="F3113" s="68"/>
      <c r="G3113" s="68"/>
      <c r="H3113" s="68"/>
      <c r="I3113" s="68"/>
      <c r="J3113" s="68"/>
      <c r="K3113" s="68"/>
    </row>
    <row r="3114" spans="1:11" ht="15">
      <c r="A3114" s="120" t="s">
        <v>930</v>
      </c>
      <c r="B3114" s="121" t="s">
        <v>1</v>
      </c>
      <c r="C3114" s="120" t="s">
        <v>2</v>
      </c>
      <c r="D3114" s="120" t="s">
        <v>3</v>
      </c>
      <c r="E3114" s="144" t="s">
        <v>2279</v>
      </c>
      <c r="F3114" s="144"/>
      <c r="G3114" s="122" t="s">
        <v>4</v>
      </c>
      <c r="H3114" s="121" t="s">
        <v>5</v>
      </c>
      <c r="I3114" s="121" t="s">
        <v>3962</v>
      </c>
      <c r="J3114" s="121" t="s">
        <v>6</v>
      </c>
      <c r="K3114" s="121" t="s">
        <v>8</v>
      </c>
    </row>
    <row r="3115" spans="1:11" ht="25.5">
      <c r="A3115" s="123" t="s">
        <v>3963</v>
      </c>
      <c r="B3115" s="78" t="s">
        <v>931</v>
      </c>
      <c r="C3115" s="123" t="s">
        <v>17</v>
      </c>
      <c r="D3115" s="123" t="s">
        <v>5370</v>
      </c>
      <c r="E3115" s="150" t="s">
        <v>872</v>
      </c>
      <c r="F3115" s="150"/>
      <c r="G3115" s="77" t="s">
        <v>72</v>
      </c>
      <c r="H3115" s="67">
        <v>1</v>
      </c>
      <c r="I3115" s="79"/>
      <c r="J3115" s="79">
        <v>61.76</v>
      </c>
      <c r="K3115" s="79">
        <v>61.76</v>
      </c>
    </row>
    <row r="3116" spans="1:11" ht="25.5">
      <c r="A3116" s="116" t="s">
        <v>3964</v>
      </c>
      <c r="B3116" s="117" t="s">
        <v>3968</v>
      </c>
      <c r="C3116" s="116" t="s">
        <v>17</v>
      </c>
      <c r="D3116" s="116" t="s">
        <v>3969</v>
      </c>
      <c r="E3116" s="136" t="s">
        <v>2323</v>
      </c>
      <c r="F3116" s="136"/>
      <c r="G3116" s="5" t="s">
        <v>3967</v>
      </c>
      <c r="H3116" s="7">
        <v>4.8099999999999997E-2</v>
      </c>
      <c r="I3116" s="7">
        <v>0</v>
      </c>
      <c r="J3116" s="69">
        <v>22.42</v>
      </c>
      <c r="K3116" s="69">
        <v>1.07</v>
      </c>
    </row>
    <row r="3117" spans="1:11" ht="25.5">
      <c r="A3117" s="116" t="s">
        <v>3964</v>
      </c>
      <c r="B3117" s="117" t="s">
        <v>4812</v>
      </c>
      <c r="C3117" s="116" t="s">
        <v>17</v>
      </c>
      <c r="D3117" s="116" t="s">
        <v>4813</v>
      </c>
      <c r="E3117" s="136" t="s">
        <v>2323</v>
      </c>
      <c r="F3117" s="136"/>
      <c r="G3117" s="5" t="s">
        <v>3967</v>
      </c>
      <c r="H3117" s="7">
        <v>0.1525</v>
      </c>
      <c r="I3117" s="7">
        <v>0</v>
      </c>
      <c r="J3117" s="69">
        <v>31.42</v>
      </c>
      <c r="K3117" s="69">
        <v>4.79</v>
      </c>
    </row>
    <row r="3118" spans="1:11">
      <c r="A3118" s="124" t="s">
        <v>3973</v>
      </c>
      <c r="B3118" s="64" t="s">
        <v>5283</v>
      </c>
      <c r="C3118" s="124" t="s">
        <v>17</v>
      </c>
      <c r="D3118" s="124" t="s">
        <v>5284</v>
      </c>
      <c r="E3118" s="148" t="s">
        <v>3976</v>
      </c>
      <c r="F3118" s="148"/>
      <c r="G3118" s="84" t="s">
        <v>72</v>
      </c>
      <c r="H3118" s="71">
        <v>2.1000000000000001E-2</v>
      </c>
      <c r="I3118" s="71">
        <v>0</v>
      </c>
      <c r="J3118" s="70">
        <v>3.05</v>
      </c>
      <c r="K3118" s="70">
        <v>0.06</v>
      </c>
    </row>
    <row r="3119" spans="1:11">
      <c r="A3119" s="124" t="s">
        <v>3973</v>
      </c>
      <c r="B3119" s="64" t="s">
        <v>5371</v>
      </c>
      <c r="C3119" s="124" t="s">
        <v>17</v>
      </c>
      <c r="D3119" s="124" t="s">
        <v>5372</v>
      </c>
      <c r="E3119" s="148" t="s">
        <v>3976</v>
      </c>
      <c r="F3119" s="148"/>
      <c r="G3119" s="84" t="s">
        <v>72</v>
      </c>
      <c r="H3119" s="71">
        <v>1</v>
      </c>
      <c r="I3119" s="71">
        <v>0</v>
      </c>
      <c r="J3119" s="70">
        <v>55.84</v>
      </c>
      <c r="K3119" s="70">
        <v>55.84</v>
      </c>
    </row>
    <row r="3120" spans="1:11" ht="25.5">
      <c r="A3120" s="115"/>
      <c r="B3120" s="115"/>
      <c r="C3120" s="115"/>
      <c r="D3120" s="115"/>
      <c r="E3120" s="115"/>
      <c r="F3120" s="115" t="s">
        <v>3983</v>
      </c>
      <c r="G3120" s="73">
        <v>4.46</v>
      </c>
      <c r="H3120" s="115" t="s">
        <v>3984</v>
      </c>
      <c r="I3120" s="73">
        <v>0</v>
      </c>
      <c r="J3120" s="115" t="s">
        <v>3985</v>
      </c>
      <c r="K3120" s="73">
        <v>4.46</v>
      </c>
    </row>
    <row r="3121" spans="1:11" ht="26.25" thickBot="1">
      <c r="A3121" s="115"/>
      <c r="B3121" s="115"/>
      <c r="C3121" s="115"/>
      <c r="D3121" s="115"/>
      <c r="E3121" s="115"/>
      <c r="F3121" s="115" t="s">
        <v>3986</v>
      </c>
      <c r="G3121" s="73">
        <v>14.13</v>
      </c>
      <c r="H3121" s="138"/>
      <c r="I3121" s="138" t="s">
        <v>3987</v>
      </c>
      <c r="J3121" s="115"/>
      <c r="K3121" s="73">
        <v>75.89</v>
      </c>
    </row>
    <row r="3122" spans="1:11" ht="15" thickTop="1">
      <c r="A3122" s="68"/>
      <c r="B3122" s="68"/>
      <c r="C3122" s="68"/>
      <c r="D3122" s="68"/>
      <c r="E3122" s="68"/>
      <c r="F3122" s="68"/>
      <c r="G3122" s="68"/>
      <c r="H3122" s="68"/>
      <c r="I3122" s="68"/>
      <c r="J3122" s="68"/>
      <c r="K3122" s="68"/>
    </row>
    <row r="3123" spans="1:11" ht="15">
      <c r="A3123" s="120" t="s">
        <v>933</v>
      </c>
      <c r="B3123" s="121" t="s">
        <v>1</v>
      </c>
      <c r="C3123" s="120" t="s">
        <v>2</v>
      </c>
      <c r="D3123" s="120" t="s">
        <v>3</v>
      </c>
      <c r="E3123" s="144" t="s">
        <v>2279</v>
      </c>
      <c r="F3123" s="144"/>
      <c r="G3123" s="122" t="s">
        <v>4</v>
      </c>
      <c r="H3123" s="121" t="s">
        <v>5</v>
      </c>
      <c r="I3123" s="121" t="s">
        <v>3962</v>
      </c>
      <c r="J3123" s="121" t="s">
        <v>6</v>
      </c>
      <c r="K3123" s="121" t="s">
        <v>8</v>
      </c>
    </row>
    <row r="3124" spans="1:11" ht="25.5">
      <c r="A3124" s="123" t="s">
        <v>3963</v>
      </c>
      <c r="B3124" s="78" t="s">
        <v>934</v>
      </c>
      <c r="C3124" s="123" t="s">
        <v>17</v>
      </c>
      <c r="D3124" s="123" t="s">
        <v>935</v>
      </c>
      <c r="E3124" s="150" t="s">
        <v>872</v>
      </c>
      <c r="F3124" s="150"/>
      <c r="G3124" s="77" t="s">
        <v>72</v>
      </c>
      <c r="H3124" s="67">
        <v>1</v>
      </c>
      <c r="I3124" s="79"/>
      <c r="J3124" s="79">
        <v>233.07</v>
      </c>
      <c r="K3124" s="79">
        <v>233.07</v>
      </c>
    </row>
    <row r="3125" spans="1:11" ht="25.5">
      <c r="A3125" s="116" t="s">
        <v>3964</v>
      </c>
      <c r="B3125" s="117" t="s">
        <v>3968</v>
      </c>
      <c r="C3125" s="116" t="s">
        <v>17</v>
      </c>
      <c r="D3125" s="116" t="s">
        <v>3969</v>
      </c>
      <c r="E3125" s="136" t="s">
        <v>2323</v>
      </c>
      <c r="F3125" s="136"/>
      <c r="G3125" s="5" t="s">
        <v>3967</v>
      </c>
      <c r="H3125" s="7">
        <v>8.6199999999999999E-2</v>
      </c>
      <c r="I3125" s="7">
        <v>0</v>
      </c>
      <c r="J3125" s="69">
        <v>22.42</v>
      </c>
      <c r="K3125" s="69">
        <v>1.93</v>
      </c>
    </row>
    <row r="3126" spans="1:11" ht="25.5">
      <c r="A3126" s="116" t="s">
        <v>3964</v>
      </c>
      <c r="B3126" s="117" t="s">
        <v>4812</v>
      </c>
      <c r="C3126" s="116" t="s">
        <v>17</v>
      </c>
      <c r="D3126" s="116" t="s">
        <v>4813</v>
      </c>
      <c r="E3126" s="136" t="s">
        <v>2323</v>
      </c>
      <c r="F3126" s="136"/>
      <c r="G3126" s="5" t="s">
        <v>3967</v>
      </c>
      <c r="H3126" s="7">
        <v>0.27339999999999998</v>
      </c>
      <c r="I3126" s="7">
        <v>0</v>
      </c>
      <c r="J3126" s="69">
        <v>31.42</v>
      </c>
      <c r="K3126" s="69">
        <v>8.59</v>
      </c>
    </row>
    <row r="3127" spans="1:11">
      <c r="A3127" s="124" t="s">
        <v>3973</v>
      </c>
      <c r="B3127" s="64" t="s">
        <v>5373</v>
      </c>
      <c r="C3127" s="124" t="s">
        <v>17</v>
      </c>
      <c r="D3127" s="124" t="s">
        <v>5374</v>
      </c>
      <c r="E3127" s="148" t="s">
        <v>3976</v>
      </c>
      <c r="F3127" s="148"/>
      <c r="G3127" s="84" t="s">
        <v>72</v>
      </c>
      <c r="H3127" s="71">
        <v>1</v>
      </c>
      <c r="I3127" s="71">
        <v>0</v>
      </c>
      <c r="J3127" s="70">
        <v>222.45</v>
      </c>
      <c r="K3127" s="70">
        <v>222.45</v>
      </c>
    </row>
    <row r="3128" spans="1:11">
      <c r="A3128" s="124" t="s">
        <v>3973</v>
      </c>
      <c r="B3128" s="64" t="s">
        <v>5283</v>
      </c>
      <c r="C3128" s="124" t="s">
        <v>17</v>
      </c>
      <c r="D3128" s="124" t="s">
        <v>5284</v>
      </c>
      <c r="E3128" s="148" t="s">
        <v>3976</v>
      </c>
      <c r="F3128" s="148"/>
      <c r="G3128" s="84" t="s">
        <v>72</v>
      </c>
      <c r="H3128" s="71">
        <v>3.32E-2</v>
      </c>
      <c r="I3128" s="71">
        <v>0</v>
      </c>
      <c r="J3128" s="70">
        <v>3.05</v>
      </c>
      <c r="K3128" s="70">
        <v>0.1</v>
      </c>
    </row>
    <row r="3129" spans="1:11" ht="25.5">
      <c r="A3129" s="115"/>
      <c r="B3129" s="115"/>
      <c r="C3129" s="115"/>
      <c r="D3129" s="115"/>
      <c r="E3129" s="115"/>
      <c r="F3129" s="115" t="s">
        <v>3983</v>
      </c>
      <c r="G3129" s="73">
        <v>8</v>
      </c>
      <c r="H3129" s="115" t="s">
        <v>3984</v>
      </c>
      <c r="I3129" s="73">
        <v>0</v>
      </c>
      <c r="J3129" s="115" t="s">
        <v>3985</v>
      </c>
      <c r="K3129" s="73">
        <v>8</v>
      </c>
    </row>
    <row r="3130" spans="1:11" ht="26.25" thickBot="1">
      <c r="A3130" s="115"/>
      <c r="B3130" s="115"/>
      <c r="C3130" s="115"/>
      <c r="D3130" s="115"/>
      <c r="E3130" s="115"/>
      <c r="F3130" s="115" t="s">
        <v>3986</v>
      </c>
      <c r="G3130" s="73">
        <v>53.32</v>
      </c>
      <c r="H3130" s="138"/>
      <c r="I3130" s="138" t="s">
        <v>3987</v>
      </c>
      <c r="J3130" s="115"/>
      <c r="K3130" s="73">
        <v>286.39</v>
      </c>
    </row>
    <row r="3131" spans="1:11" ht="15" thickTop="1">
      <c r="A3131" s="68"/>
      <c r="B3131" s="68"/>
      <c r="C3131" s="68"/>
      <c r="D3131" s="68"/>
      <c r="E3131" s="68"/>
      <c r="F3131" s="68"/>
      <c r="G3131" s="68"/>
      <c r="H3131" s="68"/>
      <c r="I3131" s="68"/>
      <c r="J3131" s="68"/>
      <c r="K3131" s="68"/>
    </row>
    <row r="3132" spans="1:11" ht="15">
      <c r="A3132" s="120" t="s">
        <v>936</v>
      </c>
      <c r="B3132" s="121" t="s">
        <v>1</v>
      </c>
      <c r="C3132" s="120" t="s">
        <v>2</v>
      </c>
      <c r="D3132" s="120" t="s">
        <v>3</v>
      </c>
      <c r="E3132" s="144" t="s">
        <v>2279</v>
      </c>
      <c r="F3132" s="144"/>
      <c r="G3132" s="122" t="s">
        <v>4</v>
      </c>
      <c r="H3132" s="121" t="s">
        <v>5</v>
      </c>
      <c r="I3132" s="121" t="s">
        <v>3962</v>
      </c>
      <c r="J3132" s="121" t="s">
        <v>6</v>
      </c>
      <c r="K3132" s="121" t="s">
        <v>8</v>
      </c>
    </row>
    <row r="3133" spans="1:11">
      <c r="A3133" s="123" t="s">
        <v>3963</v>
      </c>
      <c r="B3133" s="78" t="s">
        <v>937</v>
      </c>
      <c r="C3133" s="123" t="s">
        <v>57</v>
      </c>
      <c r="D3133" s="123" t="s">
        <v>938</v>
      </c>
      <c r="E3133" s="150" t="s">
        <v>2805</v>
      </c>
      <c r="F3133" s="150"/>
      <c r="G3133" s="77" t="s">
        <v>72</v>
      </c>
      <c r="H3133" s="67">
        <v>1</v>
      </c>
      <c r="I3133" s="79"/>
      <c r="J3133" s="79">
        <v>1444.55</v>
      </c>
      <c r="K3133" s="79">
        <v>1444.55</v>
      </c>
    </row>
    <row r="3134" spans="1:11">
      <c r="A3134" s="124" t="s">
        <v>3973</v>
      </c>
      <c r="B3134" s="64" t="s">
        <v>5337</v>
      </c>
      <c r="C3134" s="124" t="s">
        <v>57</v>
      </c>
      <c r="D3134" s="124" t="s">
        <v>5338</v>
      </c>
      <c r="E3134" s="148" t="s">
        <v>3976</v>
      </c>
      <c r="F3134" s="148"/>
      <c r="G3134" s="84" t="s">
        <v>26</v>
      </c>
      <c r="H3134" s="71">
        <v>0.6</v>
      </c>
      <c r="I3134" s="71">
        <v>0</v>
      </c>
      <c r="J3134" s="70">
        <v>0.45</v>
      </c>
      <c r="K3134" s="70">
        <v>0.27</v>
      </c>
    </row>
    <row r="3135" spans="1:11">
      <c r="A3135" s="124" t="s">
        <v>3973</v>
      </c>
      <c r="B3135" s="64" t="s">
        <v>4918</v>
      </c>
      <c r="C3135" s="124" t="s">
        <v>57</v>
      </c>
      <c r="D3135" s="124" t="s">
        <v>4919</v>
      </c>
      <c r="E3135" s="148" t="s">
        <v>4019</v>
      </c>
      <c r="F3135" s="148"/>
      <c r="G3135" s="84" t="s">
        <v>3967</v>
      </c>
      <c r="H3135" s="71">
        <v>1.359</v>
      </c>
      <c r="I3135" s="71">
        <v>0</v>
      </c>
      <c r="J3135" s="70">
        <v>14.050894</v>
      </c>
      <c r="K3135" s="70">
        <v>19.09</v>
      </c>
    </row>
    <row r="3136" spans="1:11">
      <c r="A3136" s="124" t="s">
        <v>3973</v>
      </c>
      <c r="B3136" s="64" t="s">
        <v>4912</v>
      </c>
      <c r="C3136" s="124" t="s">
        <v>57</v>
      </c>
      <c r="D3136" s="124" t="s">
        <v>4913</v>
      </c>
      <c r="E3136" s="148" t="s">
        <v>4019</v>
      </c>
      <c r="F3136" s="148"/>
      <c r="G3136" s="84" t="s">
        <v>3967</v>
      </c>
      <c r="H3136" s="71">
        <v>1.165</v>
      </c>
      <c r="I3136" s="71">
        <v>0</v>
      </c>
      <c r="J3136" s="70">
        <v>22.485606000000001</v>
      </c>
      <c r="K3136" s="70">
        <v>26.19</v>
      </c>
    </row>
    <row r="3137" spans="1:11">
      <c r="A3137" s="124" t="s">
        <v>3973</v>
      </c>
      <c r="B3137" s="64" t="s">
        <v>5375</v>
      </c>
      <c r="C3137" s="124" t="s">
        <v>57</v>
      </c>
      <c r="D3137" s="124" t="s">
        <v>5376</v>
      </c>
      <c r="E3137" s="148" t="s">
        <v>3976</v>
      </c>
      <c r="F3137" s="148"/>
      <c r="G3137" s="84" t="s">
        <v>72</v>
      </c>
      <c r="H3137" s="71">
        <v>1</v>
      </c>
      <c r="I3137" s="71">
        <v>0</v>
      </c>
      <c r="J3137" s="70">
        <v>1399</v>
      </c>
      <c r="K3137" s="70">
        <v>1399</v>
      </c>
    </row>
    <row r="3138" spans="1:11" ht="25.5">
      <c r="A3138" s="115"/>
      <c r="B3138" s="115"/>
      <c r="C3138" s="115"/>
      <c r="D3138" s="115"/>
      <c r="E3138" s="115"/>
      <c r="F3138" s="115" t="s">
        <v>3983</v>
      </c>
      <c r="G3138" s="73">
        <v>45.28</v>
      </c>
      <c r="H3138" s="115" t="s">
        <v>3984</v>
      </c>
      <c r="I3138" s="73">
        <v>0</v>
      </c>
      <c r="J3138" s="115" t="s">
        <v>3985</v>
      </c>
      <c r="K3138" s="73">
        <v>45.28</v>
      </c>
    </row>
    <row r="3139" spans="1:11" ht="26.25" thickBot="1">
      <c r="A3139" s="115"/>
      <c r="B3139" s="115"/>
      <c r="C3139" s="115"/>
      <c r="D3139" s="115"/>
      <c r="E3139" s="115"/>
      <c r="F3139" s="115" t="s">
        <v>3986</v>
      </c>
      <c r="G3139" s="73">
        <v>330.51</v>
      </c>
      <c r="H3139" s="138"/>
      <c r="I3139" s="138" t="s">
        <v>3987</v>
      </c>
      <c r="J3139" s="115"/>
      <c r="K3139" s="73">
        <v>1775.06</v>
      </c>
    </row>
    <row r="3140" spans="1:11" ht="15" thickTop="1">
      <c r="A3140" s="68"/>
      <c r="B3140" s="68"/>
      <c r="C3140" s="68"/>
      <c r="D3140" s="68"/>
      <c r="E3140" s="68"/>
      <c r="F3140" s="68"/>
      <c r="G3140" s="68"/>
      <c r="H3140" s="68"/>
      <c r="I3140" s="68"/>
      <c r="J3140" s="68"/>
      <c r="K3140" s="68"/>
    </row>
    <row r="3141" spans="1:11" ht="15">
      <c r="A3141" s="120" t="s">
        <v>939</v>
      </c>
      <c r="B3141" s="121" t="s">
        <v>1</v>
      </c>
      <c r="C3141" s="120" t="s">
        <v>2</v>
      </c>
      <c r="D3141" s="120" t="s">
        <v>3</v>
      </c>
      <c r="E3141" s="144" t="s">
        <v>2279</v>
      </c>
      <c r="F3141" s="144"/>
      <c r="G3141" s="122" t="s">
        <v>4</v>
      </c>
      <c r="H3141" s="121" t="s">
        <v>5</v>
      </c>
      <c r="I3141" s="121" t="s">
        <v>3962</v>
      </c>
      <c r="J3141" s="121" t="s">
        <v>6</v>
      </c>
      <c r="K3141" s="121" t="s">
        <v>8</v>
      </c>
    </row>
    <row r="3142" spans="1:11">
      <c r="A3142" s="123" t="s">
        <v>3963</v>
      </c>
      <c r="B3142" s="78" t="s">
        <v>940</v>
      </c>
      <c r="C3142" s="123" t="s">
        <v>57</v>
      </c>
      <c r="D3142" s="123" t="s">
        <v>941</v>
      </c>
      <c r="E3142" s="150" t="s">
        <v>2805</v>
      </c>
      <c r="F3142" s="150"/>
      <c r="G3142" s="77" t="s">
        <v>72</v>
      </c>
      <c r="H3142" s="67">
        <v>1</v>
      </c>
      <c r="I3142" s="79"/>
      <c r="J3142" s="79">
        <v>332.65</v>
      </c>
      <c r="K3142" s="79">
        <v>332.65</v>
      </c>
    </row>
    <row r="3143" spans="1:11">
      <c r="A3143" s="124" t="s">
        <v>3973</v>
      </c>
      <c r="B3143" s="64" t="s">
        <v>5377</v>
      </c>
      <c r="C3143" s="124" t="s">
        <v>57</v>
      </c>
      <c r="D3143" s="124" t="s">
        <v>941</v>
      </c>
      <c r="E3143" s="148" t="s">
        <v>3976</v>
      </c>
      <c r="F3143" s="148"/>
      <c r="G3143" s="84" t="s">
        <v>72</v>
      </c>
      <c r="H3143" s="71">
        <v>1</v>
      </c>
      <c r="I3143" s="71">
        <v>0</v>
      </c>
      <c r="J3143" s="70">
        <v>292.93</v>
      </c>
      <c r="K3143" s="70">
        <v>292.93</v>
      </c>
    </row>
    <row r="3144" spans="1:11">
      <c r="A3144" s="124" t="s">
        <v>3973</v>
      </c>
      <c r="B3144" s="64" t="s">
        <v>4918</v>
      </c>
      <c r="C3144" s="124" t="s">
        <v>57</v>
      </c>
      <c r="D3144" s="124" t="s">
        <v>4919</v>
      </c>
      <c r="E3144" s="148" t="s">
        <v>4019</v>
      </c>
      <c r="F3144" s="148"/>
      <c r="G3144" s="84" t="s">
        <v>3967</v>
      </c>
      <c r="H3144" s="71">
        <v>1.077</v>
      </c>
      <c r="I3144" s="71">
        <v>0</v>
      </c>
      <c r="J3144" s="70">
        <v>14.050894</v>
      </c>
      <c r="K3144" s="70">
        <v>15.13</v>
      </c>
    </row>
    <row r="3145" spans="1:11">
      <c r="A3145" s="124" t="s">
        <v>3973</v>
      </c>
      <c r="B3145" s="64" t="s">
        <v>5337</v>
      </c>
      <c r="C3145" s="124" t="s">
        <v>57</v>
      </c>
      <c r="D3145" s="124" t="s">
        <v>5338</v>
      </c>
      <c r="E3145" s="148" t="s">
        <v>3976</v>
      </c>
      <c r="F3145" s="148"/>
      <c r="G3145" s="84" t="s">
        <v>26</v>
      </c>
      <c r="H3145" s="71">
        <v>0.85</v>
      </c>
      <c r="I3145" s="71">
        <v>0</v>
      </c>
      <c r="J3145" s="70">
        <v>0.45</v>
      </c>
      <c r="K3145" s="70">
        <v>0.38</v>
      </c>
    </row>
    <row r="3146" spans="1:11">
      <c r="A3146" s="124" t="s">
        <v>3973</v>
      </c>
      <c r="B3146" s="64" t="s">
        <v>4912</v>
      </c>
      <c r="C3146" s="124" t="s">
        <v>57</v>
      </c>
      <c r="D3146" s="124" t="s">
        <v>4913</v>
      </c>
      <c r="E3146" s="148" t="s">
        <v>4019</v>
      </c>
      <c r="F3146" s="148"/>
      <c r="G3146" s="84" t="s">
        <v>3967</v>
      </c>
      <c r="H3146" s="71">
        <v>1.077</v>
      </c>
      <c r="I3146" s="71">
        <v>0</v>
      </c>
      <c r="J3146" s="70">
        <v>22.485606000000001</v>
      </c>
      <c r="K3146" s="70">
        <v>24.21</v>
      </c>
    </row>
    <row r="3147" spans="1:11" ht="25.5">
      <c r="A3147" s="115"/>
      <c r="B3147" s="115"/>
      <c r="C3147" s="115"/>
      <c r="D3147" s="115"/>
      <c r="E3147" s="115"/>
      <c r="F3147" s="115" t="s">
        <v>3983</v>
      </c>
      <c r="G3147" s="73">
        <v>39.340000000000003</v>
      </c>
      <c r="H3147" s="115" t="s">
        <v>3984</v>
      </c>
      <c r="I3147" s="73">
        <v>0</v>
      </c>
      <c r="J3147" s="115" t="s">
        <v>3985</v>
      </c>
      <c r="K3147" s="73">
        <v>39.340000000000003</v>
      </c>
    </row>
    <row r="3148" spans="1:11" ht="26.25" thickBot="1">
      <c r="A3148" s="115"/>
      <c r="B3148" s="115"/>
      <c r="C3148" s="115"/>
      <c r="D3148" s="115"/>
      <c r="E3148" s="115"/>
      <c r="F3148" s="115" t="s">
        <v>3986</v>
      </c>
      <c r="G3148" s="73">
        <v>76.11</v>
      </c>
      <c r="H3148" s="138"/>
      <c r="I3148" s="138" t="s">
        <v>3987</v>
      </c>
      <c r="J3148" s="115"/>
      <c r="K3148" s="73">
        <v>408.76</v>
      </c>
    </row>
    <row r="3149" spans="1:11" ht="15" thickTop="1">
      <c r="A3149" s="68"/>
      <c r="B3149" s="68"/>
      <c r="C3149" s="68"/>
      <c r="D3149" s="68"/>
      <c r="E3149" s="68"/>
      <c r="F3149" s="68"/>
      <c r="G3149" s="68"/>
      <c r="H3149" s="68"/>
      <c r="I3149" s="68"/>
      <c r="J3149" s="68"/>
      <c r="K3149" s="68"/>
    </row>
    <row r="3150" spans="1:11" ht="15">
      <c r="A3150" s="120" t="s">
        <v>942</v>
      </c>
      <c r="B3150" s="121" t="s">
        <v>1</v>
      </c>
      <c r="C3150" s="120" t="s">
        <v>2</v>
      </c>
      <c r="D3150" s="120" t="s">
        <v>3</v>
      </c>
      <c r="E3150" s="144" t="s">
        <v>2279</v>
      </c>
      <c r="F3150" s="144"/>
      <c r="G3150" s="122" t="s">
        <v>4</v>
      </c>
      <c r="H3150" s="121" t="s">
        <v>5</v>
      </c>
      <c r="I3150" s="121" t="s">
        <v>6</v>
      </c>
      <c r="J3150" s="121" t="s">
        <v>8</v>
      </c>
    </row>
    <row r="3151" spans="1:11" ht="63.75">
      <c r="A3151" s="123" t="s">
        <v>3963</v>
      </c>
      <c r="B3151" s="78" t="s">
        <v>943</v>
      </c>
      <c r="C3151" s="123" t="s">
        <v>120</v>
      </c>
      <c r="D3151" s="123" t="s">
        <v>944</v>
      </c>
      <c r="E3151" s="150" t="s">
        <v>3685</v>
      </c>
      <c r="F3151" s="150"/>
      <c r="G3151" s="77" t="s">
        <v>80</v>
      </c>
      <c r="H3151" s="67">
        <v>1</v>
      </c>
      <c r="I3151" s="79">
        <v>598.72</v>
      </c>
      <c r="J3151" s="79">
        <v>598.72</v>
      </c>
    </row>
    <row r="3152" spans="1:11" ht="25.5">
      <c r="A3152" s="116" t="s">
        <v>3964</v>
      </c>
      <c r="B3152" s="117" t="s">
        <v>5378</v>
      </c>
      <c r="C3152" s="116" t="s">
        <v>120</v>
      </c>
      <c r="D3152" s="116" t="s">
        <v>5331</v>
      </c>
      <c r="E3152" s="136" t="s">
        <v>5379</v>
      </c>
      <c r="F3152" s="136"/>
      <c r="G3152" s="5" t="s">
        <v>4981</v>
      </c>
      <c r="H3152" s="7">
        <v>0.73333329999999997</v>
      </c>
      <c r="I3152" s="7">
        <v>0</v>
      </c>
      <c r="J3152" s="69">
        <v>19.59</v>
      </c>
      <c r="K3152" s="69">
        <v>14.36</v>
      </c>
    </row>
    <row r="3153" spans="1:11" ht="25.5">
      <c r="A3153" s="116" t="s">
        <v>3964</v>
      </c>
      <c r="B3153" s="117" t="s">
        <v>5380</v>
      </c>
      <c r="C3153" s="116" t="s">
        <v>120</v>
      </c>
      <c r="D3153" s="116" t="s">
        <v>5334</v>
      </c>
      <c r="E3153" s="136" t="s">
        <v>5379</v>
      </c>
      <c r="F3153" s="136"/>
      <c r="G3153" s="5" t="s">
        <v>4981</v>
      </c>
      <c r="H3153" s="7">
        <v>0.73333329999999997</v>
      </c>
      <c r="I3153" s="7">
        <v>0</v>
      </c>
      <c r="J3153" s="69">
        <v>24.57</v>
      </c>
      <c r="K3153" s="69">
        <v>18.010000000000002</v>
      </c>
    </row>
    <row r="3154" spans="1:11" ht="38.25">
      <c r="A3154" s="124" t="s">
        <v>3973</v>
      </c>
      <c r="B3154" s="64" t="s">
        <v>5381</v>
      </c>
      <c r="C3154" s="124" t="s">
        <v>120</v>
      </c>
      <c r="D3154" s="124" t="s">
        <v>5382</v>
      </c>
      <c r="E3154" s="148" t="s">
        <v>3976</v>
      </c>
      <c r="F3154" s="148"/>
      <c r="G3154" s="84" t="s">
        <v>320</v>
      </c>
      <c r="H3154" s="71">
        <v>0.41907</v>
      </c>
      <c r="I3154" s="71">
        <v>0</v>
      </c>
      <c r="J3154" s="70">
        <v>26.69</v>
      </c>
      <c r="K3154" s="70">
        <v>11.18</v>
      </c>
    </row>
    <row r="3155" spans="1:11" ht="51">
      <c r="A3155" s="124" t="s">
        <v>3973</v>
      </c>
      <c r="B3155" s="64" t="s">
        <v>5383</v>
      </c>
      <c r="C3155" s="124" t="s">
        <v>120</v>
      </c>
      <c r="D3155" s="124" t="s">
        <v>5384</v>
      </c>
      <c r="E3155" s="148" t="s">
        <v>3976</v>
      </c>
      <c r="F3155" s="148"/>
      <c r="G3155" s="84" t="s">
        <v>80</v>
      </c>
      <c r="H3155" s="71">
        <v>1</v>
      </c>
      <c r="I3155" s="71">
        <v>0</v>
      </c>
      <c r="J3155" s="70">
        <v>372.44</v>
      </c>
      <c r="K3155" s="70">
        <v>372.44</v>
      </c>
    </row>
    <row r="3156" spans="1:11">
      <c r="A3156" s="124" t="s">
        <v>3973</v>
      </c>
      <c r="B3156" s="64" t="s">
        <v>5385</v>
      </c>
      <c r="C3156" s="124" t="s">
        <v>120</v>
      </c>
      <c r="D3156" s="124" t="s">
        <v>5386</v>
      </c>
      <c r="E3156" s="148" t="s">
        <v>3976</v>
      </c>
      <c r="F3156" s="148"/>
      <c r="G3156" s="84" t="s">
        <v>320</v>
      </c>
      <c r="H3156" s="71">
        <v>2.4686999999999999E-3</v>
      </c>
      <c r="I3156" s="71">
        <v>0</v>
      </c>
      <c r="J3156" s="70">
        <v>75.180000000000007</v>
      </c>
      <c r="K3156" s="70">
        <v>0.18</v>
      </c>
    </row>
    <row r="3157" spans="1:11" ht="38.25">
      <c r="A3157" s="124" t="s">
        <v>3973</v>
      </c>
      <c r="B3157" s="64" t="s">
        <v>5387</v>
      </c>
      <c r="C3157" s="124" t="s">
        <v>120</v>
      </c>
      <c r="D3157" s="124" t="s">
        <v>5388</v>
      </c>
      <c r="E3157" s="148" t="s">
        <v>3976</v>
      </c>
      <c r="F3157" s="148"/>
      <c r="G3157" s="84" t="s">
        <v>80</v>
      </c>
      <c r="H3157" s="71">
        <v>1</v>
      </c>
      <c r="I3157" s="71">
        <v>0</v>
      </c>
      <c r="J3157" s="70">
        <v>36.35</v>
      </c>
      <c r="K3157" s="70">
        <v>36.35</v>
      </c>
    </row>
    <row r="3158" spans="1:11" ht="38.25">
      <c r="A3158" s="124" t="s">
        <v>3973</v>
      </c>
      <c r="B3158" s="64" t="s">
        <v>5389</v>
      </c>
      <c r="C3158" s="124" t="s">
        <v>120</v>
      </c>
      <c r="D3158" s="124" t="s">
        <v>5390</v>
      </c>
      <c r="E3158" s="148" t="s">
        <v>3976</v>
      </c>
      <c r="F3158" s="148"/>
      <c r="G3158" s="84" t="s">
        <v>80</v>
      </c>
      <c r="H3158" s="71">
        <v>1</v>
      </c>
      <c r="I3158" s="71">
        <v>0</v>
      </c>
      <c r="J3158" s="70">
        <v>146.02000000000001</v>
      </c>
      <c r="K3158" s="70">
        <v>146.02000000000001</v>
      </c>
    </row>
    <row r="3159" spans="1:11" ht="25.5">
      <c r="A3159" s="124" t="s">
        <v>3973</v>
      </c>
      <c r="B3159" s="64" t="s">
        <v>5391</v>
      </c>
      <c r="C3159" s="124" t="s">
        <v>120</v>
      </c>
      <c r="D3159" s="124" t="s">
        <v>5392</v>
      </c>
      <c r="E3159" s="148" t="s">
        <v>3976</v>
      </c>
      <c r="F3159" s="148"/>
      <c r="G3159" s="84" t="s">
        <v>350</v>
      </c>
      <c r="H3159" s="71">
        <v>0.99745569999999995</v>
      </c>
      <c r="I3159" s="71">
        <v>0</v>
      </c>
      <c r="J3159" s="70">
        <v>0.19</v>
      </c>
      <c r="K3159" s="70">
        <v>0.18</v>
      </c>
    </row>
    <row r="3160" spans="1:11">
      <c r="A3160" s="115"/>
      <c r="B3160" s="115"/>
      <c r="C3160" s="115"/>
      <c r="D3160" s="115"/>
      <c r="E3160" s="115" t="s">
        <v>3983</v>
      </c>
      <c r="F3160" s="73">
        <v>25.61</v>
      </c>
      <c r="G3160" s="115" t="s">
        <v>3984</v>
      </c>
      <c r="H3160" s="73">
        <v>0</v>
      </c>
      <c r="I3160" s="115" t="s">
        <v>3985</v>
      </c>
      <c r="J3160" s="73">
        <v>25.61</v>
      </c>
    </row>
    <row r="3161" spans="1:11" ht="15" thickBot="1">
      <c r="A3161" s="115"/>
      <c r="B3161" s="115"/>
      <c r="C3161" s="115"/>
      <c r="D3161" s="115"/>
      <c r="E3161" s="115" t="s">
        <v>3986</v>
      </c>
      <c r="F3161" s="73">
        <v>136.97999999999999</v>
      </c>
      <c r="G3161" s="115"/>
      <c r="H3161" s="138" t="s">
        <v>3987</v>
      </c>
      <c r="I3161" s="138"/>
      <c r="J3161" s="73">
        <v>735.7</v>
      </c>
    </row>
    <row r="3162" spans="1:11" ht="15" thickTop="1">
      <c r="A3162" s="68"/>
      <c r="B3162" s="68"/>
      <c r="C3162" s="68"/>
      <c r="D3162" s="68"/>
      <c r="E3162" s="68"/>
      <c r="F3162" s="68"/>
      <c r="G3162" s="68"/>
      <c r="H3162" s="68"/>
      <c r="I3162" s="68"/>
      <c r="J3162" s="68"/>
      <c r="K3162" s="68"/>
    </row>
    <row r="3163" spans="1:11" ht="15">
      <c r="A3163" s="120" t="s">
        <v>945</v>
      </c>
      <c r="B3163" s="121" t="s">
        <v>1</v>
      </c>
      <c r="C3163" s="120" t="s">
        <v>2</v>
      </c>
      <c r="D3163" s="120" t="s">
        <v>3</v>
      </c>
      <c r="E3163" s="144" t="s">
        <v>2279</v>
      </c>
      <c r="F3163" s="144"/>
      <c r="G3163" s="122" t="s">
        <v>4</v>
      </c>
      <c r="H3163" s="121" t="s">
        <v>5</v>
      </c>
      <c r="I3163" s="121" t="s">
        <v>6</v>
      </c>
      <c r="J3163" s="121" t="s">
        <v>8</v>
      </c>
    </row>
    <row r="3164" spans="1:11" ht="15" customHeight="1">
      <c r="A3164" s="123" t="s">
        <v>3963</v>
      </c>
      <c r="B3164" s="78" t="s">
        <v>946</v>
      </c>
      <c r="C3164" s="123" t="s">
        <v>947</v>
      </c>
      <c r="D3164" s="123" t="s">
        <v>948</v>
      </c>
      <c r="E3164" s="150" t="s">
        <v>3655</v>
      </c>
      <c r="F3164" s="150"/>
      <c r="G3164" s="77" t="s">
        <v>80</v>
      </c>
      <c r="H3164" s="67">
        <v>1</v>
      </c>
      <c r="I3164" s="79">
        <v>181.85</v>
      </c>
      <c r="J3164" s="79">
        <v>181.85</v>
      </c>
    </row>
    <row r="3165" spans="1:11" ht="15">
      <c r="A3165" s="120" t="s">
        <v>0</v>
      </c>
      <c r="B3165" s="121" t="s">
        <v>1</v>
      </c>
      <c r="C3165" s="120" t="s">
        <v>2</v>
      </c>
      <c r="D3165" s="120" t="s">
        <v>3</v>
      </c>
      <c r="E3165" s="144" t="s">
        <v>2279</v>
      </c>
      <c r="F3165" s="145"/>
      <c r="G3165" s="122" t="s">
        <v>4</v>
      </c>
      <c r="H3165" s="121" t="s">
        <v>5</v>
      </c>
      <c r="I3165" s="121" t="s">
        <v>6</v>
      </c>
      <c r="J3165" s="121" t="s">
        <v>8</v>
      </c>
    </row>
    <row r="3166" spans="1:11">
      <c r="A3166" s="116" t="s">
        <v>3963</v>
      </c>
      <c r="B3166" s="117" t="s">
        <v>5052</v>
      </c>
      <c r="C3166" s="116" t="s">
        <v>947</v>
      </c>
      <c r="D3166" s="116" t="s">
        <v>5053</v>
      </c>
      <c r="E3166" s="136" t="s">
        <v>5054</v>
      </c>
      <c r="F3166" s="136"/>
      <c r="G3166" s="5" t="s">
        <v>4235</v>
      </c>
      <c r="H3166" s="7">
        <v>1</v>
      </c>
      <c r="I3166" s="69" t="s">
        <v>5055</v>
      </c>
      <c r="J3166" s="126" t="s">
        <v>5055</v>
      </c>
    </row>
    <row r="3167" spans="1:11">
      <c r="A3167" s="124" t="s">
        <v>3973</v>
      </c>
      <c r="B3167" s="64" t="s">
        <v>5393</v>
      </c>
      <c r="C3167" s="124" t="s">
        <v>947</v>
      </c>
      <c r="D3167" s="124" t="s">
        <v>5394</v>
      </c>
      <c r="E3167" s="148" t="s">
        <v>3976</v>
      </c>
      <c r="F3167" s="148"/>
      <c r="G3167" s="84" t="s">
        <v>80</v>
      </c>
      <c r="H3167" s="71">
        <v>1</v>
      </c>
      <c r="I3167" s="70" t="s">
        <v>5395</v>
      </c>
      <c r="J3167" s="125" t="s">
        <v>5395</v>
      </c>
    </row>
    <row r="3168" spans="1:11">
      <c r="A3168" s="124" t="s">
        <v>3973</v>
      </c>
      <c r="B3168" s="64" t="s">
        <v>5396</v>
      </c>
      <c r="C3168" s="124" t="s">
        <v>947</v>
      </c>
      <c r="D3168" s="124" t="s">
        <v>5397</v>
      </c>
      <c r="E3168" s="148" t="s">
        <v>3976</v>
      </c>
      <c r="F3168" s="148"/>
      <c r="G3168" s="84" t="s">
        <v>19</v>
      </c>
      <c r="H3168" s="71">
        <v>0.31</v>
      </c>
      <c r="I3168" s="70" t="s">
        <v>5398</v>
      </c>
      <c r="J3168" s="125" t="s">
        <v>5399</v>
      </c>
    </row>
    <row r="3169" spans="1:10" ht="38.25">
      <c r="A3169" s="124" t="s">
        <v>3973</v>
      </c>
      <c r="B3169" s="64" t="s">
        <v>5065</v>
      </c>
      <c r="C3169" s="124" t="s">
        <v>947</v>
      </c>
      <c r="D3169" s="124" t="s">
        <v>5066</v>
      </c>
      <c r="E3169" s="148" t="s">
        <v>4019</v>
      </c>
      <c r="F3169" s="148"/>
      <c r="G3169" s="84" t="s">
        <v>4235</v>
      </c>
      <c r="H3169" s="71">
        <v>1</v>
      </c>
      <c r="I3169" s="70" t="s">
        <v>5067</v>
      </c>
      <c r="J3169" s="125" t="s">
        <v>5067</v>
      </c>
    </row>
    <row r="3170" spans="1:10" ht="38.25">
      <c r="A3170" s="124" t="s">
        <v>3973</v>
      </c>
      <c r="B3170" s="64" t="s">
        <v>5061</v>
      </c>
      <c r="C3170" s="124" t="s">
        <v>947</v>
      </c>
      <c r="D3170" s="124" t="s">
        <v>5062</v>
      </c>
      <c r="E3170" s="148" t="s">
        <v>4019</v>
      </c>
      <c r="F3170" s="148"/>
      <c r="G3170" s="84" t="s">
        <v>4235</v>
      </c>
      <c r="H3170" s="71">
        <v>1</v>
      </c>
      <c r="I3170" s="70" t="s">
        <v>5063</v>
      </c>
      <c r="J3170" s="125" t="s">
        <v>5063</v>
      </c>
    </row>
    <row r="3171" spans="1:10">
      <c r="A3171" s="116" t="s">
        <v>3963</v>
      </c>
      <c r="B3171" s="117" t="s">
        <v>5076</v>
      </c>
      <c r="C3171" s="116" t="s">
        <v>947</v>
      </c>
      <c r="D3171" s="116" t="s">
        <v>5077</v>
      </c>
      <c r="E3171" s="136" t="s">
        <v>5054</v>
      </c>
      <c r="F3171" s="136"/>
      <c r="G3171" s="5" t="s">
        <v>4235</v>
      </c>
      <c r="H3171" s="7">
        <v>1</v>
      </c>
      <c r="I3171" s="69" t="s">
        <v>5078</v>
      </c>
      <c r="J3171" s="126" t="s">
        <v>5078</v>
      </c>
    </row>
    <row r="3172" spans="1:10" ht="15">
      <c r="A3172" s="151" t="s">
        <v>5080</v>
      </c>
      <c r="B3172" s="145"/>
      <c r="C3172" s="145"/>
      <c r="D3172" s="145"/>
      <c r="E3172" s="145"/>
      <c r="F3172" s="145"/>
      <c r="G3172" s="145"/>
      <c r="H3172" s="145"/>
      <c r="I3172" s="145"/>
      <c r="J3172" s="145"/>
    </row>
    <row r="3173" spans="1:10" ht="15">
      <c r="A3173" s="120" t="s">
        <v>0</v>
      </c>
      <c r="B3173" s="121" t="s">
        <v>1</v>
      </c>
      <c r="C3173" s="120" t="s">
        <v>2</v>
      </c>
      <c r="D3173" s="120" t="s">
        <v>3</v>
      </c>
      <c r="E3173" s="144" t="s">
        <v>2279</v>
      </c>
      <c r="F3173" s="145"/>
      <c r="G3173" s="122" t="s">
        <v>4</v>
      </c>
      <c r="H3173" s="121" t="s">
        <v>5</v>
      </c>
      <c r="I3173" s="121" t="s">
        <v>6</v>
      </c>
      <c r="J3173" s="121" t="s">
        <v>8</v>
      </c>
    </row>
    <row r="3174" spans="1:10">
      <c r="A3174" s="124" t="s">
        <v>3973</v>
      </c>
      <c r="B3174" s="64" t="s">
        <v>5081</v>
      </c>
      <c r="C3174" s="124" t="s">
        <v>947</v>
      </c>
      <c r="D3174" s="124" t="s">
        <v>5082</v>
      </c>
      <c r="E3174" s="148" t="s">
        <v>3976</v>
      </c>
      <c r="F3174" s="148"/>
      <c r="G3174" s="84" t="s">
        <v>80</v>
      </c>
      <c r="H3174" s="71">
        <v>8.9999999999999993E-3</v>
      </c>
      <c r="I3174" s="70" t="s">
        <v>5083</v>
      </c>
      <c r="J3174" s="125" t="s">
        <v>5400</v>
      </c>
    </row>
    <row r="3175" spans="1:10">
      <c r="A3175" s="124" t="s">
        <v>3973</v>
      </c>
      <c r="B3175" s="64" t="s">
        <v>5084</v>
      </c>
      <c r="C3175" s="124" t="s">
        <v>947</v>
      </c>
      <c r="D3175" s="124" t="s">
        <v>5085</v>
      </c>
      <c r="E3175" s="148" t="s">
        <v>3976</v>
      </c>
      <c r="F3175" s="148"/>
      <c r="G3175" s="84" t="s">
        <v>80</v>
      </c>
      <c r="H3175" s="71">
        <v>1E-4</v>
      </c>
      <c r="I3175" s="70" t="s">
        <v>5086</v>
      </c>
      <c r="J3175" s="125" t="s">
        <v>3472</v>
      </c>
    </row>
    <row r="3176" spans="1:10" ht="38.25">
      <c r="A3176" s="124" t="s">
        <v>3973</v>
      </c>
      <c r="B3176" s="64" t="s">
        <v>5087</v>
      </c>
      <c r="C3176" s="124" t="s">
        <v>947</v>
      </c>
      <c r="D3176" s="124" t="s">
        <v>5088</v>
      </c>
      <c r="E3176" s="148" t="s">
        <v>3976</v>
      </c>
      <c r="F3176" s="148"/>
      <c r="G3176" s="84" t="s">
        <v>80</v>
      </c>
      <c r="H3176" s="71">
        <v>4.0000000000000002E-4</v>
      </c>
      <c r="I3176" s="70" t="s">
        <v>5089</v>
      </c>
      <c r="J3176" s="125" t="s">
        <v>3472</v>
      </c>
    </row>
    <row r="3177" spans="1:10">
      <c r="A3177" s="124" t="s">
        <v>3973</v>
      </c>
      <c r="B3177" s="64" t="s">
        <v>5090</v>
      </c>
      <c r="C3177" s="124" t="s">
        <v>947</v>
      </c>
      <c r="D3177" s="124" t="s">
        <v>5091</v>
      </c>
      <c r="E3177" s="148" t="s">
        <v>3976</v>
      </c>
      <c r="F3177" s="148"/>
      <c r="G3177" s="84" t="s">
        <v>5092</v>
      </c>
      <c r="H3177" s="71">
        <v>1.6000000000000001E-3</v>
      </c>
      <c r="I3177" s="70" t="s">
        <v>5093</v>
      </c>
      <c r="J3177" s="125" t="s">
        <v>3197</v>
      </c>
    </row>
    <row r="3178" spans="1:10">
      <c r="A3178" s="124" t="s">
        <v>3973</v>
      </c>
      <c r="B3178" s="64" t="s">
        <v>5094</v>
      </c>
      <c r="C3178" s="124" t="s">
        <v>947</v>
      </c>
      <c r="D3178" s="124" t="s">
        <v>5095</v>
      </c>
      <c r="E3178" s="148" t="s">
        <v>3976</v>
      </c>
      <c r="F3178" s="148"/>
      <c r="G3178" s="84" t="s">
        <v>80</v>
      </c>
      <c r="H3178" s="71">
        <v>1.1000000000000001E-3</v>
      </c>
      <c r="I3178" s="70" t="s">
        <v>5096</v>
      </c>
      <c r="J3178" s="125" t="s">
        <v>3031</v>
      </c>
    </row>
    <row r="3179" spans="1:10">
      <c r="A3179" s="124" t="s">
        <v>3973</v>
      </c>
      <c r="B3179" s="64" t="s">
        <v>5097</v>
      </c>
      <c r="C3179" s="124" t="s">
        <v>947</v>
      </c>
      <c r="D3179" s="124" t="s">
        <v>5098</v>
      </c>
      <c r="E3179" s="148" t="s">
        <v>4345</v>
      </c>
      <c r="F3179" s="148"/>
      <c r="G3179" s="84" t="s">
        <v>80</v>
      </c>
      <c r="H3179" s="71">
        <v>0.2036</v>
      </c>
      <c r="I3179" s="70" t="s">
        <v>5099</v>
      </c>
      <c r="J3179" s="125" t="s">
        <v>3899</v>
      </c>
    </row>
    <row r="3180" spans="1:10" ht="38.25">
      <c r="A3180" s="124" t="s">
        <v>3973</v>
      </c>
      <c r="B3180" s="64" t="s">
        <v>5100</v>
      </c>
      <c r="C3180" s="124" t="s">
        <v>947</v>
      </c>
      <c r="D3180" s="124" t="s">
        <v>5101</v>
      </c>
      <c r="E3180" s="148" t="s">
        <v>3976</v>
      </c>
      <c r="F3180" s="148"/>
      <c r="G3180" s="84" t="s">
        <v>5102</v>
      </c>
      <c r="H3180" s="71">
        <v>4.5999999999999999E-3</v>
      </c>
      <c r="I3180" s="70" t="s">
        <v>5103</v>
      </c>
      <c r="J3180" s="125" t="s">
        <v>2935</v>
      </c>
    </row>
    <row r="3181" spans="1:10" ht="38.25">
      <c r="A3181" s="124" t="s">
        <v>3973</v>
      </c>
      <c r="B3181" s="64" t="s">
        <v>5104</v>
      </c>
      <c r="C3181" s="124" t="s">
        <v>947</v>
      </c>
      <c r="D3181" s="124" t="s">
        <v>5105</v>
      </c>
      <c r="E3181" s="148" t="s">
        <v>3976</v>
      </c>
      <c r="F3181" s="148"/>
      <c r="G3181" s="84" t="s">
        <v>80</v>
      </c>
      <c r="H3181" s="71">
        <v>1.1999999999999999E-3</v>
      </c>
      <c r="I3181" s="70" t="s">
        <v>5106</v>
      </c>
      <c r="J3181" s="125" t="s">
        <v>3197</v>
      </c>
    </row>
    <row r="3182" spans="1:10">
      <c r="A3182" s="124" t="s">
        <v>3973</v>
      </c>
      <c r="B3182" s="64" t="s">
        <v>5107</v>
      </c>
      <c r="C3182" s="124" t="s">
        <v>947</v>
      </c>
      <c r="D3182" s="124" t="s">
        <v>5108</v>
      </c>
      <c r="E3182" s="148" t="s">
        <v>3976</v>
      </c>
      <c r="F3182" s="148"/>
      <c r="G3182" s="84" t="s">
        <v>80</v>
      </c>
      <c r="H3182" s="71">
        <v>8.9999999999999993E-3</v>
      </c>
      <c r="I3182" s="70" t="s">
        <v>5109</v>
      </c>
      <c r="J3182" s="125" t="s">
        <v>2975</v>
      </c>
    </row>
    <row r="3183" spans="1:10">
      <c r="A3183" s="124" t="s">
        <v>3973</v>
      </c>
      <c r="B3183" s="64" t="s">
        <v>5110</v>
      </c>
      <c r="C3183" s="124" t="s">
        <v>947</v>
      </c>
      <c r="D3183" s="124" t="s">
        <v>5111</v>
      </c>
      <c r="E3183" s="148" t="s">
        <v>3976</v>
      </c>
      <c r="F3183" s="148"/>
      <c r="G3183" s="84" t="s">
        <v>80</v>
      </c>
      <c r="H3183" s="71">
        <v>6.9999999999999999E-4</v>
      </c>
      <c r="I3183" s="70" t="s">
        <v>5112</v>
      </c>
      <c r="J3183" s="125" t="s">
        <v>3197</v>
      </c>
    </row>
    <row r="3184" spans="1:10">
      <c r="A3184" s="124" t="s">
        <v>3973</v>
      </c>
      <c r="B3184" s="64" t="s">
        <v>5113</v>
      </c>
      <c r="C3184" s="124" t="s">
        <v>947</v>
      </c>
      <c r="D3184" s="124" t="s">
        <v>5114</v>
      </c>
      <c r="E3184" s="148" t="s">
        <v>3976</v>
      </c>
      <c r="F3184" s="148"/>
      <c r="G3184" s="84" t="s">
        <v>80</v>
      </c>
      <c r="H3184" s="71">
        <v>1E-4</v>
      </c>
      <c r="I3184" s="70" t="s">
        <v>5115</v>
      </c>
      <c r="J3184" s="125" t="s">
        <v>3472</v>
      </c>
    </row>
    <row r="3185" spans="1:10">
      <c r="A3185" s="124" t="s">
        <v>3973</v>
      </c>
      <c r="B3185" s="64" t="s">
        <v>5116</v>
      </c>
      <c r="C3185" s="124" t="s">
        <v>947</v>
      </c>
      <c r="D3185" s="124" t="s">
        <v>5117</v>
      </c>
      <c r="E3185" s="148" t="s">
        <v>3976</v>
      </c>
      <c r="F3185" s="148"/>
      <c r="G3185" s="84" t="s">
        <v>80</v>
      </c>
      <c r="H3185" s="71">
        <v>5.9999999999999995E-4</v>
      </c>
      <c r="I3185" s="70" t="s">
        <v>5118</v>
      </c>
      <c r="J3185" s="125" t="s">
        <v>3099</v>
      </c>
    </row>
    <row r="3186" spans="1:10">
      <c r="A3186" s="124" t="s">
        <v>3973</v>
      </c>
      <c r="B3186" s="64" t="s">
        <v>5119</v>
      </c>
      <c r="C3186" s="124" t="s">
        <v>947</v>
      </c>
      <c r="D3186" s="124" t="s">
        <v>5120</v>
      </c>
      <c r="E3186" s="148" t="s">
        <v>3976</v>
      </c>
      <c r="F3186" s="148"/>
      <c r="G3186" s="84" t="s">
        <v>80</v>
      </c>
      <c r="H3186" s="71">
        <v>0.1595</v>
      </c>
      <c r="I3186" s="70" t="s">
        <v>5121</v>
      </c>
      <c r="J3186" s="125" t="s">
        <v>3959</v>
      </c>
    </row>
    <row r="3187" spans="1:10">
      <c r="A3187" s="124" t="s">
        <v>3973</v>
      </c>
      <c r="B3187" s="64" t="s">
        <v>5122</v>
      </c>
      <c r="C3187" s="124" t="s">
        <v>947</v>
      </c>
      <c r="D3187" s="124" t="s">
        <v>5123</v>
      </c>
      <c r="E3187" s="148" t="s">
        <v>3976</v>
      </c>
      <c r="F3187" s="148"/>
      <c r="G3187" s="84" t="s">
        <v>80</v>
      </c>
      <c r="H3187" s="71">
        <v>4.0000000000000002E-4</v>
      </c>
      <c r="I3187" s="70" t="s">
        <v>5124</v>
      </c>
      <c r="J3187" s="125" t="s">
        <v>3197</v>
      </c>
    </row>
    <row r="3188" spans="1:10" ht="38.25">
      <c r="A3188" s="124" t="s">
        <v>3973</v>
      </c>
      <c r="B3188" s="64" t="s">
        <v>5125</v>
      </c>
      <c r="C3188" s="124" t="s">
        <v>947</v>
      </c>
      <c r="D3188" s="124" t="s">
        <v>5126</v>
      </c>
      <c r="E3188" s="148" t="s">
        <v>3976</v>
      </c>
      <c r="F3188" s="148"/>
      <c r="G3188" s="84" t="s">
        <v>5102</v>
      </c>
      <c r="H3188" s="71">
        <v>1.6000000000000001E-3</v>
      </c>
      <c r="I3188" s="70" t="s">
        <v>5127</v>
      </c>
      <c r="J3188" s="125" t="s">
        <v>2717</v>
      </c>
    </row>
    <row r="3189" spans="1:10">
      <c r="A3189" s="124" t="s">
        <v>3973</v>
      </c>
      <c r="B3189" s="64" t="s">
        <v>5128</v>
      </c>
      <c r="C3189" s="124" t="s">
        <v>947</v>
      </c>
      <c r="D3189" s="124" t="s">
        <v>5129</v>
      </c>
      <c r="E3189" s="148" t="s">
        <v>3976</v>
      </c>
      <c r="F3189" s="148"/>
      <c r="G3189" s="84" t="s">
        <v>80</v>
      </c>
      <c r="H3189" s="71">
        <v>0.2036</v>
      </c>
      <c r="I3189" s="70" t="s">
        <v>5106</v>
      </c>
      <c r="J3189" s="125" t="s">
        <v>5401</v>
      </c>
    </row>
    <row r="3190" spans="1:10">
      <c r="A3190" s="124" t="s">
        <v>3973</v>
      </c>
      <c r="B3190" s="64" t="s">
        <v>5131</v>
      </c>
      <c r="C3190" s="124" t="s">
        <v>947</v>
      </c>
      <c r="D3190" s="124" t="s">
        <v>5132</v>
      </c>
      <c r="E3190" s="148" t="s">
        <v>3976</v>
      </c>
      <c r="F3190" s="148"/>
      <c r="G3190" s="84" t="s">
        <v>80</v>
      </c>
      <c r="H3190" s="71">
        <v>3.5999999999999999E-3</v>
      </c>
      <c r="I3190" s="70" t="s">
        <v>5133</v>
      </c>
      <c r="J3190" s="125" t="s">
        <v>2884</v>
      </c>
    </row>
    <row r="3191" spans="1:10">
      <c r="A3191" s="124" t="s">
        <v>3973</v>
      </c>
      <c r="B3191" s="64" t="s">
        <v>5134</v>
      </c>
      <c r="C3191" s="124" t="s">
        <v>947</v>
      </c>
      <c r="D3191" s="124" t="s">
        <v>5135</v>
      </c>
      <c r="E3191" s="148" t="s">
        <v>3976</v>
      </c>
      <c r="F3191" s="148"/>
      <c r="G3191" s="84" t="s">
        <v>80</v>
      </c>
      <c r="H3191" s="71">
        <v>3.0000000000000001E-3</v>
      </c>
      <c r="I3191" s="70" t="s">
        <v>5136</v>
      </c>
      <c r="J3191" s="125" t="s">
        <v>5402</v>
      </c>
    </row>
    <row r="3192" spans="1:10">
      <c r="A3192" s="124" t="s">
        <v>3973</v>
      </c>
      <c r="B3192" s="64" t="s">
        <v>5137</v>
      </c>
      <c r="C3192" s="124" t="s">
        <v>947</v>
      </c>
      <c r="D3192" s="124" t="s">
        <v>5138</v>
      </c>
      <c r="E3192" s="148" t="s">
        <v>4345</v>
      </c>
      <c r="F3192" s="148"/>
      <c r="G3192" s="84" t="s">
        <v>5139</v>
      </c>
      <c r="H3192" s="71">
        <v>8.0000000000000004E-4</v>
      </c>
      <c r="I3192" s="70" t="s">
        <v>5140</v>
      </c>
      <c r="J3192" s="125" t="s">
        <v>2572</v>
      </c>
    </row>
    <row r="3193" spans="1:10">
      <c r="A3193" s="124" t="s">
        <v>3973</v>
      </c>
      <c r="B3193" s="64" t="s">
        <v>5141</v>
      </c>
      <c r="C3193" s="124" t="s">
        <v>947</v>
      </c>
      <c r="D3193" s="124" t="s">
        <v>5142</v>
      </c>
      <c r="E3193" s="148" t="s">
        <v>3976</v>
      </c>
      <c r="F3193" s="148"/>
      <c r="G3193" s="84" t="s">
        <v>80</v>
      </c>
      <c r="H3193" s="71">
        <v>4.0000000000000002E-4</v>
      </c>
      <c r="I3193" s="70" t="s">
        <v>5143</v>
      </c>
      <c r="J3193" s="125" t="s">
        <v>3099</v>
      </c>
    </row>
    <row r="3194" spans="1:10">
      <c r="A3194" s="124" t="s">
        <v>3973</v>
      </c>
      <c r="B3194" s="64" t="s">
        <v>5144</v>
      </c>
      <c r="C3194" s="124" t="s">
        <v>947</v>
      </c>
      <c r="D3194" s="124" t="s">
        <v>5145</v>
      </c>
      <c r="E3194" s="148" t="s">
        <v>4345</v>
      </c>
      <c r="F3194" s="148"/>
      <c r="G3194" s="84" t="s">
        <v>80</v>
      </c>
      <c r="H3194" s="71">
        <v>8.9999999999999993E-3</v>
      </c>
      <c r="I3194" s="70" t="s">
        <v>5146</v>
      </c>
      <c r="J3194" s="125" t="s">
        <v>2747</v>
      </c>
    </row>
    <row r="3195" spans="1:10">
      <c r="A3195" s="124" t="s">
        <v>3973</v>
      </c>
      <c r="B3195" s="64" t="s">
        <v>5393</v>
      </c>
      <c r="C3195" s="124" t="s">
        <v>947</v>
      </c>
      <c r="D3195" s="124" t="s">
        <v>5394</v>
      </c>
      <c r="E3195" s="148" t="s">
        <v>3976</v>
      </c>
      <c r="F3195" s="148"/>
      <c r="G3195" s="84" t="s">
        <v>80</v>
      </c>
      <c r="H3195" s="71">
        <v>1</v>
      </c>
      <c r="I3195" s="70" t="s">
        <v>5395</v>
      </c>
      <c r="J3195" s="125" t="s">
        <v>5395</v>
      </c>
    </row>
    <row r="3196" spans="1:10">
      <c r="A3196" s="124" t="s">
        <v>3973</v>
      </c>
      <c r="B3196" s="64" t="s">
        <v>5396</v>
      </c>
      <c r="C3196" s="124" t="s">
        <v>947</v>
      </c>
      <c r="D3196" s="124" t="s">
        <v>5397</v>
      </c>
      <c r="E3196" s="148" t="s">
        <v>3976</v>
      </c>
      <c r="F3196" s="148"/>
      <c r="G3196" s="84" t="s">
        <v>19</v>
      </c>
      <c r="H3196" s="71">
        <v>0.31</v>
      </c>
      <c r="I3196" s="70" t="s">
        <v>5398</v>
      </c>
      <c r="J3196" s="125" t="s">
        <v>5399</v>
      </c>
    </row>
    <row r="3197" spans="1:10" ht="38.25">
      <c r="A3197" s="124" t="s">
        <v>3973</v>
      </c>
      <c r="B3197" s="64" t="s">
        <v>5065</v>
      </c>
      <c r="C3197" s="124" t="s">
        <v>947</v>
      </c>
      <c r="D3197" s="124" t="s">
        <v>5066</v>
      </c>
      <c r="E3197" s="148" t="s">
        <v>4019</v>
      </c>
      <c r="F3197" s="148"/>
      <c r="G3197" s="84" t="s">
        <v>4235</v>
      </c>
      <c r="H3197" s="71">
        <v>1</v>
      </c>
      <c r="I3197" s="70" t="s">
        <v>5067</v>
      </c>
      <c r="J3197" s="125" t="s">
        <v>5067</v>
      </c>
    </row>
    <row r="3198" spans="1:10" ht="38.25">
      <c r="A3198" s="124" t="s">
        <v>3973</v>
      </c>
      <c r="B3198" s="64" t="s">
        <v>5061</v>
      </c>
      <c r="C3198" s="124" t="s">
        <v>947</v>
      </c>
      <c r="D3198" s="124" t="s">
        <v>5062</v>
      </c>
      <c r="E3198" s="148" t="s">
        <v>4019</v>
      </c>
      <c r="F3198" s="148"/>
      <c r="G3198" s="84" t="s">
        <v>4235</v>
      </c>
      <c r="H3198" s="71">
        <v>1</v>
      </c>
      <c r="I3198" s="70" t="s">
        <v>5063</v>
      </c>
      <c r="J3198" s="125" t="s">
        <v>5063</v>
      </c>
    </row>
    <row r="3199" spans="1:10">
      <c r="A3199" s="124" t="s">
        <v>3973</v>
      </c>
      <c r="B3199" s="64" t="s">
        <v>5147</v>
      </c>
      <c r="C3199" s="124" t="s">
        <v>947</v>
      </c>
      <c r="D3199" s="124" t="s">
        <v>5148</v>
      </c>
      <c r="E3199" s="148" t="s">
        <v>3976</v>
      </c>
      <c r="F3199" s="148"/>
      <c r="G3199" s="84" t="s">
        <v>80</v>
      </c>
      <c r="H3199" s="71">
        <v>2.9999999999999997E-4</v>
      </c>
      <c r="I3199" s="70" t="s">
        <v>5149</v>
      </c>
      <c r="J3199" s="125" t="s">
        <v>3472</v>
      </c>
    </row>
    <row r="3200" spans="1:10">
      <c r="A3200" s="124" t="s">
        <v>3973</v>
      </c>
      <c r="B3200" s="64" t="s">
        <v>5150</v>
      </c>
      <c r="C3200" s="124" t="s">
        <v>947</v>
      </c>
      <c r="D3200" s="124" t="s">
        <v>5151</v>
      </c>
      <c r="E3200" s="148" t="s">
        <v>3976</v>
      </c>
      <c r="F3200" s="148"/>
      <c r="G3200" s="84" t="s">
        <v>80</v>
      </c>
      <c r="H3200" s="71">
        <v>1E-4</v>
      </c>
      <c r="I3200" s="70" t="s">
        <v>5152</v>
      </c>
      <c r="J3200" s="125" t="s">
        <v>3472</v>
      </c>
    </row>
    <row r="3201" spans="1:11" ht="38.25">
      <c r="A3201" s="124" t="s">
        <v>3973</v>
      </c>
      <c r="B3201" s="64" t="s">
        <v>5153</v>
      </c>
      <c r="C3201" s="124" t="s">
        <v>947</v>
      </c>
      <c r="D3201" s="124" t="s">
        <v>5154</v>
      </c>
      <c r="E3201" s="148" t="s">
        <v>3976</v>
      </c>
      <c r="F3201" s="148"/>
      <c r="G3201" s="84" t="s">
        <v>80</v>
      </c>
      <c r="H3201" s="71">
        <v>2.0000000000000001E-4</v>
      </c>
      <c r="I3201" s="70" t="s">
        <v>5155</v>
      </c>
      <c r="J3201" s="125" t="s">
        <v>3031</v>
      </c>
    </row>
    <row r="3202" spans="1:11">
      <c r="A3202" s="124" t="s">
        <v>3973</v>
      </c>
      <c r="B3202" s="64" t="s">
        <v>5156</v>
      </c>
      <c r="C3202" s="124" t="s">
        <v>947</v>
      </c>
      <c r="D3202" s="124" t="s">
        <v>5157</v>
      </c>
      <c r="E3202" s="148" t="s">
        <v>3976</v>
      </c>
      <c r="F3202" s="148"/>
      <c r="G3202" s="84" t="s">
        <v>80</v>
      </c>
      <c r="H3202" s="71">
        <v>2.0000000000000001E-4</v>
      </c>
      <c r="I3202" s="70" t="s">
        <v>3841</v>
      </c>
      <c r="J3202" s="125" t="s">
        <v>3472</v>
      </c>
    </row>
    <row r="3203" spans="1:11">
      <c r="A3203" s="115"/>
      <c r="B3203" s="115"/>
      <c r="C3203" s="115"/>
      <c r="D3203" s="115"/>
      <c r="E3203" s="115" t="s">
        <v>3983</v>
      </c>
      <c r="F3203" s="73">
        <v>33.6</v>
      </c>
      <c r="G3203" s="115" t="s">
        <v>3984</v>
      </c>
      <c r="H3203" s="73">
        <v>0</v>
      </c>
      <c r="I3203" s="115" t="s">
        <v>3985</v>
      </c>
      <c r="J3203" s="73">
        <v>33.6</v>
      </c>
    </row>
    <row r="3204" spans="1:11" ht="15" thickBot="1">
      <c r="A3204" s="115"/>
      <c r="B3204" s="115"/>
      <c r="C3204" s="115"/>
      <c r="D3204" s="115"/>
      <c r="E3204" s="115" t="s">
        <v>3986</v>
      </c>
      <c r="F3204" s="73">
        <v>41.6</v>
      </c>
      <c r="G3204" s="115"/>
      <c r="H3204" s="138" t="s">
        <v>3987</v>
      </c>
      <c r="I3204" s="138"/>
      <c r="J3204" s="73">
        <v>223.45</v>
      </c>
    </row>
    <row r="3205" spans="1:11" ht="15" thickTop="1">
      <c r="A3205" s="68"/>
      <c r="B3205" s="68"/>
      <c r="C3205" s="68"/>
      <c r="D3205" s="68"/>
      <c r="E3205" s="68"/>
      <c r="F3205" s="68"/>
      <c r="G3205" s="68"/>
      <c r="H3205" s="68"/>
      <c r="I3205" s="68"/>
      <c r="J3205" s="68"/>
      <c r="K3205" s="68"/>
    </row>
    <row r="3206" spans="1:11" ht="15">
      <c r="A3206" s="120" t="s">
        <v>953</v>
      </c>
      <c r="B3206" s="121" t="s">
        <v>1</v>
      </c>
      <c r="C3206" s="120" t="s">
        <v>2</v>
      </c>
      <c r="D3206" s="120" t="s">
        <v>3</v>
      </c>
      <c r="E3206" s="144" t="s">
        <v>2279</v>
      </c>
      <c r="F3206" s="144"/>
      <c r="G3206" s="122" t="s">
        <v>4</v>
      </c>
      <c r="H3206" s="121" t="s">
        <v>5</v>
      </c>
      <c r="I3206" s="121" t="s">
        <v>3962</v>
      </c>
      <c r="J3206" s="121" t="s">
        <v>6</v>
      </c>
      <c r="K3206" s="121" t="s">
        <v>8</v>
      </c>
    </row>
    <row r="3207" spans="1:11" ht="38.25">
      <c r="A3207" s="123" t="s">
        <v>3963</v>
      </c>
      <c r="B3207" s="78" t="s">
        <v>954</v>
      </c>
      <c r="C3207" s="123" t="s">
        <v>17</v>
      </c>
      <c r="D3207" s="123" t="s">
        <v>1404</v>
      </c>
      <c r="E3207" s="150" t="s">
        <v>2618</v>
      </c>
      <c r="F3207" s="150"/>
      <c r="G3207" s="77" t="s">
        <v>26</v>
      </c>
      <c r="H3207" s="67">
        <v>1</v>
      </c>
      <c r="I3207" s="79"/>
      <c r="J3207" s="79">
        <v>81.16</v>
      </c>
      <c r="K3207" s="79">
        <v>81.16</v>
      </c>
    </row>
    <row r="3208" spans="1:11" ht="38.25">
      <c r="A3208" s="116" t="s">
        <v>3964</v>
      </c>
      <c r="B3208" s="117" t="s">
        <v>984</v>
      </c>
      <c r="C3208" s="116" t="s">
        <v>17</v>
      </c>
      <c r="D3208" s="116" t="s">
        <v>985</v>
      </c>
      <c r="E3208" s="136" t="s">
        <v>2618</v>
      </c>
      <c r="F3208" s="136"/>
      <c r="G3208" s="5" t="s">
        <v>72</v>
      </c>
      <c r="H3208" s="7">
        <v>0.33300000000000002</v>
      </c>
      <c r="I3208" s="7">
        <v>0</v>
      </c>
      <c r="J3208" s="69">
        <v>70.41</v>
      </c>
      <c r="K3208" s="69">
        <v>23.44</v>
      </c>
    </row>
    <row r="3209" spans="1:11" ht="25.5">
      <c r="A3209" s="116" t="s">
        <v>3964</v>
      </c>
      <c r="B3209" s="117" t="s">
        <v>4488</v>
      </c>
      <c r="C3209" s="116" t="s">
        <v>17</v>
      </c>
      <c r="D3209" s="116" t="s">
        <v>4489</v>
      </c>
      <c r="E3209" s="136" t="s">
        <v>2323</v>
      </c>
      <c r="F3209" s="136"/>
      <c r="G3209" s="5" t="s">
        <v>3967</v>
      </c>
      <c r="H3209" s="7">
        <v>6.2600000000000003E-2</v>
      </c>
      <c r="I3209" s="7">
        <v>0</v>
      </c>
      <c r="J3209" s="69">
        <v>32.57</v>
      </c>
      <c r="K3209" s="69">
        <v>2.0299999999999998</v>
      </c>
    </row>
    <row r="3210" spans="1:11" ht="51">
      <c r="A3210" s="116" t="s">
        <v>3964</v>
      </c>
      <c r="B3210" s="117" t="s">
        <v>5403</v>
      </c>
      <c r="C3210" s="116" t="s">
        <v>17</v>
      </c>
      <c r="D3210" s="116" t="s">
        <v>5404</v>
      </c>
      <c r="E3210" s="136" t="s">
        <v>3798</v>
      </c>
      <c r="F3210" s="136"/>
      <c r="G3210" s="5" t="s">
        <v>26</v>
      </c>
      <c r="H3210" s="7">
        <v>1</v>
      </c>
      <c r="I3210" s="7">
        <v>0</v>
      </c>
      <c r="J3210" s="69">
        <v>54.25</v>
      </c>
      <c r="K3210" s="69">
        <v>54.25</v>
      </c>
    </row>
    <row r="3211" spans="1:11" ht="25.5">
      <c r="A3211" s="116" t="s">
        <v>3964</v>
      </c>
      <c r="B3211" s="117" t="s">
        <v>4490</v>
      </c>
      <c r="C3211" s="116" t="s">
        <v>17</v>
      </c>
      <c r="D3211" s="116" t="s">
        <v>4491</v>
      </c>
      <c r="E3211" s="136" t="s">
        <v>2323</v>
      </c>
      <c r="F3211" s="136"/>
      <c r="G3211" s="5" t="s">
        <v>3967</v>
      </c>
      <c r="H3211" s="7">
        <v>6.2600000000000003E-2</v>
      </c>
      <c r="I3211" s="7">
        <v>0</v>
      </c>
      <c r="J3211" s="69">
        <v>23.13</v>
      </c>
      <c r="K3211" s="69">
        <v>1.44</v>
      </c>
    </row>
    <row r="3212" spans="1:11" ht="38.25">
      <c r="A3212" s="124" t="s">
        <v>3973</v>
      </c>
      <c r="B3212" s="64" t="s">
        <v>5405</v>
      </c>
      <c r="C3212" s="124" t="s">
        <v>17</v>
      </c>
      <c r="D3212" s="124" t="s">
        <v>5406</v>
      </c>
      <c r="E3212" s="148" t="s">
        <v>3976</v>
      </c>
      <c r="F3212" s="148"/>
      <c r="G3212" s="84" t="s">
        <v>26</v>
      </c>
      <c r="H3212" s="71">
        <v>0.99099999999999999</v>
      </c>
      <c r="I3212" s="71">
        <v>0</v>
      </c>
      <c r="J3212" s="70">
        <v>0</v>
      </c>
      <c r="K3212" s="70">
        <v>0</v>
      </c>
    </row>
    <row r="3213" spans="1:11" ht="25.5">
      <c r="A3213" s="115"/>
      <c r="B3213" s="115"/>
      <c r="C3213" s="115"/>
      <c r="D3213" s="115"/>
      <c r="E3213" s="115"/>
      <c r="F3213" s="115" t="s">
        <v>3983</v>
      </c>
      <c r="G3213" s="73">
        <v>26.56</v>
      </c>
      <c r="H3213" s="115" t="s">
        <v>3984</v>
      </c>
      <c r="I3213" s="73">
        <v>0</v>
      </c>
      <c r="J3213" s="115" t="s">
        <v>3985</v>
      </c>
      <c r="K3213" s="73">
        <v>26.56</v>
      </c>
    </row>
    <row r="3214" spans="1:11" ht="26.25" thickBot="1">
      <c r="A3214" s="115"/>
      <c r="B3214" s="115"/>
      <c r="C3214" s="115"/>
      <c r="D3214" s="115"/>
      <c r="E3214" s="115"/>
      <c r="F3214" s="115" t="s">
        <v>3986</v>
      </c>
      <c r="G3214" s="73">
        <v>18.559999999999999</v>
      </c>
      <c r="H3214" s="138"/>
      <c r="I3214" s="138" t="s">
        <v>3987</v>
      </c>
      <c r="J3214" s="115"/>
      <c r="K3214" s="73">
        <v>99.72</v>
      </c>
    </row>
    <row r="3215" spans="1:11" ht="15" thickTop="1">
      <c r="A3215" s="68"/>
      <c r="B3215" s="68"/>
      <c r="C3215" s="68"/>
      <c r="D3215" s="68"/>
      <c r="E3215" s="68"/>
      <c r="F3215" s="68"/>
      <c r="G3215" s="68"/>
      <c r="H3215" s="68"/>
      <c r="I3215" s="68"/>
      <c r="J3215" s="68"/>
      <c r="K3215" s="68"/>
    </row>
    <row r="3216" spans="1:11" ht="15">
      <c r="A3216" s="120" t="s">
        <v>956</v>
      </c>
      <c r="B3216" s="121" t="s">
        <v>1</v>
      </c>
      <c r="C3216" s="120" t="s">
        <v>2</v>
      </c>
      <c r="D3216" s="120" t="s">
        <v>3</v>
      </c>
      <c r="E3216" s="144" t="s">
        <v>2279</v>
      </c>
      <c r="F3216" s="144"/>
      <c r="G3216" s="122" t="s">
        <v>4</v>
      </c>
      <c r="H3216" s="121" t="s">
        <v>5</v>
      </c>
      <c r="I3216" s="121" t="s">
        <v>3962</v>
      </c>
      <c r="J3216" s="121" t="s">
        <v>6</v>
      </c>
      <c r="K3216" s="121" t="s">
        <v>8</v>
      </c>
    </row>
    <row r="3217" spans="1:11" ht="25.5">
      <c r="A3217" s="123" t="s">
        <v>3963</v>
      </c>
      <c r="B3217" s="78" t="s">
        <v>957</v>
      </c>
      <c r="C3217" s="123" t="s">
        <v>78</v>
      </c>
      <c r="D3217" s="123" t="s">
        <v>958</v>
      </c>
      <c r="E3217" s="150">
        <v>38.07</v>
      </c>
      <c r="F3217" s="150"/>
      <c r="G3217" s="77" t="s">
        <v>350</v>
      </c>
      <c r="H3217" s="67">
        <v>1</v>
      </c>
      <c r="I3217" s="79"/>
      <c r="J3217" s="79">
        <v>49.11</v>
      </c>
      <c r="K3217" s="79">
        <v>49.11</v>
      </c>
    </row>
    <row r="3218" spans="1:11" ht="38.25">
      <c r="A3218" s="124" t="s">
        <v>3973</v>
      </c>
      <c r="B3218" s="64" t="s">
        <v>5407</v>
      </c>
      <c r="C3218" s="124" t="s">
        <v>78</v>
      </c>
      <c r="D3218" s="124" t="s">
        <v>5408</v>
      </c>
      <c r="E3218" s="148" t="s">
        <v>3976</v>
      </c>
      <c r="F3218" s="148"/>
      <c r="G3218" s="84" t="s">
        <v>350</v>
      </c>
      <c r="H3218" s="71">
        <v>1.3</v>
      </c>
      <c r="I3218" s="71">
        <v>0</v>
      </c>
      <c r="J3218" s="70">
        <v>27.66</v>
      </c>
      <c r="K3218" s="70">
        <v>35.950000000000003</v>
      </c>
    </row>
    <row r="3219" spans="1:11" ht="38.25">
      <c r="A3219" s="124" t="s">
        <v>3973</v>
      </c>
      <c r="B3219" s="64" t="s">
        <v>5409</v>
      </c>
      <c r="C3219" s="124" t="s">
        <v>78</v>
      </c>
      <c r="D3219" s="124" t="s">
        <v>5410</v>
      </c>
      <c r="E3219" s="148" t="s">
        <v>4019</v>
      </c>
      <c r="F3219" s="148"/>
      <c r="G3219" s="84" t="s">
        <v>4235</v>
      </c>
      <c r="H3219" s="71">
        <v>0.25</v>
      </c>
      <c r="I3219" s="71">
        <v>0</v>
      </c>
      <c r="J3219" s="70">
        <v>21.43</v>
      </c>
      <c r="K3219" s="70">
        <v>5.35</v>
      </c>
    </row>
    <row r="3220" spans="1:11" ht="38.25">
      <c r="A3220" s="124" t="s">
        <v>3973</v>
      </c>
      <c r="B3220" s="64" t="s">
        <v>5411</v>
      </c>
      <c r="C3220" s="124" t="s">
        <v>78</v>
      </c>
      <c r="D3220" s="124" t="s">
        <v>4126</v>
      </c>
      <c r="E3220" s="148" t="s">
        <v>4019</v>
      </c>
      <c r="F3220" s="148"/>
      <c r="G3220" s="84" t="s">
        <v>4235</v>
      </c>
      <c r="H3220" s="71">
        <v>0.25</v>
      </c>
      <c r="I3220" s="71">
        <v>0</v>
      </c>
      <c r="J3220" s="70">
        <v>31.24</v>
      </c>
      <c r="K3220" s="70">
        <v>7.81</v>
      </c>
    </row>
    <row r="3221" spans="1:11" ht="25.5">
      <c r="A3221" s="115"/>
      <c r="B3221" s="115"/>
      <c r="C3221" s="115"/>
      <c r="D3221" s="115"/>
      <c r="E3221" s="115"/>
      <c r="F3221" s="115" t="s">
        <v>3983</v>
      </c>
      <c r="G3221" s="73">
        <v>13.16</v>
      </c>
      <c r="H3221" s="115" t="s">
        <v>3984</v>
      </c>
      <c r="I3221" s="73">
        <v>0</v>
      </c>
      <c r="J3221" s="115" t="s">
        <v>3985</v>
      </c>
      <c r="K3221" s="73">
        <v>13.16</v>
      </c>
    </row>
    <row r="3222" spans="1:11" ht="26.25" thickBot="1">
      <c r="A3222" s="115"/>
      <c r="B3222" s="115"/>
      <c r="C3222" s="115"/>
      <c r="D3222" s="115"/>
      <c r="E3222" s="115"/>
      <c r="F3222" s="115" t="s">
        <v>3986</v>
      </c>
      <c r="G3222" s="73">
        <v>11.23</v>
      </c>
      <c r="H3222" s="138"/>
      <c r="I3222" s="138" t="s">
        <v>3987</v>
      </c>
      <c r="J3222" s="115"/>
      <c r="K3222" s="73">
        <v>60.34</v>
      </c>
    </row>
    <row r="3223" spans="1:11" ht="15" thickTop="1">
      <c r="A3223" s="68"/>
      <c r="B3223" s="68"/>
      <c r="C3223" s="68"/>
      <c r="D3223" s="68"/>
      <c r="E3223" s="68"/>
      <c r="F3223" s="68"/>
      <c r="G3223" s="68"/>
      <c r="H3223" s="68"/>
      <c r="I3223" s="68"/>
      <c r="J3223" s="68"/>
      <c r="K3223" s="68"/>
    </row>
    <row r="3224" spans="1:11" ht="15">
      <c r="A3224" s="120" t="s">
        <v>959</v>
      </c>
      <c r="B3224" s="121" t="s">
        <v>1</v>
      </c>
      <c r="C3224" s="120" t="s">
        <v>2</v>
      </c>
      <c r="D3224" s="120" t="s">
        <v>3</v>
      </c>
      <c r="E3224" s="144" t="s">
        <v>2279</v>
      </c>
      <c r="F3224" s="144"/>
      <c r="G3224" s="122" t="s">
        <v>4</v>
      </c>
      <c r="H3224" s="121" t="s">
        <v>5</v>
      </c>
      <c r="I3224" s="121" t="s">
        <v>3962</v>
      </c>
      <c r="J3224" s="121" t="s">
        <v>6</v>
      </c>
      <c r="K3224" s="121" t="s">
        <v>8</v>
      </c>
    </row>
    <row r="3225" spans="1:11" ht="38.25">
      <c r="A3225" s="123" t="s">
        <v>3963</v>
      </c>
      <c r="B3225" s="78" t="s">
        <v>960</v>
      </c>
      <c r="C3225" s="123" t="s">
        <v>17</v>
      </c>
      <c r="D3225" s="123" t="s">
        <v>961</v>
      </c>
      <c r="E3225" s="150" t="s">
        <v>2618</v>
      </c>
      <c r="F3225" s="150"/>
      <c r="G3225" s="77" t="s">
        <v>26</v>
      </c>
      <c r="H3225" s="67">
        <v>1</v>
      </c>
      <c r="I3225" s="79"/>
      <c r="J3225" s="79">
        <v>82.42</v>
      </c>
      <c r="K3225" s="79">
        <v>82.42</v>
      </c>
    </row>
    <row r="3226" spans="1:11" ht="38.25">
      <c r="A3226" s="116" t="s">
        <v>3964</v>
      </c>
      <c r="B3226" s="117" t="s">
        <v>987</v>
      </c>
      <c r="C3226" s="116" t="s">
        <v>17</v>
      </c>
      <c r="D3226" s="116" t="s">
        <v>988</v>
      </c>
      <c r="E3226" s="136" t="s">
        <v>2618</v>
      </c>
      <c r="F3226" s="136"/>
      <c r="G3226" s="5" t="s">
        <v>72</v>
      </c>
      <c r="H3226" s="7">
        <v>0.33300000000000002</v>
      </c>
      <c r="I3226" s="7">
        <v>0</v>
      </c>
      <c r="J3226" s="69">
        <v>72.31</v>
      </c>
      <c r="K3226" s="69">
        <v>24.07</v>
      </c>
    </row>
    <row r="3227" spans="1:11" ht="25.5">
      <c r="A3227" s="116" t="s">
        <v>3964</v>
      </c>
      <c r="B3227" s="117" t="s">
        <v>4490</v>
      </c>
      <c r="C3227" s="116" t="s">
        <v>17</v>
      </c>
      <c r="D3227" s="116" t="s">
        <v>4491</v>
      </c>
      <c r="E3227" s="136" t="s">
        <v>2323</v>
      </c>
      <c r="F3227" s="136"/>
      <c r="G3227" s="5" t="s">
        <v>3967</v>
      </c>
      <c r="H3227" s="7">
        <v>7.3899999999999993E-2</v>
      </c>
      <c r="I3227" s="7">
        <v>0</v>
      </c>
      <c r="J3227" s="69">
        <v>23.13</v>
      </c>
      <c r="K3227" s="69">
        <v>1.7</v>
      </c>
    </row>
    <row r="3228" spans="1:11" ht="51">
      <c r="A3228" s="116" t="s">
        <v>3964</v>
      </c>
      <c r="B3228" s="117" t="s">
        <v>5403</v>
      </c>
      <c r="C3228" s="116" t="s">
        <v>17</v>
      </c>
      <c r="D3228" s="116" t="s">
        <v>5404</v>
      </c>
      <c r="E3228" s="136" t="s">
        <v>3798</v>
      </c>
      <c r="F3228" s="136"/>
      <c r="G3228" s="5" t="s">
        <v>26</v>
      </c>
      <c r="H3228" s="7">
        <v>1</v>
      </c>
      <c r="I3228" s="7">
        <v>0</v>
      </c>
      <c r="J3228" s="69">
        <v>54.25</v>
      </c>
      <c r="K3228" s="69">
        <v>54.25</v>
      </c>
    </row>
    <row r="3229" spans="1:11" ht="25.5">
      <c r="A3229" s="116" t="s">
        <v>3964</v>
      </c>
      <c r="B3229" s="117" t="s">
        <v>4488</v>
      </c>
      <c r="C3229" s="116" t="s">
        <v>17</v>
      </c>
      <c r="D3229" s="116" t="s">
        <v>4489</v>
      </c>
      <c r="E3229" s="136" t="s">
        <v>2323</v>
      </c>
      <c r="F3229" s="136"/>
      <c r="G3229" s="5" t="s">
        <v>3967</v>
      </c>
      <c r="H3229" s="7">
        <v>7.3899999999999993E-2</v>
      </c>
      <c r="I3229" s="7">
        <v>0</v>
      </c>
      <c r="J3229" s="69">
        <v>32.57</v>
      </c>
      <c r="K3229" s="69">
        <v>2.4</v>
      </c>
    </row>
    <row r="3230" spans="1:11" ht="38.25">
      <c r="A3230" s="124" t="s">
        <v>3973</v>
      </c>
      <c r="B3230" s="64" t="s">
        <v>5412</v>
      </c>
      <c r="C3230" s="124" t="s">
        <v>17</v>
      </c>
      <c r="D3230" s="124" t="s">
        <v>5413</v>
      </c>
      <c r="E3230" s="148" t="s">
        <v>3976</v>
      </c>
      <c r="F3230" s="148"/>
      <c r="G3230" s="84" t="s">
        <v>26</v>
      </c>
      <c r="H3230" s="71">
        <v>0.98199999999999998</v>
      </c>
      <c r="I3230" s="71">
        <v>0</v>
      </c>
      <c r="J3230" s="70">
        <v>0</v>
      </c>
      <c r="K3230" s="70">
        <v>0</v>
      </c>
    </row>
    <row r="3231" spans="1:11" ht="25.5">
      <c r="A3231" s="115"/>
      <c r="B3231" s="115"/>
      <c r="C3231" s="115"/>
      <c r="D3231" s="115"/>
      <c r="E3231" s="115"/>
      <c r="F3231" s="115" t="s">
        <v>3983</v>
      </c>
      <c r="G3231" s="73">
        <v>27.48</v>
      </c>
      <c r="H3231" s="115" t="s">
        <v>3984</v>
      </c>
      <c r="I3231" s="73">
        <v>0</v>
      </c>
      <c r="J3231" s="115" t="s">
        <v>3985</v>
      </c>
      <c r="K3231" s="73">
        <v>27.48</v>
      </c>
    </row>
    <row r="3232" spans="1:11" ht="26.25" thickBot="1">
      <c r="A3232" s="115"/>
      <c r="B3232" s="115"/>
      <c r="C3232" s="115"/>
      <c r="D3232" s="115"/>
      <c r="E3232" s="115"/>
      <c r="F3232" s="115" t="s">
        <v>3986</v>
      </c>
      <c r="G3232" s="73">
        <v>18.850000000000001</v>
      </c>
      <c r="H3232" s="138"/>
      <c r="I3232" s="138" t="s">
        <v>3987</v>
      </c>
      <c r="J3232" s="115"/>
      <c r="K3232" s="73">
        <v>101.27</v>
      </c>
    </row>
    <row r="3233" spans="1:11" ht="15" thickTop="1">
      <c r="A3233" s="68"/>
      <c r="B3233" s="68"/>
      <c r="C3233" s="68"/>
      <c r="D3233" s="68"/>
      <c r="E3233" s="68"/>
      <c r="F3233" s="68"/>
      <c r="G3233" s="68"/>
      <c r="H3233" s="68"/>
      <c r="I3233" s="68"/>
      <c r="J3233" s="68"/>
      <c r="K3233" s="68"/>
    </row>
    <row r="3234" spans="1:11" ht="15">
      <c r="A3234" s="120" t="s">
        <v>962</v>
      </c>
      <c r="B3234" s="121" t="s">
        <v>1</v>
      </c>
      <c r="C3234" s="120" t="s">
        <v>2</v>
      </c>
      <c r="D3234" s="120" t="s">
        <v>3</v>
      </c>
      <c r="E3234" s="144" t="s">
        <v>2279</v>
      </c>
      <c r="F3234" s="144"/>
      <c r="G3234" s="122" t="s">
        <v>4</v>
      </c>
      <c r="H3234" s="121" t="s">
        <v>5</v>
      </c>
      <c r="I3234" s="121" t="s">
        <v>3962</v>
      </c>
      <c r="J3234" s="121" t="s">
        <v>6</v>
      </c>
      <c r="K3234" s="121" t="s">
        <v>8</v>
      </c>
    </row>
    <row r="3235" spans="1:11" ht="25.5">
      <c r="A3235" s="123" t="s">
        <v>3963</v>
      </c>
      <c r="B3235" s="78" t="s">
        <v>963</v>
      </c>
      <c r="C3235" s="123" t="s">
        <v>57</v>
      </c>
      <c r="D3235" s="123" t="s">
        <v>964</v>
      </c>
      <c r="E3235" s="150" t="s">
        <v>3280</v>
      </c>
      <c r="F3235" s="150"/>
      <c r="G3235" s="77" t="s">
        <v>26</v>
      </c>
      <c r="H3235" s="67">
        <v>1</v>
      </c>
      <c r="I3235" s="79"/>
      <c r="J3235" s="79">
        <v>52.15</v>
      </c>
      <c r="K3235" s="79">
        <v>52.15</v>
      </c>
    </row>
    <row r="3236" spans="1:11">
      <c r="A3236" s="124" t="s">
        <v>3973</v>
      </c>
      <c r="B3236" s="64" t="s">
        <v>5414</v>
      </c>
      <c r="C3236" s="124" t="s">
        <v>57</v>
      </c>
      <c r="D3236" s="124" t="s">
        <v>5415</v>
      </c>
      <c r="E3236" s="148" t="s">
        <v>4019</v>
      </c>
      <c r="F3236" s="148"/>
      <c r="G3236" s="84" t="s">
        <v>3967</v>
      </c>
      <c r="H3236" s="71">
        <v>0.49</v>
      </c>
      <c r="I3236" s="71">
        <v>0</v>
      </c>
      <c r="J3236" s="70">
        <v>14.050894</v>
      </c>
      <c r="K3236" s="70">
        <v>6.88</v>
      </c>
    </row>
    <row r="3237" spans="1:11" ht="25.5">
      <c r="A3237" s="124" t="s">
        <v>3973</v>
      </c>
      <c r="B3237" s="64" t="s">
        <v>5416</v>
      </c>
      <c r="C3237" s="124" t="s">
        <v>57</v>
      </c>
      <c r="D3237" s="124" t="s">
        <v>5417</v>
      </c>
      <c r="E3237" s="148" t="s">
        <v>3976</v>
      </c>
      <c r="F3237" s="148"/>
      <c r="G3237" s="84" t="s">
        <v>72</v>
      </c>
      <c r="H3237" s="71">
        <v>1.1000000000000001</v>
      </c>
      <c r="I3237" s="71">
        <v>0</v>
      </c>
      <c r="J3237" s="70">
        <v>31.15</v>
      </c>
      <c r="K3237" s="70">
        <v>34.26</v>
      </c>
    </row>
    <row r="3238" spans="1:11">
      <c r="A3238" s="124" t="s">
        <v>3973</v>
      </c>
      <c r="B3238" s="64" t="s">
        <v>5418</v>
      </c>
      <c r="C3238" s="124" t="s">
        <v>57</v>
      </c>
      <c r="D3238" s="124" t="s">
        <v>4126</v>
      </c>
      <c r="E3238" s="148" t="s">
        <v>4019</v>
      </c>
      <c r="F3238" s="148"/>
      <c r="G3238" s="84" t="s">
        <v>3967</v>
      </c>
      <c r="H3238" s="71">
        <v>0.49</v>
      </c>
      <c r="I3238" s="71">
        <v>0</v>
      </c>
      <c r="J3238" s="70">
        <v>22.485606000000001</v>
      </c>
      <c r="K3238" s="70">
        <v>11.01</v>
      </c>
    </row>
    <row r="3239" spans="1:11" ht="25.5">
      <c r="A3239" s="115"/>
      <c r="B3239" s="115"/>
      <c r="C3239" s="115"/>
      <c r="D3239" s="115"/>
      <c r="E3239" s="115"/>
      <c r="F3239" s="115" t="s">
        <v>3983</v>
      </c>
      <c r="G3239" s="73">
        <v>17.89</v>
      </c>
      <c r="H3239" s="115" t="s">
        <v>3984</v>
      </c>
      <c r="I3239" s="73">
        <v>0</v>
      </c>
      <c r="J3239" s="115" t="s">
        <v>3985</v>
      </c>
      <c r="K3239" s="73">
        <v>17.89</v>
      </c>
    </row>
    <row r="3240" spans="1:11" ht="26.25" thickBot="1">
      <c r="A3240" s="115"/>
      <c r="B3240" s="115"/>
      <c r="C3240" s="115"/>
      <c r="D3240" s="115"/>
      <c r="E3240" s="115"/>
      <c r="F3240" s="115" t="s">
        <v>3986</v>
      </c>
      <c r="G3240" s="73">
        <v>11.93</v>
      </c>
      <c r="H3240" s="138"/>
      <c r="I3240" s="138" t="s">
        <v>3987</v>
      </c>
      <c r="J3240" s="115"/>
      <c r="K3240" s="73">
        <v>64.08</v>
      </c>
    </row>
    <row r="3241" spans="1:11" ht="15" thickTop="1">
      <c r="A3241" s="68"/>
      <c r="B3241" s="68"/>
      <c r="C3241" s="68"/>
      <c r="D3241" s="68"/>
      <c r="E3241" s="68"/>
      <c r="F3241" s="68"/>
      <c r="G3241" s="68"/>
      <c r="H3241" s="68"/>
      <c r="I3241" s="68"/>
      <c r="J3241" s="68"/>
      <c r="K3241" s="68"/>
    </row>
    <row r="3242" spans="1:11" ht="15" customHeight="1">
      <c r="A3242" s="120" t="s">
        <v>965</v>
      </c>
      <c r="B3242" s="121" t="s">
        <v>1</v>
      </c>
      <c r="C3242" s="120" t="s">
        <v>2</v>
      </c>
      <c r="D3242" s="120" t="s">
        <v>3</v>
      </c>
      <c r="E3242" s="144" t="s">
        <v>2279</v>
      </c>
      <c r="F3242" s="144"/>
      <c r="G3242" s="122" t="s">
        <v>4</v>
      </c>
      <c r="H3242" s="121" t="s">
        <v>5</v>
      </c>
      <c r="I3242" s="121" t="s">
        <v>6</v>
      </c>
      <c r="J3242" s="121" t="s">
        <v>8</v>
      </c>
    </row>
    <row r="3243" spans="1:11" ht="25.5">
      <c r="A3243" s="123" t="s">
        <v>3963</v>
      </c>
      <c r="B3243" s="78" t="s">
        <v>3630</v>
      </c>
      <c r="C3243" s="123" t="s">
        <v>947</v>
      </c>
      <c r="D3243" s="123" t="s">
        <v>3631</v>
      </c>
      <c r="E3243" s="150" t="s">
        <v>3632</v>
      </c>
      <c r="F3243" s="150"/>
      <c r="G3243" s="77" t="s">
        <v>80</v>
      </c>
      <c r="H3243" s="67">
        <v>1</v>
      </c>
      <c r="I3243" s="79">
        <v>101.42</v>
      </c>
      <c r="J3243" s="79">
        <v>101.42</v>
      </c>
    </row>
    <row r="3244" spans="1:11" ht="15">
      <c r="A3244" s="120" t="s">
        <v>0</v>
      </c>
      <c r="B3244" s="121" t="s">
        <v>1</v>
      </c>
      <c r="C3244" s="120" t="s">
        <v>2</v>
      </c>
      <c r="D3244" s="120" t="s">
        <v>3</v>
      </c>
      <c r="E3244" s="144" t="s">
        <v>2279</v>
      </c>
      <c r="F3244" s="145"/>
      <c r="G3244" s="122" t="s">
        <v>4</v>
      </c>
      <c r="H3244" s="121" t="s">
        <v>5</v>
      </c>
      <c r="I3244" s="121" t="s">
        <v>6</v>
      </c>
      <c r="J3244" s="121" t="s">
        <v>8</v>
      </c>
    </row>
    <row r="3245" spans="1:11">
      <c r="A3245" s="116" t="s">
        <v>3963</v>
      </c>
      <c r="B3245" s="117" t="s">
        <v>5076</v>
      </c>
      <c r="C3245" s="116" t="s">
        <v>947</v>
      </c>
      <c r="D3245" s="116" t="s">
        <v>5077</v>
      </c>
      <c r="E3245" s="136" t="s">
        <v>5054</v>
      </c>
      <c r="F3245" s="136"/>
      <c r="G3245" s="5" t="s">
        <v>4235</v>
      </c>
      <c r="H3245" s="7">
        <v>0.6</v>
      </c>
      <c r="I3245" s="69" t="s">
        <v>5078</v>
      </c>
      <c r="J3245" s="126" t="s">
        <v>5419</v>
      </c>
    </row>
    <row r="3246" spans="1:11" ht="25.5">
      <c r="A3246" s="124" t="s">
        <v>3973</v>
      </c>
      <c r="B3246" s="64" t="s">
        <v>5420</v>
      </c>
      <c r="C3246" s="124" t="s">
        <v>947</v>
      </c>
      <c r="D3246" s="124" t="s">
        <v>5421</v>
      </c>
      <c r="E3246" s="148" t="s">
        <v>3976</v>
      </c>
      <c r="F3246" s="148"/>
      <c r="G3246" s="84" t="s">
        <v>80</v>
      </c>
      <c r="H3246" s="71">
        <v>1</v>
      </c>
      <c r="I3246" s="70" t="s">
        <v>2500</v>
      </c>
      <c r="J3246" s="125" t="s">
        <v>2500</v>
      </c>
    </row>
    <row r="3247" spans="1:11" ht="38.25">
      <c r="A3247" s="124" t="s">
        <v>3973</v>
      </c>
      <c r="B3247" s="64" t="s">
        <v>5065</v>
      </c>
      <c r="C3247" s="124" t="s">
        <v>947</v>
      </c>
      <c r="D3247" s="124" t="s">
        <v>5066</v>
      </c>
      <c r="E3247" s="148" t="s">
        <v>4019</v>
      </c>
      <c r="F3247" s="148"/>
      <c r="G3247" s="84" t="s">
        <v>4235</v>
      </c>
      <c r="H3247" s="71">
        <v>0.6</v>
      </c>
      <c r="I3247" s="70" t="s">
        <v>5067</v>
      </c>
      <c r="J3247" s="125" t="s">
        <v>5422</v>
      </c>
    </row>
    <row r="3248" spans="1:11">
      <c r="A3248" s="116" t="s">
        <v>3963</v>
      </c>
      <c r="B3248" s="117" t="s">
        <v>5423</v>
      </c>
      <c r="C3248" s="116" t="s">
        <v>947</v>
      </c>
      <c r="D3248" s="116" t="s">
        <v>5424</v>
      </c>
      <c r="E3248" s="136" t="s">
        <v>5054</v>
      </c>
      <c r="F3248" s="136"/>
      <c r="G3248" s="5" t="s">
        <v>4235</v>
      </c>
      <c r="H3248" s="7">
        <v>0.6</v>
      </c>
      <c r="I3248" s="69" t="s">
        <v>5425</v>
      </c>
      <c r="J3248" s="126" t="s">
        <v>5426</v>
      </c>
    </row>
    <row r="3249" spans="1:10" ht="38.25">
      <c r="A3249" s="124" t="s">
        <v>3973</v>
      </c>
      <c r="B3249" s="64" t="s">
        <v>5427</v>
      </c>
      <c r="C3249" s="124" t="s">
        <v>947</v>
      </c>
      <c r="D3249" s="124" t="s">
        <v>5428</v>
      </c>
      <c r="E3249" s="148" t="s">
        <v>4019</v>
      </c>
      <c r="F3249" s="148"/>
      <c r="G3249" s="84" t="s">
        <v>4235</v>
      </c>
      <c r="H3249" s="71">
        <v>0.6</v>
      </c>
      <c r="I3249" s="70" t="s">
        <v>5063</v>
      </c>
      <c r="J3249" s="125" t="s">
        <v>5429</v>
      </c>
    </row>
    <row r="3250" spans="1:10" ht="15">
      <c r="A3250" s="151" t="s">
        <v>5080</v>
      </c>
      <c r="B3250" s="145"/>
      <c r="C3250" s="145"/>
      <c r="D3250" s="145"/>
      <c r="E3250" s="145"/>
      <c r="F3250" s="145"/>
      <c r="G3250" s="145"/>
      <c r="H3250" s="145"/>
      <c r="I3250" s="145"/>
      <c r="J3250" s="145"/>
    </row>
    <row r="3251" spans="1:10" ht="15">
      <c r="A3251" s="120" t="s">
        <v>0</v>
      </c>
      <c r="B3251" s="121" t="s">
        <v>1</v>
      </c>
      <c r="C3251" s="120" t="s">
        <v>2</v>
      </c>
      <c r="D3251" s="120" t="s">
        <v>3</v>
      </c>
      <c r="E3251" s="144" t="s">
        <v>2279</v>
      </c>
      <c r="F3251" s="145"/>
      <c r="G3251" s="122" t="s">
        <v>4</v>
      </c>
      <c r="H3251" s="121" t="s">
        <v>5</v>
      </c>
      <c r="I3251" s="121" t="s">
        <v>6</v>
      </c>
      <c r="J3251" s="121" t="s">
        <v>8</v>
      </c>
    </row>
    <row r="3252" spans="1:10">
      <c r="A3252" s="124" t="s">
        <v>3973</v>
      </c>
      <c r="B3252" s="64" t="s">
        <v>5147</v>
      </c>
      <c r="C3252" s="124" t="s">
        <v>947</v>
      </c>
      <c r="D3252" s="124" t="s">
        <v>5148</v>
      </c>
      <c r="E3252" s="148" t="s">
        <v>3976</v>
      </c>
      <c r="F3252" s="148"/>
      <c r="G3252" s="84" t="s">
        <v>80</v>
      </c>
      <c r="H3252" s="71">
        <v>1.8000000000000001E-4</v>
      </c>
      <c r="I3252" s="70" t="s">
        <v>5149</v>
      </c>
      <c r="J3252" s="125" t="s">
        <v>3472</v>
      </c>
    </row>
    <row r="3253" spans="1:10">
      <c r="A3253" s="124" t="s">
        <v>3973</v>
      </c>
      <c r="B3253" s="64" t="s">
        <v>5107</v>
      </c>
      <c r="C3253" s="124" t="s">
        <v>947</v>
      </c>
      <c r="D3253" s="124" t="s">
        <v>5108</v>
      </c>
      <c r="E3253" s="148" t="s">
        <v>3976</v>
      </c>
      <c r="F3253" s="148"/>
      <c r="G3253" s="84" t="s">
        <v>80</v>
      </c>
      <c r="H3253" s="71">
        <v>5.4000000000000003E-3</v>
      </c>
      <c r="I3253" s="70" t="s">
        <v>5109</v>
      </c>
      <c r="J3253" s="125" t="s">
        <v>3099</v>
      </c>
    </row>
    <row r="3254" spans="1:10" ht="38.25">
      <c r="A3254" s="124" t="s">
        <v>3973</v>
      </c>
      <c r="B3254" s="64" t="s">
        <v>5104</v>
      </c>
      <c r="C3254" s="124" t="s">
        <v>947</v>
      </c>
      <c r="D3254" s="124" t="s">
        <v>5105</v>
      </c>
      <c r="E3254" s="148" t="s">
        <v>3976</v>
      </c>
      <c r="F3254" s="148"/>
      <c r="G3254" s="84" t="s">
        <v>80</v>
      </c>
      <c r="H3254" s="71">
        <v>7.2000000000000005E-4</v>
      </c>
      <c r="I3254" s="70" t="s">
        <v>5106</v>
      </c>
      <c r="J3254" s="125" t="s">
        <v>3197</v>
      </c>
    </row>
    <row r="3255" spans="1:10">
      <c r="A3255" s="124" t="s">
        <v>3973</v>
      </c>
      <c r="B3255" s="64" t="s">
        <v>5150</v>
      </c>
      <c r="C3255" s="124" t="s">
        <v>947</v>
      </c>
      <c r="D3255" s="124" t="s">
        <v>5151</v>
      </c>
      <c r="E3255" s="148" t="s">
        <v>3976</v>
      </c>
      <c r="F3255" s="148"/>
      <c r="G3255" s="84" t="s">
        <v>80</v>
      </c>
      <c r="H3255" s="71">
        <v>6.0000000000000002E-5</v>
      </c>
      <c r="I3255" s="70" t="s">
        <v>5152</v>
      </c>
      <c r="J3255" s="125" t="s">
        <v>3472</v>
      </c>
    </row>
    <row r="3256" spans="1:10">
      <c r="A3256" s="124" t="s">
        <v>3973</v>
      </c>
      <c r="B3256" s="64" t="s">
        <v>5097</v>
      </c>
      <c r="C3256" s="124" t="s">
        <v>947</v>
      </c>
      <c r="D3256" s="124" t="s">
        <v>5098</v>
      </c>
      <c r="E3256" s="148" t="s">
        <v>4345</v>
      </c>
      <c r="F3256" s="148"/>
      <c r="G3256" s="84" t="s">
        <v>80</v>
      </c>
      <c r="H3256" s="71">
        <v>0.12216</v>
      </c>
      <c r="I3256" s="70" t="s">
        <v>5099</v>
      </c>
      <c r="J3256" s="125" t="s">
        <v>2431</v>
      </c>
    </row>
    <row r="3257" spans="1:10">
      <c r="A3257" s="124" t="s">
        <v>3973</v>
      </c>
      <c r="B3257" s="64" t="s">
        <v>5144</v>
      </c>
      <c r="C3257" s="124" t="s">
        <v>947</v>
      </c>
      <c r="D3257" s="124" t="s">
        <v>5145</v>
      </c>
      <c r="E3257" s="148" t="s">
        <v>4345</v>
      </c>
      <c r="F3257" s="148"/>
      <c r="G3257" s="84" t="s">
        <v>80</v>
      </c>
      <c r="H3257" s="71">
        <v>5.4000000000000003E-3</v>
      </c>
      <c r="I3257" s="70" t="s">
        <v>5146</v>
      </c>
      <c r="J3257" s="125" t="s">
        <v>2884</v>
      </c>
    </row>
    <row r="3258" spans="1:10">
      <c r="A3258" s="124" t="s">
        <v>3973</v>
      </c>
      <c r="B3258" s="64" t="s">
        <v>5090</v>
      </c>
      <c r="C3258" s="124" t="s">
        <v>947</v>
      </c>
      <c r="D3258" s="124" t="s">
        <v>5091</v>
      </c>
      <c r="E3258" s="148" t="s">
        <v>3976</v>
      </c>
      <c r="F3258" s="148"/>
      <c r="G3258" s="84" t="s">
        <v>5092</v>
      </c>
      <c r="H3258" s="71">
        <v>9.6000000000000002E-4</v>
      </c>
      <c r="I3258" s="70" t="s">
        <v>5093</v>
      </c>
      <c r="J3258" s="125" t="s">
        <v>3472</v>
      </c>
    </row>
    <row r="3259" spans="1:10" ht="38.25">
      <c r="A3259" s="124" t="s">
        <v>3973</v>
      </c>
      <c r="B3259" s="64" t="s">
        <v>5153</v>
      </c>
      <c r="C3259" s="124" t="s">
        <v>947</v>
      </c>
      <c r="D3259" s="124" t="s">
        <v>5154</v>
      </c>
      <c r="E3259" s="148" t="s">
        <v>3976</v>
      </c>
      <c r="F3259" s="148"/>
      <c r="G3259" s="84" t="s">
        <v>80</v>
      </c>
      <c r="H3259" s="71">
        <v>1.2E-4</v>
      </c>
      <c r="I3259" s="70" t="s">
        <v>5155</v>
      </c>
      <c r="J3259" s="125" t="s">
        <v>3099</v>
      </c>
    </row>
    <row r="3260" spans="1:10">
      <c r="A3260" s="124" t="s">
        <v>3973</v>
      </c>
      <c r="B3260" s="64" t="s">
        <v>5156</v>
      </c>
      <c r="C3260" s="124" t="s">
        <v>947</v>
      </c>
      <c r="D3260" s="124" t="s">
        <v>5157</v>
      </c>
      <c r="E3260" s="148" t="s">
        <v>3976</v>
      </c>
      <c r="F3260" s="148"/>
      <c r="G3260" s="84" t="s">
        <v>80</v>
      </c>
      <c r="H3260" s="71">
        <v>1.2E-4</v>
      </c>
      <c r="I3260" s="70" t="s">
        <v>3841</v>
      </c>
      <c r="J3260" s="125" t="s">
        <v>3472</v>
      </c>
    </row>
    <row r="3261" spans="1:10">
      <c r="A3261" s="124" t="s">
        <v>3973</v>
      </c>
      <c r="B3261" s="64" t="s">
        <v>5119</v>
      </c>
      <c r="C3261" s="124" t="s">
        <v>947</v>
      </c>
      <c r="D3261" s="124" t="s">
        <v>5120</v>
      </c>
      <c r="E3261" s="148" t="s">
        <v>3976</v>
      </c>
      <c r="F3261" s="148"/>
      <c r="G3261" s="84" t="s">
        <v>80</v>
      </c>
      <c r="H3261" s="71">
        <v>9.5699999999999993E-2</v>
      </c>
      <c r="I3261" s="70" t="s">
        <v>5121</v>
      </c>
      <c r="J3261" s="125" t="s">
        <v>2474</v>
      </c>
    </row>
    <row r="3262" spans="1:10">
      <c r="A3262" s="124" t="s">
        <v>3973</v>
      </c>
      <c r="B3262" s="64" t="s">
        <v>5131</v>
      </c>
      <c r="C3262" s="124" t="s">
        <v>947</v>
      </c>
      <c r="D3262" s="124" t="s">
        <v>5132</v>
      </c>
      <c r="E3262" s="148" t="s">
        <v>3976</v>
      </c>
      <c r="F3262" s="148"/>
      <c r="G3262" s="84" t="s">
        <v>80</v>
      </c>
      <c r="H3262" s="71">
        <v>2.16E-3</v>
      </c>
      <c r="I3262" s="70" t="s">
        <v>5133</v>
      </c>
      <c r="J3262" s="125" t="s">
        <v>3031</v>
      </c>
    </row>
    <row r="3263" spans="1:10">
      <c r="A3263" s="124" t="s">
        <v>3973</v>
      </c>
      <c r="B3263" s="64" t="s">
        <v>5081</v>
      </c>
      <c r="C3263" s="124" t="s">
        <v>947</v>
      </c>
      <c r="D3263" s="124" t="s">
        <v>5082</v>
      </c>
      <c r="E3263" s="148" t="s">
        <v>3976</v>
      </c>
      <c r="F3263" s="148"/>
      <c r="G3263" s="84" t="s">
        <v>80</v>
      </c>
      <c r="H3263" s="71">
        <v>5.4000000000000003E-3</v>
      </c>
      <c r="I3263" s="70" t="s">
        <v>5083</v>
      </c>
      <c r="J3263" s="125" t="s">
        <v>5430</v>
      </c>
    </row>
    <row r="3264" spans="1:10">
      <c r="A3264" s="124" t="s">
        <v>3973</v>
      </c>
      <c r="B3264" s="64" t="s">
        <v>5128</v>
      </c>
      <c r="C3264" s="124" t="s">
        <v>947</v>
      </c>
      <c r="D3264" s="124" t="s">
        <v>5129</v>
      </c>
      <c r="E3264" s="148" t="s">
        <v>3976</v>
      </c>
      <c r="F3264" s="148"/>
      <c r="G3264" s="84" t="s">
        <v>80</v>
      </c>
      <c r="H3264" s="71">
        <v>0.12216</v>
      </c>
      <c r="I3264" s="70" t="s">
        <v>5106</v>
      </c>
      <c r="J3264" s="125" t="s">
        <v>5431</v>
      </c>
    </row>
    <row r="3265" spans="1:11" ht="38.25">
      <c r="A3265" s="124" t="s">
        <v>3973</v>
      </c>
      <c r="B3265" s="64" t="s">
        <v>5125</v>
      </c>
      <c r="C3265" s="124" t="s">
        <v>947</v>
      </c>
      <c r="D3265" s="124" t="s">
        <v>5126</v>
      </c>
      <c r="E3265" s="148" t="s">
        <v>3976</v>
      </c>
      <c r="F3265" s="148"/>
      <c r="G3265" s="84" t="s">
        <v>5102</v>
      </c>
      <c r="H3265" s="71">
        <v>8.9999999999999998E-4</v>
      </c>
      <c r="I3265" s="70" t="s">
        <v>5127</v>
      </c>
      <c r="J3265" s="125" t="s">
        <v>2884</v>
      </c>
    </row>
    <row r="3266" spans="1:11">
      <c r="A3266" s="124" t="s">
        <v>3973</v>
      </c>
      <c r="B3266" s="64" t="s">
        <v>5137</v>
      </c>
      <c r="C3266" s="124" t="s">
        <v>947</v>
      </c>
      <c r="D3266" s="124" t="s">
        <v>5138</v>
      </c>
      <c r="E3266" s="148" t="s">
        <v>4345</v>
      </c>
      <c r="F3266" s="148"/>
      <c r="G3266" s="84" t="s">
        <v>5139</v>
      </c>
      <c r="H3266" s="71">
        <v>4.8000000000000001E-4</v>
      </c>
      <c r="I3266" s="70" t="s">
        <v>5140</v>
      </c>
      <c r="J3266" s="125" t="s">
        <v>2684</v>
      </c>
    </row>
    <row r="3267" spans="1:11">
      <c r="A3267" s="124" t="s">
        <v>3973</v>
      </c>
      <c r="B3267" s="64" t="s">
        <v>5134</v>
      </c>
      <c r="C3267" s="124" t="s">
        <v>947</v>
      </c>
      <c r="D3267" s="124" t="s">
        <v>5135</v>
      </c>
      <c r="E3267" s="148" t="s">
        <v>3976</v>
      </c>
      <c r="F3267" s="148"/>
      <c r="G3267" s="84" t="s">
        <v>80</v>
      </c>
      <c r="H3267" s="71">
        <v>1.8E-3</v>
      </c>
      <c r="I3267" s="70" t="s">
        <v>5136</v>
      </c>
      <c r="J3267" s="125" t="s">
        <v>2513</v>
      </c>
    </row>
    <row r="3268" spans="1:11" ht="38.25">
      <c r="A3268" s="124" t="s">
        <v>3973</v>
      </c>
      <c r="B3268" s="64" t="s">
        <v>5087</v>
      </c>
      <c r="C3268" s="124" t="s">
        <v>947</v>
      </c>
      <c r="D3268" s="124" t="s">
        <v>5088</v>
      </c>
      <c r="E3268" s="148" t="s">
        <v>3976</v>
      </c>
      <c r="F3268" s="148"/>
      <c r="G3268" s="84" t="s">
        <v>80</v>
      </c>
      <c r="H3268" s="71">
        <v>2.4000000000000001E-4</v>
      </c>
      <c r="I3268" s="70" t="s">
        <v>5089</v>
      </c>
      <c r="J3268" s="125" t="s">
        <v>3472</v>
      </c>
    </row>
    <row r="3269" spans="1:11" ht="38.25">
      <c r="A3269" s="124" t="s">
        <v>3973</v>
      </c>
      <c r="B3269" s="64" t="s">
        <v>5100</v>
      </c>
      <c r="C3269" s="124" t="s">
        <v>947</v>
      </c>
      <c r="D3269" s="124" t="s">
        <v>5101</v>
      </c>
      <c r="E3269" s="148" t="s">
        <v>3976</v>
      </c>
      <c r="F3269" s="148"/>
      <c r="G3269" s="84" t="s">
        <v>5102</v>
      </c>
      <c r="H3269" s="71">
        <v>2.7599999999999999E-3</v>
      </c>
      <c r="I3269" s="70" t="s">
        <v>5103</v>
      </c>
      <c r="J3269" s="125" t="s">
        <v>3031</v>
      </c>
    </row>
    <row r="3270" spans="1:11" ht="25.5">
      <c r="A3270" s="124" t="s">
        <v>3973</v>
      </c>
      <c r="B3270" s="64" t="s">
        <v>5420</v>
      </c>
      <c r="C3270" s="124" t="s">
        <v>947</v>
      </c>
      <c r="D3270" s="124" t="s">
        <v>5421</v>
      </c>
      <c r="E3270" s="148" t="s">
        <v>3976</v>
      </c>
      <c r="F3270" s="148"/>
      <c r="G3270" s="84" t="s">
        <v>80</v>
      </c>
      <c r="H3270" s="71">
        <v>1</v>
      </c>
      <c r="I3270" s="70" t="s">
        <v>2500</v>
      </c>
      <c r="J3270" s="125" t="s">
        <v>2500</v>
      </c>
    </row>
    <row r="3271" spans="1:11" ht="38.25">
      <c r="A3271" s="124" t="s">
        <v>3973</v>
      </c>
      <c r="B3271" s="64" t="s">
        <v>5065</v>
      </c>
      <c r="C3271" s="124" t="s">
        <v>947</v>
      </c>
      <c r="D3271" s="124" t="s">
        <v>5066</v>
      </c>
      <c r="E3271" s="148" t="s">
        <v>4019</v>
      </c>
      <c r="F3271" s="148"/>
      <c r="G3271" s="84" t="s">
        <v>4235</v>
      </c>
      <c r="H3271" s="71">
        <v>0.6</v>
      </c>
      <c r="I3271" s="70" t="s">
        <v>5067</v>
      </c>
      <c r="J3271" s="125" t="s">
        <v>5422</v>
      </c>
    </row>
    <row r="3272" spans="1:11">
      <c r="A3272" s="124" t="s">
        <v>3973</v>
      </c>
      <c r="B3272" s="64" t="s">
        <v>5432</v>
      </c>
      <c r="C3272" s="124" t="s">
        <v>947</v>
      </c>
      <c r="D3272" s="124" t="s">
        <v>5433</v>
      </c>
      <c r="E3272" s="148" t="s">
        <v>3976</v>
      </c>
      <c r="F3272" s="148"/>
      <c r="G3272" s="84" t="s">
        <v>80</v>
      </c>
      <c r="H3272" s="71">
        <v>1.2E-4</v>
      </c>
      <c r="I3272" s="70" t="s">
        <v>5434</v>
      </c>
      <c r="J3272" s="125" t="s">
        <v>3099</v>
      </c>
    </row>
    <row r="3273" spans="1:11">
      <c r="A3273" s="124" t="s">
        <v>3973</v>
      </c>
      <c r="B3273" s="64" t="s">
        <v>5435</v>
      </c>
      <c r="C3273" s="124" t="s">
        <v>947</v>
      </c>
      <c r="D3273" s="124" t="s">
        <v>5436</v>
      </c>
      <c r="E3273" s="148" t="s">
        <v>3976</v>
      </c>
      <c r="F3273" s="148"/>
      <c r="G3273" s="84" t="s">
        <v>80</v>
      </c>
      <c r="H3273" s="71">
        <v>6.0000000000000002E-5</v>
      </c>
      <c r="I3273" s="70" t="s">
        <v>5437</v>
      </c>
      <c r="J3273" s="125" t="s">
        <v>3472</v>
      </c>
    </row>
    <row r="3274" spans="1:11" ht="14.25" customHeight="1">
      <c r="A3274" s="124" t="s">
        <v>3973</v>
      </c>
      <c r="B3274" s="64" t="s">
        <v>5438</v>
      </c>
      <c r="C3274" s="124" t="s">
        <v>947</v>
      </c>
      <c r="D3274" s="124" t="s">
        <v>5439</v>
      </c>
      <c r="E3274" s="148" t="s">
        <v>3976</v>
      </c>
      <c r="F3274" s="148"/>
      <c r="G3274" s="84" t="s">
        <v>80</v>
      </c>
      <c r="H3274" s="71">
        <v>1.2E-4</v>
      </c>
      <c r="I3274" s="70" t="s">
        <v>5440</v>
      </c>
      <c r="J3274" s="125" t="s">
        <v>3472</v>
      </c>
    </row>
    <row r="3275" spans="1:11" ht="14.25" customHeight="1">
      <c r="A3275" s="124" t="s">
        <v>3973</v>
      </c>
      <c r="B3275" s="64" t="s">
        <v>5441</v>
      </c>
      <c r="C3275" s="124" t="s">
        <v>947</v>
      </c>
      <c r="D3275" s="124" t="s">
        <v>5442</v>
      </c>
      <c r="E3275" s="148" t="s">
        <v>3976</v>
      </c>
      <c r="F3275" s="148"/>
      <c r="G3275" s="84" t="s">
        <v>80</v>
      </c>
      <c r="H3275" s="71">
        <v>1.2E-4</v>
      </c>
      <c r="I3275" s="70" t="s">
        <v>5443</v>
      </c>
      <c r="J3275" s="125" t="s">
        <v>3472</v>
      </c>
    </row>
    <row r="3276" spans="1:11" ht="14.25" customHeight="1">
      <c r="A3276" s="124" t="s">
        <v>3973</v>
      </c>
      <c r="B3276" s="64" t="s">
        <v>5427</v>
      </c>
      <c r="C3276" s="124" t="s">
        <v>947</v>
      </c>
      <c r="D3276" s="124" t="s">
        <v>5428</v>
      </c>
      <c r="E3276" s="148" t="s">
        <v>4019</v>
      </c>
      <c r="F3276" s="148"/>
      <c r="G3276" s="84" t="s">
        <v>4235</v>
      </c>
      <c r="H3276" s="71">
        <v>0.6</v>
      </c>
      <c r="I3276" s="70" t="s">
        <v>5063</v>
      </c>
      <c r="J3276" s="125" t="s">
        <v>5429</v>
      </c>
    </row>
    <row r="3277" spans="1:11">
      <c r="A3277" s="115"/>
      <c r="B3277" s="115"/>
      <c r="C3277" s="115"/>
      <c r="D3277" s="115"/>
      <c r="E3277" s="115" t="s">
        <v>3983</v>
      </c>
      <c r="F3277" s="73">
        <v>20.149999999999999</v>
      </c>
      <c r="G3277" s="115" t="s">
        <v>3984</v>
      </c>
      <c r="H3277" s="73">
        <v>0</v>
      </c>
      <c r="I3277" s="115" t="s">
        <v>3985</v>
      </c>
      <c r="J3277" s="73">
        <v>20.149999999999999</v>
      </c>
    </row>
    <row r="3278" spans="1:11" ht="15" thickBot="1">
      <c r="A3278" s="115"/>
      <c r="B3278" s="115"/>
      <c r="C3278" s="115"/>
      <c r="D3278" s="115"/>
      <c r="E3278" s="115" t="s">
        <v>3986</v>
      </c>
      <c r="F3278" s="73">
        <v>23.2</v>
      </c>
      <c r="G3278" s="115"/>
      <c r="H3278" s="138" t="s">
        <v>3987</v>
      </c>
      <c r="I3278" s="138"/>
      <c r="J3278" s="73">
        <v>124.62</v>
      </c>
    </row>
    <row r="3279" spans="1:11" ht="15" thickTop="1">
      <c r="A3279" s="68"/>
      <c r="B3279" s="68"/>
      <c r="C3279" s="68"/>
      <c r="D3279" s="68"/>
      <c r="E3279" s="68"/>
      <c r="F3279" s="68"/>
      <c r="G3279" s="68"/>
      <c r="H3279" s="68"/>
      <c r="I3279" s="68"/>
      <c r="J3279" s="68"/>
      <c r="K3279" s="68"/>
    </row>
    <row r="3280" spans="1:11" ht="15">
      <c r="A3280" s="120" t="s">
        <v>966</v>
      </c>
      <c r="B3280" s="121" t="s">
        <v>1</v>
      </c>
      <c r="C3280" s="120" t="s">
        <v>2</v>
      </c>
      <c r="D3280" s="120" t="s">
        <v>3</v>
      </c>
      <c r="E3280" s="144" t="s">
        <v>2279</v>
      </c>
      <c r="F3280" s="144"/>
      <c r="G3280" s="122" t="s">
        <v>4</v>
      </c>
      <c r="H3280" s="121" t="s">
        <v>5</v>
      </c>
      <c r="I3280" s="121" t="s">
        <v>6</v>
      </c>
      <c r="J3280" s="121" t="s">
        <v>8</v>
      </c>
    </row>
    <row r="3281" spans="1:10" ht="38.25">
      <c r="A3281" s="123" t="s">
        <v>3963</v>
      </c>
      <c r="B3281" s="78" t="s">
        <v>967</v>
      </c>
      <c r="C3281" s="123" t="s">
        <v>120</v>
      </c>
      <c r="D3281" s="123" t="s">
        <v>968</v>
      </c>
      <c r="E3281" s="150" t="s">
        <v>2411</v>
      </c>
      <c r="F3281" s="150"/>
      <c r="G3281" s="77" t="s">
        <v>350</v>
      </c>
      <c r="H3281" s="67">
        <v>1</v>
      </c>
      <c r="I3281" s="79">
        <v>110.08</v>
      </c>
      <c r="J3281" s="79">
        <v>110.08</v>
      </c>
    </row>
    <row r="3282" spans="1:10">
      <c r="A3282" s="128"/>
      <c r="B3282" s="128"/>
      <c r="C3282" s="128"/>
      <c r="D3282" s="128"/>
      <c r="E3282" s="128"/>
      <c r="F3282" s="128" t="s">
        <v>4330</v>
      </c>
      <c r="G3282" s="128"/>
      <c r="H3282" s="128"/>
      <c r="I3282" s="128"/>
      <c r="J3282" s="110">
        <v>0</v>
      </c>
    </row>
    <row r="3283" spans="1:10">
      <c r="A3283" s="128"/>
      <c r="B3283" s="128"/>
      <c r="C3283" s="128"/>
      <c r="D3283" s="128"/>
      <c r="E3283" s="128"/>
      <c r="F3283" s="128" t="s">
        <v>4331</v>
      </c>
      <c r="G3283" s="128"/>
      <c r="H3283" s="128"/>
      <c r="I3283" s="128"/>
      <c r="J3283" s="110">
        <v>1</v>
      </c>
    </row>
    <row r="3284" spans="1:10">
      <c r="A3284" s="128"/>
      <c r="B3284" s="128"/>
      <c r="C3284" s="128"/>
      <c r="D3284" s="128"/>
      <c r="E3284" s="128"/>
      <c r="F3284" s="128" t="s">
        <v>4332</v>
      </c>
      <c r="G3284" s="128"/>
      <c r="H3284" s="128"/>
      <c r="I3284" s="128"/>
      <c r="J3284" s="110">
        <v>0</v>
      </c>
    </row>
    <row r="3285" spans="1:10" ht="30">
      <c r="A3285" s="120" t="s">
        <v>4333</v>
      </c>
      <c r="B3285" s="121" t="s">
        <v>1</v>
      </c>
      <c r="C3285" s="120" t="s">
        <v>2</v>
      </c>
      <c r="D3285" s="120" t="s">
        <v>4334</v>
      </c>
      <c r="E3285" s="121" t="s">
        <v>3953</v>
      </c>
      <c r="F3285" s="121" t="s">
        <v>4335</v>
      </c>
      <c r="G3285" s="121" t="s">
        <v>4336</v>
      </c>
      <c r="H3285" s="121"/>
      <c r="I3285" s="121"/>
      <c r="J3285" s="121" t="s">
        <v>4323</v>
      </c>
    </row>
    <row r="3286" spans="1:10" ht="38.25">
      <c r="A3286" s="124" t="s">
        <v>3973</v>
      </c>
      <c r="B3286" s="64" t="s">
        <v>5444</v>
      </c>
      <c r="C3286" s="124" t="s">
        <v>120</v>
      </c>
      <c r="D3286" s="124" t="s">
        <v>5445</v>
      </c>
      <c r="E3286" s="71">
        <v>2.6666666000000001</v>
      </c>
      <c r="F3286" s="84" t="s">
        <v>80</v>
      </c>
      <c r="G3286" s="147" t="s">
        <v>5446</v>
      </c>
      <c r="H3286" s="147"/>
      <c r="I3286" s="148"/>
      <c r="J3286" s="125" t="s">
        <v>5447</v>
      </c>
    </row>
    <row r="3287" spans="1:10" ht="25.5">
      <c r="A3287" s="124" t="s">
        <v>3973</v>
      </c>
      <c r="B3287" s="64" t="s">
        <v>5448</v>
      </c>
      <c r="C3287" s="124" t="s">
        <v>120</v>
      </c>
      <c r="D3287" s="124" t="s">
        <v>5449</v>
      </c>
      <c r="E3287" s="71">
        <v>1.2</v>
      </c>
      <c r="F3287" s="84" t="s">
        <v>350</v>
      </c>
      <c r="G3287" s="147" t="s">
        <v>5450</v>
      </c>
      <c r="H3287" s="147"/>
      <c r="I3287" s="148"/>
      <c r="J3287" s="125" t="s">
        <v>5451</v>
      </c>
    </row>
    <row r="3288" spans="1:10" ht="25.5">
      <c r="A3288" s="124" t="s">
        <v>3973</v>
      </c>
      <c r="B3288" s="64" t="s">
        <v>5452</v>
      </c>
      <c r="C3288" s="124" t="s">
        <v>120</v>
      </c>
      <c r="D3288" s="124" t="s">
        <v>5453</v>
      </c>
      <c r="E3288" s="71">
        <v>2.6666666000000001</v>
      </c>
      <c r="F3288" s="84" t="s">
        <v>80</v>
      </c>
      <c r="G3288" s="147" t="s">
        <v>2649</v>
      </c>
      <c r="H3288" s="147"/>
      <c r="I3288" s="148"/>
      <c r="J3288" s="125" t="s">
        <v>2469</v>
      </c>
    </row>
    <row r="3289" spans="1:10" ht="25.5">
      <c r="A3289" s="124" t="s">
        <v>3973</v>
      </c>
      <c r="B3289" s="64" t="s">
        <v>5454</v>
      </c>
      <c r="C3289" s="124" t="s">
        <v>120</v>
      </c>
      <c r="D3289" s="124" t="s">
        <v>5455</v>
      </c>
      <c r="E3289" s="71">
        <v>1.2</v>
      </c>
      <c r="F3289" s="84" t="s">
        <v>350</v>
      </c>
      <c r="G3289" s="147" t="s">
        <v>5456</v>
      </c>
      <c r="H3289" s="147"/>
      <c r="I3289" s="148"/>
      <c r="J3289" s="125" t="s">
        <v>5457</v>
      </c>
    </row>
    <row r="3290" spans="1:10" ht="38.25">
      <c r="A3290" s="124" t="s">
        <v>3973</v>
      </c>
      <c r="B3290" s="64" t="s">
        <v>5458</v>
      </c>
      <c r="C3290" s="124" t="s">
        <v>120</v>
      </c>
      <c r="D3290" s="124" t="s">
        <v>5459</v>
      </c>
      <c r="E3290" s="71">
        <v>2.6666666000000001</v>
      </c>
      <c r="F3290" s="84" t="s">
        <v>80</v>
      </c>
      <c r="G3290" s="147" t="s">
        <v>2553</v>
      </c>
      <c r="H3290" s="147"/>
      <c r="I3290" s="148"/>
      <c r="J3290" s="125" t="s">
        <v>5060</v>
      </c>
    </row>
    <row r="3291" spans="1:10" ht="25.5">
      <c r="A3291" s="124" t="s">
        <v>3973</v>
      </c>
      <c r="B3291" s="64" t="s">
        <v>5460</v>
      </c>
      <c r="C3291" s="124" t="s">
        <v>120</v>
      </c>
      <c r="D3291" s="124" t="s">
        <v>5461</v>
      </c>
      <c r="E3291" s="71">
        <v>2.6666666000000001</v>
      </c>
      <c r="F3291" s="84" t="s">
        <v>80</v>
      </c>
      <c r="G3291" s="147" t="s">
        <v>2770</v>
      </c>
      <c r="H3291" s="147"/>
      <c r="I3291" s="148"/>
      <c r="J3291" s="125" t="s">
        <v>2553</v>
      </c>
    </row>
    <row r="3292" spans="1:10">
      <c r="A3292" s="128"/>
      <c r="B3292" s="128"/>
      <c r="C3292" s="128"/>
      <c r="D3292" s="128"/>
      <c r="E3292" s="128"/>
      <c r="F3292" s="128" t="s">
        <v>4343</v>
      </c>
      <c r="G3292" s="128"/>
      <c r="H3292" s="128"/>
      <c r="I3292" s="128"/>
      <c r="J3292" s="110">
        <v>66.270700000000005</v>
      </c>
    </row>
    <row r="3293" spans="1:10" ht="30">
      <c r="A3293" s="120" t="s">
        <v>4344</v>
      </c>
      <c r="B3293" s="121" t="s">
        <v>1</v>
      </c>
      <c r="C3293" s="120" t="s">
        <v>2</v>
      </c>
      <c r="D3293" s="120" t="s">
        <v>4345</v>
      </c>
      <c r="E3293" s="121" t="s">
        <v>3953</v>
      </c>
      <c r="F3293" s="121" t="s">
        <v>4335</v>
      </c>
      <c r="G3293" s="121" t="s">
        <v>4336</v>
      </c>
      <c r="H3293" s="121"/>
      <c r="I3293" s="121"/>
      <c r="J3293" s="121" t="s">
        <v>4323</v>
      </c>
    </row>
    <row r="3294" spans="1:10">
      <c r="A3294" s="116" t="s">
        <v>3963</v>
      </c>
      <c r="B3294" s="117" t="s">
        <v>5462</v>
      </c>
      <c r="C3294" s="116" t="s">
        <v>120</v>
      </c>
      <c r="D3294" s="116" t="s">
        <v>5463</v>
      </c>
      <c r="E3294" s="7">
        <v>0.58666669999999999</v>
      </c>
      <c r="F3294" s="5" t="s">
        <v>4981</v>
      </c>
      <c r="G3294" s="149" t="s">
        <v>5464</v>
      </c>
      <c r="H3294" s="149"/>
      <c r="I3294" s="136"/>
      <c r="J3294" s="126" t="s">
        <v>5465</v>
      </c>
    </row>
    <row r="3295" spans="1:10">
      <c r="A3295" s="116" t="s">
        <v>3963</v>
      </c>
      <c r="B3295" s="117" t="s">
        <v>5466</v>
      </c>
      <c r="C3295" s="116" t="s">
        <v>120</v>
      </c>
      <c r="D3295" s="116" t="s">
        <v>4489</v>
      </c>
      <c r="E3295" s="7">
        <v>0.58666669999999999</v>
      </c>
      <c r="F3295" s="5" t="s">
        <v>4981</v>
      </c>
      <c r="G3295" s="149" t="s">
        <v>5467</v>
      </c>
      <c r="H3295" s="149"/>
      <c r="I3295" s="136"/>
      <c r="J3295" s="126" t="s">
        <v>5468</v>
      </c>
    </row>
    <row r="3296" spans="1:10" ht="51">
      <c r="A3296" s="116" t="s">
        <v>3963</v>
      </c>
      <c r="B3296" s="117" t="s">
        <v>5469</v>
      </c>
      <c r="C3296" s="116" t="s">
        <v>120</v>
      </c>
      <c r="D3296" s="116" t="s">
        <v>5470</v>
      </c>
      <c r="E3296" s="7">
        <v>1</v>
      </c>
      <c r="F3296" s="5" t="s">
        <v>350</v>
      </c>
      <c r="G3296" s="149" t="s">
        <v>5471</v>
      </c>
      <c r="H3296" s="149"/>
      <c r="I3296" s="136"/>
      <c r="J3296" s="126" t="s">
        <v>5471</v>
      </c>
    </row>
    <row r="3297" spans="1:11">
      <c r="A3297" s="128"/>
      <c r="B3297" s="128"/>
      <c r="C3297" s="128"/>
      <c r="D3297" s="128"/>
      <c r="E3297" s="128"/>
      <c r="F3297" s="128" t="s">
        <v>4355</v>
      </c>
      <c r="G3297" s="128"/>
      <c r="H3297" s="128"/>
      <c r="I3297" s="128"/>
      <c r="J3297" s="110">
        <v>43.813800000000001</v>
      </c>
    </row>
    <row r="3298" spans="1:11">
      <c r="A3298" s="115"/>
      <c r="B3298" s="115"/>
      <c r="C3298" s="115"/>
      <c r="D3298" s="115"/>
      <c r="E3298" s="115" t="s">
        <v>3983</v>
      </c>
      <c r="F3298" s="73">
        <v>0</v>
      </c>
      <c r="G3298" s="115" t="s">
        <v>3984</v>
      </c>
      <c r="H3298" s="73">
        <v>27.62</v>
      </c>
      <c r="I3298" s="115" t="s">
        <v>3985</v>
      </c>
      <c r="J3298" s="73">
        <v>27.624849999999999</v>
      </c>
    </row>
    <row r="3299" spans="1:11" ht="15" thickBot="1">
      <c r="A3299" s="115"/>
      <c r="B3299" s="115"/>
      <c r="C3299" s="115"/>
      <c r="D3299" s="115"/>
      <c r="E3299" s="115" t="s">
        <v>3986</v>
      </c>
      <c r="F3299" s="73">
        <v>25.18</v>
      </c>
      <c r="G3299" s="115"/>
      <c r="H3299" s="138" t="s">
        <v>3987</v>
      </c>
      <c r="I3299" s="138"/>
      <c r="J3299" s="73">
        <v>135.26</v>
      </c>
    </row>
    <row r="3300" spans="1:11" ht="15" thickTop="1">
      <c r="A3300" s="68"/>
      <c r="B3300" s="68"/>
      <c r="C3300" s="68"/>
      <c r="D3300" s="68"/>
      <c r="E3300" s="68"/>
      <c r="F3300" s="68"/>
      <c r="G3300" s="68"/>
      <c r="H3300" s="68"/>
      <c r="I3300" s="68"/>
      <c r="J3300" s="68"/>
      <c r="K3300" s="68"/>
    </row>
    <row r="3301" spans="1:11" ht="15" customHeight="1">
      <c r="A3301" s="120" t="s">
        <v>969</v>
      </c>
      <c r="B3301" s="121" t="s">
        <v>1</v>
      </c>
      <c r="C3301" s="120" t="s">
        <v>2</v>
      </c>
      <c r="D3301" s="120" t="s">
        <v>3</v>
      </c>
      <c r="E3301" s="144" t="s">
        <v>2279</v>
      </c>
      <c r="F3301" s="144"/>
      <c r="G3301" s="122" t="s">
        <v>4</v>
      </c>
      <c r="H3301" s="121" t="s">
        <v>5</v>
      </c>
      <c r="I3301" s="121" t="s">
        <v>6</v>
      </c>
      <c r="J3301" s="121" t="s">
        <v>8</v>
      </c>
    </row>
    <row r="3302" spans="1:11">
      <c r="A3302" s="123" t="s">
        <v>3963</v>
      </c>
      <c r="B3302" s="78" t="s">
        <v>970</v>
      </c>
      <c r="C3302" s="123" t="s">
        <v>947</v>
      </c>
      <c r="D3302" s="123" t="s">
        <v>971</v>
      </c>
      <c r="E3302" s="150" t="s">
        <v>3198</v>
      </c>
      <c r="F3302" s="150"/>
      <c r="G3302" s="77" t="s">
        <v>80</v>
      </c>
      <c r="H3302" s="67">
        <v>1</v>
      </c>
      <c r="I3302" s="79">
        <v>11.38</v>
      </c>
      <c r="J3302" s="79">
        <v>11.38</v>
      </c>
    </row>
    <row r="3303" spans="1:11" ht="15">
      <c r="A3303" s="120" t="s">
        <v>0</v>
      </c>
      <c r="B3303" s="121" t="s">
        <v>1</v>
      </c>
      <c r="C3303" s="120" t="s">
        <v>2</v>
      </c>
      <c r="D3303" s="120" t="s">
        <v>3</v>
      </c>
      <c r="E3303" s="144" t="s">
        <v>2279</v>
      </c>
      <c r="F3303" s="145"/>
      <c r="G3303" s="122" t="s">
        <v>4</v>
      </c>
      <c r="H3303" s="121" t="s">
        <v>5</v>
      </c>
      <c r="I3303" s="121" t="s">
        <v>6</v>
      </c>
      <c r="J3303" s="121" t="s">
        <v>8</v>
      </c>
    </row>
    <row r="3304" spans="1:11" ht="38.25">
      <c r="A3304" s="124" t="s">
        <v>3973</v>
      </c>
      <c r="B3304" s="64" t="s">
        <v>5427</v>
      </c>
      <c r="C3304" s="124" t="s">
        <v>947</v>
      </c>
      <c r="D3304" s="124" t="s">
        <v>5428</v>
      </c>
      <c r="E3304" s="148" t="s">
        <v>4019</v>
      </c>
      <c r="F3304" s="148"/>
      <c r="G3304" s="84" t="s">
        <v>4235</v>
      </c>
      <c r="H3304" s="71">
        <v>0.2</v>
      </c>
      <c r="I3304" s="70" t="s">
        <v>5063</v>
      </c>
      <c r="J3304" s="125" t="s">
        <v>5472</v>
      </c>
    </row>
    <row r="3305" spans="1:11">
      <c r="A3305" s="116" t="s">
        <v>3963</v>
      </c>
      <c r="B3305" s="117" t="s">
        <v>5423</v>
      </c>
      <c r="C3305" s="116" t="s">
        <v>947</v>
      </c>
      <c r="D3305" s="116" t="s">
        <v>5424</v>
      </c>
      <c r="E3305" s="136" t="s">
        <v>5054</v>
      </c>
      <c r="F3305" s="136"/>
      <c r="G3305" s="5" t="s">
        <v>4235</v>
      </c>
      <c r="H3305" s="7">
        <v>0.2</v>
      </c>
      <c r="I3305" s="69" t="s">
        <v>5425</v>
      </c>
      <c r="J3305" s="126" t="s">
        <v>2414</v>
      </c>
    </row>
    <row r="3306" spans="1:11">
      <c r="A3306" s="124" t="s">
        <v>3973</v>
      </c>
      <c r="B3306" s="64" t="s">
        <v>5473</v>
      </c>
      <c r="C3306" s="124" t="s">
        <v>947</v>
      </c>
      <c r="D3306" s="124" t="s">
        <v>971</v>
      </c>
      <c r="E3306" s="148" t="s">
        <v>3976</v>
      </c>
      <c r="F3306" s="148"/>
      <c r="G3306" s="84" t="s">
        <v>80</v>
      </c>
      <c r="H3306" s="71">
        <v>1</v>
      </c>
      <c r="I3306" s="70" t="s">
        <v>5474</v>
      </c>
      <c r="J3306" s="125" t="s">
        <v>5474</v>
      </c>
    </row>
    <row r="3307" spans="1:11">
      <c r="A3307" s="116" t="s">
        <v>3963</v>
      </c>
      <c r="B3307" s="117" t="s">
        <v>5076</v>
      </c>
      <c r="C3307" s="116" t="s">
        <v>947</v>
      </c>
      <c r="D3307" s="116" t="s">
        <v>5077</v>
      </c>
      <c r="E3307" s="136" t="s">
        <v>5054</v>
      </c>
      <c r="F3307" s="136"/>
      <c r="G3307" s="5" t="s">
        <v>4235</v>
      </c>
      <c r="H3307" s="7">
        <v>0.2</v>
      </c>
      <c r="I3307" s="69" t="s">
        <v>5078</v>
      </c>
      <c r="J3307" s="126" t="s">
        <v>5475</v>
      </c>
    </row>
    <row r="3308" spans="1:11" ht="38.25">
      <c r="A3308" s="124" t="s">
        <v>3973</v>
      </c>
      <c r="B3308" s="64" t="s">
        <v>5065</v>
      </c>
      <c r="C3308" s="124" t="s">
        <v>947</v>
      </c>
      <c r="D3308" s="124" t="s">
        <v>5066</v>
      </c>
      <c r="E3308" s="148" t="s">
        <v>4019</v>
      </c>
      <c r="F3308" s="148"/>
      <c r="G3308" s="84" t="s">
        <v>4235</v>
      </c>
      <c r="H3308" s="71">
        <v>0.2</v>
      </c>
      <c r="I3308" s="70" t="s">
        <v>5067</v>
      </c>
      <c r="J3308" s="125" t="s">
        <v>5476</v>
      </c>
    </row>
    <row r="3309" spans="1:11" ht="15">
      <c r="A3309" s="151" t="s">
        <v>5080</v>
      </c>
      <c r="B3309" s="145"/>
      <c r="C3309" s="145"/>
      <c r="D3309" s="145"/>
      <c r="E3309" s="145"/>
      <c r="F3309" s="145"/>
      <c r="G3309" s="145"/>
      <c r="H3309" s="145"/>
      <c r="I3309" s="145"/>
      <c r="J3309" s="145"/>
    </row>
    <row r="3310" spans="1:11" ht="15">
      <c r="A3310" s="120" t="s">
        <v>0</v>
      </c>
      <c r="B3310" s="121" t="s">
        <v>1</v>
      </c>
      <c r="C3310" s="120" t="s">
        <v>2</v>
      </c>
      <c r="D3310" s="120" t="s">
        <v>3</v>
      </c>
      <c r="E3310" s="144" t="s">
        <v>2279</v>
      </c>
      <c r="F3310" s="145"/>
      <c r="G3310" s="122" t="s">
        <v>4</v>
      </c>
      <c r="H3310" s="121" t="s">
        <v>5</v>
      </c>
      <c r="I3310" s="121" t="s">
        <v>6</v>
      </c>
      <c r="J3310" s="121" t="s">
        <v>8</v>
      </c>
    </row>
    <row r="3311" spans="1:11" ht="38.25">
      <c r="A3311" s="124" t="s">
        <v>3973</v>
      </c>
      <c r="B3311" s="64" t="s">
        <v>5427</v>
      </c>
      <c r="C3311" s="124" t="s">
        <v>947</v>
      </c>
      <c r="D3311" s="124" t="s">
        <v>5428</v>
      </c>
      <c r="E3311" s="148" t="s">
        <v>4019</v>
      </c>
      <c r="F3311" s="148"/>
      <c r="G3311" s="84" t="s">
        <v>4235</v>
      </c>
      <c r="H3311" s="71">
        <v>0.2</v>
      </c>
      <c r="I3311" s="70" t="s">
        <v>5063</v>
      </c>
      <c r="J3311" s="125" t="s">
        <v>5472</v>
      </c>
    </row>
    <row r="3312" spans="1:11" ht="38.25">
      <c r="A3312" s="124" t="s">
        <v>3973</v>
      </c>
      <c r="B3312" s="64" t="s">
        <v>5104</v>
      </c>
      <c r="C3312" s="124" t="s">
        <v>947</v>
      </c>
      <c r="D3312" s="124" t="s">
        <v>5105</v>
      </c>
      <c r="E3312" s="148" t="s">
        <v>3976</v>
      </c>
      <c r="F3312" s="148"/>
      <c r="G3312" s="84" t="s">
        <v>80</v>
      </c>
      <c r="H3312" s="71">
        <v>2.4000000000000001E-4</v>
      </c>
      <c r="I3312" s="70" t="s">
        <v>5106</v>
      </c>
      <c r="J3312" s="125" t="s">
        <v>3472</v>
      </c>
    </row>
    <row r="3313" spans="1:10">
      <c r="A3313" s="124" t="s">
        <v>3973</v>
      </c>
      <c r="B3313" s="64" t="s">
        <v>5119</v>
      </c>
      <c r="C3313" s="124" t="s">
        <v>947</v>
      </c>
      <c r="D3313" s="124" t="s">
        <v>5120</v>
      </c>
      <c r="E3313" s="148" t="s">
        <v>3976</v>
      </c>
      <c r="F3313" s="148"/>
      <c r="G3313" s="84" t="s">
        <v>80</v>
      </c>
      <c r="H3313" s="71">
        <v>3.1899999999999998E-2</v>
      </c>
      <c r="I3313" s="70" t="s">
        <v>5121</v>
      </c>
      <c r="J3313" s="125" t="s">
        <v>2684</v>
      </c>
    </row>
    <row r="3314" spans="1:10">
      <c r="A3314" s="124" t="s">
        <v>3973</v>
      </c>
      <c r="B3314" s="64" t="s">
        <v>5432</v>
      </c>
      <c r="C3314" s="124" t="s">
        <v>947</v>
      </c>
      <c r="D3314" s="124" t="s">
        <v>5433</v>
      </c>
      <c r="E3314" s="148" t="s">
        <v>3976</v>
      </c>
      <c r="F3314" s="148"/>
      <c r="G3314" s="84" t="s">
        <v>80</v>
      </c>
      <c r="H3314" s="71">
        <v>4.0000000000000003E-5</v>
      </c>
      <c r="I3314" s="70" t="s">
        <v>5434</v>
      </c>
      <c r="J3314" s="125" t="s">
        <v>3472</v>
      </c>
    </row>
    <row r="3315" spans="1:10">
      <c r="A3315" s="124" t="s">
        <v>3973</v>
      </c>
      <c r="B3315" s="64" t="s">
        <v>5081</v>
      </c>
      <c r="C3315" s="124" t="s">
        <v>947</v>
      </c>
      <c r="D3315" s="124" t="s">
        <v>5082</v>
      </c>
      <c r="E3315" s="148" t="s">
        <v>3976</v>
      </c>
      <c r="F3315" s="148"/>
      <c r="G3315" s="84" t="s">
        <v>80</v>
      </c>
      <c r="H3315" s="71">
        <v>1.8E-3</v>
      </c>
      <c r="I3315" s="70" t="s">
        <v>5083</v>
      </c>
      <c r="J3315" s="125" t="s">
        <v>2506</v>
      </c>
    </row>
    <row r="3316" spans="1:10">
      <c r="A3316" s="124" t="s">
        <v>3973</v>
      </c>
      <c r="B3316" s="64" t="s">
        <v>5144</v>
      </c>
      <c r="C3316" s="124" t="s">
        <v>947</v>
      </c>
      <c r="D3316" s="124" t="s">
        <v>5145</v>
      </c>
      <c r="E3316" s="148" t="s">
        <v>4345</v>
      </c>
      <c r="F3316" s="148"/>
      <c r="G3316" s="84" t="s">
        <v>80</v>
      </c>
      <c r="H3316" s="71">
        <v>1.8E-3</v>
      </c>
      <c r="I3316" s="70" t="s">
        <v>5146</v>
      </c>
      <c r="J3316" s="125" t="s">
        <v>3099</v>
      </c>
    </row>
    <row r="3317" spans="1:10">
      <c r="A3317" s="124" t="s">
        <v>3973</v>
      </c>
      <c r="B3317" s="64" t="s">
        <v>5435</v>
      </c>
      <c r="C3317" s="124" t="s">
        <v>947</v>
      </c>
      <c r="D3317" s="124" t="s">
        <v>5436</v>
      </c>
      <c r="E3317" s="148" t="s">
        <v>3976</v>
      </c>
      <c r="F3317" s="148"/>
      <c r="G3317" s="84" t="s">
        <v>80</v>
      </c>
      <c r="H3317" s="71">
        <v>2.0000000000000002E-5</v>
      </c>
      <c r="I3317" s="70" t="s">
        <v>5437</v>
      </c>
      <c r="J3317" s="125" t="s">
        <v>3472</v>
      </c>
    </row>
    <row r="3318" spans="1:10" ht="38.25">
      <c r="A3318" s="124" t="s">
        <v>3973</v>
      </c>
      <c r="B3318" s="64" t="s">
        <v>5125</v>
      </c>
      <c r="C3318" s="124" t="s">
        <v>947</v>
      </c>
      <c r="D3318" s="124" t="s">
        <v>5126</v>
      </c>
      <c r="E3318" s="148" t="s">
        <v>3976</v>
      </c>
      <c r="F3318" s="148"/>
      <c r="G3318" s="84" t="s">
        <v>5102</v>
      </c>
      <c r="H3318" s="71">
        <v>2.9999999999999997E-4</v>
      </c>
      <c r="I3318" s="70" t="s">
        <v>5127</v>
      </c>
      <c r="J3318" s="125" t="s">
        <v>3099</v>
      </c>
    </row>
    <row r="3319" spans="1:10" ht="38.25">
      <c r="A3319" s="124" t="s">
        <v>3973</v>
      </c>
      <c r="B3319" s="64" t="s">
        <v>5100</v>
      </c>
      <c r="C3319" s="124" t="s">
        <v>947</v>
      </c>
      <c r="D3319" s="124" t="s">
        <v>5101</v>
      </c>
      <c r="E3319" s="148" t="s">
        <v>3976</v>
      </c>
      <c r="F3319" s="148"/>
      <c r="G3319" s="84" t="s">
        <v>5102</v>
      </c>
      <c r="H3319" s="71">
        <v>9.2000000000000003E-4</v>
      </c>
      <c r="I3319" s="70" t="s">
        <v>5103</v>
      </c>
      <c r="J3319" s="125" t="s">
        <v>3197</v>
      </c>
    </row>
    <row r="3320" spans="1:10">
      <c r="A3320" s="124" t="s">
        <v>3973</v>
      </c>
      <c r="B3320" s="64" t="s">
        <v>5438</v>
      </c>
      <c r="C3320" s="124" t="s">
        <v>947</v>
      </c>
      <c r="D3320" s="124" t="s">
        <v>5439</v>
      </c>
      <c r="E3320" s="148" t="s">
        <v>3976</v>
      </c>
      <c r="F3320" s="148"/>
      <c r="G3320" s="84" t="s">
        <v>80</v>
      </c>
      <c r="H3320" s="71">
        <v>4.0000000000000003E-5</v>
      </c>
      <c r="I3320" s="70" t="s">
        <v>5440</v>
      </c>
      <c r="J3320" s="125" t="s">
        <v>3472</v>
      </c>
    </row>
    <row r="3321" spans="1:10">
      <c r="A3321" s="124" t="s">
        <v>3973</v>
      </c>
      <c r="B3321" s="64" t="s">
        <v>5090</v>
      </c>
      <c r="C3321" s="124" t="s">
        <v>947</v>
      </c>
      <c r="D3321" s="124" t="s">
        <v>5091</v>
      </c>
      <c r="E3321" s="148" t="s">
        <v>3976</v>
      </c>
      <c r="F3321" s="148"/>
      <c r="G3321" s="84" t="s">
        <v>5092</v>
      </c>
      <c r="H3321" s="71">
        <v>3.2000000000000003E-4</v>
      </c>
      <c r="I3321" s="70" t="s">
        <v>5093</v>
      </c>
      <c r="J3321" s="125" t="s">
        <v>3472</v>
      </c>
    </row>
    <row r="3322" spans="1:10">
      <c r="A3322" s="124" t="s">
        <v>3973</v>
      </c>
      <c r="B3322" s="64" t="s">
        <v>5097</v>
      </c>
      <c r="C3322" s="124" t="s">
        <v>947</v>
      </c>
      <c r="D3322" s="124" t="s">
        <v>5098</v>
      </c>
      <c r="E3322" s="148" t="s">
        <v>4345</v>
      </c>
      <c r="F3322" s="148"/>
      <c r="G3322" s="84" t="s">
        <v>80</v>
      </c>
      <c r="H3322" s="71">
        <v>4.0719999999999999E-2</v>
      </c>
      <c r="I3322" s="70" t="s">
        <v>5099</v>
      </c>
      <c r="J3322" s="125" t="s">
        <v>2601</v>
      </c>
    </row>
    <row r="3323" spans="1:10">
      <c r="A3323" s="124" t="s">
        <v>3973</v>
      </c>
      <c r="B3323" s="64" t="s">
        <v>5128</v>
      </c>
      <c r="C3323" s="124" t="s">
        <v>947</v>
      </c>
      <c r="D3323" s="124" t="s">
        <v>5129</v>
      </c>
      <c r="E3323" s="148" t="s">
        <v>3976</v>
      </c>
      <c r="F3323" s="148"/>
      <c r="G3323" s="84" t="s">
        <v>80</v>
      </c>
      <c r="H3323" s="71">
        <v>4.0719999999999999E-2</v>
      </c>
      <c r="I3323" s="70" t="s">
        <v>5106</v>
      </c>
      <c r="J3323" s="125" t="s">
        <v>5477</v>
      </c>
    </row>
    <row r="3324" spans="1:10">
      <c r="A3324" s="124" t="s">
        <v>3973</v>
      </c>
      <c r="B3324" s="64" t="s">
        <v>5131</v>
      </c>
      <c r="C3324" s="124" t="s">
        <v>947</v>
      </c>
      <c r="D3324" s="124" t="s">
        <v>5132</v>
      </c>
      <c r="E3324" s="148" t="s">
        <v>3976</v>
      </c>
      <c r="F3324" s="148"/>
      <c r="G3324" s="84" t="s">
        <v>80</v>
      </c>
      <c r="H3324" s="71">
        <v>7.2000000000000005E-4</v>
      </c>
      <c r="I3324" s="70" t="s">
        <v>5133</v>
      </c>
      <c r="J3324" s="125" t="s">
        <v>3197</v>
      </c>
    </row>
    <row r="3325" spans="1:10">
      <c r="A3325" s="124" t="s">
        <v>3973</v>
      </c>
      <c r="B3325" s="64" t="s">
        <v>5134</v>
      </c>
      <c r="C3325" s="124" t="s">
        <v>947</v>
      </c>
      <c r="D3325" s="124" t="s">
        <v>5135</v>
      </c>
      <c r="E3325" s="148" t="s">
        <v>3976</v>
      </c>
      <c r="F3325" s="148"/>
      <c r="G3325" s="84" t="s">
        <v>80</v>
      </c>
      <c r="H3325" s="71">
        <v>5.9999999999999995E-4</v>
      </c>
      <c r="I3325" s="70" t="s">
        <v>5136</v>
      </c>
      <c r="J3325" s="125" t="s">
        <v>2747</v>
      </c>
    </row>
    <row r="3326" spans="1:10" ht="38.25">
      <c r="A3326" s="124" t="s">
        <v>3973</v>
      </c>
      <c r="B3326" s="64" t="s">
        <v>5087</v>
      </c>
      <c r="C3326" s="124" t="s">
        <v>947</v>
      </c>
      <c r="D3326" s="124" t="s">
        <v>5088</v>
      </c>
      <c r="E3326" s="148" t="s">
        <v>3976</v>
      </c>
      <c r="F3326" s="148"/>
      <c r="G3326" s="84" t="s">
        <v>80</v>
      </c>
      <c r="H3326" s="71">
        <v>8.0000000000000007E-5</v>
      </c>
      <c r="I3326" s="70" t="s">
        <v>5089</v>
      </c>
      <c r="J3326" s="125" t="s">
        <v>3472</v>
      </c>
    </row>
    <row r="3327" spans="1:10">
      <c r="A3327" s="124" t="s">
        <v>3973</v>
      </c>
      <c r="B3327" s="64" t="s">
        <v>5137</v>
      </c>
      <c r="C3327" s="124" t="s">
        <v>947</v>
      </c>
      <c r="D3327" s="124" t="s">
        <v>5138</v>
      </c>
      <c r="E3327" s="148" t="s">
        <v>4345</v>
      </c>
      <c r="F3327" s="148"/>
      <c r="G3327" s="84" t="s">
        <v>5139</v>
      </c>
      <c r="H3327" s="71">
        <v>1.6000000000000001E-4</v>
      </c>
      <c r="I3327" s="70" t="s">
        <v>5140</v>
      </c>
      <c r="J3327" s="125" t="s">
        <v>2975</v>
      </c>
    </row>
    <row r="3328" spans="1:10">
      <c r="A3328" s="124" t="s">
        <v>3973</v>
      </c>
      <c r="B3328" s="64" t="s">
        <v>5107</v>
      </c>
      <c r="C3328" s="124" t="s">
        <v>947</v>
      </c>
      <c r="D3328" s="124" t="s">
        <v>5108</v>
      </c>
      <c r="E3328" s="148" t="s">
        <v>3976</v>
      </c>
      <c r="F3328" s="148"/>
      <c r="G3328" s="84" t="s">
        <v>80</v>
      </c>
      <c r="H3328" s="71">
        <v>1.8E-3</v>
      </c>
      <c r="I3328" s="70" t="s">
        <v>5109</v>
      </c>
      <c r="J3328" s="125" t="s">
        <v>3472</v>
      </c>
    </row>
    <row r="3329" spans="1:11">
      <c r="A3329" s="124" t="s">
        <v>3973</v>
      </c>
      <c r="B3329" s="64" t="s">
        <v>5441</v>
      </c>
      <c r="C3329" s="124" t="s">
        <v>947</v>
      </c>
      <c r="D3329" s="124" t="s">
        <v>5442</v>
      </c>
      <c r="E3329" s="148" t="s">
        <v>3976</v>
      </c>
      <c r="F3329" s="148"/>
      <c r="G3329" s="84" t="s">
        <v>80</v>
      </c>
      <c r="H3329" s="71">
        <v>4.0000000000000003E-5</v>
      </c>
      <c r="I3329" s="70" t="s">
        <v>5443</v>
      </c>
      <c r="J3329" s="125" t="s">
        <v>3472</v>
      </c>
    </row>
    <row r="3330" spans="1:11">
      <c r="A3330" s="124" t="s">
        <v>3973</v>
      </c>
      <c r="B3330" s="64" t="s">
        <v>5473</v>
      </c>
      <c r="C3330" s="124" t="s">
        <v>947</v>
      </c>
      <c r="D3330" s="124" t="s">
        <v>971</v>
      </c>
      <c r="E3330" s="148" t="s">
        <v>3976</v>
      </c>
      <c r="F3330" s="148"/>
      <c r="G3330" s="84" t="s">
        <v>80</v>
      </c>
      <c r="H3330" s="71">
        <v>1</v>
      </c>
      <c r="I3330" s="70" t="s">
        <v>5474</v>
      </c>
      <c r="J3330" s="125" t="s">
        <v>5474</v>
      </c>
    </row>
    <row r="3331" spans="1:11">
      <c r="A3331" s="124" t="s">
        <v>3973</v>
      </c>
      <c r="B3331" s="64" t="s">
        <v>5147</v>
      </c>
      <c r="C3331" s="124" t="s">
        <v>947</v>
      </c>
      <c r="D3331" s="124" t="s">
        <v>5148</v>
      </c>
      <c r="E3331" s="148" t="s">
        <v>3976</v>
      </c>
      <c r="F3331" s="148"/>
      <c r="G3331" s="84" t="s">
        <v>80</v>
      </c>
      <c r="H3331" s="71">
        <v>6.0000000000000002E-5</v>
      </c>
      <c r="I3331" s="70" t="s">
        <v>5149</v>
      </c>
      <c r="J3331" s="125" t="s">
        <v>3472</v>
      </c>
    </row>
    <row r="3332" spans="1:11">
      <c r="A3332" s="124" t="s">
        <v>3973</v>
      </c>
      <c r="B3332" s="64" t="s">
        <v>5150</v>
      </c>
      <c r="C3332" s="124" t="s">
        <v>947</v>
      </c>
      <c r="D3332" s="124" t="s">
        <v>5151</v>
      </c>
      <c r="E3332" s="148" t="s">
        <v>3976</v>
      </c>
      <c r="F3332" s="148"/>
      <c r="G3332" s="84" t="s">
        <v>80</v>
      </c>
      <c r="H3332" s="71">
        <v>2.0000000000000002E-5</v>
      </c>
      <c r="I3332" s="70" t="s">
        <v>5152</v>
      </c>
      <c r="J3332" s="125" t="s">
        <v>3472</v>
      </c>
    </row>
    <row r="3333" spans="1:11" ht="38.25">
      <c r="A3333" s="124" t="s">
        <v>3973</v>
      </c>
      <c r="B3333" s="64" t="s">
        <v>5153</v>
      </c>
      <c r="C3333" s="124" t="s">
        <v>947</v>
      </c>
      <c r="D3333" s="124" t="s">
        <v>5154</v>
      </c>
      <c r="E3333" s="148" t="s">
        <v>3976</v>
      </c>
      <c r="F3333" s="148"/>
      <c r="G3333" s="84" t="s">
        <v>80</v>
      </c>
      <c r="H3333" s="71">
        <v>4.0000000000000003E-5</v>
      </c>
      <c r="I3333" s="70" t="s">
        <v>5155</v>
      </c>
      <c r="J3333" s="125" t="s">
        <v>3472</v>
      </c>
    </row>
    <row r="3334" spans="1:11">
      <c r="A3334" s="124" t="s">
        <v>3973</v>
      </c>
      <c r="B3334" s="64" t="s">
        <v>5156</v>
      </c>
      <c r="C3334" s="124" t="s">
        <v>947</v>
      </c>
      <c r="D3334" s="124" t="s">
        <v>5157</v>
      </c>
      <c r="E3334" s="148" t="s">
        <v>3976</v>
      </c>
      <c r="F3334" s="148"/>
      <c r="G3334" s="84" t="s">
        <v>80</v>
      </c>
      <c r="H3334" s="71">
        <v>4.0000000000000003E-5</v>
      </c>
      <c r="I3334" s="70" t="s">
        <v>3841</v>
      </c>
      <c r="J3334" s="125" t="s">
        <v>3472</v>
      </c>
    </row>
    <row r="3335" spans="1:11" ht="38.25">
      <c r="A3335" s="124" t="s">
        <v>3973</v>
      </c>
      <c r="B3335" s="64" t="s">
        <v>5065</v>
      </c>
      <c r="C3335" s="124" t="s">
        <v>947</v>
      </c>
      <c r="D3335" s="124" t="s">
        <v>5066</v>
      </c>
      <c r="E3335" s="148" t="s">
        <v>4019</v>
      </c>
      <c r="F3335" s="148"/>
      <c r="G3335" s="84" t="s">
        <v>4235</v>
      </c>
      <c r="H3335" s="71">
        <v>0.2</v>
      </c>
      <c r="I3335" s="70" t="s">
        <v>5067</v>
      </c>
      <c r="J3335" s="125" t="s">
        <v>5476</v>
      </c>
    </row>
    <row r="3336" spans="1:11">
      <c r="A3336" s="115"/>
      <c r="B3336" s="115"/>
      <c r="C3336" s="115"/>
      <c r="D3336" s="115"/>
      <c r="E3336" s="115" t="s">
        <v>3983</v>
      </c>
      <c r="F3336" s="73">
        <v>6.71</v>
      </c>
      <c r="G3336" s="115" t="s">
        <v>3984</v>
      </c>
      <c r="H3336" s="73">
        <v>0</v>
      </c>
      <c r="I3336" s="115" t="s">
        <v>3985</v>
      </c>
      <c r="J3336" s="73">
        <v>6.71</v>
      </c>
    </row>
    <row r="3337" spans="1:11" ht="15" thickBot="1">
      <c r="A3337" s="115"/>
      <c r="B3337" s="115"/>
      <c r="C3337" s="115"/>
      <c r="D3337" s="115"/>
      <c r="E3337" s="115" t="s">
        <v>3986</v>
      </c>
      <c r="F3337" s="73">
        <v>2.6</v>
      </c>
      <c r="G3337" s="115"/>
      <c r="H3337" s="138" t="s">
        <v>3987</v>
      </c>
      <c r="I3337" s="138"/>
      <c r="J3337" s="73">
        <v>13.98</v>
      </c>
    </row>
    <row r="3338" spans="1:11" ht="15" thickTop="1">
      <c r="A3338" s="68"/>
      <c r="B3338" s="68"/>
      <c r="C3338" s="68"/>
      <c r="D3338" s="68"/>
      <c r="E3338" s="68"/>
      <c r="F3338" s="68"/>
      <c r="G3338" s="68"/>
      <c r="H3338" s="68"/>
      <c r="I3338" s="68"/>
      <c r="J3338" s="68"/>
      <c r="K3338" s="68"/>
    </row>
    <row r="3339" spans="1:11" ht="15" customHeight="1">
      <c r="A3339" s="120" t="s">
        <v>972</v>
      </c>
      <c r="B3339" s="121" t="s">
        <v>1</v>
      </c>
      <c r="C3339" s="120" t="s">
        <v>2</v>
      </c>
      <c r="D3339" s="120" t="s">
        <v>3</v>
      </c>
      <c r="E3339" s="144" t="s">
        <v>2279</v>
      </c>
      <c r="F3339" s="144"/>
      <c r="G3339" s="122" t="s">
        <v>4</v>
      </c>
      <c r="H3339" s="121" t="s">
        <v>5</v>
      </c>
      <c r="I3339" s="121" t="s">
        <v>6</v>
      </c>
      <c r="J3339" s="121" t="s">
        <v>8</v>
      </c>
    </row>
    <row r="3340" spans="1:11" ht="25.5">
      <c r="A3340" s="123" t="s">
        <v>3963</v>
      </c>
      <c r="B3340" s="78" t="s">
        <v>973</v>
      </c>
      <c r="C3340" s="123" t="s">
        <v>947</v>
      </c>
      <c r="D3340" s="123" t="s">
        <v>974</v>
      </c>
      <c r="E3340" s="150" t="s">
        <v>3198</v>
      </c>
      <c r="F3340" s="150"/>
      <c r="G3340" s="77" t="s">
        <v>80</v>
      </c>
      <c r="H3340" s="67">
        <v>1</v>
      </c>
      <c r="I3340" s="79">
        <v>22.87</v>
      </c>
      <c r="J3340" s="79">
        <v>22.87</v>
      </c>
    </row>
    <row r="3341" spans="1:11" ht="15">
      <c r="A3341" s="120" t="s">
        <v>0</v>
      </c>
      <c r="B3341" s="121" t="s">
        <v>1</v>
      </c>
      <c r="C3341" s="120" t="s">
        <v>2</v>
      </c>
      <c r="D3341" s="120" t="s">
        <v>3</v>
      </c>
      <c r="E3341" s="144" t="s">
        <v>2279</v>
      </c>
      <c r="F3341" s="145"/>
      <c r="G3341" s="122" t="s">
        <v>4</v>
      </c>
      <c r="H3341" s="121" t="s">
        <v>5</v>
      </c>
      <c r="I3341" s="121" t="s">
        <v>6</v>
      </c>
      <c r="J3341" s="121" t="s">
        <v>8</v>
      </c>
    </row>
    <row r="3342" spans="1:11" ht="38.25">
      <c r="A3342" s="124" t="s">
        <v>3973</v>
      </c>
      <c r="B3342" s="64" t="s">
        <v>5065</v>
      </c>
      <c r="C3342" s="124" t="s">
        <v>947</v>
      </c>
      <c r="D3342" s="124" t="s">
        <v>5066</v>
      </c>
      <c r="E3342" s="148" t="s">
        <v>4019</v>
      </c>
      <c r="F3342" s="148"/>
      <c r="G3342" s="84" t="s">
        <v>4235</v>
      </c>
      <c r="H3342" s="71">
        <v>0.15</v>
      </c>
      <c r="I3342" s="70" t="s">
        <v>5067</v>
      </c>
      <c r="J3342" s="125" t="s">
        <v>5478</v>
      </c>
    </row>
    <row r="3343" spans="1:11">
      <c r="A3343" s="116" t="s">
        <v>3963</v>
      </c>
      <c r="B3343" s="117" t="s">
        <v>5076</v>
      </c>
      <c r="C3343" s="116" t="s">
        <v>947</v>
      </c>
      <c r="D3343" s="116" t="s">
        <v>5077</v>
      </c>
      <c r="E3343" s="136" t="s">
        <v>5054</v>
      </c>
      <c r="F3343" s="136"/>
      <c r="G3343" s="5" t="s">
        <v>4235</v>
      </c>
      <c r="H3343" s="7">
        <v>0.15</v>
      </c>
      <c r="I3343" s="69" t="s">
        <v>5078</v>
      </c>
      <c r="J3343" s="126" t="s">
        <v>3907</v>
      </c>
    </row>
    <row r="3344" spans="1:11">
      <c r="A3344" s="116" t="s">
        <v>3963</v>
      </c>
      <c r="B3344" s="117" t="s">
        <v>5423</v>
      </c>
      <c r="C3344" s="116" t="s">
        <v>947</v>
      </c>
      <c r="D3344" s="116" t="s">
        <v>5424</v>
      </c>
      <c r="E3344" s="136" t="s">
        <v>5054</v>
      </c>
      <c r="F3344" s="136"/>
      <c r="G3344" s="5" t="s">
        <v>4235</v>
      </c>
      <c r="H3344" s="7">
        <v>0.15</v>
      </c>
      <c r="I3344" s="69" t="s">
        <v>5425</v>
      </c>
      <c r="J3344" s="126" t="s">
        <v>5479</v>
      </c>
    </row>
    <row r="3345" spans="1:10" ht="38.25">
      <c r="A3345" s="124" t="s">
        <v>3973</v>
      </c>
      <c r="B3345" s="64" t="s">
        <v>5427</v>
      </c>
      <c r="C3345" s="124" t="s">
        <v>947</v>
      </c>
      <c r="D3345" s="124" t="s">
        <v>5428</v>
      </c>
      <c r="E3345" s="148" t="s">
        <v>4019</v>
      </c>
      <c r="F3345" s="148"/>
      <c r="G3345" s="84" t="s">
        <v>4235</v>
      </c>
      <c r="H3345" s="71">
        <v>0.15</v>
      </c>
      <c r="I3345" s="70" t="s">
        <v>5063</v>
      </c>
      <c r="J3345" s="125" t="s">
        <v>5401</v>
      </c>
    </row>
    <row r="3346" spans="1:10" ht="25.5">
      <c r="A3346" s="124" t="s">
        <v>3973</v>
      </c>
      <c r="B3346" s="64" t="s">
        <v>5480</v>
      </c>
      <c r="C3346" s="124" t="s">
        <v>947</v>
      </c>
      <c r="D3346" s="124" t="s">
        <v>5481</v>
      </c>
      <c r="E3346" s="148" t="s">
        <v>3976</v>
      </c>
      <c r="F3346" s="148"/>
      <c r="G3346" s="84" t="s">
        <v>80</v>
      </c>
      <c r="H3346" s="71">
        <v>1</v>
      </c>
      <c r="I3346" s="70" t="s">
        <v>5482</v>
      </c>
      <c r="J3346" s="125" t="s">
        <v>5482</v>
      </c>
    </row>
    <row r="3347" spans="1:10" ht="15">
      <c r="A3347" s="151" t="s">
        <v>5080</v>
      </c>
      <c r="B3347" s="145"/>
      <c r="C3347" s="145"/>
      <c r="D3347" s="145"/>
      <c r="E3347" s="145"/>
      <c r="F3347" s="145"/>
      <c r="G3347" s="145"/>
      <c r="H3347" s="145"/>
      <c r="I3347" s="145"/>
      <c r="J3347" s="145"/>
    </row>
    <row r="3348" spans="1:10" ht="15">
      <c r="A3348" s="120" t="s">
        <v>0</v>
      </c>
      <c r="B3348" s="121" t="s">
        <v>1</v>
      </c>
      <c r="C3348" s="120" t="s">
        <v>2</v>
      </c>
      <c r="D3348" s="120" t="s">
        <v>3</v>
      </c>
      <c r="E3348" s="144" t="s">
        <v>2279</v>
      </c>
      <c r="F3348" s="145"/>
      <c r="G3348" s="122" t="s">
        <v>4</v>
      </c>
      <c r="H3348" s="121" t="s">
        <v>5</v>
      </c>
      <c r="I3348" s="121" t="s">
        <v>6</v>
      </c>
      <c r="J3348" s="121" t="s">
        <v>8</v>
      </c>
    </row>
    <row r="3349" spans="1:10" ht="38.25">
      <c r="A3349" s="124" t="s">
        <v>3973</v>
      </c>
      <c r="B3349" s="64" t="s">
        <v>5065</v>
      </c>
      <c r="C3349" s="124" t="s">
        <v>947</v>
      </c>
      <c r="D3349" s="124" t="s">
        <v>5066</v>
      </c>
      <c r="E3349" s="148" t="s">
        <v>4019</v>
      </c>
      <c r="F3349" s="148"/>
      <c r="G3349" s="84" t="s">
        <v>4235</v>
      </c>
      <c r="H3349" s="71">
        <v>0.15</v>
      </c>
      <c r="I3349" s="70" t="s">
        <v>5067</v>
      </c>
      <c r="J3349" s="125" t="s">
        <v>5478</v>
      </c>
    </row>
    <row r="3350" spans="1:10">
      <c r="A3350" s="124" t="s">
        <v>3973</v>
      </c>
      <c r="B3350" s="64" t="s">
        <v>5147</v>
      </c>
      <c r="C3350" s="124" t="s">
        <v>947</v>
      </c>
      <c r="D3350" s="124" t="s">
        <v>5148</v>
      </c>
      <c r="E3350" s="148" t="s">
        <v>3976</v>
      </c>
      <c r="F3350" s="148"/>
      <c r="G3350" s="84" t="s">
        <v>80</v>
      </c>
      <c r="H3350" s="71">
        <v>4.5000000000000003E-5</v>
      </c>
      <c r="I3350" s="70" t="s">
        <v>5149</v>
      </c>
      <c r="J3350" s="125" t="s">
        <v>3472</v>
      </c>
    </row>
    <row r="3351" spans="1:10">
      <c r="A3351" s="124" t="s">
        <v>3973</v>
      </c>
      <c r="B3351" s="64" t="s">
        <v>5107</v>
      </c>
      <c r="C3351" s="124" t="s">
        <v>947</v>
      </c>
      <c r="D3351" s="124" t="s">
        <v>5108</v>
      </c>
      <c r="E3351" s="148" t="s">
        <v>3976</v>
      </c>
      <c r="F3351" s="148"/>
      <c r="G3351" s="84" t="s">
        <v>80</v>
      </c>
      <c r="H3351" s="71">
        <v>1.3500000000000001E-3</v>
      </c>
      <c r="I3351" s="70" t="s">
        <v>5109</v>
      </c>
      <c r="J3351" s="125" t="s">
        <v>3472</v>
      </c>
    </row>
    <row r="3352" spans="1:10" ht="38.25">
      <c r="A3352" s="124" t="s">
        <v>3973</v>
      </c>
      <c r="B3352" s="64" t="s">
        <v>5104</v>
      </c>
      <c r="C3352" s="124" t="s">
        <v>947</v>
      </c>
      <c r="D3352" s="124" t="s">
        <v>5105</v>
      </c>
      <c r="E3352" s="148" t="s">
        <v>3976</v>
      </c>
      <c r="F3352" s="148"/>
      <c r="G3352" s="84" t="s">
        <v>80</v>
      </c>
      <c r="H3352" s="71">
        <v>1.8000000000000001E-4</v>
      </c>
      <c r="I3352" s="70" t="s">
        <v>5106</v>
      </c>
      <c r="J3352" s="125" t="s">
        <v>3472</v>
      </c>
    </row>
    <row r="3353" spans="1:10">
      <c r="A3353" s="124" t="s">
        <v>3973</v>
      </c>
      <c r="B3353" s="64" t="s">
        <v>5150</v>
      </c>
      <c r="C3353" s="124" t="s">
        <v>947</v>
      </c>
      <c r="D3353" s="124" t="s">
        <v>5151</v>
      </c>
      <c r="E3353" s="148" t="s">
        <v>3976</v>
      </c>
      <c r="F3353" s="148"/>
      <c r="G3353" s="84" t="s">
        <v>80</v>
      </c>
      <c r="H3353" s="71">
        <v>1.5E-5</v>
      </c>
      <c r="I3353" s="70" t="s">
        <v>5152</v>
      </c>
      <c r="J3353" s="125" t="s">
        <v>3472</v>
      </c>
    </row>
    <row r="3354" spans="1:10">
      <c r="A3354" s="124" t="s">
        <v>3973</v>
      </c>
      <c r="B3354" s="64" t="s">
        <v>5097</v>
      </c>
      <c r="C3354" s="124" t="s">
        <v>947</v>
      </c>
      <c r="D3354" s="124" t="s">
        <v>5098</v>
      </c>
      <c r="E3354" s="148" t="s">
        <v>4345</v>
      </c>
      <c r="F3354" s="148"/>
      <c r="G3354" s="84" t="s">
        <v>80</v>
      </c>
      <c r="H3354" s="71">
        <v>3.0540000000000001E-2</v>
      </c>
      <c r="I3354" s="70" t="s">
        <v>5099</v>
      </c>
      <c r="J3354" s="125" t="s">
        <v>2667</v>
      </c>
    </row>
    <row r="3355" spans="1:10">
      <c r="A3355" s="124" t="s">
        <v>3973</v>
      </c>
      <c r="B3355" s="64" t="s">
        <v>5144</v>
      </c>
      <c r="C3355" s="124" t="s">
        <v>947</v>
      </c>
      <c r="D3355" s="124" t="s">
        <v>5145</v>
      </c>
      <c r="E3355" s="148" t="s">
        <v>4345</v>
      </c>
      <c r="F3355" s="148"/>
      <c r="G3355" s="84" t="s">
        <v>80</v>
      </c>
      <c r="H3355" s="71">
        <v>1.3500000000000001E-3</v>
      </c>
      <c r="I3355" s="70" t="s">
        <v>5146</v>
      </c>
      <c r="J3355" s="125" t="s">
        <v>3197</v>
      </c>
    </row>
    <row r="3356" spans="1:10">
      <c r="A3356" s="124" t="s">
        <v>3973</v>
      </c>
      <c r="B3356" s="64" t="s">
        <v>5090</v>
      </c>
      <c r="C3356" s="124" t="s">
        <v>947</v>
      </c>
      <c r="D3356" s="124" t="s">
        <v>5091</v>
      </c>
      <c r="E3356" s="148" t="s">
        <v>3976</v>
      </c>
      <c r="F3356" s="148"/>
      <c r="G3356" s="84" t="s">
        <v>5092</v>
      </c>
      <c r="H3356" s="71">
        <v>2.4000000000000001E-4</v>
      </c>
      <c r="I3356" s="70" t="s">
        <v>5093</v>
      </c>
      <c r="J3356" s="125" t="s">
        <v>3472</v>
      </c>
    </row>
    <row r="3357" spans="1:10" ht="38.25">
      <c r="A3357" s="124" t="s">
        <v>3973</v>
      </c>
      <c r="B3357" s="64" t="s">
        <v>5153</v>
      </c>
      <c r="C3357" s="124" t="s">
        <v>947</v>
      </c>
      <c r="D3357" s="124" t="s">
        <v>5154</v>
      </c>
      <c r="E3357" s="148" t="s">
        <v>3976</v>
      </c>
      <c r="F3357" s="148"/>
      <c r="G3357" s="84" t="s">
        <v>80</v>
      </c>
      <c r="H3357" s="71">
        <v>3.0000000000000001E-5</v>
      </c>
      <c r="I3357" s="70" t="s">
        <v>5155</v>
      </c>
      <c r="J3357" s="125" t="s">
        <v>3472</v>
      </c>
    </row>
    <row r="3358" spans="1:10">
      <c r="A3358" s="124" t="s">
        <v>3973</v>
      </c>
      <c r="B3358" s="64" t="s">
        <v>5156</v>
      </c>
      <c r="C3358" s="124" t="s">
        <v>947</v>
      </c>
      <c r="D3358" s="124" t="s">
        <v>5157</v>
      </c>
      <c r="E3358" s="148" t="s">
        <v>3976</v>
      </c>
      <c r="F3358" s="148"/>
      <c r="G3358" s="84" t="s">
        <v>80</v>
      </c>
      <c r="H3358" s="71">
        <v>3.0000000000000001E-5</v>
      </c>
      <c r="I3358" s="70" t="s">
        <v>3841</v>
      </c>
      <c r="J3358" s="125" t="s">
        <v>3472</v>
      </c>
    </row>
    <row r="3359" spans="1:10">
      <c r="A3359" s="124" t="s">
        <v>3973</v>
      </c>
      <c r="B3359" s="64" t="s">
        <v>5119</v>
      </c>
      <c r="C3359" s="124" t="s">
        <v>947</v>
      </c>
      <c r="D3359" s="124" t="s">
        <v>5120</v>
      </c>
      <c r="E3359" s="148" t="s">
        <v>3976</v>
      </c>
      <c r="F3359" s="148"/>
      <c r="G3359" s="84" t="s">
        <v>80</v>
      </c>
      <c r="H3359" s="71">
        <v>2.3924999999999998E-2</v>
      </c>
      <c r="I3359" s="70" t="s">
        <v>5121</v>
      </c>
      <c r="J3359" s="125" t="s">
        <v>2770</v>
      </c>
    </row>
    <row r="3360" spans="1:10">
      <c r="A3360" s="124" t="s">
        <v>3973</v>
      </c>
      <c r="B3360" s="64" t="s">
        <v>5131</v>
      </c>
      <c r="C3360" s="124" t="s">
        <v>947</v>
      </c>
      <c r="D3360" s="124" t="s">
        <v>5132</v>
      </c>
      <c r="E3360" s="148" t="s">
        <v>3976</v>
      </c>
      <c r="F3360" s="148"/>
      <c r="G3360" s="84" t="s">
        <v>80</v>
      </c>
      <c r="H3360" s="71">
        <v>5.4000000000000001E-4</v>
      </c>
      <c r="I3360" s="70" t="s">
        <v>5133</v>
      </c>
      <c r="J3360" s="125" t="s">
        <v>3472</v>
      </c>
    </row>
    <row r="3361" spans="1:11">
      <c r="A3361" s="124" t="s">
        <v>3973</v>
      </c>
      <c r="B3361" s="64" t="s">
        <v>5081</v>
      </c>
      <c r="C3361" s="124" t="s">
        <v>947</v>
      </c>
      <c r="D3361" s="124" t="s">
        <v>5082</v>
      </c>
      <c r="E3361" s="148" t="s">
        <v>3976</v>
      </c>
      <c r="F3361" s="148"/>
      <c r="G3361" s="84" t="s">
        <v>80</v>
      </c>
      <c r="H3361" s="71">
        <v>1.3500000000000001E-3</v>
      </c>
      <c r="I3361" s="70" t="s">
        <v>5083</v>
      </c>
      <c r="J3361" s="125" t="s">
        <v>2553</v>
      </c>
    </row>
    <row r="3362" spans="1:11">
      <c r="A3362" s="124" t="s">
        <v>3973</v>
      </c>
      <c r="B3362" s="64" t="s">
        <v>5128</v>
      </c>
      <c r="C3362" s="124" t="s">
        <v>947</v>
      </c>
      <c r="D3362" s="124" t="s">
        <v>5129</v>
      </c>
      <c r="E3362" s="148" t="s">
        <v>3976</v>
      </c>
      <c r="F3362" s="148"/>
      <c r="G3362" s="84" t="s">
        <v>80</v>
      </c>
      <c r="H3362" s="71">
        <v>3.0540000000000001E-2</v>
      </c>
      <c r="I3362" s="70" t="s">
        <v>5106</v>
      </c>
      <c r="J3362" s="125" t="s">
        <v>2479</v>
      </c>
    </row>
    <row r="3363" spans="1:11" ht="38.25">
      <c r="A3363" s="124" t="s">
        <v>3973</v>
      </c>
      <c r="B3363" s="64" t="s">
        <v>5125</v>
      </c>
      <c r="C3363" s="124" t="s">
        <v>947</v>
      </c>
      <c r="D3363" s="124" t="s">
        <v>5126</v>
      </c>
      <c r="E3363" s="148" t="s">
        <v>3976</v>
      </c>
      <c r="F3363" s="148"/>
      <c r="G3363" s="84" t="s">
        <v>5102</v>
      </c>
      <c r="H3363" s="71">
        <v>2.2499999999999999E-4</v>
      </c>
      <c r="I3363" s="70" t="s">
        <v>5127</v>
      </c>
      <c r="J3363" s="125" t="s">
        <v>3197</v>
      </c>
    </row>
    <row r="3364" spans="1:11">
      <c r="A3364" s="124" t="s">
        <v>3973</v>
      </c>
      <c r="B3364" s="64" t="s">
        <v>5137</v>
      </c>
      <c r="C3364" s="124" t="s">
        <v>947</v>
      </c>
      <c r="D3364" s="124" t="s">
        <v>5138</v>
      </c>
      <c r="E3364" s="148" t="s">
        <v>4345</v>
      </c>
      <c r="F3364" s="148"/>
      <c r="G3364" s="84" t="s">
        <v>5139</v>
      </c>
      <c r="H3364" s="71">
        <v>1.2E-4</v>
      </c>
      <c r="I3364" s="70" t="s">
        <v>5140</v>
      </c>
      <c r="J3364" s="125" t="s">
        <v>3031</v>
      </c>
    </row>
    <row r="3365" spans="1:11">
      <c r="A3365" s="124" t="s">
        <v>3973</v>
      </c>
      <c r="B3365" s="64" t="s">
        <v>5134</v>
      </c>
      <c r="C3365" s="124" t="s">
        <v>947</v>
      </c>
      <c r="D3365" s="124" t="s">
        <v>5135</v>
      </c>
      <c r="E3365" s="148" t="s">
        <v>3976</v>
      </c>
      <c r="F3365" s="148"/>
      <c r="G3365" s="84" t="s">
        <v>80</v>
      </c>
      <c r="H3365" s="71">
        <v>4.4999999999999999E-4</v>
      </c>
      <c r="I3365" s="70" t="s">
        <v>5136</v>
      </c>
      <c r="J3365" s="125" t="s">
        <v>2824</v>
      </c>
    </row>
    <row r="3366" spans="1:11" ht="38.25">
      <c r="A3366" s="124" t="s">
        <v>3973</v>
      </c>
      <c r="B3366" s="64" t="s">
        <v>5087</v>
      </c>
      <c r="C3366" s="124" t="s">
        <v>947</v>
      </c>
      <c r="D3366" s="124" t="s">
        <v>5088</v>
      </c>
      <c r="E3366" s="148" t="s">
        <v>3976</v>
      </c>
      <c r="F3366" s="148"/>
      <c r="G3366" s="84" t="s">
        <v>80</v>
      </c>
      <c r="H3366" s="71">
        <v>6.0000000000000002E-5</v>
      </c>
      <c r="I3366" s="70" t="s">
        <v>5089</v>
      </c>
      <c r="J3366" s="125" t="s">
        <v>3472</v>
      </c>
    </row>
    <row r="3367" spans="1:11" ht="38.25">
      <c r="A3367" s="124" t="s">
        <v>3973</v>
      </c>
      <c r="B3367" s="64" t="s">
        <v>5100</v>
      </c>
      <c r="C3367" s="124" t="s">
        <v>947</v>
      </c>
      <c r="D3367" s="124" t="s">
        <v>5101</v>
      </c>
      <c r="E3367" s="148" t="s">
        <v>3976</v>
      </c>
      <c r="F3367" s="148"/>
      <c r="G3367" s="84" t="s">
        <v>5102</v>
      </c>
      <c r="H3367" s="71">
        <v>6.8999999999999997E-4</v>
      </c>
      <c r="I3367" s="70" t="s">
        <v>5103</v>
      </c>
      <c r="J3367" s="125" t="s">
        <v>3472</v>
      </c>
    </row>
    <row r="3368" spans="1:11">
      <c r="A3368" s="124" t="s">
        <v>3973</v>
      </c>
      <c r="B3368" s="64" t="s">
        <v>5432</v>
      </c>
      <c r="C3368" s="124" t="s">
        <v>947</v>
      </c>
      <c r="D3368" s="124" t="s">
        <v>5433</v>
      </c>
      <c r="E3368" s="148" t="s">
        <v>3976</v>
      </c>
      <c r="F3368" s="148"/>
      <c r="G3368" s="84" t="s">
        <v>80</v>
      </c>
      <c r="H3368" s="71">
        <v>3.0000000000000001E-5</v>
      </c>
      <c r="I3368" s="70" t="s">
        <v>5434</v>
      </c>
      <c r="J3368" s="125" t="s">
        <v>3472</v>
      </c>
    </row>
    <row r="3369" spans="1:11">
      <c r="A3369" s="124" t="s">
        <v>3973</v>
      </c>
      <c r="B3369" s="64" t="s">
        <v>5435</v>
      </c>
      <c r="C3369" s="124" t="s">
        <v>947</v>
      </c>
      <c r="D3369" s="124" t="s">
        <v>5436</v>
      </c>
      <c r="E3369" s="148" t="s">
        <v>3976</v>
      </c>
      <c r="F3369" s="148"/>
      <c r="G3369" s="84" t="s">
        <v>80</v>
      </c>
      <c r="H3369" s="71">
        <v>1.5E-5</v>
      </c>
      <c r="I3369" s="70" t="s">
        <v>5437</v>
      </c>
      <c r="J3369" s="125" t="s">
        <v>3472</v>
      </c>
    </row>
    <row r="3370" spans="1:11">
      <c r="A3370" s="124" t="s">
        <v>3973</v>
      </c>
      <c r="B3370" s="64" t="s">
        <v>5438</v>
      </c>
      <c r="C3370" s="124" t="s">
        <v>947</v>
      </c>
      <c r="D3370" s="124" t="s">
        <v>5439</v>
      </c>
      <c r="E3370" s="148" t="s">
        <v>3976</v>
      </c>
      <c r="F3370" s="148"/>
      <c r="G3370" s="84" t="s">
        <v>80</v>
      </c>
      <c r="H3370" s="71">
        <v>3.0000000000000001E-5</v>
      </c>
      <c r="I3370" s="70" t="s">
        <v>5440</v>
      </c>
      <c r="J3370" s="125" t="s">
        <v>3472</v>
      </c>
    </row>
    <row r="3371" spans="1:11">
      <c r="A3371" s="124" t="s">
        <v>3973</v>
      </c>
      <c r="B3371" s="64" t="s">
        <v>5441</v>
      </c>
      <c r="C3371" s="124" t="s">
        <v>947</v>
      </c>
      <c r="D3371" s="124" t="s">
        <v>5442</v>
      </c>
      <c r="E3371" s="148" t="s">
        <v>3976</v>
      </c>
      <c r="F3371" s="148"/>
      <c r="G3371" s="84" t="s">
        <v>80</v>
      </c>
      <c r="H3371" s="71">
        <v>3.0000000000000001E-5</v>
      </c>
      <c r="I3371" s="70" t="s">
        <v>5443</v>
      </c>
      <c r="J3371" s="125" t="s">
        <v>3472</v>
      </c>
    </row>
    <row r="3372" spans="1:11" ht="38.25">
      <c r="A3372" s="124" t="s">
        <v>3973</v>
      </c>
      <c r="B3372" s="64" t="s">
        <v>5427</v>
      </c>
      <c r="C3372" s="124" t="s">
        <v>947</v>
      </c>
      <c r="D3372" s="124" t="s">
        <v>5428</v>
      </c>
      <c r="E3372" s="148" t="s">
        <v>4019</v>
      </c>
      <c r="F3372" s="148"/>
      <c r="G3372" s="84" t="s">
        <v>4235</v>
      </c>
      <c r="H3372" s="71">
        <v>0.15</v>
      </c>
      <c r="I3372" s="70" t="s">
        <v>5063</v>
      </c>
      <c r="J3372" s="125" t="s">
        <v>5401</v>
      </c>
    </row>
    <row r="3373" spans="1:11" ht="25.5">
      <c r="A3373" s="124" t="s">
        <v>3973</v>
      </c>
      <c r="B3373" s="64" t="s">
        <v>5480</v>
      </c>
      <c r="C3373" s="124" t="s">
        <v>947</v>
      </c>
      <c r="D3373" s="124" t="s">
        <v>5481</v>
      </c>
      <c r="E3373" s="148" t="s">
        <v>3976</v>
      </c>
      <c r="F3373" s="148"/>
      <c r="G3373" s="84" t="s">
        <v>80</v>
      </c>
      <c r="H3373" s="71">
        <v>1</v>
      </c>
      <c r="I3373" s="70" t="s">
        <v>5482</v>
      </c>
      <c r="J3373" s="125" t="s">
        <v>5482</v>
      </c>
    </row>
    <row r="3374" spans="1:11">
      <c r="A3374" s="115"/>
      <c r="B3374" s="115"/>
      <c r="C3374" s="115"/>
      <c r="D3374" s="115"/>
      <c r="E3374" s="115" t="s">
        <v>3983</v>
      </c>
      <c r="F3374" s="73">
        <v>5.03</v>
      </c>
      <c r="G3374" s="115" t="s">
        <v>3984</v>
      </c>
      <c r="H3374" s="73">
        <v>0</v>
      </c>
      <c r="I3374" s="115" t="s">
        <v>3985</v>
      </c>
      <c r="J3374" s="73">
        <v>5.03</v>
      </c>
    </row>
    <row r="3375" spans="1:11" ht="15" thickBot="1">
      <c r="A3375" s="115"/>
      <c r="B3375" s="115"/>
      <c r="C3375" s="115"/>
      <c r="D3375" s="115"/>
      <c r="E3375" s="115" t="s">
        <v>3986</v>
      </c>
      <c r="F3375" s="73">
        <v>5.23</v>
      </c>
      <c r="G3375" s="115"/>
      <c r="H3375" s="138" t="s">
        <v>3987</v>
      </c>
      <c r="I3375" s="138"/>
      <c r="J3375" s="73">
        <v>28.1</v>
      </c>
    </row>
    <row r="3376" spans="1:11" ht="15" thickTop="1">
      <c r="A3376" s="68"/>
      <c r="B3376" s="68"/>
      <c r="C3376" s="68"/>
      <c r="D3376" s="68"/>
      <c r="E3376" s="68"/>
      <c r="F3376" s="68"/>
      <c r="G3376" s="68"/>
      <c r="H3376" s="68"/>
      <c r="I3376" s="68"/>
      <c r="J3376" s="68"/>
      <c r="K3376" s="68"/>
    </row>
    <row r="3377" spans="1:10" ht="15" customHeight="1">
      <c r="A3377" s="120" t="s">
        <v>975</v>
      </c>
      <c r="B3377" s="121" t="s">
        <v>1</v>
      </c>
      <c r="C3377" s="120" t="s">
        <v>2</v>
      </c>
      <c r="D3377" s="120" t="s">
        <v>3</v>
      </c>
      <c r="E3377" s="144" t="s">
        <v>2279</v>
      </c>
      <c r="F3377" s="144"/>
      <c r="G3377" s="122" t="s">
        <v>4</v>
      </c>
      <c r="H3377" s="121" t="s">
        <v>5</v>
      </c>
      <c r="I3377" s="121" t="s">
        <v>6</v>
      </c>
      <c r="J3377" s="121" t="s">
        <v>8</v>
      </c>
    </row>
    <row r="3378" spans="1:10" ht="25.5">
      <c r="A3378" s="123" t="s">
        <v>3963</v>
      </c>
      <c r="B3378" s="78" t="s">
        <v>976</v>
      </c>
      <c r="C3378" s="123" t="s">
        <v>947</v>
      </c>
      <c r="D3378" s="123" t="s">
        <v>977</v>
      </c>
      <c r="E3378" s="150" t="s">
        <v>3198</v>
      </c>
      <c r="F3378" s="150"/>
      <c r="G3378" s="77" t="s">
        <v>80</v>
      </c>
      <c r="H3378" s="67">
        <v>1</v>
      </c>
      <c r="I3378" s="79">
        <v>41.81</v>
      </c>
      <c r="J3378" s="79">
        <v>41.81</v>
      </c>
    </row>
    <row r="3379" spans="1:10" ht="15">
      <c r="A3379" s="120" t="s">
        <v>0</v>
      </c>
      <c r="B3379" s="121" t="s">
        <v>1</v>
      </c>
      <c r="C3379" s="120" t="s">
        <v>2</v>
      </c>
      <c r="D3379" s="120" t="s">
        <v>3</v>
      </c>
      <c r="E3379" s="144" t="s">
        <v>2279</v>
      </c>
      <c r="F3379" s="145"/>
      <c r="G3379" s="122" t="s">
        <v>4</v>
      </c>
      <c r="H3379" s="121" t="s">
        <v>5</v>
      </c>
      <c r="I3379" s="121" t="s">
        <v>6</v>
      </c>
      <c r="J3379" s="121" t="s">
        <v>8</v>
      </c>
    </row>
    <row r="3380" spans="1:10">
      <c r="A3380" s="116" t="s">
        <v>3963</v>
      </c>
      <c r="B3380" s="117" t="s">
        <v>5423</v>
      </c>
      <c r="C3380" s="116" t="s">
        <v>947</v>
      </c>
      <c r="D3380" s="116" t="s">
        <v>5424</v>
      </c>
      <c r="E3380" s="136" t="s">
        <v>5054</v>
      </c>
      <c r="F3380" s="136"/>
      <c r="G3380" s="5" t="s">
        <v>4235</v>
      </c>
      <c r="H3380" s="7">
        <v>0.2</v>
      </c>
      <c r="I3380" s="69" t="s">
        <v>5425</v>
      </c>
      <c r="J3380" s="126" t="s">
        <v>2414</v>
      </c>
    </row>
    <row r="3381" spans="1:10">
      <c r="A3381" s="116" t="s">
        <v>3963</v>
      </c>
      <c r="B3381" s="117" t="s">
        <v>5076</v>
      </c>
      <c r="C3381" s="116" t="s">
        <v>947</v>
      </c>
      <c r="D3381" s="116" t="s">
        <v>5077</v>
      </c>
      <c r="E3381" s="136" t="s">
        <v>5054</v>
      </c>
      <c r="F3381" s="136"/>
      <c r="G3381" s="5" t="s">
        <v>4235</v>
      </c>
      <c r="H3381" s="7">
        <v>0.2</v>
      </c>
      <c r="I3381" s="69" t="s">
        <v>5078</v>
      </c>
      <c r="J3381" s="126" t="s">
        <v>5475</v>
      </c>
    </row>
    <row r="3382" spans="1:10" ht="38.25">
      <c r="A3382" s="124" t="s">
        <v>3973</v>
      </c>
      <c r="B3382" s="64" t="s">
        <v>5065</v>
      </c>
      <c r="C3382" s="124" t="s">
        <v>947</v>
      </c>
      <c r="D3382" s="124" t="s">
        <v>5066</v>
      </c>
      <c r="E3382" s="148" t="s">
        <v>4019</v>
      </c>
      <c r="F3382" s="148"/>
      <c r="G3382" s="84" t="s">
        <v>4235</v>
      </c>
      <c r="H3382" s="71">
        <v>0.2</v>
      </c>
      <c r="I3382" s="70" t="s">
        <v>5067</v>
      </c>
      <c r="J3382" s="125" t="s">
        <v>5476</v>
      </c>
    </row>
    <row r="3383" spans="1:10" ht="38.25">
      <c r="A3383" s="124" t="s">
        <v>3973</v>
      </c>
      <c r="B3383" s="64" t="s">
        <v>5427</v>
      </c>
      <c r="C3383" s="124" t="s">
        <v>947</v>
      </c>
      <c r="D3383" s="124" t="s">
        <v>5428</v>
      </c>
      <c r="E3383" s="148" t="s">
        <v>4019</v>
      </c>
      <c r="F3383" s="148"/>
      <c r="G3383" s="84" t="s">
        <v>4235</v>
      </c>
      <c r="H3383" s="71">
        <v>0.2</v>
      </c>
      <c r="I3383" s="70" t="s">
        <v>5063</v>
      </c>
      <c r="J3383" s="125" t="s">
        <v>5472</v>
      </c>
    </row>
    <row r="3384" spans="1:10" ht="25.5">
      <c r="A3384" s="124" t="s">
        <v>3973</v>
      </c>
      <c r="B3384" s="64" t="s">
        <v>5483</v>
      </c>
      <c r="C3384" s="124" t="s">
        <v>947</v>
      </c>
      <c r="D3384" s="124" t="s">
        <v>977</v>
      </c>
      <c r="E3384" s="148" t="s">
        <v>3976</v>
      </c>
      <c r="F3384" s="148"/>
      <c r="G3384" s="84" t="s">
        <v>80</v>
      </c>
      <c r="H3384" s="71">
        <v>1</v>
      </c>
      <c r="I3384" s="70" t="s">
        <v>5484</v>
      </c>
      <c r="J3384" s="125" t="s">
        <v>5484</v>
      </c>
    </row>
    <row r="3385" spans="1:10" ht="15">
      <c r="A3385" s="151" t="s">
        <v>5080</v>
      </c>
      <c r="B3385" s="145"/>
      <c r="C3385" s="145"/>
      <c r="D3385" s="145"/>
      <c r="E3385" s="145"/>
      <c r="F3385" s="145"/>
      <c r="G3385" s="145"/>
      <c r="H3385" s="145"/>
      <c r="I3385" s="145"/>
      <c r="J3385" s="145"/>
    </row>
    <row r="3386" spans="1:10" ht="15">
      <c r="A3386" s="120" t="s">
        <v>0</v>
      </c>
      <c r="B3386" s="121" t="s">
        <v>1</v>
      </c>
      <c r="C3386" s="120" t="s">
        <v>2</v>
      </c>
      <c r="D3386" s="120" t="s">
        <v>3</v>
      </c>
      <c r="E3386" s="144" t="s">
        <v>2279</v>
      </c>
      <c r="F3386" s="145"/>
      <c r="G3386" s="122" t="s">
        <v>4</v>
      </c>
      <c r="H3386" s="121" t="s">
        <v>5</v>
      </c>
      <c r="I3386" s="121" t="s">
        <v>6</v>
      </c>
      <c r="J3386" s="121" t="s">
        <v>8</v>
      </c>
    </row>
    <row r="3387" spans="1:10" ht="38.25">
      <c r="A3387" s="124" t="s">
        <v>3973</v>
      </c>
      <c r="B3387" s="64" t="s">
        <v>5104</v>
      </c>
      <c r="C3387" s="124" t="s">
        <v>947</v>
      </c>
      <c r="D3387" s="124" t="s">
        <v>5105</v>
      </c>
      <c r="E3387" s="148" t="s">
        <v>3976</v>
      </c>
      <c r="F3387" s="148"/>
      <c r="G3387" s="84" t="s">
        <v>80</v>
      </c>
      <c r="H3387" s="71">
        <v>2.4000000000000001E-4</v>
      </c>
      <c r="I3387" s="70" t="s">
        <v>5106</v>
      </c>
      <c r="J3387" s="125" t="s">
        <v>3472</v>
      </c>
    </row>
    <row r="3388" spans="1:10">
      <c r="A3388" s="124" t="s">
        <v>3973</v>
      </c>
      <c r="B3388" s="64" t="s">
        <v>5119</v>
      </c>
      <c r="C3388" s="124" t="s">
        <v>947</v>
      </c>
      <c r="D3388" s="124" t="s">
        <v>5120</v>
      </c>
      <c r="E3388" s="148" t="s">
        <v>3976</v>
      </c>
      <c r="F3388" s="148"/>
      <c r="G3388" s="84" t="s">
        <v>80</v>
      </c>
      <c r="H3388" s="71">
        <v>3.1899999999999998E-2</v>
      </c>
      <c r="I3388" s="70" t="s">
        <v>5121</v>
      </c>
      <c r="J3388" s="125" t="s">
        <v>2684</v>
      </c>
    </row>
    <row r="3389" spans="1:10">
      <c r="A3389" s="124" t="s">
        <v>3973</v>
      </c>
      <c r="B3389" s="64" t="s">
        <v>5432</v>
      </c>
      <c r="C3389" s="124" t="s">
        <v>947</v>
      </c>
      <c r="D3389" s="124" t="s">
        <v>5433</v>
      </c>
      <c r="E3389" s="148" t="s">
        <v>3976</v>
      </c>
      <c r="F3389" s="148"/>
      <c r="G3389" s="84" t="s">
        <v>80</v>
      </c>
      <c r="H3389" s="71">
        <v>4.0000000000000003E-5</v>
      </c>
      <c r="I3389" s="70" t="s">
        <v>5434</v>
      </c>
      <c r="J3389" s="125" t="s">
        <v>3472</v>
      </c>
    </row>
    <row r="3390" spans="1:10">
      <c r="A3390" s="124" t="s">
        <v>3973</v>
      </c>
      <c r="B3390" s="64" t="s">
        <v>5081</v>
      </c>
      <c r="C3390" s="124" t="s">
        <v>947</v>
      </c>
      <c r="D3390" s="124" t="s">
        <v>5082</v>
      </c>
      <c r="E3390" s="148" t="s">
        <v>3976</v>
      </c>
      <c r="F3390" s="148"/>
      <c r="G3390" s="84" t="s">
        <v>80</v>
      </c>
      <c r="H3390" s="71">
        <v>1.8E-3</v>
      </c>
      <c r="I3390" s="70" t="s">
        <v>5083</v>
      </c>
      <c r="J3390" s="125" t="s">
        <v>2506</v>
      </c>
    </row>
    <row r="3391" spans="1:10">
      <c r="A3391" s="124" t="s">
        <v>3973</v>
      </c>
      <c r="B3391" s="64" t="s">
        <v>5144</v>
      </c>
      <c r="C3391" s="124" t="s">
        <v>947</v>
      </c>
      <c r="D3391" s="124" t="s">
        <v>5145</v>
      </c>
      <c r="E3391" s="148" t="s">
        <v>4345</v>
      </c>
      <c r="F3391" s="148"/>
      <c r="G3391" s="84" t="s">
        <v>80</v>
      </c>
      <c r="H3391" s="71">
        <v>1.8E-3</v>
      </c>
      <c r="I3391" s="70" t="s">
        <v>5146</v>
      </c>
      <c r="J3391" s="125" t="s">
        <v>3099</v>
      </c>
    </row>
    <row r="3392" spans="1:10">
      <c r="A3392" s="124" t="s">
        <v>3973</v>
      </c>
      <c r="B3392" s="64" t="s">
        <v>5435</v>
      </c>
      <c r="C3392" s="124" t="s">
        <v>947</v>
      </c>
      <c r="D3392" s="124" t="s">
        <v>5436</v>
      </c>
      <c r="E3392" s="148" t="s">
        <v>3976</v>
      </c>
      <c r="F3392" s="148"/>
      <c r="G3392" s="84" t="s">
        <v>80</v>
      </c>
      <c r="H3392" s="71">
        <v>2.0000000000000002E-5</v>
      </c>
      <c r="I3392" s="70" t="s">
        <v>5437</v>
      </c>
      <c r="J3392" s="125" t="s">
        <v>3472</v>
      </c>
    </row>
    <row r="3393" spans="1:10" ht="38.25">
      <c r="A3393" s="124" t="s">
        <v>3973</v>
      </c>
      <c r="B3393" s="64" t="s">
        <v>5125</v>
      </c>
      <c r="C3393" s="124" t="s">
        <v>947</v>
      </c>
      <c r="D3393" s="124" t="s">
        <v>5126</v>
      </c>
      <c r="E3393" s="148" t="s">
        <v>3976</v>
      </c>
      <c r="F3393" s="148"/>
      <c r="G3393" s="84" t="s">
        <v>5102</v>
      </c>
      <c r="H3393" s="71">
        <v>2.9999999999999997E-4</v>
      </c>
      <c r="I3393" s="70" t="s">
        <v>5127</v>
      </c>
      <c r="J3393" s="125" t="s">
        <v>3099</v>
      </c>
    </row>
    <row r="3394" spans="1:10" ht="38.25">
      <c r="A3394" s="124" t="s">
        <v>3973</v>
      </c>
      <c r="B3394" s="64" t="s">
        <v>5100</v>
      </c>
      <c r="C3394" s="124" t="s">
        <v>947</v>
      </c>
      <c r="D3394" s="124" t="s">
        <v>5101</v>
      </c>
      <c r="E3394" s="148" t="s">
        <v>3976</v>
      </c>
      <c r="F3394" s="148"/>
      <c r="G3394" s="84" t="s">
        <v>5102</v>
      </c>
      <c r="H3394" s="71">
        <v>9.2000000000000003E-4</v>
      </c>
      <c r="I3394" s="70" t="s">
        <v>5103</v>
      </c>
      <c r="J3394" s="125" t="s">
        <v>3197</v>
      </c>
    </row>
    <row r="3395" spans="1:10">
      <c r="A3395" s="124" t="s">
        <v>3973</v>
      </c>
      <c r="B3395" s="64" t="s">
        <v>5438</v>
      </c>
      <c r="C3395" s="124" t="s">
        <v>947</v>
      </c>
      <c r="D3395" s="124" t="s">
        <v>5439</v>
      </c>
      <c r="E3395" s="148" t="s">
        <v>3976</v>
      </c>
      <c r="F3395" s="148"/>
      <c r="G3395" s="84" t="s">
        <v>80</v>
      </c>
      <c r="H3395" s="71">
        <v>4.0000000000000003E-5</v>
      </c>
      <c r="I3395" s="70" t="s">
        <v>5440</v>
      </c>
      <c r="J3395" s="125" t="s">
        <v>3472</v>
      </c>
    </row>
    <row r="3396" spans="1:10">
      <c r="A3396" s="124" t="s">
        <v>3973</v>
      </c>
      <c r="B3396" s="64" t="s">
        <v>5090</v>
      </c>
      <c r="C3396" s="124" t="s">
        <v>947</v>
      </c>
      <c r="D3396" s="124" t="s">
        <v>5091</v>
      </c>
      <c r="E3396" s="148" t="s">
        <v>3976</v>
      </c>
      <c r="F3396" s="148"/>
      <c r="G3396" s="84" t="s">
        <v>5092</v>
      </c>
      <c r="H3396" s="71">
        <v>3.2000000000000003E-4</v>
      </c>
      <c r="I3396" s="70" t="s">
        <v>5093</v>
      </c>
      <c r="J3396" s="125" t="s">
        <v>3472</v>
      </c>
    </row>
    <row r="3397" spans="1:10">
      <c r="A3397" s="124" t="s">
        <v>3973</v>
      </c>
      <c r="B3397" s="64" t="s">
        <v>5097</v>
      </c>
      <c r="C3397" s="124" t="s">
        <v>947</v>
      </c>
      <c r="D3397" s="124" t="s">
        <v>5098</v>
      </c>
      <c r="E3397" s="148" t="s">
        <v>4345</v>
      </c>
      <c r="F3397" s="148"/>
      <c r="G3397" s="84" t="s">
        <v>80</v>
      </c>
      <c r="H3397" s="71">
        <v>4.0719999999999999E-2</v>
      </c>
      <c r="I3397" s="70" t="s">
        <v>5099</v>
      </c>
      <c r="J3397" s="125" t="s">
        <v>2601</v>
      </c>
    </row>
    <row r="3398" spans="1:10">
      <c r="A3398" s="124" t="s">
        <v>3973</v>
      </c>
      <c r="B3398" s="64" t="s">
        <v>5128</v>
      </c>
      <c r="C3398" s="124" t="s">
        <v>947</v>
      </c>
      <c r="D3398" s="124" t="s">
        <v>5129</v>
      </c>
      <c r="E3398" s="148" t="s">
        <v>3976</v>
      </c>
      <c r="F3398" s="148"/>
      <c r="G3398" s="84" t="s">
        <v>80</v>
      </c>
      <c r="H3398" s="71">
        <v>4.0719999999999999E-2</v>
      </c>
      <c r="I3398" s="70" t="s">
        <v>5106</v>
      </c>
      <c r="J3398" s="125" t="s">
        <v>5477</v>
      </c>
    </row>
    <row r="3399" spans="1:10">
      <c r="A3399" s="124" t="s">
        <v>3973</v>
      </c>
      <c r="B3399" s="64" t="s">
        <v>5131</v>
      </c>
      <c r="C3399" s="124" t="s">
        <v>947</v>
      </c>
      <c r="D3399" s="124" t="s">
        <v>5132</v>
      </c>
      <c r="E3399" s="148" t="s">
        <v>3976</v>
      </c>
      <c r="F3399" s="148"/>
      <c r="G3399" s="84" t="s">
        <v>80</v>
      </c>
      <c r="H3399" s="71">
        <v>7.2000000000000005E-4</v>
      </c>
      <c r="I3399" s="70" t="s">
        <v>5133</v>
      </c>
      <c r="J3399" s="125" t="s">
        <v>3197</v>
      </c>
    </row>
    <row r="3400" spans="1:10">
      <c r="A3400" s="124" t="s">
        <v>3973</v>
      </c>
      <c r="B3400" s="64" t="s">
        <v>5134</v>
      </c>
      <c r="C3400" s="124" t="s">
        <v>947</v>
      </c>
      <c r="D3400" s="124" t="s">
        <v>5135</v>
      </c>
      <c r="E3400" s="148" t="s">
        <v>3976</v>
      </c>
      <c r="F3400" s="148"/>
      <c r="G3400" s="84" t="s">
        <v>80</v>
      </c>
      <c r="H3400" s="71">
        <v>5.9999999999999995E-4</v>
      </c>
      <c r="I3400" s="70" t="s">
        <v>5136</v>
      </c>
      <c r="J3400" s="125" t="s">
        <v>2747</v>
      </c>
    </row>
    <row r="3401" spans="1:10" ht="38.25">
      <c r="A3401" s="124" t="s">
        <v>3973</v>
      </c>
      <c r="B3401" s="64" t="s">
        <v>5087</v>
      </c>
      <c r="C3401" s="124" t="s">
        <v>947</v>
      </c>
      <c r="D3401" s="124" t="s">
        <v>5088</v>
      </c>
      <c r="E3401" s="148" t="s">
        <v>3976</v>
      </c>
      <c r="F3401" s="148"/>
      <c r="G3401" s="84" t="s">
        <v>80</v>
      </c>
      <c r="H3401" s="71">
        <v>8.0000000000000007E-5</v>
      </c>
      <c r="I3401" s="70" t="s">
        <v>5089</v>
      </c>
      <c r="J3401" s="125" t="s">
        <v>3472</v>
      </c>
    </row>
    <row r="3402" spans="1:10">
      <c r="A3402" s="124" t="s">
        <v>3973</v>
      </c>
      <c r="B3402" s="64" t="s">
        <v>5137</v>
      </c>
      <c r="C3402" s="124" t="s">
        <v>947</v>
      </c>
      <c r="D3402" s="124" t="s">
        <v>5138</v>
      </c>
      <c r="E3402" s="148" t="s">
        <v>4345</v>
      </c>
      <c r="F3402" s="148"/>
      <c r="G3402" s="84" t="s">
        <v>5139</v>
      </c>
      <c r="H3402" s="71">
        <v>1.6000000000000001E-4</v>
      </c>
      <c r="I3402" s="70" t="s">
        <v>5140</v>
      </c>
      <c r="J3402" s="125" t="s">
        <v>2975</v>
      </c>
    </row>
    <row r="3403" spans="1:10">
      <c r="A3403" s="124" t="s">
        <v>3973</v>
      </c>
      <c r="B3403" s="64" t="s">
        <v>5107</v>
      </c>
      <c r="C3403" s="124" t="s">
        <v>947</v>
      </c>
      <c r="D3403" s="124" t="s">
        <v>5108</v>
      </c>
      <c r="E3403" s="148" t="s">
        <v>3976</v>
      </c>
      <c r="F3403" s="148"/>
      <c r="G3403" s="84" t="s">
        <v>80</v>
      </c>
      <c r="H3403" s="71">
        <v>1.8E-3</v>
      </c>
      <c r="I3403" s="70" t="s">
        <v>5109</v>
      </c>
      <c r="J3403" s="125" t="s">
        <v>3472</v>
      </c>
    </row>
    <row r="3404" spans="1:10">
      <c r="A3404" s="124" t="s">
        <v>3973</v>
      </c>
      <c r="B3404" s="64" t="s">
        <v>5441</v>
      </c>
      <c r="C3404" s="124" t="s">
        <v>947</v>
      </c>
      <c r="D3404" s="124" t="s">
        <v>5442</v>
      </c>
      <c r="E3404" s="148" t="s">
        <v>3976</v>
      </c>
      <c r="F3404" s="148"/>
      <c r="G3404" s="84" t="s">
        <v>80</v>
      </c>
      <c r="H3404" s="71">
        <v>4.0000000000000003E-5</v>
      </c>
      <c r="I3404" s="70" t="s">
        <v>5443</v>
      </c>
      <c r="J3404" s="125" t="s">
        <v>3472</v>
      </c>
    </row>
    <row r="3405" spans="1:10">
      <c r="A3405" s="124" t="s">
        <v>3973</v>
      </c>
      <c r="B3405" s="64" t="s">
        <v>5147</v>
      </c>
      <c r="C3405" s="124" t="s">
        <v>947</v>
      </c>
      <c r="D3405" s="124" t="s">
        <v>5148</v>
      </c>
      <c r="E3405" s="148" t="s">
        <v>3976</v>
      </c>
      <c r="F3405" s="148"/>
      <c r="G3405" s="84" t="s">
        <v>80</v>
      </c>
      <c r="H3405" s="71">
        <v>6.0000000000000002E-5</v>
      </c>
      <c r="I3405" s="70" t="s">
        <v>5149</v>
      </c>
      <c r="J3405" s="125" t="s">
        <v>3472</v>
      </c>
    </row>
    <row r="3406" spans="1:10">
      <c r="A3406" s="124" t="s">
        <v>3973</v>
      </c>
      <c r="B3406" s="64" t="s">
        <v>5150</v>
      </c>
      <c r="C3406" s="124" t="s">
        <v>947</v>
      </c>
      <c r="D3406" s="124" t="s">
        <v>5151</v>
      </c>
      <c r="E3406" s="148" t="s">
        <v>3976</v>
      </c>
      <c r="F3406" s="148"/>
      <c r="G3406" s="84" t="s">
        <v>80</v>
      </c>
      <c r="H3406" s="71">
        <v>2.0000000000000002E-5</v>
      </c>
      <c r="I3406" s="70" t="s">
        <v>5152</v>
      </c>
      <c r="J3406" s="125" t="s">
        <v>3472</v>
      </c>
    </row>
    <row r="3407" spans="1:10" ht="38.25">
      <c r="A3407" s="124" t="s">
        <v>3973</v>
      </c>
      <c r="B3407" s="64" t="s">
        <v>5153</v>
      </c>
      <c r="C3407" s="124" t="s">
        <v>947</v>
      </c>
      <c r="D3407" s="124" t="s">
        <v>5154</v>
      </c>
      <c r="E3407" s="148" t="s">
        <v>3976</v>
      </c>
      <c r="F3407" s="148"/>
      <c r="G3407" s="84" t="s">
        <v>80</v>
      </c>
      <c r="H3407" s="71">
        <v>4.0000000000000003E-5</v>
      </c>
      <c r="I3407" s="70" t="s">
        <v>5155</v>
      </c>
      <c r="J3407" s="125" t="s">
        <v>3472</v>
      </c>
    </row>
    <row r="3408" spans="1:10">
      <c r="A3408" s="124" t="s">
        <v>3973</v>
      </c>
      <c r="B3408" s="64" t="s">
        <v>5156</v>
      </c>
      <c r="C3408" s="124" t="s">
        <v>947</v>
      </c>
      <c r="D3408" s="124" t="s">
        <v>5157</v>
      </c>
      <c r="E3408" s="148" t="s">
        <v>3976</v>
      </c>
      <c r="F3408" s="148"/>
      <c r="G3408" s="84" t="s">
        <v>80</v>
      </c>
      <c r="H3408" s="71">
        <v>4.0000000000000003E-5</v>
      </c>
      <c r="I3408" s="70" t="s">
        <v>3841</v>
      </c>
      <c r="J3408" s="125" t="s">
        <v>3472</v>
      </c>
    </row>
    <row r="3409" spans="1:11" ht="38.25">
      <c r="A3409" s="124" t="s">
        <v>3973</v>
      </c>
      <c r="B3409" s="64" t="s">
        <v>5065</v>
      </c>
      <c r="C3409" s="124" t="s">
        <v>947</v>
      </c>
      <c r="D3409" s="124" t="s">
        <v>5066</v>
      </c>
      <c r="E3409" s="148" t="s">
        <v>4019</v>
      </c>
      <c r="F3409" s="148"/>
      <c r="G3409" s="84" t="s">
        <v>4235</v>
      </c>
      <c r="H3409" s="71">
        <v>0.2</v>
      </c>
      <c r="I3409" s="70" t="s">
        <v>5067</v>
      </c>
      <c r="J3409" s="125" t="s">
        <v>5476</v>
      </c>
    </row>
    <row r="3410" spans="1:11" ht="38.25">
      <c r="A3410" s="124" t="s">
        <v>3973</v>
      </c>
      <c r="B3410" s="64" t="s">
        <v>5427</v>
      </c>
      <c r="C3410" s="124" t="s">
        <v>947</v>
      </c>
      <c r="D3410" s="124" t="s">
        <v>5428</v>
      </c>
      <c r="E3410" s="148" t="s">
        <v>4019</v>
      </c>
      <c r="F3410" s="148"/>
      <c r="G3410" s="84" t="s">
        <v>4235</v>
      </c>
      <c r="H3410" s="71">
        <v>0.2</v>
      </c>
      <c r="I3410" s="70" t="s">
        <v>5063</v>
      </c>
      <c r="J3410" s="125" t="s">
        <v>5472</v>
      </c>
    </row>
    <row r="3411" spans="1:11" ht="25.5">
      <c r="A3411" s="124" t="s">
        <v>3973</v>
      </c>
      <c r="B3411" s="64" t="s">
        <v>5483</v>
      </c>
      <c r="C3411" s="124" t="s">
        <v>947</v>
      </c>
      <c r="D3411" s="124" t="s">
        <v>977</v>
      </c>
      <c r="E3411" s="148" t="s">
        <v>3976</v>
      </c>
      <c r="F3411" s="148"/>
      <c r="G3411" s="84" t="s">
        <v>80</v>
      </c>
      <c r="H3411" s="71">
        <v>1</v>
      </c>
      <c r="I3411" s="70" t="s">
        <v>5484</v>
      </c>
      <c r="J3411" s="125" t="s">
        <v>5484</v>
      </c>
    </row>
    <row r="3412" spans="1:11">
      <c r="A3412" s="115"/>
      <c r="B3412" s="115"/>
      <c r="C3412" s="115"/>
      <c r="D3412" s="115"/>
      <c r="E3412" s="115" t="s">
        <v>3983</v>
      </c>
      <c r="F3412" s="73">
        <v>6.71</v>
      </c>
      <c r="G3412" s="115" t="s">
        <v>3984</v>
      </c>
      <c r="H3412" s="73">
        <v>0</v>
      </c>
      <c r="I3412" s="115" t="s">
        <v>3985</v>
      </c>
      <c r="J3412" s="73">
        <v>6.71</v>
      </c>
    </row>
    <row r="3413" spans="1:11" ht="15" thickBot="1">
      <c r="A3413" s="115"/>
      <c r="B3413" s="115"/>
      <c r="C3413" s="115"/>
      <c r="D3413" s="115"/>
      <c r="E3413" s="115" t="s">
        <v>3986</v>
      </c>
      <c r="F3413" s="73">
        <v>9.56</v>
      </c>
      <c r="G3413" s="115"/>
      <c r="H3413" s="138" t="s">
        <v>3987</v>
      </c>
      <c r="I3413" s="138"/>
      <c r="J3413" s="73">
        <v>51.37</v>
      </c>
    </row>
    <row r="3414" spans="1:11" ht="15" thickTop="1">
      <c r="A3414" s="68"/>
      <c r="B3414" s="68"/>
      <c r="C3414" s="68"/>
      <c r="D3414" s="68"/>
      <c r="E3414" s="68"/>
      <c r="F3414" s="68"/>
      <c r="G3414" s="68"/>
      <c r="H3414" s="68"/>
      <c r="I3414" s="68"/>
      <c r="J3414" s="68"/>
      <c r="K3414" s="68"/>
    </row>
    <row r="3415" spans="1:11" ht="15">
      <c r="A3415" s="120" t="s">
        <v>978</v>
      </c>
      <c r="B3415" s="121" t="s">
        <v>1</v>
      </c>
      <c r="C3415" s="120" t="s">
        <v>2</v>
      </c>
      <c r="D3415" s="120" t="s">
        <v>3</v>
      </c>
      <c r="E3415" s="144" t="s">
        <v>2279</v>
      </c>
      <c r="F3415" s="144"/>
      <c r="G3415" s="122" t="s">
        <v>4</v>
      </c>
      <c r="H3415" s="121" t="s">
        <v>5</v>
      </c>
      <c r="I3415" s="121" t="s">
        <v>3962</v>
      </c>
      <c r="J3415" s="121" t="s">
        <v>6</v>
      </c>
      <c r="K3415" s="121" t="s">
        <v>8</v>
      </c>
    </row>
    <row r="3416" spans="1:11" ht="38.25">
      <c r="A3416" s="123" t="s">
        <v>3963</v>
      </c>
      <c r="B3416" s="78" t="s">
        <v>981</v>
      </c>
      <c r="C3416" s="123" t="s">
        <v>17</v>
      </c>
      <c r="D3416" s="123" t="s">
        <v>982</v>
      </c>
      <c r="E3416" s="150" t="s">
        <v>2618</v>
      </c>
      <c r="F3416" s="150"/>
      <c r="G3416" s="77" t="s">
        <v>72</v>
      </c>
      <c r="H3416" s="67">
        <v>1</v>
      </c>
      <c r="I3416" s="79"/>
      <c r="J3416" s="79">
        <v>78.48</v>
      </c>
      <c r="K3416" s="79">
        <v>78.48</v>
      </c>
    </row>
    <row r="3417" spans="1:11" ht="25.5">
      <c r="A3417" s="116" t="s">
        <v>3964</v>
      </c>
      <c r="B3417" s="117" t="s">
        <v>4490</v>
      </c>
      <c r="C3417" s="116" t="s">
        <v>17</v>
      </c>
      <c r="D3417" s="116" t="s">
        <v>4491</v>
      </c>
      <c r="E3417" s="136" t="s">
        <v>2323</v>
      </c>
      <c r="F3417" s="136"/>
      <c r="G3417" s="5" t="s">
        <v>3967</v>
      </c>
      <c r="H3417" s="7">
        <v>0.3327</v>
      </c>
      <c r="I3417" s="7">
        <v>0</v>
      </c>
      <c r="J3417" s="69">
        <v>23.13</v>
      </c>
      <c r="K3417" s="69">
        <v>7.69</v>
      </c>
    </row>
    <row r="3418" spans="1:11" ht="25.5">
      <c r="A3418" s="116" t="s">
        <v>3964</v>
      </c>
      <c r="B3418" s="117" t="s">
        <v>4488</v>
      </c>
      <c r="C3418" s="116" t="s">
        <v>17</v>
      </c>
      <c r="D3418" s="116" t="s">
        <v>4489</v>
      </c>
      <c r="E3418" s="136" t="s">
        <v>2323</v>
      </c>
      <c r="F3418" s="136"/>
      <c r="G3418" s="5" t="s">
        <v>3967</v>
      </c>
      <c r="H3418" s="7">
        <v>0.3327</v>
      </c>
      <c r="I3418" s="7">
        <v>0</v>
      </c>
      <c r="J3418" s="69">
        <v>32.57</v>
      </c>
      <c r="K3418" s="69">
        <v>10.83</v>
      </c>
    </row>
    <row r="3419" spans="1:11" ht="25.5">
      <c r="A3419" s="124" t="s">
        <v>3973</v>
      </c>
      <c r="B3419" s="64" t="s">
        <v>5485</v>
      </c>
      <c r="C3419" s="124" t="s">
        <v>17</v>
      </c>
      <c r="D3419" s="124" t="s">
        <v>5486</v>
      </c>
      <c r="E3419" s="148" t="s">
        <v>3976</v>
      </c>
      <c r="F3419" s="148"/>
      <c r="G3419" s="84" t="s">
        <v>72</v>
      </c>
      <c r="H3419" s="71">
        <v>16.8</v>
      </c>
      <c r="I3419" s="71">
        <v>0</v>
      </c>
      <c r="J3419" s="70">
        <v>0</v>
      </c>
      <c r="K3419" s="70">
        <v>0</v>
      </c>
    </row>
    <row r="3420" spans="1:11" ht="25.5">
      <c r="A3420" s="124" t="s">
        <v>3973</v>
      </c>
      <c r="B3420" s="64" t="s">
        <v>5487</v>
      </c>
      <c r="C3420" s="124" t="s">
        <v>17</v>
      </c>
      <c r="D3420" s="124" t="s">
        <v>5488</v>
      </c>
      <c r="E3420" s="148" t="s">
        <v>3976</v>
      </c>
      <c r="F3420" s="148"/>
      <c r="G3420" s="84" t="s">
        <v>72</v>
      </c>
      <c r="H3420" s="71">
        <v>33.6</v>
      </c>
      <c r="I3420" s="71">
        <v>0</v>
      </c>
      <c r="J3420" s="70">
        <v>1.63</v>
      </c>
      <c r="K3420" s="70">
        <v>54.76</v>
      </c>
    </row>
    <row r="3421" spans="1:11" ht="25.5">
      <c r="A3421" s="124" t="s">
        <v>3973</v>
      </c>
      <c r="B3421" s="64" t="s">
        <v>5489</v>
      </c>
      <c r="C3421" s="124" t="s">
        <v>17</v>
      </c>
      <c r="D3421" s="124" t="s">
        <v>5490</v>
      </c>
      <c r="E3421" s="148" t="s">
        <v>3976</v>
      </c>
      <c r="F3421" s="148"/>
      <c r="G3421" s="84" t="s">
        <v>72</v>
      </c>
      <c r="H3421" s="71">
        <v>4</v>
      </c>
      <c r="I3421" s="71">
        <v>0</v>
      </c>
      <c r="J3421" s="70">
        <v>0</v>
      </c>
      <c r="K3421" s="70">
        <v>0</v>
      </c>
    </row>
    <row r="3422" spans="1:11">
      <c r="A3422" s="124" t="s">
        <v>3973</v>
      </c>
      <c r="B3422" s="64" t="s">
        <v>5491</v>
      </c>
      <c r="C3422" s="124" t="s">
        <v>17</v>
      </c>
      <c r="D3422" s="124" t="s">
        <v>5492</v>
      </c>
      <c r="E3422" s="148" t="s">
        <v>3976</v>
      </c>
      <c r="F3422" s="148"/>
      <c r="G3422" s="84" t="s">
        <v>72</v>
      </c>
      <c r="H3422" s="71">
        <v>16.8</v>
      </c>
      <c r="I3422" s="71">
        <v>0</v>
      </c>
      <c r="J3422" s="70">
        <v>0.31</v>
      </c>
      <c r="K3422" s="70">
        <v>5.2</v>
      </c>
    </row>
    <row r="3423" spans="1:11" ht="38.25">
      <c r="A3423" s="124" t="s">
        <v>3973</v>
      </c>
      <c r="B3423" s="64" t="s">
        <v>5493</v>
      </c>
      <c r="C3423" s="124" t="s">
        <v>17</v>
      </c>
      <c r="D3423" s="124" t="s">
        <v>5494</v>
      </c>
      <c r="E3423" s="148" t="s">
        <v>3976</v>
      </c>
      <c r="F3423" s="148"/>
      <c r="G3423" s="84" t="s">
        <v>72</v>
      </c>
      <c r="H3423" s="71">
        <v>1</v>
      </c>
      <c r="I3423" s="71">
        <v>0</v>
      </c>
      <c r="J3423" s="70">
        <v>0</v>
      </c>
      <c r="K3423" s="70">
        <v>0</v>
      </c>
    </row>
    <row r="3424" spans="1:11" ht="25.5">
      <c r="A3424" s="115"/>
      <c r="B3424" s="115"/>
      <c r="C3424" s="115"/>
      <c r="D3424" s="115"/>
      <c r="E3424" s="115"/>
      <c r="F3424" s="115" t="s">
        <v>3983</v>
      </c>
      <c r="G3424" s="73">
        <v>13.5</v>
      </c>
      <c r="H3424" s="115" t="s">
        <v>3984</v>
      </c>
      <c r="I3424" s="73">
        <v>0</v>
      </c>
      <c r="J3424" s="115" t="s">
        <v>3985</v>
      </c>
      <c r="K3424" s="73">
        <v>13.5</v>
      </c>
    </row>
    <row r="3425" spans="1:11" ht="26.25" thickBot="1">
      <c r="A3425" s="115"/>
      <c r="B3425" s="115"/>
      <c r="C3425" s="115"/>
      <c r="D3425" s="115"/>
      <c r="E3425" s="115"/>
      <c r="F3425" s="115" t="s">
        <v>3986</v>
      </c>
      <c r="G3425" s="73">
        <v>17.95</v>
      </c>
      <c r="H3425" s="138"/>
      <c r="I3425" s="138" t="s">
        <v>3987</v>
      </c>
      <c r="J3425" s="115"/>
      <c r="K3425" s="73">
        <v>96.43</v>
      </c>
    </row>
    <row r="3426" spans="1:11" ht="15" thickTop="1">
      <c r="A3426" s="68"/>
      <c r="B3426" s="68"/>
      <c r="C3426" s="68"/>
      <c r="D3426" s="68"/>
      <c r="E3426" s="68"/>
      <c r="F3426" s="68"/>
      <c r="G3426" s="68"/>
      <c r="H3426" s="68"/>
      <c r="I3426" s="68"/>
      <c r="J3426" s="68"/>
      <c r="K3426" s="68"/>
    </row>
    <row r="3427" spans="1:11" ht="15">
      <c r="A3427" s="120" t="s">
        <v>979</v>
      </c>
      <c r="B3427" s="121" t="s">
        <v>1</v>
      </c>
      <c r="C3427" s="120" t="s">
        <v>2</v>
      </c>
      <c r="D3427" s="120" t="s">
        <v>3</v>
      </c>
      <c r="E3427" s="144" t="s">
        <v>2279</v>
      </c>
      <c r="F3427" s="144"/>
      <c r="G3427" s="122" t="s">
        <v>4</v>
      </c>
      <c r="H3427" s="121" t="s">
        <v>5</v>
      </c>
      <c r="I3427" s="121" t="s">
        <v>3962</v>
      </c>
      <c r="J3427" s="121" t="s">
        <v>6</v>
      </c>
      <c r="K3427" s="121" t="s">
        <v>8</v>
      </c>
    </row>
    <row r="3428" spans="1:11" ht="38.25">
      <c r="A3428" s="123" t="s">
        <v>3963</v>
      </c>
      <c r="B3428" s="78" t="s">
        <v>984</v>
      </c>
      <c r="C3428" s="123" t="s">
        <v>17</v>
      </c>
      <c r="D3428" s="123" t="s">
        <v>985</v>
      </c>
      <c r="E3428" s="150" t="s">
        <v>2618</v>
      </c>
      <c r="F3428" s="150"/>
      <c r="G3428" s="77" t="s">
        <v>72</v>
      </c>
      <c r="H3428" s="67">
        <v>1</v>
      </c>
      <c r="I3428" s="79"/>
      <c r="J3428" s="79">
        <v>70.41</v>
      </c>
      <c r="K3428" s="79">
        <v>70.41</v>
      </c>
    </row>
    <row r="3429" spans="1:11" ht="25.5">
      <c r="A3429" s="116" t="s">
        <v>3964</v>
      </c>
      <c r="B3429" s="117" t="s">
        <v>4490</v>
      </c>
      <c r="C3429" s="116" t="s">
        <v>17</v>
      </c>
      <c r="D3429" s="116" t="s">
        <v>4491</v>
      </c>
      <c r="E3429" s="136" t="s">
        <v>2323</v>
      </c>
      <c r="F3429" s="136"/>
      <c r="G3429" s="5" t="s">
        <v>3967</v>
      </c>
      <c r="H3429" s="7">
        <v>0.18790000000000001</v>
      </c>
      <c r="I3429" s="7">
        <v>0</v>
      </c>
      <c r="J3429" s="69">
        <v>23.13</v>
      </c>
      <c r="K3429" s="69">
        <v>4.34</v>
      </c>
    </row>
    <row r="3430" spans="1:11" ht="25.5">
      <c r="A3430" s="116" t="s">
        <v>3964</v>
      </c>
      <c r="B3430" s="117" t="s">
        <v>4488</v>
      </c>
      <c r="C3430" s="116" t="s">
        <v>17</v>
      </c>
      <c r="D3430" s="116" t="s">
        <v>4489</v>
      </c>
      <c r="E3430" s="136" t="s">
        <v>2323</v>
      </c>
      <c r="F3430" s="136"/>
      <c r="G3430" s="5" t="s">
        <v>3967</v>
      </c>
      <c r="H3430" s="7">
        <v>0.18790000000000001</v>
      </c>
      <c r="I3430" s="7">
        <v>0</v>
      </c>
      <c r="J3430" s="69">
        <v>32.57</v>
      </c>
      <c r="K3430" s="69">
        <v>6.11</v>
      </c>
    </row>
    <row r="3431" spans="1:11" ht="25.5">
      <c r="A3431" s="124" t="s">
        <v>3973</v>
      </c>
      <c r="B3431" s="64" t="s">
        <v>5487</v>
      </c>
      <c r="C3431" s="124" t="s">
        <v>17</v>
      </c>
      <c r="D3431" s="124" t="s">
        <v>5488</v>
      </c>
      <c r="E3431" s="148" t="s">
        <v>3976</v>
      </c>
      <c r="F3431" s="148"/>
      <c r="G3431" s="84" t="s">
        <v>72</v>
      </c>
      <c r="H3431" s="71">
        <v>33.6</v>
      </c>
      <c r="I3431" s="71">
        <v>0</v>
      </c>
      <c r="J3431" s="70">
        <v>1.63</v>
      </c>
      <c r="K3431" s="70">
        <v>54.76</v>
      </c>
    </row>
    <row r="3432" spans="1:11">
      <c r="A3432" s="124" t="s">
        <v>3973</v>
      </c>
      <c r="B3432" s="64" t="s">
        <v>5491</v>
      </c>
      <c r="C3432" s="124" t="s">
        <v>17</v>
      </c>
      <c r="D3432" s="124" t="s">
        <v>5492</v>
      </c>
      <c r="E3432" s="148" t="s">
        <v>3976</v>
      </c>
      <c r="F3432" s="148"/>
      <c r="G3432" s="84" t="s">
        <v>72</v>
      </c>
      <c r="H3432" s="71">
        <v>16.8</v>
      </c>
      <c r="I3432" s="71">
        <v>0</v>
      </c>
      <c r="J3432" s="70">
        <v>0.31</v>
      </c>
      <c r="K3432" s="70">
        <v>5.2</v>
      </c>
    </row>
    <row r="3433" spans="1:11" ht="25.5">
      <c r="A3433" s="124" t="s">
        <v>3973</v>
      </c>
      <c r="B3433" s="64" t="s">
        <v>5489</v>
      </c>
      <c r="C3433" s="124" t="s">
        <v>17</v>
      </c>
      <c r="D3433" s="124" t="s">
        <v>5490</v>
      </c>
      <c r="E3433" s="148" t="s">
        <v>3976</v>
      </c>
      <c r="F3433" s="148"/>
      <c r="G3433" s="84" t="s">
        <v>72</v>
      </c>
      <c r="H3433" s="71">
        <v>4</v>
      </c>
      <c r="I3433" s="71">
        <v>0</v>
      </c>
      <c r="J3433" s="70">
        <v>0</v>
      </c>
      <c r="K3433" s="70">
        <v>0</v>
      </c>
    </row>
    <row r="3434" spans="1:11" ht="25.5">
      <c r="A3434" s="124" t="s">
        <v>3973</v>
      </c>
      <c r="B3434" s="64" t="s">
        <v>5485</v>
      </c>
      <c r="C3434" s="124" t="s">
        <v>17</v>
      </c>
      <c r="D3434" s="124" t="s">
        <v>5486</v>
      </c>
      <c r="E3434" s="148" t="s">
        <v>3976</v>
      </c>
      <c r="F3434" s="148"/>
      <c r="G3434" s="84" t="s">
        <v>72</v>
      </c>
      <c r="H3434" s="71">
        <v>16.8</v>
      </c>
      <c r="I3434" s="71">
        <v>0</v>
      </c>
      <c r="J3434" s="70">
        <v>0</v>
      </c>
      <c r="K3434" s="70">
        <v>0</v>
      </c>
    </row>
    <row r="3435" spans="1:11" ht="25.5">
      <c r="A3435" s="124" t="s">
        <v>3973</v>
      </c>
      <c r="B3435" s="64" t="s">
        <v>5495</v>
      </c>
      <c r="C3435" s="124" t="s">
        <v>17</v>
      </c>
      <c r="D3435" s="124" t="s">
        <v>5496</v>
      </c>
      <c r="E3435" s="148" t="s">
        <v>3976</v>
      </c>
      <c r="F3435" s="148"/>
      <c r="G3435" s="84" t="s">
        <v>72</v>
      </c>
      <c r="H3435" s="71">
        <v>1</v>
      </c>
      <c r="I3435" s="71">
        <v>0</v>
      </c>
      <c r="J3435" s="70">
        <v>0</v>
      </c>
      <c r="K3435" s="70">
        <v>0</v>
      </c>
    </row>
    <row r="3436" spans="1:11" ht="25.5">
      <c r="A3436" s="115"/>
      <c r="B3436" s="115"/>
      <c r="C3436" s="115"/>
      <c r="D3436" s="115"/>
      <c r="E3436" s="115"/>
      <c r="F3436" s="115" t="s">
        <v>3983</v>
      </c>
      <c r="G3436" s="73">
        <v>7.62</v>
      </c>
      <c r="H3436" s="115" t="s">
        <v>3984</v>
      </c>
      <c r="I3436" s="73">
        <v>0</v>
      </c>
      <c r="J3436" s="115" t="s">
        <v>3985</v>
      </c>
      <c r="K3436" s="73">
        <v>7.62</v>
      </c>
    </row>
    <row r="3437" spans="1:11" ht="26.25" thickBot="1">
      <c r="A3437" s="115"/>
      <c r="B3437" s="115"/>
      <c r="C3437" s="115"/>
      <c r="D3437" s="115"/>
      <c r="E3437" s="115"/>
      <c r="F3437" s="115" t="s">
        <v>3986</v>
      </c>
      <c r="G3437" s="73">
        <v>16.100000000000001</v>
      </c>
      <c r="H3437" s="138"/>
      <c r="I3437" s="138" t="s">
        <v>3987</v>
      </c>
      <c r="J3437" s="115"/>
      <c r="K3437" s="73">
        <v>86.51</v>
      </c>
    </row>
    <row r="3438" spans="1:11" ht="15" thickTop="1">
      <c r="A3438" s="68"/>
      <c r="B3438" s="68"/>
      <c r="C3438" s="68"/>
      <c r="D3438" s="68"/>
      <c r="E3438" s="68"/>
      <c r="F3438" s="68"/>
      <c r="G3438" s="68"/>
      <c r="H3438" s="68"/>
      <c r="I3438" s="68"/>
      <c r="J3438" s="68"/>
      <c r="K3438" s="68"/>
    </row>
    <row r="3439" spans="1:11" ht="15">
      <c r="A3439" s="120" t="s">
        <v>980</v>
      </c>
      <c r="B3439" s="121" t="s">
        <v>1</v>
      </c>
      <c r="C3439" s="120" t="s">
        <v>2</v>
      </c>
      <c r="D3439" s="120" t="s">
        <v>3</v>
      </c>
      <c r="E3439" s="144" t="s">
        <v>2279</v>
      </c>
      <c r="F3439" s="144"/>
      <c r="G3439" s="122" t="s">
        <v>4</v>
      </c>
      <c r="H3439" s="121" t="s">
        <v>5</v>
      </c>
      <c r="I3439" s="121" t="s">
        <v>3962</v>
      </c>
      <c r="J3439" s="121" t="s">
        <v>6</v>
      </c>
      <c r="K3439" s="121" t="s">
        <v>8</v>
      </c>
    </row>
    <row r="3440" spans="1:11" ht="38.25">
      <c r="A3440" s="123" t="s">
        <v>3963</v>
      </c>
      <c r="B3440" s="78" t="s">
        <v>987</v>
      </c>
      <c r="C3440" s="123" t="s">
        <v>17</v>
      </c>
      <c r="D3440" s="123" t="s">
        <v>988</v>
      </c>
      <c r="E3440" s="150" t="s">
        <v>2618</v>
      </c>
      <c r="F3440" s="150"/>
      <c r="G3440" s="77" t="s">
        <v>72</v>
      </c>
      <c r="H3440" s="67">
        <v>1</v>
      </c>
      <c r="I3440" s="79"/>
      <c r="J3440" s="79">
        <v>72.31</v>
      </c>
      <c r="K3440" s="79">
        <v>72.31</v>
      </c>
    </row>
    <row r="3441" spans="1:11" ht="25.5">
      <c r="A3441" s="116" t="s">
        <v>3964</v>
      </c>
      <c r="B3441" s="117" t="s">
        <v>4490</v>
      </c>
      <c r="C3441" s="116" t="s">
        <v>17</v>
      </c>
      <c r="D3441" s="116" t="s">
        <v>4491</v>
      </c>
      <c r="E3441" s="136" t="s">
        <v>2323</v>
      </c>
      <c r="F3441" s="136"/>
      <c r="G3441" s="5" t="s">
        <v>3967</v>
      </c>
      <c r="H3441" s="7">
        <v>0.2218</v>
      </c>
      <c r="I3441" s="7">
        <v>0</v>
      </c>
      <c r="J3441" s="69">
        <v>23.13</v>
      </c>
      <c r="K3441" s="69">
        <v>5.13</v>
      </c>
    </row>
    <row r="3442" spans="1:11" ht="25.5">
      <c r="A3442" s="116" t="s">
        <v>3964</v>
      </c>
      <c r="B3442" s="117" t="s">
        <v>4488</v>
      </c>
      <c r="C3442" s="116" t="s">
        <v>17</v>
      </c>
      <c r="D3442" s="116" t="s">
        <v>4489</v>
      </c>
      <c r="E3442" s="136" t="s">
        <v>2323</v>
      </c>
      <c r="F3442" s="136"/>
      <c r="G3442" s="5" t="s">
        <v>3967</v>
      </c>
      <c r="H3442" s="7">
        <v>0.2218</v>
      </c>
      <c r="I3442" s="7">
        <v>0</v>
      </c>
      <c r="J3442" s="69">
        <v>32.57</v>
      </c>
      <c r="K3442" s="69">
        <v>7.22</v>
      </c>
    </row>
    <row r="3443" spans="1:11" ht="25.5">
      <c r="A3443" s="124" t="s">
        <v>3973</v>
      </c>
      <c r="B3443" s="64" t="s">
        <v>5485</v>
      </c>
      <c r="C3443" s="124" t="s">
        <v>17</v>
      </c>
      <c r="D3443" s="124" t="s">
        <v>5486</v>
      </c>
      <c r="E3443" s="148" t="s">
        <v>3976</v>
      </c>
      <c r="F3443" s="148"/>
      <c r="G3443" s="84" t="s">
        <v>72</v>
      </c>
      <c r="H3443" s="71">
        <v>16.8</v>
      </c>
      <c r="I3443" s="71">
        <v>0</v>
      </c>
      <c r="J3443" s="70">
        <v>0</v>
      </c>
      <c r="K3443" s="70">
        <v>0</v>
      </c>
    </row>
    <row r="3444" spans="1:11" ht="25.5">
      <c r="A3444" s="124" t="s">
        <v>3973</v>
      </c>
      <c r="B3444" s="64" t="s">
        <v>5497</v>
      </c>
      <c r="C3444" s="124" t="s">
        <v>17</v>
      </c>
      <c r="D3444" s="124" t="s">
        <v>5498</v>
      </c>
      <c r="E3444" s="148" t="s">
        <v>3976</v>
      </c>
      <c r="F3444" s="148"/>
      <c r="G3444" s="84" t="s">
        <v>72</v>
      </c>
      <c r="H3444" s="71">
        <v>1</v>
      </c>
      <c r="I3444" s="71">
        <v>0</v>
      </c>
      <c r="J3444" s="70">
        <v>0</v>
      </c>
      <c r="K3444" s="70">
        <v>0</v>
      </c>
    </row>
    <row r="3445" spans="1:11" ht="25.5">
      <c r="A3445" s="124" t="s">
        <v>3973</v>
      </c>
      <c r="B3445" s="64" t="s">
        <v>5489</v>
      </c>
      <c r="C3445" s="124" t="s">
        <v>17</v>
      </c>
      <c r="D3445" s="124" t="s">
        <v>5490</v>
      </c>
      <c r="E3445" s="148" t="s">
        <v>3976</v>
      </c>
      <c r="F3445" s="148"/>
      <c r="G3445" s="84" t="s">
        <v>72</v>
      </c>
      <c r="H3445" s="71">
        <v>4</v>
      </c>
      <c r="I3445" s="71">
        <v>0</v>
      </c>
      <c r="J3445" s="70">
        <v>0</v>
      </c>
      <c r="K3445" s="70">
        <v>0</v>
      </c>
    </row>
    <row r="3446" spans="1:11">
      <c r="A3446" s="124" t="s">
        <v>3973</v>
      </c>
      <c r="B3446" s="64" t="s">
        <v>5491</v>
      </c>
      <c r="C3446" s="124" t="s">
        <v>17</v>
      </c>
      <c r="D3446" s="124" t="s">
        <v>5492</v>
      </c>
      <c r="E3446" s="148" t="s">
        <v>3976</v>
      </c>
      <c r="F3446" s="148"/>
      <c r="G3446" s="84" t="s">
        <v>72</v>
      </c>
      <c r="H3446" s="71">
        <v>16.8</v>
      </c>
      <c r="I3446" s="71">
        <v>0</v>
      </c>
      <c r="J3446" s="70">
        <v>0.31</v>
      </c>
      <c r="K3446" s="70">
        <v>5.2</v>
      </c>
    </row>
    <row r="3447" spans="1:11" ht="25.5">
      <c r="A3447" s="124" t="s">
        <v>3973</v>
      </c>
      <c r="B3447" s="64" t="s">
        <v>5487</v>
      </c>
      <c r="C3447" s="124" t="s">
        <v>17</v>
      </c>
      <c r="D3447" s="124" t="s">
        <v>5488</v>
      </c>
      <c r="E3447" s="148" t="s">
        <v>3976</v>
      </c>
      <c r="F3447" s="148"/>
      <c r="G3447" s="84" t="s">
        <v>72</v>
      </c>
      <c r="H3447" s="71">
        <v>33.6</v>
      </c>
      <c r="I3447" s="71">
        <v>0</v>
      </c>
      <c r="J3447" s="70">
        <v>1.63</v>
      </c>
      <c r="K3447" s="70">
        <v>54.76</v>
      </c>
    </row>
    <row r="3448" spans="1:11" ht="25.5">
      <c r="A3448" s="115"/>
      <c r="B3448" s="115"/>
      <c r="C3448" s="115"/>
      <c r="D3448" s="115"/>
      <c r="E3448" s="115"/>
      <c r="F3448" s="115" t="s">
        <v>3983</v>
      </c>
      <c r="G3448" s="73">
        <v>9</v>
      </c>
      <c r="H3448" s="115" t="s">
        <v>3984</v>
      </c>
      <c r="I3448" s="73">
        <v>0</v>
      </c>
      <c r="J3448" s="115" t="s">
        <v>3985</v>
      </c>
      <c r="K3448" s="73">
        <v>9</v>
      </c>
    </row>
    <row r="3449" spans="1:11" ht="26.25" thickBot="1">
      <c r="A3449" s="115"/>
      <c r="B3449" s="115"/>
      <c r="C3449" s="115"/>
      <c r="D3449" s="115"/>
      <c r="E3449" s="115"/>
      <c r="F3449" s="115" t="s">
        <v>3986</v>
      </c>
      <c r="G3449" s="73">
        <v>16.54</v>
      </c>
      <c r="H3449" s="138"/>
      <c r="I3449" s="138" t="s">
        <v>3987</v>
      </c>
      <c r="J3449" s="115"/>
      <c r="K3449" s="73">
        <v>88.85</v>
      </c>
    </row>
    <row r="3450" spans="1:11" ht="15" thickTop="1">
      <c r="A3450" s="68"/>
      <c r="B3450" s="68"/>
      <c r="C3450" s="68"/>
      <c r="D3450" s="68"/>
      <c r="E3450" s="68"/>
      <c r="F3450" s="68"/>
      <c r="G3450" s="68"/>
      <c r="H3450" s="68"/>
      <c r="I3450" s="68"/>
      <c r="J3450" s="68"/>
      <c r="K3450" s="68"/>
    </row>
    <row r="3451" spans="1:11" ht="15">
      <c r="A3451" s="120" t="s">
        <v>983</v>
      </c>
      <c r="B3451" s="121" t="s">
        <v>1</v>
      </c>
      <c r="C3451" s="120" t="s">
        <v>2</v>
      </c>
      <c r="D3451" s="120" t="s">
        <v>3</v>
      </c>
      <c r="E3451" s="144" t="s">
        <v>2279</v>
      </c>
      <c r="F3451" s="144"/>
      <c r="G3451" s="122" t="s">
        <v>4</v>
      </c>
      <c r="H3451" s="121" t="s">
        <v>5</v>
      </c>
      <c r="I3451" s="121" t="s">
        <v>3962</v>
      </c>
      <c r="J3451" s="121" t="s">
        <v>6</v>
      </c>
      <c r="K3451" s="121" t="s">
        <v>8</v>
      </c>
    </row>
    <row r="3452" spans="1:11" ht="38.25">
      <c r="A3452" s="123" t="s">
        <v>3963</v>
      </c>
      <c r="B3452" s="78" t="s">
        <v>990</v>
      </c>
      <c r="C3452" s="123" t="s">
        <v>17</v>
      </c>
      <c r="D3452" s="123" t="s">
        <v>991</v>
      </c>
      <c r="E3452" s="150" t="s">
        <v>2618</v>
      </c>
      <c r="F3452" s="150"/>
      <c r="G3452" s="77" t="s">
        <v>72</v>
      </c>
      <c r="H3452" s="67">
        <v>1</v>
      </c>
      <c r="I3452" s="79"/>
      <c r="J3452" s="79">
        <v>75.64</v>
      </c>
      <c r="K3452" s="79">
        <v>75.64</v>
      </c>
    </row>
    <row r="3453" spans="1:11" ht="25.5">
      <c r="A3453" s="116" t="s">
        <v>3964</v>
      </c>
      <c r="B3453" s="117" t="s">
        <v>4490</v>
      </c>
      <c r="C3453" s="116" t="s">
        <v>17</v>
      </c>
      <c r="D3453" s="116" t="s">
        <v>4491</v>
      </c>
      <c r="E3453" s="136" t="s">
        <v>2323</v>
      </c>
      <c r="F3453" s="136"/>
      <c r="G3453" s="5" t="s">
        <v>3967</v>
      </c>
      <c r="H3453" s="7">
        <v>0.28179999999999999</v>
      </c>
      <c r="I3453" s="7">
        <v>0</v>
      </c>
      <c r="J3453" s="69">
        <v>23.13</v>
      </c>
      <c r="K3453" s="69">
        <v>6.51</v>
      </c>
    </row>
    <row r="3454" spans="1:11" ht="25.5">
      <c r="A3454" s="116" t="s">
        <v>3964</v>
      </c>
      <c r="B3454" s="117" t="s">
        <v>4488</v>
      </c>
      <c r="C3454" s="116" t="s">
        <v>17</v>
      </c>
      <c r="D3454" s="116" t="s">
        <v>4489</v>
      </c>
      <c r="E3454" s="136" t="s">
        <v>2323</v>
      </c>
      <c r="F3454" s="136"/>
      <c r="G3454" s="5" t="s">
        <v>3967</v>
      </c>
      <c r="H3454" s="7">
        <v>0.28179999999999999</v>
      </c>
      <c r="I3454" s="7">
        <v>0</v>
      </c>
      <c r="J3454" s="69">
        <v>32.57</v>
      </c>
      <c r="K3454" s="69">
        <v>9.17</v>
      </c>
    </row>
    <row r="3455" spans="1:11" ht="25.5">
      <c r="A3455" s="124" t="s">
        <v>3973</v>
      </c>
      <c r="B3455" s="64" t="s">
        <v>5485</v>
      </c>
      <c r="C3455" s="124" t="s">
        <v>17</v>
      </c>
      <c r="D3455" s="124" t="s">
        <v>5486</v>
      </c>
      <c r="E3455" s="148" t="s">
        <v>3976</v>
      </c>
      <c r="F3455" s="148"/>
      <c r="G3455" s="84" t="s">
        <v>72</v>
      </c>
      <c r="H3455" s="71">
        <v>16.8</v>
      </c>
      <c r="I3455" s="71">
        <v>0</v>
      </c>
      <c r="J3455" s="70">
        <v>0</v>
      </c>
      <c r="K3455" s="70">
        <v>0</v>
      </c>
    </row>
    <row r="3456" spans="1:11" ht="38.25">
      <c r="A3456" s="124" t="s">
        <v>3973</v>
      </c>
      <c r="B3456" s="64" t="s">
        <v>5499</v>
      </c>
      <c r="C3456" s="124" t="s">
        <v>17</v>
      </c>
      <c r="D3456" s="124" t="s">
        <v>5500</v>
      </c>
      <c r="E3456" s="148" t="s">
        <v>3976</v>
      </c>
      <c r="F3456" s="148"/>
      <c r="G3456" s="84" t="s">
        <v>72</v>
      </c>
      <c r="H3456" s="71">
        <v>1</v>
      </c>
      <c r="I3456" s="71">
        <v>0</v>
      </c>
      <c r="J3456" s="70">
        <v>0</v>
      </c>
      <c r="K3456" s="70">
        <v>0</v>
      </c>
    </row>
    <row r="3457" spans="1:11">
      <c r="A3457" s="124" t="s">
        <v>3973</v>
      </c>
      <c r="B3457" s="64" t="s">
        <v>5491</v>
      </c>
      <c r="C3457" s="124" t="s">
        <v>17</v>
      </c>
      <c r="D3457" s="124" t="s">
        <v>5492</v>
      </c>
      <c r="E3457" s="148" t="s">
        <v>3976</v>
      </c>
      <c r="F3457" s="148"/>
      <c r="G3457" s="84" t="s">
        <v>72</v>
      </c>
      <c r="H3457" s="71">
        <v>16.8</v>
      </c>
      <c r="I3457" s="71">
        <v>0</v>
      </c>
      <c r="J3457" s="70">
        <v>0.31</v>
      </c>
      <c r="K3457" s="70">
        <v>5.2</v>
      </c>
    </row>
    <row r="3458" spans="1:11" ht="25.5">
      <c r="A3458" s="124" t="s">
        <v>3973</v>
      </c>
      <c r="B3458" s="64" t="s">
        <v>5489</v>
      </c>
      <c r="C3458" s="124" t="s">
        <v>17</v>
      </c>
      <c r="D3458" s="124" t="s">
        <v>5490</v>
      </c>
      <c r="E3458" s="148" t="s">
        <v>3976</v>
      </c>
      <c r="F3458" s="148"/>
      <c r="G3458" s="84" t="s">
        <v>72</v>
      </c>
      <c r="H3458" s="71">
        <v>4</v>
      </c>
      <c r="I3458" s="71">
        <v>0</v>
      </c>
      <c r="J3458" s="70">
        <v>0</v>
      </c>
      <c r="K3458" s="70">
        <v>0</v>
      </c>
    </row>
    <row r="3459" spans="1:11" ht="25.5">
      <c r="A3459" s="124" t="s">
        <v>3973</v>
      </c>
      <c r="B3459" s="64" t="s">
        <v>5487</v>
      </c>
      <c r="C3459" s="124" t="s">
        <v>17</v>
      </c>
      <c r="D3459" s="124" t="s">
        <v>5488</v>
      </c>
      <c r="E3459" s="148" t="s">
        <v>3976</v>
      </c>
      <c r="F3459" s="148"/>
      <c r="G3459" s="84" t="s">
        <v>72</v>
      </c>
      <c r="H3459" s="71">
        <v>33.6</v>
      </c>
      <c r="I3459" s="71">
        <v>0</v>
      </c>
      <c r="J3459" s="70">
        <v>1.63</v>
      </c>
      <c r="K3459" s="70">
        <v>54.76</v>
      </c>
    </row>
    <row r="3460" spans="1:11" ht="25.5">
      <c r="A3460" s="115"/>
      <c r="B3460" s="115"/>
      <c r="C3460" s="115"/>
      <c r="D3460" s="115"/>
      <c r="E3460" s="115"/>
      <c r="F3460" s="115" t="s">
        <v>3983</v>
      </c>
      <c r="G3460" s="73">
        <v>11.44</v>
      </c>
      <c r="H3460" s="115" t="s">
        <v>3984</v>
      </c>
      <c r="I3460" s="73">
        <v>0</v>
      </c>
      <c r="J3460" s="115" t="s">
        <v>3985</v>
      </c>
      <c r="K3460" s="73">
        <v>11.44</v>
      </c>
    </row>
    <row r="3461" spans="1:11" ht="26.25" thickBot="1">
      <c r="A3461" s="115"/>
      <c r="B3461" s="115"/>
      <c r="C3461" s="115"/>
      <c r="D3461" s="115"/>
      <c r="E3461" s="115"/>
      <c r="F3461" s="115" t="s">
        <v>3986</v>
      </c>
      <c r="G3461" s="73">
        <v>17.3</v>
      </c>
      <c r="H3461" s="138"/>
      <c r="I3461" s="138" t="s">
        <v>3987</v>
      </c>
      <c r="J3461" s="115"/>
      <c r="K3461" s="73">
        <v>92.94</v>
      </c>
    </row>
    <row r="3462" spans="1:11" ht="15" thickTop="1">
      <c r="A3462" s="68"/>
      <c r="B3462" s="68"/>
      <c r="C3462" s="68"/>
      <c r="D3462" s="68"/>
      <c r="E3462" s="68"/>
      <c r="F3462" s="68"/>
      <c r="G3462" s="68"/>
      <c r="H3462" s="68"/>
      <c r="I3462" s="68"/>
      <c r="J3462" s="68"/>
      <c r="K3462" s="68"/>
    </row>
    <row r="3463" spans="1:11" ht="15" customHeight="1">
      <c r="A3463" s="120" t="s">
        <v>986</v>
      </c>
      <c r="B3463" s="121" t="s">
        <v>1</v>
      </c>
      <c r="C3463" s="120" t="s">
        <v>2</v>
      </c>
      <c r="D3463" s="120" t="s">
        <v>3</v>
      </c>
      <c r="E3463" s="144" t="s">
        <v>2279</v>
      </c>
      <c r="F3463" s="144"/>
      <c r="G3463" s="122" t="s">
        <v>4</v>
      </c>
      <c r="H3463" s="121" t="s">
        <v>5</v>
      </c>
      <c r="I3463" s="121" t="s">
        <v>6</v>
      </c>
      <c r="J3463" s="121" t="s">
        <v>8</v>
      </c>
    </row>
    <row r="3464" spans="1:11">
      <c r="A3464" s="123" t="s">
        <v>3963</v>
      </c>
      <c r="B3464" s="78" t="s">
        <v>970</v>
      </c>
      <c r="C3464" s="123" t="s">
        <v>947</v>
      </c>
      <c r="D3464" s="123" t="s">
        <v>971</v>
      </c>
      <c r="E3464" s="150" t="s">
        <v>3198</v>
      </c>
      <c r="F3464" s="150"/>
      <c r="G3464" s="77" t="s">
        <v>80</v>
      </c>
      <c r="H3464" s="67">
        <v>1</v>
      </c>
      <c r="I3464" s="79">
        <v>11.38</v>
      </c>
      <c r="J3464" s="79">
        <v>11.38</v>
      </c>
    </row>
    <row r="3465" spans="1:11" ht="15">
      <c r="A3465" s="120" t="s">
        <v>0</v>
      </c>
      <c r="B3465" s="121" t="s">
        <v>1</v>
      </c>
      <c r="C3465" s="120" t="s">
        <v>2</v>
      </c>
      <c r="D3465" s="120" t="s">
        <v>3</v>
      </c>
      <c r="E3465" s="144" t="s">
        <v>2279</v>
      </c>
      <c r="F3465" s="145"/>
      <c r="G3465" s="122" t="s">
        <v>4</v>
      </c>
      <c r="H3465" s="121" t="s">
        <v>5</v>
      </c>
      <c r="I3465" s="121" t="s">
        <v>6</v>
      </c>
      <c r="J3465" s="121" t="s">
        <v>8</v>
      </c>
    </row>
    <row r="3466" spans="1:11" ht="38.25">
      <c r="A3466" s="124" t="s">
        <v>3973</v>
      </c>
      <c r="B3466" s="64" t="s">
        <v>5427</v>
      </c>
      <c r="C3466" s="124" t="s">
        <v>947</v>
      </c>
      <c r="D3466" s="124" t="s">
        <v>5428</v>
      </c>
      <c r="E3466" s="148" t="s">
        <v>4019</v>
      </c>
      <c r="F3466" s="148"/>
      <c r="G3466" s="84" t="s">
        <v>4235</v>
      </c>
      <c r="H3466" s="71">
        <v>0.2</v>
      </c>
      <c r="I3466" s="70" t="s">
        <v>5063</v>
      </c>
      <c r="J3466" s="125" t="s">
        <v>5472</v>
      </c>
    </row>
    <row r="3467" spans="1:11">
      <c r="A3467" s="116" t="s">
        <v>3963</v>
      </c>
      <c r="B3467" s="117" t="s">
        <v>5423</v>
      </c>
      <c r="C3467" s="116" t="s">
        <v>947</v>
      </c>
      <c r="D3467" s="116" t="s">
        <v>5424</v>
      </c>
      <c r="E3467" s="136" t="s">
        <v>5054</v>
      </c>
      <c r="F3467" s="136"/>
      <c r="G3467" s="5" t="s">
        <v>4235</v>
      </c>
      <c r="H3467" s="7">
        <v>0.2</v>
      </c>
      <c r="I3467" s="69" t="s">
        <v>5425</v>
      </c>
      <c r="J3467" s="126" t="s">
        <v>2414</v>
      </c>
    </row>
    <row r="3468" spans="1:11">
      <c r="A3468" s="124" t="s">
        <v>3973</v>
      </c>
      <c r="B3468" s="64" t="s">
        <v>5473</v>
      </c>
      <c r="C3468" s="124" t="s">
        <v>947</v>
      </c>
      <c r="D3468" s="124" t="s">
        <v>971</v>
      </c>
      <c r="E3468" s="148" t="s">
        <v>3976</v>
      </c>
      <c r="F3468" s="148"/>
      <c r="G3468" s="84" t="s">
        <v>80</v>
      </c>
      <c r="H3468" s="71">
        <v>1</v>
      </c>
      <c r="I3468" s="70" t="s">
        <v>5474</v>
      </c>
      <c r="J3468" s="125" t="s">
        <v>5474</v>
      </c>
    </row>
    <row r="3469" spans="1:11">
      <c r="A3469" s="116" t="s">
        <v>3963</v>
      </c>
      <c r="B3469" s="117" t="s">
        <v>5076</v>
      </c>
      <c r="C3469" s="116" t="s">
        <v>947</v>
      </c>
      <c r="D3469" s="116" t="s">
        <v>5077</v>
      </c>
      <c r="E3469" s="136" t="s">
        <v>5054</v>
      </c>
      <c r="F3469" s="136"/>
      <c r="G3469" s="5" t="s">
        <v>4235</v>
      </c>
      <c r="H3469" s="7">
        <v>0.2</v>
      </c>
      <c r="I3469" s="69" t="s">
        <v>5078</v>
      </c>
      <c r="J3469" s="126" t="s">
        <v>5475</v>
      </c>
    </row>
    <row r="3470" spans="1:11" ht="38.25">
      <c r="A3470" s="124" t="s">
        <v>3973</v>
      </c>
      <c r="B3470" s="64" t="s">
        <v>5065</v>
      </c>
      <c r="C3470" s="124" t="s">
        <v>947</v>
      </c>
      <c r="D3470" s="124" t="s">
        <v>5066</v>
      </c>
      <c r="E3470" s="148" t="s">
        <v>4019</v>
      </c>
      <c r="F3470" s="148"/>
      <c r="G3470" s="84" t="s">
        <v>4235</v>
      </c>
      <c r="H3470" s="71">
        <v>0.2</v>
      </c>
      <c r="I3470" s="70" t="s">
        <v>5067</v>
      </c>
      <c r="J3470" s="125" t="s">
        <v>5476</v>
      </c>
    </row>
    <row r="3471" spans="1:11" ht="15">
      <c r="A3471" s="151" t="s">
        <v>5080</v>
      </c>
      <c r="B3471" s="145"/>
      <c r="C3471" s="145"/>
      <c r="D3471" s="145"/>
      <c r="E3471" s="145"/>
      <c r="F3471" s="145"/>
      <c r="G3471" s="145"/>
      <c r="H3471" s="145"/>
      <c r="I3471" s="145"/>
      <c r="J3471" s="145"/>
    </row>
    <row r="3472" spans="1:11" ht="15">
      <c r="A3472" s="120" t="s">
        <v>0</v>
      </c>
      <c r="B3472" s="121" t="s">
        <v>1</v>
      </c>
      <c r="C3472" s="120" t="s">
        <v>2</v>
      </c>
      <c r="D3472" s="120" t="s">
        <v>3</v>
      </c>
      <c r="E3472" s="144" t="s">
        <v>2279</v>
      </c>
      <c r="F3472" s="145"/>
      <c r="G3472" s="122" t="s">
        <v>4</v>
      </c>
      <c r="H3472" s="121" t="s">
        <v>5</v>
      </c>
      <c r="I3472" s="121" t="s">
        <v>6</v>
      </c>
      <c r="J3472" s="121" t="s">
        <v>8</v>
      </c>
    </row>
    <row r="3473" spans="1:10" ht="38.25">
      <c r="A3473" s="124" t="s">
        <v>3973</v>
      </c>
      <c r="B3473" s="64" t="s">
        <v>5427</v>
      </c>
      <c r="C3473" s="124" t="s">
        <v>947</v>
      </c>
      <c r="D3473" s="124" t="s">
        <v>5428</v>
      </c>
      <c r="E3473" s="148" t="s">
        <v>4019</v>
      </c>
      <c r="F3473" s="148"/>
      <c r="G3473" s="84" t="s">
        <v>4235</v>
      </c>
      <c r="H3473" s="71">
        <v>0.2</v>
      </c>
      <c r="I3473" s="70" t="s">
        <v>5063</v>
      </c>
      <c r="J3473" s="125" t="s">
        <v>5472</v>
      </c>
    </row>
    <row r="3474" spans="1:10" ht="38.25">
      <c r="A3474" s="124" t="s">
        <v>3973</v>
      </c>
      <c r="B3474" s="64" t="s">
        <v>5104</v>
      </c>
      <c r="C3474" s="124" t="s">
        <v>947</v>
      </c>
      <c r="D3474" s="124" t="s">
        <v>5105</v>
      </c>
      <c r="E3474" s="148" t="s">
        <v>3976</v>
      </c>
      <c r="F3474" s="148"/>
      <c r="G3474" s="84" t="s">
        <v>80</v>
      </c>
      <c r="H3474" s="71">
        <v>2.4000000000000001E-4</v>
      </c>
      <c r="I3474" s="70" t="s">
        <v>5106</v>
      </c>
      <c r="J3474" s="125" t="s">
        <v>3472</v>
      </c>
    </row>
    <row r="3475" spans="1:10">
      <c r="A3475" s="124" t="s">
        <v>3973</v>
      </c>
      <c r="B3475" s="64" t="s">
        <v>5119</v>
      </c>
      <c r="C3475" s="124" t="s">
        <v>947</v>
      </c>
      <c r="D3475" s="124" t="s">
        <v>5120</v>
      </c>
      <c r="E3475" s="148" t="s">
        <v>3976</v>
      </c>
      <c r="F3475" s="148"/>
      <c r="G3475" s="84" t="s">
        <v>80</v>
      </c>
      <c r="H3475" s="71">
        <v>3.1899999999999998E-2</v>
      </c>
      <c r="I3475" s="70" t="s">
        <v>5121</v>
      </c>
      <c r="J3475" s="125" t="s">
        <v>2684</v>
      </c>
    </row>
    <row r="3476" spans="1:10">
      <c r="A3476" s="124" t="s">
        <v>3973</v>
      </c>
      <c r="B3476" s="64" t="s">
        <v>5432</v>
      </c>
      <c r="C3476" s="124" t="s">
        <v>947</v>
      </c>
      <c r="D3476" s="124" t="s">
        <v>5433</v>
      </c>
      <c r="E3476" s="148" t="s">
        <v>3976</v>
      </c>
      <c r="F3476" s="148"/>
      <c r="G3476" s="84" t="s">
        <v>80</v>
      </c>
      <c r="H3476" s="71">
        <v>4.0000000000000003E-5</v>
      </c>
      <c r="I3476" s="70" t="s">
        <v>5434</v>
      </c>
      <c r="J3476" s="125" t="s">
        <v>3472</v>
      </c>
    </row>
    <row r="3477" spans="1:10">
      <c r="A3477" s="124" t="s">
        <v>3973</v>
      </c>
      <c r="B3477" s="64" t="s">
        <v>5081</v>
      </c>
      <c r="C3477" s="124" t="s">
        <v>947</v>
      </c>
      <c r="D3477" s="124" t="s">
        <v>5082</v>
      </c>
      <c r="E3477" s="148" t="s">
        <v>3976</v>
      </c>
      <c r="F3477" s="148"/>
      <c r="G3477" s="84" t="s">
        <v>80</v>
      </c>
      <c r="H3477" s="71">
        <v>1.8E-3</v>
      </c>
      <c r="I3477" s="70" t="s">
        <v>5083</v>
      </c>
      <c r="J3477" s="125" t="s">
        <v>2506</v>
      </c>
    </row>
    <row r="3478" spans="1:10">
      <c r="A3478" s="124" t="s">
        <v>3973</v>
      </c>
      <c r="B3478" s="64" t="s">
        <v>5144</v>
      </c>
      <c r="C3478" s="124" t="s">
        <v>947</v>
      </c>
      <c r="D3478" s="124" t="s">
        <v>5145</v>
      </c>
      <c r="E3478" s="148" t="s">
        <v>4345</v>
      </c>
      <c r="F3478" s="148"/>
      <c r="G3478" s="84" t="s">
        <v>80</v>
      </c>
      <c r="H3478" s="71">
        <v>1.8E-3</v>
      </c>
      <c r="I3478" s="70" t="s">
        <v>5146</v>
      </c>
      <c r="J3478" s="125" t="s">
        <v>3099</v>
      </c>
    </row>
    <row r="3479" spans="1:10">
      <c r="A3479" s="124" t="s">
        <v>3973</v>
      </c>
      <c r="B3479" s="64" t="s">
        <v>5435</v>
      </c>
      <c r="C3479" s="124" t="s">
        <v>947</v>
      </c>
      <c r="D3479" s="124" t="s">
        <v>5436</v>
      </c>
      <c r="E3479" s="148" t="s">
        <v>3976</v>
      </c>
      <c r="F3479" s="148"/>
      <c r="G3479" s="84" t="s">
        <v>80</v>
      </c>
      <c r="H3479" s="71">
        <v>2.0000000000000002E-5</v>
      </c>
      <c r="I3479" s="70" t="s">
        <v>5437</v>
      </c>
      <c r="J3479" s="125" t="s">
        <v>3472</v>
      </c>
    </row>
    <row r="3480" spans="1:10" ht="38.25">
      <c r="A3480" s="124" t="s">
        <v>3973</v>
      </c>
      <c r="B3480" s="64" t="s">
        <v>5125</v>
      </c>
      <c r="C3480" s="124" t="s">
        <v>947</v>
      </c>
      <c r="D3480" s="124" t="s">
        <v>5126</v>
      </c>
      <c r="E3480" s="148" t="s">
        <v>3976</v>
      </c>
      <c r="F3480" s="148"/>
      <c r="G3480" s="84" t="s">
        <v>5102</v>
      </c>
      <c r="H3480" s="71">
        <v>2.9999999999999997E-4</v>
      </c>
      <c r="I3480" s="70" t="s">
        <v>5127</v>
      </c>
      <c r="J3480" s="125" t="s">
        <v>3099</v>
      </c>
    </row>
    <row r="3481" spans="1:10" ht="38.25">
      <c r="A3481" s="124" t="s">
        <v>3973</v>
      </c>
      <c r="B3481" s="64" t="s">
        <v>5100</v>
      </c>
      <c r="C3481" s="124" t="s">
        <v>947</v>
      </c>
      <c r="D3481" s="124" t="s">
        <v>5101</v>
      </c>
      <c r="E3481" s="148" t="s">
        <v>3976</v>
      </c>
      <c r="F3481" s="148"/>
      <c r="G3481" s="84" t="s">
        <v>5102</v>
      </c>
      <c r="H3481" s="71">
        <v>9.2000000000000003E-4</v>
      </c>
      <c r="I3481" s="70" t="s">
        <v>5103</v>
      </c>
      <c r="J3481" s="125" t="s">
        <v>3197</v>
      </c>
    </row>
    <row r="3482" spans="1:10">
      <c r="A3482" s="124" t="s">
        <v>3973</v>
      </c>
      <c r="B3482" s="64" t="s">
        <v>5438</v>
      </c>
      <c r="C3482" s="124" t="s">
        <v>947</v>
      </c>
      <c r="D3482" s="124" t="s">
        <v>5439</v>
      </c>
      <c r="E3482" s="148" t="s">
        <v>3976</v>
      </c>
      <c r="F3482" s="148"/>
      <c r="G3482" s="84" t="s">
        <v>80</v>
      </c>
      <c r="H3482" s="71">
        <v>4.0000000000000003E-5</v>
      </c>
      <c r="I3482" s="70" t="s">
        <v>5440</v>
      </c>
      <c r="J3482" s="125" t="s">
        <v>3472</v>
      </c>
    </row>
    <row r="3483" spans="1:10">
      <c r="A3483" s="124" t="s">
        <v>3973</v>
      </c>
      <c r="B3483" s="64" t="s">
        <v>5090</v>
      </c>
      <c r="C3483" s="124" t="s">
        <v>947</v>
      </c>
      <c r="D3483" s="124" t="s">
        <v>5091</v>
      </c>
      <c r="E3483" s="148" t="s">
        <v>3976</v>
      </c>
      <c r="F3483" s="148"/>
      <c r="G3483" s="84" t="s">
        <v>5092</v>
      </c>
      <c r="H3483" s="71">
        <v>3.2000000000000003E-4</v>
      </c>
      <c r="I3483" s="70" t="s">
        <v>5093</v>
      </c>
      <c r="J3483" s="125" t="s">
        <v>3472</v>
      </c>
    </row>
    <row r="3484" spans="1:10">
      <c r="A3484" s="124" t="s">
        <v>3973</v>
      </c>
      <c r="B3484" s="64" t="s">
        <v>5097</v>
      </c>
      <c r="C3484" s="124" t="s">
        <v>947</v>
      </c>
      <c r="D3484" s="124" t="s">
        <v>5098</v>
      </c>
      <c r="E3484" s="148" t="s">
        <v>4345</v>
      </c>
      <c r="F3484" s="148"/>
      <c r="G3484" s="84" t="s">
        <v>80</v>
      </c>
      <c r="H3484" s="71">
        <v>4.0719999999999999E-2</v>
      </c>
      <c r="I3484" s="70" t="s">
        <v>5099</v>
      </c>
      <c r="J3484" s="125" t="s">
        <v>2601</v>
      </c>
    </row>
    <row r="3485" spans="1:10">
      <c r="A3485" s="124" t="s">
        <v>3973</v>
      </c>
      <c r="B3485" s="64" t="s">
        <v>5128</v>
      </c>
      <c r="C3485" s="124" t="s">
        <v>947</v>
      </c>
      <c r="D3485" s="124" t="s">
        <v>5129</v>
      </c>
      <c r="E3485" s="148" t="s">
        <v>3976</v>
      </c>
      <c r="F3485" s="148"/>
      <c r="G3485" s="84" t="s">
        <v>80</v>
      </c>
      <c r="H3485" s="71">
        <v>4.0719999999999999E-2</v>
      </c>
      <c r="I3485" s="70" t="s">
        <v>5106</v>
      </c>
      <c r="J3485" s="125" t="s">
        <v>5477</v>
      </c>
    </row>
    <row r="3486" spans="1:10">
      <c r="A3486" s="124" t="s">
        <v>3973</v>
      </c>
      <c r="B3486" s="64" t="s">
        <v>5131</v>
      </c>
      <c r="C3486" s="124" t="s">
        <v>947</v>
      </c>
      <c r="D3486" s="124" t="s">
        <v>5132</v>
      </c>
      <c r="E3486" s="148" t="s">
        <v>3976</v>
      </c>
      <c r="F3486" s="148"/>
      <c r="G3486" s="84" t="s">
        <v>80</v>
      </c>
      <c r="H3486" s="71">
        <v>7.2000000000000005E-4</v>
      </c>
      <c r="I3486" s="70" t="s">
        <v>5133</v>
      </c>
      <c r="J3486" s="125" t="s">
        <v>3197</v>
      </c>
    </row>
    <row r="3487" spans="1:10">
      <c r="A3487" s="124" t="s">
        <v>3973</v>
      </c>
      <c r="B3487" s="64" t="s">
        <v>5134</v>
      </c>
      <c r="C3487" s="124" t="s">
        <v>947</v>
      </c>
      <c r="D3487" s="124" t="s">
        <v>5135</v>
      </c>
      <c r="E3487" s="148" t="s">
        <v>3976</v>
      </c>
      <c r="F3487" s="148"/>
      <c r="G3487" s="84" t="s">
        <v>80</v>
      </c>
      <c r="H3487" s="71">
        <v>5.9999999999999995E-4</v>
      </c>
      <c r="I3487" s="70" t="s">
        <v>5136</v>
      </c>
      <c r="J3487" s="125" t="s">
        <v>2747</v>
      </c>
    </row>
    <row r="3488" spans="1:10" ht="38.25">
      <c r="A3488" s="124" t="s">
        <v>3973</v>
      </c>
      <c r="B3488" s="64" t="s">
        <v>5087</v>
      </c>
      <c r="C3488" s="124" t="s">
        <v>947</v>
      </c>
      <c r="D3488" s="124" t="s">
        <v>5088</v>
      </c>
      <c r="E3488" s="148" t="s">
        <v>3976</v>
      </c>
      <c r="F3488" s="148"/>
      <c r="G3488" s="84" t="s">
        <v>80</v>
      </c>
      <c r="H3488" s="71">
        <v>8.0000000000000007E-5</v>
      </c>
      <c r="I3488" s="70" t="s">
        <v>5089</v>
      </c>
      <c r="J3488" s="125" t="s">
        <v>3472</v>
      </c>
    </row>
    <row r="3489" spans="1:11">
      <c r="A3489" s="124" t="s">
        <v>3973</v>
      </c>
      <c r="B3489" s="64" t="s">
        <v>5137</v>
      </c>
      <c r="C3489" s="124" t="s">
        <v>947</v>
      </c>
      <c r="D3489" s="124" t="s">
        <v>5138</v>
      </c>
      <c r="E3489" s="148" t="s">
        <v>4345</v>
      </c>
      <c r="F3489" s="148"/>
      <c r="G3489" s="84" t="s">
        <v>5139</v>
      </c>
      <c r="H3489" s="71">
        <v>1.6000000000000001E-4</v>
      </c>
      <c r="I3489" s="70" t="s">
        <v>5140</v>
      </c>
      <c r="J3489" s="125" t="s">
        <v>2975</v>
      </c>
    </row>
    <row r="3490" spans="1:11">
      <c r="A3490" s="124" t="s">
        <v>3973</v>
      </c>
      <c r="B3490" s="64" t="s">
        <v>5107</v>
      </c>
      <c r="C3490" s="124" t="s">
        <v>947</v>
      </c>
      <c r="D3490" s="124" t="s">
        <v>5108</v>
      </c>
      <c r="E3490" s="148" t="s">
        <v>3976</v>
      </c>
      <c r="F3490" s="148"/>
      <c r="G3490" s="84" t="s">
        <v>80</v>
      </c>
      <c r="H3490" s="71">
        <v>1.8E-3</v>
      </c>
      <c r="I3490" s="70" t="s">
        <v>5109</v>
      </c>
      <c r="J3490" s="125" t="s">
        <v>3472</v>
      </c>
    </row>
    <row r="3491" spans="1:11">
      <c r="A3491" s="124" t="s">
        <v>3973</v>
      </c>
      <c r="B3491" s="64" t="s">
        <v>5441</v>
      </c>
      <c r="C3491" s="124" t="s">
        <v>947</v>
      </c>
      <c r="D3491" s="124" t="s">
        <v>5442</v>
      </c>
      <c r="E3491" s="148" t="s">
        <v>3976</v>
      </c>
      <c r="F3491" s="148"/>
      <c r="G3491" s="84" t="s">
        <v>80</v>
      </c>
      <c r="H3491" s="71">
        <v>4.0000000000000003E-5</v>
      </c>
      <c r="I3491" s="70" t="s">
        <v>5443</v>
      </c>
      <c r="J3491" s="125" t="s">
        <v>3472</v>
      </c>
    </row>
    <row r="3492" spans="1:11">
      <c r="A3492" s="124" t="s">
        <v>3973</v>
      </c>
      <c r="B3492" s="64" t="s">
        <v>5473</v>
      </c>
      <c r="C3492" s="124" t="s">
        <v>947</v>
      </c>
      <c r="D3492" s="124" t="s">
        <v>971</v>
      </c>
      <c r="E3492" s="148" t="s">
        <v>3976</v>
      </c>
      <c r="F3492" s="148"/>
      <c r="G3492" s="84" t="s">
        <v>80</v>
      </c>
      <c r="H3492" s="71">
        <v>1</v>
      </c>
      <c r="I3492" s="70" t="s">
        <v>5474</v>
      </c>
      <c r="J3492" s="125" t="s">
        <v>5474</v>
      </c>
    </row>
    <row r="3493" spans="1:11">
      <c r="A3493" s="124" t="s">
        <v>3973</v>
      </c>
      <c r="B3493" s="64" t="s">
        <v>5147</v>
      </c>
      <c r="C3493" s="124" t="s">
        <v>947</v>
      </c>
      <c r="D3493" s="124" t="s">
        <v>5148</v>
      </c>
      <c r="E3493" s="148" t="s">
        <v>3976</v>
      </c>
      <c r="F3493" s="148"/>
      <c r="G3493" s="84" t="s">
        <v>80</v>
      </c>
      <c r="H3493" s="71">
        <v>6.0000000000000002E-5</v>
      </c>
      <c r="I3493" s="70" t="s">
        <v>5149</v>
      </c>
      <c r="J3493" s="125" t="s">
        <v>3472</v>
      </c>
    </row>
    <row r="3494" spans="1:11">
      <c r="A3494" s="124" t="s">
        <v>3973</v>
      </c>
      <c r="B3494" s="64" t="s">
        <v>5150</v>
      </c>
      <c r="C3494" s="124" t="s">
        <v>947</v>
      </c>
      <c r="D3494" s="124" t="s">
        <v>5151</v>
      </c>
      <c r="E3494" s="148" t="s">
        <v>3976</v>
      </c>
      <c r="F3494" s="148"/>
      <c r="G3494" s="84" t="s">
        <v>80</v>
      </c>
      <c r="H3494" s="71">
        <v>2.0000000000000002E-5</v>
      </c>
      <c r="I3494" s="70" t="s">
        <v>5152</v>
      </c>
      <c r="J3494" s="125" t="s">
        <v>3472</v>
      </c>
    </row>
    <row r="3495" spans="1:11" ht="38.25">
      <c r="A3495" s="124" t="s">
        <v>3973</v>
      </c>
      <c r="B3495" s="64" t="s">
        <v>5153</v>
      </c>
      <c r="C3495" s="124" t="s">
        <v>947</v>
      </c>
      <c r="D3495" s="124" t="s">
        <v>5154</v>
      </c>
      <c r="E3495" s="148" t="s">
        <v>3976</v>
      </c>
      <c r="F3495" s="148"/>
      <c r="G3495" s="84" t="s">
        <v>80</v>
      </c>
      <c r="H3495" s="71">
        <v>4.0000000000000003E-5</v>
      </c>
      <c r="I3495" s="70" t="s">
        <v>5155</v>
      </c>
      <c r="J3495" s="125" t="s">
        <v>3472</v>
      </c>
    </row>
    <row r="3496" spans="1:11">
      <c r="A3496" s="124" t="s">
        <v>3973</v>
      </c>
      <c r="B3496" s="64" t="s">
        <v>5156</v>
      </c>
      <c r="C3496" s="124" t="s">
        <v>947</v>
      </c>
      <c r="D3496" s="124" t="s">
        <v>5157</v>
      </c>
      <c r="E3496" s="148" t="s">
        <v>3976</v>
      </c>
      <c r="F3496" s="148"/>
      <c r="G3496" s="84" t="s">
        <v>80</v>
      </c>
      <c r="H3496" s="71">
        <v>4.0000000000000003E-5</v>
      </c>
      <c r="I3496" s="70" t="s">
        <v>3841</v>
      </c>
      <c r="J3496" s="125" t="s">
        <v>3472</v>
      </c>
    </row>
    <row r="3497" spans="1:11" ht="38.25">
      <c r="A3497" s="124" t="s">
        <v>3973</v>
      </c>
      <c r="B3497" s="64" t="s">
        <v>5065</v>
      </c>
      <c r="C3497" s="124" t="s">
        <v>947</v>
      </c>
      <c r="D3497" s="124" t="s">
        <v>5066</v>
      </c>
      <c r="E3497" s="148" t="s">
        <v>4019</v>
      </c>
      <c r="F3497" s="148"/>
      <c r="G3497" s="84" t="s">
        <v>4235</v>
      </c>
      <c r="H3497" s="71">
        <v>0.2</v>
      </c>
      <c r="I3497" s="70" t="s">
        <v>5067</v>
      </c>
      <c r="J3497" s="125" t="s">
        <v>5476</v>
      </c>
    </row>
    <row r="3498" spans="1:11">
      <c r="A3498" s="115"/>
      <c r="B3498" s="115"/>
      <c r="C3498" s="115"/>
      <c r="D3498" s="115"/>
      <c r="E3498" s="115" t="s">
        <v>3983</v>
      </c>
      <c r="F3498" s="73">
        <v>6.71</v>
      </c>
      <c r="G3498" s="115" t="s">
        <v>3984</v>
      </c>
      <c r="H3498" s="73">
        <v>0</v>
      </c>
      <c r="I3498" s="115" t="s">
        <v>3985</v>
      </c>
      <c r="J3498" s="73">
        <v>6.71</v>
      </c>
    </row>
    <row r="3499" spans="1:11" ht="15" thickBot="1">
      <c r="A3499" s="115"/>
      <c r="B3499" s="115"/>
      <c r="C3499" s="115"/>
      <c r="D3499" s="115"/>
      <c r="E3499" s="115" t="s">
        <v>3986</v>
      </c>
      <c r="F3499" s="73">
        <v>2.6</v>
      </c>
      <c r="G3499" s="115"/>
      <c r="H3499" s="138" t="s">
        <v>3987</v>
      </c>
      <c r="I3499" s="138"/>
      <c r="J3499" s="73">
        <v>13.98</v>
      </c>
    </row>
    <row r="3500" spans="1:11" ht="15" thickTop="1">
      <c r="A3500" s="68"/>
      <c r="B3500" s="68"/>
      <c r="C3500" s="68"/>
      <c r="D3500" s="68"/>
      <c r="E3500" s="68"/>
      <c r="F3500" s="68"/>
      <c r="G3500" s="68"/>
      <c r="H3500" s="68"/>
      <c r="I3500" s="68"/>
      <c r="J3500" s="68"/>
      <c r="K3500" s="68"/>
    </row>
    <row r="3501" spans="1:11" ht="15" customHeight="1">
      <c r="A3501" s="120" t="s">
        <v>989</v>
      </c>
      <c r="B3501" s="121" t="s">
        <v>1</v>
      </c>
      <c r="C3501" s="120" t="s">
        <v>2</v>
      </c>
      <c r="D3501" s="120" t="s">
        <v>3</v>
      </c>
      <c r="E3501" s="144" t="s">
        <v>2279</v>
      </c>
      <c r="F3501" s="144"/>
      <c r="G3501" s="122" t="s">
        <v>4</v>
      </c>
      <c r="H3501" s="121" t="s">
        <v>5</v>
      </c>
      <c r="I3501" s="121" t="s">
        <v>6</v>
      </c>
      <c r="J3501" s="121" t="s">
        <v>8</v>
      </c>
    </row>
    <row r="3502" spans="1:11" ht="25.5">
      <c r="A3502" s="123" t="s">
        <v>3963</v>
      </c>
      <c r="B3502" s="78" t="s">
        <v>994</v>
      </c>
      <c r="C3502" s="123" t="s">
        <v>947</v>
      </c>
      <c r="D3502" s="123" t="s">
        <v>995</v>
      </c>
      <c r="E3502" s="150" t="s">
        <v>3198</v>
      </c>
      <c r="F3502" s="150"/>
      <c r="G3502" s="77" t="s">
        <v>80</v>
      </c>
      <c r="H3502" s="67">
        <v>1</v>
      </c>
      <c r="I3502" s="79">
        <v>15.34</v>
      </c>
      <c r="J3502" s="79">
        <v>15.34</v>
      </c>
    </row>
    <row r="3503" spans="1:11" ht="15">
      <c r="A3503" s="120" t="s">
        <v>0</v>
      </c>
      <c r="B3503" s="121" t="s">
        <v>1</v>
      </c>
      <c r="C3503" s="120" t="s">
        <v>2</v>
      </c>
      <c r="D3503" s="120" t="s">
        <v>3</v>
      </c>
      <c r="E3503" s="144" t="s">
        <v>2279</v>
      </c>
      <c r="F3503" s="145"/>
      <c r="G3503" s="122" t="s">
        <v>4</v>
      </c>
      <c r="H3503" s="121" t="s">
        <v>5</v>
      </c>
      <c r="I3503" s="121" t="s">
        <v>6</v>
      </c>
      <c r="J3503" s="121" t="s">
        <v>8</v>
      </c>
    </row>
    <row r="3504" spans="1:11" ht="25.5">
      <c r="A3504" s="124" t="s">
        <v>3973</v>
      </c>
      <c r="B3504" s="64" t="s">
        <v>5501</v>
      </c>
      <c r="C3504" s="124" t="s">
        <v>947</v>
      </c>
      <c r="D3504" s="124" t="s">
        <v>995</v>
      </c>
      <c r="E3504" s="148" t="s">
        <v>3976</v>
      </c>
      <c r="F3504" s="148"/>
      <c r="G3504" s="84" t="s">
        <v>80</v>
      </c>
      <c r="H3504" s="71">
        <v>1</v>
      </c>
      <c r="I3504" s="70" t="s">
        <v>5502</v>
      </c>
      <c r="J3504" s="125" t="s">
        <v>5502</v>
      </c>
    </row>
    <row r="3505" spans="1:10">
      <c r="A3505" s="116" t="s">
        <v>3963</v>
      </c>
      <c r="B3505" s="117" t="s">
        <v>5076</v>
      </c>
      <c r="C3505" s="116" t="s">
        <v>947</v>
      </c>
      <c r="D3505" s="116" t="s">
        <v>5077</v>
      </c>
      <c r="E3505" s="136" t="s">
        <v>5054</v>
      </c>
      <c r="F3505" s="136"/>
      <c r="G3505" s="5" t="s">
        <v>4235</v>
      </c>
      <c r="H3505" s="7">
        <v>0.2</v>
      </c>
      <c r="I3505" s="69" t="s">
        <v>5078</v>
      </c>
      <c r="J3505" s="126" t="s">
        <v>5475</v>
      </c>
    </row>
    <row r="3506" spans="1:10" ht="38.25">
      <c r="A3506" s="124" t="s">
        <v>3973</v>
      </c>
      <c r="B3506" s="64" t="s">
        <v>5427</v>
      </c>
      <c r="C3506" s="124" t="s">
        <v>947</v>
      </c>
      <c r="D3506" s="124" t="s">
        <v>5428</v>
      </c>
      <c r="E3506" s="148" t="s">
        <v>4019</v>
      </c>
      <c r="F3506" s="148"/>
      <c r="G3506" s="84" t="s">
        <v>4235</v>
      </c>
      <c r="H3506" s="71">
        <v>0.2</v>
      </c>
      <c r="I3506" s="70" t="s">
        <v>5063</v>
      </c>
      <c r="J3506" s="125" t="s">
        <v>5472</v>
      </c>
    </row>
    <row r="3507" spans="1:10" ht="38.25">
      <c r="A3507" s="124" t="s">
        <v>3973</v>
      </c>
      <c r="B3507" s="64" t="s">
        <v>5065</v>
      </c>
      <c r="C3507" s="124" t="s">
        <v>947</v>
      </c>
      <c r="D3507" s="124" t="s">
        <v>5066</v>
      </c>
      <c r="E3507" s="148" t="s">
        <v>4019</v>
      </c>
      <c r="F3507" s="148"/>
      <c r="G3507" s="84" t="s">
        <v>4235</v>
      </c>
      <c r="H3507" s="71">
        <v>0.2</v>
      </c>
      <c r="I3507" s="70" t="s">
        <v>5067</v>
      </c>
      <c r="J3507" s="125" t="s">
        <v>5476</v>
      </c>
    </row>
    <row r="3508" spans="1:10">
      <c r="A3508" s="116" t="s">
        <v>3963</v>
      </c>
      <c r="B3508" s="117" t="s">
        <v>5423</v>
      </c>
      <c r="C3508" s="116" t="s">
        <v>947</v>
      </c>
      <c r="D3508" s="116" t="s">
        <v>5424</v>
      </c>
      <c r="E3508" s="136" t="s">
        <v>5054</v>
      </c>
      <c r="F3508" s="136"/>
      <c r="G3508" s="5" t="s">
        <v>4235</v>
      </c>
      <c r="H3508" s="7">
        <v>0.2</v>
      </c>
      <c r="I3508" s="69" t="s">
        <v>5425</v>
      </c>
      <c r="J3508" s="126" t="s">
        <v>2414</v>
      </c>
    </row>
    <row r="3509" spans="1:10" ht="15">
      <c r="A3509" s="151" t="s">
        <v>5080</v>
      </c>
      <c r="B3509" s="145"/>
      <c r="C3509" s="145"/>
      <c r="D3509" s="145"/>
      <c r="E3509" s="145"/>
      <c r="F3509" s="145"/>
      <c r="G3509" s="145"/>
      <c r="H3509" s="145"/>
      <c r="I3509" s="145"/>
      <c r="J3509" s="145"/>
    </row>
    <row r="3510" spans="1:10" ht="15">
      <c r="A3510" s="120" t="s">
        <v>0</v>
      </c>
      <c r="B3510" s="121" t="s">
        <v>1</v>
      </c>
      <c r="C3510" s="120" t="s">
        <v>2</v>
      </c>
      <c r="D3510" s="120" t="s">
        <v>3</v>
      </c>
      <c r="E3510" s="144" t="s">
        <v>2279</v>
      </c>
      <c r="F3510" s="145"/>
      <c r="G3510" s="122" t="s">
        <v>4</v>
      </c>
      <c r="H3510" s="121" t="s">
        <v>5</v>
      </c>
      <c r="I3510" s="121" t="s">
        <v>6</v>
      </c>
      <c r="J3510" s="121" t="s">
        <v>8</v>
      </c>
    </row>
    <row r="3511" spans="1:10" ht="25.5">
      <c r="A3511" s="124" t="s">
        <v>3973</v>
      </c>
      <c r="B3511" s="64" t="s">
        <v>5501</v>
      </c>
      <c r="C3511" s="124" t="s">
        <v>947</v>
      </c>
      <c r="D3511" s="124" t="s">
        <v>995</v>
      </c>
      <c r="E3511" s="148" t="s">
        <v>3976</v>
      </c>
      <c r="F3511" s="148"/>
      <c r="G3511" s="84" t="s">
        <v>80</v>
      </c>
      <c r="H3511" s="71">
        <v>1</v>
      </c>
      <c r="I3511" s="70" t="s">
        <v>5502</v>
      </c>
      <c r="J3511" s="125" t="s">
        <v>5502</v>
      </c>
    </row>
    <row r="3512" spans="1:10">
      <c r="A3512" s="124" t="s">
        <v>3973</v>
      </c>
      <c r="B3512" s="64" t="s">
        <v>5147</v>
      </c>
      <c r="C3512" s="124" t="s">
        <v>947</v>
      </c>
      <c r="D3512" s="124" t="s">
        <v>5148</v>
      </c>
      <c r="E3512" s="148" t="s">
        <v>3976</v>
      </c>
      <c r="F3512" s="148"/>
      <c r="G3512" s="84" t="s">
        <v>80</v>
      </c>
      <c r="H3512" s="71">
        <v>6.0000000000000002E-5</v>
      </c>
      <c r="I3512" s="70" t="s">
        <v>5149</v>
      </c>
      <c r="J3512" s="125" t="s">
        <v>3472</v>
      </c>
    </row>
    <row r="3513" spans="1:10">
      <c r="A3513" s="124" t="s">
        <v>3973</v>
      </c>
      <c r="B3513" s="64" t="s">
        <v>5107</v>
      </c>
      <c r="C3513" s="124" t="s">
        <v>947</v>
      </c>
      <c r="D3513" s="124" t="s">
        <v>5108</v>
      </c>
      <c r="E3513" s="148" t="s">
        <v>3976</v>
      </c>
      <c r="F3513" s="148"/>
      <c r="G3513" s="84" t="s">
        <v>80</v>
      </c>
      <c r="H3513" s="71">
        <v>1.8E-3</v>
      </c>
      <c r="I3513" s="70" t="s">
        <v>5109</v>
      </c>
      <c r="J3513" s="125" t="s">
        <v>3472</v>
      </c>
    </row>
    <row r="3514" spans="1:10" ht="38.25">
      <c r="A3514" s="124" t="s">
        <v>3973</v>
      </c>
      <c r="B3514" s="64" t="s">
        <v>5104</v>
      </c>
      <c r="C3514" s="124" t="s">
        <v>947</v>
      </c>
      <c r="D3514" s="124" t="s">
        <v>5105</v>
      </c>
      <c r="E3514" s="148" t="s">
        <v>3976</v>
      </c>
      <c r="F3514" s="148"/>
      <c r="G3514" s="84" t="s">
        <v>80</v>
      </c>
      <c r="H3514" s="71">
        <v>2.4000000000000001E-4</v>
      </c>
      <c r="I3514" s="70" t="s">
        <v>5106</v>
      </c>
      <c r="J3514" s="125" t="s">
        <v>3472</v>
      </c>
    </row>
    <row r="3515" spans="1:10">
      <c r="A3515" s="124" t="s">
        <v>3973</v>
      </c>
      <c r="B3515" s="64" t="s">
        <v>5150</v>
      </c>
      <c r="C3515" s="124" t="s">
        <v>947</v>
      </c>
      <c r="D3515" s="124" t="s">
        <v>5151</v>
      </c>
      <c r="E3515" s="148" t="s">
        <v>3976</v>
      </c>
      <c r="F3515" s="148"/>
      <c r="G3515" s="84" t="s">
        <v>80</v>
      </c>
      <c r="H3515" s="71">
        <v>2.0000000000000002E-5</v>
      </c>
      <c r="I3515" s="70" t="s">
        <v>5152</v>
      </c>
      <c r="J3515" s="125" t="s">
        <v>3472</v>
      </c>
    </row>
    <row r="3516" spans="1:10">
      <c r="A3516" s="124" t="s">
        <v>3973</v>
      </c>
      <c r="B3516" s="64" t="s">
        <v>5097</v>
      </c>
      <c r="C3516" s="124" t="s">
        <v>947</v>
      </c>
      <c r="D3516" s="124" t="s">
        <v>5098</v>
      </c>
      <c r="E3516" s="148" t="s">
        <v>4345</v>
      </c>
      <c r="F3516" s="148"/>
      <c r="G3516" s="84" t="s">
        <v>80</v>
      </c>
      <c r="H3516" s="71">
        <v>4.0719999999999999E-2</v>
      </c>
      <c r="I3516" s="70" t="s">
        <v>5099</v>
      </c>
      <c r="J3516" s="125" t="s">
        <v>2601</v>
      </c>
    </row>
    <row r="3517" spans="1:10">
      <c r="A3517" s="124" t="s">
        <v>3973</v>
      </c>
      <c r="B3517" s="64" t="s">
        <v>5144</v>
      </c>
      <c r="C3517" s="124" t="s">
        <v>947</v>
      </c>
      <c r="D3517" s="124" t="s">
        <v>5145</v>
      </c>
      <c r="E3517" s="148" t="s">
        <v>4345</v>
      </c>
      <c r="F3517" s="148"/>
      <c r="G3517" s="84" t="s">
        <v>80</v>
      </c>
      <c r="H3517" s="71">
        <v>1.8E-3</v>
      </c>
      <c r="I3517" s="70" t="s">
        <v>5146</v>
      </c>
      <c r="J3517" s="125" t="s">
        <v>3099</v>
      </c>
    </row>
    <row r="3518" spans="1:10">
      <c r="A3518" s="124" t="s">
        <v>3973</v>
      </c>
      <c r="B3518" s="64" t="s">
        <v>5090</v>
      </c>
      <c r="C3518" s="124" t="s">
        <v>947</v>
      </c>
      <c r="D3518" s="124" t="s">
        <v>5091</v>
      </c>
      <c r="E3518" s="148" t="s">
        <v>3976</v>
      </c>
      <c r="F3518" s="148"/>
      <c r="G3518" s="84" t="s">
        <v>5092</v>
      </c>
      <c r="H3518" s="71">
        <v>3.2000000000000003E-4</v>
      </c>
      <c r="I3518" s="70" t="s">
        <v>5093</v>
      </c>
      <c r="J3518" s="125" t="s">
        <v>3472</v>
      </c>
    </row>
    <row r="3519" spans="1:10" ht="38.25">
      <c r="A3519" s="124" t="s">
        <v>3973</v>
      </c>
      <c r="B3519" s="64" t="s">
        <v>5153</v>
      </c>
      <c r="C3519" s="124" t="s">
        <v>947</v>
      </c>
      <c r="D3519" s="124" t="s">
        <v>5154</v>
      </c>
      <c r="E3519" s="148" t="s">
        <v>3976</v>
      </c>
      <c r="F3519" s="148"/>
      <c r="G3519" s="84" t="s">
        <v>80</v>
      </c>
      <c r="H3519" s="71">
        <v>4.0000000000000003E-5</v>
      </c>
      <c r="I3519" s="70" t="s">
        <v>5155</v>
      </c>
      <c r="J3519" s="125" t="s">
        <v>3472</v>
      </c>
    </row>
    <row r="3520" spans="1:10">
      <c r="A3520" s="124" t="s">
        <v>3973</v>
      </c>
      <c r="B3520" s="64" t="s">
        <v>5156</v>
      </c>
      <c r="C3520" s="124" t="s">
        <v>947</v>
      </c>
      <c r="D3520" s="124" t="s">
        <v>5157</v>
      </c>
      <c r="E3520" s="148" t="s">
        <v>3976</v>
      </c>
      <c r="F3520" s="148"/>
      <c r="G3520" s="84" t="s">
        <v>80</v>
      </c>
      <c r="H3520" s="71">
        <v>4.0000000000000003E-5</v>
      </c>
      <c r="I3520" s="70" t="s">
        <v>3841</v>
      </c>
      <c r="J3520" s="125" t="s">
        <v>3472</v>
      </c>
    </row>
    <row r="3521" spans="1:10">
      <c r="A3521" s="124" t="s">
        <v>3973</v>
      </c>
      <c r="B3521" s="64" t="s">
        <v>5119</v>
      </c>
      <c r="C3521" s="124" t="s">
        <v>947</v>
      </c>
      <c r="D3521" s="124" t="s">
        <v>5120</v>
      </c>
      <c r="E3521" s="148" t="s">
        <v>3976</v>
      </c>
      <c r="F3521" s="148"/>
      <c r="G3521" s="84" t="s">
        <v>80</v>
      </c>
      <c r="H3521" s="71">
        <v>3.1899999999999998E-2</v>
      </c>
      <c r="I3521" s="70" t="s">
        <v>5121</v>
      </c>
      <c r="J3521" s="125" t="s">
        <v>2684</v>
      </c>
    </row>
    <row r="3522" spans="1:10">
      <c r="A3522" s="124" t="s">
        <v>3973</v>
      </c>
      <c r="B3522" s="64" t="s">
        <v>5131</v>
      </c>
      <c r="C3522" s="124" t="s">
        <v>947</v>
      </c>
      <c r="D3522" s="124" t="s">
        <v>5132</v>
      </c>
      <c r="E3522" s="148" t="s">
        <v>3976</v>
      </c>
      <c r="F3522" s="148"/>
      <c r="G3522" s="84" t="s">
        <v>80</v>
      </c>
      <c r="H3522" s="71">
        <v>7.2000000000000005E-4</v>
      </c>
      <c r="I3522" s="70" t="s">
        <v>5133</v>
      </c>
      <c r="J3522" s="125" t="s">
        <v>3197</v>
      </c>
    </row>
    <row r="3523" spans="1:10">
      <c r="A3523" s="124" t="s">
        <v>3973</v>
      </c>
      <c r="B3523" s="64" t="s">
        <v>5081</v>
      </c>
      <c r="C3523" s="124" t="s">
        <v>947</v>
      </c>
      <c r="D3523" s="124" t="s">
        <v>5082</v>
      </c>
      <c r="E3523" s="148" t="s">
        <v>3976</v>
      </c>
      <c r="F3523" s="148"/>
      <c r="G3523" s="84" t="s">
        <v>80</v>
      </c>
      <c r="H3523" s="71">
        <v>1.8E-3</v>
      </c>
      <c r="I3523" s="70" t="s">
        <v>5083</v>
      </c>
      <c r="J3523" s="125" t="s">
        <v>2506</v>
      </c>
    </row>
    <row r="3524" spans="1:10">
      <c r="A3524" s="124" t="s">
        <v>3973</v>
      </c>
      <c r="B3524" s="64" t="s">
        <v>5128</v>
      </c>
      <c r="C3524" s="124" t="s">
        <v>947</v>
      </c>
      <c r="D3524" s="124" t="s">
        <v>5129</v>
      </c>
      <c r="E3524" s="148" t="s">
        <v>3976</v>
      </c>
      <c r="F3524" s="148"/>
      <c r="G3524" s="84" t="s">
        <v>80</v>
      </c>
      <c r="H3524" s="71">
        <v>4.0719999999999999E-2</v>
      </c>
      <c r="I3524" s="70" t="s">
        <v>5106</v>
      </c>
      <c r="J3524" s="125" t="s">
        <v>5477</v>
      </c>
    </row>
    <row r="3525" spans="1:10" ht="38.25">
      <c r="A3525" s="124" t="s">
        <v>3973</v>
      </c>
      <c r="B3525" s="64" t="s">
        <v>5125</v>
      </c>
      <c r="C3525" s="124" t="s">
        <v>947</v>
      </c>
      <c r="D3525" s="124" t="s">
        <v>5126</v>
      </c>
      <c r="E3525" s="148" t="s">
        <v>3976</v>
      </c>
      <c r="F3525" s="148"/>
      <c r="G3525" s="84" t="s">
        <v>5102</v>
      </c>
      <c r="H3525" s="71">
        <v>2.9999999999999997E-4</v>
      </c>
      <c r="I3525" s="70" t="s">
        <v>5127</v>
      </c>
      <c r="J3525" s="125" t="s">
        <v>3099</v>
      </c>
    </row>
    <row r="3526" spans="1:10">
      <c r="A3526" s="124" t="s">
        <v>3973</v>
      </c>
      <c r="B3526" s="64" t="s">
        <v>5137</v>
      </c>
      <c r="C3526" s="124" t="s">
        <v>947</v>
      </c>
      <c r="D3526" s="124" t="s">
        <v>5138</v>
      </c>
      <c r="E3526" s="148" t="s">
        <v>4345</v>
      </c>
      <c r="F3526" s="148"/>
      <c r="G3526" s="84" t="s">
        <v>5139</v>
      </c>
      <c r="H3526" s="71">
        <v>1.6000000000000001E-4</v>
      </c>
      <c r="I3526" s="70" t="s">
        <v>5140</v>
      </c>
      <c r="J3526" s="125" t="s">
        <v>2975</v>
      </c>
    </row>
    <row r="3527" spans="1:10">
      <c r="A3527" s="124" t="s">
        <v>3973</v>
      </c>
      <c r="B3527" s="64" t="s">
        <v>5134</v>
      </c>
      <c r="C3527" s="124" t="s">
        <v>947</v>
      </c>
      <c r="D3527" s="124" t="s">
        <v>5135</v>
      </c>
      <c r="E3527" s="148" t="s">
        <v>3976</v>
      </c>
      <c r="F3527" s="148"/>
      <c r="G3527" s="84" t="s">
        <v>80</v>
      </c>
      <c r="H3527" s="71">
        <v>5.9999999999999995E-4</v>
      </c>
      <c r="I3527" s="70" t="s">
        <v>5136</v>
      </c>
      <c r="J3527" s="125" t="s">
        <v>2747</v>
      </c>
    </row>
    <row r="3528" spans="1:10" ht="38.25">
      <c r="A3528" s="124" t="s">
        <v>3973</v>
      </c>
      <c r="B3528" s="64" t="s">
        <v>5087</v>
      </c>
      <c r="C3528" s="124" t="s">
        <v>947</v>
      </c>
      <c r="D3528" s="124" t="s">
        <v>5088</v>
      </c>
      <c r="E3528" s="148" t="s">
        <v>3976</v>
      </c>
      <c r="F3528" s="148"/>
      <c r="G3528" s="84" t="s">
        <v>80</v>
      </c>
      <c r="H3528" s="71">
        <v>8.0000000000000007E-5</v>
      </c>
      <c r="I3528" s="70" t="s">
        <v>5089</v>
      </c>
      <c r="J3528" s="125" t="s">
        <v>3472</v>
      </c>
    </row>
    <row r="3529" spans="1:10" ht="38.25">
      <c r="A3529" s="124" t="s">
        <v>3973</v>
      </c>
      <c r="B3529" s="64" t="s">
        <v>5100</v>
      </c>
      <c r="C3529" s="124" t="s">
        <v>947</v>
      </c>
      <c r="D3529" s="124" t="s">
        <v>5101</v>
      </c>
      <c r="E3529" s="148" t="s">
        <v>3976</v>
      </c>
      <c r="F3529" s="148"/>
      <c r="G3529" s="84" t="s">
        <v>5102</v>
      </c>
      <c r="H3529" s="71">
        <v>9.2000000000000003E-4</v>
      </c>
      <c r="I3529" s="70" t="s">
        <v>5103</v>
      </c>
      <c r="J3529" s="125" t="s">
        <v>3197</v>
      </c>
    </row>
    <row r="3530" spans="1:10" ht="38.25">
      <c r="A3530" s="124" t="s">
        <v>3973</v>
      </c>
      <c r="B3530" s="64" t="s">
        <v>5427</v>
      </c>
      <c r="C3530" s="124" t="s">
        <v>947</v>
      </c>
      <c r="D3530" s="124" t="s">
        <v>5428</v>
      </c>
      <c r="E3530" s="148" t="s">
        <v>4019</v>
      </c>
      <c r="F3530" s="148"/>
      <c r="G3530" s="84" t="s">
        <v>4235</v>
      </c>
      <c r="H3530" s="71">
        <v>0.2</v>
      </c>
      <c r="I3530" s="70" t="s">
        <v>5063</v>
      </c>
      <c r="J3530" s="125" t="s">
        <v>5472</v>
      </c>
    </row>
    <row r="3531" spans="1:10" ht="38.25">
      <c r="A3531" s="124" t="s">
        <v>3973</v>
      </c>
      <c r="B3531" s="64" t="s">
        <v>5065</v>
      </c>
      <c r="C3531" s="124" t="s">
        <v>947</v>
      </c>
      <c r="D3531" s="124" t="s">
        <v>5066</v>
      </c>
      <c r="E3531" s="148" t="s">
        <v>4019</v>
      </c>
      <c r="F3531" s="148"/>
      <c r="G3531" s="84" t="s">
        <v>4235</v>
      </c>
      <c r="H3531" s="71">
        <v>0.2</v>
      </c>
      <c r="I3531" s="70" t="s">
        <v>5067</v>
      </c>
      <c r="J3531" s="125" t="s">
        <v>5476</v>
      </c>
    </row>
    <row r="3532" spans="1:10">
      <c r="A3532" s="124" t="s">
        <v>3973</v>
      </c>
      <c r="B3532" s="64" t="s">
        <v>5432</v>
      </c>
      <c r="C3532" s="124" t="s">
        <v>947</v>
      </c>
      <c r="D3532" s="124" t="s">
        <v>5433</v>
      </c>
      <c r="E3532" s="148" t="s">
        <v>3976</v>
      </c>
      <c r="F3532" s="148"/>
      <c r="G3532" s="84" t="s">
        <v>80</v>
      </c>
      <c r="H3532" s="71">
        <v>4.0000000000000003E-5</v>
      </c>
      <c r="I3532" s="70" t="s">
        <v>5434</v>
      </c>
      <c r="J3532" s="125" t="s">
        <v>3472</v>
      </c>
    </row>
    <row r="3533" spans="1:10">
      <c r="A3533" s="124" t="s">
        <v>3973</v>
      </c>
      <c r="B3533" s="64" t="s">
        <v>5435</v>
      </c>
      <c r="C3533" s="124" t="s">
        <v>947</v>
      </c>
      <c r="D3533" s="124" t="s">
        <v>5436</v>
      </c>
      <c r="E3533" s="148" t="s">
        <v>3976</v>
      </c>
      <c r="F3533" s="148"/>
      <c r="G3533" s="84" t="s">
        <v>80</v>
      </c>
      <c r="H3533" s="71">
        <v>2.0000000000000002E-5</v>
      </c>
      <c r="I3533" s="70" t="s">
        <v>5437</v>
      </c>
      <c r="J3533" s="125" t="s">
        <v>3472</v>
      </c>
    </row>
    <row r="3534" spans="1:10">
      <c r="A3534" s="124" t="s">
        <v>3973</v>
      </c>
      <c r="B3534" s="64" t="s">
        <v>5438</v>
      </c>
      <c r="C3534" s="124" t="s">
        <v>947</v>
      </c>
      <c r="D3534" s="124" t="s">
        <v>5439</v>
      </c>
      <c r="E3534" s="148" t="s">
        <v>3976</v>
      </c>
      <c r="F3534" s="148"/>
      <c r="G3534" s="84" t="s">
        <v>80</v>
      </c>
      <c r="H3534" s="71">
        <v>4.0000000000000003E-5</v>
      </c>
      <c r="I3534" s="70" t="s">
        <v>5440</v>
      </c>
      <c r="J3534" s="125" t="s">
        <v>3472</v>
      </c>
    </row>
    <row r="3535" spans="1:10">
      <c r="A3535" s="124" t="s">
        <v>3973</v>
      </c>
      <c r="B3535" s="64" t="s">
        <v>5441</v>
      </c>
      <c r="C3535" s="124" t="s">
        <v>947</v>
      </c>
      <c r="D3535" s="124" t="s">
        <v>5442</v>
      </c>
      <c r="E3535" s="148" t="s">
        <v>3976</v>
      </c>
      <c r="F3535" s="148"/>
      <c r="G3535" s="84" t="s">
        <v>80</v>
      </c>
      <c r="H3535" s="71">
        <v>4.0000000000000003E-5</v>
      </c>
      <c r="I3535" s="70" t="s">
        <v>5443</v>
      </c>
      <c r="J3535" s="125" t="s">
        <v>3472</v>
      </c>
    </row>
    <row r="3536" spans="1:10">
      <c r="A3536" s="115"/>
      <c r="B3536" s="115"/>
      <c r="C3536" s="115"/>
      <c r="D3536" s="115"/>
      <c r="E3536" s="115" t="s">
        <v>3983</v>
      </c>
      <c r="F3536" s="73">
        <v>6.71</v>
      </c>
      <c r="G3536" s="115" t="s">
        <v>3984</v>
      </c>
      <c r="H3536" s="73">
        <v>0</v>
      </c>
      <c r="I3536" s="115" t="s">
        <v>3985</v>
      </c>
      <c r="J3536" s="73">
        <v>6.71</v>
      </c>
    </row>
    <row r="3537" spans="1:11" ht="15" thickBot="1">
      <c r="A3537" s="115"/>
      <c r="B3537" s="115"/>
      <c r="C3537" s="115"/>
      <c r="D3537" s="115"/>
      <c r="E3537" s="115" t="s">
        <v>3986</v>
      </c>
      <c r="F3537" s="73">
        <v>3.5</v>
      </c>
      <c r="G3537" s="115"/>
      <c r="H3537" s="138" t="s">
        <v>3987</v>
      </c>
      <c r="I3537" s="138"/>
      <c r="J3537" s="73">
        <v>18.84</v>
      </c>
    </row>
    <row r="3538" spans="1:11" ht="15" thickTop="1">
      <c r="A3538" s="68"/>
      <c r="B3538" s="68"/>
      <c r="C3538" s="68"/>
      <c r="D3538" s="68"/>
      <c r="E3538" s="68"/>
      <c r="F3538" s="68"/>
      <c r="G3538" s="68"/>
      <c r="H3538" s="68"/>
      <c r="I3538" s="68"/>
      <c r="J3538" s="68"/>
      <c r="K3538" s="68"/>
    </row>
    <row r="3539" spans="1:11" ht="15" customHeight="1">
      <c r="A3539" s="120" t="s">
        <v>992</v>
      </c>
      <c r="B3539" s="121" t="s">
        <v>1</v>
      </c>
      <c r="C3539" s="120" t="s">
        <v>2</v>
      </c>
      <c r="D3539" s="120" t="s">
        <v>3</v>
      </c>
      <c r="E3539" s="144" t="s">
        <v>2279</v>
      </c>
      <c r="F3539" s="144"/>
      <c r="G3539" s="122" t="s">
        <v>4</v>
      </c>
      <c r="H3539" s="121" t="s">
        <v>5</v>
      </c>
      <c r="I3539" s="121" t="s">
        <v>6</v>
      </c>
      <c r="J3539" s="121" t="s">
        <v>8</v>
      </c>
    </row>
    <row r="3540" spans="1:11" ht="25.5">
      <c r="A3540" s="123" t="s">
        <v>3963</v>
      </c>
      <c r="B3540" s="78" t="s">
        <v>997</v>
      </c>
      <c r="C3540" s="123" t="s">
        <v>947</v>
      </c>
      <c r="D3540" s="123" t="s">
        <v>998</v>
      </c>
      <c r="E3540" s="150" t="s">
        <v>3198</v>
      </c>
      <c r="F3540" s="150"/>
      <c r="G3540" s="77" t="s">
        <v>80</v>
      </c>
      <c r="H3540" s="67">
        <v>1</v>
      </c>
      <c r="I3540" s="79">
        <v>27.54</v>
      </c>
      <c r="J3540" s="79">
        <v>27.54</v>
      </c>
    </row>
    <row r="3541" spans="1:11" ht="15">
      <c r="A3541" s="120" t="s">
        <v>0</v>
      </c>
      <c r="B3541" s="121" t="s">
        <v>1</v>
      </c>
      <c r="C3541" s="120" t="s">
        <v>2</v>
      </c>
      <c r="D3541" s="120" t="s">
        <v>3</v>
      </c>
      <c r="E3541" s="144" t="s">
        <v>2279</v>
      </c>
      <c r="F3541" s="145"/>
      <c r="G3541" s="122" t="s">
        <v>4</v>
      </c>
      <c r="H3541" s="121" t="s">
        <v>5</v>
      </c>
      <c r="I3541" s="121" t="s">
        <v>6</v>
      </c>
      <c r="J3541" s="121" t="s">
        <v>8</v>
      </c>
    </row>
    <row r="3542" spans="1:11">
      <c r="A3542" s="116" t="s">
        <v>3963</v>
      </c>
      <c r="B3542" s="117" t="s">
        <v>5076</v>
      </c>
      <c r="C3542" s="116" t="s">
        <v>947</v>
      </c>
      <c r="D3542" s="116" t="s">
        <v>5077</v>
      </c>
      <c r="E3542" s="136" t="s">
        <v>5054</v>
      </c>
      <c r="F3542" s="136"/>
      <c r="G3542" s="5" t="s">
        <v>4235</v>
      </c>
      <c r="H3542" s="7">
        <v>0.2</v>
      </c>
      <c r="I3542" s="69" t="s">
        <v>5078</v>
      </c>
      <c r="J3542" s="126" t="s">
        <v>5475</v>
      </c>
    </row>
    <row r="3543" spans="1:11">
      <c r="A3543" s="116" t="s">
        <v>3963</v>
      </c>
      <c r="B3543" s="117" t="s">
        <v>5423</v>
      </c>
      <c r="C3543" s="116" t="s">
        <v>947</v>
      </c>
      <c r="D3543" s="116" t="s">
        <v>5424</v>
      </c>
      <c r="E3543" s="136" t="s">
        <v>5054</v>
      </c>
      <c r="F3543" s="136"/>
      <c r="G3543" s="5" t="s">
        <v>4235</v>
      </c>
      <c r="H3543" s="7">
        <v>0.2</v>
      </c>
      <c r="I3543" s="69" t="s">
        <v>5425</v>
      </c>
      <c r="J3543" s="126" t="s">
        <v>2414</v>
      </c>
    </row>
    <row r="3544" spans="1:11" ht="38.25">
      <c r="A3544" s="124" t="s">
        <v>3973</v>
      </c>
      <c r="B3544" s="64" t="s">
        <v>5427</v>
      </c>
      <c r="C3544" s="124" t="s">
        <v>947</v>
      </c>
      <c r="D3544" s="124" t="s">
        <v>5428</v>
      </c>
      <c r="E3544" s="148" t="s">
        <v>4019</v>
      </c>
      <c r="F3544" s="148"/>
      <c r="G3544" s="84" t="s">
        <v>4235</v>
      </c>
      <c r="H3544" s="71">
        <v>0.2</v>
      </c>
      <c r="I3544" s="70" t="s">
        <v>5063</v>
      </c>
      <c r="J3544" s="125" t="s">
        <v>5472</v>
      </c>
    </row>
    <row r="3545" spans="1:11">
      <c r="A3545" s="124" t="s">
        <v>3973</v>
      </c>
      <c r="B3545" s="64" t="s">
        <v>5503</v>
      </c>
      <c r="C3545" s="124" t="s">
        <v>947</v>
      </c>
      <c r="D3545" s="124" t="s">
        <v>5504</v>
      </c>
      <c r="E3545" s="148" t="s">
        <v>3976</v>
      </c>
      <c r="F3545" s="148"/>
      <c r="G3545" s="84" t="s">
        <v>80</v>
      </c>
      <c r="H3545" s="71">
        <v>1</v>
      </c>
      <c r="I3545" s="70" t="s">
        <v>5505</v>
      </c>
      <c r="J3545" s="125" t="s">
        <v>5505</v>
      </c>
    </row>
    <row r="3546" spans="1:11" ht="38.25">
      <c r="A3546" s="124" t="s">
        <v>3973</v>
      </c>
      <c r="B3546" s="64" t="s">
        <v>5065</v>
      </c>
      <c r="C3546" s="124" t="s">
        <v>947</v>
      </c>
      <c r="D3546" s="124" t="s">
        <v>5066</v>
      </c>
      <c r="E3546" s="148" t="s">
        <v>4019</v>
      </c>
      <c r="F3546" s="148"/>
      <c r="G3546" s="84" t="s">
        <v>4235</v>
      </c>
      <c r="H3546" s="71">
        <v>0.2</v>
      </c>
      <c r="I3546" s="70" t="s">
        <v>5067</v>
      </c>
      <c r="J3546" s="125" t="s">
        <v>5476</v>
      </c>
    </row>
    <row r="3547" spans="1:11" ht="15">
      <c r="A3547" s="151" t="s">
        <v>5080</v>
      </c>
      <c r="B3547" s="145"/>
      <c r="C3547" s="145"/>
      <c r="D3547" s="145"/>
      <c r="E3547" s="145"/>
      <c r="F3547" s="145"/>
      <c r="G3547" s="145"/>
      <c r="H3547" s="145"/>
      <c r="I3547" s="145"/>
      <c r="J3547" s="145"/>
    </row>
    <row r="3548" spans="1:11" ht="15">
      <c r="A3548" s="120" t="s">
        <v>0</v>
      </c>
      <c r="B3548" s="121" t="s">
        <v>1</v>
      </c>
      <c r="C3548" s="120" t="s">
        <v>2</v>
      </c>
      <c r="D3548" s="120" t="s">
        <v>3</v>
      </c>
      <c r="E3548" s="144" t="s">
        <v>2279</v>
      </c>
      <c r="F3548" s="145"/>
      <c r="G3548" s="122" t="s">
        <v>4</v>
      </c>
      <c r="H3548" s="121" t="s">
        <v>5</v>
      </c>
      <c r="I3548" s="121" t="s">
        <v>6</v>
      </c>
      <c r="J3548" s="121" t="s">
        <v>8</v>
      </c>
    </row>
    <row r="3549" spans="1:11">
      <c r="A3549" s="124" t="s">
        <v>3973</v>
      </c>
      <c r="B3549" s="64" t="s">
        <v>5147</v>
      </c>
      <c r="C3549" s="124" t="s">
        <v>947</v>
      </c>
      <c r="D3549" s="124" t="s">
        <v>5148</v>
      </c>
      <c r="E3549" s="148" t="s">
        <v>3976</v>
      </c>
      <c r="F3549" s="148"/>
      <c r="G3549" s="84" t="s">
        <v>80</v>
      </c>
      <c r="H3549" s="71">
        <v>6.0000000000000002E-5</v>
      </c>
      <c r="I3549" s="70" t="s">
        <v>5149</v>
      </c>
      <c r="J3549" s="125" t="s">
        <v>3472</v>
      </c>
    </row>
    <row r="3550" spans="1:11">
      <c r="A3550" s="124" t="s">
        <v>3973</v>
      </c>
      <c r="B3550" s="64" t="s">
        <v>5107</v>
      </c>
      <c r="C3550" s="124" t="s">
        <v>947</v>
      </c>
      <c r="D3550" s="124" t="s">
        <v>5108</v>
      </c>
      <c r="E3550" s="148" t="s">
        <v>3976</v>
      </c>
      <c r="F3550" s="148"/>
      <c r="G3550" s="84" t="s">
        <v>80</v>
      </c>
      <c r="H3550" s="71">
        <v>1.8E-3</v>
      </c>
      <c r="I3550" s="70" t="s">
        <v>5109</v>
      </c>
      <c r="J3550" s="125" t="s">
        <v>3472</v>
      </c>
    </row>
    <row r="3551" spans="1:11" ht="38.25">
      <c r="A3551" s="124" t="s">
        <v>3973</v>
      </c>
      <c r="B3551" s="64" t="s">
        <v>5104</v>
      </c>
      <c r="C3551" s="124" t="s">
        <v>947</v>
      </c>
      <c r="D3551" s="124" t="s">
        <v>5105</v>
      </c>
      <c r="E3551" s="148" t="s">
        <v>3976</v>
      </c>
      <c r="F3551" s="148"/>
      <c r="G3551" s="84" t="s">
        <v>80</v>
      </c>
      <c r="H3551" s="71">
        <v>2.4000000000000001E-4</v>
      </c>
      <c r="I3551" s="70" t="s">
        <v>5106</v>
      </c>
      <c r="J3551" s="125" t="s">
        <v>3472</v>
      </c>
    </row>
    <row r="3552" spans="1:11">
      <c r="A3552" s="124" t="s">
        <v>3973</v>
      </c>
      <c r="B3552" s="64" t="s">
        <v>5150</v>
      </c>
      <c r="C3552" s="124" t="s">
        <v>947</v>
      </c>
      <c r="D3552" s="124" t="s">
        <v>5151</v>
      </c>
      <c r="E3552" s="148" t="s">
        <v>3976</v>
      </c>
      <c r="F3552" s="148"/>
      <c r="G3552" s="84" t="s">
        <v>80</v>
      </c>
      <c r="H3552" s="71">
        <v>2.0000000000000002E-5</v>
      </c>
      <c r="I3552" s="70" t="s">
        <v>5152</v>
      </c>
      <c r="J3552" s="125" t="s">
        <v>3472</v>
      </c>
    </row>
    <row r="3553" spans="1:10">
      <c r="A3553" s="124" t="s">
        <v>3973</v>
      </c>
      <c r="B3553" s="64" t="s">
        <v>5097</v>
      </c>
      <c r="C3553" s="124" t="s">
        <v>947</v>
      </c>
      <c r="D3553" s="124" t="s">
        <v>5098</v>
      </c>
      <c r="E3553" s="148" t="s">
        <v>4345</v>
      </c>
      <c r="F3553" s="148"/>
      <c r="G3553" s="84" t="s">
        <v>80</v>
      </c>
      <c r="H3553" s="71">
        <v>4.0719999999999999E-2</v>
      </c>
      <c r="I3553" s="70" t="s">
        <v>5099</v>
      </c>
      <c r="J3553" s="125" t="s">
        <v>2601</v>
      </c>
    </row>
    <row r="3554" spans="1:10">
      <c r="A3554" s="124" t="s">
        <v>3973</v>
      </c>
      <c r="B3554" s="64" t="s">
        <v>5144</v>
      </c>
      <c r="C3554" s="124" t="s">
        <v>947</v>
      </c>
      <c r="D3554" s="124" t="s">
        <v>5145</v>
      </c>
      <c r="E3554" s="148" t="s">
        <v>4345</v>
      </c>
      <c r="F3554" s="148"/>
      <c r="G3554" s="84" t="s">
        <v>80</v>
      </c>
      <c r="H3554" s="71">
        <v>1.8E-3</v>
      </c>
      <c r="I3554" s="70" t="s">
        <v>5146</v>
      </c>
      <c r="J3554" s="125" t="s">
        <v>3099</v>
      </c>
    </row>
    <row r="3555" spans="1:10">
      <c r="A3555" s="124" t="s">
        <v>3973</v>
      </c>
      <c r="B3555" s="64" t="s">
        <v>5090</v>
      </c>
      <c r="C3555" s="124" t="s">
        <v>947</v>
      </c>
      <c r="D3555" s="124" t="s">
        <v>5091</v>
      </c>
      <c r="E3555" s="148" t="s">
        <v>3976</v>
      </c>
      <c r="F3555" s="148"/>
      <c r="G3555" s="84" t="s">
        <v>5092</v>
      </c>
      <c r="H3555" s="71">
        <v>3.2000000000000003E-4</v>
      </c>
      <c r="I3555" s="70" t="s">
        <v>5093</v>
      </c>
      <c r="J3555" s="125" t="s">
        <v>3472</v>
      </c>
    </row>
    <row r="3556" spans="1:10" ht="38.25">
      <c r="A3556" s="124" t="s">
        <v>3973</v>
      </c>
      <c r="B3556" s="64" t="s">
        <v>5153</v>
      </c>
      <c r="C3556" s="124" t="s">
        <v>947</v>
      </c>
      <c r="D3556" s="124" t="s">
        <v>5154</v>
      </c>
      <c r="E3556" s="148" t="s">
        <v>3976</v>
      </c>
      <c r="F3556" s="148"/>
      <c r="G3556" s="84" t="s">
        <v>80</v>
      </c>
      <c r="H3556" s="71">
        <v>4.0000000000000003E-5</v>
      </c>
      <c r="I3556" s="70" t="s">
        <v>5155</v>
      </c>
      <c r="J3556" s="125" t="s">
        <v>3472</v>
      </c>
    </row>
    <row r="3557" spans="1:10">
      <c r="A3557" s="124" t="s">
        <v>3973</v>
      </c>
      <c r="B3557" s="64" t="s">
        <v>5156</v>
      </c>
      <c r="C3557" s="124" t="s">
        <v>947</v>
      </c>
      <c r="D3557" s="124" t="s">
        <v>5157</v>
      </c>
      <c r="E3557" s="148" t="s">
        <v>3976</v>
      </c>
      <c r="F3557" s="148"/>
      <c r="G3557" s="84" t="s">
        <v>80</v>
      </c>
      <c r="H3557" s="71">
        <v>4.0000000000000003E-5</v>
      </c>
      <c r="I3557" s="70" t="s">
        <v>3841</v>
      </c>
      <c r="J3557" s="125" t="s">
        <v>3472</v>
      </c>
    </row>
    <row r="3558" spans="1:10">
      <c r="A3558" s="124" t="s">
        <v>3973</v>
      </c>
      <c r="B3558" s="64" t="s">
        <v>5119</v>
      </c>
      <c r="C3558" s="124" t="s">
        <v>947</v>
      </c>
      <c r="D3558" s="124" t="s">
        <v>5120</v>
      </c>
      <c r="E3558" s="148" t="s">
        <v>3976</v>
      </c>
      <c r="F3558" s="148"/>
      <c r="G3558" s="84" t="s">
        <v>80</v>
      </c>
      <c r="H3558" s="71">
        <v>3.1899999999999998E-2</v>
      </c>
      <c r="I3558" s="70" t="s">
        <v>5121</v>
      </c>
      <c r="J3558" s="125" t="s">
        <v>2684</v>
      </c>
    </row>
    <row r="3559" spans="1:10">
      <c r="A3559" s="124" t="s">
        <v>3973</v>
      </c>
      <c r="B3559" s="64" t="s">
        <v>5131</v>
      </c>
      <c r="C3559" s="124" t="s">
        <v>947</v>
      </c>
      <c r="D3559" s="124" t="s">
        <v>5132</v>
      </c>
      <c r="E3559" s="148" t="s">
        <v>3976</v>
      </c>
      <c r="F3559" s="148"/>
      <c r="G3559" s="84" t="s">
        <v>80</v>
      </c>
      <c r="H3559" s="71">
        <v>7.2000000000000005E-4</v>
      </c>
      <c r="I3559" s="70" t="s">
        <v>5133</v>
      </c>
      <c r="J3559" s="125" t="s">
        <v>3197</v>
      </c>
    </row>
    <row r="3560" spans="1:10">
      <c r="A3560" s="124" t="s">
        <v>3973</v>
      </c>
      <c r="B3560" s="64" t="s">
        <v>5081</v>
      </c>
      <c r="C3560" s="124" t="s">
        <v>947</v>
      </c>
      <c r="D3560" s="124" t="s">
        <v>5082</v>
      </c>
      <c r="E3560" s="148" t="s">
        <v>3976</v>
      </c>
      <c r="F3560" s="148"/>
      <c r="G3560" s="84" t="s">
        <v>80</v>
      </c>
      <c r="H3560" s="71">
        <v>1.8E-3</v>
      </c>
      <c r="I3560" s="70" t="s">
        <v>5083</v>
      </c>
      <c r="J3560" s="125" t="s">
        <v>2506</v>
      </c>
    </row>
    <row r="3561" spans="1:10">
      <c r="A3561" s="124" t="s">
        <v>3973</v>
      </c>
      <c r="B3561" s="64" t="s">
        <v>5128</v>
      </c>
      <c r="C3561" s="124" t="s">
        <v>947</v>
      </c>
      <c r="D3561" s="124" t="s">
        <v>5129</v>
      </c>
      <c r="E3561" s="148" t="s">
        <v>3976</v>
      </c>
      <c r="F3561" s="148"/>
      <c r="G3561" s="84" t="s">
        <v>80</v>
      </c>
      <c r="H3561" s="71">
        <v>4.0719999999999999E-2</v>
      </c>
      <c r="I3561" s="70" t="s">
        <v>5106</v>
      </c>
      <c r="J3561" s="125" t="s">
        <v>5477</v>
      </c>
    </row>
    <row r="3562" spans="1:10" ht="38.25">
      <c r="A3562" s="124" t="s">
        <v>3973</v>
      </c>
      <c r="B3562" s="64" t="s">
        <v>5125</v>
      </c>
      <c r="C3562" s="124" t="s">
        <v>947</v>
      </c>
      <c r="D3562" s="124" t="s">
        <v>5126</v>
      </c>
      <c r="E3562" s="148" t="s">
        <v>3976</v>
      </c>
      <c r="F3562" s="148"/>
      <c r="G3562" s="84" t="s">
        <v>5102</v>
      </c>
      <c r="H3562" s="71">
        <v>2.9999999999999997E-4</v>
      </c>
      <c r="I3562" s="70" t="s">
        <v>5127</v>
      </c>
      <c r="J3562" s="125" t="s">
        <v>3099</v>
      </c>
    </row>
    <row r="3563" spans="1:10">
      <c r="A3563" s="124" t="s">
        <v>3973</v>
      </c>
      <c r="B3563" s="64" t="s">
        <v>5137</v>
      </c>
      <c r="C3563" s="124" t="s">
        <v>947</v>
      </c>
      <c r="D3563" s="124" t="s">
        <v>5138</v>
      </c>
      <c r="E3563" s="148" t="s">
        <v>4345</v>
      </c>
      <c r="F3563" s="148"/>
      <c r="G3563" s="84" t="s">
        <v>5139</v>
      </c>
      <c r="H3563" s="71">
        <v>1.6000000000000001E-4</v>
      </c>
      <c r="I3563" s="70" t="s">
        <v>5140</v>
      </c>
      <c r="J3563" s="125" t="s">
        <v>2975</v>
      </c>
    </row>
    <row r="3564" spans="1:10">
      <c r="A3564" s="124" t="s">
        <v>3973</v>
      </c>
      <c r="B3564" s="64" t="s">
        <v>5134</v>
      </c>
      <c r="C3564" s="124" t="s">
        <v>947</v>
      </c>
      <c r="D3564" s="124" t="s">
        <v>5135</v>
      </c>
      <c r="E3564" s="148" t="s">
        <v>3976</v>
      </c>
      <c r="F3564" s="148"/>
      <c r="G3564" s="84" t="s">
        <v>80</v>
      </c>
      <c r="H3564" s="71">
        <v>5.9999999999999995E-4</v>
      </c>
      <c r="I3564" s="70" t="s">
        <v>5136</v>
      </c>
      <c r="J3564" s="125" t="s">
        <v>2747</v>
      </c>
    </row>
    <row r="3565" spans="1:10" ht="38.25">
      <c r="A3565" s="124" t="s">
        <v>3973</v>
      </c>
      <c r="B3565" s="64" t="s">
        <v>5087</v>
      </c>
      <c r="C3565" s="124" t="s">
        <v>947</v>
      </c>
      <c r="D3565" s="124" t="s">
        <v>5088</v>
      </c>
      <c r="E3565" s="148" t="s">
        <v>3976</v>
      </c>
      <c r="F3565" s="148"/>
      <c r="G3565" s="84" t="s">
        <v>80</v>
      </c>
      <c r="H3565" s="71">
        <v>8.0000000000000007E-5</v>
      </c>
      <c r="I3565" s="70" t="s">
        <v>5089</v>
      </c>
      <c r="J3565" s="125" t="s">
        <v>3472</v>
      </c>
    </row>
    <row r="3566" spans="1:10" ht="38.25">
      <c r="A3566" s="124" t="s">
        <v>3973</v>
      </c>
      <c r="B3566" s="64" t="s">
        <v>5100</v>
      </c>
      <c r="C3566" s="124" t="s">
        <v>947</v>
      </c>
      <c r="D3566" s="124" t="s">
        <v>5101</v>
      </c>
      <c r="E3566" s="148" t="s">
        <v>3976</v>
      </c>
      <c r="F3566" s="148"/>
      <c r="G3566" s="84" t="s">
        <v>5102</v>
      </c>
      <c r="H3566" s="71">
        <v>9.2000000000000003E-4</v>
      </c>
      <c r="I3566" s="70" t="s">
        <v>5103</v>
      </c>
      <c r="J3566" s="125" t="s">
        <v>3197</v>
      </c>
    </row>
    <row r="3567" spans="1:10">
      <c r="A3567" s="124" t="s">
        <v>3973</v>
      </c>
      <c r="B3567" s="64" t="s">
        <v>5432</v>
      </c>
      <c r="C3567" s="124" t="s">
        <v>947</v>
      </c>
      <c r="D3567" s="124" t="s">
        <v>5433</v>
      </c>
      <c r="E3567" s="148" t="s">
        <v>3976</v>
      </c>
      <c r="F3567" s="148"/>
      <c r="G3567" s="84" t="s">
        <v>80</v>
      </c>
      <c r="H3567" s="71">
        <v>4.0000000000000003E-5</v>
      </c>
      <c r="I3567" s="70" t="s">
        <v>5434</v>
      </c>
      <c r="J3567" s="125" t="s">
        <v>3472</v>
      </c>
    </row>
    <row r="3568" spans="1:10">
      <c r="A3568" s="124" t="s">
        <v>3973</v>
      </c>
      <c r="B3568" s="64" t="s">
        <v>5435</v>
      </c>
      <c r="C3568" s="124" t="s">
        <v>947</v>
      </c>
      <c r="D3568" s="124" t="s">
        <v>5436</v>
      </c>
      <c r="E3568" s="148" t="s">
        <v>3976</v>
      </c>
      <c r="F3568" s="148"/>
      <c r="G3568" s="84" t="s">
        <v>80</v>
      </c>
      <c r="H3568" s="71">
        <v>2.0000000000000002E-5</v>
      </c>
      <c r="I3568" s="70" t="s">
        <v>5437</v>
      </c>
      <c r="J3568" s="125" t="s">
        <v>3472</v>
      </c>
    </row>
    <row r="3569" spans="1:11">
      <c r="A3569" s="124" t="s">
        <v>3973</v>
      </c>
      <c r="B3569" s="64" t="s">
        <v>5438</v>
      </c>
      <c r="C3569" s="124" t="s">
        <v>947</v>
      </c>
      <c r="D3569" s="124" t="s">
        <v>5439</v>
      </c>
      <c r="E3569" s="148" t="s">
        <v>3976</v>
      </c>
      <c r="F3569" s="148"/>
      <c r="G3569" s="84" t="s">
        <v>80</v>
      </c>
      <c r="H3569" s="71">
        <v>4.0000000000000003E-5</v>
      </c>
      <c r="I3569" s="70" t="s">
        <v>5440</v>
      </c>
      <c r="J3569" s="125" t="s">
        <v>3472</v>
      </c>
    </row>
    <row r="3570" spans="1:11">
      <c r="A3570" s="124" t="s">
        <v>3973</v>
      </c>
      <c r="B3570" s="64" t="s">
        <v>5441</v>
      </c>
      <c r="C3570" s="124" t="s">
        <v>947</v>
      </c>
      <c r="D3570" s="124" t="s">
        <v>5442</v>
      </c>
      <c r="E3570" s="148" t="s">
        <v>3976</v>
      </c>
      <c r="F3570" s="148"/>
      <c r="G3570" s="84" t="s">
        <v>80</v>
      </c>
      <c r="H3570" s="71">
        <v>4.0000000000000003E-5</v>
      </c>
      <c r="I3570" s="70" t="s">
        <v>5443</v>
      </c>
      <c r="J3570" s="125" t="s">
        <v>3472</v>
      </c>
    </row>
    <row r="3571" spans="1:11" ht="38.25">
      <c r="A3571" s="124" t="s">
        <v>3973</v>
      </c>
      <c r="B3571" s="64" t="s">
        <v>5427</v>
      </c>
      <c r="C3571" s="124" t="s">
        <v>947</v>
      </c>
      <c r="D3571" s="124" t="s">
        <v>5428</v>
      </c>
      <c r="E3571" s="148" t="s">
        <v>4019</v>
      </c>
      <c r="F3571" s="148"/>
      <c r="G3571" s="84" t="s">
        <v>4235</v>
      </c>
      <c r="H3571" s="71">
        <v>0.2</v>
      </c>
      <c r="I3571" s="70" t="s">
        <v>5063</v>
      </c>
      <c r="J3571" s="125" t="s">
        <v>5472</v>
      </c>
    </row>
    <row r="3572" spans="1:11">
      <c r="A3572" s="124" t="s">
        <v>3973</v>
      </c>
      <c r="B3572" s="64" t="s">
        <v>5503</v>
      </c>
      <c r="C3572" s="124" t="s">
        <v>947</v>
      </c>
      <c r="D3572" s="124" t="s">
        <v>5504</v>
      </c>
      <c r="E3572" s="148" t="s">
        <v>3976</v>
      </c>
      <c r="F3572" s="148"/>
      <c r="G3572" s="84" t="s">
        <v>80</v>
      </c>
      <c r="H3572" s="71">
        <v>1</v>
      </c>
      <c r="I3572" s="70" t="s">
        <v>5505</v>
      </c>
      <c r="J3572" s="125" t="s">
        <v>5505</v>
      </c>
    </row>
    <row r="3573" spans="1:11" ht="38.25">
      <c r="A3573" s="124" t="s">
        <v>3973</v>
      </c>
      <c r="B3573" s="64" t="s">
        <v>5065</v>
      </c>
      <c r="C3573" s="124" t="s">
        <v>947</v>
      </c>
      <c r="D3573" s="124" t="s">
        <v>5066</v>
      </c>
      <c r="E3573" s="148" t="s">
        <v>4019</v>
      </c>
      <c r="F3573" s="148"/>
      <c r="G3573" s="84" t="s">
        <v>4235</v>
      </c>
      <c r="H3573" s="71">
        <v>0.2</v>
      </c>
      <c r="I3573" s="70" t="s">
        <v>5067</v>
      </c>
      <c r="J3573" s="125" t="s">
        <v>5476</v>
      </c>
    </row>
    <row r="3574" spans="1:11">
      <c r="A3574" s="115"/>
      <c r="B3574" s="115"/>
      <c r="C3574" s="115"/>
      <c r="D3574" s="115"/>
      <c r="E3574" s="115" t="s">
        <v>3983</v>
      </c>
      <c r="F3574" s="73">
        <v>6.71</v>
      </c>
      <c r="G3574" s="115" t="s">
        <v>3984</v>
      </c>
      <c r="H3574" s="73">
        <v>0</v>
      </c>
      <c r="I3574" s="115" t="s">
        <v>3985</v>
      </c>
      <c r="J3574" s="73">
        <v>6.71</v>
      </c>
    </row>
    <row r="3575" spans="1:11" ht="15" thickBot="1">
      <c r="A3575" s="115"/>
      <c r="B3575" s="115"/>
      <c r="C3575" s="115"/>
      <c r="D3575" s="115"/>
      <c r="E3575" s="115" t="s">
        <v>3986</v>
      </c>
      <c r="F3575" s="73">
        <v>6.3</v>
      </c>
      <c r="G3575" s="115"/>
      <c r="H3575" s="138" t="s">
        <v>3987</v>
      </c>
      <c r="I3575" s="138"/>
      <c r="J3575" s="73">
        <v>33.840000000000003</v>
      </c>
    </row>
    <row r="3576" spans="1:11" ht="15" thickTop="1">
      <c r="A3576" s="68"/>
      <c r="B3576" s="68"/>
      <c r="C3576" s="68"/>
      <c r="D3576" s="68"/>
      <c r="E3576" s="68"/>
      <c r="F3576" s="68"/>
      <c r="G3576" s="68"/>
      <c r="H3576" s="68"/>
      <c r="I3576" s="68"/>
      <c r="J3576" s="68"/>
      <c r="K3576" s="68"/>
    </row>
    <row r="3577" spans="1:11" ht="15">
      <c r="A3577" s="120" t="s">
        <v>993</v>
      </c>
      <c r="B3577" s="121" t="s">
        <v>1</v>
      </c>
      <c r="C3577" s="120" t="s">
        <v>2</v>
      </c>
      <c r="D3577" s="120" t="s">
        <v>3</v>
      </c>
      <c r="E3577" s="144" t="s">
        <v>2279</v>
      </c>
      <c r="F3577" s="144"/>
      <c r="G3577" s="122" t="s">
        <v>4</v>
      </c>
      <c r="H3577" s="121" t="s">
        <v>5</v>
      </c>
      <c r="I3577" s="121" t="s">
        <v>3962</v>
      </c>
      <c r="J3577" s="121" t="s">
        <v>6</v>
      </c>
      <c r="K3577" s="121" t="s">
        <v>8</v>
      </c>
    </row>
    <row r="3578" spans="1:11" ht="76.5" customHeight="1">
      <c r="A3578" s="123" t="s">
        <v>3963</v>
      </c>
      <c r="B3578" s="78" t="s">
        <v>1000</v>
      </c>
      <c r="C3578" s="123" t="s">
        <v>29</v>
      </c>
      <c r="D3578" s="123" t="s">
        <v>1001</v>
      </c>
      <c r="E3578" s="150">
        <v>711</v>
      </c>
      <c r="F3578" s="150"/>
      <c r="G3578" s="77" t="s">
        <v>40</v>
      </c>
      <c r="H3578" s="67">
        <v>1</v>
      </c>
      <c r="I3578" s="79"/>
      <c r="J3578" s="79">
        <v>33.659999999999997</v>
      </c>
      <c r="K3578" s="79">
        <v>33.659999999999997</v>
      </c>
    </row>
    <row r="3579" spans="1:11" ht="25.5">
      <c r="A3579" s="124" t="s">
        <v>3973</v>
      </c>
      <c r="B3579" s="64" t="s">
        <v>4057</v>
      </c>
      <c r="C3579" s="124" t="s">
        <v>29</v>
      </c>
      <c r="D3579" s="124" t="s">
        <v>4058</v>
      </c>
      <c r="E3579" s="148" t="s">
        <v>4019</v>
      </c>
      <c r="F3579" s="148"/>
      <c r="G3579" s="84" t="s">
        <v>3967</v>
      </c>
      <c r="H3579" s="71">
        <v>0.2</v>
      </c>
      <c r="I3579" s="71">
        <v>0</v>
      </c>
      <c r="J3579" s="70">
        <v>21.86</v>
      </c>
      <c r="K3579" s="70">
        <v>4.37</v>
      </c>
    </row>
    <row r="3580" spans="1:11" ht="25.5">
      <c r="A3580" s="124" t="s">
        <v>3973</v>
      </c>
      <c r="B3580" s="64" t="s">
        <v>4125</v>
      </c>
      <c r="C3580" s="124" t="s">
        <v>29</v>
      </c>
      <c r="D3580" s="124" t="s">
        <v>4126</v>
      </c>
      <c r="E3580" s="148" t="s">
        <v>4019</v>
      </c>
      <c r="F3580" s="148"/>
      <c r="G3580" s="84" t="s">
        <v>3967</v>
      </c>
      <c r="H3580" s="71">
        <v>0.2</v>
      </c>
      <c r="I3580" s="71">
        <v>0</v>
      </c>
      <c r="J3580" s="70">
        <v>29.47</v>
      </c>
      <c r="K3580" s="70">
        <v>5.89</v>
      </c>
    </row>
    <row r="3581" spans="1:11" ht="25.5">
      <c r="A3581" s="124" t="s">
        <v>3973</v>
      </c>
      <c r="B3581" s="64" t="s">
        <v>5506</v>
      </c>
      <c r="C3581" s="124" t="s">
        <v>29</v>
      </c>
      <c r="D3581" s="124" t="s">
        <v>5507</v>
      </c>
      <c r="E3581" s="148" t="s">
        <v>3976</v>
      </c>
      <c r="F3581" s="148"/>
      <c r="G3581" s="84" t="s">
        <v>80</v>
      </c>
      <c r="H3581" s="71">
        <v>1</v>
      </c>
      <c r="I3581" s="71">
        <v>0</v>
      </c>
      <c r="J3581" s="70">
        <v>23.4</v>
      </c>
      <c r="K3581" s="70">
        <v>23.4</v>
      </c>
    </row>
    <row r="3582" spans="1:11" ht="25.5">
      <c r="A3582" s="115"/>
      <c r="B3582" s="115"/>
      <c r="C3582" s="115"/>
      <c r="D3582" s="115"/>
      <c r="E3582" s="115"/>
      <c r="F3582" s="115" t="s">
        <v>3983</v>
      </c>
      <c r="G3582" s="73">
        <v>10.26</v>
      </c>
      <c r="H3582" s="115" t="s">
        <v>3984</v>
      </c>
      <c r="I3582" s="73">
        <v>0</v>
      </c>
      <c r="J3582" s="115" t="s">
        <v>3985</v>
      </c>
      <c r="K3582" s="73">
        <v>10.26</v>
      </c>
    </row>
    <row r="3583" spans="1:11" ht="26.25" thickBot="1">
      <c r="A3583" s="115"/>
      <c r="B3583" s="115"/>
      <c r="C3583" s="115"/>
      <c r="D3583" s="115"/>
      <c r="E3583" s="115"/>
      <c r="F3583" s="115" t="s">
        <v>3986</v>
      </c>
      <c r="G3583" s="73">
        <v>7.7</v>
      </c>
      <c r="H3583" s="138"/>
      <c r="I3583" s="138" t="s">
        <v>3987</v>
      </c>
      <c r="J3583" s="115"/>
      <c r="K3583" s="73">
        <v>41.36</v>
      </c>
    </row>
    <row r="3584" spans="1:11" ht="15" thickTop="1">
      <c r="A3584" s="68"/>
      <c r="B3584" s="68"/>
      <c r="C3584" s="68"/>
      <c r="D3584" s="68"/>
      <c r="E3584" s="68"/>
      <c r="F3584" s="68"/>
      <c r="G3584" s="68"/>
      <c r="H3584" s="68"/>
      <c r="I3584" s="68"/>
      <c r="J3584" s="68"/>
      <c r="K3584" s="68"/>
    </row>
    <row r="3585" spans="1:10" ht="15" customHeight="1">
      <c r="A3585" s="120" t="s">
        <v>996</v>
      </c>
      <c r="B3585" s="121" t="s">
        <v>1</v>
      </c>
      <c r="C3585" s="120" t="s">
        <v>2</v>
      </c>
      <c r="D3585" s="120" t="s">
        <v>3</v>
      </c>
      <c r="E3585" s="144" t="s">
        <v>2279</v>
      </c>
      <c r="F3585" s="144"/>
      <c r="G3585" s="122" t="s">
        <v>4</v>
      </c>
      <c r="H3585" s="121" t="s">
        <v>5</v>
      </c>
      <c r="I3585" s="121" t="s">
        <v>6</v>
      </c>
      <c r="J3585" s="121" t="s">
        <v>8</v>
      </c>
    </row>
    <row r="3586" spans="1:10">
      <c r="A3586" s="123" t="s">
        <v>3963</v>
      </c>
      <c r="B3586" s="78" t="s">
        <v>1003</v>
      </c>
      <c r="C3586" s="123" t="s">
        <v>947</v>
      </c>
      <c r="D3586" s="123" t="s">
        <v>1004</v>
      </c>
      <c r="E3586" s="150" t="s">
        <v>3198</v>
      </c>
      <c r="F3586" s="150"/>
      <c r="G3586" s="77" t="s">
        <v>80</v>
      </c>
      <c r="H3586" s="67">
        <v>1</v>
      </c>
      <c r="I3586" s="79">
        <v>13.76</v>
      </c>
      <c r="J3586" s="79">
        <v>13.76</v>
      </c>
    </row>
    <row r="3587" spans="1:10" ht="15">
      <c r="A3587" s="120" t="s">
        <v>0</v>
      </c>
      <c r="B3587" s="121" t="s">
        <v>1</v>
      </c>
      <c r="C3587" s="120" t="s">
        <v>2</v>
      </c>
      <c r="D3587" s="120" t="s">
        <v>3</v>
      </c>
      <c r="E3587" s="144" t="s">
        <v>2279</v>
      </c>
      <c r="F3587" s="145"/>
      <c r="G3587" s="122" t="s">
        <v>4</v>
      </c>
      <c r="H3587" s="121" t="s">
        <v>5</v>
      </c>
      <c r="I3587" s="121" t="s">
        <v>6</v>
      </c>
      <c r="J3587" s="121" t="s">
        <v>8</v>
      </c>
    </row>
    <row r="3588" spans="1:10">
      <c r="A3588" s="124" t="s">
        <v>3973</v>
      </c>
      <c r="B3588" s="64" t="s">
        <v>5508</v>
      </c>
      <c r="C3588" s="124" t="s">
        <v>947</v>
      </c>
      <c r="D3588" s="124" t="s">
        <v>5509</v>
      </c>
      <c r="E3588" s="148" t="s">
        <v>3976</v>
      </c>
      <c r="F3588" s="148"/>
      <c r="G3588" s="84" t="s">
        <v>80</v>
      </c>
      <c r="H3588" s="71">
        <v>1</v>
      </c>
      <c r="I3588" s="70" t="s">
        <v>2908</v>
      </c>
      <c r="J3588" s="125" t="s">
        <v>2908</v>
      </c>
    </row>
    <row r="3589" spans="1:10" ht="38.25">
      <c r="A3589" s="124" t="s">
        <v>3973</v>
      </c>
      <c r="B3589" s="64" t="s">
        <v>5065</v>
      </c>
      <c r="C3589" s="124" t="s">
        <v>947</v>
      </c>
      <c r="D3589" s="124" t="s">
        <v>5066</v>
      </c>
      <c r="E3589" s="148" t="s">
        <v>4019</v>
      </c>
      <c r="F3589" s="148"/>
      <c r="G3589" s="84" t="s">
        <v>4235</v>
      </c>
      <c r="H3589" s="71">
        <v>0.2</v>
      </c>
      <c r="I3589" s="70" t="s">
        <v>5067</v>
      </c>
      <c r="J3589" s="125" t="s">
        <v>5476</v>
      </c>
    </row>
    <row r="3590" spans="1:10">
      <c r="A3590" s="116" t="s">
        <v>3963</v>
      </c>
      <c r="B3590" s="117" t="s">
        <v>5423</v>
      </c>
      <c r="C3590" s="116" t="s">
        <v>947</v>
      </c>
      <c r="D3590" s="116" t="s">
        <v>5424</v>
      </c>
      <c r="E3590" s="136" t="s">
        <v>5054</v>
      </c>
      <c r="F3590" s="136"/>
      <c r="G3590" s="5" t="s">
        <v>4235</v>
      </c>
      <c r="H3590" s="7">
        <v>0.2</v>
      </c>
      <c r="I3590" s="69" t="s">
        <v>5425</v>
      </c>
      <c r="J3590" s="126" t="s">
        <v>2414</v>
      </c>
    </row>
    <row r="3591" spans="1:10">
      <c r="A3591" s="116" t="s">
        <v>3963</v>
      </c>
      <c r="B3591" s="117" t="s">
        <v>5076</v>
      </c>
      <c r="C3591" s="116" t="s">
        <v>947</v>
      </c>
      <c r="D3591" s="116" t="s">
        <v>5077</v>
      </c>
      <c r="E3591" s="136" t="s">
        <v>5054</v>
      </c>
      <c r="F3591" s="136"/>
      <c r="G3591" s="5" t="s">
        <v>4235</v>
      </c>
      <c r="H3591" s="7">
        <v>0.2</v>
      </c>
      <c r="I3591" s="69" t="s">
        <v>5078</v>
      </c>
      <c r="J3591" s="126" t="s">
        <v>5475</v>
      </c>
    </row>
    <row r="3592" spans="1:10" ht="38.25">
      <c r="A3592" s="124" t="s">
        <v>3973</v>
      </c>
      <c r="B3592" s="64" t="s">
        <v>5427</v>
      </c>
      <c r="C3592" s="124" t="s">
        <v>947</v>
      </c>
      <c r="D3592" s="124" t="s">
        <v>5428</v>
      </c>
      <c r="E3592" s="148" t="s">
        <v>4019</v>
      </c>
      <c r="F3592" s="148"/>
      <c r="G3592" s="84" t="s">
        <v>4235</v>
      </c>
      <c r="H3592" s="71">
        <v>0.2</v>
      </c>
      <c r="I3592" s="70" t="s">
        <v>5063</v>
      </c>
      <c r="J3592" s="125" t="s">
        <v>5472</v>
      </c>
    </row>
    <row r="3593" spans="1:10" ht="15">
      <c r="A3593" s="151" t="s">
        <v>5080</v>
      </c>
      <c r="B3593" s="145"/>
      <c r="C3593" s="145"/>
      <c r="D3593" s="145"/>
      <c r="E3593" s="145"/>
      <c r="F3593" s="145"/>
      <c r="G3593" s="145"/>
      <c r="H3593" s="145"/>
      <c r="I3593" s="145"/>
      <c r="J3593" s="145"/>
    </row>
    <row r="3594" spans="1:10" ht="15">
      <c r="A3594" s="120" t="s">
        <v>0</v>
      </c>
      <c r="B3594" s="121" t="s">
        <v>1</v>
      </c>
      <c r="C3594" s="120" t="s">
        <v>2</v>
      </c>
      <c r="D3594" s="120" t="s">
        <v>3</v>
      </c>
      <c r="E3594" s="144" t="s">
        <v>2279</v>
      </c>
      <c r="F3594" s="145"/>
      <c r="G3594" s="122" t="s">
        <v>4</v>
      </c>
      <c r="H3594" s="121" t="s">
        <v>5</v>
      </c>
      <c r="I3594" s="121" t="s">
        <v>6</v>
      </c>
      <c r="J3594" s="121" t="s">
        <v>8</v>
      </c>
    </row>
    <row r="3595" spans="1:10">
      <c r="A3595" s="124" t="s">
        <v>3973</v>
      </c>
      <c r="B3595" s="64" t="s">
        <v>5508</v>
      </c>
      <c r="C3595" s="124" t="s">
        <v>947</v>
      </c>
      <c r="D3595" s="124" t="s">
        <v>5509</v>
      </c>
      <c r="E3595" s="148" t="s">
        <v>3976</v>
      </c>
      <c r="F3595" s="148"/>
      <c r="G3595" s="84" t="s">
        <v>80</v>
      </c>
      <c r="H3595" s="71">
        <v>1</v>
      </c>
      <c r="I3595" s="70" t="s">
        <v>2908</v>
      </c>
      <c r="J3595" s="125" t="s">
        <v>2908</v>
      </c>
    </row>
    <row r="3596" spans="1:10" ht="38.25">
      <c r="A3596" s="124" t="s">
        <v>3973</v>
      </c>
      <c r="B3596" s="64" t="s">
        <v>5065</v>
      </c>
      <c r="C3596" s="124" t="s">
        <v>947</v>
      </c>
      <c r="D3596" s="124" t="s">
        <v>5066</v>
      </c>
      <c r="E3596" s="148" t="s">
        <v>4019</v>
      </c>
      <c r="F3596" s="148"/>
      <c r="G3596" s="84" t="s">
        <v>4235</v>
      </c>
      <c r="H3596" s="71">
        <v>0.2</v>
      </c>
      <c r="I3596" s="70" t="s">
        <v>5067</v>
      </c>
      <c r="J3596" s="125" t="s">
        <v>5476</v>
      </c>
    </row>
    <row r="3597" spans="1:10" ht="38.25">
      <c r="A3597" s="124" t="s">
        <v>3973</v>
      </c>
      <c r="B3597" s="64" t="s">
        <v>5104</v>
      </c>
      <c r="C3597" s="124" t="s">
        <v>947</v>
      </c>
      <c r="D3597" s="124" t="s">
        <v>5105</v>
      </c>
      <c r="E3597" s="148" t="s">
        <v>3976</v>
      </c>
      <c r="F3597" s="148"/>
      <c r="G3597" s="84" t="s">
        <v>80</v>
      </c>
      <c r="H3597" s="71">
        <v>2.4000000000000001E-4</v>
      </c>
      <c r="I3597" s="70" t="s">
        <v>5106</v>
      </c>
      <c r="J3597" s="125" t="s">
        <v>3472</v>
      </c>
    </row>
    <row r="3598" spans="1:10">
      <c r="A3598" s="124" t="s">
        <v>3973</v>
      </c>
      <c r="B3598" s="64" t="s">
        <v>5119</v>
      </c>
      <c r="C3598" s="124" t="s">
        <v>947</v>
      </c>
      <c r="D3598" s="124" t="s">
        <v>5120</v>
      </c>
      <c r="E3598" s="148" t="s">
        <v>3976</v>
      </c>
      <c r="F3598" s="148"/>
      <c r="G3598" s="84" t="s">
        <v>80</v>
      </c>
      <c r="H3598" s="71">
        <v>3.1899999999999998E-2</v>
      </c>
      <c r="I3598" s="70" t="s">
        <v>5121</v>
      </c>
      <c r="J3598" s="125" t="s">
        <v>2684</v>
      </c>
    </row>
    <row r="3599" spans="1:10">
      <c r="A3599" s="124" t="s">
        <v>3973</v>
      </c>
      <c r="B3599" s="64" t="s">
        <v>5432</v>
      </c>
      <c r="C3599" s="124" t="s">
        <v>947</v>
      </c>
      <c r="D3599" s="124" t="s">
        <v>5433</v>
      </c>
      <c r="E3599" s="148" t="s">
        <v>3976</v>
      </c>
      <c r="F3599" s="148"/>
      <c r="G3599" s="84" t="s">
        <v>80</v>
      </c>
      <c r="H3599" s="71">
        <v>4.0000000000000003E-5</v>
      </c>
      <c r="I3599" s="70" t="s">
        <v>5434</v>
      </c>
      <c r="J3599" s="125" t="s">
        <v>3472</v>
      </c>
    </row>
    <row r="3600" spans="1:10">
      <c r="A3600" s="124" t="s">
        <v>3973</v>
      </c>
      <c r="B3600" s="64" t="s">
        <v>5081</v>
      </c>
      <c r="C3600" s="124" t="s">
        <v>947</v>
      </c>
      <c r="D3600" s="124" t="s">
        <v>5082</v>
      </c>
      <c r="E3600" s="148" t="s">
        <v>3976</v>
      </c>
      <c r="F3600" s="148"/>
      <c r="G3600" s="84" t="s">
        <v>80</v>
      </c>
      <c r="H3600" s="71">
        <v>1.8E-3</v>
      </c>
      <c r="I3600" s="70" t="s">
        <v>5083</v>
      </c>
      <c r="J3600" s="125" t="s">
        <v>2506</v>
      </c>
    </row>
    <row r="3601" spans="1:10">
      <c r="A3601" s="124" t="s">
        <v>3973</v>
      </c>
      <c r="B3601" s="64" t="s">
        <v>5144</v>
      </c>
      <c r="C3601" s="124" t="s">
        <v>947</v>
      </c>
      <c r="D3601" s="124" t="s">
        <v>5145</v>
      </c>
      <c r="E3601" s="148" t="s">
        <v>4345</v>
      </c>
      <c r="F3601" s="148"/>
      <c r="G3601" s="84" t="s">
        <v>80</v>
      </c>
      <c r="H3601" s="71">
        <v>1.8E-3</v>
      </c>
      <c r="I3601" s="70" t="s">
        <v>5146</v>
      </c>
      <c r="J3601" s="125" t="s">
        <v>3099</v>
      </c>
    </row>
    <row r="3602" spans="1:10">
      <c r="A3602" s="124" t="s">
        <v>3973</v>
      </c>
      <c r="B3602" s="64" t="s">
        <v>5435</v>
      </c>
      <c r="C3602" s="124" t="s">
        <v>947</v>
      </c>
      <c r="D3602" s="124" t="s">
        <v>5436</v>
      </c>
      <c r="E3602" s="148" t="s">
        <v>3976</v>
      </c>
      <c r="F3602" s="148"/>
      <c r="G3602" s="84" t="s">
        <v>80</v>
      </c>
      <c r="H3602" s="71">
        <v>2.0000000000000002E-5</v>
      </c>
      <c r="I3602" s="70" t="s">
        <v>5437</v>
      </c>
      <c r="J3602" s="125" t="s">
        <v>3472</v>
      </c>
    </row>
    <row r="3603" spans="1:10" ht="38.25">
      <c r="A3603" s="124" t="s">
        <v>3973</v>
      </c>
      <c r="B3603" s="64" t="s">
        <v>5125</v>
      </c>
      <c r="C3603" s="124" t="s">
        <v>947</v>
      </c>
      <c r="D3603" s="124" t="s">
        <v>5126</v>
      </c>
      <c r="E3603" s="148" t="s">
        <v>3976</v>
      </c>
      <c r="F3603" s="148"/>
      <c r="G3603" s="84" t="s">
        <v>5102</v>
      </c>
      <c r="H3603" s="71">
        <v>2.9999999999999997E-4</v>
      </c>
      <c r="I3603" s="70" t="s">
        <v>5127</v>
      </c>
      <c r="J3603" s="125" t="s">
        <v>3099</v>
      </c>
    </row>
    <row r="3604" spans="1:10" ht="38.25">
      <c r="A3604" s="124" t="s">
        <v>3973</v>
      </c>
      <c r="B3604" s="64" t="s">
        <v>5100</v>
      </c>
      <c r="C3604" s="124" t="s">
        <v>947</v>
      </c>
      <c r="D3604" s="124" t="s">
        <v>5101</v>
      </c>
      <c r="E3604" s="148" t="s">
        <v>3976</v>
      </c>
      <c r="F3604" s="148"/>
      <c r="G3604" s="84" t="s">
        <v>5102</v>
      </c>
      <c r="H3604" s="71">
        <v>9.2000000000000003E-4</v>
      </c>
      <c r="I3604" s="70" t="s">
        <v>5103</v>
      </c>
      <c r="J3604" s="125" t="s">
        <v>3197</v>
      </c>
    </row>
    <row r="3605" spans="1:10">
      <c r="A3605" s="124" t="s">
        <v>3973</v>
      </c>
      <c r="B3605" s="64" t="s">
        <v>5438</v>
      </c>
      <c r="C3605" s="124" t="s">
        <v>947</v>
      </c>
      <c r="D3605" s="124" t="s">
        <v>5439</v>
      </c>
      <c r="E3605" s="148" t="s">
        <v>3976</v>
      </c>
      <c r="F3605" s="148"/>
      <c r="G3605" s="84" t="s">
        <v>80</v>
      </c>
      <c r="H3605" s="71">
        <v>4.0000000000000003E-5</v>
      </c>
      <c r="I3605" s="70" t="s">
        <v>5440</v>
      </c>
      <c r="J3605" s="125" t="s">
        <v>3472</v>
      </c>
    </row>
    <row r="3606" spans="1:10">
      <c r="A3606" s="124" t="s">
        <v>3973</v>
      </c>
      <c r="B3606" s="64" t="s">
        <v>5090</v>
      </c>
      <c r="C3606" s="124" t="s">
        <v>947</v>
      </c>
      <c r="D3606" s="124" t="s">
        <v>5091</v>
      </c>
      <c r="E3606" s="148" t="s">
        <v>3976</v>
      </c>
      <c r="F3606" s="148"/>
      <c r="G3606" s="84" t="s">
        <v>5092</v>
      </c>
      <c r="H3606" s="71">
        <v>3.2000000000000003E-4</v>
      </c>
      <c r="I3606" s="70" t="s">
        <v>5093</v>
      </c>
      <c r="J3606" s="125" t="s">
        <v>3472</v>
      </c>
    </row>
    <row r="3607" spans="1:10">
      <c r="A3607" s="124" t="s">
        <v>3973</v>
      </c>
      <c r="B3607" s="64" t="s">
        <v>5097</v>
      </c>
      <c r="C3607" s="124" t="s">
        <v>947</v>
      </c>
      <c r="D3607" s="124" t="s">
        <v>5098</v>
      </c>
      <c r="E3607" s="148" t="s">
        <v>4345</v>
      </c>
      <c r="F3607" s="148"/>
      <c r="G3607" s="84" t="s">
        <v>80</v>
      </c>
      <c r="H3607" s="71">
        <v>4.0719999999999999E-2</v>
      </c>
      <c r="I3607" s="70" t="s">
        <v>5099</v>
      </c>
      <c r="J3607" s="125" t="s">
        <v>2601</v>
      </c>
    </row>
    <row r="3608" spans="1:10">
      <c r="A3608" s="124" t="s">
        <v>3973</v>
      </c>
      <c r="B3608" s="64" t="s">
        <v>5128</v>
      </c>
      <c r="C3608" s="124" t="s">
        <v>947</v>
      </c>
      <c r="D3608" s="124" t="s">
        <v>5129</v>
      </c>
      <c r="E3608" s="148" t="s">
        <v>3976</v>
      </c>
      <c r="F3608" s="148"/>
      <c r="G3608" s="84" t="s">
        <v>80</v>
      </c>
      <c r="H3608" s="71">
        <v>4.0719999999999999E-2</v>
      </c>
      <c r="I3608" s="70" t="s">
        <v>5106</v>
      </c>
      <c r="J3608" s="125" t="s">
        <v>5477</v>
      </c>
    </row>
    <row r="3609" spans="1:10">
      <c r="A3609" s="124" t="s">
        <v>3973</v>
      </c>
      <c r="B3609" s="64" t="s">
        <v>5131</v>
      </c>
      <c r="C3609" s="124" t="s">
        <v>947</v>
      </c>
      <c r="D3609" s="124" t="s">
        <v>5132</v>
      </c>
      <c r="E3609" s="148" t="s">
        <v>3976</v>
      </c>
      <c r="F3609" s="148"/>
      <c r="G3609" s="84" t="s">
        <v>80</v>
      </c>
      <c r="H3609" s="71">
        <v>7.2000000000000005E-4</v>
      </c>
      <c r="I3609" s="70" t="s">
        <v>5133</v>
      </c>
      <c r="J3609" s="125" t="s">
        <v>3197</v>
      </c>
    </row>
    <row r="3610" spans="1:10">
      <c r="A3610" s="124" t="s">
        <v>3973</v>
      </c>
      <c r="B3610" s="64" t="s">
        <v>5134</v>
      </c>
      <c r="C3610" s="124" t="s">
        <v>947</v>
      </c>
      <c r="D3610" s="124" t="s">
        <v>5135</v>
      </c>
      <c r="E3610" s="148" t="s">
        <v>3976</v>
      </c>
      <c r="F3610" s="148"/>
      <c r="G3610" s="84" t="s">
        <v>80</v>
      </c>
      <c r="H3610" s="71">
        <v>5.9999999999999995E-4</v>
      </c>
      <c r="I3610" s="70" t="s">
        <v>5136</v>
      </c>
      <c r="J3610" s="125" t="s">
        <v>2747</v>
      </c>
    </row>
    <row r="3611" spans="1:10" ht="38.25">
      <c r="A3611" s="124" t="s">
        <v>3973</v>
      </c>
      <c r="B3611" s="64" t="s">
        <v>5087</v>
      </c>
      <c r="C3611" s="124" t="s">
        <v>947</v>
      </c>
      <c r="D3611" s="124" t="s">
        <v>5088</v>
      </c>
      <c r="E3611" s="148" t="s">
        <v>3976</v>
      </c>
      <c r="F3611" s="148"/>
      <c r="G3611" s="84" t="s">
        <v>80</v>
      </c>
      <c r="H3611" s="71">
        <v>8.0000000000000007E-5</v>
      </c>
      <c r="I3611" s="70" t="s">
        <v>5089</v>
      </c>
      <c r="J3611" s="125" t="s">
        <v>3472</v>
      </c>
    </row>
    <row r="3612" spans="1:10">
      <c r="A3612" s="124" t="s">
        <v>3973</v>
      </c>
      <c r="B3612" s="64" t="s">
        <v>5137</v>
      </c>
      <c r="C3612" s="124" t="s">
        <v>947</v>
      </c>
      <c r="D3612" s="124" t="s">
        <v>5138</v>
      </c>
      <c r="E3612" s="148" t="s">
        <v>4345</v>
      </c>
      <c r="F3612" s="148"/>
      <c r="G3612" s="84" t="s">
        <v>5139</v>
      </c>
      <c r="H3612" s="71">
        <v>1.6000000000000001E-4</v>
      </c>
      <c r="I3612" s="70" t="s">
        <v>5140</v>
      </c>
      <c r="J3612" s="125" t="s">
        <v>2975</v>
      </c>
    </row>
    <row r="3613" spans="1:10">
      <c r="A3613" s="124" t="s">
        <v>3973</v>
      </c>
      <c r="B3613" s="64" t="s">
        <v>5107</v>
      </c>
      <c r="C3613" s="124" t="s">
        <v>947</v>
      </c>
      <c r="D3613" s="124" t="s">
        <v>5108</v>
      </c>
      <c r="E3613" s="148" t="s">
        <v>3976</v>
      </c>
      <c r="F3613" s="148"/>
      <c r="G3613" s="84" t="s">
        <v>80</v>
      </c>
      <c r="H3613" s="71">
        <v>1.8E-3</v>
      </c>
      <c r="I3613" s="70" t="s">
        <v>5109</v>
      </c>
      <c r="J3613" s="125" t="s">
        <v>3472</v>
      </c>
    </row>
    <row r="3614" spans="1:10">
      <c r="A3614" s="124" t="s">
        <v>3973</v>
      </c>
      <c r="B3614" s="64" t="s">
        <v>5441</v>
      </c>
      <c r="C3614" s="124" t="s">
        <v>947</v>
      </c>
      <c r="D3614" s="124" t="s">
        <v>5442</v>
      </c>
      <c r="E3614" s="148" t="s">
        <v>3976</v>
      </c>
      <c r="F3614" s="148"/>
      <c r="G3614" s="84" t="s">
        <v>80</v>
      </c>
      <c r="H3614" s="71">
        <v>4.0000000000000003E-5</v>
      </c>
      <c r="I3614" s="70" t="s">
        <v>5443</v>
      </c>
      <c r="J3614" s="125" t="s">
        <v>3472</v>
      </c>
    </row>
    <row r="3615" spans="1:10">
      <c r="A3615" s="124" t="s">
        <v>3973</v>
      </c>
      <c r="B3615" s="64" t="s">
        <v>5147</v>
      </c>
      <c r="C3615" s="124" t="s">
        <v>947</v>
      </c>
      <c r="D3615" s="124" t="s">
        <v>5148</v>
      </c>
      <c r="E3615" s="148" t="s">
        <v>3976</v>
      </c>
      <c r="F3615" s="148"/>
      <c r="G3615" s="84" t="s">
        <v>80</v>
      </c>
      <c r="H3615" s="71">
        <v>6.0000000000000002E-5</v>
      </c>
      <c r="I3615" s="70" t="s">
        <v>5149</v>
      </c>
      <c r="J3615" s="125" t="s">
        <v>3472</v>
      </c>
    </row>
    <row r="3616" spans="1:10">
      <c r="A3616" s="124" t="s">
        <v>3973</v>
      </c>
      <c r="B3616" s="64" t="s">
        <v>5150</v>
      </c>
      <c r="C3616" s="124" t="s">
        <v>947</v>
      </c>
      <c r="D3616" s="124" t="s">
        <v>5151</v>
      </c>
      <c r="E3616" s="148" t="s">
        <v>3976</v>
      </c>
      <c r="F3616" s="148"/>
      <c r="G3616" s="84" t="s">
        <v>80</v>
      </c>
      <c r="H3616" s="71">
        <v>2.0000000000000002E-5</v>
      </c>
      <c r="I3616" s="70" t="s">
        <v>5152</v>
      </c>
      <c r="J3616" s="125" t="s">
        <v>3472</v>
      </c>
    </row>
    <row r="3617" spans="1:11" ht="38.25">
      <c r="A3617" s="124" t="s">
        <v>3973</v>
      </c>
      <c r="B3617" s="64" t="s">
        <v>5153</v>
      </c>
      <c r="C3617" s="124" t="s">
        <v>947</v>
      </c>
      <c r="D3617" s="124" t="s">
        <v>5154</v>
      </c>
      <c r="E3617" s="148" t="s">
        <v>3976</v>
      </c>
      <c r="F3617" s="148"/>
      <c r="G3617" s="84" t="s">
        <v>80</v>
      </c>
      <c r="H3617" s="71">
        <v>4.0000000000000003E-5</v>
      </c>
      <c r="I3617" s="70" t="s">
        <v>5155</v>
      </c>
      <c r="J3617" s="125" t="s">
        <v>3472</v>
      </c>
    </row>
    <row r="3618" spans="1:11">
      <c r="A3618" s="124" t="s">
        <v>3973</v>
      </c>
      <c r="B3618" s="64" t="s">
        <v>5156</v>
      </c>
      <c r="C3618" s="124" t="s">
        <v>947</v>
      </c>
      <c r="D3618" s="124" t="s">
        <v>5157</v>
      </c>
      <c r="E3618" s="148" t="s">
        <v>3976</v>
      </c>
      <c r="F3618" s="148"/>
      <c r="G3618" s="84" t="s">
        <v>80</v>
      </c>
      <c r="H3618" s="71">
        <v>4.0000000000000003E-5</v>
      </c>
      <c r="I3618" s="70" t="s">
        <v>3841</v>
      </c>
      <c r="J3618" s="125" t="s">
        <v>3472</v>
      </c>
    </row>
    <row r="3619" spans="1:11" ht="38.25">
      <c r="A3619" s="124" t="s">
        <v>3973</v>
      </c>
      <c r="B3619" s="64" t="s">
        <v>5427</v>
      </c>
      <c r="C3619" s="124" t="s">
        <v>947</v>
      </c>
      <c r="D3619" s="124" t="s">
        <v>5428</v>
      </c>
      <c r="E3619" s="148" t="s">
        <v>4019</v>
      </c>
      <c r="F3619" s="148"/>
      <c r="G3619" s="84" t="s">
        <v>4235</v>
      </c>
      <c r="H3619" s="71">
        <v>0.2</v>
      </c>
      <c r="I3619" s="70" t="s">
        <v>5063</v>
      </c>
      <c r="J3619" s="125" t="s">
        <v>5472</v>
      </c>
    </row>
    <row r="3620" spans="1:11">
      <c r="A3620" s="115"/>
      <c r="B3620" s="115"/>
      <c r="C3620" s="115"/>
      <c r="D3620" s="115"/>
      <c r="E3620" s="115" t="s">
        <v>3983</v>
      </c>
      <c r="F3620" s="73">
        <v>6.71</v>
      </c>
      <c r="G3620" s="115" t="s">
        <v>3984</v>
      </c>
      <c r="H3620" s="73">
        <v>0</v>
      </c>
      <c r="I3620" s="115" t="s">
        <v>3985</v>
      </c>
      <c r="J3620" s="73">
        <v>6.71</v>
      </c>
    </row>
    <row r="3621" spans="1:11" ht="15" thickBot="1">
      <c r="A3621" s="115"/>
      <c r="B3621" s="115"/>
      <c r="C3621" s="115"/>
      <c r="D3621" s="115"/>
      <c r="E3621" s="115" t="s">
        <v>3986</v>
      </c>
      <c r="F3621" s="73">
        <v>3.14</v>
      </c>
      <c r="G3621" s="115"/>
      <c r="H3621" s="138" t="s">
        <v>3987</v>
      </c>
      <c r="I3621" s="138"/>
      <c r="J3621" s="73">
        <v>16.899999999999999</v>
      </c>
    </row>
    <row r="3622" spans="1:11" ht="15" thickTop="1">
      <c r="A3622" s="68"/>
      <c r="B3622" s="68"/>
      <c r="C3622" s="68"/>
      <c r="D3622" s="68"/>
      <c r="E3622" s="68"/>
      <c r="F3622" s="68"/>
      <c r="G3622" s="68"/>
      <c r="H3622" s="68"/>
      <c r="I3622" s="68"/>
      <c r="J3622" s="68"/>
      <c r="K3622" s="68"/>
    </row>
    <row r="3623" spans="1:11" ht="15">
      <c r="A3623" s="120" t="s">
        <v>999</v>
      </c>
      <c r="B3623" s="121" t="s">
        <v>1</v>
      </c>
      <c r="C3623" s="120" t="s">
        <v>2</v>
      </c>
      <c r="D3623" s="120" t="s">
        <v>3</v>
      </c>
      <c r="E3623" s="144" t="s">
        <v>2279</v>
      </c>
      <c r="F3623" s="144"/>
      <c r="G3623" s="122" t="s">
        <v>4</v>
      </c>
      <c r="H3623" s="121" t="s">
        <v>5</v>
      </c>
      <c r="I3623" s="121" t="s">
        <v>3962</v>
      </c>
      <c r="J3623" s="121" t="s">
        <v>6</v>
      </c>
      <c r="K3623" s="121" t="s">
        <v>8</v>
      </c>
    </row>
    <row r="3624" spans="1:11" ht="25.5">
      <c r="A3624" s="123" t="s">
        <v>3963</v>
      </c>
      <c r="B3624" s="78" t="s">
        <v>1006</v>
      </c>
      <c r="C3624" s="123" t="s">
        <v>29</v>
      </c>
      <c r="D3624" s="123" t="s">
        <v>1007</v>
      </c>
      <c r="E3624" s="150">
        <v>722</v>
      </c>
      <c r="F3624" s="150"/>
      <c r="G3624" s="77" t="s">
        <v>40</v>
      </c>
      <c r="H3624" s="67">
        <v>1</v>
      </c>
      <c r="I3624" s="79"/>
      <c r="J3624" s="79">
        <v>30.4</v>
      </c>
      <c r="K3624" s="79">
        <v>30.4</v>
      </c>
    </row>
    <row r="3625" spans="1:11" ht="25.5">
      <c r="A3625" s="124" t="s">
        <v>3973</v>
      </c>
      <c r="B3625" s="64" t="s">
        <v>5510</v>
      </c>
      <c r="C3625" s="124" t="s">
        <v>29</v>
      </c>
      <c r="D3625" s="124" t="s">
        <v>1007</v>
      </c>
      <c r="E3625" s="148" t="s">
        <v>3976</v>
      </c>
      <c r="F3625" s="148"/>
      <c r="G3625" s="84" t="s">
        <v>80</v>
      </c>
      <c r="H3625" s="71">
        <v>1</v>
      </c>
      <c r="I3625" s="71">
        <v>0</v>
      </c>
      <c r="J3625" s="70">
        <v>22.2</v>
      </c>
      <c r="K3625" s="70">
        <v>22.2</v>
      </c>
    </row>
    <row r="3626" spans="1:11" ht="25.5">
      <c r="A3626" s="124" t="s">
        <v>3973</v>
      </c>
      <c r="B3626" s="64" t="s">
        <v>4057</v>
      </c>
      <c r="C3626" s="124" t="s">
        <v>29</v>
      </c>
      <c r="D3626" s="124" t="s">
        <v>4058</v>
      </c>
      <c r="E3626" s="148" t="s">
        <v>4019</v>
      </c>
      <c r="F3626" s="148"/>
      <c r="G3626" s="84" t="s">
        <v>3967</v>
      </c>
      <c r="H3626" s="71">
        <v>0.16</v>
      </c>
      <c r="I3626" s="71">
        <v>0</v>
      </c>
      <c r="J3626" s="70">
        <v>21.86</v>
      </c>
      <c r="K3626" s="70">
        <v>3.49</v>
      </c>
    </row>
    <row r="3627" spans="1:11" ht="25.5">
      <c r="A3627" s="124" t="s">
        <v>3973</v>
      </c>
      <c r="B3627" s="64" t="s">
        <v>4125</v>
      </c>
      <c r="C3627" s="124" t="s">
        <v>29</v>
      </c>
      <c r="D3627" s="124" t="s">
        <v>4126</v>
      </c>
      <c r="E3627" s="148" t="s">
        <v>4019</v>
      </c>
      <c r="F3627" s="148"/>
      <c r="G3627" s="84" t="s">
        <v>3967</v>
      </c>
      <c r="H3627" s="71">
        <v>0.16</v>
      </c>
      <c r="I3627" s="71">
        <v>0</v>
      </c>
      <c r="J3627" s="70">
        <v>29.47</v>
      </c>
      <c r="K3627" s="70">
        <v>4.71</v>
      </c>
    </row>
    <row r="3628" spans="1:11" ht="25.5">
      <c r="A3628" s="115"/>
      <c r="B3628" s="115"/>
      <c r="C3628" s="115"/>
      <c r="D3628" s="115"/>
      <c r="E3628" s="115"/>
      <c r="F3628" s="115" t="s">
        <v>3983</v>
      </c>
      <c r="G3628" s="73">
        <v>8.1999999999999993</v>
      </c>
      <c r="H3628" s="115" t="s">
        <v>3984</v>
      </c>
      <c r="I3628" s="73">
        <v>0</v>
      </c>
      <c r="J3628" s="115" t="s">
        <v>3985</v>
      </c>
      <c r="K3628" s="73">
        <v>8.1999999999999993</v>
      </c>
    </row>
    <row r="3629" spans="1:11" ht="26.25" thickBot="1">
      <c r="A3629" s="115"/>
      <c r="B3629" s="115"/>
      <c r="C3629" s="115"/>
      <c r="D3629" s="115"/>
      <c r="E3629" s="115"/>
      <c r="F3629" s="115" t="s">
        <v>3986</v>
      </c>
      <c r="G3629" s="73">
        <v>6.95</v>
      </c>
      <c r="H3629" s="138"/>
      <c r="I3629" s="138" t="s">
        <v>3987</v>
      </c>
      <c r="J3629" s="115"/>
      <c r="K3629" s="73">
        <v>37.35</v>
      </c>
    </row>
    <row r="3630" spans="1:11" ht="15" thickTop="1">
      <c r="A3630" s="68"/>
      <c r="B3630" s="68"/>
      <c r="C3630" s="68"/>
      <c r="D3630" s="68"/>
      <c r="E3630" s="68"/>
      <c r="F3630" s="68"/>
      <c r="G3630" s="68"/>
      <c r="H3630" s="68"/>
      <c r="I3630" s="68"/>
      <c r="J3630" s="68"/>
      <c r="K3630" s="68"/>
    </row>
    <row r="3631" spans="1:11" ht="15">
      <c r="A3631" s="120" t="s">
        <v>1002</v>
      </c>
      <c r="B3631" s="121" t="s">
        <v>1</v>
      </c>
      <c r="C3631" s="120" t="s">
        <v>2</v>
      </c>
      <c r="D3631" s="120" t="s">
        <v>3</v>
      </c>
      <c r="E3631" s="144" t="s">
        <v>2279</v>
      </c>
      <c r="F3631" s="144"/>
      <c r="G3631" s="122" t="s">
        <v>4</v>
      </c>
      <c r="H3631" s="121" t="s">
        <v>5</v>
      </c>
      <c r="I3631" s="121" t="s">
        <v>3962</v>
      </c>
      <c r="J3631" s="121" t="s">
        <v>6</v>
      </c>
      <c r="K3631" s="121" t="s">
        <v>8</v>
      </c>
    </row>
    <row r="3632" spans="1:11" ht="38.25">
      <c r="A3632" s="123" t="s">
        <v>3963</v>
      </c>
      <c r="B3632" s="78" t="s">
        <v>1009</v>
      </c>
      <c r="C3632" s="123" t="s">
        <v>17</v>
      </c>
      <c r="D3632" s="123" t="s">
        <v>1010</v>
      </c>
      <c r="E3632" s="150" t="s">
        <v>2618</v>
      </c>
      <c r="F3632" s="150"/>
      <c r="G3632" s="77" t="s">
        <v>72</v>
      </c>
      <c r="H3632" s="67">
        <v>1</v>
      </c>
      <c r="I3632" s="79"/>
      <c r="J3632" s="79">
        <v>110.88</v>
      </c>
      <c r="K3632" s="79">
        <v>110.88</v>
      </c>
    </row>
    <row r="3633" spans="1:11" ht="25.5">
      <c r="A3633" s="116" t="s">
        <v>3964</v>
      </c>
      <c r="B3633" s="117" t="s">
        <v>4490</v>
      </c>
      <c r="C3633" s="116" t="s">
        <v>17</v>
      </c>
      <c r="D3633" s="116" t="s">
        <v>4491</v>
      </c>
      <c r="E3633" s="136" t="s">
        <v>2323</v>
      </c>
      <c r="F3633" s="136"/>
      <c r="G3633" s="5" t="s">
        <v>3967</v>
      </c>
      <c r="H3633" s="7">
        <v>0.37580000000000002</v>
      </c>
      <c r="I3633" s="7">
        <v>0</v>
      </c>
      <c r="J3633" s="69">
        <v>23.13</v>
      </c>
      <c r="K3633" s="69">
        <v>8.69</v>
      </c>
    </row>
    <row r="3634" spans="1:11" ht="25.5">
      <c r="A3634" s="116" t="s">
        <v>3964</v>
      </c>
      <c r="B3634" s="117" t="s">
        <v>4488</v>
      </c>
      <c r="C3634" s="116" t="s">
        <v>17</v>
      </c>
      <c r="D3634" s="116" t="s">
        <v>4489</v>
      </c>
      <c r="E3634" s="136" t="s">
        <v>2323</v>
      </c>
      <c r="F3634" s="136"/>
      <c r="G3634" s="5" t="s">
        <v>3967</v>
      </c>
      <c r="H3634" s="7">
        <v>0.37580000000000002</v>
      </c>
      <c r="I3634" s="7">
        <v>0</v>
      </c>
      <c r="J3634" s="69">
        <v>32.57</v>
      </c>
      <c r="K3634" s="69">
        <v>12.23</v>
      </c>
    </row>
    <row r="3635" spans="1:11">
      <c r="A3635" s="124" t="s">
        <v>3973</v>
      </c>
      <c r="B3635" s="64" t="s">
        <v>5491</v>
      </c>
      <c r="C3635" s="124" t="s">
        <v>17</v>
      </c>
      <c r="D3635" s="124" t="s">
        <v>5492</v>
      </c>
      <c r="E3635" s="148" t="s">
        <v>3976</v>
      </c>
      <c r="F3635" s="148"/>
      <c r="G3635" s="84" t="s">
        <v>72</v>
      </c>
      <c r="H3635" s="71">
        <v>25.2</v>
      </c>
      <c r="I3635" s="71">
        <v>0</v>
      </c>
      <c r="J3635" s="70">
        <v>0.31</v>
      </c>
      <c r="K3635" s="70">
        <v>7.81</v>
      </c>
    </row>
    <row r="3636" spans="1:11" ht="25.5">
      <c r="A3636" s="124" t="s">
        <v>3973</v>
      </c>
      <c r="B3636" s="64" t="s">
        <v>5487</v>
      </c>
      <c r="C3636" s="124" t="s">
        <v>17</v>
      </c>
      <c r="D3636" s="124" t="s">
        <v>5488</v>
      </c>
      <c r="E3636" s="148" t="s">
        <v>3976</v>
      </c>
      <c r="F3636" s="148"/>
      <c r="G3636" s="84" t="s">
        <v>72</v>
      </c>
      <c r="H3636" s="71">
        <v>50.4</v>
      </c>
      <c r="I3636" s="71">
        <v>0</v>
      </c>
      <c r="J3636" s="70">
        <v>1.63</v>
      </c>
      <c r="K3636" s="70">
        <v>82.15</v>
      </c>
    </row>
    <row r="3637" spans="1:11" ht="25.5">
      <c r="A3637" s="124" t="s">
        <v>3973</v>
      </c>
      <c r="B3637" s="64" t="s">
        <v>5485</v>
      </c>
      <c r="C3637" s="124" t="s">
        <v>17</v>
      </c>
      <c r="D3637" s="124" t="s">
        <v>5486</v>
      </c>
      <c r="E3637" s="148" t="s">
        <v>3976</v>
      </c>
      <c r="F3637" s="148"/>
      <c r="G3637" s="84" t="s">
        <v>72</v>
      </c>
      <c r="H3637" s="71">
        <v>25.2</v>
      </c>
      <c r="I3637" s="71">
        <v>0</v>
      </c>
      <c r="J3637" s="70">
        <v>0</v>
      </c>
      <c r="K3637" s="70">
        <v>0</v>
      </c>
    </row>
    <row r="3638" spans="1:11" ht="25.5">
      <c r="A3638" s="124" t="s">
        <v>3973</v>
      </c>
      <c r="B3638" s="64" t="s">
        <v>5489</v>
      </c>
      <c r="C3638" s="124" t="s">
        <v>17</v>
      </c>
      <c r="D3638" s="124" t="s">
        <v>5490</v>
      </c>
      <c r="E3638" s="148" t="s">
        <v>3976</v>
      </c>
      <c r="F3638" s="148"/>
      <c r="G3638" s="84" t="s">
        <v>72</v>
      </c>
      <c r="H3638" s="71">
        <v>6</v>
      </c>
      <c r="I3638" s="71">
        <v>0</v>
      </c>
      <c r="J3638" s="70">
        <v>0</v>
      </c>
      <c r="K3638" s="70">
        <v>0</v>
      </c>
    </row>
    <row r="3639" spans="1:11" ht="38.25">
      <c r="A3639" s="124" t="s">
        <v>3973</v>
      </c>
      <c r="B3639" s="64" t="s">
        <v>5511</v>
      </c>
      <c r="C3639" s="124" t="s">
        <v>17</v>
      </c>
      <c r="D3639" s="124" t="s">
        <v>5512</v>
      </c>
      <c r="E3639" s="148" t="s">
        <v>3976</v>
      </c>
      <c r="F3639" s="148"/>
      <c r="G3639" s="84" t="s">
        <v>72</v>
      </c>
      <c r="H3639" s="71">
        <v>1</v>
      </c>
      <c r="I3639" s="71">
        <v>0</v>
      </c>
      <c r="J3639" s="70">
        <v>0</v>
      </c>
      <c r="K3639" s="70">
        <v>0</v>
      </c>
    </row>
    <row r="3640" spans="1:11" ht="25.5">
      <c r="A3640" s="115"/>
      <c r="B3640" s="115"/>
      <c r="C3640" s="115"/>
      <c r="D3640" s="115"/>
      <c r="E3640" s="115"/>
      <c r="F3640" s="115" t="s">
        <v>3983</v>
      </c>
      <c r="G3640" s="73">
        <v>15.25</v>
      </c>
      <c r="H3640" s="115" t="s">
        <v>3984</v>
      </c>
      <c r="I3640" s="73">
        <v>0</v>
      </c>
      <c r="J3640" s="115" t="s">
        <v>3985</v>
      </c>
      <c r="K3640" s="73">
        <v>15.25</v>
      </c>
    </row>
    <row r="3641" spans="1:11" ht="26.25" thickBot="1">
      <c r="A3641" s="115"/>
      <c r="B3641" s="115"/>
      <c r="C3641" s="115"/>
      <c r="D3641" s="115"/>
      <c r="E3641" s="115"/>
      <c r="F3641" s="115" t="s">
        <v>3986</v>
      </c>
      <c r="G3641" s="73">
        <v>25.36</v>
      </c>
      <c r="H3641" s="138"/>
      <c r="I3641" s="138" t="s">
        <v>3987</v>
      </c>
      <c r="J3641" s="115"/>
      <c r="K3641" s="73">
        <v>136.24</v>
      </c>
    </row>
    <row r="3642" spans="1:11" ht="15" thickTop="1">
      <c r="A3642" s="68"/>
      <c r="B3642" s="68"/>
      <c r="C3642" s="68"/>
      <c r="D3642" s="68"/>
      <c r="E3642" s="68"/>
      <c r="F3642" s="68"/>
      <c r="G3642" s="68"/>
      <c r="H3642" s="68"/>
      <c r="I3642" s="68"/>
      <c r="J3642" s="68"/>
      <c r="K3642" s="68"/>
    </row>
    <row r="3643" spans="1:11" ht="15">
      <c r="A3643" s="120" t="s">
        <v>1005</v>
      </c>
      <c r="B3643" s="121" t="s">
        <v>1</v>
      </c>
      <c r="C3643" s="120" t="s">
        <v>2</v>
      </c>
      <c r="D3643" s="120" t="s">
        <v>3</v>
      </c>
      <c r="E3643" s="144" t="s">
        <v>2279</v>
      </c>
      <c r="F3643" s="144"/>
      <c r="G3643" s="122" t="s">
        <v>4</v>
      </c>
      <c r="H3643" s="121" t="s">
        <v>5</v>
      </c>
      <c r="I3643" s="121" t="s">
        <v>3962</v>
      </c>
      <c r="J3643" s="121" t="s">
        <v>6</v>
      </c>
      <c r="K3643" s="121" t="s">
        <v>8</v>
      </c>
    </row>
    <row r="3644" spans="1:11" ht="76.5" customHeight="1">
      <c r="A3644" s="123" t="s">
        <v>3963</v>
      </c>
      <c r="B3644" s="78" t="s">
        <v>1012</v>
      </c>
      <c r="C3644" s="123" t="s">
        <v>57</v>
      </c>
      <c r="D3644" s="123" t="s">
        <v>1013</v>
      </c>
      <c r="E3644" s="150" t="s">
        <v>3280</v>
      </c>
      <c r="F3644" s="150"/>
      <c r="G3644" s="77" t="s">
        <v>72</v>
      </c>
      <c r="H3644" s="67">
        <v>1</v>
      </c>
      <c r="I3644" s="79"/>
      <c r="J3644" s="79">
        <v>38.54</v>
      </c>
      <c r="K3644" s="79">
        <v>38.54</v>
      </c>
    </row>
    <row r="3645" spans="1:11">
      <c r="A3645" s="124" t="s">
        <v>3973</v>
      </c>
      <c r="B3645" s="64" t="s">
        <v>5414</v>
      </c>
      <c r="C3645" s="124" t="s">
        <v>57</v>
      </c>
      <c r="D3645" s="124" t="s">
        <v>5415</v>
      </c>
      <c r="E3645" s="148" t="s">
        <v>4019</v>
      </c>
      <c r="F3645" s="148"/>
      <c r="G3645" s="84" t="s">
        <v>3967</v>
      </c>
      <c r="H3645" s="71">
        <v>0.50900000000000001</v>
      </c>
      <c r="I3645" s="71">
        <v>0</v>
      </c>
      <c r="J3645" s="70">
        <v>14.050894</v>
      </c>
      <c r="K3645" s="70">
        <v>7.15</v>
      </c>
    </row>
    <row r="3646" spans="1:11">
      <c r="A3646" s="124" t="s">
        <v>3973</v>
      </c>
      <c r="B3646" s="64" t="s">
        <v>5513</v>
      </c>
      <c r="C3646" s="124" t="s">
        <v>57</v>
      </c>
      <c r="D3646" s="124" t="s">
        <v>5514</v>
      </c>
      <c r="E3646" s="148" t="s">
        <v>3976</v>
      </c>
      <c r="F3646" s="148"/>
      <c r="G3646" s="84" t="s">
        <v>72</v>
      </c>
      <c r="H3646" s="71">
        <v>1</v>
      </c>
      <c r="I3646" s="71">
        <v>0</v>
      </c>
      <c r="J3646" s="70">
        <v>19.95</v>
      </c>
      <c r="K3646" s="70">
        <v>19.95</v>
      </c>
    </row>
    <row r="3647" spans="1:11">
      <c r="A3647" s="124" t="s">
        <v>3973</v>
      </c>
      <c r="B3647" s="64" t="s">
        <v>5418</v>
      </c>
      <c r="C3647" s="124" t="s">
        <v>57</v>
      </c>
      <c r="D3647" s="124" t="s">
        <v>4126</v>
      </c>
      <c r="E3647" s="148" t="s">
        <v>4019</v>
      </c>
      <c r="F3647" s="148"/>
      <c r="G3647" s="84" t="s">
        <v>3967</v>
      </c>
      <c r="H3647" s="71">
        <v>0.50900000000000001</v>
      </c>
      <c r="I3647" s="71">
        <v>0</v>
      </c>
      <c r="J3647" s="70">
        <v>22.485606000000001</v>
      </c>
      <c r="K3647" s="70">
        <v>11.44</v>
      </c>
    </row>
    <row r="3648" spans="1:11" ht="25.5">
      <c r="A3648" s="115"/>
      <c r="B3648" s="115"/>
      <c r="C3648" s="115"/>
      <c r="D3648" s="115"/>
      <c r="E3648" s="115"/>
      <c r="F3648" s="115" t="s">
        <v>3983</v>
      </c>
      <c r="G3648" s="73">
        <v>18.59</v>
      </c>
      <c r="H3648" s="115" t="s">
        <v>3984</v>
      </c>
      <c r="I3648" s="73">
        <v>0</v>
      </c>
      <c r="J3648" s="115" t="s">
        <v>3985</v>
      </c>
      <c r="K3648" s="73">
        <v>18.59</v>
      </c>
    </row>
    <row r="3649" spans="1:11" ht="26.25" thickBot="1">
      <c r="A3649" s="115"/>
      <c r="B3649" s="115"/>
      <c r="C3649" s="115"/>
      <c r="D3649" s="115"/>
      <c r="E3649" s="115"/>
      <c r="F3649" s="115" t="s">
        <v>3986</v>
      </c>
      <c r="G3649" s="73">
        <v>8.81</v>
      </c>
      <c r="H3649" s="138"/>
      <c r="I3649" s="138" t="s">
        <v>3987</v>
      </c>
      <c r="J3649" s="115"/>
      <c r="K3649" s="73">
        <v>47.35</v>
      </c>
    </row>
    <row r="3650" spans="1:11" ht="15" thickTop="1">
      <c r="A3650" s="68"/>
      <c r="B3650" s="68"/>
      <c r="C3650" s="68"/>
      <c r="D3650" s="68"/>
      <c r="E3650" s="68"/>
      <c r="F3650" s="68"/>
      <c r="G3650" s="68"/>
      <c r="H3650" s="68"/>
      <c r="I3650" s="68"/>
      <c r="J3650" s="68"/>
      <c r="K3650" s="68"/>
    </row>
    <row r="3651" spans="1:11" ht="15" customHeight="1">
      <c r="A3651" s="120" t="s">
        <v>1008</v>
      </c>
      <c r="B3651" s="121" t="s">
        <v>1</v>
      </c>
      <c r="C3651" s="120" t="s">
        <v>2</v>
      </c>
      <c r="D3651" s="120" t="s">
        <v>3</v>
      </c>
      <c r="E3651" s="144" t="s">
        <v>2279</v>
      </c>
      <c r="F3651" s="144"/>
      <c r="G3651" s="122" t="s">
        <v>4</v>
      </c>
      <c r="H3651" s="121" t="s">
        <v>5</v>
      </c>
      <c r="I3651" s="121" t="s">
        <v>6</v>
      </c>
      <c r="J3651" s="121" t="s">
        <v>8</v>
      </c>
    </row>
    <row r="3652" spans="1:11">
      <c r="A3652" s="123" t="s">
        <v>3963</v>
      </c>
      <c r="B3652" s="78" t="s">
        <v>1014</v>
      </c>
      <c r="C3652" s="123" t="s">
        <v>947</v>
      </c>
      <c r="D3652" s="123" t="s">
        <v>1015</v>
      </c>
      <c r="E3652" s="150" t="s">
        <v>3198</v>
      </c>
      <c r="F3652" s="150"/>
      <c r="G3652" s="77" t="s">
        <v>80</v>
      </c>
      <c r="H3652" s="67">
        <v>1</v>
      </c>
      <c r="I3652" s="79">
        <v>11.49</v>
      </c>
      <c r="J3652" s="79">
        <v>11.49</v>
      </c>
    </row>
    <row r="3653" spans="1:11" ht="15">
      <c r="A3653" s="120" t="s">
        <v>0</v>
      </c>
      <c r="B3653" s="121" t="s">
        <v>1</v>
      </c>
      <c r="C3653" s="120" t="s">
        <v>2</v>
      </c>
      <c r="D3653" s="120" t="s">
        <v>3</v>
      </c>
      <c r="E3653" s="144" t="s">
        <v>2279</v>
      </c>
      <c r="F3653" s="145"/>
      <c r="G3653" s="122" t="s">
        <v>4</v>
      </c>
      <c r="H3653" s="121" t="s">
        <v>5</v>
      </c>
      <c r="I3653" s="121" t="s">
        <v>6</v>
      </c>
      <c r="J3653" s="121" t="s">
        <v>8</v>
      </c>
    </row>
    <row r="3654" spans="1:11" ht="38.25">
      <c r="A3654" s="124" t="s">
        <v>3973</v>
      </c>
      <c r="B3654" s="64" t="s">
        <v>5427</v>
      </c>
      <c r="C3654" s="124" t="s">
        <v>947</v>
      </c>
      <c r="D3654" s="124" t="s">
        <v>5428</v>
      </c>
      <c r="E3654" s="148" t="s">
        <v>4019</v>
      </c>
      <c r="F3654" s="148"/>
      <c r="G3654" s="84" t="s">
        <v>4235</v>
      </c>
      <c r="H3654" s="71">
        <v>0.2</v>
      </c>
      <c r="I3654" s="70" t="s">
        <v>5063</v>
      </c>
      <c r="J3654" s="125" t="s">
        <v>5472</v>
      </c>
    </row>
    <row r="3655" spans="1:11">
      <c r="A3655" s="116" t="s">
        <v>3963</v>
      </c>
      <c r="B3655" s="117" t="s">
        <v>5076</v>
      </c>
      <c r="C3655" s="116" t="s">
        <v>947</v>
      </c>
      <c r="D3655" s="116" t="s">
        <v>5077</v>
      </c>
      <c r="E3655" s="136" t="s">
        <v>5054</v>
      </c>
      <c r="F3655" s="136"/>
      <c r="G3655" s="5" t="s">
        <v>4235</v>
      </c>
      <c r="H3655" s="7">
        <v>0.2</v>
      </c>
      <c r="I3655" s="69" t="s">
        <v>5078</v>
      </c>
      <c r="J3655" s="126" t="s">
        <v>5475</v>
      </c>
    </row>
    <row r="3656" spans="1:11" ht="38.25">
      <c r="A3656" s="124" t="s">
        <v>3973</v>
      </c>
      <c r="B3656" s="64" t="s">
        <v>5065</v>
      </c>
      <c r="C3656" s="124" t="s">
        <v>947</v>
      </c>
      <c r="D3656" s="124" t="s">
        <v>5066</v>
      </c>
      <c r="E3656" s="148" t="s">
        <v>4019</v>
      </c>
      <c r="F3656" s="148"/>
      <c r="G3656" s="84" t="s">
        <v>4235</v>
      </c>
      <c r="H3656" s="71">
        <v>0.2</v>
      </c>
      <c r="I3656" s="70" t="s">
        <v>5067</v>
      </c>
      <c r="J3656" s="125" t="s">
        <v>5476</v>
      </c>
    </row>
    <row r="3657" spans="1:11">
      <c r="A3657" s="124" t="s">
        <v>3973</v>
      </c>
      <c r="B3657" s="64" t="s">
        <v>5515</v>
      </c>
      <c r="C3657" s="124" t="s">
        <v>947</v>
      </c>
      <c r="D3657" s="124" t="s">
        <v>5516</v>
      </c>
      <c r="E3657" s="148" t="s">
        <v>3976</v>
      </c>
      <c r="F3657" s="148"/>
      <c r="G3657" s="84" t="s">
        <v>80</v>
      </c>
      <c r="H3657" s="71">
        <v>1</v>
      </c>
      <c r="I3657" s="70" t="s">
        <v>5517</v>
      </c>
      <c r="J3657" s="125" t="s">
        <v>5517</v>
      </c>
    </row>
    <row r="3658" spans="1:11">
      <c r="A3658" s="116" t="s">
        <v>3963</v>
      </c>
      <c r="B3658" s="117" t="s">
        <v>5423</v>
      </c>
      <c r="C3658" s="116" t="s">
        <v>947</v>
      </c>
      <c r="D3658" s="116" t="s">
        <v>5424</v>
      </c>
      <c r="E3658" s="136" t="s">
        <v>5054</v>
      </c>
      <c r="F3658" s="136"/>
      <c r="G3658" s="5" t="s">
        <v>4235</v>
      </c>
      <c r="H3658" s="7">
        <v>0.2</v>
      </c>
      <c r="I3658" s="69" t="s">
        <v>5425</v>
      </c>
      <c r="J3658" s="126" t="s">
        <v>2414</v>
      </c>
    </row>
    <row r="3659" spans="1:11" ht="15">
      <c r="A3659" s="151" t="s">
        <v>5080</v>
      </c>
      <c r="B3659" s="145"/>
      <c r="C3659" s="145"/>
      <c r="D3659" s="145"/>
      <c r="E3659" s="145"/>
      <c r="F3659" s="145"/>
      <c r="G3659" s="145"/>
      <c r="H3659" s="145"/>
      <c r="I3659" s="145"/>
      <c r="J3659" s="145"/>
    </row>
    <row r="3660" spans="1:11" ht="15">
      <c r="A3660" s="120" t="s">
        <v>0</v>
      </c>
      <c r="B3660" s="121" t="s">
        <v>1</v>
      </c>
      <c r="C3660" s="120" t="s">
        <v>2</v>
      </c>
      <c r="D3660" s="120" t="s">
        <v>3</v>
      </c>
      <c r="E3660" s="144" t="s">
        <v>2279</v>
      </c>
      <c r="F3660" s="145"/>
      <c r="G3660" s="122" t="s">
        <v>4</v>
      </c>
      <c r="H3660" s="121" t="s">
        <v>5</v>
      </c>
      <c r="I3660" s="121" t="s">
        <v>6</v>
      </c>
      <c r="J3660" s="121" t="s">
        <v>8</v>
      </c>
    </row>
    <row r="3661" spans="1:11" ht="38.25">
      <c r="A3661" s="124" t="s">
        <v>3973</v>
      </c>
      <c r="B3661" s="64" t="s">
        <v>5427</v>
      </c>
      <c r="C3661" s="124" t="s">
        <v>947</v>
      </c>
      <c r="D3661" s="124" t="s">
        <v>5428</v>
      </c>
      <c r="E3661" s="148" t="s">
        <v>4019</v>
      </c>
      <c r="F3661" s="148"/>
      <c r="G3661" s="84" t="s">
        <v>4235</v>
      </c>
      <c r="H3661" s="71">
        <v>0.2</v>
      </c>
      <c r="I3661" s="70" t="s">
        <v>5063</v>
      </c>
      <c r="J3661" s="125" t="s">
        <v>5472</v>
      </c>
    </row>
    <row r="3662" spans="1:11">
      <c r="A3662" s="124" t="s">
        <v>3973</v>
      </c>
      <c r="B3662" s="64" t="s">
        <v>5147</v>
      </c>
      <c r="C3662" s="124" t="s">
        <v>947</v>
      </c>
      <c r="D3662" s="124" t="s">
        <v>5148</v>
      </c>
      <c r="E3662" s="148" t="s">
        <v>3976</v>
      </c>
      <c r="F3662" s="148"/>
      <c r="G3662" s="84" t="s">
        <v>80</v>
      </c>
      <c r="H3662" s="71">
        <v>6.0000000000000002E-5</v>
      </c>
      <c r="I3662" s="70" t="s">
        <v>5149</v>
      </c>
      <c r="J3662" s="125" t="s">
        <v>3472</v>
      </c>
    </row>
    <row r="3663" spans="1:11">
      <c r="A3663" s="124" t="s">
        <v>3973</v>
      </c>
      <c r="B3663" s="64" t="s">
        <v>5107</v>
      </c>
      <c r="C3663" s="124" t="s">
        <v>947</v>
      </c>
      <c r="D3663" s="124" t="s">
        <v>5108</v>
      </c>
      <c r="E3663" s="148" t="s">
        <v>3976</v>
      </c>
      <c r="F3663" s="148"/>
      <c r="G3663" s="84" t="s">
        <v>80</v>
      </c>
      <c r="H3663" s="71">
        <v>1.8E-3</v>
      </c>
      <c r="I3663" s="70" t="s">
        <v>5109</v>
      </c>
      <c r="J3663" s="125" t="s">
        <v>3472</v>
      </c>
    </row>
    <row r="3664" spans="1:11" ht="38.25">
      <c r="A3664" s="124" t="s">
        <v>3973</v>
      </c>
      <c r="B3664" s="64" t="s">
        <v>5104</v>
      </c>
      <c r="C3664" s="124" t="s">
        <v>947</v>
      </c>
      <c r="D3664" s="124" t="s">
        <v>5105</v>
      </c>
      <c r="E3664" s="148" t="s">
        <v>3976</v>
      </c>
      <c r="F3664" s="148"/>
      <c r="G3664" s="84" t="s">
        <v>80</v>
      </c>
      <c r="H3664" s="71">
        <v>2.4000000000000001E-4</v>
      </c>
      <c r="I3664" s="70" t="s">
        <v>5106</v>
      </c>
      <c r="J3664" s="125" t="s">
        <v>3472</v>
      </c>
    </row>
    <row r="3665" spans="1:10">
      <c r="A3665" s="124" t="s">
        <v>3973</v>
      </c>
      <c r="B3665" s="64" t="s">
        <v>5150</v>
      </c>
      <c r="C3665" s="124" t="s">
        <v>947</v>
      </c>
      <c r="D3665" s="124" t="s">
        <v>5151</v>
      </c>
      <c r="E3665" s="148" t="s">
        <v>3976</v>
      </c>
      <c r="F3665" s="148"/>
      <c r="G3665" s="84" t="s">
        <v>80</v>
      </c>
      <c r="H3665" s="71">
        <v>2.0000000000000002E-5</v>
      </c>
      <c r="I3665" s="70" t="s">
        <v>5152</v>
      </c>
      <c r="J3665" s="125" t="s">
        <v>3472</v>
      </c>
    </row>
    <row r="3666" spans="1:10">
      <c r="A3666" s="124" t="s">
        <v>3973</v>
      </c>
      <c r="B3666" s="64" t="s">
        <v>5097</v>
      </c>
      <c r="C3666" s="124" t="s">
        <v>947</v>
      </c>
      <c r="D3666" s="124" t="s">
        <v>5098</v>
      </c>
      <c r="E3666" s="148" t="s">
        <v>4345</v>
      </c>
      <c r="F3666" s="148"/>
      <c r="G3666" s="84" t="s">
        <v>80</v>
      </c>
      <c r="H3666" s="71">
        <v>4.0719999999999999E-2</v>
      </c>
      <c r="I3666" s="70" t="s">
        <v>5099</v>
      </c>
      <c r="J3666" s="125" t="s">
        <v>2601</v>
      </c>
    </row>
    <row r="3667" spans="1:10">
      <c r="A3667" s="124" t="s">
        <v>3973</v>
      </c>
      <c r="B3667" s="64" t="s">
        <v>5144</v>
      </c>
      <c r="C3667" s="124" t="s">
        <v>947</v>
      </c>
      <c r="D3667" s="124" t="s">
        <v>5145</v>
      </c>
      <c r="E3667" s="148" t="s">
        <v>4345</v>
      </c>
      <c r="F3667" s="148"/>
      <c r="G3667" s="84" t="s">
        <v>80</v>
      </c>
      <c r="H3667" s="71">
        <v>1.8E-3</v>
      </c>
      <c r="I3667" s="70" t="s">
        <v>5146</v>
      </c>
      <c r="J3667" s="125" t="s">
        <v>3099</v>
      </c>
    </row>
    <row r="3668" spans="1:10">
      <c r="A3668" s="124" t="s">
        <v>3973</v>
      </c>
      <c r="B3668" s="64" t="s">
        <v>5090</v>
      </c>
      <c r="C3668" s="124" t="s">
        <v>947</v>
      </c>
      <c r="D3668" s="124" t="s">
        <v>5091</v>
      </c>
      <c r="E3668" s="148" t="s">
        <v>3976</v>
      </c>
      <c r="F3668" s="148"/>
      <c r="G3668" s="84" t="s">
        <v>5092</v>
      </c>
      <c r="H3668" s="71">
        <v>3.2000000000000003E-4</v>
      </c>
      <c r="I3668" s="70" t="s">
        <v>5093</v>
      </c>
      <c r="J3668" s="125" t="s">
        <v>3472</v>
      </c>
    </row>
    <row r="3669" spans="1:10" ht="38.25">
      <c r="A3669" s="124" t="s">
        <v>3973</v>
      </c>
      <c r="B3669" s="64" t="s">
        <v>5153</v>
      </c>
      <c r="C3669" s="124" t="s">
        <v>947</v>
      </c>
      <c r="D3669" s="124" t="s">
        <v>5154</v>
      </c>
      <c r="E3669" s="148" t="s">
        <v>3976</v>
      </c>
      <c r="F3669" s="148"/>
      <c r="G3669" s="84" t="s">
        <v>80</v>
      </c>
      <c r="H3669" s="71">
        <v>4.0000000000000003E-5</v>
      </c>
      <c r="I3669" s="70" t="s">
        <v>5155</v>
      </c>
      <c r="J3669" s="125" t="s">
        <v>3472</v>
      </c>
    </row>
    <row r="3670" spans="1:10">
      <c r="A3670" s="124" t="s">
        <v>3973</v>
      </c>
      <c r="B3670" s="64" t="s">
        <v>5156</v>
      </c>
      <c r="C3670" s="124" t="s">
        <v>947</v>
      </c>
      <c r="D3670" s="124" t="s">
        <v>5157</v>
      </c>
      <c r="E3670" s="148" t="s">
        <v>3976</v>
      </c>
      <c r="F3670" s="148"/>
      <c r="G3670" s="84" t="s">
        <v>80</v>
      </c>
      <c r="H3670" s="71">
        <v>4.0000000000000003E-5</v>
      </c>
      <c r="I3670" s="70" t="s">
        <v>3841</v>
      </c>
      <c r="J3670" s="125" t="s">
        <v>3472</v>
      </c>
    </row>
    <row r="3671" spans="1:10">
      <c r="A3671" s="124" t="s">
        <v>3973</v>
      </c>
      <c r="B3671" s="64" t="s">
        <v>5119</v>
      </c>
      <c r="C3671" s="124" t="s">
        <v>947</v>
      </c>
      <c r="D3671" s="124" t="s">
        <v>5120</v>
      </c>
      <c r="E3671" s="148" t="s">
        <v>3976</v>
      </c>
      <c r="F3671" s="148"/>
      <c r="G3671" s="84" t="s">
        <v>80</v>
      </c>
      <c r="H3671" s="71">
        <v>3.1899999999999998E-2</v>
      </c>
      <c r="I3671" s="70" t="s">
        <v>5121</v>
      </c>
      <c r="J3671" s="125" t="s">
        <v>2684</v>
      </c>
    </row>
    <row r="3672" spans="1:10">
      <c r="A3672" s="124" t="s">
        <v>3973</v>
      </c>
      <c r="B3672" s="64" t="s">
        <v>5131</v>
      </c>
      <c r="C3672" s="124" t="s">
        <v>947</v>
      </c>
      <c r="D3672" s="124" t="s">
        <v>5132</v>
      </c>
      <c r="E3672" s="148" t="s">
        <v>3976</v>
      </c>
      <c r="F3672" s="148"/>
      <c r="G3672" s="84" t="s">
        <v>80</v>
      </c>
      <c r="H3672" s="71">
        <v>7.2000000000000005E-4</v>
      </c>
      <c r="I3672" s="70" t="s">
        <v>5133</v>
      </c>
      <c r="J3672" s="125" t="s">
        <v>3197</v>
      </c>
    </row>
    <row r="3673" spans="1:10">
      <c r="A3673" s="124" t="s">
        <v>3973</v>
      </c>
      <c r="B3673" s="64" t="s">
        <v>5081</v>
      </c>
      <c r="C3673" s="124" t="s">
        <v>947</v>
      </c>
      <c r="D3673" s="124" t="s">
        <v>5082</v>
      </c>
      <c r="E3673" s="148" t="s">
        <v>3976</v>
      </c>
      <c r="F3673" s="148"/>
      <c r="G3673" s="84" t="s">
        <v>80</v>
      </c>
      <c r="H3673" s="71">
        <v>1.8E-3</v>
      </c>
      <c r="I3673" s="70" t="s">
        <v>5083</v>
      </c>
      <c r="J3673" s="125" t="s">
        <v>2506</v>
      </c>
    </row>
    <row r="3674" spans="1:10">
      <c r="A3674" s="124" t="s">
        <v>3973</v>
      </c>
      <c r="B3674" s="64" t="s">
        <v>5128</v>
      </c>
      <c r="C3674" s="124" t="s">
        <v>947</v>
      </c>
      <c r="D3674" s="124" t="s">
        <v>5129</v>
      </c>
      <c r="E3674" s="148" t="s">
        <v>3976</v>
      </c>
      <c r="F3674" s="148"/>
      <c r="G3674" s="84" t="s">
        <v>80</v>
      </c>
      <c r="H3674" s="71">
        <v>4.0719999999999999E-2</v>
      </c>
      <c r="I3674" s="70" t="s">
        <v>5106</v>
      </c>
      <c r="J3674" s="125" t="s">
        <v>5477</v>
      </c>
    </row>
    <row r="3675" spans="1:10" ht="38.25">
      <c r="A3675" s="124" t="s">
        <v>3973</v>
      </c>
      <c r="B3675" s="64" t="s">
        <v>5125</v>
      </c>
      <c r="C3675" s="124" t="s">
        <v>947</v>
      </c>
      <c r="D3675" s="124" t="s">
        <v>5126</v>
      </c>
      <c r="E3675" s="148" t="s">
        <v>3976</v>
      </c>
      <c r="F3675" s="148"/>
      <c r="G3675" s="84" t="s">
        <v>5102</v>
      </c>
      <c r="H3675" s="71">
        <v>2.9999999999999997E-4</v>
      </c>
      <c r="I3675" s="70" t="s">
        <v>5127</v>
      </c>
      <c r="J3675" s="125" t="s">
        <v>3099</v>
      </c>
    </row>
    <row r="3676" spans="1:10">
      <c r="A3676" s="124" t="s">
        <v>3973</v>
      </c>
      <c r="B3676" s="64" t="s">
        <v>5137</v>
      </c>
      <c r="C3676" s="124" t="s">
        <v>947</v>
      </c>
      <c r="D3676" s="124" t="s">
        <v>5138</v>
      </c>
      <c r="E3676" s="148" t="s">
        <v>4345</v>
      </c>
      <c r="F3676" s="148"/>
      <c r="G3676" s="84" t="s">
        <v>5139</v>
      </c>
      <c r="H3676" s="71">
        <v>1.6000000000000001E-4</v>
      </c>
      <c r="I3676" s="70" t="s">
        <v>5140</v>
      </c>
      <c r="J3676" s="125" t="s">
        <v>2975</v>
      </c>
    </row>
    <row r="3677" spans="1:10">
      <c r="A3677" s="124" t="s">
        <v>3973</v>
      </c>
      <c r="B3677" s="64" t="s">
        <v>5134</v>
      </c>
      <c r="C3677" s="124" t="s">
        <v>947</v>
      </c>
      <c r="D3677" s="124" t="s">
        <v>5135</v>
      </c>
      <c r="E3677" s="148" t="s">
        <v>3976</v>
      </c>
      <c r="F3677" s="148"/>
      <c r="G3677" s="84" t="s">
        <v>80</v>
      </c>
      <c r="H3677" s="71">
        <v>5.9999999999999995E-4</v>
      </c>
      <c r="I3677" s="70" t="s">
        <v>5136</v>
      </c>
      <c r="J3677" s="125" t="s">
        <v>2747</v>
      </c>
    </row>
    <row r="3678" spans="1:10" ht="38.25">
      <c r="A3678" s="124" t="s">
        <v>3973</v>
      </c>
      <c r="B3678" s="64" t="s">
        <v>5087</v>
      </c>
      <c r="C3678" s="124" t="s">
        <v>947</v>
      </c>
      <c r="D3678" s="124" t="s">
        <v>5088</v>
      </c>
      <c r="E3678" s="148" t="s">
        <v>3976</v>
      </c>
      <c r="F3678" s="148"/>
      <c r="G3678" s="84" t="s">
        <v>80</v>
      </c>
      <c r="H3678" s="71">
        <v>8.0000000000000007E-5</v>
      </c>
      <c r="I3678" s="70" t="s">
        <v>5089</v>
      </c>
      <c r="J3678" s="125" t="s">
        <v>3472</v>
      </c>
    </row>
    <row r="3679" spans="1:10" ht="38.25">
      <c r="A3679" s="124" t="s">
        <v>3973</v>
      </c>
      <c r="B3679" s="64" t="s">
        <v>5100</v>
      </c>
      <c r="C3679" s="124" t="s">
        <v>947</v>
      </c>
      <c r="D3679" s="124" t="s">
        <v>5101</v>
      </c>
      <c r="E3679" s="148" t="s">
        <v>3976</v>
      </c>
      <c r="F3679" s="148"/>
      <c r="G3679" s="84" t="s">
        <v>5102</v>
      </c>
      <c r="H3679" s="71">
        <v>9.2000000000000003E-4</v>
      </c>
      <c r="I3679" s="70" t="s">
        <v>5103</v>
      </c>
      <c r="J3679" s="125" t="s">
        <v>3197</v>
      </c>
    </row>
    <row r="3680" spans="1:10" ht="38.25">
      <c r="A3680" s="124" t="s">
        <v>3973</v>
      </c>
      <c r="B3680" s="64" t="s">
        <v>5065</v>
      </c>
      <c r="C3680" s="124" t="s">
        <v>947</v>
      </c>
      <c r="D3680" s="124" t="s">
        <v>5066</v>
      </c>
      <c r="E3680" s="148" t="s">
        <v>4019</v>
      </c>
      <c r="F3680" s="148"/>
      <c r="G3680" s="84" t="s">
        <v>4235</v>
      </c>
      <c r="H3680" s="71">
        <v>0.2</v>
      </c>
      <c r="I3680" s="70" t="s">
        <v>5067</v>
      </c>
      <c r="J3680" s="125" t="s">
        <v>5476</v>
      </c>
    </row>
    <row r="3681" spans="1:11">
      <c r="A3681" s="124" t="s">
        <v>3973</v>
      </c>
      <c r="B3681" s="64" t="s">
        <v>5515</v>
      </c>
      <c r="C3681" s="124" t="s">
        <v>947</v>
      </c>
      <c r="D3681" s="124" t="s">
        <v>5516</v>
      </c>
      <c r="E3681" s="148" t="s">
        <v>3976</v>
      </c>
      <c r="F3681" s="148"/>
      <c r="G3681" s="84" t="s">
        <v>80</v>
      </c>
      <c r="H3681" s="71">
        <v>1</v>
      </c>
      <c r="I3681" s="70" t="s">
        <v>5517</v>
      </c>
      <c r="J3681" s="125" t="s">
        <v>5517</v>
      </c>
    </row>
    <row r="3682" spans="1:11">
      <c r="A3682" s="124" t="s">
        <v>3973</v>
      </c>
      <c r="B3682" s="64" t="s">
        <v>5432</v>
      </c>
      <c r="C3682" s="124" t="s">
        <v>947</v>
      </c>
      <c r="D3682" s="124" t="s">
        <v>5433</v>
      </c>
      <c r="E3682" s="148" t="s">
        <v>3976</v>
      </c>
      <c r="F3682" s="148"/>
      <c r="G3682" s="84" t="s">
        <v>80</v>
      </c>
      <c r="H3682" s="71">
        <v>4.0000000000000003E-5</v>
      </c>
      <c r="I3682" s="70" t="s">
        <v>5434</v>
      </c>
      <c r="J3682" s="125" t="s">
        <v>3472</v>
      </c>
    </row>
    <row r="3683" spans="1:11">
      <c r="A3683" s="124" t="s">
        <v>3973</v>
      </c>
      <c r="B3683" s="64" t="s">
        <v>5435</v>
      </c>
      <c r="C3683" s="124" t="s">
        <v>947</v>
      </c>
      <c r="D3683" s="124" t="s">
        <v>5436</v>
      </c>
      <c r="E3683" s="148" t="s">
        <v>3976</v>
      </c>
      <c r="F3683" s="148"/>
      <c r="G3683" s="84" t="s">
        <v>80</v>
      </c>
      <c r="H3683" s="71">
        <v>2.0000000000000002E-5</v>
      </c>
      <c r="I3683" s="70" t="s">
        <v>5437</v>
      </c>
      <c r="J3683" s="125" t="s">
        <v>3472</v>
      </c>
    </row>
    <row r="3684" spans="1:11">
      <c r="A3684" s="124" t="s">
        <v>3973</v>
      </c>
      <c r="B3684" s="64" t="s">
        <v>5438</v>
      </c>
      <c r="C3684" s="124" t="s">
        <v>947</v>
      </c>
      <c r="D3684" s="124" t="s">
        <v>5439</v>
      </c>
      <c r="E3684" s="148" t="s">
        <v>3976</v>
      </c>
      <c r="F3684" s="148"/>
      <c r="G3684" s="84" t="s">
        <v>80</v>
      </c>
      <c r="H3684" s="71">
        <v>4.0000000000000003E-5</v>
      </c>
      <c r="I3684" s="70" t="s">
        <v>5440</v>
      </c>
      <c r="J3684" s="125" t="s">
        <v>3472</v>
      </c>
    </row>
    <row r="3685" spans="1:11">
      <c r="A3685" s="124" t="s">
        <v>3973</v>
      </c>
      <c r="B3685" s="64" t="s">
        <v>5441</v>
      </c>
      <c r="C3685" s="124" t="s">
        <v>947</v>
      </c>
      <c r="D3685" s="124" t="s">
        <v>5442</v>
      </c>
      <c r="E3685" s="148" t="s">
        <v>3976</v>
      </c>
      <c r="F3685" s="148"/>
      <c r="G3685" s="84" t="s">
        <v>80</v>
      </c>
      <c r="H3685" s="71">
        <v>4.0000000000000003E-5</v>
      </c>
      <c r="I3685" s="70" t="s">
        <v>5443</v>
      </c>
      <c r="J3685" s="125" t="s">
        <v>3472</v>
      </c>
    </row>
    <row r="3686" spans="1:11">
      <c r="A3686" s="115"/>
      <c r="B3686" s="115"/>
      <c r="C3686" s="115"/>
      <c r="D3686" s="115"/>
      <c r="E3686" s="115" t="s">
        <v>3983</v>
      </c>
      <c r="F3686" s="73">
        <v>6.71</v>
      </c>
      <c r="G3686" s="115" t="s">
        <v>3984</v>
      </c>
      <c r="H3686" s="73">
        <v>0</v>
      </c>
      <c r="I3686" s="115" t="s">
        <v>3985</v>
      </c>
      <c r="J3686" s="73">
        <v>6.71</v>
      </c>
    </row>
    <row r="3687" spans="1:11" ht="15" thickBot="1">
      <c r="A3687" s="115"/>
      <c r="B3687" s="115"/>
      <c r="C3687" s="115"/>
      <c r="D3687" s="115"/>
      <c r="E3687" s="115" t="s">
        <v>3986</v>
      </c>
      <c r="F3687" s="73">
        <v>2.62</v>
      </c>
      <c r="G3687" s="115"/>
      <c r="H3687" s="138" t="s">
        <v>3987</v>
      </c>
      <c r="I3687" s="138"/>
      <c r="J3687" s="73">
        <v>14.11</v>
      </c>
    </row>
    <row r="3688" spans="1:11" ht="15" thickTop="1">
      <c r="A3688" s="68"/>
      <c r="B3688" s="68"/>
      <c r="C3688" s="68"/>
      <c r="D3688" s="68"/>
      <c r="E3688" s="68"/>
      <c r="F3688" s="68"/>
      <c r="G3688" s="68"/>
      <c r="H3688" s="68"/>
      <c r="I3688" s="68"/>
      <c r="J3688" s="68"/>
      <c r="K3688" s="68"/>
    </row>
    <row r="3689" spans="1:11" ht="15" customHeight="1">
      <c r="A3689" s="120" t="s">
        <v>1011</v>
      </c>
      <c r="B3689" s="121" t="s">
        <v>1</v>
      </c>
      <c r="C3689" s="120" t="s">
        <v>2</v>
      </c>
      <c r="D3689" s="120" t="s">
        <v>3</v>
      </c>
      <c r="E3689" s="144" t="s">
        <v>2279</v>
      </c>
      <c r="F3689" s="144"/>
      <c r="G3689" s="122" t="s">
        <v>4</v>
      </c>
      <c r="H3689" s="121" t="s">
        <v>5</v>
      </c>
      <c r="I3689" s="121" t="s">
        <v>6</v>
      </c>
      <c r="J3689" s="121" t="s">
        <v>8</v>
      </c>
    </row>
    <row r="3690" spans="1:11" ht="25.5">
      <c r="A3690" s="123" t="s">
        <v>3963</v>
      </c>
      <c r="B3690" s="78" t="s">
        <v>1016</v>
      </c>
      <c r="C3690" s="123" t="s">
        <v>947</v>
      </c>
      <c r="D3690" s="123" t="s">
        <v>1017</v>
      </c>
      <c r="E3690" s="150" t="s">
        <v>3606</v>
      </c>
      <c r="F3690" s="150"/>
      <c r="G3690" s="77" t="s">
        <v>80</v>
      </c>
      <c r="H3690" s="67">
        <v>1</v>
      </c>
      <c r="I3690" s="79">
        <v>40.61</v>
      </c>
      <c r="J3690" s="79">
        <v>40.61</v>
      </c>
    </row>
    <row r="3691" spans="1:11" ht="15">
      <c r="A3691" s="120" t="s">
        <v>0</v>
      </c>
      <c r="B3691" s="121" t="s">
        <v>1</v>
      </c>
      <c r="C3691" s="120" t="s">
        <v>2</v>
      </c>
      <c r="D3691" s="120" t="s">
        <v>3</v>
      </c>
      <c r="E3691" s="144" t="s">
        <v>2279</v>
      </c>
      <c r="F3691" s="145"/>
      <c r="G3691" s="122" t="s">
        <v>4</v>
      </c>
      <c r="H3691" s="121" t="s">
        <v>5</v>
      </c>
      <c r="I3691" s="121" t="s">
        <v>6</v>
      </c>
      <c r="J3691" s="121" t="s">
        <v>8</v>
      </c>
    </row>
    <row r="3692" spans="1:11" ht="38.25">
      <c r="A3692" s="124" t="s">
        <v>3973</v>
      </c>
      <c r="B3692" s="64" t="s">
        <v>5065</v>
      </c>
      <c r="C3692" s="124" t="s">
        <v>947</v>
      </c>
      <c r="D3692" s="124" t="s">
        <v>5066</v>
      </c>
      <c r="E3692" s="148" t="s">
        <v>4019</v>
      </c>
      <c r="F3692" s="148"/>
      <c r="G3692" s="84" t="s">
        <v>4235</v>
      </c>
      <c r="H3692" s="71">
        <v>0.05</v>
      </c>
      <c r="I3692" s="70" t="s">
        <v>5067</v>
      </c>
      <c r="J3692" s="125" t="s">
        <v>5060</v>
      </c>
    </row>
    <row r="3693" spans="1:11" ht="38.25">
      <c r="A3693" s="124" t="s">
        <v>3973</v>
      </c>
      <c r="B3693" s="64" t="s">
        <v>5427</v>
      </c>
      <c r="C3693" s="124" t="s">
        <v>947</v>
      </c>
      <c r="D3693" s="124" t="s">
        <v>5428</v>
      </c>
      <c r="E3693" s="148" t="s">
        <v>4019</v>
      </c>
      <c r="F3693" s="148"/>
      <c r="G3693" s="84" t="s">
        <v>4235</v>
      </c>
      <c r="H3693" s="71">
        <v>0.05</v>
      </c>
      <c r="I3693" s="70" t="s">
        <v>5063</v>
      </c>
      <c r="J3693" s="125" t="s">
        <v>2394</v>
      </c>
    </row>
    <row r="3694" spans="1:11" ht="25.5">
      <c r="A3694" s="124" t="s">
        <v>3973</v>
      </c>
      <c r="B3694" s="64" t="s">
        <v>5518</v>
      </c>
      <c r="C3694" s="124" t="s">
        <v>947</v>
      </c>
      <c r="D3694" s="124" t="s">
        <v>1017</v>
      </c>
      <c r="E3694" s="148" t="s">
        <v>3976</v>
      </c>
      <c r="F3694" s="148"/>
      <c r="G3694" s="84" t="s">
        <v>80</v>
      </c>
      <c r="H3694" s="71">
        <v>1</v>
      </c>
      <c r="I3694" s="70" t="s">
        <v>5519</v>
      </c>
      <c r="J3694" s="125" t="s">
        <v>5519</v>
      </c>
    </row>
    <row r="3695" spans="1:11">
      <c r="A3695" s="116" t="s">
        <v>3963</v>
      </c>
      <c r="B3695" s="117" t="s">
        <v>5423</v>
      </c>
      <c r="C3695" s="116" t="s">
        <v>947</v>
      </c>
      <c r="D3695" s="116" t="s">
        <v>5424</v>
      </c>
      <c r="E3695" s="136" t="s">
        <v>5054</v>
      </c>
      <c r="F3695" s="136"/>
      <c r="G3695" s="5" t="s">
        <v>4235</v>
      </c>
      <c r="H3695" s="7">
        <v>0.05</v>
      </c>
      <c r="I3695" s="69" t="s">
        <v>5425</v>
      </c>
      <c r="J3695" s="126" t="s">
        <v>2625</v>
      </c>
    </row>
    <row r="3696" spans="1:11">
      <c r="A3696" s="116" t="s">
        <v>3963</v>
      </c>
      <c r="B3696" s="117" t="s">
        <v>5076</v>
      </c>
      <c r="C3696" s="116" t="s">
        <v>947</v>
      </c>
      <c r="D3696" s="116" t="s">
        <v>5077</v>
      </c>
      <c r="E3696" s="136" t="s">
        <v>5054</v>
      </c>
      <c r="F3696" s="136"/>
      <c r="G3696" s="5" t="s">
        <v>4235</v>
      </c>
      <c r="H3696" s="7">
        <v>0.05</v>
      </c>
      <c r="I3696" s="69" t="s">
        <v>5078</v>
      </c>
      <c r="J3696" s="126" t="s">
        <v>2617</v>
      </c>
    </row>
    <row r="3697" spans="1:10" ht="15">
      <c r="A3697" s="151" t="s">
        <v>5080</v>
      </c>
      <c r="B3697" s="145"/>
      <c r="C3697" s="145"/>
      <c r="D3697" s="145"/>
      <c r="E3697" s="145"/>
      <c r="F3697" s="145"/>
      <c r="G3697" s="145"/>
      <c r="H3697" s="145"/>
      <c r="I3697" s="145"/>
      <c r="J3697" s="145"/>
    </row>
    <row r="3698" spans="1:10" ht="15">
      <c r="A3698" s="120" t="s">
        <v>0</v>
      </c>
      <c r="B3698" s="121" t="s">
        <v>1</v>
      </c>
      <c r="C3698" s="120" t="s">
        <v>2</v>
      </c>
      <c r="D3698" s="120" t="s">
        <v>3</v>
      </c>
      <c r="E3698" s="144" t="s">
        <v>2279</v>
      </c>
      <c r="F3698" s="145"/>
      <c r="G3698" s="122" t="s">
        <v>4</v>
      </c>
      <c r="H3698" s="121" t="s">
        <v>5</v>
      </c>
      <c r="I3698" s="121" t="s">
        <v>6</v>
      </c>
      <c r="J3698" s="121" t="s">
        <v>8</v>
      </c>
    </row>
    <row r="3699" spans="1:10" ht="38.25">
      <c r="A3699" s="124" t="s">
        <v>3973</v>
      </c>
      <c r="B3699" s="64" t="s">
        <v>5065</v>
      </c>
      <c r="C3699" s="124" t="s">
        <v>947</v>
      </c>
      <c r="D3699" s="124" t="s">
        <v>5066</v>
      </c>
      <c r="E3699" s="148" t="s">
        <v>4019</v>
      </c>
      <c r="F3699" s="148"/>
      <c r="G3699" s="84" t="s">
        <v>4235</v>
      </c>
      <c r="H3699" s="71">
        <v>0.05</v>
      </c>
      <c r="I3699" s="70" t="s">
        <v>5067</v>
      </c>
      <c r="J3699" s="125" t="s">
        <v>5060</v>
      </c>
    </row>
    <row r="3700" spans="1:10" ht="38.25">
      <c r="A3700" s="124" t="s">
        <v>3973</v>
      </c>
      <c r="B3700" s="64" t="s">
        <v>5427</v>
      </c>
      <c r="C3700" s="124" t="s">
        <v>947</v>
      </c>
      <c r="D3700" s="124" t="s">
        <v>5428</v>
      </c>
      <c r="E3700" s="148" t="s">
        <v>4019</v>
      </c>
      <c r="F3700" s="148"/>
      <c r="G3700" s="84" t="s">
        <v>4235</v>
      </c>
      <c r="H3700" s="71">
        <v>0.05</v>
      </c>
      <c r="I3700" s="70" t="s">
        <v>5063</v>
      </c>
      <c r="J3700" s="125" t="s">
        <v>2394</v>
      </c>
    </row>
    <row r="3701" spans="1:10" ht="25.5">
      <c r="A3701" s="124" t="s">
        <v>3973</v>
      </c>
      <c r="B3701" s="64" t="s">
        <v>5518</v>
      </c>
      <c r="C3701" s="124" t="s">
        <v>947</v>
      </c>
      <c r="D3701" s="124" t="s">
        <v>1017</v>
      </c>
      <c r="E3701" s="148" t="s">
        <v>3976</v>
      </c>
      <c r="F3701" s="148"/>
      <c r="G3701" s="84" t="s">
        <v>80</v>
      </c>
      <c r="H3701" s="71">
        <v>1</v>
      </c>
      <c r="I3701" s="70" t="s">
        <v>5519</v>
      </c>
      <c r="J3701" s="125" t="s">
        <v>5519</v>
      </c>
    </row>
    <row r="3702" spans="1:10" ht="38.25">
      <c r="A3702" s="124" t="s">
        <v>3973</v>
      </c>
      <c r="B3702" s="64" t="s">
        <v>5104</v>
      </c>
      <c r="C3702" s="124" t="s">
        <v>947</v>
      </c>
      <c r="D3702" s="124" t="s">
        <v>5105</v>
      </c>
      <c r="E3702" s="148" t="s">
        <v>3976</v>
      </c>
      <c r="F3702" s="148"/>
      <c r="G3702" s="84" t="s">
        <v>80</v>
      </c>
      <c r="H3702" s="71">
        <v>6.0000000000000002E-5</v>
      </c>
      <c r="I3702" s="70" t="s">
        <v>5106</v>
      </c>
      <c r="J3702" s="125" t="s">
        <v>3472</v>
      </c>
    </row>
    <row r="3703" spans="1:10">
      <c r="A3703" s="124" t="s">
        <v>3973</v>
      </c>
      <c r="B3703" s="64" t="s">
        <v>5119</v>
      </c>
      <c r="C3703" s="124" t="s">
        <v>947</v>
      </c>
      <c r="D3703" s="124" t="s">
        <v>5120</v>
      </c>
      <c r="E3703" s="148" t="s">
        <v>3976</v>
      </c>
      <c r="F3703" s="148"/>
      <c r="G3703" s="84" t="s">
        <v>80</v>
      </c>
      <c r="H3703" s="71">
        <v>7.9749999999999995E-3</v>
      </c>
      <c r="I3703" s="70" t="s">
        <v>5121</v>
      </c>
      <c r="J3703" s="125" t="s">
        <v>3031</v>
      </c>
    </row>
    <row r="3704" spans="1:10">
      <c r="A3704" s="124" t="s">
        <v>3973</v>
      </c>
      <c r="B3704" s="64" t="s">
        <v>5432</v>
      </c>
      <c r="C3704" s="124" t="s">
        <v>947</v>
      </c>
      <c r="D3704" s="124" t="s">
        <v>5433</v>
      </c>
      <c r="E3704" s="148" t="s">
        <v>3976</v>
      </c>
      <c r="F3704" s="148"/>
      <c r="G3704" s="84" t="s">
        <v>80</v>
      </c>
      <c r="H3704" s="71">
        <v>1.0000000000000001E-5</v>
      </c>
      <c r="I3704" s="70" t="s">
        <v>5434</v>
      </c>
      <c r="J3704" s="125" t="s">
        <v>3472</v>
      </c>
    </row>
    <row r="3705" spans="1:10">
      <c r="A3705" s="124" t="s">
        <v>3973</v>
      </c>
      <c r="B3705" s="64" t="s">
        <v>5081</v>
      </c>
      <c r="C3705" s="124" t="s">
        <v>947</v>
      </c>
      <c r="D3705" s="124" t="s">
        <v>5082</v>
      </c>
      <c r="E3705" s="148" t="s">
        <v>3976</v>
      </c>
      <c r="F3705" s="148"/>
      <c r="G3705" s="84" t="s">
        <v>80</v>
      </c>
      <c r="H3705" s="71">
        <v>4.4999999999999999E-4</v>
      </c>
      <c r="I3705" s="70" t="s">
        <v>5083</v>
      </c>
      <c r="J3705" s="125" t="s">
        <v>2788</v>
      </c>
    </row>
    <row r="3706" spans="1:10">
      <c r="A3706" s="124" t="s">
        <v>3973</v>
      </c>
      <c r="B3706" s="64" t="s">
        <v>5144</v>
      </c>
      <c r="C3706" s="124" t="s">
        <v>947</v>
      </c>
      <c r="D3706" s="124" t="s">
        <v>5145</v>
      </c>
      <c r="E3706" s="148" t="s">
        <v>4345</v>
      </c>
      <c r="F3706" s="148"/>
      <c r="G3706" s="84" t="s">
        <v>80</v>
      </c>
      <c r="H3706" s="71">
        <v>4.4999999999999999E-4</v>
      </c>
      <c r="I3706" s="70" t="s">
        <v>5146</v>
      </c>
      <c r="J3706" s="125" t="s">
        <v>3472</v>
      </c>
    </row>
    <row r="3707" spans="1:10">
      <c r="A3707" s="124" t="s">
        <v>3973</v>
      </c>
      <c r="B3707" s="64" t="s">
        <v>5435</v>
      </c>
      <c r="C3707" s="124" t="s">
        <v>947</v>
      </c>
      <c r="D3707" s="124" t="s">
        <v>5436</v>
      </c>
      <c r="E3707" s="148" t="s">
        <v>3976</v>
      </c>
      <c r="F3707" s="148"/>
      <c r="G3707" s="84" t="s">
        <v>80</v>
      </c>
      <c r="H3707" s="71">
        <v>5.0000000000000004E-6</v>
      </c>
      <c r="I3707" s="70" t="s">
        <v>5437</v>
      </c>
      <c r="J3707" s="125" t="s">
        <v>3472</v>
      </c>
    </row>
    <row r="3708" spans="1:10" ht="38.25">
      <c r="A3708" s="124" t="s">
        <v>3973</v>
      </c>
      <c r="B3708" s="64" t="s">
        <v>5125</v>
      </c>
      <c r="C3708" s="124" t="s">
        <v>947</v>
      </c>
      <c r="D3708" s="124" t="s">
        <v>5126</v>
      </c>
      <c r="E3708" s="148" t="s">
        <v>3976</v>
      </c>
      <c r="F3708" s="148"/>
      <c r="G3708" s="84" t="s">
        <v>5102</v>
      </c>
      <c r="H3708" s="71">
        <v>7.4999999999999993E-5</v>
      </c>
      <c r="I3708" s="70" t="s">
        <v>5127</v>
      </c>
      <c r="J3708" s="125" t="s">
        <v>3472</v>
      </c>
    </row>
    <row r="3709" spans="1:10" ht="38.25">
      <c r="A3709" s="124" t="s">
        <v>3973</v>
      </c>
      <c r="B3709" s="64" t="s">
        <v>5100</v>
      </c>
      <c r="C3709" s="124" t="s">
        <v>947</v>
      </c>
      <c r="D3709" s="124" t="s">
        <v>5101</v>
      </c>
      <c r="E3709" s="148" t="s">
        <v>3976</v>
      </c>
      <c r="F3709" s="148"/>
      <c r="G3709" s="84" t="s">
        <v>5102</v>
      </c>
      <c r="H3709" s="71">
        <v>2.3000000000000001E-4</v>
      </c>
      <c r="I3709" s="70" t="s">
        <v>5103</v>
      </c>
      <c r="J3709" s="125" t="s">
        <v>3472</v>
      </c>
    </row>
    <row r="3710" spans="1:10">
      <c r="A3710" s="124" t="s">
        <v>3973</v>
      </c>
      <c r="B3710" s="64" t="s">
        <v>5438</v>
      </c>
      <c r="C3710" s="124" t="s">
        <v>947</v>
      </c>
      <c r="D3710" s="124" t="s">
        <v>5439</v>
      </c>
      <c r="E3710" s="148" t="s">
        <v>3976</v>
      </c>
      <c r="F3710" s="148"/>
      <c r="G3710" s="84" t="s">
        <v>80</v>
      </c>
      <c r="H3710" s="71">
        <v>1.0000000000000001E-5</v>
      </c>
      <c r="I3710" s="70" t="s">
        <v>5440</v>
      </c>
      <c r="J3710" s="125" t="s">
        <v>3472</v>
      </c>
    </row>
    <row r="3711" spans="1:10">
      <c r="A3711" s="124" t="s">
        <v>3973</v>
      </c>
      <c r="B3711" s="64" t="s">
        <v>5090</v>
      </c>
      <c r="C3711" s="124" t="s">
        <v>947</v>
      </c>
      <c r="D3711" s="124" t="s">
        <v>5091</v>
      </c>
      <c r="E3711" s="148" t="s">
        <v>3976</v>
      </c>
      <c r="F3711" s="148"/>
      <c r="G3711" s="84" t="s">
        <v>5092</v>
      </c>
      <c r="H3711" s="71">
        <v>8.0000000000000007E-5</v>
      </c>
      <c r="I3711" s="70" t="s">
        <v>5093</v>
      </c>
      <c r="J3711" s="125" t="s">
        <v>3472</v>
      </c>
    </row>
    <row r="3712" spans="1:10">
      <c r="A3712" s="124" t="s">
        <v>3973</v>
      </c>
      <c r="B3712" s="64" t="s">
        <v>5097</v>
      </c>
      <c r="C3712" s="124" t="s">
        <v>947</v>
      </c>
      <c r="D3712" s="124" t="s">
        <v>5098</v>
      </c>
      <c r="E3712" s="148" t="s">
        <v>4345</v>
      </c>
      <c r="F3712" s="148"/>
      <c r="G3712" s="84" t="s">
        <v>80</v>
      </c>
      <c r="H3712" s="71">
        <v>1.018E-2</v>
      </c>
      <c r="I3712" s="70" t="s">
        <v>5099</v>
      </c>
      <c r="J3712" s="125" t="s">
        <v>2935</v>
      </c>
    </row>
    <row r="3713" spans="1:11">
      <c r="A3713" s="124" t="s">
        <v>3973</v>
      </c>
      <c r="B3713" s="64" t="s">
        <v>5128</v>
      </c>
      <c r="C3713" s="124" t="s">
        <v>947</v>
      </c>
      <c r="D3713" s="124" t="s">
        <v>5129</v>
      </c>
      <c r="E3713" s="148" t="s">
        <v>3976</v>
      </c>
      <c r="F3713" s="148"/>
      <c r="G3713" s="84" t="s">
        <v>80</v>
      </c>
      <c r="H3713" s="71">
        <v>1.018E-2</v>
      </c>
      <c r="I3713" s="70" t="s">
        <v>5106</v>
      </c>
      <c r="J3713" s="125" t="s">
        <v>2684</v>
      </c>
    </row>
    <row r="3714" spans="1:11">
      <c r="A3714" s="124" t="s">
        <v>3973</v>
      </c>
      <c r="B3714" s="64" t="s">
        <v>5131</v>
      </c>
      <c r="C3714" s="124" t="s">
        <v>947</v>
      </c>
      <c r="D3714" s="124" t="s">
        <v>5132</v>
      </c>
      <c r="E3714" s="148" t="s">
        <v>3976</v>
      </c>
      <c r="F3714" s="148"/>
      <c r="G3714" s="84" t="s">
        <v>80</v>
      </c>
      <c r="H3714" s="71">
        <v>1.8000000000000001E-4</v>
      </c>
      <c r="I3714" s="70" t="s">
        <v>5133</v>
      </c>
      <c r="J3714" s="125" t="s">
        <v>3472</v>
      </c>
    </row>
    <row r="3715" spans="1:11">
      <c r="A3715" s="124" t="s">
        <v>3973</v>
      </c>
      <c r="B3715" s="64" t="s">
        <v>5134</v>
      </c>
      <c r="C3715" s="124" t="s">
        <v>947</v>
      </c>
      <c r="D3715" s="124" t="s">
        <v>5135</v>
      </c>
      <c r="E3715" s="148" t="s">
        <v>3976</v>
      </c>
      <c r="F3715" s="148"/>
      <c r="G3715" s="84" t="s">
        <v>80</v>
      </c>
      <c r="H3715" s="71">
        <v>1.4999999999999999E-4</v>
      </c>
      <c r="I3715" s="70" t="s">
        <v>5136</v>
      </c>
      <c r="J3715" s="125" t="s">
        <v>3099</v>
      </c>
    </row>
    <row r="3716" spans="1:11" ht="38.25">
      <c r="A3716" s="124" t="s">
        <v>3973</v>
      </c>
      <c r="B3716" s="64" t="s">
        <v>5087</v>
      </c>
      <c r="C3716" s="124" t="s">
        <v>947</v>
      </c>
      <c r="D3716" s="124" t="s">
        <v>5088</v>
      </c>
      <c r="E3716" s="148" t="s">
        <v>3976</v>
      </c>
      <c r="F3716" s="148"/>
      <c r="G3716" s="84" t="s">
        <v>80</v>
      </c>
      <c r="H3716" s="71">
        <v>2.0000000000000002E-5</v>
      </c>
      <c r="I3716" s="70" t="s">
        <v>5089</v>
      </c>
      <c r="J3716" s="125" t="s">
        <v>3472</v>
      </c>
    </row>
    <row r="3717" spans="1:11">
      <c r="A3717" s="124" t="s">
        <v>3973</v>
      </c>
      <c r="B3717" s="64" t="s">
        <v>5137</v>
      </c>
      <c r="C3717" s="124" t="s">
        <v>947</v>
      </c>
      <c r="D3717" s="124" t="s">
        <v>5138</v>
      </c>
      <c r="E3717" s="148" t="s">
        <v>4345</v>
      </c>
      <c r="F3717" s="148"/>
      <c r="G3717" s="84" t="s">
        <v>5139</v>
      </c>
      <c r="H3717" s="71">
        <v>4.0000000000000003E-5</v>
      </c>
      <c r="I3717" s="70" t="s">
        <v>5140</v>
      </c>
      <c r="J3717" s="125" t="s">
        <v>3197</v>
      </c>
    </row>
    <row r="3718" spans="1:11">
      <c r="A3718" s="124" t="s">
        <v>3973</v>
      </c>
      <c r="B3718" s="64" t="s">
        <v>5107</v>
      </c>
      <c r="C3718" s="124" t="s">
        <v>947</v>
      </c>
      <c r="D3718" s="124" t="s">
        <v>5108</v>
      </c>
      <c r="E3718" s="148" t="s">
        <v>3976</v>
      </c>
      <c r="F3718" s="148"/>
      <c r="G3718" s="84" t="s">
        <v>80</v>
      </c>
      <c r="H3718" s="71">
        <v>4.4999999999999999E-4</v>
      </c>
      <c r="I3718" s="70" t="s">
        <v>5109</v>
      </c>
      <c r="J3718" s="125" t="s">
        <v>3472</v>
      </c>
    </row>
    <row r="3719" spans="1:11">
      <c r="A3719" s="124" t="s">
        <v>3973</v>
      </c>
      <c r="B3719" s="64" t="s">
        <v>5441</v>
      </c>
      <c r="C3719" s="124" t="s">
        <v>947</v>
      </c>
      <c r="D3719" s="124" t="s">
        <v>5442</v>
      </c>
      <c r="E3719" s="148" t="s">
        <v>3976</v>
      </c>
      <c r="F3719" s="148"/>
      <c r="G3719" s="84" t="s">
        <v>80</v>
      </c>
      <c r="H3719" s="71">
        <v>1.0000000000000001E-5</v>
      </c>
      <c r="I3719" s="70" t="s">
        <v>5443</v>
      </c>
      <c r="J3719" s="125" t="s">
        <v>3472</v>
      </c>
    </row>
    <row r="3720" spans="1:11">
      <c r="A3720" s="124" t="s">
        <v>3973</v>
      </c>
      <c r="B3720" s="64" t="s">
        <v>5147</v>
      </c>
      <c r="C3720" s="124" t="s">
        <v>947</v>
      </c>
      <c r="D3720" s="124" t="s">
        <v>5148</v>
      </c>
      <c r="E3720" s="148" t="s">
        <v>3976</v>
      </c>
      <c r="F3720" s="148"/>
      <c r="G3720" s="84" t="s">
        <v>80</v>
      </c>
      <c r="H3720" s="71">
        <v>1.5E-5</v>
      </c>
      <c r="I3720" s="70" t="s">
        <v>5149</v>
      </c>
      <c r="J3720" s="125" t="s">
        <v>3472</v>
      </c>
    </row>
    <row r="3721" spans="1:11">
      <c r="A3721" s="124" t="s">
        <v>3973</v>
      </c>
      <c r="B3721" s="64" t="s">
        <v>5150</v>
      </c>
      <c r="C3721" s="124" t="s">
        <v>947</v>
      </c>
      <c r="D3721" s="124" t="s">
        <v>5151</v>
      </c>
      <c r="E3721" s="148" t="s">
        <v>3976</v>
      </c>
      <c r="F3721" s="148"/>
      <c r="G3721" s="84" t="s">
        <v>80</v>
      </c>
      <c r="H3721" s="71">
        <v>5.0000000000000004E-6</v>
      </c>
      <c r="I3721" s="70" t="s">
        <v>5152</v>
      </c>
      <c r="J3721" s="125" t="s">
        <v>3472</v>
      </c>
    </row>
    <row r="3722" spans="1:11" ht="38.25">
      <c r="A3722" s="124" t="s">
        <v>3973</v>
      </c>
      <c r="B3722" s="64" t="s">
        <v>5153</v>
      </c>
      <c r="C3722" s="124" t="s">
        <v>947</v>
      </c>
      <c r="D3722" s="124" t="s">
        <v>5154</v>
      </c>
      <c r="E3722" s="148" t="s">
        <v>3976</v>
      </c>
      <c r="F3722" s="148"/>
      <c r="G3722" s="84" t="s">
        <v>80</v>
      </c>
      <c r="H3722" s="71">
        <v>1.0000000000000001E-5</v>
      </c>
      <c r="I3722" s="70" t="s">
        <v>5155</v>
      </c>
      <c r="J3722" s="125" t="s">
        <v>3472</v>
      </c>
    </row>
    <row r="3723" spans="1:11">
      <c r="A3723" s="124" t="s">
        <v>3973</v>
      </c>
      <c r="B3723" s="64" t="s">
        <v>5156</v>
      </c>
      <c r="C3723" s="124" t="s">
        <v>947</v>
      </c>
      <c r="D3723" s="124" t="s">
        <v>5157</v>
      </c>
      <c r="E3723" s="148" t="s">
        <v>3976</v>
      </c>
      <c r="F3723" s="148"/>
      <c r="G3723" s="84" t="s">
        <v>80</v>
      </c>
      <c r="H3723" s="71">
        <v>1.0000000000000001E-5</v>
      </c>
      <c r="I3723" s="70" t="s">
        <v>3841</v>
      </c>
      <c r="J3723" s="125" t="s">
        <v>3472</v>
      </c>
    </row>
    <row r="3724" spans="1:11">
      <c r="A3724" s="115"/>
      <c r="B3724" s="115"/>
      <c r="C3724" s="115"/>
      <c r="D3724" s="115"/>
      <c r="E3724" s="115" t="s">
        <v>3983</v>
      </c>
      <c r="F3724" s="73">
        <v>1.67</v>
      </c>
      <c r="G3724" s="115" t="s">
        <v>3984</v>
      </c>
      <c r="H3724" s="73">
        <v>0</v>
      </c>
      <c r="I3724" s="115" t="s">
        <v>3985</v>
      </c>
      <c r="J3724" s="73">
        <v>1.67</v>
      </c>
    </row>
    <row r="3725" spans="1:11" ht="15" thickBot="1">
      <c r="A3725" s="115"/>
      <c r="B3725" s="115"/>
      <c r="C3725" s="115"/>
      <c r="D3725" s="115"/>
      <c r="E3725" s="115" t="s">
        <v>3986</v>
      </c>
      <c r="F3725" s="73">
        <v>9.2899999999999991</v>
      </c>
      <c r="G3725" s="115"/>
      <c r="H3725" s="138" t="s">
        <v>3987</v>
      </c>
      <c r="I3725" s="138"/>
      <c r="J3725" s="73">
        <v>49.9</v>
      </c>
    </row>
    <row r="3726" spans="1:11" ht="15" thickTop="1">
      <c r="A3726" s="68"/>
      <c r="B3726" s="68"/>
      <c r="C3726" s="68"/>
      <c r="D3726" s="68"/>
      <c r="E3726" s="68"/>
      <c r="F3726" s="68"/>
      <c r="G3726" s="68"/>
      <c r="H3726" s="68"/>
      <c r="I3726" s="68"/>
      <c r="J3726" s="68"/>
      <c r="K3726" s="68"/>
    </row>
    <row r="3727" spans="1:11" ht="15">
      <c r="A3727" s="120" t="s">
        <v>7411</v>
      </c>
      <c r="B3727" s="121" t="s">
        <v>1</v>
      </c>
      <c r="C3727" s="120" t="s">
        <v>2</v>
      </c>
      <c r="D3727" s="120" t="s">
        <v>3</v>
      </c>
      <c r="E3727" s="144" t="s">
        <v>2279</v>
      </c>
      <c r="F3727" s="144"/>
      <c r="G3727" s="122" t="s">
        <v>4</v>
      </c>
      <c r="H3727" s="121" t="s">
        <v>5</v>
      </c>
      <c r="I3727" s="121" t="s">
        <v>3962</v>
      </c>
      <c r="J3727" s="121" t="s">
        <v>6</v>
      </c>
      <c r="K3727" s="121" t="s">
        <v>8</v>
      </c>
    </row>
    <row r="3728" spans="1:11" ht="51">
      <c r="A3728" s="123" t="s">
        <v>3963</v>
      </c>
      <c r="B3728" s="78" t="s">
        <v>5531</v>
      </c>
      <c r="C3728" s="123" t="s">
        <v>17</v>
      </c>
      <c r="D3728" s="123" t="s">
        <v>5532</v>
      </c>
      <c r="E3728" s="150" t="s">
        <v>3798</v>
      </c>
      <c r="F3728" s="150"/>
      <c r="G3728" s="77" t="s">
        <v>26</v>
      </c>
      <c r="H3728" s="67">
        <v>1</v>
      </c>
      <c r="I3728" s="79"/>
      <c r="J3728" s="79">
        <v>10.02</v>
      </c>
      <c r="K3728" s="79">
        <v>10.02</v>
      </c>
    </row>
    <row r="3729" spans="1:11" ht="25.5">
      <c r="A3729" s="116" t="s">
        <v>3964</v>
      </c>
      <c r="B3729" s="117" t="s">
        <v>4812</v>
      </c>
      <c r="C3729" s="116" t="s">
        <v>17</v>
      </c>
      <c r="D3729" s="116" t="s">
        <v>4813</v>
      </c>
      <c r="E3729" s="136" t="s">
        <v>2323</v>
      </c>
      <c r="F3729" s="136"/>
      <c r="G3729" s="5" t="s">
        <v>3967</v>
      </c>
      <c r="H3729" s="7">
        <v>0.2114</v>
      </c>
      <c r="I3729" s="7">
        <v>0</v>
      </c>
      <c r="J3729" s="69">
        <v>31.42</v>
      </c>
      <c r="K3729" s="69">
        <v>6.64</v>
      </c>
    </row>
    <row r="3730" spans="1:11" ht="25.5">
      <c r="A3730" s="116" t="s">
        <v>3964</v>
      </c>
      <c r="B3730" s="117" t="s">
        <v>4810</v>
      </c>
      <c r="C3730" s="116" t="s">
        <v>17</v>
      </c>
      <c r="D3730" s="116" t="s">
        <v>4811</v>
      </c>
      <c r="E3730" s="136" t="s">
        <v>2323</v>
      </c>
      <c r="F3730" s="136"/>
      <c r="G3730" s="5" t="s">
        <v>3967</v>
      </c>
      <c r="H3730" s="7">
        <v>4.8000000000000001E-2</v>
      </c>
      <c r="I3730" s="7">
        <v>0</v>
      </c>
      <c r="J3730" s="69">
        <v>22.16</v>
      </c>
      <c r="K3730" s="69">
        <v>1.06</v>
      </c>
    </row>
    <row r="3731" spans="1:11" ht="25.5">
      <c r="A3731" s="124" t="s">
        <v>3973</v>
      </c>
      <c r="B3731" s="64" t="s">
        <v>6980</v>
      </c>
      <c r="C3731" s="124" t="s">
        <v>17</v>
      </c>
      <c r="D3731" s="124" t="s">
        <v>6981</v>
      </c>
      <c r="E3731" s="148" t="s">
        <v>3976</v>
      </c>
      <c r="F3731" s="148"/>
      <c r="G3731" s="84" t="s">
        <v>72</v>
      </c>
      <c r="H3731" s="71">
        <v>1.7857000000000001</v>
      </c>
      <c r="I3731" s="71">
        <v>0</v>
      </c>
      <c r="J3731" s="70">
        <v>1.3</v>
      </c>
      <c r="K3731" s="70">
        <v>2.3199999999999998</v>
      </c>
    </row>
    <row r="3732" spans="1:11" ht="25.5">
      <c r="A3732" s="115"/>
      <c r="B3732" s="115"/>
      <c r="C3732" s="115"/>
      <c r="D3732" s="115"/>
      <c r="E3732" s="115"/>
      <c r="F3732" s="115" t="s">
        <v>3983</v>
      </c>
      <c r="G3732" s="73">
        <v>5.92</v>
      </c>
      <c r="H3732" s="115" t="s">
        <v>3984</v>
      </c>
      <c r="I3732" s="73">
        <v>0</v>
      </c>
      <c r="J3732" s="115" t="s">
        <v>3985</v>
      </c>
      <c r="K3732" s="73">
        <v>5.92</v>
      </c>
    </row>
    <row r="3733" spans="1:11" ht="26.25" thickBot="1">
      <c r="A3733" s="115"/>
      <c r="B3733" s="115"/>
      <c r="C3733" s="115"/>
      <c r="D3733" s="115"/>
      <c r="E3733" s="115"/>
      <c r="F3733" s="115" t="s">
        <v>3986</v>
      </c>
      <c r="G3733" s="73">
        <v>2.29</v>
      </c>
      <c r="H3733" s="138"/>
      <c r="I3733" s="138" t="s">
        <v>3987</v>
      </c>
      <c r="J3733" s="115"/>
      <c r="K3733" s="73">
        <v>12.31</v>
      </c>
    </row>
    <row r="3734" spans="1:11" ht="15" thickTop="1">
      <c r="A3734" s="68"/>
      <c r="B3734" s="68"/>
      <c r="C3734" s="68"/>
      <c r="D3734" s="68"/>
      <c r="E3734" s="68"/>
      <c r="F3734" s="68"/>
      <c r="G3734" s="68"/>
      <c r="H3734" s="68"/>
      <c r="I3734" s="68"/>
      <c r="J3734" s="68"/>
      <c r="K3734" s="68"/>
    </row>
    <row r="3735" spans="1:11" ht="15">
      <c r="A3735" s="120" t="s">
        <v>1020</v>
      </c>
      <c r="B3735" s="121" t="s">
        <v>1</v>
      </c>
      <c r="C3735" s="120" t="s">
        <v>2</v>
      </c>
      <c r="D3735" s="120" t="s">
        <v>3</v>
      </c>
      <c r="E3735" s="144" t="s">
        <v>2279</v>
      </c>
      <c r="F3735" s="144"/>
      <c r="G3735" s="122" t="s">
        <v>4</v>
      </c>
      <c r="H3735" s="121" t="s">
        <v>5</v>
      </c>
      <c r="I3735" s="121" t="s">
        <v>3962</v>
      </c>
      <c r="J3735" s="121" t="s">
        <v>6</v>
      </c>
      <c r="K3735" s="121" t="s">
        <v>8</v>
      </c>
    </row>
    <row r="3736" spans="1:11" ht="38.25">
      <c r="A3736" s="123" t="s">
        <v>3963</v>
      </c>
      <c r="B3736" s="78" t="s">
        <v>1021</v>
      </c>
      <c r="C3736" s="123" t="s">
        <v>17</v>
      </c>
      <c r="D3736" s="123" t="s">
        <v>1022</v>
      </c>
      <c r="E3736" s="150" t="s">
        <v>2581</v>
      </c>
      <c r="F3736" s="150"/>
      <c r="G3736" s="77" t="s">
        <v>26</v>
      </c>
      <c r="H3736" s="67">
        <v>1</v>
      </c>
      <c r="I3736" s="79"/>
      <c r="J3736" s="79">
        <v>55.63</v>
      </c>
      <c r="K3736" s="79">
        <v>55.63</v>
      </c>
    </row>
    <row r="3737" spans="1:11" ht="25.5">
      <c r="A3737" s="116" t="s">
        <v>3964</v>
      </c>
      <c r="B3737" s="117" t="s">
        <v>4810</v>
      </c>
      <c r="C3737" s="116" t="s">
        <v>17</v>
      </c>
      <c r="D3737" s="116" t="s">
        <v>4811</v>
      </c>
      <c r="E3737" s="136" t="s">
        <v>2323</v>
      </c>
      <c r="F3737" s="136"/>
      <c r="G3737" s="5" t="s">
        <v>3967</v>
      </c>
      <c r="H3737" s="7">
        <v>0.17799999999999999</v>
      </c>
      <c r="I3737" s="7">
        <v>0</v>
      </c>
      <c r="J3737" s="69">
        <v>22.16</v>
      </c>
      <c r="K3737" s="69">
        <v>3.94</v>
      </c>
    </row>
    <row r="3738" spans="1:11" ht="25.5">
      <c r="A3738" s="116" t="s">
        <v>3964</v>
      </c>
      <c r="B3738" s="117" t="s">
        <v>4812</v>
      </c>
      <c r="C3738" s="116" t="s">
        <v>17</v>
      </c>
      <c r="D3738" s="116" t="s">
        <v>4813</v>
      </c>
      <c r="E3738" s="136" t="s">
        <v>2323</v>
      </c>
      <c r="F3738" s="136"/>
      <c r="G3738" s="5" t="s">
        <v>3967</v>
      </c>
      <c r="H3738" s="7">
        <v>0.17799999999999999</v>
      </c>
      <c r="I3738" s="7">
        <v>0</v>
      </c>
      <c r="J3738" s="69">
        <v>31.42</v>
      </c>
      <c r="K3738" s="69">
        <v>5.59</v>
      </c>
    </row>
    <row r="3739" spans="1:11" ht="25.5">
      <c r="A3739" s="124" t="s">
        <v>3973</v>
      </c>
      <c r="B3739" s="64" t="s">
        <v>5520</v>
      </c>
      <c r="C3739" s="124" t="s">
        <v>17</v>
      </c>
      <c r="D3739" s="124" t="s">
        <v>5521</v>
      </c>
      <c r="E3739" s="148" t="s">
        <v>3976</v>
      </c>
      <c r="F3739" s="148"/>
      <c r="G3739" s="84" t="s">
        <v>26</v>
      </c>
      <c r="H3739" s="71">
        <v>1.0389999999999999</v>
      </c>
      <c r="I3739" s="71">
        <v>0</v>
      </c>
      <c r="J3739" s="70">
        <v>44.37</v>
      </c>
      <c r="K3739" s="70">
        <v>46.1</v>
      </c>
    </row>
    <row r="3740" spans="1:11" ht="25.5">
      <c r="A3740" s="115"/>
      <c r="B3740" s="115"/>
      <c r="C3740" s="115"/>
      <c r="D3740" s="115"/>
      <c r="E3740" s="115"/>
      <c r="F3740" s="115" t="s">
        <v>3983</v>
      </c>
      <c r="G3740" s="73">
        <v>7.09</v>
      </c>
      <c r="H3740" s="115" t="s">
        <v>3984</v>
      </c>
      <c r="I3740" s="73">
        <v>0</v>
      </c>
      <c r="J3740" s="115" t="s">
        <v>3985</v>
      </c>
      <c r="K3740" s="73">
        <v>7.09</v>
      </c>
    </row>
    <row r="3741" spans="1:11" ht="26.25" thickBot="1">
      <c r="A3741" s="115"/>
      <c r="B3741" s="115"/>
      <c r="C3741" s="115"/>
      <c r="D3741" s="115"/>
      <c r="E3741" s="115"/>
      <c r="F3741" s="115" t="s">
        <v>3986</v>
      </c>
      <c r="G3741" s="73">
        <v>12.72</v>
      </c>
      <c r="H3741" s="138"/>
      <c r="I3741" s="138" t="s">
        <v>3987</v>
      </c>
      <c r="J3741" s="115"/>
      <c r="K3741" s="73">
        <v>68.349999999999994</v>
      </c>
    </row>
    <row r="3742" spans="1:11" ht="15" thickTop="1">
      <c r="A3742" s="68"/>
      <c r="B3742" s="68"/>
      <c r="C3742" s="68"/>
      <c r="D3742" s="68"/>
      <c r="E3742" s="68"/>
      <c r="F3742" s="68"/>
      <c r="G3742" s="68"/>
      <c r="H3742" s="68"/>
      <c r="I3742" s="68"/>
      <c r="J3742" s="68"/>
      <c r="K3742" s="68"/>
    </row>
    <row r="3743" spans="1:11" ht="15">
      <c r="A3743" s="120" t="s">
        <v>1023</v>
      </c>
      <c r="B3743" s="121" t="s">
        <v>1</v>
      </c>
      <c r="C3743" s="120" t="s">
        <v>2</v>
      </c>
      <c r="D3743" s="120" t="s">
        <v>3</v>
      </c>
      <c r="E3743" s="144" t="s">
        <v>2279</v>
      </c>
      <c r="F3743" s="144"/>
      <c r="G3743" s="122" t="s">
        <v>4</v>
      </c>
      <c r="H3743" s="121" t="s">
        <v>5</v>
      </c>
      <c r="I3743" s="121" t="s">
        <v>3962</v>
      </c>
      <c r="J3743" s="121" t="s">
        <v>6</v>
      </c>
      <c r="K3743" s="121" t="s">
        <v>8</v>
      </c>
    </row>
    <row r="3744" spans="1:11" ht="38.25">
      <c r="A3744" s="123" t="s">
        <v>3963</v>
      </c>
      <c r="B3744" s="78" t="s">
        <v>1024</v>
      </c>
      <c r="C3744" s="123" t="s">
        <v>17</v>
      </c>
      <c r="D3744" s="123" t="s">
        <v>1025</v>
      </c>
      <c r="E3744" s="150" t="s">
        <v>2581</v>
      </c>
      <c r="F3744" s="150"/>
      <c r="G3744" s="77" t="s">
        <v>26</v>
      </c>
      <c r="H3744" s="67">
        <v>1</v>
      </c>
      <c r="I3744" s="79"/>
      <c r="J3744" s="79">
        <v>63.93</v>
      </c>
      <c r="K3744" s="79">
        <v>63.93</v>
      </c>
    </row>
    <row r="3745" spans="1:11" ht="25.5">
      <c r="A3745" s="116" t="s">
        <v>3964</v>
      </c>
      <c r="B3745" s="117" t="s">
        <v>4812</v>
      </c>
      <c r="C3745" s="116" t="s">
        <v>17</v>
      </c>
      <c r="D3745" s="116" t="s">
        <v>4813</v>
      </c>
      <c r="E3745" s="136" t="s">
        <v>2323</v>
      </c>
      <c r="F3745" s="136"/>
      <c r="G3745" s="5" t="s">
        <v>3967</v>
      </c>
      <c r="H3745" s="7">
        <v>0.19400000000000001</v>
      </c>
      <c r="I3745" s="7">
        <v>0</v>
      </c>
      <c r="J3745" s="69">
        <v>31.42</v>
      </c>
      <c r="K3745" s="69">
        <v>6.09</v>
      </c>
    </row>
    <row r="3746" spans="1:11" ht="25.5">
      <c r="A3746" s="116" t="s">
        <v>3964</v>
      </c>
      <c r="B3746" s="117" t="s">
        <v>4810</v>
      </c>
      <c r="C3746" s="116" t="s">
        <v>17</v>
      </c>
      <c r="D3746" s="116" t="s">
        <v>4811</v>
      </c>
      <c r="E3746" s="136" t="s">
        <v>2323</v>
      </c>
      <c r="F3746" s="136"/>
      <c r="G3746" s="5" t="s">
        <v>3967</v>
      </c>
      <c r="H3746" s="7">
        <v>0.19400000000000001</v>
      </c>
      <c r="I3746" s="7">
        <v>0</v>
      </c>
      <c r="J3746" s="69">
        <v>22.16</v>
      </c>
      <c r="K3746" s="69">
        <v>4.29</v>
      </c>
    </row>
    <row r="3747" spans="1:11" ht="25.5">
      <c r="A3747" s="124" t="s">
        <v>3973</v>
      </c>
      <c r="B3747" s="64" t="s">
        <v>5522</v>
      </c>
      <c r="C3747" s="124" t="s">
        <v>17</v>
      </c>
      <c r="D3747" s="124" t="s">
        <v>5523</v>
      </c>
      <c r="E3747" s="148" t="s">
        <v>3976</v>
      </c>
      <c r="F3747" s="148"/>
      <c r="G3747" s="84" t="s">
        <v>26</v>
      </c>
      <c r="H3747" s="71">
        <v>1.0389999999999999</v>
      </c>
      <c r="I3747" s="71">
        <v>0</v>
      </c>
      <c r="J3747" s="70">
        <v>51.54</v>
      </c>
      <c r="K3747" s="70">
        <v>53.55</v>
      </c>
    </row>
    <row r="3748" spans="1:11" ht="25.5">
      <c r="A3748" s="115"/>
      <c r="B3748" s="115"/>
      <c r="C3748" s="115"/>
      <c r="D3748" s="115"/>
      <c r="E3748" s="115"/>
      <c r="F3748" s="115" t="s">
        <v>3983</v>
      </c>
      <c r="G3748" s="73">
        <v>7.72</v>
      </c>
      <c r="H3748" s="115" t="s">
        <v>3984</v>
      </c>
      <c r="I3748" s="73">
        <v>0</v>
      </c>
      <c r="J3748" s="115" t="s">
        <v>3985</v>
      </c>
      <c r="K3748" s="73">
        <v>7.72</v>
      </c>
    </row>
    <row r="3749" spans="1:11" ht="26.25" thickBot="1">
      <c r="A3749" s="115"/>
      <c r="B3749" s="115"/>
      <c r="C3749" s="115"/>
      <c r="D3749" s="115"/>
      <c r="E3749" s="115"/>
      <c r="F3749" s="115" t="s">
        <v>3986</v>
      </c>
      <c r="G3749" s="73">
        <v>14.62</v>
      </c>
      <c r="H3749" s="138"/>
      <c r="I3749" s="138" t="s">
        <v>3987</v>
      </c>
      <c r="J3749" s="115"/>
      <c r="K3749" s="73">
        <v>78.55</v>
      </c>
    </row>
    <row r="3750" spans="1:11" ht="15" thickTop="1">
      <c r="A3750" s="68"/>
      <c r="B3750" s="68"/>
      <c r="C3750" s="68"/>
      <c r="D3750" s="68"/>
      <c r="E3750" s="68"/>
      <c r="F3750" s="68"/>
      <c r="G3750" s="68"/>
      <c r="H3750" s="68"/>
      <c r="I3750" s="68"/>
      <c r="J3750" s="68"/>
      <c r="K3750" s="68"/>
    </row>
    <row r="3751" spans="1:11" ht="15">
      <c r="A3751" s="120" t="s">
        <v>1026</v>
      </c>
      <c r="B3751" s="121" t="s">
        <v>1</v>
      </c>
      <c r="C3751" s="120" t="s">
        <v>2</v>
      </c>
      <c r="D3751" s="120" t="s">
        <v>3</v>
      </c>
      <c r="E3751" s="144" t="s">
        <v>2279</v>
      </c>
      <c r="F3751" s="144"/>
      <c r="G3751" s="122" t="s">
        <v>4</v>
      </c>
      <c r="H3751" s="121" t="s">
        <v>5</v>
      </c>
      <c r="I3751" s="121" t="s">
        <v>3962</v>
      </c>
      <c r="J3751" s="121" t="s">
        <v>6</v>
      </c>
      <c r="K3751" s="121" t="s">
        <v>8</v>
      </c>
    </row>
    <row r="3752" spans="1:11" ht="38.25">
      <c r="A3752" s="123" t="s">
        <v>3963</v>
      </c>
      <c r="B3752" s="78" t="s">
        <v>1027</v>
      </c>
      <c r="C3752" s="123" t="s">
        <v>17</v>
      </c>
      <c r="D3752" s="123" t="s">
        <v>1028</v>
      </c>
      <c r="E3752" s="150" t="s">
        <v>2581</v>
      </c>
      <c r="F3752" s="150"/>
      <c r="G3752" s="77" t="s">
        <v>26</v>
      </c>
      <c r="H3752" s="67">
        <v>1</v>
      </c>
      <c r="I3752" s="79"/>
      <c r="J3752" s="79">
        <v>102.82</v>
      </c>
      <c r="K3752" s="79">
        <v>102.82</v>
      </c>
    </row>
    <row r="3753" spans="1:11" ht="25.5">
      <c r="A3753" s="116" t="s">
        <v>3964</v>
      </c>
      <c r="B3753" s="117" t="s">
        <v>4812</v>
      </c>
      <c r="C3753" s="116" t="s">
        <v>17</v>
      </c>
      <c r="D3753" s="116" t="s">
        <v>4813</v>
      </c>
      <c r="E3753" s="136" t="s">
        <v>2323</v>
      </c>
      <c r="F3753" s="136"/>
      <c r="G3753" s="5" t="s">
        <v>3967</v>
      </c>
      <c r="H3753" s="7">
        <v>0.47799999999999998</v>
      </c>
      <c r="I3753" s="7">
        <v>0</v>
      </c>
      <c r="J3753" s="69">
        <v>31.42</v>
      </c>
      <c r="K3753" s="69">
        <v>15.01</v>
      </c>
    </row>
    <row r="3754" spans="1:11" ht="25.5">
      <c r="A3754" s="116" t="s">
        <v>3964</v>
      </c>
      <c r="B3754" s="117" t="s">
        <v>4810</v>
      </c>
      <c r="C3754" s="116" t="s">
        <v>17</v>
      </c>
      <c r="D3754" s="116" t="s">
        <v>4811</v>
      </c>
      <c r="E3754" s="136" t="s">
        <v>2323</v>
      </c>
      <c r="F3754" s="136"/>
      <c r="G3754" s="5" t="s">
        <v>3967</v>
      </c>
      <c r="H3754" s="7">
        <v>0.47799999999999998</v>
      </c>
      <c r="I3754" s="7">
        <v>0</v>
      </c>
      <c r="J3754" s="69">
        <v>22.16</v>
      </c>
      <c r="K3754" s="69">
        <v>10.59</v>
      </c>
    </row>
    <row r="3755" spans="1:11" ht="25.5">
      <c r="A3755" s="124" t="s">
        <v>3973</v>
      </c>
      <c r="B3755" s="64" t="s">
        <v>5524</v>
      </c>
      <c r="C3755" s="124" t="s">
        <v>17</v>
      </c>
      <c r="D3755" s="124" t="s">
        <v>5525</v>
      </c>
      <c r="E3755" s="148" t="s">
        <v>3976</v>
      </c>
      <c r="F3755" s="148"/>
      <c r="G3755" s="84" t="s">
        <v>26</v>
      </c>
      <c r="H3755" s="71">
        <v>1.0389999999999999</v>
      </c>
      <c r="I3755" s="71">
        <v>0</v>
      </c>
      <c r="J3755" s="70">
        <v>74.33</v>
      </c>
      <c r="K3755" s="70">
        <v>77.22</v>
      </c>
    </row>
    <row r="3756" spans="1:11" ht="25.5">
      <c r="A3756" s="115"/>
      <c r="B3756" s="115"/>
      <c r="C3756" s="115"/>
      <c r="D3756" s="115"/>
      <c r="E3756" s="115"/>
      <c r="F3756" s="115" t="s">
        <v>3983</v>
      </c>
      <c r="G3756" s="73">
        <v>19.04</v>
      </c>
      <c r="H3756" s="115" t="s">
        <v>3984</v>
      </c>
      <c r="I3756" s="73">
        <v>0</v>
      </c>
      <c r="J3756" s="115" t="s">
        <v>3985</v>
      </c>
      <c r="K3756" s="73">
        <v>19.04</v>
      </c>
    </row>
    <row r="3757" spans="1:11" ht="26.25" thickBot="1">
      <c r="A3757" s="115"/>
      <c r="B3757" s="115"/>
      <c r="C3757" s="115"/>
      <c r="D3757" s="115"/>
      <c r="E3757" s="115"/>
      <c r="F3757" s="115" t="s">
        <v>3986</v>
      </c>
      <c r="G3757" s="73">
        <v>23.52</v>
      </c>
      <c r="H3757" s="138"/>
      <c r="I3757" s="138" t="s">
        <v>3987</v>
      </c>
      <c r="J3757" s="115"/>
      <c r="K3757" s="73">
        <v>126.34</v>
      </c>
    </row>
    <row r="3758" spans="1:11" ht="15" thickTop="1">
      <c r="A3758" s="68"/>
      <c r="B3758" s="68"/>
      <c r="C3758" s="68"/>
      <c r="D3758" s="68"/>
      <c r="E3758" s="68"/>
      <c r="F3758" s="68"/>
      <c r="G3758" s="68"/>
      <c r="H3758" s="68"/>
      <c r="I3758" s="68"/>
      <c r="J3758" s="68"/>
      <c r="K3758" s="68"/>
    </row>
    <row r="3759" spans="1:11" ht="15">
      <c r="A3759" s="120" t="s">
        <v>1029</v>
      </c>
      <c r="B3759" s="121" t="s">
        <v>1</v>
      </c>
      <c r="C3759" s="120" t="s">
        <v>2</v>
      </c>
      <c r="D3759" s="120" t="s">
        <v>3</v>
      </c>
      <c r="E3759" s="144" t="s">
        <v>2279</v>
      </c>
      <c r="F3759" s="144"/>
      <c r="G3759" s="122" t="s">
        <v>4</v>
      </c>
      <c r="H3759" s="121" t="s">
        <v>5</v>
      </c>
      <c r="I3759" s="121" t="s">
        <v>3962</v>
      </c>
      <c r="J3759" s="121" t="s">
        <v>6</v>
      </c>
      <c r="K3759" s="121" t="s">
        <v>8</v>
      </c>
    </row>
    <row r="3760" spans="1:11" ht="38.25">
      <c r="A3760" s="123" t="s">
        <v>3963</v>
      </c>
      <c r="B3760" s="78" t="s">
        <v>1030</v>
      </c>
      <c r="C3760" s="123" t="s">
        <v>17</v>
      </c>
      <c r="D3760" s="123" t="s">
        <v>5526</v>
      </c>
      <c r="E3760" s="150" t="s">
        <v>2581</v>
      </c>
      <c r="F3760" s="150"/>
      <c r="G3760" s="77" t="s">
        <v>26</v>
      </c>
      <c r="H3760" s="67">
        <v>1</v>
      </c>
      <c r="I3760" s="79"/>
      <c r="J3760" s="79">
        <v>62.42</v>
      </c>
      <c r="K3760" s="79">
        <v>62.42</v>
      </c>
    </row>
    <row r="3761" spans="1:11" ht="25.5">
      <c r="A3761" s="116" t="s">
        <v>3964</v>
      </c>
      <c r="B3761" s="117" t="s">
        <v>4810</v>
      </c>
      <c r="C3761" s="116" t="s">
        <v>17</v>
      </c>
      <c r="D3761" s="116" t="s">
        <v>4811</v>
      </c>
      <c r="E3761" s="136" t="s">
        <v>2323</v>
      </c>
      <c r="F3761" s="136"/>
      <c r="G3761" s="5" t="s">
        <v>3967</v>
      </c>
      <c r="H3761" s="7">
        <v>0.48299999999999998</v>
      </c>
      <c r="I3761" s="7">
        <v>0</v>
      </c>
      <c r="J3761" s="69">
        <v>22.16</v>
      </c>
      <c r="K3761" s="69">
        <v>10.7</v>
      </c>
    </row>
    <row r="3762" spans="1:11" ht="25.5">
      <c r="A3762" s="116" t="s">
        <v>3964</v>
      </c>
      <c r="B3762" s="117" t="s">
        <v>4812</v>
      </c>
      <c r="C3762" s="116" t="s">
        <v>17</v>
      </c>
      <c r="D3762" s="116" t="s">
        <v>4813</v>
      </c>
      <c r="E3762" s="136" t="s">
        <v>2323</v>
      </c>
      <c r="F3762" s="136"/>
      <c r="G3762" s="5" t="s">
        <v>3967</v>
      </c>
      <c r="H3762" s="7">
        <v>0.48299999999999998</v>
      </c>
      <c r="I3762" s="7">
        <v>0</v>
      </c>
      <c r="J3762" s="69">
        <v>31.42</v>
      </c>
      <c r="K3762" s="69">
        <v>15.17</v>
      </c>
    </row>
    <row r="3763" spans="1:11" ht="25.5">
      <c r="A3763" s="124" t="s">
        <v>3973</v>
      </c>
      <c r="B3763" s="64" t="s">
        <v>5527</v>
      </c>
      <c r="C3763" s="124" t="s">
        <v>17</v>
      </c>
      <c r="D3763" s="124" t="s">
        <v>5528</v>
      </c>
      <c r="E3763" s="148" t="s">
        <v>3976</v>
      </c>
      <c r="F3763" s="148"/>
      <c r="G3763" s="84" t="s">
        <v>26</v>
      </c>
      <c r="H3763" s="71">
        <v>1.0389999999999999</v>
      </c>
      <c r="I3763" s="71">
        <v>0</v>
      </c>
      <c r="J3763" s="70">
        <v>35.18</v>
      </c>
      <c r="K3763" s="70">
        <v>36.549999999999997</v>
      </c>
    </row>
    <row r="3764" spans="1:11" ht="25.5">
      <c r="A3764" s="115"/>
      <c r="B3764" s="115"/>
      <c r="C3764" s="115"/>
      <c r="D3764" s="115"/>
      <c r="E3764" s="115"/>
      <c r="F3764" s="115" t="s">
        <v>3983</v>
      </c>
      <c r="G3764" s="73">
        <v>19.239999999999998</v>
      </c>
      <c r="H3764" s="115" t="s">
        <v>3984</v>
      </c>
      <c r="I3764" s="73">
        <v>0</v>
      </c>
      <c r="J3764" s="115" t="s">
        <v>3985</v>
      </c>
      <c r="K3764" s="73">
        <v>19.239999999999998</v>
      </c>
    </row>
    <row r="3765" spans="1:11" ht="26.25" thickBot="1">
      <c r="A3765" s="115"/>
      <c r="B3765" s="115"/>
      <c r="C3765" s="115"/>
      <c r="D3765" s="115"/>
      <c r="E3765" s="115"/>
      <c r="F3765" s="115" t="s">
        <v>3986</v>
      </c>
      <c r="G3765" s="73">
        <v>14.28</v>
      </c>
      <c r="H3765" s="138"/>
      <c r="I3765" s="138" t="s">
        <v>3987</v>
      </c>
      <c r="J3765" s="115"/>
      <c r="K3765" s="73">
        <v>76.7</v>
      </c>
    </row>
    <row r="3766" spans="1:11" ht="15" thickTop="1">
      <c r="A3766" s="68"/>
      <c r="B3766" s="68"/>
      <c r="C3766" s="68"/>
      <c r="D3766" s="68"/>
      <c r="E3766" s="68"/>
      <c r="F3766" s="68"/>
      <c r="G3766" s="68"/>
      <c r="H3766" s="68"/>
      <c r="I3766" s="68"/>
      <c r="J3766" s="68"/>
      <c r="K3766" s="68"/>
    </row>
    <row r="3767" spans="1:11" ht="15">
      <c r="A3767" s="120" t="s">
        <v>1032</v>
      </c>
      <c r="B3767" s="121" t="s">
        <v>1</v>
      </c>
      <c r="C3767" s="120" t="s">
        <v>2</v>
      </c>
      <c r="D3767" s="120" t="s">
        <v>3</v>
      </c>
      <c r="E3767" s="144" t="s">
        <v>2279</v>
      </c>
      <c r="F3767" s="144"/>
      <c r="G3767" s="122" t="s">
        <v>4</v>
      </c>
      <c r="H3767" s="121" t="s">
        <v>5</v>
      </c>
      <c r="I3767" s="121" t="s">
        <v>3962</v>
      </c>
      <c r="J3767" s="121" t="s">
        <v>6</v>
      </c>
      <c r="K3767" s="121" t="s">
        <v>8</v>
      </c>
    </row>
    <row r="3768" spans="1:11" ht="38.25">
      <c r="A3768" s="123" t="s">
        <v>3963</v>
      </c>
      <c r="B3768" s="78" t="s">
        <v>1033</v>
      </c>
      <c r="C3768" s="123" t="s">
        <v>17</v>
      </c>
      <c r="D3768" s="123" t="s">
        <v>1034</v>
      </c>
      <c r="E3768" s="150" t="s">
        <v>2581</v>
      </c>
      <c r="F3768" s="150"/>
      <c r="G3768" s="77" t="s">
        <v>26</v>
      </c>
      <c r="H3768" s="67">
        <v>1</v>
      </c>
      <c r="I3768" s="79"/>
      <c r="J3768" s="79">
        <v>40.54</v>
      </c>
      <c r="K3768" s="79">
        <v>40.54</v>
      </c>
    </row>
    <row r="3769" spans="1:11" ht="25.5">
      <c r="A3769" s="116" t="s">
        <v>3964</v>
      </c>
      <c r="B3769" s="117" t="s">
        <v>4810</v>
      </c>
      <c r="C3769" s="116" t="s">
        <v>17</v>
      </c>
      <c r="D3769" s="116" t="s">
        <v>4811</v>
      </c>
      <c r="E3769" s="136" t="s">
        <v>2323</v>
      </c>
      <c r="F3769" s="136"/>
      <c r="G3769" s="5" t="s">
        <v>3967</v>
      </c>
      <c r="H3769" s="7">
        <v>0.29699999999999999</v>
      </c>
      <c r="I3769" s="7">
        <v>0</v>
      </c>
      <c r="J3769" s="69">
        <v>22.16</v>
      </c>
      <c r="K3769" s="69">
        <v>6.58</v>
      </c>
    </row>
    <row r="3770" spans="1:11" ht="25.5">
      <c r="A3770" s="116" t="s">
        <v>3964</v>
      </c>
      <c r="B3770" s="117" t="s">
        <v>4812</v>
      </c>
      <c r="C3770" s="116" t="s">
        <v>17</v>
      </c>
      <c r="D3770" s="116" t="s">
        <v>4813</v>
      </c>
      <c r="E3770" s="136" t="s">
        <v>2323</v>
      </c>
      <c r="F3770" s="136"/>
      <c r="G3770" s="5" t="s">
        <v>3967</v>
      </c>
      <c r="H3770" s="7">
        <v>0.29699999999999999</v>
      </c>
      <c r="I3770" s="7">
        <v>0</v>
      </c>
      <c r="J3770" s="69">
        <v>31.42</v>
      </c>
      <c r="K3770" s="69">
        <v>9.33</v>
      </c>
    </row>
    <row r="3771" spans="1:11" ht="25.5">
      <c r="A3771" s="124" t="s">
        <v>3973</v>
      </c>
      <c r="B3771" s="64" t="s">
        <v>5529</v>
      </c>
      <c r="C3771" s="124" t="s">
        <v>17</v>
      </c>
      <c r="D3771" s="124" t="s">
        <v>5530</v>
      </c>
      <c r="E3771" s="148" t="s">
        <v>3976</v>
      </c>
      <c r="F3771" s="148"/>
      <c r="G3771" s="84" t="s">
        <v>26</v>
      </c>
      <c r="H3771" s="71">
        <v>1.0389999999999999</v>
      </c>
      <c r="I3771" s="71">
        <v>0</v>
      </c>
      <c r="J3771" s="70">
        <v>23.71</v>
      </c>
      <c r="K3771" s="70">
        <v>24.63</v>
      </c>
    </row>
    <row r="3772" spans="1:11" ht="25.5">
      <c r="A3772" s="115"/>
      <c r="B3772" s="115"/>
      <c r="C3772" s="115"/>
      <c r="D3772" s="115"/>
      <c r="E3772" s="115"/>
      <c r="F3772" s="115" t="s">
        <v>3983</v>
      </c>
      <c r="G3772" s="73">
        <v>11.83</v>
      </c>
      <c r="H3772" s="115" t="s">
        <v>3984</v>
      </c>
      <c r="I3772" s="73">
        <v>0</v>
      </c>
      <c r="J3772" s="115" t="s">
        <v>3985</v>
      </c>
      <c r="K3772" s="73">
        <v>11.83</v>
      </c>
    </row>
    <row r="3773" spans="1:11" ht="26.25" thickBot="1">
      <c r="A3773" s="115"/>
      <c r="B3773" s="115"/>
      <c r="C3773" s="115"/>
      <c r="D3773" s="115"/>
      <c r="E3773" s="115"/>
      <c r="F3773" s="115" t="s">
        <v>3986</v>
      </c>
      <c r="G3773" s="73">
        <v>9.27</v>
      </c>
      <c r="H3773" s="138"/>
      <c r="I3773" s="138" t="s">
        <v>3987</v>
      </c>
      <c r="J3773" s="115"/>
      <c r="K3773" s="73">
        <v>49.81</v>
      </c>
    </row>
    <row r="3774" spans="1:11" ht="15" thickTop="1">
      <c r="A3774" s="68"/>
      <c r="B3774" s="68"/>
      <c r="C3774" s="68"/>
      <c r="D3774" s="68"/>
      <c r="E3774" s="68"/>
      <c r="F3774" s="68"/>
      <c r="G3774" s="68"/>
      <c r="H3774" s="68"/>
      <c r="I3774" s="68"/>
      <c r="J3774" s="68"/>
      <c r="K3774" s="68"/>
    </row>
    <row r="3775" spans="1:11" ht="15">
      <c r="A3775" s="120" t="s">
        <v>1035</v>
      </c>
      <c r="B3775" s="121" t="s">
        <v>1</v>
      </c>
      <c r="C3775" s="120" t="s">
        <v>2</v>
      </c>
      <c r="D3775" s="120" t="s">
        <v>3</v>
      </c>
      <c r="E3775" s="144" t="s">
        <v>2279</v>
      </c>
      <c r="F3775" s="144"/>
      <c r="G3775" s="122" t="s">
        <v>4</v>
      </c>
      <c r="H3775" s="121" t="s">
        <v>5</v>
      </c>
      <c r="I3775" s="121" t="s">
        <v>3962</v>
      </c>
      <c r="J3775" s="121" t="s">
        <v>6</v>
      </c>
      <c r="K3775" s="121" t="s">
        <v>8</v>
      </c>
    </row>
    <row r="3776" spans="1:11" ht="25.5">
      <c r="A3776" s="123" t="s">
        <v>3963</v>
      </c>
      <c r="B3776" s="78" t="s">
        <v>1045</v>
      </c>
      <c r="C3776" s="123" t="s">
        <v>29</v>
      </c>
      <c r="D3776" s="123" t="s">
        <v>1046</v>
      </c>
      <c r="E3776" s="150">
        <v>709</v>
      </c>
      <c r="F3776" s="150"/>
      <c r="G3776" s="77" t="s">
        <v>80</v>
      </c>
      <c r="H3776" s="67">
        <v>1</v>
      </c>
      <c r="I3776" s="79"/>
      <c r="J3776" s="79">
        <v>26.94</v>
      </c>
      <c r="K3776" s="79">
        <v>26.94</v>
      </c>
    </row>
    <row r="3777" spans="1:11" ht="25.5">
      <c r="A3777" s="124" t="s">
        <v>3973</v>
      </c>
      <c r="B3777" s="64" t="s">
        <v>5537</v>
      </c>
      <c r="C3777" s="124" t="s">
        <v>29</v>
      </c>
      <c r="D3777" s="124" t="s">
        <v>1046</v>
      </c>
      <c r="E3777" s="148" t="s">
        <v>3976</v>
      </c>
      <c r="F3777" s="148"/>
      <c r="G3777" s="84" t="s">
        <v>80</v>
      </c>
      <c r="H3777" s="71">
        <v>1</v>
      </c>
      <c r="I3777" s="71">
        <v>0</v>
      </c>
      <c r="J3777" s="70">
        <v>9.5</v>
      </c>
      <c r="K3777" s="70">
        <v>9.5</v>
      </c>
    </row>
    <row r="3778" spans="1:11" ht="25.5">
      <c r="A3778" s="124" t="s">
        <v>3973</v>
      </c>
      <c r="B3778" s="64" t="s">
        <v>4057</v>
      </c>
      <c r="C3778" s="124" t="s">
        <v>29</v>
      </c>
      <c r="D3778" s="124" t="s">
        <v>4058</v>
      </c>
      <c r="E3778" s="148" t="s">
        <v>4019</v>
      </c>
      <c r="F3778" s="148"/>
      <c r="G3778" s="84" t="s">
        <v>3967</v>
      </c>
      <c r="H3778" s="71">
        <v>0.34</v>
      </c>
      <c r="I3778" s="71">
        <v>0</v>
      </c>
      <c r="J3778" s="70">
        <v>21.86</v>
      </c>
      <c r="K3778" s="70">
        <v>7.43</v>
      </c>
    </row>
    <row r="3779" spans="1:11" ht="25.5">
      <c r="A3779" s="124" t="s">
        <v>3973</v>
      </c>
      <c r="B3779" s="64" t="s">
        <v>4125</v>
      </c>
      <c r="C3779" s="124" t="s">
        <v>29</v>
      </c>
      <c r="D3779" s="124" t="s">
        <v>4126</v>
      </c>
      <c r="E3779" s="148" t="s">
        <v>4019</v>
      </c>
      <c r="F3779" s="148"/>
      <c r="G3779" s="84" t="s">
        <v>3967</v>
      </c>
      <c r="H3779" s="71">
        <v>0.34</v>
      </c>
      <c r="I3779" s="71">
        <v>0</v>
      </c>
      <c r="J3779" s="70">
        <v>29.47</v>
      </c>
      <c r="K3779" s="70">
        <v>10.01</v>
      </c>
    </row>
    <row r="3780" spans="1:11" ht="25.5">
      <c r="A3780" s="115"/>
      <c r="B3780" s="115"/>
      <c r="C3780" s="115"/>
      <c r="D3780" s="115"/>
      <c r="E3780" s="115"/>
      <c r="F3780" s="115" t="s">
        <v>3983</v>
      </c>
      <c r="G3780" s="73">
        <v>17.440000000000001</v>
      </c>
      <c r="H3780" s="115" t="s">
        <v>3984</v>
      </c>
      <c r="I3780" s="73">
        <v>0</v>
      </c>
      <c r="J3780" s="115" t="s">
        <v>3985</v>
      </c>
      <c r="K3780" s="73">
        <v>17.440000000000001</v>
      </c>
    </row>
    <row r="3781" spans="1:11" ht="26.25" thickBot="1">
      <c r="A3781" s="115"/>
      <c r="B3781" s="115"/>
      <c r="C3781" s="115"/>
      <c r="D3781" s="115"/>
      <c r="E3781" s="115"/>
      <c r="F3781" s="115" t="s">
        <v>3986</v>
      </c>
      <c r="G3781" s="73">
        <v>6.16</v>
      </c>
      <c r="H3781" s="138"/>
      <c r="I3781" s="138" t="s">
        <v>3987</v>
      </c>
      <c r="J3781" s="115"/>
      <c r="K3781" s="73">
        <v>33.1</v>
      </c>
    </row>
    <row r="3782" spans="1:11" ht="15" thickTop="1">
      <c r="A3782" s="68"/>
      <c r="B3782" s="68"/>
      <c r="C3782" s="68"/>
      <c r="D3782" s="68"/>
      <c r="E3782" s="68"/>
      <c r="F3782" s="68"/>
      <c r="G3782" s="68"/>
      <c r="H3782" s="68"/>
      <c r="I3782" s="68"/>
      <c r="J3782" s="68"/>
      <c r="K3782" s="68"/>
    </row>
    <row r="3783" spans="1:11" ht="15">
      <c r="A3783" s="120" t="s">
        <v>1036</v>
      </c>
      <c r="B3783" s="121" t="s">
        <v>1</v>
      </c>
      <c r="C3783" s="120" t="s">
        <v>2</v>
      </c>
      <c r="D3783" s="120" t="s">
        <v>3</v>
      </c>
      <c r="E3783" s="144" t="s">
        <v>2279</v>
      </c>
      <c r="F3783" s="144"/>
      <c r="G3783" s="122" t="s">
        <v>4</v>
      </c>
      <c r="H3783" s="121" t="s">
        <v>5</v>
      </c>
      <c r="I3783" s="121" t="s">
        <v>3962</v>
      </c>
      <c r="J3783" s="121" t="s">
        <v>6</v>
      </c>
      <c r="K3783" s="121" t="s">
        <v>8</v>
      </c>
    </row>
    <row r="3784" spans="1:11" ht="25.5">
      <c r="A3784" s="123" t="s">
        <v>3963</v>
      </c>
      <c r="B3784" s="78" t="s">
        <v>1048</v>
      </c>
      <c r="C3784" s="123" t="s">
        <v>17</v>
      </c>
      <c r="D3784" s="123" t="s">
        <v>5538</v>
      </c>
      <c r="E3784" s="150" t="s">
        <v>2768</v>
      </c>
      <c r="F3784" s="150"/>
      <c r="G3784" s="77" t="s">
        <v>72</v>
      </c>
      <c r="H3784" s="67">
        <v>1</v>
      </c>
      <c r="I3784" s="79"/>
      <c r="J3784" s="79">
        <v>19.66</v>
      </c>
      <c r="K3784" s="79">
        <v>19.66</v>
      </c>
    </row>
    <row r="3785" spans="1:11" ht="25.5">
      <c r="A3785" s="116" t="s">
        <v>3964</v>
      </c>
      <c r="B3785" s="117" t="s">
        <v>4490</v>
      </c>
      <c r="C3785" s="116" t="s">
        <v>17</v>
      </c>
      <c r="D3785" s="116" t="s">
        <v>4491</v>
      </c>
      <c r="E3785" s="136" t="s">
        <v>2323</v>
      </c>
      <c r="F3785" s="136"/>
      <c r="G3785" s="5" t="s">
        <v>3967</v>
      </c>
      <c r="H3785" s="7">
        <v>0.20280000000000001</v>
      </c>
      <c r="I3785" s="7">
        <v>0</v>
      </c>
      <c r="J3785" s="69">
        <v>23.13</v>
      </c>
      <c r="K3785" s="69">
        <v>4.6900000000000004</v>
      </c>
    </row>
    <row r="3786" spans="1:11" ht="25.5">
      <c r="A3786" s="116" t="s">
        <v>3964</v>
      </c>
      <c r="B3786" s="117" t="s">
        <v>4488</v>
      </c>
      <c r="C3786" s="116" t="s">
        <v>17</v>
      </c>
      <c r="D3786" s="116" t="s">
        <v>4489</v>
      </c>
      <c r="E3786" s="136" t="s">
        <v>2323</v>
      </c>
      <c r="F3786" s="136"/>
      <c r="G3786" s="5" t="s">
        <v>3967</v>
      </c>
      <c r="H3786" s="7">
        <v>0.20280000000000001</v>
      </c>
      <c r="I3786" s="7">
        <v>0</v>
      </c>
      <c r="J3786" s="69">
        <v>32.57</v>
      </c>
      <c r="K3786" s="69">
        <v>6.6</v>
      </c>
    </row>
    <row r="3787" spans="1:11" ht="25.5">
      <c r="A3787" s="124" t="s">
        <v>3973</v>
      </c>
      <c r="B3787" s="64" t="s">
        <v>5539</v>
      </c>
      <c r="C3787" s="124" t="s">
        <v>17</v>
      </c>
      <c r="D3787" s="124" t="s">
        <v>5540</v>
      </c>
      <c r="E3787" s="148" t="s">
        <v>3976</v>
      </c>
      <c r="F3787" s="148"/>
      <c r="G3787" s="84" t="s">
        <v>72</v>
      </c>
      <c r="H3787" s="71">
        <v>1</v>
      </c>
      <c r="I3787" s="71">
        <v>0</v>
      </c>
      <c r="J3787" s="70">
        <v>0</v>
      </c>
      <c r="K3787" s="70">
        <v>0</v>
      </c>
    </row>
    <row r="3788" spans="1:11" ht="38.25">
      <c r="A3788" s="124" t="s">
        <v>3973</v>
      </c>
      <c r="B3788" s="64" t="s">
        <v>5541</v>
      </c>
      <c r="C3788" s="124" t="s">
        <v>17</v>
      </c>
      <c r="D3788" s="124" t="s">
        <v>5542</v>
      </c>
      <c r="E3788" s="148" t="s">
        <v>3976</v>
      </c>
      <c r="F3788" s="148"/>
      <c r="G3788" s="84" t="s">
        <v>72</v>
      </c>
      <c r="H3788" s="71">
        <v>1</v>
      </c>
      <c r="I3788" s="71">
        <v>0</v>
      </c>
      <c r="J3788" s="70">
        <v>8.3699999999999992</v>
      </c>
      <c r="K3788" s="70">
        <v>8.3699999999999992</v>
      </c>
    </row>
    <row r="3789" spans="1:11" ht="25.5">
      <c r="A3789" s="115"/>
      <c r="B3789" s="115"/>
      <c r="C3789" s="115"/>
      <c r="D3789" s="115"/>
      <c r="E3789" s="115"/>
      <c r="F3789" s="115" t="s">
        <v>3983</v>
      </c>
      <c r="G3789" s="73">
        <v>8.23</v>
      </c>
      <c r="H3789" s="115" t="s">
        <v>3984</v>
      </c>
      <c r="I3789" s="73">
        <v>0</v>
      </c>
      <c r="J3789" s="115" t="s">
        <v>3985</v>
      </c>
      <c r="K3789" s="73">
        <v>8.23</v>
      </c>
    </row>
    <row r="3790" spans="1:11" ht="26.25" thickBot="1">
      <c r="A3790" s="115"/>
      <c r="B3790" s="115"/>
      <c r="C3790" s="115"/>
      <c r="D3790" s="115"/>
      <c r="E3790" s="115"/>
      <c r="F3790" s="115" t="s">
        <v>3986</v>
      </c>
      <c r="G3790" s="73">
        <v>4.49</v>
      </c>
      <c r="H3790" s="138"/>
      <c r="I3790" s="138" t="s">
        <v>3987</v>
      </c>
      <c r="J3790" s="115"/>
      <c r="K3790" s="73">
        <v>24.15</v>
      </c>
    </row>
    <row r="3791" spans="1:11" ht="15" thickTop="1">
      <c r="A3791" s="68"/>
      <c r="B3791" s="68"/>
      <c r="C3791" s="68"/>
      <c r="D3791" s="68"/>
      <c r="E3791" s="68"/>
      <c r="F3791" s="68"/>
      <c r="G3791" s="68"/>
      <c r="H3791" s="68"/>
      <c r="I3791" s="68"/>
      <c r="J3791" s="68"/>
      <c r="K3791" s="68"/>
    </row>
    <row r="3792" spans="1:11" ht="15">
      <c r="A3792" s="120" t="s">
        <v>1037</v>
      </c>
      <c r="B3792" s="121" t="s">
        <v>1</v>
      </c>
      <c r="C3792" s="120" t="s">
        <v>2</v>
      </c>
      <c r="D3792" s="120" t="s">
        <v>3</v>
      </c>
      <c r="E3792" s="144" t="s">
        <v>2279</v>
      </c>
      <c r="F3792" s="144"/>
      <c r="G3792" s="122" t="s">
        <v>4</v>
      </c>
      <c r="H3792" s="121" t="s">
        <v>5</v>
      </c>
      <c r="I3792" s="121" t="s">
        <v>3962</v>
      </c>
      <c r="J3792" s="121" t="s">
        <v>6</v>
      </c>
      <c r="K3792" s="121" t="s">
        <v>8</v>
      </c>
    </row>
    <row r="3793" spans="1:11" ht="25.5">
      <c r="A3793" s="123" t="s">
        <v>3963</v>
      </c>
      <c r="B3793" s="78" t="s">
        <v>1051</v>
      </c>
      <c r="C3793" s="123" t="s">
        <v>17</v>
      </c>
      <c r="D3793" s="123" t="s">
        <v>1513</v>
      </c>
      <c r="E3793" s="150" t="s">
        <v>2768</v>
      </c>
      <c r="F3793" s="150"/>
      <c r="G3793" s="77" t="s">
        <v>72</v>
      </c>
      <c r="H3793" s="67">
        <v>1</v>
      </c>
      <c r="I3793" s="79"/>
      <c r="J3793" s="79">
        <v>49.68</v>
      </c>
      <c r="K3793" s="79">
        <v>49.68</v>
      </c>
    </row>
    <row r="3794" spans="1:11" ht="25.5">
      <c r="A3794" s="116" t="s">
        <v>3964</v>
      </c>
      <c r="B3794" s="117" t="s">
        <v>4488</v>
      </c>
      <c r="C3794" s="116" t="s">
        <v>17</v>
      </c>
      <c r="D3794" s="116" t="s">
        <v>4489</v>
      </c>
      <c r="E3794" s="136" t="s">
        <v>2323</v>
      </c>
      <c r="F3794" s="136"/>
      <c r="G3794" s="5" t="s">
        <v>3967</v>
      </c>
      <c r="H3794" s="7">
        <v>0.42699999999999999</v>
      </c>
      <c r="I3794" s="7">
        <v>0</v>
      </c>
      <c r="J3794" s="69">
        <v>32.57</v>
      </c>
      <c r="K3794" s="69">
        <v>13.9</v>
      </c>
    </row>
    <row r="3795" spans="1:11" ht="25.5">
      <c r="A3795" s="116" t="s">
        <v>3964</v>
      </c>
      <c r="B3795" s="117" t="s">
        <v>4490</v>
      </c>
      <c r="C3795" s="116" t="s">
        <v>17</v>
      </c>
      <c r="D3795" s="116" t="s">
        <v>4491</v>
      </c>
      <c r="E3795" s="136" t="s">
        <v>2323</v>
      </c>
      <c r="F3795" s="136"/>
      <c r="G3795" s="5" t="s">
        <v>3967</v>
      </c>
      <c r="H3795" s="7">
        <v>0.42699999999999999</v>
      </c>
      <c r="I3795" s="7">
        <v>0</v>
      </c>
      <c r="J3795" s="69">
        <v>23.13</v>
      </c>
      <c r="K3795" s="69">
        <v>9.8699999999999992</v>
      </c>
    </row>
    <row r="3796" spans="1:11" ht="25.5">
      <c r="A3796" s="124" t="s">
        <v>3973</v>
      </c>
      <c r="B3796" s="64" t="s">
        <v>5543</v>
      </c>
      <c r="C3796" s="124" t="s">
        <v>17</v>
      </c>
      <c r="D3796" s="124" t="s">
        <v>5544</v>
      </c>
      <c r="E3796" s="148" t="s">
        <v>3976</v>
      </c>
      <c r="F3796" s="148"/>
      <c r="G3796" s="84" t="s">
        <v>72</v>
      </c>
      <c r="H3796" s="71">
        <v>1</v>
      </c>
      <c r="I3796" s="71">
        <v>0</v>
      </c>
      <c r="J3796" s="70">
        <v>0</v>
      </c>
      <c r="K3796" s="70">
        <v>0</v>
      </c>
    </row>
    <row r="3797" spans="1:11" ht="38.25">
      <c r="A3797" s="124" t="s">
        <v>3973</v>
      </c>
      <c r="B3797" s="64" t="s">
        <v>5545</v>
      </c>
      <c r="C3797" s="124" t="s">
        <v>17</v>
      </c>
      <c r="D3797" s="124" t="s">
        <v>5546</v>
      </c>
      <c r="E3797" s="148" t="s">
        <v>3976</v>
      </c>
      <c r="F3797" s="148"/>
      <c r="G3797" s="84" t="s">
        <v>72</v>
      </c>
      <c r="H3797" s="71">
        <v>1</v>
      </c>
      <c r="I3797" s="71">
        <v>0</v>
      </c>
      <c r="J3797" s="70">
        <v>25.91</v>
      </c>
      <c r="K3797" s="70">
        <v>25.91</v>
      </c>
    </row>
    <row r="3798" spans="1:11" ht="25.5">
      <c r="A3798" s="115"/>
      <c r="B3798" s="115"/>
      <c r="C3798" s="115"/>
      <c r="D3798" s="115"/>
      <c r="E3798" s="115"/>
      <c r="F3798" s="115" t="s">
        <v>3983</v>
      </c>
      <c r="G3798" s="73">
        <v>17.329999999999998</v>
      </c>
      <c r="H3798" s="115" t="s">
        <v>3984</v>
      </c>
      <c r="I3798" s="73">
        <v>0</v>
      </c>
      <c r="J3798" s="115" t="s">
        <v>3985</v>
      </c>
      <c r="K3798" s="73">
        <v>17.329999999999998</v>
      </c>
    </row>
    <row r="3799" spans="1:11" ht="26.25" thickBot="1">
      <c r="A3799" s="115"/>
      <c r="B3799" s="115"/>
      <c r="C3799" s="115"/>
      <c r="D3799" s="115"/>
      <c r="E3799" s="115"/>
      <c r="F3799" s="115" t="s">
        <v>3986</v>
      </c>
      <c r="G3799" s="73">
        <v>11.36</v>
      </c>
      <c r="H3799" s="138"/>
      <c r="I3799" s="138" t="s">
        <v>3987</v>
      </c>
      <c r="J3799" s="115"/>
      <c r="K3799" s="73">
        <v>61.04</v>
      </c>
    </row>
    <row r="3800" spans="1:11" ht="15" thickTop="1">
      <c r="A3800" s="68"/>
      <c r="B3800" s="68"/>
      <c r="C3800" s="68"/>
      <c r="D3800" s="68"/>
      <c r="E3800" s="68"/>
      <c r="F3800" s="68"/>
      <c r="G3800" s="68"/>
      <c r="H3800" s="68"/>
      <c r="I3800" s="68"/>
      <c r="J3800" s="68"/>
      <c r="K3800" s="68"/>
    </row>
    <row r="3801" spans="1:11" ht="15">
      <c r="A3801" s="120" t="s">
        <v>1038</v>
      </c>
      <c r="B3801" s="121" t="s">
        <v>1</v>
      </c>
      <c r="C3801" s="120" t="s">
        <v>2</v>
      </c>
      <c r="D3801" s="120" t="s">
        <v>3</v>
      </c>
      <c r="E3801" s="144" t="s">
        <v>2279</v>
      </c>
      <c r="F3801" s="144"/>
      <c r="G3801" s="122" t="s">
        <v>4</v>
      </c>
      <c r="H3801" s="121" t="s">
        <v>5</v>
      </c>
      <c r="I3801" s="121" t="s">
        <v>3962</v>
      </c>
      <c r="J3801" s="121" t="s">
        <v>6</v>
      </c>
      <c r="K3801" s="121" t="s">
        <v>8</v>
      </c>
    </row>
    <row r="3802" spans="1:11">
      <c r="A3802" s="123" t="s">
        <v>3963</v>
      </c>
      <c r="B3802" s="78" t="s">
        <v>1054</v>
      </c>
      <c r="C3802" s="123" t="s">
        <v>57</v>
      </c>
      <c r="D3802" s="123" t="s">
        <v>1055</v>
      </c>
      <c r="E3802" s="150" t="s">
        <v>3792</v>
      </c>
      <c r="F3802" s="150"/>
      <c r="G3802" s="77" t="s">
        <v>72</v>
      </c>
      <c r="H3802" s="67">
        <v>1</v>
      </c>
      <c r="I3802" s="79"/>
      <c r="J3802" s="79">
        <v>40.61</v>
      </c>
      <c r="K3802" s="79">
        <v>40.61</v>
      </c>
    </row>
    <row r="3803" spans="1:11">
      <c r="A3803" s="124" t="s">
        <v>3973</v>
      </c>
      <c r="B3803" s="64" t="s">
        <v>5547</v>
      </c>
      <c r="C3803" s="124" t="s">
        <v>57</v>
      </c>
      <c r="D3803" s="124" t="s">
        <v>1055</v>
      </c>
      <c r="E3803" s="148" t="s">
        <v>3976</v>
      </c>
      <c r="F3803" s="148"/>
      <c r="G3803" s="84" t="s">
        <v>72</v>
      </c>
      <c r="H3803" s="71">
        <v>1</v>
      </c>
      <c r="I3803" s="71">
        <v>0</v>
      </c>
      <c r="J3803" s="70">
        <v>24.65</v>
      </c>
      <c r="K3803" s="70">
        <v>24.65</v>
      </c>
    </row>
    <row r="3804" spans="1:11">
      <c r="A3804" s="124" t="s">
        <v>3973</v>
      </c>
      <c r="B3804" s="64" t="s">
        <v>5414</v>
      </c>
      <c r="C3804" s="124" t="s">
        <v>57</v>
      </c>
      <c r="D3804" s="124" t="s">
        <v>5415</v>
      </c>
      <c r="E3804" s="148" t="s">
        <v>4019</v>
      </c>
      <c r="F3804" s="148"/>
      <c r="G3804" s="84" t="s">
        <v>3967</v>
      </c>
      <c r="H3804" s="71">
        <v>0.437</v>
      </c>
      <c r="I3804" s="71">
        <v>0</v>
      </c>
      <c r="J3804" s="70">
        <v>14.050894</v>
      </c>
      <c r="K3804" s="70">
        <v>6.14</v>
      </c>
    </row>
    <row r="3805" spans="1:11">
      <c r="A3805" s="124" t="s">
        <v>3973</v>
      </c>
      <c r="B3805" s="64" t="s">
        <v>5418</v>
      </c>
      <c r="C3805" s="124" t="s">
        <v>57</v>
      </c>
      <c r="D3805" s="124" t="s">
        <v>4126</v>
      </c>
      <c r="E3805" s="148" t="s">
        <v>4019</v>
      </c>
      <c r="F3805" s="148"/>
      <c r="G3805" s="84" t="s">
        <v>3967</v>
      </c>
      <c r="H3805" s="71">
        <v>0.437</v>
      </c>
      <c r="I3805" s="71">
        <v>0</v>
      </c>
      <c r="J3805" s="70">
        <v>22.485606000000001</v>
      </c>
      <c r="K3805" s="70">
        <v>9.82</v>
      </c>
    </row>
    <row r="3806" spans="1:11" ht="25.5">
      <c r="A3806" s="115"/>
      <c r="B3806" s="115"/>
      <c r="C3806" s="115"/>
      <c r="D3806" s="115"/>
      <c r="E3806" s="115"/>
      <c r="F3806" s="115" t="s">
        <v>3983</v>
      </c>
      <c r="G3806" s="73">
        <v>15.96</v>
      </c>
      <c r="H3806" s="115" t="s">
        <v>3984</v>
      </c>
      <c r="I3806" s="73">
        <v>0</v>
      </c>
      <c r="J3806" s="115" t="s">
        <v>3985</v>
      </c>
      <c r="K3806" s="73">
        <v>15.96</v>
      </c>
    </row>
    <row r="3807" spans="1:11" ht="26.25" thickBot="1">
      <c r="A3807" s="115"/>
      <c r="B3807" s="115"/>
      <c r="C3807" s="115"/>
      <c r="D3807" s="115"/>
      <c r="E3807" s="115"/>
      <c r="F3807" s="115" t="s">
        <v>3986</v>
      </c>
      <c r="G3807" s="73">
        <v>9.2899999999999991</v>
      </c>
      <c r="H3807" s="138"/>
      <c r="I3807" s="138" t="s">
        <v>3987</v>
      </c>
      <c r="J3807" s="115"/>
      <c r="K3807" s="73">
        <v>49.9</v>
      </c>
    </row>
    <row r="3808" spans="1:11" ht="15" thickTop="1">
      <c r="A3808" s="68"/>
      <c r="B3808" s="68"/>
      <c r="C3808" s="68"/>
      <c r="D3808" s="68"/>
      <c r="E3808" s="68"/>
      <c r="F3808" s="68"/>
      <c r="G3808" s="68"/>
      <c r="H3808" s="68"/>
      <c r="I3808" s="68"/>
      <c r="J3808" s="68"/>
      <c r="K3808" s="68"/>
    </row>
    <row r="3809" spans="1:11" ht="15">
      <c r="A3809" s="120" t="s">
        <v>1039</v>
      </c>
      <c r="B3809" s="121" t="s">
        <v>1</v>
      </c>
      <c r="C3809" s="120" t="s">
        <v>2</v>
      </c>
      <c r="D3809" s="120" t="s">
        <v>3</v>
      </c>
      <c r="E3809" s="144" t="s">
        <v>2279</v>
      </c>
      <c r="F3809" s="144"/>
      <c r="G3809" s="122" t="s">
        <v>4</v>
      </c>
      <c r="H3809" s="121" t="s">
        <v>5</v>
      </c>
      <c r="I3809" s="121" t="s">
        <v>3962</v>
      </c>
      <c r="J3809" s="121" t="s">
        <v>6</v>
      </c>
      <c r="K3809" s="121" t="s">
        <v>8</v>
      </c>
    </row>
    <row r="3810" spans="1:11" ht="25.5">
      <c r="A3810" s="123" t="s">
        <v>3963</v>
      </c>
      <c r="B3810" s="78" t="s">
        <v>1057</v>
      </c>
      <c r="C3810" s="123" t="s">
        <v>17</v>
      </c>
      <c r="D3810" s="123" t="s">
        <v>1058</v>
      </c>
      <c r="E3810" s="150" t="s">
        <v>2768</v>
      </c>
      <c r="F3810" s="150"/>
      <c r="G3810" s="77" t="s">
        <v>72</v>
      </c>
      <c r="H3810" s="67">
        <v>1</v>
      </c>
      <c r="I3810" s="79"/>
      <c r="J3810" s="79">
        <v>16.95</v>
      </c>
      <c r="K3810" s="79">
        <v>16.95</v>
      </c>
    </row>
    <row r="3811" spans="1:11" ht="25.5">
      <c r="A3811" s="116" t="s">
        <v>3964</v>
      </c>
      <c r="B3811" s="117" t="s">
        <v>4490</v>
      </c>
      <c r="C3811" s="116" t="s">
        <v>17</v>
      </c>
      <c r="D3811" s="116" t="s">
        <v>4491</v>
      </c>
      <c r="E3811" s="136" t="s">
        <v>2323</v>
      </c>
      <c r="F3811" s="136"/>
      <c r="G3811" s="5" t="s">
        <v>3967</v>
      </c>
      <c r="H3811" s="7">
        <v>0.20280000000000001</v>
      </c>
      <c r="I3811" s="7">
        <v>0</v>
      </c>
      <c r="J3811" s="69">
        <v>23.13</v>
      </c>
      <c r="K3811" s="69">
        <v>4.6900000000000004</v>
      </c>
    </row>
    <row r="3812" spans="1:11" ht="25.5">
      <c r="A3812" s="116" t="s">
        <v>3964</v>
      </c>
      <c r="B3812" s="117" t="s">
        <v>4488</v>
      </c>
      <c r="C3812" s="116" t="s">
        <v>17</v>
      </c>
      <c r="D3812" s="116" t="s">
        <v>4489</v>
      </c>
      <c r="E3812" s="136" t="s">
        <v>2323</v>
      </c>
      <c r="F3812" s="136"/>
      <c r="G3812" s="5" t="s">
        <v>3967</v>
      </c>
      <c r="H3812" s="7">
        <v>0.20280000000000001</v>
      </c>
      <c r="I3812" s="7">
        <v>0</v>
      </c>
      <c r="J3812" s="69">
        <v>32.57</v>
      </c>
      <c r="K3812" s="69">
        <v>6.6</v>
      </c>
    </row>
    <row r="3813" spans="1:11" ht="25.5">
      <c r="A3813" s="124" t="s">
        <v>3973</v>
      </c>
      <c r="B3813" s="64" t="s">
        <v>5539</v>
      </c>
      <c r="C3813" s="124" t="s">
        <v>17</v>
      </c>
      <c r="D3813" s="124" t="s">
        <v>5540</v>
      </c>
      <c r="E3813" s="148" t="s">
        <v>3976</v>
      </c>
      <c r="F3813" s="148"/>
      <c r="G3813" s="84" t="s">
        <v>72</v>
      </c>
      <c r="H3813" s="71">
        <v>2</v>
      </c>
      <c r="I3813" s="71">
        <v>0</v>
      </c>
      <c r="J3813" s="70">
        <v>0</v>
      </c>
      <c r="K3813" s="70">
        <v>0</v>
      </c>
    </row>
    <row r="3814" spans="1:11" ht="38.25">
      <c r="A3814" s="124" t="s">
        <v>3973</v>
      </c>
      <c r="B3814" s="64" t="s">
        <v>5548</v>
      </c>
      <c r="C3814" s="124" t="s">
        <v>17</v>
      </c>
      <c r="D3814" s="124" t="s">
        <v>5549</v>
      </c>
      <c r="E3814" s="148" t="s">
        <v>3976</v>
      </c>
      <c r="F3814" s="148"/>
      <c r="G3814" s="84" t="s">
        <v>72</v>
      </c>
      <c r="H3814" s="71">
        <v>1</v>
      </c>
      <c r="I3814" s="71">
        <v>0</v>
      </c>
      <c r="J3814" s="70">
        <v>5.66</v>
      </c>
      <c r="K3814" s="70">
        <v>5.66</v>
      </c>
    </row>
    <row r="3815" spans="1:11" ht="25.5">
      <c r="A3815" s="115"/>
      <c r="B3815" s="115"/>
      <c r="C3815" s="115"/>
      <c r="D3815" s="115"/>
      <c r="E3815" s="115"/>
      <c r="F3815" s="115" t="s">
        <v>3983</v>
      </c>
      <c r="G3815" s="73">
        <v>8.23</v>
      </c>
      <c r="H3815" s="115" t="s">
        <v>3984</v>
      </c>
      <c r="I3815" s="73">
        <v>0</v>
      </c>
      <c r="J3815" s="115" t="s">
        <v>3985</v>
      </c>
      <c r="K3815" s="73">
        <v>8.23</v>
      </c>
    </row>
    <row r="3816" spans="1:11" ht="26.25" thickBot="1">
      <c r="A3816" s="115"/>
      <c r="B3816" s="115"/>
      <c r="C3816" s="115"/>
      <c r="D3816" s="115"/>
      <c r="E3816" s="115"/>
      <c r="F3816" s="115" t="s">
        <v>3986</v>
      </c>
      <c r="G3816" s="73">
        <v>3.87</v>
      </c>
      <c r="H3816" s="138"/>
      <c r="I3816" s="138" t="s">
        <v>3987</v>
      </c>
      <c r="J3816" s="115"/>
      <c r="K3816" s="73">
        <v>20.82</v>
      </c>
    </row>
    <row r="3817" spans="1:11" ht="15" thickTop="1">
      <c r="A3817" s="68"/>
      <c r="B3817" s="68"/>
      <c r="C3817" s="68"/>
      <c r="D3817" s="68"/>
      <c r="E3817" s="68"/>
      <c r="F3817" s="68"/>
      <c r="G3817" s="68"/>
      <c r="H3817" s="68"/>
      <c r="I3817" s="68"/>
      <c r="J3817" s="68"/>
      <c r="K3817" s="68"/>
    </row>
    <row r="3818" spans="1:11" ht="15">
      <c r="A3818" s="120" t="s">
        <v>1041</v>
      </c>
      <c r="B3818" s="121" t="s">
        <v>1</v>
      </c>
      <c r="C3818" s="120" t="s">
        <v>2</v>
      </c>
      <c r="D3818" s="120" t="s">
        <v>3</v>
      </c>
      <c r="E3818" s="144" t="s">
        <v>2279</v>
      </c>
      <c r="F3818" s="144"/>
      <c r="G3818" s="122" t="s">
        <v>4</v>
      </c>
      <c r="H3818" s="121" t="s">
        <v>5</v>
      </c>
      <c r="I3818" s="121" t="s">
        <v>3962</v>
      </c>
      <c r="J3818" s="121" t="s">
        <v>6</v>
      </c>
      <c r="K3818" s="121" t="s">
        <v>8</v>
      </c>
    </row>
    <row r="3819" spans="1:11" ht="25.5">
      <c r="A3819" s="123" t="s">
        <v>3963</v>
      </c>
      <c r="B3819" s="78" t="s">
        <v>1060</v>
      </c>
      <c r="C3819" s="123" t="s">
        <v>17</v>
      </c>
      <c r="D3819" s="123" t="s">
        <v>1061</v>
      </c>
      <c r="E3819" s="150" t="s">
        <v>2768</v>
      </c>
      <c r="F3819" s="150"/>
      <c r="G3819" s="77" t="s">
        <v>72</v>
      </c>
      <c r="H3819" s="67">
        <v>1</v>
      </c>
      <c r="I3819" s="79"/>
      <c r="J3819" s="79">
        <v>30.01</v>
      </c>
      <c r="K3819" s="79">
        <v>30.01</v>
      </c>
    </row>
    <row r="3820" spans="1:11" ht="25.5">
      <c r="A3820" s="116" t="s">
        <v>3964</v>
      </c>
      <c r="B3820" s="117" t="s">
        <v>4488</v>
      </c>
      <c r="C3820" s="116" t="s">
        <v>17</v>
      </c>
      <c r="D3820" s="116" t="s">
        <v>4489</v>
      </c>
      <c r="E3820" s="136" t="s">
        <v>2323</v>
      </c>
      <c r="F3820" s="136"/>
      <c r="G3820" s="5" t="s">
        <v>3967</v>
      </c>
      <c r="H3820" s="7">
        <v>0.30740000000000001</v>
      </c>
      <c r="I3820" s="7">
        <v>0</v>
      </c>
      <c r="J3820" s="69">
        <v>32.57</v>
      </c>
      <c r="K3820" s="69">
        <v>10.01</v>
      </c>
    </row>
    <row r="3821" spans="1:11" ht="25.5">
      <c r="A3821" s="116" t="s">
        <v>3964</v>
      </c>
      <c r="B3821" s="117" t="s">
        <v>4490</v>
      </c>
      <c r="C3821" s="116" t="s">
        <v>17</v>
      </c>
      <c r="D3821" s="116" t="s">
        <v>4491</v>
      </c>
      <c r="E3821" s="136" t="s">
        <v>2323</v>
      </c>
      <c r="F3821" s="136"/>
      <c r="G3821" s="5" t="s">
        <v>3967</v>
      </c>
      <c r="H3821" s="7">
        <v>0.30740000000000001</v>
      </c>
      <c r="I3821" s="7">
        <v>0</v>
      </c>
      <c r="J3821" s="69">
        <v>23.13</v>
      </c>
      <c r="K3821" s="69">
        <v>7.11</v>
      </c>
    </row>
    <row r="3822" spans="1:11" ht="38.25">
      <c r="A3822" s="124" t="s">
        <v>3973</v>
      </c>
      <c r="B3822" s="64" t="s">
        <v>5550</v>
      </c>
      <c r="C3822" s="124" t="s">
        <v>17</v>
      </c>
      <c r="D3822" s="124" t="s">
        <v>5551</v>
      </c>
      <c r="E3822" s="148" t="s">
        <v>3976</v>
      </c>
      <c r="F3822" s="148"/>
      <c r="G3822" s="84" t="s">
        <v>72</v>
      </c>
      <c r="H3822" s="71">
        <v>1</v>
      </c>
      <c r="I3822" s="71">
        <v>0</v>
      </c>
      <c r="J3822" s="70">
        <v>12.89</v>
      </c>
      <c r="K3822" s="70">
        <v>12.89</v>
      </c>
    </row>
    <row r="3823" spans="1:11" ht="25.5">
      <c r="A3823" s="124" t="s">
        <v>3973</v>
      </c>
      <c r="B3823" s="64" t="s">
        <v>5552</v>
      </c>
      <c r="C3823" s="124" t="s">
        <v>17</v>
      </c>
      <c r="D3823" s="124" t="s">
        <v>5553</v>
      </c>
      <c r="E3823" s="148" t="s">
        <v>3976</v>
      </c>
      <c r="F3823" s="148"/>
      <c r="G3823" s="84" t="s">
        <v>72</v>
      </c>
      <c r="H3823" s="71">
        <v>2</v>
      </c>
      <c r="I3823" s="71">
        <v>0</v>
      </c>
      <c r="J3823" s="70">
        <v>0</v>
      </c>
      <c r="K3823" s="70">
        <v>0</v>
      </c>
    </row>
    <row r="3824" spans="1:11" ht="25.5">
      <c r="A3824" s="115"/>
      <c r="B3824" s="115"/>
      <c r="C3824" s="115"/>
      <c r="D3824" s="115"/>
      <c r="E3824" s="115"/>
      <c r="F3824" s="115" t="s">
        <v>3983</v>
      </c>
      <c r="G3824" s="73">
        <v>12.48</v>
      </c>
      <c r="H3824" s="115" t="s">
        <v>3984</v>
      </c>
      <c r="I3824" s="73">
        <v>0</v>
      </c>
      <c r="J3824" s="115" t="s">
        <v>3985</v>
      </c>
      <c r="K3824" s="73">
        <v>12.48</v>
      </c>
    </row>
    <row r="3825" spans="1:11" ht="26.25" thickBot="1">
      <c r="A3825" s="115"/>
      <c r="B3825" s="115"/>
      <c r="C3825" s="115"/>
      <c r="D3825" s="115"/>
      <c r="E3825" s="115"/>
      <c r="F3825" s="115" t="s">
        <v>3986</v>
      </c>
      <c r="G3825" s="73">
        <v>6.86</v>
      </c>
      <c r="H3825" s="138"/>
      <c r="I3825" s="138" t="s">
        <v>3987</v>
      </c>
      <c r="J3825" s="115"/>
      <c r="K3825" s="73">
        <v>36.869999999999997</v>
      </c>
    </row>
    <row r="3826" spans="1:11" ht="15" thickTop="1">
      <c r="A3826" s="68"/>
      <c r="B3826" s="68"/>
      <c r="C3826" s="68"/>
      <c r="D3826" s="68"/>
      <c r="E3826" s="68"/>
      <c r="F3826" s="68"/>
      <c r="G3826" s="68"/>
      <c r="H3826" s="68"/>
      <c r="I3826" s="68"/>
      <c r="J3826" s="68"/>
      <c r="K3826" s="68"/>
    </row>
    <row r="3827" spans="1:11" ht="15">
      <c r="A3827" s="120" t="s">
        <v>1044</v>
      </c>
      <c r="B3827" s="121" t="s">
        <v>1</v>
      </c>
      <c r="C3827" s="120" t="s">
        <v>2</v>
      </c>
      <c r="D3827" s="120" t="s">
        <v>3</v>
      </c>
      <c r="E3827" s="144" t="s">
        <v>2279</v>
      </c>
      <c r="F3827" s="144"/>
      <c r="G3827" s="122" t="s">
        <v>4</v>
      </c>
      <c r="H3827" s="121" t="s">
        <v>5</v>
      </c>
      <c r="I3827" s="121" t="s">
        <v>3962</v>
      </c>
      <c r="J3827" s="121" t="s">
        <v>6</v>
      </c>
      <c r="K3827" s="121" t="s">
        <v>8</v>
      </c>
    </row>
    <row r="3828" spans="1:11" ht="25.5">
      <c r="A3828" s="123" t="s">
        <v>3963</v>
      </c>
      <c r="B3828" s="78" t="s">
        <v>1063</v>
      </c>
      <c r="C3828" s="123" t="s">
        <v>17</v>
      </c>
      <c r="D3828" s="123" t="s">
        <v>1064</v>
      </c>
      <c r="E3828" s="150" t="s">
        <v>2768</v>
      </c>
      <c r="F3828" s="150"/>
      <c r="G3828" s="77" t="s">
        <v>72</v>
      </c>
      <c r="H3828" s="67">
        <v>1</v>
      </c>
      <c r="I3828" s="79"/>
      <c r="J3828" s="79">
        <v>39.5</v>
      </c>
      <c r="K3828" s="79">
        <v>39.5</v>
      </c>
    </row>
    <row r="3829" spans="1:11" ht="25.5">
      <c r="A3829" s="116" t="s">
        <v>3964</v>
      </c>
      <c r="B3829" s="117" t="s">
        <v>4490</v>
      </c>
      <c r="C3829" s="116" t="s">
        <v>17</v>
      </c>
      <c r="D3829" s="116" t="s">
        <v>4491</v>
      </c>
      <c r="E3829" s="136" t="s">
        <v>2323</v>
      </c>
      <c r="F3829" s="136"/>
      <c r="G3829" s="5" t="s">
        <v>3967</v>
      </c>
      <c r="H3829" s="7">
        <v>0.42699999999999999</v>
      </c>
      <c r="I3829" s="7">
        <v>0</v>
      </c>
      <c r="J3829" s="69">
        <v>23.13</v>
      </c>
      <c r="K3829" s="69">
        <v>9.8699999999999992</v>
      </c>
    </row>
    <row r="3830" spans="1:11" ht="25.5">
      <c r="A3830" s="116" t="s">
        <v>3964</v>
      </c>
      <c r="B3830" s="117" t="s">
        <v>4488</v>
      </c>
      <c r="C3830" s="116" t="s">
        <v>17</v>
      </c>
      <c r="D3830" s="116" t="s">
        <v>4489</v>
      </c>
      <c r="E3830" s="136" t="s">
        <v>2323</v>
      </c>
      <c r="F3830" s="136"/>
      <c r="G3830" s="5" t="s">
        <v>3967</v>
      </c>
      <c r="H3830" s="7">
        <v>0.42699999999999999</v>
      </c>
      <c r="I3830" s="7">
        <v>0</v>
      </c>
      <c r="J3830" s="69">
        <v>32.57</v>
      </c>
      <c r="K3830" s="69">
        <v>13.9</v>
      </c>
    </row>
    <row r="3831" spans="1:11" ht="38.25">
      <c r="A3831" s="124" t="s">
        <v>3973</v>
      </c>
      <c r="B3831" s="64" t="s">
        <v>5554</v>
      </c>
      <c r="C3831" s="124" t="s">
        <v>17</v>
      </c>
      <c r="D3831" s="124" t="s">
        <v>5555</v>
      </c>
      <c r="E3831" s="148" t="s">
        <v>3976</v>
      </c>
      <c r="F3831" s="148"/>
      <c r="G3831" s="84" t="s">
        <v>72</v>
      </c>
      <c r="H3831" s="71">
        <v>1</v>
      </c>
      <c r="I3831" s="71">
        <v>0</v>
      </c>
      <c r="J3831" s="70">
        <v>15.73</v>
      </c>
      <c r="K3831" s="70">
        <v>15.73</v>
      </c>
    </row>
    <row r="3832" spans="1:11" ht="25.5">
      <c r="A3832" s="124" t="s">
        <v>3973</v>
      </c>
      <c r="B3832" s="64" t="s">
        <v>5543</v>
      </c>
      <c r="C3832" s="124" t="s">
        <v>17</v>
      </c>
      <c r="D3832" s="124" t="s">
        <v>5544</v>
      </c>
      <c r="E3832" s="148" t="s">
        <v>3976</v>
      </c>
      <c r="F3832" s="148"/>
      <c r="G3832" s="84" t="s">
        <v>72</v>
      </c>
      <c r="H3832" s="71">
        <v>2</v>
      </c>
      <c r="I3832" s="71">
        <v>0</v>
      </c>
      <c r="J3832" s="70">
        <v>0</v>
      </c>
      <c r="K3832" s="70">
        <v>0</v>
      </c>
    </row>
    <row r="3833" spans="1:11" ht="25.5">
      <c r="A3833" s="115"/>
      <c r="B3833" s="115"/>
      <c r="C3833" s="115"/>
      <c r="D3833" s="115"/>
      <c r="E3833" s="115"/>
      <c r="F3833" s="115" t="s">
        <v>3983</v>
      </c>
      <c r="G3833" s="73">
        <v>17.329999999999998</v>
      </c>
      <c r="H3833" s="115" t="s">
        <v>3984</v>
      </c>
      <c r="I3833" s="73">
        <v>0</v>
      </c>
      <c r="J3833" s="115" t="s">
        <v>3985</v>
      </c>
      <c r="K3833" s="73">
        <v>17.329999999999998</v>
      </c>
    </row>
    <row r="3834" spans="1:11" ht="26.25" thickBot="1">
      <c r="A3834" s="115"/>
      <c r="B3834" s="115"/>
      <c r="C3834" s="115"/>
      <c r="D3834" s="115"/>
      <c r="E3834" s="115"/>
      <c r="F3834" s="115" t="s">
        <v>3986</v>
      </c>
      <c r="G3834" s="73">
        <v>9.0299999999999994</v>
      </c>
      <c r="H3834" s="138"/>
      <c r="I3834" s="138" t="s">
        <v>3987</v>
      </c>
      <c r="J3834" s="115"/>
      <c r="K3834" s="73">
        <v>48.53</v>
      </c>
    </row>
    <row r="3835" spans="1:11" ht="15" thickTop="1">
      <c r="A3835" s="68"/>
      <c r="B3835" s="68"/>
      <c r="C3835" s="68"/>
      <c r="D3835" s="68"/>
      <c r="E3835" s="68"/>
      <c r="F3835" s="68"/>
      <c r="G3835" s="68"/>
      <c r="H3835" s="68"/>
      <c r="I3835" s="68"/>
      <c r="J3835" s="68"/>
      <c r="K3835" s="68"/>
    </row>
    <row r="3836" spans="1:11" ht="15">
      <c r="A3836" s="120" t="s">
        <v>1047</v>
      </c>
      <c r="B3836" s="121" t="s">
        <v>1</v>
      </c>
      <c r="C3836" s="120" t="s">
        <v>2</v>
      </c>
      <c r="D3836" s="120" t="s">
        <v>3</v>
      </c>
      <c r="E3836" s="144" t="s">
        <v>2279</v>
      </c>
      <c r="F3836" s="144"/>
      <c r="G3836" s="122" t="s">
        <v>4</v>
      </c>
      <c r="H3836" s="121" t="s">
        <v>5</v>
      </c>
      <c r="I3836" s="121" t="s">
        <v>3962</v>
      </c>
      <c r="J3836" s="121" t="s">
        <v>6</v>
      </c>
      <c r="K3836" s="121" t="s">
        <v>8</v>
      </c>
    </row>
    <row r="3837" spans="1:11">
      <c r="A3837" s="123" t="s">
        <v>3963</v>
      </c>
      <c r="B3837" s="78" t="s">
        <v>1054</v>
      </c>
      <c r="C3837" s="123" t="s">
        <v>57</v>
      </c>
      <c r="D3837" s="123" t="s">
        <v>1055</v>
      </c>
      <c r="E3837" s="150" t="s">
        <v>3792</v>
      </c>
      <c r="F3837" s="150"/>
      <c r="G3837" s="77" t="s">
        <v>72</v>
      </c>
      <c r="H3837" s="67">
        <v>1</v>
      </c>
      <c r="I3837" s="79"/>
      <c r="J3837" s="79">
        <v>40.61</v>
      </c>
      <c r="K3837" s="79">
        <v>40.61</v>
      </c>
    </row>
    <row r="3838" spans="1:11">
      <c r="A3838" s="124" t="s">
        <v>3973</v>
      </c>
      <c r="B3838" s="64" t="s">
        <v>5547</v>
      </c>
      <c r="C3838" s="124" t="s">
        <v>57</v>
      </c>
      <c r="D3838" s="124" t="s">
        <v>1055</v>
      </c>
      <c r="E3838" s="148" t="s">
        <v>3976</v>
      </c>
      <c r="F3838" s="148"/>
      <c r="G3838" s="84" t="s">
        <v>72</v>
      </c>
      <c r="H3838" s="71">
        <v>1</v>
      </c>
      <c r="I3838" s="71">
        <v>0</v>
      </c>
      <c r="J3838" s="70">
        <v>24.65</v>
      </c>
      <c r="K3838" s="70">
        <v>24.65</v>
      </c>
    </row>
    <row r="3839" spans="1:11">
      <c r="A3839" s="124" t="s">
        <v>3973</v>
      </c>
      <c r="B3839" s="64" t="s">
        <v>5414</v>
      </c>
      <c r="C3839" s="124" t="s">
        <v>57</v>
      </c>
      <c r="D3839" s="124" t="s">
        <v>5415</v>
      </c>
      <c r="E3839" s="148" t="s">
        <v>4019</v>
      </c>
      <c r="F3839" s="148"/>
      <c r="G3839" s="84" t="s">
        <v>3967</v>
      </c>
      <c r="H3839" s="71">
        <v>0.437</v>
      </c>
      <c r="I3839" s="71">
        <v>0</v>
      </c>
      <c r="J3839" s="70">
        <v>14.050894</v>
      </c>
      <c r="K3839" s="70">
        <v>6.14</v>
      </c>
    </row>
    <row r="3840" spans="1:11">
      <c r="A3840" s="124" t="s">
        <v>3973</v>
      </c>
      <c r="B3840" s="64" t="s">
        <v>5418</v>
      </c>
      <c r="C3840" s="124" t="s">
        <v>57</v>
      </c>
      <c r="D3840" s="124" t="s">
        <v>4126</v>
      </c>
      <c r="E3840" s="148" t="s">
        <v>4019</v>
      </c>
      <c r="F3840" s="148"/>
      <c r="G3840" s="84" t="s">
        <v>3967</v>
      </c>
      <c r="H3840" s="71">
        <v>0.437</v>
      </c>
      <c r="I3840" s="71">
        <v>0</v>
      </c>
      <c r="J3840" s="70">
        <v>22.485606000000001</v>
      </c>
      <c r="K3840" s="70">
        <v>9.82</v>
      </c>
    </row>
    <row r="3841" spans="1:11" ht="25.5">
      <c r="A3841" s="115"/>
      <c r="B3841" s="115"/>
      <c r="C3841" s="115"/>
      <c r="D3841" s="115"/>
      <c r="E3841" s="115"/>
      <c r="F3841" s="115" t="s">
        <v>3983</v>
      </c>
      <c r="G3841" s="73">
        <v>15.96</v>
      </c>
      <c r="H3841" s="115" t="s">
        <v>3984</v>
      </c>
      <c r="I3841" s="73">
        <v>0</v>
      </c>
      <c r="J3841" s="115" t="s">
        <v>3985</v>
      </c>
      <c r="K3841" s="73">
        <v>15.96</v>
      </c>
    </row>
    <row r="3842" spans="1:11" ht="26.25" thickBot="1">
      <c r="A3842" s="115"/>
      <c r="B3842" s="115"/>
      <c r="C3842" s="115"/>
      <c r="D3842" s="115"/>
      <c r="E3842" s="115"/>
      <c r="F3842" s="115" t="s">
        <v>3986</v>
      </c>
      <c r="G3842" s="73">
        <v>9.2899999999999991</v>
      </c>
      <c r="H3842" s="138"/>
      <c r="I3842" s="138" t="s">
        <v>3987</v>
      </c>
      <c r="J3842" s="115"/>
      <c r="K3842" s="73">
        <v>49.9</v>
      </c>
    </row>
    <row r="3843" spans="1:11" ht="15" thickTop="1">
      <c r="A3843" s="68"/>
      <c r="B3843" s="68"/>
      <c r="C3843" s="68"/>
      <c r="D3843" s="68"/>
      <c r="E3843" s="68"/>
      <c r="F3843" s="68"/>
      <c r="G3843" s="68"/>
      <c r="H3843" s="68"/>
      <c r="I3843" s="68"/>
      <c r="J3843" s="68"/>
      <c r="K3843" s="68"/>
    </row>
    <row r="3844" spans="1:11" ht="15">
      <c r="A3844" s="120" t="s">
        <v>1050</v>
      </c>
      <c r="B3844" s="121" t="s">
        <v>1</v>
      </c>
      <c r="C3844" s="120" t="s">
        <v>2</v>
      </c>
      <c r="D3844" s="120" t="s">
        <v>3</v>
      </c>
      <c r="E3844" s="144" t="s">
        <v>2279</v>
      </c>
      <c r="F3844" s="144"/>
      <c r="G3844" s="122" t="s">
        <v>4</v>
      </c>
      <c r="H3844" s="121" t="s">
        <v>5</v>
      </c>
      <c r="I3844" s="121" t="s">
        <v>3962</v>
      </c>
      <c r="J3844" s="121" t="s">
        <v>6</v>
      </c>
      <c r="K3844" s="121" t="s">
        <v>8</v>
      </c>
    </row>
    <row r="3845" spans="1:11" ht="38.25">
      <c r="A3845" s="123" t="s">
        <v>3963</v>
      </c>
      <c r="B3845" s="78" t="s">
        <v>1067</v>
      </c>
      <c r="C3845" s="123" t="s">
        <v>17</v>
      </c>
      <c r="D3845" s="123" t="s">
        <v>1068</v>
      </c>
      <c r="E3845" s="150" t="s">
        <v>2581</v>
      </c>
      <c r="F3845" s="150"/>
      <c r="G3845" s="77" t="s">
        <v>72</v>
      </c>
      <c r="H3845" s="67">
        <v>1</v>
      </c>
      <c r="I3845" s="79"/>
      <c r="J3845" s="79">
        <v>105.89</v>
      </c>
      <c r="K3845" s="79">
        <v>105.89</v>
      </c>
    </row>
    <row r="3846" spans="1:11" ht="25.5">
      <c r="A3846" s="116" t="s">
        <v>3964</v>
      </c>
      <c r="B3846" s="117" t="s">
        <v>4810</v>
      </c>
      <c r="C3846" s="116" t="s">
        <v>17</v>
      </c>
      <c r="D3846" s="116" t="s">
        <v>4811</v>
      </c>
      <c r="E3846" s="136" t="s">
        <v>2323</v>
      </c>
      <c r="F3846" s="136"/>
      <c r="G3846" s="5" t="s">
        <v>3967</v>
      </c>
      <c r="H3846" s="7">
        <v>0.61899999999999999</v>
      </c>
      <c r="I3846" s="7">
        <v>0</v>
      </c>
      <c r="J3846" s="69">
        <v>22.16</v>
      </c>
      <c r="K3846" s="69">
        <v>13.71</v>
      </c>
    </row>
    <row r="3847" spans="1:11" ht="25.5">
      <c r="A3847" s="116" t="s">
        <v>3964</v>
      </c>
      <c r="B3847" s="117" t="s">
        <v>4812</v>
      </c>
      <c r="C3847" s="116" t="s">
        <v>17</v>
      </c>
      <c r="D3847" s="116" t="s">
        <v>4813</v>
      </c>
      <c r="E3847" s="136" t="s">
        <v>2323</v>
      </c>
      <c r="F3847" s="136"/>
      <c r="G3847" s="5" t="s">
        <v>3967</v>
      </c>
      <c r="H3847" s="7">
        <v>0.61899999999999999</v>
      </c>
      <c r="I3847" s="7">
        <v>0</v>
      </c>
      <c r="J3847" s="69">
        <v>31.42</v>
      </c>
      <c r="K3847" s="69">
        <v>19.440000000000001</v>
      </c>
    </row>
    <row r="3848" spans="1:11" ht="25.5">
      <c r="A3848" s="124" t="s">
        <v>3973</v>
      </c>
      <c r="B3848" s="64" t="s">
        <v>5556</v>
      </c>
      <c r="C3848" s="124" t="s">
        <v>17</v>
      </c>
      <c r="D3848" s="124" t="s">
        <v>5557</v>
      </c>
      <c r="E3848" s="148" t="s">
        <v>3976</v>
      </c>
      <c r="F3848" s="148"/>
      <c r="G3848" s="84" t="s">
        <v>72</v>
      </c>
      <c r="H3848" s="71">
        <v>2</v>
      </c>
      <c r="I3848" s="71">
        <v>0</v>
      </c>
      <c r="J3848" s="70">
        <v>22.23</v>
      </c>
      <c r="K3848" s="70">
        <v>44.46</v>
      </c>
    </row>
    <row r="3849" spans="1:11" ht="38.25">
      <c r="A3849" s="124" t="s">
        <v>3973</v>
      </c>
      <c r="B3849" s="64" t="s">
        <v>4820</v>
      </c>
      <c r="C3849" s="124" t="s">
        <v>17</v>
      </c>
      <c r="D3849" s="124" t="s">
        <v>4821</v>
      </c>
      <c r="E3849" s="148" t="s">
        <v>3976</v>
      </c>
      <c r="F3849" s="148"/>
      <c r="G3849" s="84" t="s">
        <v>72</v>
      </c>
      <c r="H3849" s="71">
        <v>1.7999999999999999E-2</v>
      </c>
      <c r="I3849" s="71">
        <v>0</v>
      </c>
      <c r="J3849" s="70">
        <v>28.42</v>
      </c>
      <c r="K3849" s="70">
        <v>0.51</v>
      </c>
    </row>
    <row r="3850" spans="1:11">
      <c r="A3850" s="124" t="s">
        <v>3973</v>
      </c>
      <c r="B3850" s="64" t="s">
        <v>5558</v>
      </c>
      <c r="C3850" s="124" t="s">
        <v>17</v>
      </c>
      <c r="D3850" s="124" t="s">
        <v>5559</v>
      </c>
      <c r="E3850" s="148" t="s">
        <v>3976</v>
      </c>
      <c r="F3850" s="148"/>
      <c r="G3850" s="84" t="s">
        <v>72</v>
      </c>
      <c r="H3850" s="71">
        <v>1</v>
      </c>
      <c r="I3850" s="71">
        <v>0</v>
      </c>
      <c r="J3850" s="70">
        <v>27.77</v>
      </c>
      <c r="K3850" s="70">
        <v>27.77</v>
      </c>
    </row>
    <row r="3851" spans="1:11" ht="25.5">
      <c r="A3851" s="115"/>
      <c r="B3851" s="115"/>
      <c r="C3851" s="115"/>
      <c r="D3851" s="115"/>
      <c r="E3851" s="115"/>
      <c r="F3851" s="115" t="s">
        <v>3983</v>
      </c>
      <c r="G3851" s="73">
        <v>24.67</v>
      </c>
      <c r="H3851" s="115" t="s">
        <v>3984</v>
      </c>
      <c r="I3851" s="73">
        <v>0</v>
      </c>
      <c r="J3851" s="115" t="s">
        <v>3985</v>
      </c>
      <c r="K3851" s="73">
        <v>24.67</v>
      </c>
    </row>
    <row r="3852" spans="1:11" ht="26.25" thickBot="1">
      <c r="A3852" s="115"/>
      <c r="B3852" s="115"/>
      <c r="C3852" s="115"/>
      <c r="D3852" s="115"/>
      <c r="E3852" s="115"/>
      <c r="F3852" s="115" t="s">
        <v>3986</v>
      </c>
      <c r="G3852" s="73">
        <v>24.22</v>
      </c>
      <c r="H3852" s="138"/>
      <c r="I3852" s="138" t="s">
        <v>3987</v>
      </c>
      <c r="J3852" s="115"/>
      <c r="K3852" s="73">
        <v>130.11000000000001</v>
      </c>
    </row>
    <row r="3853" spans="1:11" ht="15" thickTop="1">
      <c r="A3853" s="68"/>
      <c r="B3853" s="68"/>
      <c r="C3853" s="68"/>
      <c r="D3853" s="68"/>
      <c r="E3853" s="68"/>
      <c r="F3853" s="68"/>
      <c r="G3853" s="68"/>
      <c r="H3853" s="68"/>
      <c r="I3853" s="68"/>
      <c r="J3853" s="68"/>
      <c r="K3853" s="68"/>
    </row>
    <row r="3854" spans="1:11" ht="15">
      <c r="A3854" s="120" t="s">
        <v>1053</v>
      </c>
      <c r="B3854" s="121" t="s">
        <v>1</v>
      </c>
      <c r="C3854" s="120" t="s">
        <v>2</v>
      </c>
      <c r="D3854" s="120" t="s">
        <v>3</v>
      </c>
      <c r="E3854" s="144" t="s">
        <v>2279</v>
      </c>
      <c r="F3854" s="144"/>
      <c r="G3854" s="122" t="s">
        <v>4</v>
      </c>
      <c r="H3854" s="121" t="s">
        <v>5</v>
      </c>
      <c r="I3854" s="121" t="s">
        <v>3962</v>
      </c>
      <c r="J3854" s="121" t="s">
        <v>6</v>
      </c>
      <c r="K3854" s="121" t="s">
        <v>8</v>
      </c>
    </row>
    <row r="3855" spans="1:11" ht="25.5">
      <c r="A3855" s="123" t="s">
        <v>3963</v>
      </c>
      <c r="B3855" s="78" t="s">
        <v>1070</v>
      </c>
      <c r="C3855" s="123" t="s">
        <v>29</v>
      </c>
      <c r="D3855" s="123" t="s">
        <v>1071</v>
      </c>
      <c r="E3855" s="150">
        <v>711</v>
      </c>
      <c r="F3855" s="150"/>
      <c r="G3855" s="77" t="s">
        <v>40</v>
      </c>
      <c r="H3855" s="67">
        <v>1</v>
      </c>
      <c r="I3855" s="79"/>
      <c r="J3855" s="79">
        <v>334.31</v>
      </c>
      <c r="K3855" s="79">
        <v>334.31</v>
      </c>
    </row>
    <row r="3856" spans="1:11" ht="25.5">
      <c r="A3856" s="124" t="s">
        <v>3973</v>
      </c>
      <c r="B3856" s="64" t="s">
        <v>4057</v>
      </c>
      <c r="C3856" s="124" t="s">
        <v>29</v>
      </c>
      <c r="D3856" s="124" t="s">
        <v>4058</v>
      </c>
      <c r="E3856" s="148" t="s">
        <v>4019</v>
      </c>
      <c r="F3856" s="148"/>
      <c r="G3856" s="84" t="s">
        <v>3967</v>
      </c>
      <c r="H3856" s="71">
        <v>1.8</v>
      </c>
      <c r="I3856" s="71">
        <v>0</v>
      </c>
      <c r="J3856" s="70">
        <v>21.86</v>
      </c>
      <c r="K3856" s="70">
        <v>39.340000000000003</v>
      </c>
    </row>
    <row r="3857" spans="1:11" ht="25.5">
      <c r="A3857" s="124" t="s">
        <v>3973</v>
      </c>
      <c r="B3857" s="64" t="s">
        <v>4125</v>
      </c>
      <c r="C3857" s="124" t="s">
        <v>29</v>
      </c>
      <c r="D3857" s="124" t="s">
        <v>4126</v>
      </c>
      <c r="E3857" s="148" t="s">
        <v>4019</v>
      </c>
      <c r="F3857" s="148"/>
      <c r="G3857" s="84" t="s">
        <v>3967</v>
      </c>
      <c r="H3857" s="71">
        <v>1.8</v>
      </c>
      <c r="I3857" s="71">
        <v>0</v>
      </c>
      <c r="J3857" s="70">
        <v>29.47</v>
      </c>
      <c r="K3857" s="70">
        <v>53.04</v>
      </c>
    </row>
    <row r="3858" spans="1:11" ht="25.5">
      <c r="A3858" s="124" t="s">
        <v>3973</v>
      </c>
      <c r="B3858" s="64" t="s">
        <v>5560</v>
      </c>
      <c r="C3858" s="124" t="s">
        <v>29</v>
      </c>
      <c r="D3858" s="124" t="s">
        <v>5561</v>
      </c>
      <c r="E3858" s="148" t="s">
        <v>3976</v>
      </c>
      <c r="F3858" s="148"/>
      <c r="G3858" s="84" t="s">
        <v>80</v>
      </c>
      <c r="H3858" s="71">
        <v>1</v>
      </c>
      <c r="I3858" s="71">
        <v>0</v>
      </c>
      <c r="J3858" s="70">
        <v>241.93</v>
      </c>
      <c r="K3858" s="70">
        <v>241.93</v>
      </c>
    </row>
    <row r="3859" spans="1:11" ht="25.5">
      <c r="A3859" s="115"/>
      <c r="B3859" s="115"/>
      <c r="C3859" s="115"/>
      <c r="D3859" s="115"/>
      <c r="E3859" s="115"/>
      <c r="F3859" s="115" t="s">
        <v>3983</v>
      </c>
      <c r="G3859" s="73">
        <v>92.38</v>
      </c>
      <c r="H3859" s="115" t="s">
        <v>3984</v>
      </c>
      <c r="I3859" s="73">
        <v>0</v>
      </c>
      <c r="J3859" s="115" t="s">
        <v>3985</v>
      </c>
      <c r="K3859" s="73">
        <v>92.38</v>
      </c>
    </row>
    <row r="3860" spans="1:11" ht="26.25" thickBot="1">
      <c r="A3860" s="115"/>
      <c r="B3860" s="115"/>
      <c r="C3860" s="115"/>
      <c r="D3860" s="115"/>
      <c r="E3860" s="115"/>
      <c r="F3860" s="115" t="s">
        <v>3986</v>
      </c>
      <c r="G3860" s="73">
        <v>76.489999999999995</v>
      </c>
      <c r="H3860" s="138"/>
      <c r="I3860" s="138" t="s">
        <v>3987</v>
      </c>
      <c r="J3860" s="115"/>
      <c r="K3860" s="73">
        <v>410.8</v>
      </c>
    </row>
    <row r="3861" spans="1:11" ht="15" thickTop="1">
      <c r="A3861" s="68"/>
      <c r="B3861" s="68"/>
      <c r="C3861" s="68"/>
      <c r="D3861" s="68"/>
      <c r="E3861" s="68"/>
      <c r="F3861" s="68"/>
      <c r="G3861" s="68"/>
      <c r="H3861" s="68"/>
      <c r="I3861" s="68"/>
      <c r="J3861" s="68"/>
      <c r="K3861" s="68"/>
    </row>
    <row r="3862" spans="1:11" ht="15">
      <c r="A3862" s="120" t="s">
        <v>1056</v>
      </c>
      <c r="B3862" s="121" t="s">
        <v>1</v>
      </c>
      <c r="C3862" s="120" t="s">
        <v>2</v>
      </c>
      <c r="D3862" s="120" t="s">
        <v>3</v>
      </c>
      <c r="E3862" s="144" t="s">
        <v>2279</v>
      </c>
      <c r="F3862" s="144"/>
      <c r="G3862" s="122" t="s">
        <v>4</v>
      </c>
      <c r="H3862" s="121" t="s">
        <v>5</v>
      </c>
      <c r="I3862" s="121" t="s">
        <v>3962</v>
      </c>
      <c r="J3862" s="121" t="s">
        <v>6</v>
      </c>
      <c r="K3862" s="121" t="s">
        <v>8</v>
      </c>
    </row>
    <row r="3863" spans="1:11" ht="25.5">
      <c r="A3863" s="123" t="s">
        <v>3963</v>
      </c>
      <c r="B3863" s="78" t="s">
        <v>1072</v>
      </c>
      <c r="C3863" s="123" t="s">
        <v>17</v>
      </c>
      <c r="D3863" s="123" t="s">
        <v>1073</v>
      </c>
      <c r="E3863" s="150" t="s">
        <v>2768</v>
      </c>
      <c r="F3863" s="150"/>
      <c r="G3863" s="77" t="s">
        <v>72</v>
      </c>
      <c r="H3863" s="67">
        <v>1</v>
      </c>
      <c r="I3863" s="79"/>
      <c r="J3863" s="79">
        <v>34.799999999999997</v>
      </c>
      <c r="K3863" s="79">
        <v>34.799999999999997</v>
      </c>
    </row>
    <row r="3864" spans="1:11" ht="25.5">
      <c r="A3864" s="116" t="s">
        <v>3964</v>
      </c>
      <c r="B3864" s="117" t="s">
        <v>4488</v>
      </c>
      <c r="C3864" s="116" t="s">
        <v>17</v>
      </c>
      <c r="D3864" s="116" t="s">
        <v>4489</v>
      </c>
      <c r="E3864" s="136" t="s">
        <v>2323</v>
      </c>
      <c r="F3864" s="136"/>
      <c r="G3864" s="5" t="s">
        <v>3967</v>
      </c>
      <c r="H3864" s="7">
        <v>0.30740000000000001</v>
      </c>
      <c r="I3864" s="7">
        <v>0</v>
      </c>
      <c r="J3864" s="69">
        <v>32.57</v>
      </c>
      <c r="K3864" s="69">
        <v>10.01</v>
      </c>
    </row>
    <row r="3865" spans="1:11" ht="25.5">
      <c r="A3865" s="116" t="s">
        <v>3964</v>
      </c>
      <c r="B3865" s="117" t="s">
        <v>4490</v>
      </c>
      <c r="C3865" s="116" t="s">
        <v>17</v>
      </c>
      <c r="D3865" s="116" t="s">
        <v>4491</v>
      </c>
      <c r="E3865" s="136" t="s">
        <v>2323</v>
      </c>
      <c r="F3865" s="136"/>
      <c r="G3865" s="5" t="s">
        <v>3967</v>
      </c>
      <c r="H3865" s="7">
        <v>0.30740000000000001</v>
      </c>
      <c r="I3865" s="7">
        <v>0</v>
      </c>
      <c r="J3865" s="69">
        <v>23.13</v>
      </c>
      <c r="K3865" s="69">
        <v>7.11</v>
      </c>
    </row>
    <row r="3866" spans="1:11" ht="38.25">
      <c r="A3866" s="124" t="s">
        <v>3973</v>
      </c>
      <c r="B3866" s="64" t="s">
        <v>5562</v>
      </c>
      <c r="C3866" s="124" t="s">
        <v>17</v>
      </c>
      <c r="D3866" s="124" t="s">
        <v>5563</v>
      </c>
      <c r="E3866" s="148" t="s">
        <v>3976</v>
      </c>
      <c r="F3866" s="148"/>
      <c r="G3866" s="84" t="s">
        <v>72</v>
      </c>
      <c r="H3866" s="71">
        <v>1</v>
      </c>
      <c r="I3866" s="71">
        <v>0</v>
      </c>
      <c r="J3866" s="70">
        <v>17.68</v>
      </c>
      <c r="K3866" s="70">
        <v>17.68</v>
      </c>
    </row>
    <row r="3867" spans="1:11" ht="25.5">
      <c r="A3867" s="124" t="s">
        <v>3973</v>
      </c>
      <c r="B3867" s="64" t="s">
        <v>5552</v>
      </c>
      <c r="C3867" s="124" t="s">
        <v>17</v>
      </c>
      <c r="D3867" s="124" t="s">
        <v>5553</v>
      </c>
      <c r="E3867" s="148" t="s">
        <v>3976</v>
      </c>
      <c r="F3867" s="148"/>
      <c r="G3867" s="84" t="s">
        <v>72</v>
      </c>
      <c r="H3867" s="71">
        <v>1</v>
      </c>
      <c r="I3867" s="71">
        <v>0</v>
      </c>
      <c r="J3867" s="70">
        <v>0</v>
      </c>
      <c r="K3867" s="70">
        <v>0</v>
      </c>
    </row>
    <row r="3868" spans="1:11" ht="25.5">
      <c r="A3868" s="115"/>
      <c r="B3868" s="115"/>
      <c r="C3868" s="115"/>
      <c r="D3868" s="115"/>
      <c r="E3868" s="115"/>
      <c r="F3868" s="115" t="s">
        <v>3983</v>
      </c>
      <c r="G3868" s="73">
        <v>12.48</v>
      </c>
      <c r="H3868" s="115" t="s">
        <v>3984</v>
      </c>
      <c r="I3868" s="73">
        <v>0</v>
      </c>
      <c r="J3868" s="115" t="s">
        <v>3985</v>
      </c>
      <c r="K3868" s="73">
        <v>12.48</v>
      </c>
    </row>
    <row r="3869" spans="1:11" ht="26.25" thickBot="1">
      <c r="A3869" s="115"/>
      <c r="B3869" s="115"/>
      <c r="C3869" s="115"/>
      <c r="D3869" s="115"/>
      <c r="E3869" s="115"/>
      <c r="F3869" s="115" t="s">
        <v>3986</v>
      </c>
      <c r="G3869" s="73">
        <v>7.96</v>
      </c>
      <c r="H3869" s="138"/>
      <c r="I3869" s="138" t="s">
        <v>3987</v>
      </c>
      <c r="J3869" s="115"/>
      <c r="K3869" s="73">
        <v>42.76</v>
      </c>
    </row>
    <row r="3870" spans="1:11" ht="15" thickTop="1">
      <c r="A3870" s="68"/>
      <c r="B3870" s="68"/>
      <c r="C3870" s="68"/>
      <c r="D3870" s="68"/>
      <c r="E3870" s="68"/>
      <c r="F3870" s="68"/>
      <c r="G3870" s="68"/>
      <c r="H3870" s="68"/>
      <c r="I3870" s="68"/>
      <c r="J3870" s="68"/>
      <c r="K3870" s="68"/>
    </row>
    <row r="3871" spans="1:11" ht="15">
      <c r="A3871" s="120" t="s">
        <v>1059</v>
      </c>
      <c r="B3871" s="121" t="s">
        <v>1</v>
      </c>
      <c r="C3871" s="120" t="s">
        <v>2</v>
      </c>
      <c r="D3871" s="120" t="s">
        <v>3</v>
      </c>
      <c r="E3871" s="144" t="s">
        <v>2279</v>
      </c>
      <c r="F3871" s="144"/>
      <c r="G3871" s="122" t="s">
        <v>4</v>
      </c>
      <c r="H3871" s="121" t="s">
        <v>5</v>
      </c>
      <c r="I3871" s="121" t="s">
        <v>3962</v>
      </c>
      <c r="J3871" s="121" t="s">
        <v>6</v>
      </c>
      <c r="K3871" s="121" t="s">
        <v>8</v>
      </c>
    </row>
    <row r="3872" spans="1:11" ht="25.5">
      <c r="A3872" s="123" t="s">
        <v>3963</v>
      </c>
      <c r="B3872" s="78" t="s">
        <v>1074</v>
      </c>
      <c r="C3872" s="123" t="s">
        <v>17</v>
      </c>
      <c r="D3872" s="123" t="s">
        <v>1075</v>
      </c>
      <c r="E3872" s="150" t="s">
        <v>2768</v>
      </c>
      <c r="F3872" s="150"/>
      <c r="G3872" s="77" t="s">
        <v>72</v>
      </c>
      <c r="H3872" s="67">
        <v>1</v>
      </c>
      <c r="I3872" s="79"/>
      <c r="J3872" s="79">
        <v>12.39</v>
      </c>
      <c r="K3872" s="79">
        <v>12.39</v>
      </c>
    </row>
    <row r="3873" spans="1:11" ht="25.5">
      <c r="A3873" s="116" t="s">
        <v>3964</v>
      </c>
      <c r="B3873" s="117" t="s">
        <v>4490</v>
      </c>
      <c r="C3873" s="116" t="s">
        <v>17</v>
      </c>
      <c r="D3873" s="116" t="s">
        <v>4491</v>
      </c>
      <c r="E3873" s="136" t="s">
        <v>2323</v>
      </c>
      <c r="F3873" s="136"/>
      <c r="G3873" s="5" t="s">
        <v>3967</v>
      </c>
      <c r="H3873" s="7">
        <v>0.12809999999999999</v>
      </c>
      <c r="I3873" s="7">
        <v>0</v>
      </c>
      <c r="J3873" s="69">
        <v>23.13</v>
      </c>
      <c r="K3873" s="69">
        <v>2.96</v>
      </c>
    </row>
    <row r="3874" spans="1:11" ht="25.5">
      <c r="A3874" s="116" t="s">
        <v>3964</v>
      </c>
      <c r="B3874" s="117" t="s">
        <v>4488</v>
      </c>
      <c r="C3874" s="116" t="s">
        <v>17</v>
      </c>
      <c r="D3874" s="116" t="s">
        <v>4489</v>
      </c>
      <c r="E3874" s="136" t="s">
        <v>2323</v>
      </c>
      <c r="F3874" s="136"/>
      <c r="G3874" s="5" t="s">
        <v>3967</v>
      </c>
      <c r="H3874" s="7">
        <v>0.12809999999999999</v>
      </c>
      <c r="I3874" s="7">
        <v>0</v>
      </c>
      <c r="J3874" s="69">
        <v>32.57</v>
      </c>
      <c r="K3874" s="69">
        <v>4.17</v>
      </c>
    </row>
    <row r="3875" spans="1:11" ht="38.25">
      <c r="A3875" s="124" t="s">
        <v>3973</v>
      </c>
      <c r="B3875" s="64" t="s">
        <v>5564</v>
      </c>
      <c r="C3875" s="124" t="s">
        <v>17</v>
      </c>
      <c r="D3875" s="124" t="s">
        <v>5565</v>
      </c>
      <c r="E3875" s="148" t="s">
        <v>3976</v>
      </c>
      <c r="F3875" s="148"/>
      <c r="G3875" s="84" t="s">
        <v>72</v>
      </c>
      <c r="H3875" s="71">
        <v>1</v>
      </c>
      <c r="I3875" s="71">
        <v>0</v>
      </c>
      <c r="J3875" s="70">
        <v>5.26</v>
      </c>
      <c r="K3875" s="70">
        <v>5.26</v>
      </c>
    </row>
    <row r="3876" spans="1:11" ht="25.5">
      <c r="A3876" s="124" t="s">
        <v>3973</v>
      </c>
      <c r="B3876" s="64" t="s">
        <v>5566</v>
      </c>
      <c r="C3876" s="124" t="s">
        <v>17</v>
      </c>
      <c r="D3876" s="124" t="s">
        <v>5567</v>
      </c>
      <c r="E3876" s="148" t="s">
        <v>3976</v>
      </c>
      <c r="F3876" s="148"/>
      <c r="G3876" s="84" t="s">
        <v>72</v>
      </c>
      <c r="H3876" s="71">
        <v>1</v>
      </c>
      <c r="I3876" s="71">
        <v>0</v>
      </c>
      <c r="J3876" s="70">
        <v>0</v>
      </c>
      <c r="K3876" s="70">
        <v>0</v>
      </c>
    </row>
    <row r="3877" spans="1:11" ht="25.5">
      <c r="A3877" s="115"/>
      <c r="B3877" s="115"/>
      <c r="C3877" s="115"/>
      <c r="D3877" s="115"/>
      <c r="E3877" s="115"/>
      <c r="F3877" s="115" t="s">
        <v>3983</v>
      </c>
      <c r="G3877" s="73">
        <v>5.19</v>
      </c>
      <c r="H3877" s="115" t="s">
        <v>3984</v>
      </c>
      <c r="I3877" s="73">
        <v>0</v>
      </c>
      <c r="J3877" s="115" t="s">
        <v>3985</v>
      </c>
      <c r="K3877" s="73">
        <v>5.19</v>
      </c>
    </row>
    <row r="3878" spans="1:11" ht="26.25" thickBot="1">
      <c r="A3878" s="115"/>
      <c r="B3878" s="115"/>
      <c r="C3878" s="115"/>
      <c r="D3878" s="115"/>
      <c r="E3878" s="115"/>
      <c r="F3878" s="115" t="s">
        <v>3986</v>
      </c>
      <c r="G3878" s="73">
        <v>2.83</v>
      </c>
      <c r="H3878" s="138"/>
      <c r="I3878" s="138" t="s">
        <v>3987</v>
      </c>
      <c r="J3878" s="115"/>
      <c r="K3878" s="73">
        <v>15.22</v>
      </c>
    </row>
    <row r="3879" spans="1:11" ht="15" thickTop="1">
      <c r="A3879" s="68"/>
      <c r="B3879" s="68"/>
      <c r="C3879" s="68"/>
      <c r="D3879" s="68"/>
      <c r="E3879" s="68"/>
      <c r="F3879" s="68"/>
      <c r="G3879" s="68"/>
      <c r="H3879" s="68"/>
      <c r="I3879" s="68"/>
      <c r="J3879" s="68"/>
      <c r="K3879" s="68"/>
    </row>
    <row r="3880" spans="1:11" ht="15">
      <c r="A3880" s="120" t="s">
        <v>1062</v>
      </c>
      <c r="B3880" s="121" t="s">
        <v>1</v>
      </c>
      <c r="C3880" s="120" t="s">
        <v>2</v>
      </c>
      <c r="D3880" s="120" t="s">
        <v>3</v>
      </c>
      <c r="E3880" s="144" t="s">
        <v>2279</v>
      </c>
      <c r="F3880" s="144"/>
      <c r="G3880" s="122" t="s">
        <v>4</v>
      </c>
      <c r="H3880" s="121" t="s">
        <v>5</v>
      </c>
      <c r="I3880" s="121" t="s">
        <v>3962</v>
      </c>
      <c r="J3880" s="121" t="s">
        <v>6</v>
      </c>
      <c r="K3880" s="121" t="s">
        <v>8</v>
      </c>
    </row>
    <row r="3881" spans="1:11" ht="38.25">
      <c r="A3881" s="123" t="s">
        <v>3963</v>
      </c>
      <c r="B3881" s="78" t="s">
        <v>7412</v>
      </c>
      <c r="C3881" s="123" t="s">
        <v>17</v>
      </c>
      <c r="D3881" s="123" t="s">
        <v>7413</v>
      </c>
      <c r="E3881" s="150" t="s">
        <v>2843</v>
      </c>
      <c r="F3881" s="150"/>
      <c r="G3881" s="77" t="s">
        <v>26</v>
      </c>
      <c r="H3881" s="67">
        <v>1</v>
      </c>
      <c r="I3881" s="79"/>
      <c r="J3881" s="79">
        <v>13.48</v>
      </c>
      <c r="K3881" s="79">
        <v>13.48</v>
      </c>
    </row>
    <row r="3882" spans="1:11" ht="25.5">
      <c r="A3882" s="116" t="s">
        <v>3964</v>
      </c>
      <c r="B3882" s="117" t="s">
        <v>4490</v>
      </c>
      <c r="C3882" s="116" t="s">
        <v>17</v>
      </c>
      <c r="D3882" s="116" t="s">
        <v>4491</v>
      </c>
      <c r="E3882" s="136" t="s">
        <v>2323</v>
      </c>
      <c r="F3882" s="136"/>
      <c r="G3882" s="5" t="s">
        <v>3967</v>
      </c>
      <c r="H3882" s="7">
        <v>0.13900000000000001</v>
      </c>
      <c r="I3882" s="7">
        <v>0</v>
      </c>
      <c r="J3882" s="69">
        <v>23.13</v>
      </c>
      <c r="K3882" s="69">
        <v>3.21</v>
      </c>
    </row>
    <row r="3883" spans="1:11" ht="25.5">
      <c r="A3883" s="116" t="s">
        <v>3964</v>
      </c>
      <c r="B3883" s="117" t="s">
        <v>4488</v>
      </c>
      <c r="C3883" s="116" t="s">
        <v>17</v>
      </c>
      <c r="D3883" s="116" t="s">
        <v>4489</v>
      </c>
      <c r="E3883" s="136" t="s">
        <v>2323</v>
      </c>
      <c r="F3883" s="136"/>
      <c r="G3883" s="5" t="s">
        <v>3967</v>
      </c>
      <c r="H3883" s="7">
        <v>0.13900000000000001</v>
      </c>
      <c r="I3883" s="7">
        <v>0</v>
      </c>
      <c r="J3883" s="69">
        <v>32.57</v>
      </c>
      <c r="K3883" s="69">
        <v>4.5199999999999996</v>
      </c>
    </row>
    <row r="3884" spans="1:11">
      <c r="A3884" s="124" t="s">
        <v>3973</v>
      </c>
      <c r="B3884" s="64" t="s">
        <v>7559</v>
      </c>
      <c r="C3884" s="124" t="s">
        <v>17</v>
      </c>
      <c r="D3884" s="124" t="s">
        <v>7560</v>
      </c>
      <c r="E3884" s="148" t="s">
        <v>3976</v>
      </c>
      <c r="F3884" s="148"/>
      <c r="G3884" s="84" t="s">
        <v>26</v>
      </c>
      <c r="H3884" s="71">
        <v>1.0169999999999999</v>
      </c>
      <c r="I3884" s="71">
        <v>0</v>
      </c>
      <c r="J3884" s="70">
        <v>5.66</v>
      </c>
      <c r="K3884" s="70">
        <v>5.75</v>
      </c>
    </row>
    <row r="3885" spans="1:11" ht="25.5">
      <c r="A3885" s="115"/>
      <c r="B3885" s="115"/>
      <c r="C3885" s="115"/>
      <c r="D3885" s="115"/>
      <c r="E3885" s="115"/>
      <c r="F3885" s="115" t="s">
        <v>3983</v>
      </c>
      <c r="G3885" s="73">
        <v>5.63</v>
      </c>
      <c r="H3885" s="115" t="s">
        <v>3984</v>
      </c>
      <c r="I3885" s="73">
        <v>0</v>
      </c>
      <c r="J3885" s="115" t="s">
        <v>3985</v>
      </c>
      <c r="K3885" s="73">
        <v>5.63</v>
      </c>
    </row>
    <row r="3886" spans="1:11" ht="26.25" thickBot="1">
      <c r="A3886" s="115"/>
      <c r="B3886" s="115"/>
      <c r="C3886" s="115"/>
      <c r="D3886" s="115"/>
      <c r="E3886" s="115"/>
      <c r="F3886" s="115" t="s">
        <v>3986</v>
      </c>
      <c r="G3886" s="73">
        <v>3.08</v>
      </c>
      <c r="H3886" s="138"/>
      <c r="I3886" s="138" t="s">
        <v>3987</v>
      </c>
      <c r="J3886" s="115"/>
      <c r="K3886" s="73">
        <v>16.559999999999999</v>
      </c>
    </row>
    <row r="3887" spans="1:11" ht="15" thickTop="1">
      <c r="A3887" s="68"/>
      <c r="B3887" s="68"/>
      <c r="C3887" s="68"/>
      <c r="D3887" s="68"/>
      <c r="E3887" s="68"/>
      <c r="F3887" s="68"/>
      <c r="G3887" s="68"/>
      <c r="H3887" s="68"/>
      <c r="I3887" s="68"/>
      <c r="J3887" s="68"/>
      <c r="K3887" s="68"/>
    </row>
    <row r="3888" spans="1:11" ht="15">
      <c r="A3888" s="120" t="s">
        <v>1065</v>
      </c>
      <c r="B3888" s="121" t="s">
        <v>1</v>
      </c>
      <c r="C3888" s="120" t="s">
        <v>2</v>
      </c>
      <c r="D3888" s="120" t="s">
        <v>3</v>
      </c>
      <c r="E3888" s="144" t="s">
        <v>2279</v>
      </c>
      <c r="F3888" s="144"/>
      <c r="G3888" s="122" t="s">
        <v>4</v>
      </c>
      <c r="H3888" s="121" t="s">
        <v>5</v>
      </c>
      <c r="I3888" s="121" t="s">
        <v>3962</v>
      </c>
      <c r="J3888" s="121" t="s">
        <v>6</v>
      </c>
      <c r="K3888" s="121" t="s">
        <v>8</v>
      </c>
    </row>
    <row r="3889" spans="1:11" ht="38.25">
      <c r="A3889" s="123" t="s">
        <v>3963</v>
      </c>
      <c r="B3889" s="78" t="s">
        <v>7414</v>
      </c>
      <c r="C3889" s="123" t="s">
        <v>17</v>
      </c>
      <c r="D3889" s="123" t="s">
        <v>7415</v>
      </c>
      <c r="E3889" s="150" t="s">
        <v>2843</v>
      </c>
      <c r="F3889" s="150"/>
      <c r="G3889" s="77" t="s">
        <v>26</v>
      </c>
      <c r="H3889" s="67">
        <v>1</v>
      </c>
      <c r="I3889" s="79"/>
      <c r="J3889" s="79">
        <v>16.670000000000002</v>
      </c>
      <c r="K3889" s="79">
        <v>16.670000000000002</v>
      </c>
    </row>
    <row r="3890" spans="1:11" ht="25.5">
      <c r="A3890" s="116" t="s">
        <v>3964</v>
      </c>
      <c r="B3890" s="117" t="s">
        <v>4490</v>
      </c>
      <c r="C3890" s="116" t="s">
        <v>17</v>
      </c>
      <c r="D3890" s="116" t="s">
        <v>4491</v>
      </c>
      <c r="E3890" s="136" t="s">
        <v>2323</v>
      </c>
      <c r="F3890" s="136"/>
      <c r="G3890" s="5" t="s">
        <v>3967</v>
      </c>
      <c r="H3890" s="7">
        <v>0.16200000000000001</v>
      </c>
      <c r="I3890" s="7">
        <v>0</v>
      </c>
      <c r="J3890" s="69">
        <v>23.13</v>
      </c>
      <c r="K3890" s="69">
        <v>3.74</v>
      </c>
    </row>
    <row r="3891" spans="1:11" ht="25.5">
      <c r="A3891" s="116" t="s">
        <v>3964</v>
      </c>
      <c r="B3891" s="117" t="s">
        <v>4488</v>
      </c>
      <c r="C3891" s="116" t="s">
        <v>17</v>
      </c>
      <c r="D3891" s="116" t="s">
        <v>4489</v>
      </c>
      <c r="E3891" s="136" t="s">
        <v>2323</v>
      </c>
      <c r="F3891" s="136"/>
      <c r="G3891" s="5" t="s">
        <v>3967</v>
      </c>
      <c r="H3891" s="7">
        <v>0.16200000000000001</v>
      </c>
      <c r="I3891" s="7">
        <v>0</v>
      </c>
      <c r="J3891" s="69">
        <v>32.57</v>
      </c>
      <c r="K3891" s="69">
        <v>5.27</v>
      </c>
    </row>
    <row r="3892" spans="1:11">
      <c r="A3892" s="124" t="s">
        <v>3973</v>
      </c>
      <c r="B3892" s="64" t="s">
        <v>7561</v>
      </c>
      <c r="C3892" s="124" t="s">
        <v>17</v>
      </c>
      <c r="D3892" s="124" t="s">
        <v>7562</v>
      </c>
      <c r="E3892" s="148" t="s">
        <v>3976</v>
      </c>
      <c r="F3892" s="148"/>
      <c r="G3892" s="84" t="s">
        <v>26</v>
      </c>
      <c r="H3892" s="71">
        <v>1.0169999999999999</v>
      </c>
      <c r="I3892" s="71">
        <v>0</v>
      </c>
      <c r="J3892" s="70">
        <v>7.54</v>
      </c>
      <c r="K3892" s="70">
        <v>7.66</v>
      </c>
    </row>
    <row r="3893" spans="1:11" ht="25.5">
      <c r="A3893" s="115"/>
      <c r="B3893" s="115"/>
      <c r="C3893" s="115"/>
      <c r="D3893" s="115"/>
      <c r="E3893" s="115"/>
      <c r="F3893" s="115" t="s">
        <v>3983</v>
      </c>
      <c r="G3893" s="73">
        <v>6.57</v>
      </c>
      <c r="H3893" s="115" t="s">
        <v>3984</v>
      </c>
      <c r="I3893" s="73">
        <v>0</v>
      </c>
      <c r="J3893" s="115" t="s">
        <v>3985</v>
      </c>
      <c r="K3893" s="73">
        <v>6.57</v>
      </c>
    </row>
    <row r="3894" spans="1:11" ht="26.25" thickBot="1">
      <c r="A3894" s="115"/>
      <c r="B3894" s="115"/>
      <c r="C3894" s="115"/>
      <c r="D3894" s="115"/>
      <c r="E3894" s="115"/>
      <c r="F3894" s="115" t="s">
        <v>3986</v>
      </c>
      <c r="G3894" s="73">
        <v>3.81</v>
      </c>
      <c r="H3894" s="138"/>
      <c r="I3894" s="138" t="s">
        <v>3987</v>
      </c>
      <c r="J3894" s="115"/>
      <c r="K3894" s="73">
        <v>20.48</v>
      </c>
    </row>
    <row r="3895" spans="1:11" ht="15" thickTop="1">
      <c r="A3895" s="68"/>
      <c r="B3895" s="68"/>
      <c r="C3895" s="68"/>
      <c r="D3895" s="68"/>
      <c r="E3895" s="68"/>
      <c r="F3895" s="68"/>
      <c r="G3895" s="68"/>
      <c r="H3895" s="68"/>
      <c r="I3895" s="68"/>
      <c r="J3895" s="68"/>
      <c r="K3895" s="68"/>
    </row>
    <row r="3896" spans="1:11" ht="15">
      <c r="A3896" s="120" t="s">
        <v>1066</v>
      </c>
      <c r="B3896" s="121" t="s">
        <v>1</v>
      </c>
      <c r="C3896" s="120" t="s">
        <v>2</v>
      </c>
      <c r="D3896" s="120" t="s">
        <v>3</v>
      </c>
      <c r="E3896" s="144" t="s">
        <v>2279</v>
      </c>
      <c r="F3896" s="144"/>
      <c r="G3896" s="122" t="s">
        <v>4</v>
      </c>
      <c r="H3896" s="121" t="s">
        <v>5</v>
      </c>
      <c r="I3896" s="121" t="s">
        <v>3962</v>
      </c>
      <c r="J3896" s="121" t="s">
        <v>6</v>
      </c>
      <c r="K3896" s="121" t="s">
        <v>8</v>
      </c>
    </row>
    <row r="3897" spans="1:11" ht="38.25">
      <c r="A3897" s="123" t="s">
        <v>3963</v>
      </c>
      <c r="B3897" s="78" t="s">
        <v>7416</v>
      </c>
      <c r="C3897" s="123" t="s">
        <v>17</v>
      </c>
      <c r="D3897" s="123" t="s">
        <v>7417</v>
      </c>
      <c r="E3897" s="150" t="s">
        <v>2843</v>
      </c>
      <c r="F3897" s="150"/>
      <c r="G3897" s="77" t="s">
        <v>26</v>
      </c>
      <c r="H3897" s="67">
        <v>1</v>
      </c>
      <c r="I3897" s="79"/>
      <c r="J3897" s="79">
        <v>15.34</v>
      </c>
      <c r="K3897" s="79">
        <v>15.34</v>
      </c>
    </row>
    <row r="3898" spans="1:11" ht="25.5">
      <c r="A3898" s="116" t="s">
        <v>3964</v>
      </c>
      <c r="B3898" s="117" t="s">
        <v>4488</v>
      </c>
      <c r="C3898" s="116" t="s">
        <v>17</v>
      </c>
      <c r="D3898" s="116" t="s">
        <v>4489</v>
      </c>
      <c r="E3898" s="136" t="s">
        <v>2323</v>
      </c>
      <c r="F3898" s="136"/>
      <c r="G3898" s="5" t="s">
        <v>3967</v>
      </c>
      <c r="H3898" s="7">
        <v>0.11219999999999999</v>
      </c>
      <c r="I3898" s="7">
        <v>0</v>
      </c>
      <c r="J3898" s="69">
        <v>32.57</v>
      </c>
      <c r="K3898" s="69">
        <v>3.65</v>
      </c>
    </row>
    <row r="3899" spans="1:11" ht="25.5">
      <c r="A3899" s="116" t="s">
        <v>3964</v>
      </c>
      <c r="B3899" s="117" t="s">
        <v>4490</v>
      </c>
      <c r="C3899" s="116" t="s">
        <v>17</v>
      </c>
      <c r="D3899" s="116" t="s">
        <v>4491</v>
      </c>
      <c r="E3899" s="136" t="s">
        <v>2323</v>
      </c>
      <c r="F3899" s="136"/>
      <c r="G3899" s="5" t="s">
        <v>3967</v>
      </c>
      <c r="H3899" s="7">
        <v>0.11219999999999999</v>
      </c>
      <c r="I3899" s="7">
        <v>0</v>
      </c>
      <c r="J3899" s="69">
        <v>23.13</v>
      </c>
      <c r="K3899" s="69">
        <v>2.59</v>
      </c>
    </row>
    <row r="3900" spans="1:11">
      <c r="A3900" s="124" t="s">
        <v>3973</v>
      </c>
      <c r="B3900" s="64" t="s">
        <v>7563</v>
      </c>
      <c r="C3900" s="124" t="s">
        <v>17</v>
      </c>
      <c r="D3900" s="124" t="s">
        <v>7564</v>
      </c>
      <c r="E3900" s="148" t="s">
        <v>3976</v>
      </c>
      <c r="F3900" s="148"/>
      <c r="G3900" s="84" t="s">
        <v>26</v>
      </c>
      <c r="H3900" s="71">
        <v>1.1000000000000001</v>
      </c>
      <c r="I3900" s="71">
        <v>0</v>
      </c>
      <c r="J3900" s="70">
        <v>8.2799999999999994</v>
      </c>
      <c r="K3900" s="70">
        <v>9.1</v>
      </c>
    </row>
    <row r="3901" spans="1:11" ht="25.5">
      <c r="A3901" s="115"/>
      <c r="B3901" s="115"/>
      <c r="C3901" s="115"/>
      <c r="D3901" s="115"/>
      <c r="E3901" s="115"/>
      <c r="F3901" s="115" t="s">
        <v>3983</v>
      </c>
      <c r="G3901" s="73">
        <v>4.54</v>
      </c>
      <c r="H3901" s="115" t="s">
        <v>3984</v>
      </c>
      <c r="I3901" s="73">
        <v>0</v>
      </c>
      <c r="J3901" s="115" t="s">
        <v>3985</v>
      </c>
      <c r="K3901" s="73">
        <v>4.54</v>
      </c>
    </row>
    <row r="3902" spans="1:11" ht="26.25" thickBot="1">
      <c r="A3902" s="115"/>
      <c r="B3902" s="115"/>
      <c r="C3902" s="115"/>
      <c r="D3902" s="115"/>
      <c r="E3902" s="115"/>
      <c r="F3902" s="115" t="s">
        <v>3986</v>
      </c>
      <c r="G3902" s="73">
        <v>3.5</v>
      </c>
      <c r="H3902" s="138"/>
      <c r="I3902" s="138" t="s">
        <v>3987</v>
      </c>
      <c r="J3902" s="115"/>
      <c r="K3902" s="73">
        <v>18.84</v>
      </c>
    </row>
    <row r="3903" spans="1:11" ht="15" thickTop="1">
      <c r="A3903" s="68"/>
      <c r="B3903" s="68"/>
      <c r="C3903" s="68"/>
      <c r="D3903" s="68"/>
      <c r="E3903" s="68"/>
      <c r="F3903" s="68"/>
      <c r="G3903" s="68"/>
      <c r="H3903" s="68"/>
      <c r="I3903" s="68"/>
      <c r="J3903" s="68"/>
      <c r="K3903" s="68"/>
    </row>
    <row r="3904" spans="1:11" ht="15">
      <c r="A3904" s="120" t="s">
        <v>1069</v>
      </c>
      <c r="B3904" s="121" t="s">
        <v>1</v>
      </c>
      <c r="C3904" s="120" t="s">
        <v>2</v>
      </c>
      <c r="D3904" s="120" t="s">
        <v>3</v>
      </c>
      <c r="E3904" s="144" t="s">
        <v>2279</v>
      </c>
      <c r="F3904" s="144"/>
      <c r="G3904" s="122" t="s">
        <v>4</v>
      </c>
      <c r="H3904" s="121" t="s">
        <v>5</v>
      </c>
      <c r="I3904" s="121" t="s">
        <v>3962</v>
      </c>
      <c r="J3904" s="121" t="s">
        <v>6</v>
      </c>
      <c r="K3904" s="121" t="s">
        <v>8</v>
      </c>
    </row>
    <row r="3905" spans="1:11">
      <c r="A3905" s="123" t="s">
        <v>3963</v>
      </c>
      <c r="B3905" s="78" t="s">
        <v>7418</v>
      </c>
      <c r="C3905" s="123" t="s">
        <v>57</v>
      </c>
      <c r="D3905" s="123" t="s">
        <v>7419</v>
      </c>
      <c r="E3905" s="150" t="s">
        <v>7482</v>
      </c>
      <c r="F3905" s="150"/>
      <c r="G3905" s="77" t="s">
        <v>72</v>
      </c>
      <c r="H3905" s="67">
        <v>1</v>
      </c>
      <c r="I3905" s="79"/>
      <c r="J3905" s="79">
        <v>82.12</v>
      </c>
      <c r="K3905" s="79">
        <v>82.12</v>
      </c>
    </row>
    <row r="3906" spans="1:11">
      <c r="A3906" s="124" t="s">
        <v>3973</v>
      </c>
      <c r="B3906" s="64" t="s">
        <v>7565</v>
      </c>
      <c r="C3906" s="124" t="s">
        <v>57</v>
      </c>
      <c r="D3906" s="124" t="s">
        <v>7566</v>
      </c>
      <c r="E3906" s="148" t="s">
        <v>3976</v>
      </c>
      <c r="F3906" s="148"/>
      <c r="G3906" s="84" t="s">
        <v>72</v>
      </c>
      <c r="H3906" s="71">
        <v>1</v>
      </c>
      <c r="I3906" s="71">
        <v>0</v>
      </c>
      <c r="J3906" s="70">
        <v>28.4</v>
      </c>
      <c r="K3906" s="70">
        <v>28.4</v>
      </c>
    </row>
    <row r="3907" spans="1:11">
      <c r="A3907" s="124" t="s">
        <v>3973</v>
      </c>
      <c r="B3907" s="64" t="s">
        <v>5414</v>
      </c>
      <c r="C3907" s="124" t="s">
        <v>57</v>
      </c>
      <c r="D3907" s="124" t="s">
        <v>5415</v>
      </c>
      <c r="E3907" s="148" t="s">
        <v>4019</v>
      </c>
      <c r="F3907" s="148"/>
      <c r="G3907" s="84" t="s">
        <v>3967</v>
      </c>
      <c r="H3907" s="71">
        <v>0.50900000000000001</v>
      </c>
      <c r="I3907" s="71">
        <v>0</v>
      </c>
      <c r="J3907" s="70">
        <v>14.050894</v>
      </c>
      <c r="K3907" s="70">
        <v>7.15</v>
      </c>
    </row>
    <row r="3908" spans="1:11" ht="25.5">
      <c r="A3908" s="124" t="s">
        <v>3973</v>
      </c>
      <c r="B3908" s="64" t="s">
        <v>7567</v>
      </c>
      <c r="C3908" s="124" t="s">
        <v>120</v>
      </c>
      <c r="D3908" s="124" t="s">
        <v>7568</v>
      </c>
      <c r="E3908" s="148" t="s">
        <v>3976</v>
      </c>
      <c r="F3908" s="148"/>
      <c r="G3908" s="84" t="s">
        <v>80</v>
      </c>
      <c r="H3908" s="71">
        <v>4</v>
      </c>
      <c r="I3908" s="71">
        <v>0</v>
      </c>
      <c r="J3908" s="70">
        <v>3.52</v>
      </c>
      <c r="K3908" s="70">
        <v>14.08</v>
      </c>
    </row>
    <row r="3909" spans="1:11">
      <c r="A3909" s="124" t="s">
        <v>3973</v>
      </c>
      <c r="B3909" s="64" t="s">
        <v>5418</v>
      </c>
      <c r="C3909" s="124" t="s">
        <v>57</v>
      </c>
      <c r="D3909" s="124" t="s">
        <v>4126</v>
      </c>
      <c r="E3909" s="148" t="s">
        <v>4019</v>
      </c>
      <c r="F3909" s="148"/>
      <c r="G3909" s="84" t="s">
        <v>3967</v>
      </c>
      <c r="H3909" s="71">
        <v>0.50900000000000001</v>
      </c>
      <c r="I3909" s="71">
        <v>0</v>
      </c>
      <c r="J3909" s="70">
        <v>22.485606000000001</v>
      </c>
      <c r="K3909" s="70">
        <v>11.44</v>
      </c>
    </row>
    <row r="3910" spans="1:11">
      <c r="A3910" s="124" t="s">
        <v>3973</v>
      </c>
      <c r="B3910" s="64" t="s">
        <v>7569</v>
      </c>
      <c r="C3910" s="124" t="s">
        <v>57</v>
      </c>
      <c r="D3910" s="124" t="s">
        <v>7570</v>
      </c>
      <c r="E3910" s="148" t="s">
        <v>3976</v>
      </c>
      <c r="F3910" s="148"/>
      <c r="G3910" s="84" t="s">
        <v>72</v>
      </c>
      <c r="H3910" s="71">
        <v>1</v>
      </c>
      <c r="I3910" s="71">
        <v>0</v>
      </c>
      <c r="J3910" s="70">
        <v>21.05</v>
      </c>
      <c r="K3910" s="70">
        <v>21.05</v>
      </c>
    </row>
    <row r="3911" spans="1:11" ht="25.5">
      <c r="A3911" s="115"/>
      <c r="B3911" s="115"/>
      <c r="C3911" s="115"/>
      <c r="D3911" s="115"/>
      <c r="E3911" s="115"/>
      <c r="F3911" s="115" t="s">
        <v>3983</v>
      </c>
      <c r="G3911" s="73">
        <v>18.59</v>
      </c>
      <c r="H3911" s="115" t="s">
        <v>3984</v>
      </c>
      <c r="I3911" s="73">
        <v>0</v>
      </c>
      <c r="J3911" s="115" t="s">
        <v>3985</v>
      </c>
      <c r="K3911" s="73">
        <v>18.59</v>
      </c>
    </row>
    <row r="3912" spans="1:11" ht="26.25" thickBot="1">
      <c r="A3912" s="115"/>
      <c r="B3912" s="115"/>
      <c r="C3912" s="115"/>
      <c r="D3912" s="115"/>
      <c r="E3912" s="115"/>
      <c r="F3912" s="115" t="s">
        <v>3986</v>
      </c>
      <c r="G3912" s="73">
        <v>18.78</v>
      </c>
      <c r="H3912" s="138"/>
      <c r="I3912" s="138" t="s">
        <v>3987</v>
      </c>
      <c r="J3912" s="115"/>
      <c r="K3912" s="73">
        <v>100.9</v>
      </c>
    </row>
    <row r="3913" spans="1:11" ht="15" thickTop="1">
      <c r="A3913" s="68"/>
      <c r="B3913" s="68"/>
      <c r="C3913" s="68"/>
      <c r="D3913" s="68"/>
      <c r="E3913" s="68"/>
      <c r="F3913" s="68"/>
      <c r="G3913" s="68"/>
      <c r="H3913" s="68"/>
      <c r="I3913" s="68"/>
      <c r="J3913" s="68"/>
      <c r="K3913" s="68"/>
    </row>
    <row r="3914" spans="1:11" ht="15">
      <c r="A3914" s="120" t="s">
        <v>1078</v>
      </c>
      <c r="B3914" s="121" t="s">
        <v>1</v>
      </c>
      <c r="C3914" s="120" t="s">
        <v>2</v>
      </c>
      <c r="D3914" s="120" t="s">
        <v>3</v>
      </c>
      <c r="E3914" s="144" t="s">
        <v>2279</v>
      </c>
      <c r="F3914" s="144"/>
      <c r="G3914" s="122" t="s">
        <v>4</v>
      </c>
      <c r="H3914" s="121" t="s">
        <v>5</v>
      </c>
      <c r="I3914" s="121" t="s">
        <v>3962</v>
      </c>
      <c r="J3914" s="121" t="s">
        <v>6</v>
      </c>
      <c r="K3914" s="121" t="s">
        <v>8</v>
      </c>
    </row>
    <row r="3915" spans="1:11" ht="38.25">
      <c r="A3915" s="123" t="s">
        <v>3963</v>
      </c>
      <c r="B3915" s="78" t="s">
        <v>1079</v>
      </c>
      <c r="C3915" s="123" t="s">
        <v>17</v>
      </c>
      <c r="D3915" s="123" t="s">
        <v>1080</v>
      </c>
      <c r="E3915" s="150" t="s">
        <v>2386</v>
      </c>
      <c r="F3915" s="150"/>
      <c r="G3915" s="77" t="s">
        <v>26</v>
      </c>
      <c r="H3915" s="67">
        <v>1</v>
      </c>
      <c r="I3915" s="79"/>
      <c r="J3915" s="79">
        <v>4.63</v>
      </c>
      <c r="K3915" s="79">
        <v>4.63</v>
      </c>
    </row>
    <row r="3916" spans="1:11" ht="25.5">
      <c r="A3916" s="116" t="s">
        <v>3964</v>
      </c>
      <c r="B3916" s="117" t="s">
        <v>4488</v>
      </c>
      <c r="C3916" s="116" t="s">
        <v>17</v>
      </c>
      <c r="D3916" s="116" t="s">
        <v>4489</v>
      </c>
      <c r="E3916" s="136" t="s">
        <v>2323</v>
      </c>
      <c r="F3916" s="136"/>
      <c r="G3916" s="5" t="s">
        <v>3967</v>
      </c>
      <c r="H3916" s="7">
        <v>2.9000000000000001E-2</v>
      </c>
      <c r="I3916" s="7">
        <v>0</v>
      </c>
      <c r="J3916" s="69">
        <v>32.57</v>
      </c>
      <c r="K3916" s="69">
        <v>0.94</v>
      </c>
    </row>
    <row r="3917" spans="1:11" ht="25.5">
      <c r="A3917" s="116" t="s">
        <v>3964</v>
      </c>
      <c r="B3917" s="117" t="s">
        <v>4490</v>
      </c>
      <c r="C3917" s="116" t="s">
        <v>17</v>
      </c>
      <c r="D3917" s="116" t="s">
        <v>4491</v>
      </c>
      <c r="E3917" s="136" t="s">
        <v>2323</v>
      </c>
      <c r="F3917" s="136"/>
      <c r="G3917" s="5" t="s">
        <v>3967</v>
      </c>
      <c r="H3917" s="7">
        <v>2.9000000000000001E-2</v>
      </c>
      <c r="I3917" s="7">
        <v>0</v>
      </c>
      <c r="J3917" s="69">
        <v>23.13</v>
      </c>
      <c r="K3917" s="69">
        <v>0.67</v>
      </c>
    </row>
    <row r="3918" spans="1:11" ht="25.5">
      <c r="A3918" s="124" t="s">
        <v>3973</v>
      </c>
      <c r="B3918" s="64" t="s">
        <v>5568</v>
      </c>
      <c r="C3918" s="124" t="s">
        <v>17</v>
      </c>
      <c r="D3918" s="124" t="s">
        <v>5569</v>
      </c>
      <c r="E3918" s="148" t="s">
        <v>3976</v>
      </c>
      <c r="F3918" s="148"/>
      <c r="G3918" s="84" t="s">
        <v>72</v>
      </c>
      <c r="H3918" s="71">
        <v>9.4000000000000004E-3</v>
      </c>
      <c r="I3918" s="71">
        <v>0</v>
      </c>
      <c r="J3918" s="70">
        <v>3.4</v>
      </c>
      <c r="K3918" s="70">
        <v>0.03</v>
      </c>
    </row>
    <row r="3919" spans="1:11" ht="25.5">
      <c r="A3919" s="124" t="s">
        <v>3973</v>
      </c>
      <c r="B3919" s="64" t="s">
        <v>5570</v>
      </c>
      <c r="C3919" s="124" t="s">
        <v>17</v>
      </c>
      <c r="D3919" s="124" t="s">
        <v>5571</v>
      </c>
      <c r="E3919" s="148" t="s">
        <v>3976</v>
      </c>
      <c r="F3919" s="148"/>
      <c r="G3919" s="84" t="s">
        <v>26</v>
      </c>
      <c r="H3919" s="71">
        <v>1.2434000000000001</v>
      </c>
      <c r="I3919" s="71">
        <v>0</v>
      </c>
      <c r="J3919" s="70">
        <v>2.41</v>
      </c>
      <c r="K3919" s="70">
        <v>2.99</v>
      </c>
    </row>
    <row r="3920" spans="1:11" ht="25.5">
      <c r="A3920" s="115"/>
      <c r="B3920" s="115"/>
      <c r="C3920" s="115"/>
      <c r="D3920" s="115"/>
      <c r="E3920" s="115"/>
      <c r="F3920" s="115" t="s">
        <v>3983</v>
      </c>
      <c r="G3920" s="73">
        <v>1.17</v>
      </c>
      <c r="H3920" s="115" t="s">
        <v>3984</v>
      </c>
      <c r="I3920" s="73">
        <v>0</v>
      </c>
      <c r="J3920" s="115" t="s">
        <v>3985</v>
      </c>
      <c r="K3920" s="73">
        <v>1.17</v>
      </c>
    </row>
    <row r="3921" spans="1:11" ht="26.25" thickBot="1">
      <c r="A3921" s="115"/>
      <c r="B3921" s="115"/>
      <c r="C3921" s="115"/>
      <c r="D3921" s="115"/>
      <c r="E3921" s="115"/>
      <c r="F3921" s="115" t="s">
        <v>3986</v>
      </c>
      <c r="G3921" s="73">
        <v>1.05</v>
      </c>
      <c r="H3921" s="138"/>
      <c r="I3921" s="138" t="s">
        <v>3987</v>
      </c>
      <c r="J3921" s="115"/>
      <c r="K3921" s="73">
        <v>5.68</v>
      </c>
    </row>
    <row r="3922" spans="1:11" ht="15" thickTop="1">
      <c r="A3922" s="68"/>
      <c r="B3922" s="68"/>
      <c r="C3922" s="68"/>
      <c r="D3922" s="68"/>
      <c r="E3922" s="68"/>
      <c r="F3922" s="68"/>
      <c r="G3922" s="68"/>
      <c r="H3922" s="68"/>
      <c r="I3922" s="68"/>
      <c r="J3922" s="68"/>
      <c r="K3922" s="68"/>
    </row>
    <row r="3923" spans="1:11" ht="15">
      <c r="A3923" s="120" t="s">
        <v>1081</v>
      </c>
      <c r="B3923" s="121" t="s">
        <v>1</v>
      </c>
      <c r="C3923" s="120" t="s">
        <v>2</v>
      </c>
      <c r="D3923" s="120" t="s">
        <v>3</v>
      </c>
      <c r="E3923" s="144" t="s">
        <v>2279</v>
      </c>
      <c r="F3923" s="144"/>
      <c r="G3923" s="122" t="s">
        <v>4</v>
      </c>
      <c r="H3923" s="121" t="s">
        <v>5</v>
      </c>
      <c r="I3923" s="121" t="s">
        <v>3962</v>
      </c>
      <c r="J3923" s="121" t="s">
        <v>6</v>
      </c>
      <c r="K3923" s="121" t="s">
        <v>8</v>
      </c>
    </row>
    <row r="3924" spans="1:11" ht="38.25">
      <c r="A3924" s="123" t="s">
        <v>3963</v>
      </c>
      <c r="B3924" s="78" t="s">
        <v>1082</v>
      </c>
      <c r="C3924" s="123" t="s">
        <v>17</v>
      </c>
      <c r="D3924" s="123" t="s">
        <v>1083</v>
      </c>
      <c r="E3924" s="150" t="s">
        <v>2386</v>
      </c>
      <c r="F3924" s="150"/>
      <c r="G3924" s="77" t="s">
        <v>26</v>
      </c>
      <c r="H3924" s="67">
        <v>1</v>
      </c>
      <c r="I3924" s="79"/>
      <c r="J3924" s="79">
        <v>7.17</v>
      </c>
      <c r="K3924" s="79">
        <v>7.17</v>
      </c>
    </row>
    <row r="3925" spans="1:11" ht="25.5">
      <c r="A3925" s="116" t="s">
        <v>3964</v>
      </c>
      <c r="B3925" s="117" t="s">
        <v>4490</v>
      </c>
      <c r="C3925" s="116" t="s">
        <v>17</v>
      </c>
      <c r="D3925" s="116" t="s">
        <v>4491</v>
      </c>
      <c r="E3925" s="136" t="s">
        <v>2323</v>
      </c>
      <c r="F3925" s="136"/>
      <c r="G3925" s="5" t="s">
        <v>3967</v>
      </c>
      <c r="H3925" s="7">
        <v>3.9E-2</v>
      </c>
      <c r="I3925" s="7">
        <v>0</v>
      </c>
      <c r="J3925" s="69">
        <v>23.13</v>
      </c>
      <c r="K3925" s="69">
        <v>0.9</v>
      </c>
    </row>
    <row r="3926" spans="1:11" ht="25.5">
      <c r="A3926" s="116" t="s">
        <v>3964</v>
      </c>
      <c r="B3926" s="117" t="s">
        <v>4488</v>
      </c>
      <c r="C3926" s="116" t="s">
        <v>17</v>
      </c>
      <c r="D3926" s="116" t="s">
        <v>4489</v>
      </c>
      <c r="E3926" s="136" t="s">
        <v>2323</v>
      </c>
      <c r="F3926" s="136"/>
      <c r="G3926" s="5" t="s">
        <v>3967</v>
      </c>
      <c r="H3926" s="7">
        <v>3.9E-2</v>
      </c>
      <c r="I3926" s="7">
        <v>0</v>
      </c>
      <c r="J3926" s="69">
        <v>32.57</v>
      </c>
      <c r="K3926" s="69">
        <v>1.27</v>
      </c>
    </row>
    <row r="3927" spans="1:11" ht="25.5">
      <c r="A3927" s="124" t="s">
        <v>3973</v>
      </c>
      <c r="B3927" s="64" t="s">
        <v>5568</v>
      </c>
      <c r="C3927" s="124" t="s">
        <v>17</v>
      </c>
      <c r="D3927" s="124" t="s">
        <v>5569</v>
      </c>
      <c r="E3927" s="148" t="s">
        <v>3976</v>
      </c>
      <c r="F3927" s="148"/>
      <c r="G3927" s="84" t="s">
        <v>72</v>
      </c>
      <c r="H3927" s="71">
        <v>9.4000000000000004E-3</v>
      </c>
      <c r="I3927" s="71">
        <v>0</v>
      </c>
      <c r="J3927" s="70">
        <v>3.4</v>
      </c>
      <c r="K3927" s="70">
        <v>0.03</v>
      </c>
    </row>
    <row r="3928" spans="1:11" ht="25.5">
      <c r="A3928" s="124" t="s">
        <v>3973</v>
      </c>
      <c r="B3928" s="64" t="s">
        <v>5572</v>
      </c>
      <c r="C3928" s="124" t="s">
        <v>17</v>
      </c>
      <c r="D3928" s="124" t="s">
        <v>5573</v>
      </c>
      <c r="E3928" s="148" t="s">
        <v>3976</v>
      </c>
      <c r="F3928" s="148"/>
      <c r="G3928" s="84" t="s">
        <v>26</v>
      </c>
      <c r="H3928" s="71">
        <v>1.2434000000000001</v>
      </c>
      <c r="I3928" s="71">
        <v>0</v>
      </c>
      <c r="J3928" s="70">
        <v>4</v>
      </c>
      <c r="K3928" s="70">
        <v>4.97</v>
      </c>
    </row>
    <row r="3929" spans="1:11" ht="25.5">
      <c r="A3929" s="115"/>
      <c r="B3929" s="115"/>
      <c r="C3929" s="115"/>
      <c r="D3929" s="115"/>
      <c r="E3929" s="115"/>
      <c r="F3929" s="115" t="s">
        <v>3983</v>
      </c>
      <c r="G3929" s="73">
        <v>1.57</v>
      </c>
      <c r="H3929" s="115" t="s">
        <v>3984</v>
      </c>
      <c r="I3929" s="73">
        <v>0</v>
      </c>
      <c r="J3929" s="115" t="s">
        <v>3985</v>
      </c>
      <c r="K3929" s="73">
        <v>1.57</v>
      </c>
    </row>
    <row r="3930" spans="1:11" ht="26.25" thickBot="1">
      <c r="A3930" s="115"/>
      <c r="B3930" s="115"/>
      <c r="C3930" s="115"/>
      <c r="D3930" s="115"/>
      <c r="E3930" s="115"/>
      <c r="F3930" s="115" t="s">
        <v>3986</v>
      </c>
      <c r="G3930" s="73">
        <v>1.64</v>
      </c>
      <c r="H3930" s="138"/>
      <c r="I3930" s="138" t="s">
        <v>3987</v>
      </c>
      <c r="J3930" s="115"/>
      <c r="K3930" s="73">
        <v>8.81</v>
      </c>
    </row>
    <row r="3931" spans="1:11" ht="15" thickTop="1">
      <c r="A3931" s="68"/>
      <c r="B3931" s="68"/>
      <c r="C3931" s="68"/>
      <c r="D3931" s="68"/>
      <c r="E3931" s="68"/>
      <c r="F3931" s="68"/>
      <c r="G3931" s="68"/>
      <c r="H3931" s="68"/>
      <c r="I3931" s="68"/>
      <c r="J3931" s="68"/>
      <c r="K3931" s="68"/>
    </row>
    <row r="3932" spans="1:11" ht="15">
      <c r="A3932" s="120" t="s">
        <v>1084</v>
      </c>
      <c r="B3932" s="121" t="s">
        <v>1</v>
      </c>
      <c r="C3932" s="120" t="s">
        <v>2</v>
      </c>
      <c r="D3932" s="120" t="s">
        <v>3</v>
      </c>
      <c r="E3932" s="144" t="s">
        <v>2279</v>
      </c>
      <c r="F3932" s="144"/>
      <c r="G3932" s="122" t="s">
        <v>4</v>
      </c>
      <c r="H3932" s="121" t="s">
        <v>5</v>
      </c>
      <c r="I3932" s="121" t="s">
        <v>3962</v>
      </c>
      <c r="J3932" s="121" t="s">
        <v>6</v>
      </c>
      <c r="K3932" s="121" t="s">
        <v>8</v>
      </c>
    </row>
    <row r="3933" spans="1:11" ht="38.25">
      <c r="A3933" s="123" t="s">
        <v>3963</v>
      </c>
      <c r="B3933" s="78" t="s">
        <v>1085</v>
      </c>
      <c r="C3933" s="123" t="s">
        <v>17</v>
      </c>
      <c r="D3933" s="123" t="s">
        <v>1086</v>
      </c>
      <c r="E3933" s="150" t="s">
        <v>2386</v>
      </c>
      <c r="F3933" s="150"/>
      <c r="G3933" s="77" t="s">
        <v>26</v>
      </c>
      <c r="H3933" s="67">
        <v>1</v>
      </c>
      <c r="I3933" s="79"/>
      <c r="J3933" s="79">
        <v>10</v>
      </c>
      <c r="K3933" s="79">
        <v>10</v>
      </c>
    </row>
    <row r="3934" spans="1:11" ht="25.5">
      <c r="A3934" s="116" t="s">
        <v>3964</v>
      </c>
      <c r="B3934" s="117" t="s">
        <v>4488</v>
      </c>
      <c r="C3934" s="116" t="s">
        <v>17</v>
      </c>
      <c r="D3934" s="116" t="s">
        <v>4489</v>
      </c>
      <c r="E3934" s="136" t="s">
        <v>2323</v>
      </c>
      <c r="F3934" s="136"/>
      <c r="G3934" s="5" t="s">
        <v>3967</v>
      </c>
      <c r="H3934" s="7">
        <v>5.0999999999999997E-2</v>
      </c>
      <c r="I3934" s="7">
        <v>0</v>
      </c>
      <c r="J3934" s="69">
        <v>32.57</v>
      </c>
      <c r="K3934" s="69">
        <v>1.66</v>
      </c>
    </row>
    <row r="3935" spans="1:11" ht="25.5">
      <c r="A3935" s="116" t="s">
        <v>3964</v>
      </c>
      <c r="B3935" s="117" t="s">
        <v>4490</v>
      </c>
      <c r="C3935" s="116" t="s">
        <v>17</v>
      </c>
      <c r="D3935" s="116" t="s">
        <v>4491</v>
      </c>
      <c r="E3935" s="136" t="s">
        <v>2323</v>
      </c>
      <c r="F3935" s="136"/>
      <c r="G3935" s="5" t="s">
        <v>3967</v>
      </c>
      <c r="H3935" s="7">
        <v>5.0999999999999997E-2</v>
      </c>
      <c r="I3935" s="7">
        <v>0</v>
      </c>
      <c r="J3935" s="69">
        <v>23.13</v>
      </c>
      <c r="K3935" s="69">
        <v>1.17</v>
      </c>
    </row>
    <row r="3936" spans="1:11" ht="25.5">
      <c r="A3936" s="124" t="s">
        <v>3973</v>
      </c>
      <c r="B3936" s="64" t="s">
        <v>5568</v>
      </c>
      <c r="C3936" s="124" t="s">
        <v>17</v>
      </c>
      <c r="D3936" s="124" t="s">
        <v>5569</v>
      </c>
      <c r="E3936" s="148" t="s">
        <v>3976</v>
      </c>
      <c r="F3936" s="148"/>
      <c r="G3936" s="84" t="s">
        <v>72</v>
      </c>
      <c r="H3936" s="71">
        <v>9.4000000000000004E-3</v>
      </c>
      <c r="I3936" s="71">
        <v>0</v>
      </c>
      <c r="J3936" s="70">
        <v>3.4</v>
      </c>
      <c r="K3936" s="70">
        <v>0.03</v>
      </c>
    </row>
    <row r="3937" spans="1:11" ht="25.5">
      <c r="A3937" s="124" t="s">
        <v>3973</v>
      </c>
      <c r="B3937" s="64" t="s">
        <v>5574</v>
      </c>
      <c r="C3937" s="124" t="s">
        <v>17</v>
      </c>
      <c r="D3937" s="124" t="s">
        <v>5575</v>
      </c>
      <c r="E3937" s="148" t="s">
        <v>3976</v>
      </c>
      <c r="F3937" s="148"/>
      <c r="G3937" s="84" t="s">
        <v>26</v>
      </c>
      <c r="H3937" s="71">
        <v>1.2434000000000001</v>
      </c>
      <c r="I3937" s="71">
        <v>0</v>
      </c>
      <c r="J3937" s="70">
        <v>5.75</v>
      </c>
      <c r="K3937" s="70">
        <v>7.14</v>
      </c>
    </row>
    <row r="3938" spans="1:11" ht="25.5">
      <c r="A3938" s="115"/>
      <c r="B3938" s="115"/>
      <c r="C3938" s="115"/>
      <c r="D3938" s="115"/>
      <c r="E3938" s="115"/>
      <c r="F3938" s="115" t="s">
        <v>3983</v>
      </c>
      <c r="G3938" s="73">
        <v>2.06</v>
      </c>
      <c r="H3938" s="115" t="s">
        <v>3984</v>
      </c>
      <c r="I3938" s="73">
        <v>0</v>
      </c>
      <c r="J3938" s="115" t="s">
        <v>3985</v>
      </c>
      <c r="K3938" s="73">
        <v>2.06</v>
      </c>
    </row>
    <row r="3939" spans="1:11" ht="26.25" thickBot="1">
      <c r="A3939" s="115"/>
      <c r="B3939" s="115"/>
      <c r="C3939" s="115"/>
      <c r="D3939" s="115"/>
      <c r="E3939" s="115"/>
      <c r="F3939" s="115" t="s">
        <v>3986</v>
      </c>
      <c r="G3939" s="73">
        <v>2.2799999999999998</v>
      </c>
      <c r="H3939" s="138"/>
      <c r="I3939" s="138" t="s">
        <v>3987</v>
      </c>
      <c r="J3939" s="115"/>
      <c r="K3939" s="73">
        <v>12.28</v>
      </c>
    </row>
    <row r="3940" spans="1:11" ht="15" thickTop="1">
      <c r="A3940" s="68"/>
      <c r="B3940" s="68"/>
      <c r="C3940" s="68"/>
      <c r="D3940" s="68"/>
      <c r="E3940" s="68"/>
      <c r="F3940" s="68"/>
      <c r="G3940" s="68"/>
      <c r="H3940" s="68"/>
      <c r="I3940" s="68"/>
      <c r="J3940" s="68"/>
      <c r="K3940" s="68"/>
    </row>
    <row r="3941" spans="1:11" ht="15">
      <c r="A3941" s="120" t="s">
        <v>1087</v>
      </c>
      <c r="B3941" s="121" t="s">
        <v>1</v>
      </c>
      <c r="C3941" s="120" t="s">
        <v>2</v>
      </c>
      <c r="D3941" s="120" t="s">
        <v>3</v>
      </c>
      <c r="E3941" s="144" t="s">
        <v>2279</v>
      </c>
      <c r="F3941" s="144"/>
      <c r="G3941" s="122" t="s">
        <v>4</v>
      </c>
      <c r="H3941" s="121" t="s">
        <v>5</v>
      </c>
      <c r="I3941" s="121" t="s">
        <v>3962</v>
      </c>
      <c r="J3941" s="121" t="s">
        <v>6</v>
      </c>
      <c r="K3941" s="121" t="s">
        <v>8</v>
      </c>
    </row>
    <row r="3942" spans="1:11" ht="25.5">
      <c r="A3942" s="123" t="s">
        <v>3963</v>
      </c>
      <c r="B3942" s="78" t="s">
        <v>1088</v>
      </c>
      <c r="C3942" s="123" t="s">
        <v>17</v>
      </c>
      <c r="D3942" s="123" t="s">
        <v>1089</v>
      </c>
      <c r="E3942" s="150" t="s">
        <v>2843</v>
      </c>
      <c r="F3942" s="150"/>
      <c r="G3942" s="77" t="s">
        <v>26</v>
      </c>
      <c r="H3942" s="67">
        <v>1</v>
      </c>
      <c r="I3942" s="79"/>
      <c r="J3942" s="79">
        <v>16.87</v>
      </c>
      <c r="K3942" s="79">
        <v>16.87</v>
      </c>
    </row>
    <row r="3943" spans="1:11" ht="25.5">
      <c r="A3943" s="116" t="s">
        <v>3964</v>
      </c>
      <c r="B3943" s="117" t="s">
        <v>4490</v>
      </c>
      <c r="C3943" s="116" t="s">
        <v>17</v>
      </c>
      <c r="D3943" s="116" t="s">
        <v>4491</v>
      </c>
      <c r="E3943" s="136" t="s">
        <v>2323</v>
      </c>
      <c r="F3943" s="136"/>
      <c r="G3943" s="5" t="s">
        <v>3967</v>
      </c>
      <c r="H3943" s="7">
        <v>1.2999999999999999E-2</v>
      </c>
      <c r="I3943" s="7">
        <v>0</v>
      </c>
      <c r="J3943" s="69">
        <v>23.13</v>
      </c>
      <c r="K3943" s="69">
        <v>0.3</v>
      </c>
    </row>
    <row r="3944" spans="1:11" ht="25.5">
      <c r="A3944" s="116" t="s">
        <v>3964</v>
      </c>
      <c r="B3944" s="117" t="s">
        <v>4488</v>
      </c>
      <c r="C3944" s="116" t="s">
        <v>17</v>
      </c>
      <c r="D3944" s="116" t="s">
        <v>4489</v>
      </c>
      <c r="E3944" s="136" t="s">
        <v>2323</v>
      </c>
      <c r="F3944" s="136"/>
      <c r="G3944" s="5" t="s">
        <v>3967</v>
      </c>
      <c r="H3944" s="7">
        <v>1.2999999999999999E-2</v>
      </c>
      <c r="I3944" s="7">
        <v>0</v>
      </c>
      <c r="J3944" s="69">
        <v>32.57</v>
      </c>
      <c r="K3944" s="69">
        <v>0.42</v>
      </c>
    </row>
    <row r="3945" spans="1:11" ht="25.5">
      <c r="A3945" s="124" t="s">
        <v>3973</v>
      </c>
      <c r="B3945" s="64" t="s">
        <v>5568</v>
      </c>
      <c r="C3945" s="124" t="s">
        <v>17</v>
      </c>
      <c r="D3945" s="124" t="s">
        <v>5569</v>
      </c>
      <c r="E3945" s="148" t="s">
        <v>3976</v>
      </c>
      <c r="F3945" s="148"/>
      <c r="G3945" s="84" t="s">
        <v>72</v>
      </c>
      <c r="H3945" s="71">
        <v>0.01</v>
      </c>
      <c r="I3945" s="71">
        <v>0</v>
      </c>
      <c r="J3945" s="70">
        <v>3.4</v>
      </c>
      <c r="K3945" s="70">
        <v>0.03</v>
      </c>
    </row>
    <row r="3946" spans="1:11" ht="25.5">
      <c r="A3946" s="124" t="s">
        <v>3973</v>
      </c>
      <c r="B3946" s="64" t="s">
        <v>5576</v>
      </c>
      <c r="C3946" s="124" t="s">
        <v>17</v>
      </c>
      <c r="D3946" s="124" t="s">
        <v>5577</v>
      </c>
      <c r="E3946" s="148" t="s">
        <v>3976</v>
      </c>
      <c r="F3946" s="148"/>
      <c r="G3946" s="84" t="s">
        <v>26</v>
      </c>
      <c r="H3946" s="71">
        <v>1.0269999999999999</v>
      </c>
      <c r="I3946" s="71">
        <v>0</v>
      </c>
      <c r="J3946" s="70">
        <v>15.7</v>
      </c>
      <c r="K3946" s="70">
        <v>16.12</v>
      </c>
    </row>
    <row r="3947" spans="1:11" ht="25.5">
      <c r="A3947" s="115"/>
      <c r="B3947" s="115"/>
      <c r="C3947" s="115"/>
      <c r="D3947" s="115"/>
      <c r="E3947" s="115"/>
      <c r="F3947" s="115" t="s">
        <v>3983</v>
      </c>
      <c r="G3947" s="73">
        <v>0.52</v>
      </c>
      <c r="H3947" s="115" t="s">
        <v>3984</v>
      </c>
      <c r="I3947" s="73">
        <v>0</v>
      </c>
      <c r="J3947" s="115" t="s">
        <v>3985</v>
      </c>
      <c r="K3947" s="73">
        <v>0.52</v>
      </c>
    </row>
    <row r="3948" spans="1:11" ht="26.25" thickBot="1">
      <c r="A3948" s="115"/>
      <c r="B3948" s="115"/>
      <c r="C3948" s="115"/>
      <c r="D3948" s="115"/>
      <c r="E3948" s="115"/>
      <c r="F3948" s="115" t="s">
        <v>3986</v>
      </c>
      <c r="G3948" s="73">
        <v>3.85</v>
      </c>
      <c r="H3948" s="138"/>
      <c r="I3948" s="138" t="s">
        <v>3987</v>
      </c>
      <c r="J3948" s="115"/>
      <c r="K3948" s="73">
        <v>20.72</v>
      </c>
    </row>
    <row r="3949" spans="1:11" ht="15" thickTop="1">
      <c r="A3949" s="68"/>
      <c r="B3949" s="68"/>
      <c r="C3949" s="68"/>
      <c r="D3949" s="68"/>
      <c r="E3949" s="68"/>
      <c r="F3949" s="68"/>
      <c r="G3949" s="68"/>
      <c r="H3949" s="68"/>
      <c r="I3949" s="68"/>
      <c r="J3949" s="68"/>
      <c r="K3949" s="68"/>
    </row>
    <row r="3950" spans="1:11" ht="15">
      <c r="A3950" s="120" t="s">
        <v>1090</v>
      </c>
      <c r="B3950" s="121" t="s">
        <v>1</v>
      </c>
      <c r="C3950" s="120" t="s">
        <v>2</v>
      </c>
      <c r="D3950" s="120" t="s">
        <v>3</v>
      </c>
      <c r="E3950" s="144" t="s">
        <v>2279</v>
      </c>
      <c r="F3950" s="144"/>
      <c r="G3950" s="122" t="s">
        <v>4</v>
      </c>
      <c r="H3950" s="121" t="s">
        <v>5</v>
      </c>
      <c r="I3950" s="121" t="s">
        <v>3962</v>
      </c>
      <c r="J3950" s="121" t="s">
        <v>6</v>
      </c>
      <c r="K3950" s="121" t="s">
        <v>8</v>
      </c>
    </row>
    <row r="3951" spans="1:11" ht="25.5">
      <c r="A3951" s="123" t="s">
        <v>3963</v>
      </c>
      <c r="B3951" s="78" t="s">
        <v>1091</v>
      </c>
      <c r="C3951" s="123" t="s">
        <v>17</v>
      </c>
      <c r="D3951" s="123" t="s">
        <v>1092</v>
      </c>
      <c r="E3951" s="150" t="s">
        <v>2843</v>
      </c>
      <c r="F3951" s="150"/>
      <c r="G3951" s="77" t="s">
        <v>26</v>
      </c>
      <c r="H3951" s="67">
        <v>1</v>
      </c>
      <c r="I3951" s="79"/>
      <c r="J3951" s="79">
        <v>11.8</v>
      </c>
      <c r="K3951" s="79">
        <v>11.8</v>
      </c>
    </row>
    <row r="3952" spans="1:11" ht="25.5">
      <c r="A3952" s="116" t="s">
        <v>3964</v>
      </c>
      <c r="B3952" s="117" t="s">
        <v>4488</v>
      </c>
      <c r="C3952" s="116" t="s">
        <v>17</v>
      </c>
      <c r="D3952" s="116" t="s">
        <v>4489</v>
      </c>
      <c r="E3952" s="136" t="s">
        <v>2323</v>
      </c>
      <c r="F3952" s="136"/>
      <c r="G3952" s="5" t="s">
        <v>3967</v>
      </c>
      <c r="H3952" s="7">
        <v>8.9999999999999993E-3</v>
      </c>
      <c r="I3952" s="7">
        <v>0</v>
      </c>
      <c r="J3952" s="69">
        <v>32.57</v>
      </c>
      <c r="K3952" s="69">
        <v>0.28999999999999998</v>
      </c>
    </row>
    <row r="3953" spans="1:11" ht="25.5">
      <c r="A3953" s="116" t="s">
        <v>3964</v>
      </c>
      <c r="B3953" s="117" t="s">
        <v>4490</v>
      </c>
      <c r="C3953" s="116" t="s">
        <v>17</v>
      </c>
      <c r="D3953" s="116" t="s">
        <v>4491</v>
      </c>
      <c r="E3953" s="136" t="s">
        <v>2323</v>
      </c>
      <c r="F3953" s="136"/>
      <c r="G3953" s="5" t="s">
        <v>3967</v>
      </c>
      <c r="H3953" s="7">
        <v>8.9999999999999993E-3</v>
      </c>
      <c r="I3953" s="7">
        <v>0</v>
      </c>
      <c r="J3953" s="69">
        <v>23.13</v>
      </c>
      <c r="K3953" s="69">
        <v>0.2</v>
      </c>
    </row>
    <row r="3954" spans="1:11" ht="25.5">
      <c r="A3954" s="124" t="s">
        <v>3973</v>
      </c>
      <c r="B3954" s="64" t="s">
        <v>5578</v>
      </c>
      <c r="C3954" s="124" t="s">
        <v>17</v>
      </c>
      <c r="D3954" s="124" t="s">
        <v>5579</v>
      </c>
      <c r="E3954" s="148" t="s">
        <v>3976</v>
      </c>
      <c r="F3954" s="148"/>
      <c r="G3954" s="84" t="s">
        <v>26</v>
      </c>
      <c r="H3954" s="71">
        <v>1.0269999999999999</v>
      </c>
      <c r="I3954" s="71">
        <v>0</v>
      </c>
      <c r="J3954" s="70">
        <v>10.99</v>
      </c>
      <c r="K3954" s="70">
        <v>11.28</v>
      </c>
    </row>
    <row r="3955" spans="1:11" ht="25.5">
      <c r="A3955" s="124" t="s">
        <v>3973</v>
      </c>
      <c r="B3955" s="64" t="s">
        <v>5568</v>
      </c>
      <c r="C3955" s="124" t="s">
        <v>17</v>
      </c>
      <c r="D3955" s="124" t="s">
        <v>5569</v>
      </c>
      <c r="E3955" s="148" t="s">
        <v>3976</v>
      </c>
      <c r="F3955" s="148"/>
      <c r="G3955" s="84" t="s">
        <v>72</v>
      </c>
      <c r="H3955" s="71">
        <v>0.01</v>
      </c>
      <c r="I3955" s="71">
        <v>0</v>
      </c>
      <c r="J3955" s="70">
        <v>3.4</v>
      </c>
      <c r="K3955" s="70">
        <v>0.03</v>
      </c>
    </row>
    <row r="3956" spans="1:11" ht="25.5">
      <c r="A3956" s="115"/>
      <c r="B3956" s="115"/>
      <c r="C3956" s="115"/>
      <c r="D3956" s="115"/>
      <c r="E3956" s="115"/>
      <c r="F3956" s="115" t="s">
        <v>3983</v>
      </c>
      <c r="G3956" s="73">
        <v>0.36</v>
      </c>
      <c r="H3956" s="115" t="s">
        <v>3984</v>
      </c>
      <c r="I3956" s="73">
        <v>0</v>
      </c>
      <c r="J3956" s="115" t="s">
        <v>3985</v>
      </c>
      <c r="K3956" s="73">
        <v>0.36</v>
      </c>
    </row>
    <row r="3957" spans="1:11" ht="26.25" thickBot="1">
      <c r="A3957" s="115"/>
      <c r="B3957" s="115"/>
      <c r="C3957" s="115"/>
      <c r="D3957" s="115"/>
      <c r="E3957" s="115"/>
      <c r="F3957" s="115" t="s">
        <v>3986</v>
      </c>
      <c r="G3957" s="73">
        <v>2.69</v>
      </c>
      <c r="H3957" s="138"/>
      <c r="I3957" s="138" t="s">
        <v>3987</v>
      </c>
      <c r="J3957" s="115"/>
      <c r="K3957" s="73">
        <v>14.49</v>
      </c>
    </row>
    <row r="3958" spans="1:11" ht="15" thickTop="1">
      <c r="A3958" s="68"/>
      <c r="B3958" s="68"/>
      <c r="C3958" s="68"/>
      <c r="D3958" s="68"/>
      <c r="E3958" s="68"/>
      <c r="F3958" s="68"/>
      <c r="G3958" s="68"/>
      <c r="H3958" s="68"/>
      <c r="I3958" s="68"/>
      <c r="J3958" s="68"/>
      <c r="K3958" s="68"/>
    </row>
    <row r="3959" spans="1:11" ht="15">
      <c r="A3959" s="120" t="s">
        <v>1093</v>
      </c>
      <c r="B3959" s="121" t="s">
        <v>1</v>
      </c>
      <c r="C3959" s="120" t="s">
        <v>2</v>
      </c>
      <c r="D3959" s="120" t="s">
        <v>3</v>
      </c>
      <c r="E3959" s="144" t="s">
        <v>2279</v>
      </c>
      <c r="F3959" s="144"/>
      <c r="G3959" s="122" t="s">
        <v>4</v>
      </c>
      <c r="H3959" s="121" t="s">
        <v>5</v>
      </c>
      <c r="I3959" s="121" t="s">
        <v>3962</v>
      </c>
      <c r="J3959" s="121" t="s">
        <v>6</v>
      </c>
      <c r="K3959" s="121" t="s">
        <v>8</v>
      </c>
    </row>
    <row r="3960" spans="1:11" ht="25.5">
      <c r="A3960" s="123" t="s">
        <v>3963</v>
      </c>
      <c r="B3960" s="78" t="s">
        <v>1094</v>
      </c>
      <c r="C3960" s="123" t="s">
        <v>29</v>
      </c>
      <c r="D3960" s="123" t="s">
        <v>1095</v>
      </c>
      <c r="E3960" s="150">
        <v>705</v>
      </c>
      <c r="F3960" s="150"/>
      <c r="G3960" s="77" t="s">
        <v>26</v>
      </c>
      <c r="H3960" s="67">
        <v>1</v>
      </c>
      <c r="I3960" s="79"/>
      <c r="J3960" s="79">
        <v>25.23</v>
      </c>
      <c r="K3960" s="79">
        <v>25.23</v>
      </c>
    </row>
    <row r="3961" spans="1:11" ht="25.5">
      <c r="A3961" s="124" t="s">
        <v>3973</v>
      </c>
      <c r="B3961" s="64" t="s">
        <v>4125</v>
      </c>
      <c r="C3961" s="124" t="s">
        <v>29</v>
      </c>
      <c r="D3961" s="124" t="s">
        <v>4126</v>
      </c>
      <c r="E3961" s="148" t="s">
        <v>4019</v>
      </c>
      <c r="F3961" s="148"/>
      <c r="G3961" s="84" t="s">
        <v>3967</v>
      </c>
      <c r="H3961" s="71">
        <v>8.5000000000000006E-2</v>
      </c>
      <c r="I3961" s="71">
        <v>0</v>
      </c>
      <c r="J3961" s="70">
        <v>29.47</v>
      </c>
      <c r="K3961" s="70">
        <v>2.5</v>
      </c>
    </row>
    <row r="3962" spans="1:11" ht="25.5">
      <c r="A3962" s="124" t="s">
        <v>3973</v>
      </c>
      <c r="B3962" s="64" t="s">
        <v>4057</v>
      </c>
      <c r="C3962" s="124" t="s">
        <v>29</v>
      </c>
      <c r="D3962" s="124" t="s">
        <v>4058</v>
      </c>
      <c r="E3962" s="148" t="s">
        <v>4019</v>
      </c>
      <c r="F3962" s="148"/>
      <c r="G3962" s="84" t="s">
        <v>3967</v>
      </c>
      <c r="H3962" s="71">
        <v>8.5000000000000006E-2</v>
      </c>
      <c r="I3962" s="71">
        <v>0</v>
      </c>
      <c r="J3962" s="70">
        <v>21.86</v>
      </c>
      <c r="K3962" s="70">
        <v>1.85</v>
      </c>
    </row>
    <row r="3963" spans="1:11" ht="25.5">
      <c r="A3963" s="124" t="s">
        <v>3973</v>
      </c>
      <c r="B3963" s="64" t="s">
        <v>5580</v>
      </c>
      <c r="C3963" s="124" t="s">
        <v>29</v>
      </c>
      <c r="D3963" s="124" t="s">
        <v>1095</v>
      </c>
      <c r="E3963" s="148" t="s">
        <v>3976</v>
      </c>
      <c r="F3963" s="148"/>
      <c r="G3963" s="84" t="s">
        <v>350</v>
      </c>
      <c r="H3963" s="71">
        <v>1.02</v>
      </c>
      <c r="I3963" s="71">
        <v>0</v>
      </c>
      <c r="J3963" s="70">
        <v>20.48</v>
      </c>
      <c r="K3963" s="70">
        <v>20.88</v>
      </c>
    </row>
    <row r="3964" spans="1:11" ht="25.5">
      <c r="A3964" s="115"/>
      <c r="B3964" s="115"/>
      <c r="C3964" s="115"/>
      <c r="D3964" s="115"/>
      <c r="E3964" s="115"/>
      <c r="F3964" s="115" t="s">
        <v>3983</v>
      </c>
      <c r="G3964" s="73">
        <v>4.3499999999999996</v>
      </c>
      <c r="H3964" s="115" t="s">
        <v>3984</v>
      </c>
      <c r="I3964" s="73">
        <v>0</v>
      </c>
      <c r="J3964" s="115" t="s">
        <v>3985</v>
      </c>
      <c r="K3964" s="73">
        <v>4.3499999999999996</v>
      </c>
    </row>
    <row r="3965" spans="1:11" ht="26.25" thickBot="1">
      <c r="A3965" s="115"/>
      <c r="B3965" s="115"/>
      <c r="C3965" s="115"/>
      <c r="D3965" s="115"/>
      <c r="E3965" s="115"/>
      <c r="F3965" s="115" t="s">
        <v>3986</v>
      </c>
      <c r="G3965" s="73">
        <v>5.77</v>
      </c>
      <c r="H3965" s="138"/>
      <c r="I3965" s="138" t="s">
        <v>3987</v>
      </c>
      <c r="J3965" s="115"/>
      <c r="K3965" s="73">
        <v>31</v>
      </c>
    </row>
    <row r="3966" spans="1:11" ht="15" thickTop="1">
      <c r="A3966" s="68"/>
      <c r="B3966" s="68"/>
      <c r="C3966" s="68"/>
      <c r="D3966" s="68"/>
      <c r="E3966" s="68"/>
      <c r="F3966" s="68"/>
      <c r="G3966" s="68"/>
      <c r="H3966" s="68"/>
      <c r="I3966" s="68"/>
      <c r="J3966" s="68"/>
      <c r="K3966" s="68"/>
    </row>
    <row r="3967" spans="1:11" ht="15">
      <c r="A3967" s="120" t="s">
        <v>1096</v>
      </c>
      <c r="B3967" s="121" t="s">
        <v>1</v>
      </c>
      <c r="C3967" s="120" t="s">
        <v>2</v>
      </c>
      <c r="D3967" s="120" t="s">
        <v>3</v>
      </c>
      <c r="E3967" s="144" t="s">
        <v>2279</v>
      </c>
      <c r="F3967" s="144"/>
      <c r="G3967" s="122" t="s">
        <v>4</v>
      </c>
      <c r="H3967" s="121" t="s">
        <v>5</v>
      </c>
      <c r="I3967" s="121" t="s">
        <v>3962</v>
      </c>
      <c r="J3967" s="121" t="s">
        <v>6</v>
      </c>
      <c r="K3967" s="121" t="s">
        <v>8</v>
      </c>
    </row>
    <row r="3968" spans="1:11" ht="25.5">
      <c r="A3968" s="123" t="s">
        <v>3963</v>
      </c>
      <c r="B3968" s="78" t="s">
        <v>1097</v>
      </c>
      <c r="C3968" s="123" t="s">
        <v>29</v>
      </c>
      <c r="D3968" s="123" t="s">
        <v>1098</v>
      </c>
      <c r="E3968" s="150">
        <v>705</v>
      </c>
      <c r="F3968" s="150"/>
      <c r="G3968" s="77" t="s">
        <v>26</v>
      </c>
      <c r="H3968" s="67">
        <v>1</v>
      </c>
      <c r="I3968" s="79"/>
      <c r="J3968" s="79">
        <v>36.270000000000003</v>
      </c>
      <c r="K3968" s="79">
        <v>36.270000000000003</v>
      </c>
    </row>
    <row r="3969" spans="1:11" ht="25.5">
      <c r="A3969" s="124" t="s">
        <v>3973</v>
      </c>
      <c r="B3969" s="64" t="s">
        <v>4057</v>
      </c>
      <c r="C3969" s="124" t="s">
        <v>29</v>
      </c>
      <c r="D3969" s="124" t="s">
        <v>4058</v>
      </c>
      <c r="E3969" s="148" t="s">
        <v>4019</v>
      </c>
      <c r="F3969" s="148"/>
      <c r="G3969" s="84" t="s">
        <v>3967</v>
      </c>
      <c r="H3969" s="71">
        <v>0.105</v>
      </c>
      <c r="I3969" s="71">
        <v>0</v>
      </c>
      <c r="J3969" s="70">
        <v>21.86</v>
      </c>
      <c r="K3969" s="70">
        <v>2.29</v>
      </c>
    </row>
    <row r="3970" spans="1:11" ht="25.5">
      <c r="A3970" s="124" t="s">
        <v>3973</v>
      </c>
      <c r="B3970" s="64" t="s">
        <v>5581</v>
      </c>
      <c r="C3970" s="124" t="s">
        <v>29</v>
      </c>
      <c r="D3970" s="124" t="s">
        <v>1098</v>
      </c>
      <c r="E3970" s="148" t="s">
        <v>3976</v>
      </c>
      <c r="F3970" s="148"/>
      <c r="G3970" s="84" t="s">
        <v>350</v>
      </c>
      <c r="H3970" s="71">
        <v>1.02</v>
      </c>
      <c r="I3970" s="71">
        <v>0</v>
      </c>
      <c r="J3970" s="70">
        <v>30.29</v>
      </c>
      <c r="K3970" s="70">
        <v>30.89</v>
      </c>
    </row>
    <row r="3971" spans="1:11" ht="25.5">
      <c r="A3971" s="124" t="s">
        <v>3973</v>
      </c>
      <c r="B3971" s="64" t="s">
        <v>4125</v>
      </c>
      <c r="C3971" s="124" t="s">
        <v>29</v>
      </c>
      <c r="D3971" s="124" t="s">
        <v>4126</v>
      </c>
      <c r="E3971" s="148" t="s">
        <v>4019</v>
      </c>
      <c r="F3971" s="148"/>
      <c r="G3971" s="84" t="s">
        <v>3967</v>
      </c>
      <c r="H3971" s="71">
        <v>0.105</v>
      </c>
      <c r="I3971" s="71">
        <v>0</v>
      </c>
      <c r="J3971" s="70">
        <v>29.47</v>
      </c>
      <c r="K3971" s="70">
        <v>3.09</v>
      </c>
    </row>
    <row r="3972" spans="1:11" ht="25.5">
      <c r="A3972" s="115"/>
      <c r="B3972" s="115"/>
      <c r="C3972" s="115"/>
      <c r="D3972" s="115"/>
      <c r="E3972" s="115"/>
      <c r="F3972" s="115" t="s">
        <v>3983</v>
      </c>
      <c r="G3972" s="73">
        <v>5.38</v>
      </c>
      <c r="H3972" s="115" t="s">
        <v>3984</v>
      </c>
      <c r="I3972" s="73">
        <v>0</v>
      </c>
      <c r="J3972" s="115" t="s">
        <v>3985</v>
      </c>
      <c r="K3972" s="73">
        <v>5.38</v>
      </c>
    </row>
    <row r="3973" spans="1:11" ht="26.25" thickBot="1">
      <c r="A3973" s="115"/>
      <c r="B3973" s="115"/>
      <c r="C3973" s="115"/>
      <c r="D3973" s="115"/>
      <c r="E3973" s="115"/>
      <c r="F3973" s="115" t="s">
        <v>3986</v>
      </c>
      <c r="G3973" s="73">
        <v>8.2899999999999991</v>
      </c>
      <c r="H3973" s="138"/>
      <c r="I3973" s="138" t="s">
        <v>3987</v>
      </c>
      <c r="J3973" s="115"/>
      <c r="K3973" s="73">
        <v>44.56</v>
      </c>
    </row>
    <row r="3974" spans="1:11" ht="15" thickTop="1">
      <c r="A3974" s="68"/>
      <c r="B3974" s="68"/>
      <c r="C3974" s="68"/>
      <c r="D3974" s="68"/>
      <c r="E3974" s="68"/>
      <c r="F3974" s="68"/>
      <c r="G3974" s="68"/>
      <c r="H3974" s="68"/>
      <c r="I3974" s="68"/>
      <c r="J3974" s="68"/>
      <c r="K3974" s="68"/>
    </row>
    <row r="3975" spans="1:11" ht="15">
      <c r="A3975" s="120" t="s">
        <v>1099</v>
      </c>
      <c r="B3975" s="121" t="s">
        <v>1</v>
      </c>
      <c r="C3975" s="120" t="s">
        <v>2</v>
      </c>
      <c r="D3975" s="120" t="s">
        <v>3</v>
      </c>
      <c r="E3975" s="144" t="s">
        <v>2279</v>
      </c>
      <c r="F3975" s="144"/>
      <c r="G3975" s="122" t="s">
        <v>4</v>
      </c>
      <c r="H3975" s="121" t="s">
        <v>5</v>
      </c>
      <c r="I3975" s="121" t="s">
        <v>3962</v>
      </c>
      <c r="J3975" s="121" t="s">
        <v>6</v>
      </c>
      <c r="K3975" s="121" t="s">
        <v>8</v>
      </c>
    </row>
    <row r="3976" spans="1:11" ht="38.25">
      <c r="A3976" s="123" t="s">
        <v>3963</v>
      </c>
      <c r="B3976" s="78" t="s">
        <v>1100</v>
      </c>
      <c r="C3976" s="123" t="s">
        <v>17</v>
      </c>
      <c r="D3976" s="123" t="s">
        <v>1101</v>
      </c>
      <c r="E3976" s="150" t="s">
        <v>3643</v>
      </c>
      <c r="F3976" s="150"/>
      <c r="G3976" s="77" t="s">
        <v>26</v>
      </c>
      <c r="H3976" s="67">
        <v>1</v>
      </c>
      <c r="I3976" s="79"/>
      <c r="J3976" s="79">
        <v>133.65</v>
      </c>
      <c r="K3976" s="79">
        <v>133.65</v>
      </c>
    </row>
    <row r="3977" spans="1:11" ht="25.5">
      <c r="A3977" s="116" t="s">
        <v>3964</v>
      </c>
      <c r="B3977" s="117" t="s">
        <v>4488</v>
      </c>
      <c r="C3977" s="116" t="s">
        <v>17</v>
      </c>
      <c r="D3977" s="116" t="s">
        <v>4489</v>
      </c>
      <c r="E3977" s="136" t="s">
        <v>2323</v>
      </c>
      <c r="F3977" s="136"/>
      <c r="G3977" s="5" t="s">
        <v>3967</v>
      </c>
      <c r="H3977" s="7">
        <v>3.3E-3</v>
      </c>
      <c r="I3977" s="7">
        <v>0</v>
      </c>
      <c r="J3977" s="69">
        <v>32.57</v>
      </c>
      <c r="K3977" s="69">
        <v>0.1</v>
      </c>
    </row>
    <row r="3978" spans="1:11" ht="38.25">
      <c r="A3978" s="124" t="s">
        <v>3973</v>
      </c>
      <c r="B3978" s="64" t="s">
        <v>5582</v>
      </c>
      <c r="C3978" s="124" t="s">
        <v>17</v>
      </c>
      <c r="D3978" s="124" t="s">
        <v>5583</v>
      </c>
      <c r="E3978" s="148" t="s">
        <v>3976</v>
      </c>
      <c r="F3978" s="148"/>
      <c r="G3978" s="84" t="s">
        <v>26</v>
      </c>
      <c r="H3978" s="71">
        <v>1.0401</v>
      </c>
      <c r="I3978" s="71">
        <v>0</v>
      </c>
      <c r="J3978" s="70">
        <v>128.41</v>
      </c>
      <c r="K3978" s="70">
        <v>133.55000000000001</v>
      </c>
    </row>
    <row r="3979" spans="1:11" ht="25.5">
      <c r="A3979" s="115"/>
      <c r="B3979" s="115"/>
      <c r="C3979" s="115"/>
      <c r="D3979" s="115"/>
      <c r="E3979" s="115"/>
      <c r="F3979" s="115" t="s">
        <v>3983</v>
      </c>
      <c r="G3979" s="73">
        <v>0.08</v>
      </c>
      <c r="H3979" s="115" t="s">
        <v>3984</v>
      </c>
      <c r="I3979" s="73">
        <v>0</v>
      </c>
      <c r="J3979" s="115" t="s">
        <v>3985</v>
      </c>
      <c r="K3979" s="73">
        <v>0.08</v>
      </c>
    </row>
    <row r="3980" spans="1:11" ht="26.25" thickBot="1">
      <c r="A3980" s="115"/>
      <c r="B3980" s="115"/>
      <c r="C3980" s="115"/>
      <c r="D3980" s="115"/>
      <c r="E3980" s="115"/>
      <c r="F3980" s="115" t="s">
        <v>3986</v>
      </c>
      <c r="G3980" s="73">
        <v>30.57</v>
      </c>
      <c r="H3980" s="138"/>
      <c r="I3980" s="138" t="s">
        <v>3987</v>
      </c>
      <c r="J3980" s="115"/>
      <c r="K3980" s="73">
        <v>164.22</v>
      </c>
    </row>
    <row r="3981" spans="1:11" ht="15" thickTop="1">
      <c r="A3981" s="68"/>
      <c r="B3981" s="68"/>
      <c r="C3981" s="68"/>
      <c r="D3981" s="68"/>
      <c r="E3981" s="68"/>
      <c r="F3981" s="68"/>
      <c r="G3981" s="68"/>
      <c r="H3981" s="68"/>
      <c r="I3981" s="68"/>
      <c r="J3981" s="68"/>
      <c r="K3981" s="68"/>
    </row>
    <row r="3982" spans="1:11" ht="15">
      <c r="A3982" s="120" t="s">
        <v>1102</v>
      </c>
      <c r="B3982" s="121" t="s">
        <v>1</v>
      </c>
      <c r="C3982" s="120" t="s">
        <v>2</v>
      </c>
      <c r="D3982" s="120" t="s">
        <v>3</v>
      </c>
      <c r="E3982" s="144" t="s">
        <v>2279</v>
      </c>
      <c r="F3982" s="144"/>
      <c r="G3982" s="122" t="s">
        <v>4</v>
      </c>
      <c r="H3982" s="121" t="s">
        <v>5</v>
      </c>
      <c r="I3982" s="121" t="s">
        <v>3962</v>
      </c>
      <c r="J3982" s="121" t="s">
        <v>6</v>
      </c>
      <c r="K3982" s="121" t="s">
        <v>8</v>
      </c>
    </row>
    <row r="3983" spans="1:11" ht="38.25">
      <c r="A3983" s="123" t="s">
        <v>3963</v>
      </c>
      <c r="B3983" s="78" t="s">
        <v>1103</v>
      </c>
      <c r="C3983" s="123" t="s">
        <v>17</v>
      </c>
      <c r="D3983" s="123" t="s">
        <v>1104</v>
      </c>
      <c r="E3983" s="150" t="s">
        <v>3589</v>
      </c>
      <c r="F3983" s="150"/>
      <c r="G3983" s="77" t="s">
        <v>26</v>
      </c>
      <c r="H3983" s="67">
        <v>1</v>
      </c>
      <c r="I3983" s="79"/>
      <c r="J3983" s="79">
        <v>167.48</v>
      </c>
      <c r="K3983" s="79">
        <v>167.48</v>
      </c>
    </row>
    <row r="3984" spans="1:11" ht="25.5">
      <c r="A3984" s="116" t="s">
        <v>3964</v>
      </c>
      <c r="B3984" s="117" t="s">
        <v>4490</v>
      </c>
      <c r="C3984" s="116" t="s">
        <v>17</v>
      </c>
      <c r="D3984" s="116" t="s">
        <v>4491</v>
      </c>
      <c r="E3984" s="136" t="s">
        <v>2323</v>
      </c>
      <c r="F3984" s="136"/>
      <c r="G3984" s="5" t="s">
        <v>3967</v>
      </c>
      <c r="H3984" s="7">
        <v>0.17150000000000001</v>
      </c>
      <c r="I3984" s="7">
        <v>0</v>
      </c>
      <c r="J3984" s="69">
        <v>23.13</v>
      </c>
      <c r="K3984" s="69">
        <v>3.96</v>
      </c>
    </row>
    <row r="3985" spans="1:11" ht="25.5">
      <c r="A3985" s="116" t="s">
        <v>3964</v>
      </c>
      <c r="B3985" s="117" t="s">
        <v>4488</v>
      </c>
      <c r="C3985" s="116" t="s">
        <v>17</v>
      </c>
      <c r="D3985" s="116" t="s">
        <v>4489</v>
      </c>
      <c r="E3985" s="136" t="s">
        <v>2323</v>
      </c>
      <c r="F3985" s="136"/>
      <c r="G3985" s="5" t="s">
        <v>3967</v>
      </c>
      <c r="H3985" s="7">
        <v>0.17150000000000001</v>
      </c>
      <c r="I3985" s="7">
        <v>0</v>
      </c>
      <c r="J3985" s="69">
        <v>32.57</v>
      </c>
      <c r="K3985" s="69">
        <v>5.58</v>
      </c>
    </row>
    <row r="3986" spans="1:11" ht="25.5">
      <c r="A3986" s="124" t="s">
        <v>3973</v>
      </c>
      <c r="B3986" s="64" t="s">
        <v>5568</v>
      </c>
      <c r="C3986" s="124" t="s">
        <v>17</v>
      </c>
      <c r="D3986" s="124" t="s">
        <v>5569</v>
      </c>
      <c r="E3986" s="148" t="s">
        <v>3976</v>
      </c>
      <c r="F3986" s="148"/>
      <c r="G3986" s="84" t="s">
        <v>72</v>
      </c>
      <c r="H3986" s="71">
        <v>8.9999999999999993E-3</v>
      </c>
      <c r="I3986" s="71">
        <v>0</v>
      </c>
      <c r="J3986" s="70">
        <v>3.4</v>
      </c>
      <c r="K3986" s="70">
        <v>0.03</v>
      </c>
    </row>
    <row r="3987" spans="1:11" ht="38.25">
      <c r="A3987" s="124" t="s">
        <v>3973</v>
      </c>
      <c r="B3987" s="64" t="s">
        <v>5584</v>
      </c>
      <c r="C3987" s="124" t="s">
        <v>17</v>
      </c>
      <c r="D3987" s="124" t="s">
        <v>5585</v>
      </c>
      <c r="E3987" s="148" t="s">
        <v>3976</v>
      </c>
      <c r="F3987" s="148"/>
      <c r="G3987" s="84" t="s">
        <v>26</v>
      </c>
      <c r="H3987" s="71">
        <v>1.0149999999999999</v>
      </c>
      <c r="I3987" s="71">
        <v>0</v>
      </c>
      <c r="J3987" s="70">
        <v>155.58000000000001</v>
      </c>
      <c r="K3987" s="70">
        <v>157.91</v>
      </c>
    </row>
    <row r="3988" spans="1:11" ht="25.5">
      <c r="A3988" s="115"/>
      <c r="B3988" s="115"/>
      <c r="C3988" s="115"/>
      <c r="D3988" s="115"/>
      <c r="E3988" s="115"/>
      <c r="F3988" s="115" t="s">
        <v>3983</v>
      </c>
      <c r="G3988" s="73">
        <v>6.96</v>
      </c>
      <c r="H3988" s="115" t="s">
        <v>3984</v>
      </c>
      <c r="I3988" s="73">
        <v>0</v>
      </c>
      <c r="J3988" s="115" t="s">
        <v>3985</v>
      </c>
      <c r="K3988" s="73">
        <v>6.96</v>
      </c>
    </row>
    <row r="3989" spans="1:11" ht="26.25" thickBot="1">
      <c r="A3989" s="115"/>
      <c r="B3989" s="115"/>
      <c r="C3989" s="115"/>
      <c r="D3989" s="115"/>
      <c r="E3989" s="115"/>
      <c r="F3989" s="115" t="s">
        <v>3986</v>
      </c>
      <c r="G3989" s="73">
        <v>38.31</v>
      </c>
      <c r="H3989" s="138"/>
      <c r="I3989" s="138" t="s">
        <v>3987</v>
      </c>
      <c r="J3989" s="115"/>
      <c r="K3989" s="73">
        <v>205.79</v>
      </c>
    </row>
    <row r="3990" spans="1:11" ht="15" thickTop="1">
      <c r="A3990" s="68"/>
      <c r="B3990" s="68"/>
      <c r="C3990" s="68"/>
      <c r="D3990" s="68"/>
      <c r="E3990" s="68"/>
      <c r="F3990" s="68"/>
      <c r="G3990" s="68"/>
      <c r="H3990" s="68"/>
      <c r="I3990" s="68"/>
      <c r="J3990" s="68"/>
      <c r="K3990" s="68"/>
    </row>
    <row r="3991" spans="1:11" ht="15">
      <c r="A3991" s="120" t="s">
        <v>1107</v>
      </c>
      <c r="B3991" s="121" t="s">
        <v>1</v>
      </c>
      <c r="C3991" s="120" t="s">
        <v>2</v>
      </c>
      <c r="D3991" s="120" t="s">
        <v>3</v>
      </c>
      <c r="E3991" s="144" t="s">
        <v>2279</v>
      </c>
      <c r="F3991" s="144"/>
      <c r="G3991" s="122" t="s">
        <v>4</v>
      </c>
      <c r="H3991" s="121" t="s">
        <v>5</v>
      </c>
      <c r="I3991" s="121" t="s">
        <v>3962</v>
      </c>
      <c r="J3991" s="121" t="s">
        <v>6</v>
      </c>
      <c r="K3991" s="121" t="s">
        <v>8</v>
      </c>
    </row>
    <row r="3992" spans="1:11" ht="25.5">
      <c r="A3992" s="123" t="s">
        <v>3963</v>
      </c>
      <c r="B3992" s="78" t="s">
        <v>1108</v>
      </c>
      <c r="C3992" s="123" t="s">
        <v>17</v>
      </c>
      <c r="D3992" s="123" t="s">
        <v>1109</v>
      </c>
      <c r="E3992" s="150" t="s">
        <v>2386</v>
      </c>
      <c r="F3992" s="150"/>
      <c r="G3992" s="77" t="s">
        <v>72</v>
      </c>
      <c r="H3992" s="67">
        <v>1</v>
      </c>
      <c r="I3992" s="79"/>
      <c r="J3992" s="79">
        <v>83.06</v>
      </c>
      <c r="K3992" s="79">
        <v>83.06</v>
      </c>
    </row>
    <row r="3993" spans="1:11" ht="25.5">
      <c r="A3993" s="116" t="s">
        <v>3964</v>
      </c>
      <c r="B3993" s="117" t="s">
        <v>5586</v>
      </c>
      <c r="C3993" s="116" t="s">
        <v>17</v>
      </c>
      <c r="D3993" s="116" t="s">
        <v>5587</v>
      </c>
      <c r="E3993" s="136" t="s">
        <v>2386</v>
      </c>
      <c r="F3993" s="136"/>
      <c r="G3993" s="5" t="s">
        <v>72</v>
      </c>
      <c r="H3993" s="7">
        <v>1</v>
      </c>
      <c r="I3993" s="7">
        <v>0</v>
      </c>
      <c r="J3993" s="69">
        <v>71.709999999999994</v>
      </c>
      <c r="K3993" s="69">
        <v>71.709999999999994</v>
      </c>
    </row>
    <row r="3994" spans="1:11" ht="38.25">
      <c r="A3994" s="116" t="s">
        <v>3964</v>
      </c>
      <c r="B3994" s="117" t="s">
        <v>5588</v>
      </c>
      <c r="C3994" s="116" t="s">
        <v>17</v>
      </c>
      <c r="D3994" s="116" t="s">
        <v>5589</v>
      </c>
      <c r="E3994" s="136" t="s">
        <v>2386</v>
      </c>
      <c r="F3994" s="136"/>
      <c r="G3994" s="5" t="s">
        <v>72</v>
      </c>
      <c r="H3994" s="7">
        <v>1</v>
      </c>
      <c r="I3994" s="7">
        <v>0</v>
      </c>
      <c r="J3994" s="69">
        <v>11.35</v>
      </c>
      <c r="K3994" s="69">
        <v>11.35</v>
      </c>
    </row>
    <row r="3995" spans="1:11" ht="25.5">
      <c r="A3995" s="115"/>
      <c r="B3995" s="115"/>
      <c r="C3995" s="115"/>
      <c r="D3995" s="115"/>
      <c r="E3995" s="115"/>
      <c r="F3995" s="115" t="s">
        <v>3983</v>
      </c>
      <c r="G3995" s="73">
        <v>38.729999999999997</v>
      </c>
      <c r="H3995" s="115" t="s">
        <v>3984</v>
      </c>
      <c r="I3995" s="73">
        <v>0</v>
      </c>
      <c r="J3995" s="115" t="s">
        <v>3985</v>
      </c>
      <c r="K3995" s="73">
        <v>38.729999999999997</v>
      </c>
    </row>
    <row r="3996" spans="1:11" ht="26.25" thickBot="1">
      <c r="A3996" s="115"/>
      <c r="B3996" s="115"/>
      <c r="C3996" s="115"/>
      <c r="D3996" s="115"/>
      <c r="E3996" s="115"/>
      <c r="F3996" s="115" t="s">
        <v>3986</v>
      </c>
      <c r="G3996" s="73">
        <v>19</v>
      </c>
      <c r="H3996" s="138"/>
      <c r="I3996" s="138" t="s">
        <v>3987</v>
      </c>
      <c r="J3996" s="115"/>
      <c r="K3996" s="73">
        <v>102.06</v>
      </c>
    </row>
    <row r="3997" spans="1:11" ht="15" thickTop="1">
      <c r="A3997" s="68"/>
      <c r="B3997" s="68"/>
      <c r="C3997" s="68"/>
      <c r="D3997" s="68"/>
      <c r="E3997" s="68"/>
      <c r="F3997" s="68"/>
      <c r="G3997" s="68"/>
      <c r="H3997" s="68"/>
      <c r="I3997" s="68"/>
      <c r="J3997" s="68"/>
      <c r="K3997" s="68"/>
    </row>
    <row r="3998" spans="1:11" ht="15">
      <c r="A3998" s="120" t="s">
        <v>1110</v>
      </c>
      <c r="B3998" s="121" t="s">
        <v>1</v>
      </c>
      <c r="C3998" s="120" t="s">
        <v>2</v>
      </c>
      <c r="D3998" s="120" t="s">
        <v>3</v>
      </c>
      <c r="E3998" s="144" t="s">
        <v>2279</v>
      </c>
      <c r="F3998" s="144"/>
      <c r="G3998" s="122" t="s">
        <v>4</v>
      </c>
      <c r="H3998" s="121" t="s">
        <v>5</v>
      </c>
      <c r="I3998" s="121" t="s">
        <v>3962</v>
      </c>
      <c r="J3998" s="121" t="s">
        <v>6</v>
      </c>
      <c r="K3998" s="121" t="s">
        <v>8</v>
      </c>
    </row>
    <row r="3999" spans="1:11" ht="25.5">
      <c r="A3999" s="123" t="s">
        <v>3963</v>
      </c>
      <c r="B3999" s="78" t="s">
        <v>1111</v>
      </c>
      <c r="C3999" s="123" t="s">
        <v>17</v>
      </c>
      <c r="D3999" s="123" t="s">
        <v>1112</v>
      </c>
      <c r="E3999" s="150" t="s">
        <v>2386</v>
      </c>
      <c r="F3999" s="150"/>
      <c r="G3999" s="77" t="s">
        <v>72</v>
      </c>
      <c r="H3999" s="67">
        <v>1</v>
      </c>
      <c r="I3999" s="79"/>
      <c r="J3999" s="79">
        <v>16.239999999999998</v>
      </c>
      <c r="K3999" s="79">
        <v>16.239999999999998</v>
      </c>
    </row>
    <row r="4000" spans="1:11" ht="25.5">
      <c r="A4000" s="116" t="s">
        <v>3964</v>
      </c>
      <c r="B4000" s="117" t="s">
        <v>4488</v>
      </c>
      <c r="C4000" s="116" t="s">
        <v>17</v>
      </c>
      <c r="D4000" s="116" t="s">
        <v>4489</v>
      </c>
      <c r="E4000" s="136" t="s">
        <v>2323</v>
      </c>
      <c r="F4000" s="136"/>
      <c r="G4000" s="5" t="s">
        <v>3967</v>
      </c>
      <c r="H4000" s="7">
        <v>0.222</v>
      </c>
      <c r="I4000" s="7">
        <v>0</v>
      </c>
      <c r="J4000" s="69">
        <v>32.57</v>
      </c>
      <c r="K4000" s="69">
        <v>7.23</v>
      </c>
    </row>
    <row r="4001" spans="1:11" ht="25.5">
      <c r="A4001" s="116" t="s">
        <v>3964</v>
      </c>
      <c r="B4001" s="117" t="s">
        <v>4490</v>
      </c>
      <c r="C4001" s="116" t="s">
        <v>17</v>
      </c>
      <c r="D4001" s="116" t="s">
        <v>4491</v>
      </c>
      <c r="E4001" s="136" t="s">
        <v>2323</v>
      </c>
      <c r="F4001" s="136"/>
      <c r="G4001" s="5" t="s">
        <v>3967</v>
      </c>
      <c r="H4001" s="7">
        <v>0.222</v>
      </c>
      <c r="I4001" s="7">
        <v>0</v>
      </c>
      <c r="J4001" s="69">
        <v>23.13</v>
      </c>
      <c r="K4001" s="69">
        <v>5.13</v>
      </c>
    </row>
    <row r="4002" spans="1:11" ht="25.5">
      <c r="A4002" s="124" t="s">
        <v>3973</v>
      </c>
      <c r="B4002" s="64" t="s">
        <v>5590</v>
      </c>
      <c r="C4002" s="124" t="s">
        <v>17</v>
      </c>
      <c r="D4002" s="124" t="s">
        <v>5591</v>
      </c>
      <c r="E4002" s="148" t="s">
        <v>3976</v>
      </c>
      <c r="F4002" s="148"/>
      <c r="G4002" s="84" t="s">
        <v>72</v>
      </c>
      <c r="H4002" s="71">
        <v>1</v>
      </c>
      <c r="I4002" s="71">
        <v>0</v>
      </c>
      <c r="J4002" s="70">
        <v>3.88</v>
      </c>
      <c r="K4002" s="70">
        <v>3.88</v>
      </c>
    </row>
    <row r="4003" spans="1:11" ht="25.5">
      <c r="A4003" s="115"/>
      <c r="B4003" s="115"/>
      <c r="C4003" s="115"/>
      <c r="D4003" s="115"/>
      <c r="E4003" s="115"/>
      <c r="F4003" s="115" t="s">
        <v>3983</v>
      </c>
      <c r="G4003" s="73">
        <v>9.01</v>
      </c>
      <c r="H4003" s="115" t="s">
        <v>3984</v>
      </c>
      <c r="I4003" s="73">
        <v>0</v>
      </c>
      <c r="J4003" s="115" t="s">
        <v>3985</v>
      </c>
      <c r="K4003" s="73">
        <v>9.01</v>
      </c>
    </row>
    <row r="4004" spans="1:11" ht="26.25" thickBot="1">
      <c r="A4004" s="115"/>
      <c r="B4004" s="115"/>
      <c r="C4004" s="115"/>
      <c r="D4004" s="115"/>
      <c r="E4004" s="115"/>
      <c r="F4004" s="115" t="s">
        <v>3986</v>
      </c>
      <c r="G4004" s="73">
        <v>3.71</v>
      </c>
      <c r="H4004" s="138"/>
      <c r="I4004" s="138" t="s">
        <v>3987</v>
      </c>
      <c r="J4004" s="115"/>
      <c r="K4004" s="73">
        <v>19.95</v>
      </c>
    </row>
    <row r="4005" spans="1:11" ht="15" thickTop="1">
      <c r="A4005" s="68"/>
      <c r="B4005" s="68"/>
      <c r="C4005" s="68"/>
      <c r="D4005" s="68"/>
      <c r="E4005" s="68"/>
      <c r="F4005" s="68"/>
      <c r="G4005" s="68"/>
      <c r="H4005" s="68"/>
      <c r="I4005" s="68"/>
      <c r="J4005" s="68"/>
      <c r="K4005" s="68"/>
    </row>
    <row r="4006" spans="1:11" ht="15">
      <c r="A4006" s="120" t="s">
        <v>1113</v>
      </c>
      <c r="B4006" s="121" t="s">
        <v>1</v>
      </c>
      <c r="C4006" s="120" t="s">
        <v>2</v>
      </c>
      <c r="D4006" s="120" t="s">
        <v>3</v>
      </c>
      <c r="E4006" s="144" t="s">
        <v>2279</v>
      </c>
      <c r="F4006" s="144"/>
      <c r="G4006" s="122" t="s">
        <v>4</v>
      </c>
      <c r="H4006" s="121" t="s">
        <v>5</v>
      </c>
      <c r="I4006" s="121" t="s">
        <v>3962</v>
      </c>
      <c r="J4006" s="121" t="s">
        <v>6</v>
      </c>
      <c r="K4006" s="121" t="s">
        <v>8</v>
      </c>
    </row>
    <row r="4007" spans="1:11" ht="38.25">
      <c r="A4007" s="123" t="s">
        <v>3963</v>
      </c>
      <c r="B4007" s="78" t="s">
        <v>1114</v>
      </c>
      <c r="C4007" s="123" t="s">
        <v>17</v>
      </c>
      <c r="D4007" s="123" t="s">
        <v>1115</v>
      </c>
      <c r="E4007" s="150" t="s">
        <v>2768</v>
      </c>
      <c r="F4007" s="150"/>
      <c r="G4007" s="77" t="s">
        <v>72</v>
      </c>
      <c r="H4007" s="67">
        <v>1</v>
      </c>
      <c r="I4007" s="79"/>
      <c r="J4007" s="79">
        <v>24.8</v>
      </c>
      <c r="K4007" s="79">
        <v>24.8</v>
      </c>
    </row>
    <row r="4008" spans="1:11" ht="25.5">
      <c r="A4008" s="116" t="s">
        <v>3964</v>
      </c>
      <c r="B4008" s="117" t="s">
        <v>4488</v>
      </c>
      <c r="C4008" s="116" t="s">
        <v>17</v>
      </c>
      <c r="D4008" s="116" t="s">
        <v>4489</v>
      </c>
      <c r="E4008" s="136" t="s">
        <v>2323</v>
      </c>
      <c r="F4008" s="136"/>
      <c r="G4008" s="5" t="s">
        <v>3967</v>
      </c>
      <c r="H4008" s="7">
        <v>0.2301</v>
      </c>
      <c r="I4008" s="7">
        <v>0</v>
      </c>
      <c r="J4008" s="69">
        <v>32.57</v>
      </c>
      <c r="K4008" s="69">
        <v>7.49</v>
      </c>
    </row>
    <row r="4009" spans="1:11" ht="25.5">
      <c r="A4009" s="116" t="s">
        <v>3964</v>
      </c>
      <c r="B4009" s="117" t="s">
        <v>4490</v>
      </c>
      <c r="C4009" s="116" t="s">
        <v>17</v>
      </c>
      <c r="D4009" s="116" t="s">
        <v>4491</v>
      </c>
      <c r="E4009" s="136" t="s">
        <v>2323</v>
      </c>
      <c r="F4009" s="136"/>
      <c r="G4009" s="5" t="s">
        <v>3967</v>
      </c>
      <c r="H4009" s="7">
        <v>0.2301</v>
      </c>
      <c r="I4009" s="7">
        <v>0</v>
      </c>
      <c r="J4009" s="69">
        <v>23.13</v>
      </c>
      <c r="K4009" s="69">
        <v>5.32</v>
      </c>
    </row>
    <row r="4010" spans="1:11" ht="25.5">
      <c r="A4010" s="124" t="s">
        <v>3973</v>
      </c>
      <c r="B4010" s="64" t="s">
        <v>5592</v>
      </c>
      <c r="C4010" s="124" t="s">
        <v>17</v>
      </c>
      <c r="D4010" s="124" t="s">
        <v>5593</v>
      </c>
      <c r="E4010" s="148" t="s">
        <v>3976</v>
      </c>
      <c r="F4010" s="148"/>
      <c r="G4010" s="84" t="s">
        <v>72</v>
      </c>
      <c r="H4010" s="71">
        <v>1</v>
      </c>
      <c r="I4010" s="71">
        <v>0</v>
      </c>
      <c r="J4010" s="70">
        <v>11.47</v>
      </c>
      <c r="K4010" s="70">
        <v>11.47</v>
      </c>
    </row>
    <row r="4011" spans="1:11" ht="38.25">
      <c r="A4011" s="124" t="s">
        <v>3973</v>
      </c>
      <c r="B4011" s="64" t="s">
        <v>4703</v>
      </c>
      <c r="C4011" s="124" t="s">
        <v>17</v>
      </c>
      <c r="D4011" s="124" t="s">
        <v>4704</v>
      </c>
      <c r="E4011" s="148" t="s">
        <v>3976</v>
      </c>
      <c r="F4011" s="148"/>
      <c r="G4011" s="84" t="s">
        <v>72</v>
      </c>
      <c r="H4011" s="71">
        <v>2</v>
      </c>
      <c r="I4011" s="71">
        <v>0</v>
      </c>
      <c r="J4011" s="70">
        <v>0.26</v>
      </c>
      <c r="K4011" s="70">
        <v>0.52</v>
      </c>
    </row>
    <row r="4012" spans="1:11" ht="25.5">
      <c r="A4012" s="115"/>
      <c r="B4012" s="115"/>
      <c r="C4012" s="115"/>
      <c r="D4012" s="115"/>
      <c r="E4012" s="115"/>
      <c r="F4012" s="115" t="s">
        <v>3983</v>
      </c>
      <c r="G4012" s="73">
        <v>9.33</v>
      </c>
      <c r="H4012" s="115" t="s">
        <v>3984</v>
      </c>
      <c r="I4012" s="73">
        <v>0</v>
      </c>
      <c r="J4012" s="115" t="s">
        <v>3985</v>
      </c>
      <c r="K4012" s="73">
        <v>9.33</v>
      </c>
    </row>
    <row r="4013" spans="1:11" ht="26.25" thickBot="1">
      <c r="A4013" s="115"/>
      <c r="B4013" s="115"/>
      <c r="C4013" s="115"/>
      <c r="D4013" s="115"/>
      <c r="E4013" s="115"/>
      <c r="F4013" s="115" t="s">
        <v>3986</v>
      </c>
      <c r="G4013" s="73">
        <v>5.67</v>
      </c>
      <c r="H4013" s="138"/>
      <c r="I4013" s="138" t="s">
        <v>3987</v>
      </c>
      <c r="J4013" s="115"/>
      <c r="K4013" s="73">
        <v>30.47</v>
      </c>
    </row>
    <row r="4014" spans="1:11" ht="15" thickTop="1">
      <c r="A4014" s="68"/>
      <c r="B4014" s="68"/>
      <c r="C4014" s="68"/>
      <c r="D4014" s="68"/>
      <c r="E4014" s="68"/>
      <c r="F4014" s="68"/>
      <c r="G4014" s="68"/>
      <c r="H4014" s="68"/>
      <c r="I4014" s="68"/>
      <c r="J4014" s="68"/>
      <c r="K4014" s="68"/>
    </row>
    <row r="4015" spans="1:11" ht="15">
      <c r="A4015" s="120" t="s">
        <v>1116</v>
      </c>
      <c r="B4015" s="121" t="s">
        <v>1</v>
      </c>
      <c r="C4015" s="120" t="s">
        <v>2</v>
      </c>
      <c r="D4015" s="120" t="s">
        <v>3</v>
      </c>
      <c r="E4015" s="144" t="s">
        <v>2279</v>
      </c>
      <c r="F4015" s="144"/>
      <c r="G4015" s="122" t="s">
        <v>4</v>
      </c>
      <c r="H4015" s="121" t="s">
        <v>5</v>
      </c>
      <c r="I4015" s="121" t="s">
        <v>3962</v>
      </c>
      <c r="J4015" s="121" t="s">
        <v>6</v>
      </c>
      <c r="K4015" s="121" t="s">
        <v>8</v>
      </c>
    </row>
    <row r="4016" spans="1:11" ht="38.25">
      <c r="A4016" s="123" t="s">
        <v>3963</v>
      </c>
      <c r="B4016" s="78" t="s">
        <v>1117</v>
      </c>
      <c r="C4016" s="123" t="s">
        <v>17</v>
      </c>
      <c r="D4016" s="123" t="s">
        <v>1118</v>
      </c>
      <c r="E4016" s="150" t="s">
        <v>2386</v>
      </c>
      <c r="F4016" s="150"/>
      <c r="G4016" s="77" t="s">
        <v>72</v>
      </c>
      <c r="H4016" s="67">
        <v>1</v>
      </c>
      <c r="I4016" s="79"/>
      <c r="J4016" s="79">
        <v>26.9</v>
      </c>
      <c r="K4016" s="79">
        <v>26.9</v>
      </c>
    </row>
    <row r="4017" spans="1:11" ht="25.5">
      <c r="A4017" s="116" t="s">
        <v>3964</v>
      </c>
      <c r="B4017" s="117" t="s">
        <v>4490</v>
      </c>
      <c r="C4017" s="116" t="s">
        <v>17</v>
      </c>
      <c r="D4017" s="116" t="s">
        <v>4491</v>
      </c>
      <c r="E4017" s="136" t="s">
        <v>2323</v>
      </c>
      <c r="F4017" s="136"/>
      <c r="G4017" s="5" t="s">
        <v>3967</v>
      </c>
      <c r="H4017" s="7">
        <v>0.48299999999999998</v>
      </c>
      <c r="I4017" s="7">
        <v>0</v>
      </c>
      <c r="J4017" s="69">
        <v>23.13</v>
      </c>
      <c r="K4017" s="69">
        <v>11.17</v>
      </c>
    </row>
    <row r="4018" spans="1:11" ht="25.5">
      <c r="A4018" s="116" t="s">
        <v>3964</v>
      </c>
      <c r="B4018" s="117" t="s">
        <v>4488</v>
      </c>
      <c r="C4018" s="116" t="s">
        <v>17</v>
      </c>
      <c r="D4018" s="116" t="s">
        <v>4489</v>
      </c>
      <c r="E4018" s="136" t="s">
        <v>2323</v>
      </c>
      <c r="F4018" s="136"/>
      <c r="G4018" s="5" t="s">
        <v>3967</v>
      </c>
      <c r="H4018" s="7">
        <v>0.48299999999999998</v>
      </c>
      <c r="I4018" s="7">
        <v>0</v>
      </c>
      <c r="J4018" s="69">
        <v>32.57</v>
      </c>
      <c r="K4018" s="69">
        <v>15.73</v>
      </c>
    </row>
    <row r="4019" spans="1:11" ht="38.25">
      <c r="A4019" s="124" t="s">
        <v>3973</v>
      </c>
      <c r="B4019" s="64" t="s">
        <v>5594</v>
      </c>
      <c r="C4019" s="124" t="s">
        <v>17</v>
      </c>
      <c r="D4019" s="124" t="s">
        <v>5595</v>
      </c>
      <c r="E4019" s="148" t="s">
        <v>3976</v>
      </c>
      <c r="F4019" s="148"/>
      <c r="G4019" s="84" t="s">
        <v>72</v>
      </c>
      <c r="H4019" s="71">
        <v>1</v>
      </c>
      <c r="I4019" s="71">
        <v>0</v>
      </c>
      <c r="J4019" s="70">
        <v>0</v>
      </c>
      <c r="K4019" s="70">
        <v>0</v>
      </c>
    </row>
    <row r="4020" spans="1:11" ht="25.5">
      <c r="A4020" s="115"/>
      <c r="B4020" s="115"/>
      <c r="C4020" s="115"/>
      <c r="D4020" s="115"/>
      <c r="E4020" s="115"/>
      <c r="F4020" s="115" t="s">
        <v>3983</v>
      </c>
      <c r="G4020" s="73">
        <v>19.600000000000001</v>
      </c>
      <c r="H4020" s="115" t="s">
        <v>3984</v>
      </c>
      <c r="I4020" s="73">
        <v>0</v>
      </c>
      <c r="J4020" s="115" t="s">
        <v>3985</v>
      </c>
      <c r="K4020" s="73">
        <v>19.600000000000001</v>
      </c>
    </row>
    <row r="4021" spans="1:11" ht="26.25" thickBot="1">
      <c r="A4021" s="115"/>
      <c r="B4021" s="115"/>
      <c r="C4021" s="115"/>
      <c r="D4021" s="115"/>
      <c r="E4021" s="115"/>
      <c r="F4021" s="115" t="s">
        <v>3986</v>
      </c>
      <c r="G4021" s="73">
        <v>6.15</v>
      </c>
      <c r="H4021" s="138"/>
      <c r="I4021" s="138" t="s">
        <v>3987</v>
      </c>
      <c r="J4021" s="115"/>
      <c r="K4021" s="73">
        <v>33.049999999999997</v>
      </c>
    </row>
    <row r="4022" spans="1:11" ht="15" thickTop="1">
      <c r="A4022" s="68"/>
      <c r="B4022" s="68"/>
      <c r="C4022" s="68"/>
      <c r="D4022" s="68"/>
      <c r="E4022" s="68"/>
      <c r="F4022" s="68"/>
      <c r="G4022" s="68"/>
      <c r="H4022" s="68"/>
      <c r="I4022" s="68"/>
      <c r="J4022" s="68"/>
      <c r="K4022" s="68"/>
    </row>
    <row r="4023" spans="1:11" ht="15">
      <c r="A4023" s="120" t="s">
        <v>3954</v>
      </c>
      <c r="B4023" s="121" t="s">
        <v>1</v>
      </c>
      <c r="C4023" s="120" t="s">
        <v>2</v>
      </c>
      <c r="D4023" s="120" t="s">
        <v>3</v>
      </c>
      <c r="E4023" s="144" t="s">
        <v>2279</v>
      </c>
      <c r="F4023" s="144"/>
      <c r="G4023" s="122" t="s">
        <v>4</v>
      </c>
      <c r="H4023" s="121" t="s">
        <v>5</v>
      </c>
      <c r="I4023" s="121" t="s">
        <v>3962</v>
      </c>
      <c r="J4023" s="121" t="s">
        <v>6</v>
      </c>
      <c r="K4023" s="121" t="s">
        <v>8</v>
      </c>
    </row>
    <row r="4024" spans="1:11" ht="25.5">
      <c r="A4024" s="123" t="s">
        <v>3963</v>
      </c>
      <c r="B4024" s="78" t="s">
        <v>2521</v>
      </c>
      <c r="C4024" s="123" t="s">
        <v>29</v>
      </c>
      <c r="D4024" s="123" t="s">
        <v>2522</v>
      </c>
      <c r="E4024" s="150">
        <v>716</v>
      </c>
      <c r="F4024" s="150"/>
      <c r="G4024" s="77" t="s">
        <v>80</v>
      </c>
      <c r="H4024" s="67">
        <v>1</v>
      </c>
      <c r="I4024" s="79"/>
      <c r="J4024" s="79">
        <v>2147.75</v>
      </c>
      <c r="K4024" s="79">
        <v>2147.75</v>
      </c>
    </row>
    <row r="4025" spans="1:11" ht="25.5">
      <c r="A4025" s="124" t="s">
        <v>3973</v>
      </c>
      <c r="B4025" s="64" t="s">
        <v>5596</v>
      </c>
      <c r="C4025" s="124" t="s">
        <v>29</v>
      </c>
      <c r="D4025" s="124" t="s">
        <v>5597</v>
      </c>
      <c r="E4025" s="148" t="s">
        <v>3976</v>
      </c>
      <c r="F4025" s="148"/>
      <c r="G4025" s="84" t="s">
        <v>31</v>
      </c>
      <c r="H4025" s="71">
        <v>4.3099999999999999E-2</v>
      </c>
      <c r="I4025" s="71">
        <v>0</v>
      </c>
      <c r="J4025" s="70">
        <v>158.72</v>
      </c>
      <c r="K4025" s="70">
        <v>6.84</v>
      </c>
    </row>
    <row r="4026" spans="1:11" ht="25.5">
      <c r="A4026" s="124" t="s">
        <v>3973</v>
      </c>
      <c r="B4026" s="64" t="s">
        <v>5598</v>
      </c>
      <c r="C4026" s="124" t="s">
        <v>29</v>
      </c>
      <c r="D4026" s="124" t="s">
        <v>5599</v>
      </c>
      <c r="E4026" s="148" t="s">
        <v>3976</v>
      </c>
      <c r="F4026" s="148"/>
      <c r="G4026" s="84" t="s">
        <v>31</v>
      </c>
      <c r="H4026" s="71">
        <v>2.4199999999999999E-2</v>
      </c>
      <c r="I4026" s="71">
        <v>0</v>
      </c>
      <c r="J4026" s="70">
        <v>154.61000000000001</v>
      </c>
      <c r="K4026" s="70">
        <v>3.74</v>
      </c>
    </row>
    <row r="4027" spans="1:11" ht="25.5">
      <c r="A4027" s="124" t="s">
        <v>3973</v>
      </c>
      <c r="B4027" s="64" t="s">
        <v>4043</v>
      </c>
      <c r="C4027" s="124" t="s">
        <v>29</v>
      </c>
      <c r="D4027" s="124" t="s">
        <v>4044</v>
      </c>
      <c r="E4027" s="148" t="s">
        <v>4019</v>
      </c>
      <c r="F4027" s="148"/>
      <c r="G4027" s="84" t="s">
        <v>3967</v>
      </c>
      <c r="H4027" s="71">
        <v>0.83509999999999995</v>
      </c>
      <c r="I4027" s="71">
        <v>0</v>
      </c>
      <c r="J4027" s="70">
        <v>29.12</v>
      </c>
      <c r="K4027" s="70">
        <v>24.31</v>
      </c>
    </row>
    <row r="4028" spans="1:11" ht="25.5">
      <c r="A4028" s="124" t="s">
        <v>3973</v>
      </c>
      <c r="B4028" s="64" t="s">
        <v>5600</v>
      </c>
      <c r="C4028" s="124" t="s">
        <v>29</v>
      </c>
      <c r="D4028" s="124" t="s">
        <v>5601</v>
      </c>
      <c r="E4028" s="148" t="s">
        <v>3976</v>
      </c>
      <c r="F4028" s="148"/>
      <c r="G4028" s="84" t="s">
        <v>320</v>
      </c>
      <c r="H4028" s="71">
        <v>3.278</v>
      </c>
      <c r="I4028" s="71">
        <v>0</v>
      </c>
      <c r="J4028" s="70">
        <v>6.96</v>
      </c>
      <c r="K4028" s="70">
        <v>22.81</v>
      </c>
    </row>
    <row r="4029" spans="1:11" ht="25.5">
      <c r="A4029" s="124" t="s">
        <v>3973</v>
      </c>
      <c r="B4029" s="64" t="s">
        <v>4407</v>
      </c>
      <c r="C4029" s="124" t="s">
        <v>29</v>
      </c>
      <c r="D4029" s="124" t="s">
        <v>4408</v>
      </c>
      <c r="E4029" s="148" t="s">
        <v>4019</v>
      </c>
      <c r="F4029" s="148"/>
      <c r="G4029" s="84" t="s">
        <v>3967</v>
      </c>
      <c r="H4029" s="71">
        <v>3.8999999999999998E-3</v>
      </c>
      <c r="I4029" s="71">
        <v>0</v>
      </c>
      <c r="J4029" s="70">
        <v>29.12</v>
      </c>
      <c r="K4029" s="70">
        <v>0.11</v>
      </c>
    </row>
    <row r="4030" spans="1:11" ht="25.5">
      <c r="A4030" s="124" t="s">
        <v>3973</v>
      </c>
      <c r="B4030" s="64" t="s">
        <v>4061</v>
      </c>
      <c r="C4030" s="124" t="s">
        <v>29</v>
      </c>
      <c r="D4030" s="124" t="s">
        <v>4062</v>
      </c>
      <c r="E4030" s="148" t="s">
        <v>3976</v>
      </c>
      <c r="F4030" s="148"/>
      <c r="G4030" s="84" t="s">
        <v>320</v>
      </c>
      <c r="H4030" s="71">
        <v>2.63E-2</v>
      </c>
      <c r="I4030" s="71">
        <v>0</v>
      </c>
      <c r="J4030" s="70">
        <v>19.61</v>
      </c>
      <c r="K4030" s="70">
        <v>0.51</v>
      </c>
    </row>
    <row r="4031" spans="1:11" ht="25.5">
      <c r="A4031" s="124" t="s">
        <v>3973</v>
      </c>
      <c r="B4031" s="64" t="s">
        <v>5602</v>
      </c>
      <c r="C4031" s="124" t="s">
        <v>29</v>
      </c>
      <c r="D4031" s="124" t="s">
        <v>5603</v>
      </c>
      <c r="E4031" s="148" t="s">
        <v>3976</v>
      </c>
      <c r="F4031" s="148"/>
      <c r="G4031" s="84" t="s">
        <v>80</v>
      </c>
      <c r="H4031" s="71">
        <v>4</v>
      </c>
      <c r="I4031" s="71">
        <v>0</v>
      </c>
      <c r="J4031" s="70">
        <v>28</v>
      </c>
      <c r="K4031" s="70">
        <v>112</v>
      </c>
    </row>
    <row r="4032" spans="1:11" ht="25.5">
      <c r="A4032" s="124" t="s">
        <v>3973</v>
      </c>
      <c r="B4032" s="64" t="s">
        <v>4107</v>
      </c>
      <c r="C4032" s="124" t="s">
        <v>29</v>
      </c>
      <c r="D4032" s="124" t="s">
        <v>4108</v>
      </c>
      <c r="E4032" s="148" t="s">
        <v>3976</v>
      </c>
      <c r="F4032" s="148"/>
      <c r="G4032" s="84" t="s">
        <v>320</v>
      </c>
      <c r="H4032" s="71">
        <v>7.0999999999999994E-2</v>
      </c>
      <c r="I4032" s="71">
        <v>0</v>
      </c>
      <c r="J4032" s="70">
        <v>14.58</v>
      </c>
      <c r="K4032" s="70">
        <v>1.03</v>
      </c>
    </row>
    <row r="4033" spans="1:11" ht="25.5">
      <c r="A4033" s="124" t="s">
        <v>3973</v>
      </c>
      <c r="B4033" s="64" t="s">
        <v>5604</v>
      </c>
      <c r="C4033" s="124" t="s">
        <v>29</v>
      </c>
      <c r="D4033" s="124" t="s">
        <v>5605</v>
      </c>
      <c r="E4033" s="148" t="s">
        <v>3976</v>
      </c>
      <c r="F4033" s="148"/>
      <c r="G4033" s="84" t="s">
        <v>80</v>
      </c>
      <c r="H4033" s="71">
        <v>1</v>
      </c>
      <c r="I4033" s="71">
        <v>0</v>
      </c>
      <c r="J4033" s="70">
        <v>151.6</v>
      </c>
      <c r="K4033" s="70">
        <v>151.6</v>
      </c>
    </row>
    <row r="4034" spans="1:11" ht="25.5">
      <c r="A4034" s="124" t="s">
        <v>3973</v>
      </c>
      <c r="B4034" s="64" t="s">
        <v>4183</v>
      </c>
      <c r="C4034" s="124" t="s">
        <v>29</v>
      </c>
      <c r="D4034" s="124" t="s">
        <v>4184</v>
      </c>
      <c r="E4034" s="148" t="s">
        <v>4019</v>
      </c>
      <c r="F4034" s="148"/>
      <c r="G4034" s="84" t="s">
        <v>3967</v>
      </c>
      <c r="H4034" s="71">
        <v>8.8200000000000001E-2</v>
      </c>
      <c r="I4034" s="71">
        <v>0</v>
      </c>
      <c r="J4034" s="70">
        <v>23.02</v>
      </c>
      <c r="K4034" s="70">
        <v>2.0299999999999998</v>
      </c>
    </row>
    <row r="4035" spans="1:11" ht="25.5">
      <c r="A4035" s="124" t="s">
        <v>3973</v>
      </c>
      <c r="B4035" s="64" t="s">
        <v>5606</v>
      </c>
      <c r="C4035" s="124" t="s">
        <v>29</v>
      </c>
      <c r="D4035" s="124" t="s">
        <v>5607</v>
      </c>
      <c r="E4035" s="148" t="s">
        <v>4019</v>
      </c>
      <c r="F4035" s="148"/>
      <c r="G4035" s="84" t="s">
        <v>3967</v>
      </c>
      <c r="H4035" s="71">
        <v>8.9800000000000005E-2</v>
      </c>
      <c r="I4035" s="71">
        <v>0</v>
      </c>
      <c r="J4035" s="70">
        <v>29.15</v>
      </c>
      <c r="K4035" s="70">
        <v>2.61</v>
      </c>
    </row>
    <row r="4036" spans="1:11" ht="25.5">
      <c r="A4036" s="124" t="s">
        <v>3973</v>
      </c>
      <c r="B4036" s="64" t="s">
        <v>4093</v>
      </c>
      <c r="C4036" s="124" t="s">
        <v>29</v>
      </c>
      <c r="D4036" s="124" t="s">
        <v>4094</v>
      </c>
      <c r="E4036" s="148" t="s">
        <v>3976</v>
      </c>
      <c r="F4036" s="148"/>
      <c r="G4036" s="84" t="s">
        <v>31</v>
      </c>
      <c r="H4036" s="71">
        <v>2.18E-2</v>
      </c>
      <c r="I4036" s="71">
        <v>0</v>
      </c>
      <c r="J4036" s="70">
        <v>160.61000000000001</v>
      </c>
      <c r="K4036" s="70">
        <v>3.5</v>
      </c>
    </row>
    <row r="4037" spans="1:11" ht="25.5">
      <c r="A4037" s="124" t="s">
        <v>3973</v>
      </c>
      <c r="B4037" s="64" t="s">
        <v>5608</v>
      </c>
      <c r="C4037" s="124" t="s">
        <v>29</v>
      </c>
      <c r="D4037" s="124" t="s">
        <v>5609</v>
      </c>
      <c r="E4037" s="148" t="s">
        <v>3976</v>
      </c>
      <c r="F4037" s="148"/>
      <c r="G4037" s="84" t="s">
        <v>350</v>
      </c>
      <c r="H4037" s="71">
        <v>0.42370000000000002</v>
      </c>
      <c r="I4037" s="71">
        <v>0</v>
      </c>
      <c r="J4037" s="70">
        <v>9.52</v>
      </c>
      <c r="K4037" s="70">
        <v>4.03</v>
      </c>
    </row>
    <row r="4038" spans="1:11" ht="25.5">
      <c r="A4038" s="124" t="s">
        <v>3973</v>
      </c>
      <c r="B4038" s="64" t="s">
        <v>4057</v>
      </c>
      <c r="C4038" s="124" t="s">
        <v>29</v>
      </c>
      <c r="D4038" s="124" t="s">
        <v>4058</v>
      </c>
      <c r="E4038" s="148" t="s">
        <v>4019</v>
      </c>
      <c r="F4038" s="148"/>
      <c r="G4038" s="84" t="s">
        <v>3967</v>
      </c>
      <c r="H4038" s="71">
        <v>1.2672000000000001</v>
      </c>
      <c r="I4038" s="71">
        <v>0</v>
      </c>
      <c r="J4038" s="70">
        <v>21.86</v>
      </c>
      <c r="K4038" s="70">
        <v>27.7</v>
      </c>
    </row>
    <row r="4039" spans="1:11" ht="51">
      <c r="A4039" s="124" t="s">
        <v>3973</v>
      </c>
      <c r="B4039" s="64" t="s">
        <v>5610</v>
      </c>
      <c r="C4039" s="124" t="s">
        <v>29</v>
      </c>
      <c r="D4039" s="124" t="s">
        <v>5611</v>
      </c>
      <c r="E4039" s="148" t="s">
        <v>3976</v>
      </c>
      <c r="F4039" s="148"/>
      <c r="G4039" s="84" t="s">
        <v>80</v>
      </c>
      <c r="H4039" s="71">
        <v>2</v>
      </c>
      <c r="I4039" s="71">
        <v>0</v>
      </c>
      <c r="J4039" s="70">
        <v>696.38</v>
      </c>
      <c r="K4039" s="70">
        <v>1392.76</v>
      </c>
    </row>
    <row r="4040" spans="1:11" ht="25.5">
      <c r="A4040" s="124" t="s">
        <v>3973</v>
      </c>
      <c r="B4040" s="64" t="s">
        <v>5612</v>
      </c>
      <c r="C4040" s="124" t="s">
        <v>29</v>
      </c>
      <c r="D4040" s="124" t="s">
        <v>5613</v>
      </c>
      <c r="E4040" s="148" t="s">
        <v>3976</v>
      </c>
      <c r="F4040" s="148"/>
      <c r="G4040" s="84" t="s">
        <v>350</v>
      </c>
      <c r="H4040" s="71">
        <v>0.214</v>
      </c>
      <c r="I4040" s="71">
        <v>0</v>
      </c>
      <c r="J4040" s="70">
        <v>12.53</v>
      </c>
      <c r="K4040" s="70">
        <v>2.68</v>
      </c>
    </row>
    <row r="4041" spans="1:11" ht="25.5">
      <c r="A4041" s="124" t="s">
        <v>3973</v>
      </c>
      <c r="B4041" s="64" t="s">
        <v>5614</v>
      </c>
      <c r="C4041" s="124" t="s">
        <v>29</v>
      </c>
      <c r="D4041" s="124" t="s">
        <v>5615</v>
      </c>
      <c r="E4041" s="148" t="s">
        <v>3976</v>
      </c>
      <c r="F4041" s="148"/>
      <c r="G4041" s="84" t="s">
        <v>80</v>
      </c>
      <c r="H4041" s="71">
        <v>1</v>
      </c>
      <c r="I4041" s="71">
        <v>0</v>
      </c>
      <c r="J4041" s="70">
        <v>265.05</v>
      </c>
      <c r="K4041" s="70">
        <v>265.05</v>
      </c>
    </row>
    <row r="4042" spans="1:11" ht="25.5">
      <c r="A4042" s="124" t="s">
        <v>3973</v>
      </c>
      <c r="B4042" s="64" t="s">
        <v>4117</v>
      </c>
      <c r="C4042" s="124" t="s">
        <v>29</v>
      </c>
      <c r="D4042" s="124" t="s">
        <v>4118</v>
      </c>
      <c r="E4042" s="148" t="s">
        <v>4019</v>
      </c>
      <c r="F4042" s="148"/>
      <c r="G4042" s="84" t="s">
        <v>3967</v>
      </c>
      <c r="H4042" s="71">
        <v>0.27829999999999999</v>
      </c>
      <c r="I4042" s="71">
        <v>0</v>
      </c>
      <c r="J4042" s="70">
        <v>29.17</v>
      </c>
      <c r="K4042" s="70">
        <v>8.11</v>
      </c>
    </row>
    <row r="4043" spans="1:11" ht="25.5">
      <c r="A4043" s="124" t="s">
        <v>3973</v>
      </c>
      <c r="B4043" s="64" t="s">
        <v>5616</v>
      </c>
      <c r="C4043" s="124" t="s">
        <v>29</v>
      </c>
      <c r="D4043" s="124" t="s">
        <v>5617</v>
      </c>
      <c r="E4043" s="148" t="s">
        <v>3976</v>
      </c>
      <c r="F4043" s="148"/>
      <c r="G4043" s="84" t="s">
        <v>320</v>
      </c>
      <c r="H4043" s="71">
        <v>0.627</v>
      </c>
      <c r="I4043" s="71">
        <v>0</v>
      </c>
      <c r="J4043" s="70">
        <v>7.97</v>
      </c>
      <c r="K4043" s="70">
        <v>4.99</v>
      </c>
    </row>
    <row r="4044" spans="1:11" ht="25.5">
      <c r="A4044" s="124" t="s">
        <v>3973</v>
      </c>
      <c r="B4044" s="64" t="s">
        <v>4125</v>
      </c>
      <c r="C4044" s="124" t="s">
        <v>29</v>
      </c>
      <c r="D4044" s="124" t="s">
        <v>4126</v>
      </c>
      <c r="E4044" s="148" t="s">
        <v>4019</v>
      </c>
      <c r="F4044" s="148"/>
      <c r="G4044" s="84" t="s">
        <v>3967</v>
      </c>
      <c r="H4044" s="71">
        <v>0.8952</v>
      </c>
      <c r="I4044" s="71">
        <v>0</v>
      </c>
      <c r="J4044" s="70">
        <v>29.47</v>
      </c>
      <c r="K4044" s="70">
        <v>26.38</v>
      </c>
    </row>
    <row r="4045" spans="1:11" ht="25.5">
      <c r="A4045" s="124" t="s">
        <v>3973</v>
      </c>
      <c r="B4045" s="64" t="s">
        <v>4105</v>
      </c>
      <c r="C4045" s="124" t="s">
        <v>29</v>
      </c>
      <c r="D4045" s="124" t="s">
        <v>4106</v>
      </c>
      <c r="E4045" s="148" t="s">
        <v>3976</v>
      </c>
      <c r="F4045" s="148"/>
      <c r="G4045" s="84" t="s">
        <v>320</v>
      </c>
      <c r="H4045" s="71">
        <v>19.379899999999999</v>
      </c>
      <c r="I4045" s="71">
        <v>0</v>
      </c>
      <c r="J4045" s="70">
        <v>0.65</v>
      </c>
      <c r="K4045" s="70">
        <v>12.59</v>
      </c>
    </row>
    <row r="4046" spans="1:11" ht="25.5">
      <c r="A4046" s="124" t="s">
        <v>3973</v>
      </c>
      <c r="B4046" s="64" t="s">
        <v>4017</v>
      </c>
      <c r="C4046" s="124" t="s">
        <v>29</v>
      </c>
      <c r="D4046" s="124" t="s">
        <v>4018</v>
      </c>
      <c r="E4046" s="148" t="s">
        <v>4019</v>
      </c>
      <c r="F4046" s="148"/>
      <c r="G4046" s="84" t="s">
        <v>3967</v>
      </c>
      <c r="H4046" s="71">
        <v>3.4634</v>
      </c>
      <c r="I4046" s="71">
        <v>0</v>
      </c>
      <c r="J4046" s="70">
        <v>20.12</v>
      </c>
      <c r="K4046" s="70">
        <v>69.680000000000007</v>
      </c>
    </row>
    <row r="4047" spans="1:11" ht="25.5">
      <c r="A4047" s="124" t="s">
        <v>3973</v>
      </c>
      <c r="B4047" s="64" t="s">
        <v>4115</v>
      </c>
      <c r="C4047" s="124" t="s">
        <v>29</v>
      </c>
      <c r="D4047" s="124" t="s">
        <v>4116</v>
      </c>
      <c r="E4047" s="148" t="s">
        <v>3976</v>
      </c>
      <c r="F4047" s="148"/>
      <c r="G4047" s="84" t="s">
        <v>31</v>
      </c>
      <c r="H4047" s="71">
        <v>1.5900000000000001E-2</v>
      </c>
      <c r="I4047" s="71">
        <v>0</v>
      </c>
      <c r="J4047" s="70">
        <v>169.62</v>
      </c>
      <c r="K4047" s="70">
        <v>2.69</v>
      </c>
    </row>
    <row r="4048" spans="1:11" ht="25.5">
      <c r="A4048" s="115"/>
      <c r="B4048" s="115"/>
      <c r="C4048" s="115"/>
      <c r="D4048" s="115"/>
      <c r="E4048" s="115"/>
      <c r="F4048" s="115" t="s">
        <v>3983</v>
      </c>
      <c r="G4048" s="73">
        <v>160.93</v>
      </c>
      <c r="H4048" s="115" t="s">
        <v>3984</v>
      </c>
      <c r="I4048" s="73">
        <v>0</v>
      </c>
      <c r="J4048" s="115" t="s">
        <v>3985</v>
      </c>
      <c r="K4048" s="73">
        <v>160.93</v>
      </c>
    </row>
    <row r="4049" spans="1:11" ht="26.25" thickBot="1">
      <c r="A4049" s="115"/>
      <c r="B4049" s="115"/>
      <c r="C4049" s="115"/>
      <c r="D4049" s="115"/>
      <c r="E4049" s="115"/>
      <c r="F4049" s="115" t="s">
        <v>3986</v>
      </c>
      <c r="G4049" s="73">
        <v>491.4</v>
      </c>
      <c r="H4049" s="138"/>
      <c r="I4049" s="138" t="s">
        <v>3987</v>
      </c>
      <c r="J4049" s="115"/>
      <c r="K4049" s="73">
        <v>2639.15</v>
      </c>
    </row>
    <row r="4050" spans="1:11" ht="15" thickTop="1">
      <c r="A4050" s="68"/>
      <c r="B4050" s="68"/>
      <c r="C4050" s="68"/>
      <c r="D4050" s="68"/>
      <c r="E4050" s="68"/>
      <c r="F4050" s="68"/>
      <c r="G4050" s="68"/>
      <c r="H4050" s="68"/>
      <c r="I4050" s="68"/>
      <c r="J4050" s="68"/>
      <c r="K4050" s="68"/>
    </row>
    <row r="4051" spans="1:11" ht="15">
      <c r="A4051" s="120" t="s">
        <v>3955</v>
      </c>
      <c r="B4051" s="121" t="s">
        <v>1</v>
      </c>
      <c r="C4051" s="120" t="s">
        <v>2</v>
      </c>
      <c r="D4051" s="120" t="s">
        <v>3</v>
      </c>
      <c r="E4051" s="144" t="s">
        <v>2279</v>
      </c>
      <c r="F4051" s="144"/>
      <c r="G4051" s="122" t="s">
        <v>4</v>
      </c>
      <c r="H4051" s="121" t="s">
        <v>5</v>
      </c>
      <c r="I4051" s="121" t="s">
        <v>3962</v>
      </c>
      <c r="J4051" s="121" t="s">
        <v>6</v>
      </c>
      <c r="K4051" s="121" t="s">
        <v>8</v>
      </c>
    </row>
    <row r="4052" spans="1:11">
      <c r="A4052" s="123" t="s">
        <v>3963</v>
      </c>
      <c r="B4052" s="78" t="s">
        <v>3380</v>
      </c>
      <c r="C4052" s="123" t="s">
        <v>57</v>
      </c>
      <c r="D4052" s="123" t="s">
        <v>3381</v>
      </c>
      <c r="E4052" s="150" t="s">
        <v>3382</v>
      </c>
      <c r="F4052" s="150"/>
      <c r="G4052" s="77" t="s">
        <v>72</v>
      </c>
      <c r="H4052" s="67">
        <v>1</v>
      </c>
      <c r="I4052" s="79"/>
      <c r="J4052" s="79">
        <v>52.76</v>
      </c>
      <c r="K4052" s="79">
        <v>52.76</v>
      </c>
    </row>
    <row r="4053" spans="1:11">
      <c r="A4053" s="124" t="s">
        <v>3973</v>
      </c>
      <c r="B4053" s="64" t="s">
        <v>5418</v>
      </c>
      <c r="C4053" s="124" t="s">
        <v>57</v>
      </c>
      <c r="D4053" s="124" t="s">
        <v>4126</v>
      </c>
      <c r="E4053" s="148" t="s">
        <v>4019</v>
      </c>
      <c r="F4053" s="148"/>
      <c r="G4053" s="84" t="s">
        <v>3967</v>
      </c>
      <c r="H4053" s="71">
        <v>0.97899999999999998</v>
      </c>
      <c r="I4053" s="71">
        <v>0</v>
      </c>
      <c r="J4053" s="70">
        <v>22.485606000000001</v>
      </c>
      <c r="K4053" s="70">
        <v>22.01</v>
      </c>
    </row>
    <row r="4054" spans="1:11">
      <c r="A4054" s="124" t="s">
        <v>3973</v>
      </c>
      <c r="B4054" s="64" t="s">
        <v>5414</v>
      </c>
      <c r="C4054" s="124" t="s">
        <v>57</v>
      </c>
      <c r="D4054" s="124" t="s">
        <v>5415</v>
      </c>
      <c r="E4054" s="148" t="s">
        <v>4019</v>
      </c>
      <c r="F4054" s="148"/>
      <c r="G4054" s="84" t="s">
        <v>3967</v>
      </c>
      <c r="H4054" s="71">
        <v>0.97899999999999998</v>
      </c>
      <c r="I4054" s="71">
        <v>0</v>
      </c>
      <c r="J4054" s="70">
        <v>14.050894</v>
      </c>
      <c r="K4054" s="70">
        <v>13.75</v>
      </c>
    </row>
    <row r="4055" spans="1:11" ht="25.5">
      <c r="A4055" s="124" t="s">
        <v>3973</v>
      </c>
      <c r="B4055" s="64" t="s">
        <v>5618</v>
      </c>
      <c r="C4055" s="124" t="s">
        <v>57</v>
      </c>
      <c r="D4055" s="124" t="s">
        <v>5619</v>
      </c>
      <c r="E4055" s="148" t="s">
        <v>3976</v>
      </c>
      <c r="F4055" s="148"/>
      <c r="G4055" s="84" t="s">
        <v>72</v>
      </c>
      <c r="H4055" s="71">
        <v>1</v>
      </c>
      <c r="I4055" s="71">
        <v>0</v>
      </c>
      <c r="J4055" s="70">
        <v>17</v>
      </c>
      <c r="K4055" s="70">
        <v>17</v>
      </c>
    </row>
    <row r="4056" spans="1:11" ht="25.5">
      <c r="A4056" s="115"/>
      <c r="B4056" s="115"/>
      <c r="C4056" s="115"/>
      <c r="D4056" s="115"/>
      <c r="E4056" s="115"/>
      <c r="F4056" s="115" t="s">
        <v>3983</v>
      </c>
      <c r="G4056" s="73">
        <v>35.76</v>
      </c>
      <c r="H4056" s="115" t="s">
        <v>3984</v>
      </c>
      <c r="I4056" s="73">
        <v>0</v>
      </c>
      <c r="J4056" s="115" t="s">
        <v>3985</v>
      </c>
      <c r="K4056" s="73">
        <v>35.76</v>
      </c>
    </row>
    <row r="4057" spans="1:11" ht="26.25" thickBot="1">
      <c r="A4057" s="115"/>
      <c r="B4057" s="115"/>
      <c r="C4057" s="115"/>
      <c r="D4057" s="115"/>
      <c r="E4057" s="115"/>
      <c r="F4057" s="115" t="s">
        <v>3986</v>
      </c>
      <c r="G4057" s="73">
        <v>12.07</v>
      </c>
      <c r="H4057" s="138"/>
      <c r="I4057" s="138" t="s">
        <v>3987</v>
      </c>
      <c r="J4057" s="115"/>
      <c r="K4057" s="73">
        <v>64.83</v>
      </c>
    </row>
    <row r="4058" spans="1:11" ht="15" thickTop="1">
      <c r="A4058" s="68"/>
      <c r="B4058" s="68"/>
      <c r="C4058" s="68"/>
      <c r="D4058" s="68"/>
      <c r="E4058" s="68"/>
      <c r="F4058" s="68"/>
      <c r="G4058" s="68"/>
      <c r="H4058" s="68"/>
      <c r="I4058" s="68"/>
      <c r="J4058" s="68"/>
      <c r="K4058" s="68"/>
    </row>
    <row r="4059" spans="1:11" ht="15">
      <c r="A4059" s="120" t="s">
        <v>1121</v>
      </c>
      <c r="B4059" s="121" t="s">
        <v>1</v>
      </c>
      <c r="C4059" s="120" t="s">
        <v>2</v>
      </c>
      <c r="D4059" s="120" t="s">
        <v>3</v>
      </c>
      <c r="E4059" s="144" t="s">
        <v>2279</v>
      </c>
      <c r="F4059" s="144"/>
      <c r="G4059" s="122" t="s">
        <v>4</v>
      </c>
      <c r="H4059" s="121" t="s">
        <v>5</v>
      </c>
      <c r="I4059" s="121" t="s">
        <v>3962</v>
      </c>
      <c r="J4059" s="121" t="s">
        <v>6</v>
      </c>
      <c r="K4059" s="121" t="s">
        <v>8</v>
      </c>
    </row>
    <row r="4060" spans="1:11" ht="25.5">
      <c r="A4060" s="123" t="s">
        <v>3963</v>
      </c>
      <c r="B4060" s="78" t="s">
        <v>3213</v>
      </c>
      <c r="C4060" s="123" t="s">
        <v>29</v>
      </c>
      <c r="D4060" s="123" t="s">
        <v>3214</v>
      </c>
      <c r="E4060" s="150">
        <v>710</v>
      </c>
      <c r="F4060" s="150"/>
      <c r="G4060" s="77" t="s">
        <v>40</v>
      </c>
      <c r="H4060" s="67">
        <v>1</v>
      </c>
      <c r="I4060" s="79"/>
      <c r="J4060" s="79">
        <v>280.42</v>
      </c>
      <c r="K4060" s="79">
        <v>280.42</v>
      </c>
    </row>
    <row r="4061" spans="1:11" ht="25.5">
      <c r="A4061" s="124" t="s">
        <v>3973</v>
      </c>
      <c r="B4061" s="64" t="s">
        <v>4185</v>
      </c>
      <c r="C4061" s="124" t="s">
        <v>29</v>
      </c>
      <c r="D4061" s="124" t="s">
        <v>4186</v>
      </c>
      <c r="E4061" s="148" t="s">
        <v>3976</v>
      </c>
      <c r="F4061" s="148"/>
      <c r="G4061" s="84" t="s">
        <v>80</v>
      </c>
      <c r="H4061" s="71">
        <v>1</v>
      </c>
      <c r="I4061" s="71">
        <v>0</v>
      </c>
      <c r="J4061" s="70">
        <v>162.37</v>
      </c>
      <c r="K4061" s="70">
        <v>162.37</v>
      </c>
    </row>
    <row r="4062" spans="1:11" ht="25.5">
      <c r="A4062" s="124" t="s">
        <v>3973</v>
      </c>
      <c r="B4062" s="64" t="s">
        <v>4125</v>
      </c>
      <c r="C4062" s="124" t="s">
        <v>29</v>
      </c>
      <c r="D4062" s="124" t="s">
        <v>4126</v>
      </c>
      <c r="E4062" s="148" t="s">
        <v>4019</v>
      </c>
      <c r="F4062" s="148"/>
      <c r="G4062" s="84" t="s">
        <v>3967</v>
      </c>
      <c r="H4062" s="71">
        <v>2.2999999999999998</v>
      </c>
      <c r="I4062" s="71">
        <v>0</v>
      </c>
      <c r="J4062" s="70">
        <v>29.47</v>
      </c>
      <c r="K4062" s="70">
        <v>67.78</v>
      </c>
    </row>
    <row r="4063" spans="1:11" ht="25.5">
      <c r="A4063" s="124" t="s">
        <v>3973</v>
      </c>
      <c r="B4063" s="64" t="s">
        <v>4057</v>
      </c>
      <c r="C4063" s="124" t="s">
        <v>29</v>
      </c>
      <c r="D4063" s="124" t="s">
        <v>4058</v>
      </c>
      <c r="E4063" s="148" t="s">
        <v>4019</v>
      </c>
      <c r="F4063" s="148"/>
      <c r="G4063" s="84" t="s">
        <v>3967</v>
      </c>
      <c r="H4063" s="71">
        <v>2.2999999999999998</v>
      </c>
      <c r="I4063" s="71">
        <v>0</v>
      </c>
      <c r="J4063" s="70">
        <v>21.86</v>
      </c>
      <c r="K4063" s="70">
        <v>50.27</v>
      </c>
    </row>
    <row r="4064" spans="1:11" ht="25.5">
      <c r="A4064" s="115"/>
      <c r="B4064" s="115"/>
      <c r="C4064" s="115"/>
      <c r="D4064" s="115"/>
      <c r="E4064" s="115"/>
      <c r="F4064" s="115" t="s">
        <v>3983</v>
      </c>
      <c r="G4064" s="73">
        <v>118.05</v>
      </c>
      <c r="H4064" s="115" t="s">
        <v>3984</v>
      </c>
      <c r="I4064" s="73">
        <v>0</v>
      </c>
      <c r="J4064" s="115" t="s">
        <v>3985</v>
      </c>
      <c r="K4064" s="73">
        <v>118.05</v>
      </c>
    </row>
    <row r="4065" spans="1:11" ht="26.25" thickBot="1">
      <c r="A4065" s="115"/>
      <c r="B4065" s="115"/>
      <c r="C4065" s="115"/>
      <c r="D4065" s="115"/>
      <c r="E4065" s="115"/>
      <c r="F4065" s="115" t="s">
        <v>3986</v>
      </c>
      <c r="G4065" s="73">
        <v>64.16</v>
      </c>
      <c r="H4065" s="138"/>
      <c r="I4065" s="138" t="s">
        <v>3987</v>
      </c>
      <c r="J4065" s="115"/>
      <c r="K4065" s="73">
        <v>344.58</v>
      </c>
    </row>
    <row r="4066" spans="1:11" ht="15" thickTop="1">
      <c r="A4066" s="68"/>
      <c r="B4066" s="68"/>
      <c r="C4066" s="68"/>
      <c r="D4066" s="68"/>
      <c r="E4066" s="68"/>
      <c r="F4066" s="68"/>
      <c r="G4066" s="68"/>
      <c r="H4066" s="68"/>
      <c r="I4066" s="68"/>
      <c r="J4066" s="68"/>
      <c r="K4066" s="68"/>
    </row>
    <row r="4067" spans="1:11" ht="15">
      <c r="A4067" s="120" t="s">
        <v>1122</v>
      </c>
      <c r="B4067" s="121" t="s">
        <v>1</v>
      </c>
      <c r="C4067" s="120" t="s">
        <v>2</v>
      </c>
      <c r="D4067" s="120" t="s">
        <v>3</v>
      </c>
      <c r="E4067" s="144" t="s">
        <v>2279</v>
      </c>
      <c r="F4067" s="144"/>
      <c r="G4067" s="122" t="s">
        <v>4</v>
      </c>
      <c r="H4067" s="121" t="s">
        <v>5</v>
      </c>
      <c r="I4067" s="121" t="s">
        <v>3962</v>
      </c>
      <c r="J4067" s="121" t="s">
        <v>6</v>
      </c>
      <c r="K4067" s="121" t="s">
        <v>8</v>
      </c>
    </row>
    <row r="4068" spans="1:11" ht="38.25">
      <c r="A4068" s="123" t="s">
        <v>3963</v>
      </c>
      <c r="B4068" s="78" t="s">
        <v>1123</v>
      </c>
      <c r="C4068" s="123" t="s">
        <v>17</v>
      </c>
      <c r="D4068" s="123" t="s">
        <v>1124</v>
      </c>
      <c r="E4068" s="150" t="s">
        <v>2386</v>
      </c>
      <c r="F4068" s="150"/>
      <c r="G4068" s="77" t="s">
        <v>72</v>
      </c>
      <c r="H4068" s="67">
        <v>1</v>
      </c>
      <c r="I4068" s="79"/>
      <c r="J4068" s="79">
        <v>68.53</v>
      </c>
      <c r="K4068" s="79">
        <v>68.53</v>
      </c>
    </row>
    <row r="4069" spans="1:11" ht="38.25">
      <c r="A4069" s="116" t="s">
        <v>3964</v>
      </c>
      <c r="B4069" s="117" t="s">
        <v>5588</v>
      </c>
      <c r="C4069" s="116" t="s">
        <v>17</v>
      </c>
      <c r="D4069" s="116" t="s">
        <v>5589</v>
      </c>
      <c r="E4069" s="136" t="s">
        <v>2386</v>
      </c>
      <c r="F4069" s="136"/>
      <c r="G4069" s="5" t="s">
        <v>72</v>
      </c>
      <c r="H4069" s="7">
        <v>1</v>
      </c>
      <c r="I4069" s="7">
        <v>0</v>
      </c>
      <c r="J4069" s="69">
        <v>11.35</v>
      </c>
      <c r="K4069" s="69">
        <v>11.35</v>
      </c>
    </row>
    <row r="4070" spans="1:11" ht="38.25">
      <c r="A4070" s="116" t="s">
        <v>3964</v>
      </c>
      <c r="B4070" s="117" t="s">
        <v>5620</v>
      </c>
      <c r="C4070" s="116" t="s">
        <v>17</v>
      </c>
      <c r="D4070" s="116" t="s">
        <v>5621</v>
      </c>
      <c r="E4070" s="136" t="s">
        <v>2386</v>
      </c>
      <c r="F4070" s="136"/>
      <c r="G4070" s="5" t="s">
        <v>72</v>
      </c>
      <c r="H4070" s="7">
        <v>1</v>
      </c>
      <c r="I4070" s="7">
        <v>0</v>
      </c>
      <c r="J4070" s="69">
        <v>57.18</v>
      </c>
      <c r="K4070" s="69">
        <v>57.18</v>
      </c>
    </row>
    <row r="4071" spans="1:11" ht="25.5">
      <c r="A4071" s="115"/>
      <c r="B4071" s="115"/>
      <c r="C4071" s="115"/>
      <c r="D4071" s="115"/>
      <c r="E4071" s="115"/>
      <c r="F4071" s="115" t="s">
        <v>3983</v>
      </c>
      <c r="G4071" s="73">
        <v>31.82</v>
      </c>
      <c r="H4071" s="115" t="s">
        <v>3984</v>
      </c>
      <c r="I4071" s="73">
        <v>0</v>
      </c>
      <c r="J4071" s="115" t="s">
        <v>3985</v>
      </c>
      <c r="K4071" s="73">
        <v>31.82</v>
      </c>
    </row>
    <row r="4072" spans="1:11" ht="26.25" thickBot="1">
      <c r="A4072" s="115"/>
      <c r="B4072" s="115"/>
      <c r="C4072" s="115"/>
      <c r="D4072" s="115"/>
      <c r="E4072" s="115"/>
      <c r="F4072" s="115" t="s">
        <v>3986</v>
      </c>
      <c r="G4072" s="73">
        <v>15.67</v>
      </c>
      <c r="H4072" s="138"/>
      <c r="I4072" s="138" t="s">
        <v>3987</v>
      </c>
      <c r="J4072" s="115"/>
      <c r="K4072" s="73">
        <v>84.2</v>
      </c>
    </row>
    <row r="4073" spans="1:11" ht="15" thickTop="1">
      <c r="A4073" s="68"/>
      <c r="B4073" s="68"/>
      <c r="C4073" s="68"/>
      <c r="D4073" s="68"/>
      <c r="E4073" s="68"/>
      <c r="F4073" s="68"/>
      <c r="G4073" s="68"/>
      <c r="H4073" s="68"/>
      <c r="I4073" s="68"/>
      <c r="J4073" s="68"/>
      <c r="K4073" s="68"/>
    </row>
    <row r="4074" spans="1:11" ht="15">
      <c r="A4074" s="120" t="s">
        <v>1125</v>
      </c>
      <c r="B4074" s="121" t="s">
        <v>1</v>
      </c>
      <c r="C4074" s="120" t="s">
        <v>2</v>
      </c>
      <c r="D4074" s="120" t="s">
        <v>3</v>
      </c>
      <c r="E4074" s="144" t="s">
        <v>2279</v>
      </c>
      <c r="F4074" s="144"/>
      <c r="G4074" s="122" t="s">
        <v>4</v>
      </c>
      <c r="H4074" s="121" t="s">
        <v>5</v>
      </c>
      <c r="I4074" s="121" t="s">
        <v>3962</v>
      </c>
      <c r="J4074" s="121" t="s">
        <v>6</v>
      </c>
      <c r="K4074" s="121" t="s">
        <v>8</v>
      </c>
    </row>
    <row r="4075" spans="1:11" ht="38.25">
      <c r="A4075" s="123" t="s">
        <v>3963</v>
      </c>
      <c r="B4075" s="78" t="s">
        <v>1126</v>
      </c>
      <c r="C4075" s="123" t="s">
        <v>17</v>
      </c>
      <c r="D4075" s="123" t="s">
        <v>1127</v>
      </c>
      <c r="E4075" s="150" t="s">
        <v>2386</v>
      </c>
      <c r="F4075" s="150"/>
      <c r="G4075" s="77" t="s">
        <v>72</v>
      </c>
      <c r="H4075" s="67">
        <v>1</v>
      </c>
      <c r="I4075" s="79"/>
      <c r="J4075" s="79">
        <v>76.33</v>
      </c>
      <c r="K4075" s="79">
        <v>76.33</v>
      </c>
    </row>
    <row r="4076" spans="1:11" ht="38.25">
      <c r="A4076" s="116" t="s">
        <v>3964</v>
      </c>
      <c r="B4076" s="117" t="s">
        <v>5588</v>
      </c>
      <c r="C4076" s="116" t="s">
        <v>17</v>
      </c>
      <c r="D4076" s="116" t="s">
        <v>5589</v>
      </c>
      <c r="E4076" s="136" t="s">
        <v>2386</v>
      </c>
      <c r="F4076" s="136"/>
      <c r="G4076" s="5" t="s">
        <v>72</v>
      </c>
      <c r="H4076" s="7">
        <v>1</v>
      </c>
      <c r="I4076" s="7">
        <v>0</v>
      </c>
      <c r="J4076" s="69">
        <v>11.35</v>
      </c>
      <c r="K4076" s="69">
        <v>11.35</v>
      </c>
    </row>
    <row r="4077" spans="1:11" ht="38.25">
      <c r="A4077" s="116" t="s">
        <v>3964</v>
      </c>
      <c r="B4077" s="117" t="s">
        <v>5622</v>
      </c>
      <c r="C4077" s="116" t="s">
        <v>17</v>
      </c>
      <c r="D4077" s="116" t="s">
        <v>5623</v>
      </c>
      <c r="E4077" s="136" t="s">
        <v>2386</v>
      </c>
      <c r="F4077" s="136"/>
      <c r="G4077" s="5" t="s">
        <v>72</v>
      </c>
      <c r="H4077" s="7">
        <v>1</v>
      </c>
      <c r="I4077" s="7">
        <v>0</v>
      </c>
      <c r="J4077" s="69">
        <v>64.98</v>
      </c>
      <c r="K4077" s="69">
        <v>64.98</v>
      </c>
    </row>
    <row r="4078" spans="1:11" ht="25.5">
      <c r="A4078" s="115"/>
      <c r="B4078" s="115"/>
      <c r="C4078" s="115"/>
      <c r="D4078" s="115"/>
      <c r="E4078" s="115"/>
      <c r="F4078" s="115" t="s">
        <v>3983</v>
      </c>
      <c r="G4078" s="73">
        <v>35.28</v>
      </c>
      <c r="H4078" s="115" t="s">
        <v>3984</v>
      </c>
      <c r="I4078" s="73">
        <v>0</v>
      </c>
      <c r="J4078" s="115" t="s">
        <v>3985</v>
      </c>
      <c r="K4078" s="73">
        <v>35.28</v>
      </c>
    </row>
    <row r="4079" spans="1:11" ht="26.25" thickBot="1">
      <c r="A4079" s="115"/>
      <c r="B4079" s="115"/>
      <c r="C4079" s="115"/>
      <c r="D4079" s="115"/>
      <c r="E4079" s="115"/>
      <c r="F4079" s="115" t="s">
        <v>3986</v>
      </c>
      <c r="G4079" s="73">
        <v>17.46</v>
      </c>
      <c r="H4079" s="138"/>
      <c r="I4079" s="138" t="s">
        <v>3987</v>
      </c>
      <c r="J4079" s="115"/>
      <c r="K4079" s="73">
        <v>93.79</v>
      </c>
    </row>
    <row r="4080" spans="1:11" ht="15" thickTop="1">
      <c r="A4080" s="68"/>
      <c r="B4080" s="68"/>
      <c r="C4080" s="68"/>
      <c r="D4080" s="68"/>
      <c r="E4080" s="68"/>
      <c r="F4080" s="68"/>
      <c r="G4080" s="68"/>
      <c r="H4080" s="68"/>
      <c r="I4080" s="68"/>
      <c r="J4080" s="68"/>
      <c r="K4080" s="68"/>
    </row>
    <row r="4081" spans="1:11" ht="15">
      <c r="A4081" s="120" t="s">
        <v>1128</v>
      </c>
      <c r="B4081" s="121" t="s">
        <v>1</v>
      </c>
      <c r="C4081" s="120" t="s">
        <v>2</v>
      </c>
      <c r="D4081" s="120" t="s">
        <v>3</v>
      </c>
      <c r="E4081" s="144" t="s">
        <v>2279</v>
      </c>
      <c r="F4081" s="144"/>
      <c r="G4081" s="122" t="s">
        <v>4</v>
      </c>
      <c r="H4081" s="121" t="s">
        <v>5</v>
      </c>
      <c r="I4081" s="121" t="s">
        <v>3962</v>
      </c>
      <c r="J4081" s="121" t="s">
        <v>6</v>
      </c>
      <c r="K4081" s="121" t="s">
        <v>8</v>
      </c>
    </row>
    <row r="4082" spans="1:11" ht="25.5">
      <c r="A4082" s="123" t="s">
        <v>3963</v>
      </c>
      <c r="B4082" s="78" t="s">
        <v>1129</v>
      </c>
      <c r="C4082" s="123" t="s">
        <v>17</v>
      </c>
      <c r="D4082" s="123" t="s">
        <v>1130</v>
      </c>
      <c r="E4082" s="150" t="s">
        <v>2386</v>
      </c>
      <c r="F4082" s="150"/>
      <c r="G4082" s="77" t="s">
        <v>72</v>
      </c>
      <c r="H4082" s="67">
        <v>1</v>
      </c>
      <c r="I4082" s="79"/>
      <c r="J4082" s="79">
        <v>62.95</v>
      </c>
      <c r="K4082" s="79">
        <v>62.95</v>
      </c>
    </row>
    <row r="4083" spans="1:11" ht="25.5">
      <c r="A4083" s="116" t="s">
        <v>3964</v>
      </c>
      <c r="B4083" s="117" t="s">
        <v>5624</v>
      </c>
      <c r="C4083" s="116" t="s">
        <v>17</v>
      </c>
      <c r="D4083" s="116" t="s">
        <v>5625</v>
      </c>
      <c r="E4083" s="136" t="s">
        <v>2386</v>
      </c>
      <c r="F4083" s="136"/>
      <c r="G4083" s="5" t="s">
        <v>72</v>
      </c>
      <c r="H4083" s="7">
        <v>1</v>
      </c>
      <c r="I4083" s="7">
        <v>0</v>
      </c>
      <c r="J4083" s="69">
        <v>51.6</v>
      </c>
      <c r="K4083" s="69">
        <v>51.6</v>
      </c>
    </row>
    <row r="4084" spans="1:11" ht="38.25">
      <c r="A4084" s="116" t="s">
        <v>3964</v>
      </c>
      <c r="B4084" s="117" t="s">
        <v>5588</v>
      </c>
      <c r="C4084" s="116" t="s">
        <v>17</v>
      </c>
      <c r="D4084" s="116" t="s">
        <v>5589</v>
      </c>
      <c r="E4084" s="136" t="s">
        <v>2386</v>
      </c>
      <c r="F4084" s="136"/>
      <c r="G4084" s="5" t="s">
        <v>72</v>
      </c>
      <c r="H4084" s="7">
        <v>1</v>
      </c>
      <c r="I4084" s="7">
        <v>0</v>
      </c>
      <c r="J4084" s="69">
        <v>11.35</v>
      </c>
      <c r="K4084" s="69">
        <v>11.35</v>
      </c>
    </row>
    <row r="4085" spans="1:11" ht="25.5">
      <c r="A4085" s="115"/>
      <c r="B4085" s="115"/>
      <c r="C4085" s="115"/>
      <c r="D4085" s="115"/>
      <c r="E4085" s="115"/>
      <c r="F4085" s="115" t="s">
        <v>3983</v>
      </c>
      <c r="G4085" s="73">
        <v>28.41</v>
      </c>
      <c r="H4085" s="115" t="s">
        <v>3984</v>
      </c>
      <c r="I4085" s="73">
        <v>0</v>
      </c>
      <c r="J4085" s="115" t="s">
        <v>3985</v>
      </c>
      <c r="K4085" s="73">
        <v>28.41</v>
      </c>
    </row>
    <row r="4086" spans="1:11" ht="26.25" thickBot="1">
      <c r="A4086" s="115"/>
      <c r="B4086" s="115"/>
      <c r="C4086" s="115"/>
      <c r="D4086" s="115"/>
      <c r="E4086" s="115"/>
      <c r="F4086" s="115" t="s">
        <v>3986</v>
      </c>
      <c r="G4086" s="73">
        <v>14.4</v>
      </c>
      <c r="H4086" s="138"/>
      <c r="I4086" s="138" t="s">
        <v>3987</v>
      </c>
      <c r="J4086" s="115"/>
      <c r="K4086" s="73">
        <v>77.349999999999994</v>
      </c>
    </row>
    <row r="4087" spans="1:11" ht="15" thickTop="1">
      <c r="A4087" s="68"/>
      <c r="B4087" s="68"/>
      <c r="C4087" s="68"/>
      <c r="D4087" s="68"/>
      <c r="E4087" s="68"/>
      <c r="F4087" s="68"/>
      <c r="G4087" s="68"/>
      <c r="H4087" s="68"/>
      <c r="I4087" s="68"/>
      <c r="J4087" s="68"/>
      <c r="K4087" s="68"/>
    </row>
    <row r="4088" spans="1:11" ht="15">
      <c r="A4088" s="120" t="s">
        <v>1131</v>
      </c>
      <c r="B4088" s="121" t="s">
        <v>1</v>
      </c>
      <c r="C4088" s="120" t="s">
        <v>2</v>
      </c>
      <c r="D4088" s="120" t="s">
        <v>3</v>
      </c>
      <c r="E4088" s="144" t="s">
        <v>2279</v>
      </c>
      <c r="F4088" s="144"/>
      <c r="G4088" s="122" t="s">
        <v>4</v>
      </c>
      <c r="H4088" s="121" t="s">
        <v>5</v>
      </c>
      <c r="I4088" s="121" t="s">
        <v>3962</v>
      </c>
      <c r="J4088" s="121" t="s">
        <v>6</v>
      </c>
      <c r="K4088" s="121" t="s">
        <v>8</v>
      </c>
    </row>
    <row r="4089" spans="1:11">
      <c r="A4089" s="123" t="s">
        <v>3963</v>
      </c>
      <c r="B4089" s="78" t="s">
        <v>1132</v>
      </c>
      <c r="C4089" s="123" t="s">
        <v>57</v>
      </c>
      <c r="D4089" s="123" t="s">
        <v>1133</v>
      </c>
      <c r="E4089" s="150" t="s">
        <v>3832</v>
      </c>
      <c r="F4089" s="150"/>
      <c r="G4089" s="77" t="s">
        <v>72</v>
      </c>
      <c r="H4089" s="67">
        <v>1</v>
      </c>
      <c r="I4089" s="79"/>
      <c r="J4089" s="79">
        <v>39.5</v>
      </c>
      <c r="K4089" s="79">
        <v>39.5</v>
      </c>
    </row>
    <row r="4090" spans="1:11">
      <c r="A4090" s="124" t="s">
        <v>3973</v>
      </c>
      <c r="B4090" s="64" t="s">
        <v>5626</v>
      </c>
      <c r="C4090" s="124" t="s">
        <v>57</v>
      </c>
      <c r="D4090" s="124" t="s">
        <v>5627</v>
      </c>
      <c r="E4090" s="148" t="s">
        <v>3976</v>
      </c>
      <c r="F4090" s="148"/>
      <c r="G4090" s="84" t="s">
        <v>72</v>
      </c>
      <c r="H4090" s="71">
        <v>1</v>
      </c>
      <c r="I4090" s="71">
        <v>0</v>
      </c>
      <c r="J4090" s="70">
        <v>37.79</v>
      </c>
      <c r="K4090" s="70">
        <v>37.79</v>
      </c>
    </row>
    <row r="4091" spans="1:11">
      <c r="A4091" s="124" t="s">
        <v>3973</v>
      </c>
      <c r="B4091" s="64" t="s">
        <v>5418</v>
      </c>
      <c r="C4091" s="124" t="s">
        <v>57</v>
      </c>
      <c r="D4091" s="124" t="s">
        <v>4126</v>
      </c>
      <c r="E4091" s="148" t="s">
        <v>4019</v>
      </c>
      <c r="F4091" s="148"/>
      <c r="G4091" s="84" t="s">
        <v>3967</v>
      </c>
      <c r="H4091" s="71">
        <v>4.7E-2</v>
      </c>
      <c r="I4091" s="71">
        <v>0</v>
      </c>
      <c r="J4091" s="70">
        <v>22.485606000000001</v>
      </c>
      <c r="K4091" s="70">
        <v>1.05</v>
      </c>
    </row>
    <row r="4092" spans="1:11">
      <c r="A4092" s="124" t="s">
        <v>3973</v>
      </c>
      <c r="B4092" s="64" t="s">
        <v>5414</v>
      </c>
      <c r="C4092" s="124" t="s">
        <v>57</v>
      </c>
      <c r="D4092" s="124" t="s">
        <v>5415</v>
      </c>
      <c r="E4092" s="148" t="s">
        <v>4019</v>
      </c>
      <c r="F4092" s="148"/>
      <c r="G4092" s="84" t="s">
        <v>3967</v>
      </c>
      <c r="H4092" s="71">
        <v>4.7E-2</v>
      </c>
      <c r="I4092" s="71">
        <v>0</v>
      </c>
      <c r="J4092" s="70">
        <v>14.050894</v>
      </c>
      <c r="K4092" s="70">
        <v>0.66</v>
      </c>
    </row>
    <row r="4093" spans="1:11" ht="25.5">
      <c r="A4093" s="115"/>
      <c r="B4093" s="115"/>
      <c r="C4093" s="115"/>
      <c r="D4093" s="115"/>
      <c r="E4093" s="115"/>
      <c r="F4093" s="115" t="s">
        <v>3983</v>
      </c>
      <c r="G4093" s="73">
        <v>1.71</v>
      </c>
      <c r="H4093" s="115" t="s">
        <v>3984</v>
      </c>
      <c r="I4093" s="73">
        <v>0</v>
      </c>
      <c r="J4093" s="115" t="s">
        <v>3985</v>
      </c>
      <c r="K4093" s="73">
        <v>1.71</v>
      </c>
    </row>
    <row r="4094" spans="1:11" ht="26.25" thickBot="1">
      <c r="A4094" s="115"/>
      <c r="B4094" s="115"/>
      <c r="C4094" s="115"/>
      <c r="D4094" s="115"/>
      <c r="E4094" s="115"/>
      <c r="F4094" s="115" t="s">
        <v>3986</v>
      </c>
      <c r="G4094" s="73">
        <v>9.0299999999999994</v>
      </c>
      <c r="H4094" s="138"/>
      <c r="I4094" s="138" t="s">
        <v>3987</v>
      </c>
      <c r="J4094" s="115"/>
      <c r="K4094" s="73">
        <v>48.53</v>
      </c>
    </row>
    <row r="4095" spans="1:11" ht="15" thickTop="1">
      <c r="A4095" s="68"/>
      <c r="B4095" s="68"/>
      <c r="C4095" s="68"/>
      <c r="D4095" s="68"/>
      <c r="E4095" s="68"/>
      <c r="F4095" s="68"/>
      <c r="G4095" s="68"/>
      <c r="H4095" s="68"/>
      <c r="I4095" s="68"/>
      <c r="J4095" s="68"/>
      <c r="K4095" s="68"/>
    </row>
    <row r="4096" spans="1:11" ht="15">
      <c r="A4096" s="120" t="s">
        <v>1136</v>
      </c>
      <c r="B4096" s="121" t="s">
        <v>1</v>
      </c>
      <c r="C4096" s="120" t="s">
        <v>2</v>
      </c>
      <c r="D4096" s="120" t="s">
        <v>3</v>
      </c>
      <c r="E4096" s="144" t="s">
        <v>2279</v>
      </c>
      <c r="F4096" s="144"/>
      <c r="G4096" s="122" t="s">
        <v>4</v>
      </c>
      <c r="H4096" s="121" t="s">
        <v>5</v>
      </c>
      <c r="I4096" s="121" t="s">
        <v>3962</v>
      </c>
      <c r="J4096" s="121" t="s">
        <v>6</v>
      </c>
      <c r="K4096" s="121" t="s">
        <v>8</v>
      </c>
    </row>
    <row r="4097" spans="1:11" ht="25.5">
      <c r="A4097" s="123" t="s">
        <v>3963</v>
      </c>
      <c r="B4097" s="78" t="s">
        <v>1137</v>
      </c>
      <c r="C4097" s="123" t="s">
        <v>17</v>
      </c>
      <c r="D4097" s="123" t="s">
        <v>1138</v>
      </c>
      <c r="E4097" s="150" t="s">
        <v>2386</v>
      </c>
      <c r="F4097" s="150"/>
      <c r="G4097" s="77" t="s">
        <v>72</v>
      </c>
      <c r="H4097" s="67">
        <v>1</v>
      </c>
      <c r="I4097" s="79"/>
      <c r="J4097" s="79">
        <v>125.52</v>
      </c>
      <c r="K4097" s="79">
        <v>125.52</v>
      </c>
    </row>
    <row r="4098" spans="1:11" ht="25.5">
      <c r="A4098" s="116" t="s">
        <v>3964</v>
      </c>
      <c r="B4098" s="117" t="s">
        <v>5628</v>
      </c>
      <c r="C4098" s="116" t="s">
        <v>17</v>
      </c>
      <c r="D4098" s="116" t="s">
        <v>5629</v>
      </c>
      <c r="E4098" s="136" t="s">
        <v>2386</v>
      </c>
      <c r="F4098" s="136"/>
      <c r="G4098" s="5" t="s">
        <v>72</v>
      </c>
      <c r="H4098" s="7">
        <v>1</v>
      </c>
      <c r="I4098" s="7">
        <v>0</v>
      </c>
      <c r="J4098" s="69">
        <v>109.15</v>
      </c>
      <c r="K4098" s="69">
        <v>109.15</v>
      </c>
    </row>
    <row r="4099" spans="1:11" ht="38.25">
      <c r="A4099" s="116" t="s">
        <v>3964</v>
      </c>
      <c r="B4099" s="117" t="s">
        <v>5630</v>
      </c>
      <c r="C4099" s="116" t="s">
        <v>17</v>
      </c>
      <c r="D4099" s="116" t="s">
        <v>5631</v>
      </c>
      <c r="E4099" s="136" t="s">
        <v>2386</v>
      </c>
      <c r="F4099" s="136"/>
      <c r="G4099" s="5" t="s">
        <v>72</v>
      </c>
      <c r="H4099" s="7">
        <v>1</v>
      </c>
      <c r="I4099" s="7">
        <v>0</v>
      </c>
      <c r="J4099" s="69">
        <v>16.37</v>
      </c>
      <c r="K4099" s="69">
        <v>16.37</v>
      </c>
    </row>
    <row r="4100" spans="1:11" ht="25.5">
      <c r="A4100" s="115"/>
      <c r="B4100" s="115"/>
      <c r="C4100" s="115"/>
      <c r="D4100" s="115"/>
      <c r="E4100" s="115"/>
      <c r="F4100" s="115" t="s">
        <v>3983</v>
      </c>
      <c r="G4100" s="73">
        <v>52.9</v>
      </c>
      <c r="H4100" s="115" t="s">
        <v>3984</v>
      </c>
      <c r="I4100" s="73">
        <v>0</v>
      </c>
      <c r="J4100" s="115" t="s">
        <v>3985</v>
      </c>
      <c r="K4100" s="73">
        <v>52.9</v>
      </c>
    </row>
    <row r="4101" spans="1:11" ht="26.25" thickBot="1">
      <c r="A4101" s="115"/>
      <c r="B4101" s="115"/>
      <c r="C4101" s="115"/>
      <c r="D4101" s="115"/>
      <c r="E4101" s="115"/>
      <c r="F4101" s="115" t="s">
        <v>3986</v>
      </c>
      <c r="G4101" s="73">
        <v>28.71</v>
      </c>
      <c r="H4101" s="138"/>
      <c r="I4101" s="138" t="s">
        <v>3987</v>
      </c>
      <c r="J4101" s="115"/>
      <c r="K4101" s="73">
        <v>154.22999999999999</v>
      </c>
    </row>
    <row r="4102" spans="1:11" ht="15" thickTop="1">
      <c r="A4102" s="68"/>
      <c r="B4102" s="68"/>
      <c r="C4102" s="68"/>
      <c r="D4102" s="68"/>
      <c r="E4102" s="68"/>
      <c r="F4102" s="68"/>
      <c r="G4102" s="68"/>
      <c r="H4102" s="68"/>
      <c r="I4102" s="68"/>
      <c r="J4102" s="68"/>
      <c r="K4102" s="68"/>
    </row>
    <row r="4103" spans="1:11" ht="15">
      <c r="A4103" s="120" t="s">
        <v>1139</v>
      </c>
      <c r="B4103" s="121" t="s">
        <v>1</v>
      </c>
      <c r="C4103" s="120" t="s">
        <v>2</v>
      </c>
      <c r="D4103" s="120" t="s">
        <v>3</v>
      </c>
      <c r="E4103" s="144" t="s">
        <v>2279</v>
      </c>
      <c r="F4103" s="144"/>
      <c r="G4103" s="122" t="s">
        <v>4</v>
      </c>
      <c r="H4103" s="121" t="s">
        <v>5</v>
      </c>
      <c r="I4103" s="121" t="s">
        <v>3962</v>
      </c>
      <c r="J4103" s="121" t="s">
        <v>6</v>
      </c>
      <c r="K4103" s="121" t="s">
        <v>8</v>
      </c>
    </row>
    <row r="4104" spans="1:11" ht="25.5">
      <c r="A4104" s="123" t="s">
        <v>3963</v>
      </c>
      <c r="B4104" s="78" t="s">
        <v>1140</v>
      </c>
      <c r="C4104" s="123" t="s">
        <v>17</v>
      </c>
      <c r="D4104" s="123" t="s">
        <v>1141</v>
      </c>
      <c r="E4104" s="150" t="s">
        <v>2386</v>
      </c>
      <c r="F4104" s="150"/>
      <c r="G4104" s="77" t="s">
        <v>72</v>
      </c>
      <c r="H4104" s="67">
        <v>1</v>
      </c>
      <c r="I4104" s="79"/>
      <c r="J4104" s="79">
        <v>67.23</v>
      </c>
      <c r="K4104" s="79">
        <v>67.23</v>
      </c>
    </row>
    <row r="4105" spans="1:11" ht="25.5">
      <c r="A4105" s="116" t="s">
        <v>3964</v>
      </c>
      <c r="B4105" s="117" t="s">
        <v>5632</v>
      </c>
      <c r="C4105" s="116" t="s">
        <v>17</v>
      </c>
      <c r="D4105" s="116" t="s">
        <v>5633</v>
      </c>
      <c r="E4105" s="136" t="s">
        <v>2386</v>
      </c>
      <c r="F4105" s="136"/>
      <c r="G4105" s="5" t="s">
        <v>72</v>
      </c>
      <c r="H4105" s="7">
        <v>1</v>
      </c>
      <c r="I4105" s="7">
        <v>0</v>
      </c>
      <c r="J4105" s="69">
        <v>55.88</v>
      </c>
      <c r="K4105" s="69">
        <v>55.88</v>
      </c>
    </row>
    <row r="4106" spans="1:11" ht="38.25">
      <c r="A4106" s="116" t="s">
        <v>3964</v>
      </c>
      <c r="B4106" s="117" t="s">
        <v>5588</v>
      </c>
      <c r="C4106" s="116" t="s">
        <v>17</v>
      </c>
      <c r="D4106" s="116" t="s">
        <v>5589</v>
      </c>
      <c r="E4106" s="136" t="s">
        <v>2386</v>
      </c>
      <c r="F4106" s="136"/>
      <c r="G4106" s="5" t="s">
        <v>72</v>
      </c>
      <c r="H4106" s="7">
        <v>1</v>
      </c>
      <c r="I4106" s="7">
        <v>0</v>
      </c>
      <c r="J4106" s="69">
        <v>11.35</v>
      </c>
      <c r="K4106" s="69">
        <v>11.35</v>
      </c>
    </row>
    <row r="4107" spans="1:11" ht="25.5">
      <c r="A4107" s="115"/>
      <c r="B4107" s="115"/>
      <c r="C4107" s="115"/>
      <c r="D4107" s="115"/>
      <c r="E4107" s="115"/>
      <c r="F4107" s="115" t="s">
        <v>3983</v>
      </c>
      <c r="G4107" s="73">
        <v>29.55</v>
      </c>
      <c r="H4107" s="115" t="s">
        <v>3984</v>
      </c>
      <c r="I4107" s="73">
        <v>0</v>
      </c>
      <c r="J4107" s="115" t="s">
        <v>3985</v>
      </c>
      <c r="K4107" s="73">
        <v>29.55</v>
      </c>
    </row>
    <row r="4108" spans="1:11" ht="26.25" thickBot="1">
      <c r="A4108" s="115"/>
      <c r="B4108" s="115"/>
      <c r="C4108" s="115"/>
      <c r="D4108" s="115"/>
      <c r="E4108" s="115"/>
      <c r="F4108" s="115" t="s">
        <v>3986</v>
      </c>
      <c r="G4108" s="73">
        <v>15.38</v>
      </c>
      <c r="H4108" s="138"/>
      <c r="I4108" s="138" t="s">
        <v>3987</v>
      </c>
      <c r="J4108" s="115"/>
      <c r="K4108" s="73">
        <v>82.61</v>
      </c>
    </row>
    <row r="4109" spans="1:11" ht="15" thickTop="1">
      <c r="A4109" s="68"/>
      <c r="B4109" s="68"/>
      <c r="C4109" s="68"/>
      <c r="D4109" s="68"/>
      <c r="E4109" s="68"/>
      <c r="F4109" s="68"/>
      <c r="G4109" s="68"/>
      <c r="H4109" s="68"/>
      <c r="I4109" s="68"/>
      <c r="J4109" s="68"/>
      <c r="K4109" s="68"/>
    </row>
    <row r="4110" spans="1:11" ht="15">
      <c r="A4110" s="120" t="s">
        <v>1142</v>
      </c>
      <c r="B4110" s="121" t="s">
        <v>1</v>
      </c>
      <c r="C4110" s="120" t="s">
        <v>2</v>
      </c>
      <c r="D4110" s="120" t="s">
        <v>3</v>
      </c>
      <c r="E4110" s="144" t="s">
        <v>2279</v>
      </c>
      <c r="F4110" s="144"/>
      <c r="G4110" s="122" t="s">
        <v>4</v>
      </c>
      <c r="H4110" s="121" t="s">
        <v>5</v>
      </c>
      <c r="I4110" s="121" t="s">
        <v>3962</v>
      </c>
      <c r="J4110" s="121" t="s">
        <v>6</v>
      </c>
      <c r="K4110" s="121" t="s">
        <v>8</v>
      </c>
    </row>
    <row r="4111" spans="1:11" ht="25.5">
      <c r="A4111" s="123" t="s">
        <v>3963</v>
      </c>
      <c r="B4111" s="78" t="s">
        <v>1143</v>
      </c>
      <c r="C4111" s="123" t="s">
        <v>17</v>
      </c>
      <c r="D4111" s="123" t="s">
        <v>1144</v>
      </c>
      <c r="E4111" s="150" t="s">
        <v>2386</v>
      </c>
      <c r="F4111" s="150"/>
      <c r="G4111" s="77" t="s">
        <v>72</v>
      </c>
      <c r="H4111" s="67">
        <v>1</v>
      </c>
      <c r="I4111" s="79"/>
      <c r="J4111" s="79">
        <v>90.33</v>
      </c>
      <c r="K4111" s="79">
        <v>90.33</v>
      </c>
    </row>
    <row r="4112" spans="1:11" ht="38.25">
      <c r="A4112" s="116" t="s">
        <v>3964</v>
      </c>
      <c r="B4112" s="117" t="s">
        <v>5630</v>
      </c>
      <c r="C4112" s="116" t="s">
        <v>17</v>
      </c>
      <c r="D4112" s="116" t="s">
        <v>5631</v>
      </c>
      <c r="E4112" s="136" t="s">
        <v>2386</v>
      </c>
      <c r="F4112" s="136"/>
      <c r="G4112" s="5" t="s">
        <v>72</v>
      </c>
      <c r="H4112" s="7">
        <v>1</v>
      </c>
      <c r="I4112" s="7">
        <v>0</v>
      </c>
      <c r="J4112" s="69">
        <v>16.37</v>
      </c>
      <c r="K4112" s="69">
        <v>16.37</v>
      </c>
    </row>
    <row r="4113" spans="1:11" ht="25.5">
      <c r="A4113" s="116" t="s">
        <v>3964</v>
      </c>
      <c r="B4113" s="117" t="s">
        <v>5634</v>
      </c>
      <c r="C4113" s="116" t="s">
        <v>17</v>
      </c>
      <c r="D4113" s="116" t="s">
        <v>5635</v>
      </c>
      <c r="E4113" s="136" t="s">
        <v>2386</v>
      </c>
      <c r="F4113" s="136"/>
      <c r="G4113" s="5" t="s">
        <v>72</v>
      </c>
      <c r="H4113" s="7">
        <v>1</v>
      </c>
      <c r="I4113" s="7">
        <v>0</v>
      </c>
      <c r="J4113" s="69">
        <v>73.959999999999994</v>
      </c>
      <c r="K4113" s="69">
        <v>73.959999999999994</v>
      </c>
    </row>
    <row r="4114" spans="1:11" ht="25.5">
      <c r="A4114" s="115"/>
      <c r="B4114" s="115"/>
      <c r="C4114" s="115"/>
      <c r="D4114" s="115"/>
      <c r="E4114" s="115"/>
      <c r="F4114" s="115" t="s">
        <v>3983</v>
      </c>
      <c r="G4114" s="73">
        <v>38.159999999999997</v>
      </c>
      <c r="H4114" s="115" t="s">
        <v>3984</v>
      </c>
      <c r="I4114" s="73">
        <v>0</v>
      </c>
      <c r="J4114" s="115" t="s">
        <v>3985</v>
      </c>
      <c r="K4114" s="73">
        <v>38.159999999999997</v>
      </c>
    </row>
    <row r="4115" spans="1:11" ht="26.25" thickBot="1">
      <c r="A4115" s="115"/>
      <c r="B4115" s="115"/>
      <c r="C4115" s="115"/>
      <c r="D4115" s="115"/>
      <c r="E4115" s="115"/>
      <c r="F4115" s="115" t="s">
        <v>3986</v>
      </c>
      <c r="G4115" s="73">
        <v>20.66</v>
      </c>
      <c r="H4115" s="138"/>
      <c r="I4115" s="138" t="s">
        <v>3987</v>
      </c>
      <c r="J4115" s="115"/>
      <c r="K4115" s="73">
        <v>110.99</v>
      </c>
    </row>
    <row r="4116" spans="1:11" ht="15" thickTop="1">
      <c r="A4116" s="68"/>
      <c r="B4116" s="68"/>
      <c r="C4116" s="68"/>
      <c r="D4116" s="68"/>
      <c r="E4116" s="68"/>
      <c r="F4116" s="68"/>
      <c r="G4116" s="68"/>
      <c r="H4116" s="68"/>
      <c r="I4116" s="68"/>
      <c r="J4116" s="68"/>
      <c r="K4116" s="68"/>
    </row>
    <row r="4117" spans="1:11" ht="15">
      <c r="A4117" s="120" t="s">
        <v>1145</v>
      </c>
      <c r="B4117" s="121" t="s">
        <v>1</v>
      </c>
      <c r="C4117" s="120" t="s">
        <v>2</v>
      </c>
      <c r="D4117" s="120" t="s">
        <v>3</v>
      </c>
      <c r="E4117" s="144" t="s">
        <v>2279</v>
      </c>
      <c r="F4117" s="144"/>
      <c r="G4117" s="122" t="s">
        <v>4</v>
      </c>
      <c r="H4117" s="121" t="s">
        <v>5</v>
      </c>
      <c r="I4117" s="121" t="s">
        <v>3962</v>
      </c>
      <c r="J4117" s="121" t="s">
        <v>6</v>
      </c>
      <c r="K4117" s="121" t="s">
        <v>8</v>
      </c>
    </row>
    <row r="4118" spans="1:11" ht="25.5">
      <c r="A4118" s="123" t="s">
        <v>3963</v>
      </c>
      <c r="B4118" s="78" t="s">
        <v>1147</v>
      </c>
      <c r="C4118" s="123" t="s">
        <v>17</v>
      </c>
      <c r="D4118" s="123" t="s">
        <v>1148</v>
      </c>
      <c r="E4118" s="150" t="s">
        <v>2386</v>
      </c>
      <c r="F4118" s="150"/>
      <c r="G4118" s="77" t="s">
        <v>72</v>
      </c>
      <c r="H4118" s="67">
        <v>1</v>
      </c>
      <c r="I4118" s="79"/>
      <c r="J4118" s="79">
        <v>34.4</v>
      </c>
      <c r="K4118" s="79">
        <v>34.4</v>
      </c>
    </row>
    <row r="4119" spans="1:11" ht="38.25">
      <c r="A4119" s="116" t="s">
        <v>3964</v>
      </c>
      <c r="B4119" s="117" t="s">
        <v>5588</v>
      </c>
      <c r="C4119" s="116" t="s">
        <v>17</v>
      </c>
      <c r="D4119" s="116" t="s">
        <v>5589</v>
      </c>
      <c r="E4119" s="136" t="s">
        <v>2386</v>
      </c>
      <c r="F4119" s="136"/>
      <c r="G4119" s="5" t="s">
        <v>72</v>
      </c>
      <c r="H4119" s="7">
        <v>1</v>
      </c>
      <c r="I4119" s="7">
        <v>0</v>
      </c>
      <c r="J4119" s="69">
        <v>11.35</v>
      </c>
      <c r="K4119" s="69">
        <v>11.35</v>
      </c>
    </row>
    <row r="4120" spans="1:11" ht="25.5">
      <c r="A4120" s="116" t="s">
        <v>3964</v>
      </c>
      <c r="B4120" s="117" t="s">
        <v>5636</v>
      </c>
      <c r="C4120" s="116" t="s">
        <v>17</v>
      </c>
      <c r="D4120" s="116" t="s">
        <v>5637</v>
      </c>
      <c r="E4120" s="136" t="s">
        <v>2386</v>
      </c>
      <c r="F4120" s="136"/>
      <c r="G4120" s="5" t="s">
        <v>72</v>
      </c>
      <c r="H4120" s="7">
        <v>1</v>
      </c>
      <c r="I4120" s="7">
        <v>0</v>
      </c>
      <c r="J4120" s="69">
        <v>23.05</v>
      </c>
      <c r="K4120" s="69">
        <v>23.05</v>
      </c>
    </row>
    <row r="4121" spans="1:11" ht="25.5">
      <c r="A4121" s="115"/>
      <c r="B4121" s="115"/>
      <c r="C4121" s="115"/>
      <c r="D4121" s="115"/>
      <c r="E4121" s="115"/>
      <c r="F4121" s="115" t="s">
        <v>3983</v>
      </c>
      <c r="G4121" s="73">
        <v>15.01</v>
      </c>
      <c r="H4121" s="115" t="s">
        <v>3984</v>
      </c>
      <c r="I4121" s="73">
        <v>0</v>
      </c>
      <c r="J4121" s="115" t="s">
        <v>3985</v>
      </c>
      <c r="K4121" s="73">
        <v>15.01</v>
      </c>
    </row>
    <row r="4122" spans="1:11" ht="26.25" thickBot="1">
      <c r="A4122" s="115"/>
      <c r="B4122" s="115"/>
      <c r="C4122" s="115"/>
      <c r="D4122" s="115"/>
      <c r="E4122" s="115"/>
      <c r="F4122" s="115" t="s">
        <v>3986</v>
      </c>
      <c r="G4122" s="73">
        <v>7.87</v>
      </c>
      <c r="H4122" s="138"/>
      <c r="I4122" s="138" t="s">
        <v>3987</v>
      </c>
      <c r="J4122" s="115"/>
      <c r="K4122" s="73">
        <v>42.27</v>
      </c>
    </row>
    <row r="4123" spans="1:11" ht="15" thickTop="1">
      <c r="A4123" s="68"/>
      <c r="B4123" s="68"/>
      <c r="C4123" s="68"/>
      <c r="D4123" s="68"/>
      <c r="E4123" s="68"/>
      <c r="F4123" s="68"/>
      <c r="G4123" s="68"/>
      <c r="H4123" s="68"/>
      <c r="I4123" s="68"/>
      <c r="J4123" s="68"/>
      <c r="K4123" s="68"/>
    </row>
    <row r="4124" spans="1:11" ht="15">
      <c r="A4124" s="120" t="s">
        <v>1146</v>
      </c>
      <c r="B4124" s="121" t="s">
        <v>1</v>
      </c>
      <c r="C4124" s="120" t="s">
        <v>2</v>
      </c>
      <c r="D4124" s="120" t="s">
        <v>3</v>
      </c>
      <c r="E4124" s="144" t="s">
        <v>2279</v>
      </c>
      <c r="F4124" s="144"/>
      <c r="G4124" s="122" t="s">
        <v>4</v>
      </c>
      <c r="H4124" s="121" t="s">
        <v>5</v>
      </c>
      <c r="I4124" s="121" t="s">
        <v>3962</v>
      </c>
      <c r="J4124" s="121" t="s">
        <v>6</v>
      </c>
      <c r="K4124" s="121" t="s">
        <v>8</v>
      </c>
    </row>
    <row r="4125" spans="1:11">
      <c r="A4125" s="123" t="s">
        <v>3963</v>
      </c>
      <c r="B4125" s="78" t="s">
        <v>1150</v>
      </c>
      <c r="C4125" s="123" t="s">
        <v>57</v>
      </c>
      <c r="D4125" s="123" t="s">
        <v>1151</v>
      </c>
      <c r="E4125" s="150" t="s">
        <v>2864</v>
      </c>
      <c r="F4125" s="150"/>
      <c r="G4125" s="77" t="s">
        <v>72</v>
      </c>
      <c r="H4125" s="67">
        <v>1</v>
      </c>
      <c r="I4125" s="79"/>
      <c r="J4125" s="79">
        <v>23.33</v>
      </c>
      <c r="K4125" s="79">
        <v>23.33</v>
      </c>
    </row>
    <row r="4126" spans="1:11">
      <c r="A4126" s="124" t="s">
        <v>3973</v>
      </c>
      <c r="B4126" s="64" t="s">
        <v>5638</v>
      </c>
      <c r="C4126" s="124" t="s">
        <v>57</v>
      </c>
      <c r="D4126" s="124" t="s">
        <v>5639</v>
      </c>
      <c r="E4126" s="148" t="s">
        <v>3976</v>
      </c>
      <c r="F4126" s="148"/>
      <c r="G4126" s="84" t="s">
        <v>72</v>
      </c>
      <c r="H4126" s="71">
        <v>1</v>
      </c>
      <c r="I4126" s="71">
        <v>0</v>
      </c>
      <c r="J4126" s="70">
        <v>12.59</v>
      </c>
      <c r="K4126" s="70">
        <v>12.59</v>
      </c>
    </row>
    <row r="4127" spans="1:11">
      <c r="A4127" s="124" t="s">
        <v>3973</v>
      </c>
      <c r="B4127" s="64" t="s">
        <v>5418</v>
      </c>
      <c r="C4127" s="124" t="s">
        <v>57</v>
      </c>
      <c r="D4127" s="124" t="s">
        <v>4126</v>
      </c>
      <c r="E4127" s="148" t="s">
        <v>4019</v>
      </c>
      <c r="F4127" s="148"/>
      <c r="G4127" s="84" t="s">
        <v>3967</v>
      </c>
      <c r="H4127" s="71">
        <v>0.29399999999999998</v>
      </c>
      <c r="I4127" s="71">
        <v>0</v>
      </c>
      <c r="J4127" s="70">
        <v>22.485606000000001</v>
      </c>
      <c r="K4127" s="70">
        <v>6.61</v>
      </c>
    </row>
    <row r="4128" spans="1:11">
      <c r="A4128" s="124" t="s">
        <v>3973</v>
      </c>
      <c r="B4128" s="64" t="s">
        <v>5414</v>
      </c>
      <c r="C4128" s="124" t="s">
        <v>57</v>
      </c>
      <c r="D4128" s="124" t="s">
        <v>5415</v>
      </c>
      <c r="E4128" s="148" t="s">
        <v>4019</v>
      </c>
      <c r="F4128" s="148"/>
      <c r="G4128" s="84" t="s">
        <v>3967</v>
      </c>
      <c r="H4128" s="71">
        <v>0.29399999999999998</v>
      </c>
      <c r="I4128" s="71">
        <v>0</v>
      </c>
      <c r="J4128" s="70">
        <v>14.050894</v>
      </c>
      <c r="K4128" s="70">
        <v>4.13</v>
      </c>
    </row>
    <row r="4129" spans="1:11" ht="25.5">
      <c r="A4129" s="115"/>
      <c r="B4129" s="115"/>
      <c r="C4129" s="115"/>
      <c r="D4129" s="115"/>
      <c r="E4129" s="115"/>
      <c r="F4129" s="115" t="s">
        <v>3983</v>
      </c>
      <c r="G4129" s="73">
        <v>10.74</v>
      </c>
      <c r="H4129" s="115" t="s">
        <v>3984</v>
      </c>
      <c r="I4129" s="73">
        <v>0</v>
      </c>
      <c r="J4129" s="115" t="s">
        <v>3985</v>
      </c>
      <c r="K4129" s="73">
        <v>10.74</v>
      </c>
    </row>
    <row r="4130" spans="1:11" ht="26.25" thickBot="1">
      <c r="A4130" s="115"/>
      <c r="B4130" s="115"/>
      <c r="C4130" s="115"/>
      <c r="D4130" s="115"/>
      <c r="E4130" s="115"/>
      <c r="F4130" s="115" t="s">
        <v>3986</v>
      </c>
      <c r="G4130" s="73">
        <v>5.33</v>
      </c>
      <c r="H4130" s="138"/>
      <c r="I4130" s="138" t="s">
        <v>3987</v>
      </c>
      <c r="J4130" s="115"/>
      <c r="K4130" s="73">
        <v>28.66</v>
      </c>
    </row>
    <row r="4131" spans="1:11" ht="15" thickTop="1">
      <c r="A4131" s="68"/>
      <c r="B4131" s="68"/>
      <c r="C4131" s="68"/>
      <c r="D4131" s="68"/>
      <c r="E4131" s="68"/>
      <c r="F4131" s="68"/>
      <c r="G4131" s="68"/>
      <c r="H4131" s="68"/>
      <c r="I4131" s="68"/>
      <c r="J4131" s="68"/>
      <c r="K4131" s="68"/>
    </row>
    <row r="4132" spans="1:11" ht="15">
      <c r="A4132" s="120" t="s">
        <v>1149</v>
      </c>
      <c r="B4132" s="121" t="s">
        <v>1</v>
      </c>
      <c r="C4132" s="120" t="s">
        <v>2</v>
      </c>
      <c r="D4132" s="120" t="s">
        <v>3</v>
      </c>
      <c r="E4132" s="144" t="s">
        <v>2279</v>
      </c>
      <c r="F4132" s="144"/>
      <c r="G4132" s="122" t="s">
        <v>4</v>
      </c>
      <c r="H4132" s="121" t="s">
        <v>5</v>
      </c>
      <c r="I4132" s="121" t="s">
        <v>3962</v>
      </c>
      <c r="J4132" s="121" t="s">
        <v>6</v>
      </c>
      <c r="K4132" s="121" t="s">
        <v>8</v>
      </c>
    </row>
    <row r="4133" spans="1:11" ht="38.25">
      <c r="A4133" s="123" t="s">
        <v>3963</v>
      </c>
      <c r="B4133" s="78" t="s">
        <v>1153</v>
      </c>
      <c r="C4133" s="123" t="s">
        <v>17</v>
      </c>
      <c r="D4133" s="123" t="s">
        <v>1154</v>
      </c>
      <c r="E4133" s="150" t="s">
        <v>2798</v>
      </c>
      <c r="F4133" s="150"/>
      <c r="G4133" s="77" t="s">
        <v>72</v>
      </c>
      <c r="H4133" s="67">
        <v>1</v>
      </c>
      <c r="I4133" s="79"/>
      <c r="J4133" s="79">
        <v>107.63</v>
      </c>
      <c r="K4133" s="79">
        <v>107.63</v>
      </c>
    </row>
    <row r="4134" spans="1:11" ht="25.5">
      <c r="A4134" s="116" t="s">
        <v>3964</v>
      </c>
      <c r="B4134" s="117" t="s">
        <v>4488</v>
      </c>
      <c r="C4134" s="116" t="s">
        <v>17</v>
      </c>
      <c r="D4134" s="116" t="s">
        <v>4489</v>
      </c>
      <c r="E4134" s="136" t="s">
        <v>2323</v>
      </c>
      <c r="F4134" s="136"/>
      <c r="G4134" s="5" t="s">
        <v>3967</v>
      </c>
      <c r="H4134" s="7">
        <v>0.5766</v>
      </c>
      <c r="I4134" s="7">
        <v>0</v>
      </c>
      <c r="J4134" s="69">
        <v>32.57</v>
      </c>
      <c r="K4134" s="69">
        <v>18.77</v>
      </c>
    </row>
    <row r="4135" spans="1:11" ht="25.5">
      <c r="A4135" s="116" t="s">
        <v>3964</v>
      </c>
      <c r="B4135" s="117" t="s">
        <v>4490</v>
      </c>
      <c r="C4135" s="116" t="s">
        <v>17</v>
      </c>
      <c r="D4135" s="116" t="s">
        <v>4491</v>
      </c>
      <c r="E4135" s="136" t="s">
        <v>2323</v>
      </c>
      <c r="F4135" s="136"/>
      <c r="G4135" s="5" t="s">
        <v>3967</v>
      </c>
      <c r="H4135" s="7">
        <v>0.1801875</v>
      </c>
      <c r="I4135" s="7">
        <v>0</v>
      </c>
      <c r="J4135" s="69">
        <v>23.13</v>
      </c>
      <c r="K4135" s="69">
        <v>4.16</v>
      </c>
    </row>
    <row r="4136" spans="1:11" ht="38.25">
      <c r="A4136" s="124" t="s">
        <v>3973</v>
      </c>
      <c r="B4136" s="64" t="s">
        <v>5640</v>
      </c>
      <c r="C4136" s="124" t="s">
        <v>17</v>
      </c>
      <c r="D4136" s="124" t="s">
        <v>5641</v>
      </c>
      <c r="E4136" s="148" t="s">
        <v>3976</v>
      </c>
      <c r="F4136" s="148"/>
      <c r="G4136" s="84" t="s">
        <v>72</v>
      </c>
      <c r="H4136" s="71">
        <v>1</v>
      </c>
      <c r="I4136" s="71">
        <v>0</v>
      </c>
      <c r="J4136" s="70">
        <v>80.790000000000006</v>
      </c>
      <c r="K4136" s="70">
        <v>80.790000000000006</v>
      </c>
    </row>
    <row r="4137" spans="1:11" ht="25.5">
      <c r="A4137" s="124" t="s">
        <v>3973</v>
      </c>
      <c r="B4137" s="64" t="s">
        <v>5642</v>
      </c>
      <c r="C4137" s="124" t="s">
        <v>17</v>
      </c>
      <c r="D4137" s="124" t="s">
        <v>5643</v>
      </c>
      <c r="E4137" s="148" t="s">
        <v>3976</v>
      </c>
      <c r="F4137" s="148"/>
      <c r="G4137" s="84" t="s">
        <v>72</v>
      </c>
      <c r="H4137" s="71">
        <v>1</v>
      </c>
      <c r="I4137" s="71">
        <v>0</v>
      </c>
      <c r="J4137" s="70">
        <v>3.91</v>
      </c>
      <c r="K4137" s="70">
        <v>3.91</v>
      </c>
    </row>
    <row r="4138" spans="1:11" ht="25.5">
      <c r="A4138" s="115"/>
      <c r="B4138" s="115"/>
      <c r="C4138" s="115"/>
      <c r="D4138" s="115"/>
      <c r="E4138" s="115"/>
      <c r="F4138" s="115" t="s">
        <v>3983</v>
      </c>
      <c r="G4138" s="73">
        <v>17.23</v>
      </c>
      <c r="H4138" s="115" t="s">
        <v>3984</v>
      </c>
      <c r="I4138" s="73">
        <v>0</v>
      </c>
      <c r="J4138" s="115" t="s">
        <v>3985</v>
      </c>
      <c r="K4138" s="73">
        <v>17.23</v>
      </c>
    </row>
    <row r="4139" spans="1:11" ht="26.25" thickBot="1">
      <c r="A4139" s="115"/>
      <c r="B4139" s="115"/>
      <c r="C4139" s="115"/>
      <c r="D4139" s="115"/>
      <c r="E4139" s="115"/>
      <c r="F4139" s="115" t="s">
        <v>3986</v>
      </c>
      <c r="G4139" s="73">
        <v>24.62</v>
      </c>
      <c r="H4139" s="138"/>
      <c r="I4139" s="138" t="s">
        <v>3987</v>
      </c>
      <c r="J4139" s="115"/>
      <c r="K4139" s="73">
        <v>132.25</v>
      </c>
    </row>
    <row r="4140" spans="1:11" ht="15" thickTop="1">
      <c r="A4140" s="68"/>
      <c r="B4140" s="68"/>
      <c r="C4140" s="68"/>
      <c r="D4140" s="68"/>
      <c r="E4140" s="68"/>
      <c r="F4140" s="68"/>
      <c r="G4140" s="68"/>
      <c r="H4140" s="68"/>
      <c r="I4140" s="68"/>
      <c r="J4140" s="68"/>
      <c r="K4140" s="68"/>
    </row>
    <row r="4141" spans="1:11" ht="15">
      <c r="A4141" s="120" t="s">
        <v>1152</v>
      </c>
      <c r="B4141" s="121" t="s">
        <v>1</v>
      </c>
      <c r="C4141" s="120" t="s">
        <v>2</v>
      </c>
      <c r="D4141" s="120" t="s">
        <v>3</v>
      </c>
      <c r="E4141" s="144" t="s">
        <v>2279</v>
      </c>
      <c r="F4141" s="144"/>
      <c r="G4141" s="122" t="s">
        <v>4</v>
      </c>
      <c r="H4141" s="121" t="s">
        <v>5</v>
      </c>
      <c r="I4141" s="121" t="s">
        <v>3962</v>
      </c>
      <c r="J4141" s="121" t="s">
        <v>6</v>
      </c>
      <c r="K4141" s="121" t="s">
        <v>8</v>
      </c>
    </row>
    <row r="4142" spans="1:11" ht="25.5">
      <c r="A4142" s="123" t="s">
        <v>3963</v>
      </c>
      <c r="B4142" s="78" t="s">
        <v>1156</v>
      </c>
      <c r="C4142" s="123" t="s">
        <v>17</v>
      </c>
      <c r="D4142" s="123" t="s">
        <v>1157</v>
      </c>
      <c r="E4142" s="150" t="s">
        <v>2798</v>
      </c>
      <c r="F4142" s="150"/>
      <c r="G4142" s="77" t="s">
        <v>72</v>
      </c>
      <c r="H4142" s="67">
        <v>1</v>
      </c>
      <c r="I4142" s="79"/>
      <c r="J4142" s="79">
        <v>18.309999999999999</v>
      </c>
      <c r="K4142" s="79">
        <v>18.309999999999999</v>
      </c>
    </row>
    <row r="4143" spans="1:11" ht="25.5">
      <c r="A4143" s="116" t="s">
        <v>3964</v>
      </c>
      <c r="B4143" s="117" t="s">
        <v>4488</v>
      </c>
      <c r="C4143" s="116" t="s">
        <v>17</v>
      </c>
      <c r="D4143" s="116" t="s">
        <v>4489</v>
      </c>
      <c r="E4143" s="136" t="s">
        <v>2323</v>
      </c>
      <c r="F4143" s="136"/>
      <c r="G4143" s="5" t="s">
        <v>3967</v>
      </c>
      <c r="H4143" s="7">
        <v>0.17649999999999999</v>
      </c>
      <c r="I4143" s="7">
        <v>0</v>
      </c>
      <c r="J4143" s="69">
        <v>32.57</v>
      </c>
      <c r="K4143" s="69">
        <v>5.74</v>
      </c>
    </row>
    <row r="4144" spans="1:11" ht="25.5">
      <c r="A4144" s="116" t="s">
        <v>3964</v>
      </c>
      <c r="B4144" s="117" t="s">
        <v>4490</v>
      </c>
      <c r="C4144" s="116" t="s">
        <v>17</v>
      </c>
      <c r="D4144" s="116" t="s">
        <v>4491</v>
      </c>
      <c r="E4144" s="136" t="s">
        <v>2323</v>
      </c>
      <c r="F4144" s="136"/>
      <c r="G4144" s="5" t="s">
        <v>3967</v>
      </c>
      <c r="H4144" s="7">
        <v>5.5156200000000002E-2</v>
      </c>
      <c r="I4144" s="7">
        <v>0</v>
      </c>
      <c r="J4144" s="69">
        <v>23.13</v>
      </c>
      <c r="K4144" s="69">
        <v>1.27</v>
      </c>
    </row>
    <row r="4145" spans="1:11" ht="25.5">
      <c r="A4145" s="124" t="s">
        <v>3973</v>
      </c>
      <c r="B4145" s="64" t="s">
        <v>5644</v>
      </c>
      <c r="C4145" s="124" t="s">
        <v>17</v>
      </c>
      <c r="D4145" s="124" t="s">
        <v>5645</v>
      </c>
      <c r="E4145" s="148" t="s">
        <v>3976</v>
      </c>
      <c r="F4145" s="148"/>
      <c r="G4145" s="84" t="s">
        <v>72</v>
      </c>
      <c r="H4145" s="71">
        <v>1</v>
      </c>
      <c r="I4145" s="71">
        <v>0</v>
      </c>
      <c r="J4145" s="70">
        <v>11.3</v>
      </c>
      <c r="K4145" s="70">
        <v>11.3</v>
      </c>
    </row>
    <row r="4146" spans="1:11" ht="25.5">
      <c r="A4146" s="115"/>
      <c r="B4146" s="115"/>
      <c r="C4146" s="115"/>
      <c r="D4146" s="115"/>
      <c r="E4146" s="115"/>
      <c r="F4146" s="115" t="s">
        <v>3983</v>
      </c>
      <c r="G4146" s="73">
        <v>5.26</v>
      </c>
      <c r="H4146" s="115" t="s">
        <v>3984</v>
      </c>
      <c r="I4146" s="73">
        <v>0</v>
      </c>
      <c r="J4146" s="115" t="s">
        <v>3985</v>
      </c>
      <c r="K4146" s="73">
        <v>5.26</v>
      </c>
    </row>
    <row r="4147" spans="1:11" ht="26.25" thickBot="1">
      <c r="A4147" s="115"/>
      <c r="B4147" s="115"/>
      <c r="C4147" s="115"/>
      <c r="D4147" s="115"/>
      <c r="E4147" s="115"/>
      <c r="F4147" s="115" t="s">
        <v>3986</v>
      </c>
      <c r="G4147" s="73">
        <v>4.18</v>
      </c>
      <c r="H4147" s="138"/>
      <c r="I4147" s="138" t="s">
        <v>3987</v>
      </c>
      <c r="J4147" s="115"/>
      <c r="K4147" s="73">
        <v>22.49</v>
      </c>
    </row>
    <row r="4148" spans="1:11" ht="15" thickTop="1">
      <c r="A4148" s="68"/>
      <c r="B4148" s="68"/>
      <c r="C4148" s="68"/>
      <c r="D4148" s="68"/>
      <c r="E4148" s="68"/>
      <c r="F4148" s="68"/>
      <c r="G4148" s="68"/>
      <c r="H4148" s="68"/>
      <c r="I4148" s="68"/>
      <c r="J4148" s="68"/>
      <c r="K4148" s="68"/>
    </row>
    <row r="4149" spans="1:11" ht="15">
      <c r="A4149" s="120" t="s">
        <v>1155</v>
      </c>
      <c r="B4149" s="121" t="s">
        <v>1</v>
      </c>
      <c r="C4149" s="120" t="s">
        <v>2</v>
      </c>
      <c r="D4149" s="120" t="s">
        <v>3</v>
      </c>
      <c r="E4149" s="144" t="s">
        <v>2279</v>
      </c>
      <c r="F4149" s="144"/>
      <c r="G4149" s="122" t="s">
        <v>4</v>
      </c>
      <c r="H4149" s="121" t="s">
        <v>5</v>
      </c>
      <c r="I4149" s="121" t="s">
        <v>3962</v>
      </c>
      <c r="J4149" s="121" t="s">
        <v>6</v>
      </c>
      <c r="K4149" s="121" t="s">
        <v>8</v>
      </c>
    </row>
    <row r="4150" spans="1:11" ht="25.5">
      <c r="A4150" s="123" t="s">
        <v>3963</v>
      </c>
      <c r="B4150" s="78" t="s">
        <v>1159</v>
      </c>
      <c r="C4150" s="123" t="s">
        <v>17</v>
      </c>
      <c r="D4150" s="123" t="s">
        <v>1160</v>
      </c>
      <c r="E4150" s="150" t="s">
        <v>2386</v>
      </c>
      <c r="F4150" s="150"/>
      <c r="G4150" s="77" t="s">
        <v>72</v>
      </c>
      <c r="H4150" s="67">
        <v>1</v>
      </c>
      <c r="I4150" s="79"/>
      <c r="J4150" s="79">
        <v>49.77</v>
      </c>
      <c r="K4150" s="79">
        <v>49.77</v>
      </c>
    </row>
    <row r="4151" spans="1:11" ht="38.25">
      <c r="A4151" s="116" t="s">
        <v>3964</v>
      </c>
      <c r="B4151" s="117" t="s">
        <v>5588</v>
      </c>
      <c r="C4151" s="116" t="s">
        <v>17</v>
      </c>
      <c r="D4151" s="116" t="s">
        <v>5589</v>
      </c>
      <c r="E4151" s="136" t="s">
        <v>2386</v>
      </c>
      <c r="F4151" s="136"/>
      <c r="G4151" s="5" t="s">
        <v>72</v>
      </c>
      <c r="H4151" s="7">
        <v>1</v>
      </c>
      <c r="I4151" s="7">
        <v>0</v>
      </c>
      <c r="J4151" s="69">
        <v>11.35</v>
      </c>
      <c r="K4151" s="69">
        <v>11.35</v>
      </c>
    </row>
    <row r="4152" spans="1:11" ht="25.5">
      <c r="A4152" s="116" t="s">
        <v>3964</v>
      </c>
      <c r="B4152" s="117" t="s">
        <v>5646</v>
      </c>
      <c r="C4152" s="116" t="s">
        <v>17</v>
      </c>
      <c r="D4152" s="116" t="s">
        <v>5647</v>
      </c>
      <c r="E4152" s="136" t="s">
        <v>2386</v>
      </c>
      <c r="F4152" s="136"/>
      <c r="G4152" s="5" t="s">
        <v>72</v>
      </c>
      <c r="H4152" s="7">
        <v>1</v>
      </c>
      <c r="I4152" s="7">
        <v>0</v>
      </c>
      <c r="J4152" s="69">
        <v>38.42</v>
      </c>
      <c r="K4152" s="69">
        <v>38.42</v>
      </c>
    </row>
    <row r="4153" spans="1:11" ht="25.5">
      <c r="A4153" s="115"/>
      <c r="B4153" s="115"/>
      <c r="C4153" s="115"/>
      <c r="D4153" s="115"/>
      <c r="E4153" s="115"/>
      <c r="F4153" s="115" t="s">
        <v>3983</v>
      </c>
      <c r="G4153" s="73">
        <v>22.28</v>
      </c>
      <c r="H4153" s="115" t="s">
        <v>3984</v>
      </c>
      <c r="I4153" s="73">
        <v>0</v>
      </c>
      <c r="J4153" s="115" t="s">
        <v>3985</v>
      </c>
      <c r="K4153" s="73">
        <v>22.28</v>
      </c>
    </row>
    <row r="4154" spans="1:11" ht="26.25" thickBot="1">
      <c r="A4154" s="115"/>
      <c r="B4154" s="115"/>
      <c r="C4154" s="115"/>
      <c r="D4154" s="115"/>
      <c r="E4154" s="115"/>
      <c r="F4154" s="115" t="s">
        <v>3986</v>
      </c>
      <c r="G4154" s="73">
        <v>11.38</v>
      </c>
      <c r="H4154" s="138"/>
      <c r="I4154" s="138" t="s">
        <v>3987</v>
      </c>
      <c r="J4154" s="115"/>
      <c r="K4154" s="73">
        <v>61.15</v>
      </c>
    </row>
    <row r="4155" spans="1:11" ht="15" thickTop="1">
      <c r="A4155" s="68"/>
      <c r="B4155" s="68"/>
      <c r="C4155" s="68"/>
      <c r="D4155" s="68"/>
      <c r="E4155" s="68"/>
      <c r="F4155" s="68"/>
      <c r="G4155" s="68"/>
      <c r="H4155" s="68"/>
      <c r="I4155" s="68"/>
      <c r="J4155" s="68"/>
      <c r="K4155" s="68"/>
    </row>
    <row r="4156" spans="1:11" ht="15">
      <c r="A4156" s="120" t="s">
        <v>1158</v>
      </c>
      <c r="B4156" s="121" t="s">
        <v>1</v>
      </c>
      <c r="C4156" s="120" t="s">
        <v>2</v>
      </c>
      <c r="D4156" s="120" t="s">
        <v>3</v>
      </c>
      <c r="E4156" s="144" t="s">
        <v>2279</v>
      </c>
      <c r="F4156" s="144"/>
      <c r="G4156" s="122" t="s">
        <v>4</v>
      </c>
      <c r="H4156" s="121" t="s">
        <v>5</v>
      </c>
      <c r="I4156" s="121" t="s">
        <v>3962</v>
      </c>
      <c r="J4156" s="121" t="s">
        <v>6</v>
      </c>
      <c r="K4156" s="121" t="s">
        <v>8</v>
      </c>
    </row>
    <row r="4157" spans="1:11" ht="25.5">
      <c r="A4157" s="123" t="s">
        <v>3963</v>
      </c>
      <c r="B4157" s="78" t="s">
        <v>1162</v>
      </c>
      <c r="C4157" s="123" t="s">
        <v>29</v>
      </c>
      <c r="D4157" s="123" t="s">
        <v>1163</v>
      </c>
      <c r="E4157" s="150">
        <v>725</v>
      </c>
      <c r="F4157" s="150"/>
      <c r="G4157" s="77" t="s">
        <v>80</v>
      </c>
      <c r="H4157" s="67">
        <v>1</v>
      </c>
      <c r="I4157" s="79"/>
      <c r="J4157" s="79">
        <v>29.3</v>
      </c>
      <c r="K4157" s="79">
        <v>29.3</v>
      </c>
    </row>
    <row r="4158" spans="1:11" ht="25.5">
      <c r="A4158" s="124" t="s">
        <v>3973</v>
      </c>
      <c r="B4158" s="64" t="s">
        <v>4057</v>
      </c>
      <c r="C4158" s="124" t="s">
        <v>29</v>
      </c>
      <c r="D4158" s="124" t="s">
        <v>4058</v>
      </c>
      <c r="E4158" s="148" t="s">
        <v>4019</v>
      </c>
      <c r="F4158" s="148"/>
      <c r="G4158" s="84" t="s">
        <v>3967</v>
      </c>
      <c r="H4158" s="71">
        <v>0.32</v>
      </c>
      <c r="I4158" s="71">
        <v>0</v>
      </c>
      <c r="J4158" s="70">
        <v>21.86</v>
      </c>
      <c r="K4158" s="70">
        <v>6.99</v>
      </c>
    </row>
    <row r="4159" spans="1:11" ht="25.5">
      <c r="A4159" s="124" t="s">
        <v>3973</v>
      </c>
      <c r="B4159" s="64" t="s">
        <v>4125</v>
      </c>
      <c r="C4159" s="124" t="s">
        <v>29</v>
      </c>
      <c r="D4159" s="124" t="s">
        <v>4126</v>
      </c>
      <c r="E4159" s="148" t="s">
        <v>4019</v>
      </c>
      <c r="F4159" s="148"/>
      <c r="G4159" s="84" t="s">
        <v>3967</v>
      </c>
      <c r="H4159" s="71">
        <v>0.32</v>
      </c>
      <c r="I4159" s="71">
        <v>0</v>
      </c>
      <c r="J4159" s="70">
        <v>29.47</v>
      </c>
      <c r="K4159" s="70">
        <v>9.43</v>
      </c>
    </row>
    <row r="4160" spans="1:11" ht="25.5">
      <c r="A4160" s="124" t="s">
        <v>3973</v>
      </c>
      <c r="B4160" s="64" t="s">
        <v>5648</v>
      </c>
      <c r="C4160" s="124" t="s">
        <v>29</v>
      </c>
      <c r="D4160" s="124" t="s">
        <v>5649</v>
      </c>
      <c r="E4160" s="148" t="s">
        <v>3976</v>
      </c>
      <c r="F4160" s="148"/>
      <c r="G4160" s="84" t="s">
        <v>80</v>
      </c>
      <c r="H4160" s="71">
        <v>1</v>
      </c>
      <c r="I4160" s="71">
        <v>0</v>
      </c>
      <c r="J4160" s="70">
        <v>12.88</v>
      </c>
      <c r="K4160" s="70">
        <v>12.88</v>
      </c>
    </row>
    <row r="4161" spans="1:11" ht="25.5">
      <c r="A4161" s="115"/>
      <c r="B4161" s="115"/>
      <c r="C4161" s="115"/>
      <c r="D4161" s="115"/>
      <c r="E4161" s="115"/>
      <c r="F4161" s="115" t="s">
        <v>3983</v>
      </c>
      <c r="G4161" s="73">
        <v>16.420000000000002</v>
      </c>
      <c r="H4161" s="115" t="s">
        <v>3984</v>
      </c>
      <c r="I4161" s="73">
        <v>0</v>
      </c>
      <c r="J4161" s="115" t="s">
        <v>3985</v>
      </c>
      <c r="K4161" s="73">
        <v>16.420000000000002</v>
      </c>
    </row>
    <row r="4162" spans="1:11" ht="26.25" thickBot="1">
      <c r="A4162" s="115"/>
      <c r="B4162" s="115"/>
      <c r="C4162" s="115"/>
      <c r="D4162" s="115"/>
      <c r="E4162" s="115"/>
      <c r="F4162" s="115" t="s">
        <v>3986</v>
      </c>
      <c r="G4162" s="73">
        <v>6.7</v>
      </c>
      <c r="H4162" s="138"/>
      <c r="I4162" s="138" t="s">
        <v>3987</v>
      </c>
      <c r="J4162" s="115"/>
      <c r="K4162" s="73">
        <v>36</v>
      </c>
    </row>
    <row r="4163" spans="1:11" ht="15" thickTop="1">
      <c r="A4163" s="68"/>
      <c r="B4163" s="68"/>
      <c r="C4163" s="68"/>
      <c r="D4163" s="68"/>
      <c r="E4163" s="68"/>
      <c r="F4163" s="68"/>
      <c r="G4163" s="68"/>
      <c r="H4163" s="68"/>
      <c r="I4163" s="68"/>
      <c r="J4163" s="68"/>
      <c r="K4163" s="68"/>
    </row>
    <row r="4164" spans="1:11" ht="15">
      <c r="A4164" s="120" t="s">
        <v>1161</v>
      </c>
      <c r="B4164" s="121" t="s">
        <v>1</v>
      </c>
      <c r="C4164" s="120" t="s">
        <v>2</v>
      </c>
      <c r="D4164" s="120" t="s">
        <v>3</v>
      </c>
      <c r="E4164" s="144" t="s">
        <v>2279</v>
      </c>
      <c r="F4164" s="144"/>
      <c r="G4164" s="122" t="s">
        <v>4</v>
      </c>
      <c r="H4164" s="121" t="s">
        <v>5</v>
      </c>
      <c r="I4164" s="121" t="s">
        <v>3962</v>
      </c>
      <c r="J4164" s="121" t="s">
        <v>6</v>
      </c>
      <c r="K4164" s="121" t="s">
        <v>8</v>
      </c>
    </row>
    <row r="4165" spans="1:11" ht="25.5">
      <c r="A4165" s="123" t="s">
        <v>3963</v>
      </c>
      <c r="B4165" s="78" t="s">
        <v>1165</v>
      </c>
      <c r="C4165" s="123" t="s">
        <v>17</v>
      </c>
      <c r="D4165" s="123" t="s">
        <v>1166</v>
      </c>
      <c r="E4165" s="150" t="s">
        <v>2386</v>
      </c>
      <c r="F4165" s="150"/>
      <c r="G4165" s="77" t="s">
        <v>72</v>
      </c>
      <c r="H4165" s="67">
        <v>1</v>
      </c>
      <c r="I4165" s="79"/>
      <c r="J4165" s="79">
        <v>20.329999999999998</v>
      </c>
      <c r="K4165" s="79">
        <v>20.329999999999998</v>
      </c>
    </row>
    <row r="4166" spans="1:11" ht="25.5">
      <c r="A4166" s="116" t="s">
        <v>3964</v>
      </c>
      <c r="B4166" s="117" t="s">
        <v>4488</v>
      </c>
      <c r="C4166" s="116" t="s">
        <v>17</v>
      </c>
      <c r="D4166" s="116" t="s">
        <v>4489</v>
      </c>
      <c r="E4166" s="136" t="s">
        <v>2323</v>
      </c>
      <c r="F4166" s="136"/>
      <c r="G4166" s="5" t="s">
        <v>3967</v>
      </c>
      <c r="H4166" s="7">
        <v>0.30099999999999999</v>
      </c>
      <c r="I4166" s="7">
        <v>0</v>
      </c>
      <c r="J4166" s="69">
        <v>32.57</v>
      </c>
      <c r="K4166" s="69">
        <v>9.8000000000000007</v>
      </c>
    </row>
    <row r="4167" spans="1:11" ht="25.5">
      <c r="A4167" s="116" t="s">
        <v>3964</v>
      </c>
      <c r="B4167" s="117" t="s">
        <v>4490</v>
      </c>
      <c r="C4167" s="116" t="s">
        <v>17</v>
      </c>
      <c r="D4167" s="116" t="s">
        <v>4491</v>
      </c>
      <c r="E4167" s="136" t="s">
        <v>2323</v>
      </c>
      <c r="F4167" s="136"/>
      <c r="G4167" s="5" t="s">
        <v>3967</v>
      </c>
      <c r="H4167" s="7">
        <v>0.30099999999999999</v>
      </c>
      <c r="I4167" s="7">
        <v>0</v>
      </c>
      <c r="J4167" s="69">
        <v>23.13</v>
      </c>
      <c r="K4167" s="69">
        <v>6.96</v>
      </c>
    </row>
    <row r="4168" spans="1:11" ht="25.5">
      <c r="A4168" s="116" t="s">
        <v>3964</v>
      </c>
      <c r="B4168" s="117" t="s">
        <v>5650</v>
      </c>
      <c r="C4168" s="116" t="s">
        <v>17</v>
      </c>
      <c r="D4168" s="116" t="s">
        <v>5651</v>
      </c>
      <c r="E4168" s="136" t="s">
        <v>4594</v>
      </c>
      <c r="F4168" s="136"/>
      <c r="G4168" s="5" t="s">
        <v>31</v>
      </c>
      <c r="H4168" s="7">
        <v>1.1999999999999999E-3</v>
      </c>
      <c r="I4168" s="7">
        <v>0</v>
      </c>
      <c r="J4168" s="69">
        <v>700.36</v>
      </c>
      <c r="K4168" s="69">
        <v>0.84</v>
      </c>
    </row>
    <row r="4169" spans="1:11">
      <c r="A4169" s="124" t="s">
        <v>3973</v>
      </c>
      <c r="B4169" s="64" t="s">
        <v>5652</v>
      </c>
      <c r="C4169" s="124" t="s">
        <v>17</v>
      </c>
      <c r="D4169" s="124" t="s">
        <v>5653</v>
      </c>
      <c r="E4169" s="148" t="s">
        <v>3976</v>
      </c>
      <c r="F4169" s="148"/>
      <c r="G4169" s="84" t="s">
        <v>72</v>
      </c>
      <c r="H4169" s="71">
        <v>1</v>
      </c>
      <c r="I4169" s="71">
        <v>0</v>
      </c>
      <c r="J4169" s="70">
        <v>2.73</v>
      </c>
      <c r="K4169" s="70">
        <v>2.73</v>
      </c>
    </row>
    <row r="4170" spans="1:11" ht="25.5">
      <c r="A4170" s="115"/>
      <c r="B4170" s="115"/>
      <c r="C4170" s="115"/>
      <c r="D4170" s="115"/>
      <c r="E4170" s="115"/>
      <c r="F4170" s="115" t="s">
        <v>3983</v>
      </c>
      <c r="G4170" s="73">
        <v>12.37</v>
      </c>
      <c r="H4170" s="115" t="s">
        <v>3984</v>
      </c>
      <c r="I4170" s="73">
        <v>0</v>
      </c>
      <c r="J4170" s="115" t="s">
        <v>3985</v>
      </c>
      <c r="K4170" s="73">
        <v>12.37</v>
      </c>
    </row>
    <row r="4171" spans="1:11" ht="26.25" thickBot="1">
      <c r="A4171" s="115"/>
      <c r="B4171" s="115"/>
      <c r="C4171" s="115"/>
      <c r="D4171" s="115"/>
      <c r="E4171" s="115"/>
      <c r="F4171" s="115" t="s">
        <v>3986</v>
      </c>
      <c r="G4171" s="73">
        <v>4.6500000000000004</v>
      </c>
      <c r="H4171" s="138"/>
      <c r="I4171" s="138" t="s">
        <v>3987</v>
      </c>
      <c r="J4171" s="115"/>
      <c r="K4171" s="73">
        <v>24.98</v>
      </c>
    </row>
    <row r="4172" spans="1:11" ht="15" thickTop="1">
      <c r="A4172" s="68"/>
      <c r="B4172" s="68"/>
      <c r="C4172" s="68"/>
      <c r="D4172" s="68"/>
      <c r="E4172" s="68"/>
      <c r="F4172" s="68"/>
      <c r="G4172" s="68"/>
      <c r="H4172" s="68"/>
      <c r="I4172" s="68"/>
      <c r="J4172" s="68"/>
      <c r="K4172" s="68"/>
    </row>
    <row r="4173" spans="1:11" ht="15">
      <c r="A4173" s="120" t="s">
        <v>1164</v>
      </c>
      <c r="B4173" s="121" t="s">
        <v>1</v>
      </c>
      <c r="C4173" s="120" t="s">
        <v>2</v>
      </c>
      <c r="D4173" s="120" t="s">
        <v>3</v>
      </c>
      <c r="E4173" s="144" t="s">
        <v>2279</v>
      </c>
      <c r="F4173" s="144"/>
      <c r="G4173" s="122" t="s">
        <v>4</v>
      </c>
      <c r="H4173" s="121" t="s">
        <v>5</v>
      </c>
      <c r="I4173" s="121" t="s">
        <v>3962</v>
      </c>
      <c r="J4173" s="121" t="s">
        <v>6</v>
      </c>
      <c r="K4173" s="121" t="s">
        <v>8</v>
      </c>
    </row>
    <row r="4174" spans="1:11" ht="25.5">
      <c r="A4174" s="123" t="s">
        <v>3963</v>
      </c>
      <c r="B4174" s="78" t="s">
        <v>1167</v>
      </c>
      <c r="C4174" s="123" t="s">
        <v>17</v>
      </c>
      <c r="D4174" s="123" t="s">
        <v>1168</v>
      </c>
      <c r="E4174" s="150" t="s">
        <v>2386</v>
      </c>
      <c r="F4174" s="150"/>
      <c r="G4174" s="77" t="s">
        <v>72</v>
      </c>
      <c r="H4174" s="67">
        <v>1</v>
      </c>
      <c r="I4174" s="79"/>
      <c r="J4174" s="79">
        <v>53.95</v>
      </c>
      <c r="K4174" s="79">
        <v>53.95</v>
      </c>
    </row>
    <row r="4175" spans="1:11" ht="25.5">
      <c r="A4175" s="116" t="s">
        <v>3964</v>
      </c>
      <c r="B4175" s="117" t="s">
        <v>5654</v>
      </c>
      <c r="C4175" s="116" t="s">
        <v>17</v>
      </c>
      <c r="D4175" s="116" t="s">
        <v>5655</v>
      </c>
      <c r="E4175" s="136" t="s">
        <v>2386</v>
      </c>
      <c r="F4175" s="136"/>
      <c r="G4175" s="5" t="s">
        <v>72</v>
      </c>
      <c r="H4175" s="7">
        <v>1</v>
      </c>
      <c r="I4175" s="7">
        <v>0</v>
      </c>
      <c r="J4175" s="69">
        <v>42.6</v>
      </c>
      <c r="K4175" s="69">
        <v>42.6</v>
      </c>
    </row>
    <row r="4176" spans="1:11" ht="38.25">
      <c r="A4176" s="116" t="s">
        <v>3964</v>
      </c>
      <c r="B4176" s="117" t="s">
        <v>5588</v>
      </c>
      <c r="C4176" s="116" t="s">
        <v>17</v>
      </c>
      <c r="D4176" s="116" t="s">
        <v>5589</v>
      </c>
      <c r="E4176" s="136" t="s">
        <v>2386</v>
      </c>
      <c r="F4176" s="136"/>
      <c r="G4176" s="5" t="s">
        <v>72</v>
      </c>
      <c r="H4176" s="7">
        <v>1</v>
      </c>
      <c r="I4176" s="7">
        <v>0</v>
      </c>
      <c r="J4176" s="69">
        <v>11.35</v>
      </c>
      <c r="K4176" s="69">
        <v>11.35</v>
      </c>
    </row>
    <row r="4177" spans="1:11" ht="25.5">
      <c r="A4177" s="115"/>
      <c r="B4177" s="115"/>
      <c r="C4177" s="115"/>
      <c r="D4177" s="115"/>
      <c r="E4177" s="115"/>
      <c r="F4177" s="115" t="s">
        <v>3983</v>
      </c>
      <c r="G4177" s="73">
        <v>22.28</v>
      </c>
      <c r="H4177" s="115" t="s">
        <v>3984</v>
      </c>
      <c r="I4177" s="73">
        <v>0</v>
      </c>
      <c r="J4177" s="115" t="s">
        <v>3985</v>
      </c>
      <c r="K4177" s="73">
        <v>22.28</v>
      </c>
    </row>
    <row r="4178" spans="1:11" ht="26.25" thickBot="1">
      <c r="A4178" s="115"/>
      <c r="B4178" s="115"/>
      <c r="C4178" s="115"/>
      <c r="D4178" s="115"/>
      <c r="E4178" s="115"/>
      <c r="F4178" s="115" t="s">
        <v>3986</v>
      </c>
      <c r="G4178" s="73">
        <v>12.34</v>
      </c>
      <c r="H4178" s="138"/>
      <c r="I4178" s="138" t="s">
        <v>3987</v>
      </c>
      <c r="J4178" s="115"/>
      <c r="K4178" s="73">
        <v>66.290000000000006</v>
      </c>
    </row>
    <row r="4179" spans="1:11" ht="15" thickTop="1">
      <c r="A4179" s="68"/>
      <c r="B4179" s="68"/>
      <c r="C4179" s="68"/>
      <c r="D4179" s="68"/>
      <c r="E4179" s="68"/>
      <c r="F4179" s="68"/>
      <c r="G4179" s="68"/>
      <c r="H4179" s="68"/>
      <c r="I4179" s="68"/>
      <c r="J4179" s="68"/>
      <c r="K4179" s="68"/>
    </row>
    <row r="4180" spans="1:11" ht="15">
      <c r="A4180" s="120" t="s">
        <v>1171</v>
      </c>
      <c r="B4180" s="121" t="s">
        <v>1</v>
      </c>
      <c r="C4180" s="120" t="s">
        <v>2</v>
      </c>
      <c r="D4180" s="120" t="s">
        <v>3</v>
      </c>
      <c r="E4180" s="144" t="s">
        <v>2279</v>
      </c>
      <c r="F4180" s="144"/>
      <c r="G4180" s="122" t="s">
        <v>4</v>
      </c>
      <c r="H4180" s="121" t="s">
        <v>5</v>
      </c>
      <c r="I4180" s="121" t="s">
        <v>3962</v>
      </c>
      <c r="J4180" s="121" t="s">
        <v>6</v>
      </c>
      <c r="K4180" s="121" t="s">
        <v>8</v>
      </c>
    </row>
    <row r="4181" spans="1:11" ht="25.5">
      <c r="A4181" s="123" t="s">
        <v>3963</v>
      </c>
      <c r="B4181" s="78" t="s">
        <v>1172</v>
      </c>
      <c r="C4181" s="123" t="s">
        <v>17</v>
      </c>
      <c r="D4181" s="123" t="s">
        <v>5656</v>
      </c>
      <c r="E4181" s="150" t="s">
        <v>2798</v>
      </c>
      <c r="F4181" s="150"/>
      <c r="G4181" s="77" t="s">
        <v>72</v>
      </c>
      <c r="H4181" s="67">
        <v>1</v>
      </c>
      <c r="I4181" s="79"/>
      <c r="J4181" s="79">
        <v>44.3</v>
      </c>
      <c r="K4181" s="79">
        <v>44.3</v>
      </c>
    </row>
    <row r="4182" spans="1:11" ht="25.5">
      <c r="A4182" s="116" t="s">
        <v>3964</v>
      </c>
      <c r="B4182" s="117" t="s">
        <v>4490</v>
      </c>
      <c r="C4182" s="116" t="s">
        <v>17</v>
      </c>
      <c r="D4182" s="116" t="s">
        <v>4491</v>
      </c>
      <c r="E4182" s="136" t="s">
        <v>2323</v>
      </c>
      <c r="F4182" s="136"/>
      <c r="G4182" s="5" t="s">
        <v>3967</v>
      </c>
      <c r="H4182" s="7">
        <v>0.3479486</v>
      </c>
      <c r="I4182" s="7">
        <v>0</v>
      </c>
      <c r="J4182" s="69">
        <v>23.13</v>
      </c>
      <c r="K4182" s="69">
        <v>8.0399999999999991</v>
      </c>
    </row>
    <row r="4183" spans="1:11" ht="25.5">
      <c r="A4183" s="116" t="s">
        <v>3964</v>
      </c>
      <c r="B4183" s="117" t="s">
        <v>4488</v>
      </c>
      <c r="C4183" s="116" t="s">
        <v>17</v>
      </c>
      <c r="D4183" s="116" t="s">
        <v>4489</v>
      </c>
      <c r="E4183" s="136" t="s">
        <v>2323</v>
      </c>
      <c r="F4183" s="136"/>
      <c r="G4183" s="5" t="s">
        <v>3967</v>
      </c>
      <c r="H4183" s="7">
        <v>1.1134355</v>
      </c>
      <c r="I4183" s="7">
        <v>0</v>
      </c>
      <c r="J4183" s="69">
        <v>32.57</v>
      </c>
      <c r="K4183" s="69">
        <v>36.26</v>
      </c>
    </row>
    <row r="4184" spans="1:11" ht="38.25">
      <c r="A4184" s="124" t="s">
        <v>3973</v>
      </c>
      <c r="B4184" s="64" t="s">
        <v>5657</v>
      </c>
      <c r="C4184" s="124" t="s">
        <v>17</v>
      </c>
      <c r="D4184" s="124" t="s">
        <v>5658</v>
      </c>
      <c r="E4184" s="148" t="s">
        <v>3976</v>
      </c>
      <c r="F4184" s="148"/>
      <c r="G4184" s="84" t="s">
        <v>72</v>
      </c>
      <c r="H4184" s="71">
        <v>1</v>
      </c>
      <c r="I4184" s="71">
        <v>0</v>
      </c>
      <c r="J4184" s="70">
        <v>0</v>
      </c>
      <c r="K4184" s="70">
        <v>0</v>
      </c>
    </row>
    <row r="4185" spans="1:11" ht="25.5">
      <c r="A4185" s="115"/>
      <c r="B4185" s="115"/>
      <c r="C4185" s="115"/>
      <c r="D4185" s="115"/>
      <c r="E4185" s="115"/>
      <c r="F4185" s="115" t="s">
        <v>3983</v>
      </c>
      <c r="G4185" s="73">
        <v>33.28</v>
      </c>
      <c r="H4185" s="115" t="s">
        <v>3984</v>
      </c>
      <c r="I4185" s="73">
        <v>0</v>
      </c>
      <c r="J4185" s="115" t="s">
        <v>3985</v>
      </c>
      <c r="K4185" s="73">
        <v>33.28</v>
      </c>
    </row>
    <row r="4186" spans="1:11" ht="26.25" thickBot="1">
      <c r="A4186" s="115"/>
      <c r="B4186" s="115"/>
      <c r="C4186" s="115"/>
      <c r="D4186" s="115"/>
      <c r="E4186" s="115"/>
      <c r="F4186" s="115" t="s">
        <v>3986</v>
      </c>
      <c r="G4186" s="73">
        <v>10.130000000000001</v>
      </c>
      <c r="H4186" s="138"/>
      <c r="I4186" s="138" t="s">
        <v>3987</v>
      </c>
      <c r="J4186" s="115"/>
      <c r="K4186" s="73">
        <v>54.43</v>
      </c>
    </row>
    <row r="4187" spans="1:11" ht="15" thickTop="1">
      <c r="A4187" s="68"/>
      <c r="B4187" s="68"/>
      <c r="C4187" s="68"/>
      <c r="D4187" s="68"/>
      <c r="E4187" s="68"/>
      <c r="F4187" s="68"/>
      <c r="G4187" s="68"/>
      <c r="H4187" s="68"/>
      <c r="I4187" s="68"/>
      <c r="J4187" s="68"/>
      <c r="K4187" s="68"/>
    </row>
    <row r="4188" spans="1:11" ht="15">
      <c r="A4188" s="120" t="s">
        <v>1174</v>
      </c>
      <c r="B4188" s="121" t="s">
        <v>1</v>
      </c>
      <c r="C4188" s="120" t="s">
        <v>2</v>
      </c>
      <c r="D4188" s="120" t="s">
        <v>3</v>
      </c>
      <c r="E4188" s="144" t="s">
        <v>2279</v>
      </c>
      <c r="F4188" s="144"/>
      <c r="G4188" s="122" t="s">
        <v>4</v>
      </c>
      <c r="H4188" s="121" t="s">
        <v>5</v>
      </c>
      <c r="I4188" s="121" t="s">
        <v>3962</v>
      </c>
      <c r="J4188" s="121" t="s">
        <v>6</v>
      </c>
      <c r="K4188" s="121" t="s">
        <v>8</v>
      </c>
    </row>
    <row r="4189" spans="1:11" ht="25.5">
      <c r="A4189" s="123" t="s">
        <v>3963</v>
      </c>
      <c r="B4189" s="78" t="s">
        <v>1175</v>
      </c>
      <c r="C4189" s="123" t="s">
        <v>17</v>
      </c>
      <c r="D4189" s="123" t="s">
        <v>5659</v>
      </c>
      <c r="E4189" s="150" t="s">
        <v>2798</v>
      </c>
      <c r="F4189" s="150"/>
      <c r="G4189" s="77" t="s">
        <v>72</v>
      </c>
      <c r="H4189" s="67">
        <v>1</v>
      </c>
      <c r="I4189" s="79"/>
      <c r="J4189" s="79">
        <v>15.53</v>
      </c>
      <c r="K4189" s="79">
        <v>15.53</v>
      </c>
    </row>
    <row r="4190" spans="1:11" ht="25.5">
      <c r="A4190" s="116" t="s">
        <v>3964</v>
      </c>
      <c r="B4190" s="117" t="s">
        <v>4488</v>
      </c>
      <c r="C4190" s="116" t="s">
        <v>17</v>
      </c>
      <c r="D4190" s="116" t="s">
        <v>4489</v>
      </c>
      <c r="E4190" s="136" t="s">
        <v>2323</v>
      </c>
      <c r="F4190" s="136"/>
      <c r="G4190" s="5" t="s">
        <v>3967</v>
      </c>
      <c r="H4190" s="7">
        <v>0.39029999999999998</v>
      </c>
      <c r="I4190" s="7">
        <v>0</v>
      </c>
      <c r="J4190" s="69">
        <v>32.57</v>
      </c>
      <c r="K4190" s="69">
        <v>12.71</v>
      </c>
    </row>
    <row r="4191" spans="1:11" ht="25.5">
      <c r="A4191" s="116" t="s">
        <v>3964</v>
      </c>
      <c r="B4191" s="117" t="s">
        <v>4490</v>
      </c>
      <c r="C4191" s="116" t="s">
        <v>17</v>
      </c>
      <c r="D4191" s="116" t="s">
        <v>4491</v>
      </c>
      <c r="E4191" s="136" t="s">
        <v>2323</v>
      </c>
      <c r="F4191" s="136"/>
      <c r="G4191" s="5" t="s">
        <v>3967</v>
      </c>
      <c r="H4191" s="7">
        <v>0.1219687</v>
      </c>
      <c r="I4191" s="7">
        <v>0</v>
      </c>
      <c r="J4191" s="69">
        <v>23.13</v>
      </c>
      <c r="K4191" s="69">
        <v>2.82</v>
      </c>
    </row>
    <row r="4192" spans="1:11" ht="25.5">
      <c r="A4192" s="124" t="s">
        <v>3973</v>
      </c>
      <c r="B4192" s="64" t="s">
        <v>5660</v>
      </c>
      <c r="C4192" s="124" t="s">
        <v>17</v>
      </c>
      <c r="D4192" s="124" t="s">
        <v>5661</v>
      </c>
      <c r="E4192" s="148" t="s">
        <v>3976</v>
      </c>
      <c r="F4192" s="148"/>
      <c r="G4192" s="84" t="s">
        <v>72</v>
      </c>
      <c r="H4192" s="71">
        <v>1</v>
      </c>
      <c r="I4192" s="71">
        <v>0</v>
      </c>
      <c r="J4192" s="70">
        <v>0</v>
      </c>
      <c r="K4192" s="70">
        <v>0</v>
      </c>
    </row>
    <row r="4193" spans="1:11" ht="25.5">
      <c r="A4193" s="115"/>
      <c r="B4193" s="115"/>
      <c r="C4193" s="115"/>
      <c r="D4193" s="115"/>
      <c r="E4193" s="115"/>
      <c r="F4193" s="115" t="s">
        <v>3983</v>
      </c>
      <c r="G4193" s="73">
        <v>11.66</v>
      </c>
      <c r="H4193" s="115" t="s">
        <v>3984</v>
      </c>
      <c r="I4193" s="73">
        <v>0</v>
      </c>
      <c r="J4193" s="115" t="s">
        <v>3985</v>
      </c>
      <c r="K4193" s="73">
        <v>11.66</v>
      </c>
    </row>
    <row r="4194" spans="1:11" ht="26.25" thickBot="1">
      <c r="A4194" s="115"/>
      <c r="B4194" s="115"/>
      <c r="C4194" s="115"/>
      <c r="D4194" s="115"/>
      <c r="E4194" s="115"/>
      <c r="F4194" s="115" t="s">
        <v>3986</v>
      </c>
      <c r="G4194" s="73">
        <v>3.55</v>
      </c>
      <c r="H4194" s="138"/>
      <c r="I4194" s="138" t="s">
        <v>3987</v>
      </c>
      <c r="J4194" s="115"/>
      <c r="K4194" s="73">
        <v>19.079999999999998</v>
      </c>
    </row>
    <row r="4195" spans="1:11" ht="15" thickTop="1">
      <c r="A4195" s="68"/>
      <c r="B4195" s="68"/>
      <c r="C4195" s="68"/>
      <c r="D4195" s="68"/>
      <c r="E4195" s="68"/>
      <c r="F4195" s="68"/>
      <c r="G4195" s="68"/>
      <c r="H4195" s="68"/>
      <c r="I4195" s="68"/>
      <c r="J4195" s="68"/>
      <c r="K4195" s="68"/>
    </row>
    <row r="4196" spans="1:11" ht="15">
      <c r="A4196" s="120" t="s">
        <v>1177</v>
      </c>
      <c r="B4196" s="121" t="s">
        <v>1</v>
      </c>
      <c r="C4196" s="120" t="s">
        <v>2</v>
      </c>
      <c r="D4196" s="120" t="s">
        <v>3</v>
      </c>
      <c r="E4196" s="144" t="s">
        <v>2279</v>
      </c>
      <c r="F4196" s="144"/>
      <c r="G4196" s="122" t="s">
        <v>4</v>
      </c>
      <c r="H4196" s="121" t="s">
        <v>5</v>
      </c>
      <c r="I4196" s="121" t="s">
        <v>3962</v>
      </c>
      <c r="J4196" s="121" t="s">
        <v>6</v>
      </c>
      <c r="K4196" s="121" t="s">
        <v>8</v>
      </c>
    </row>
    <row r="4197" spans="1:11" ht="38.25">
      <c r="A4197" s="123" t="s">
        <v>3963</v>
      </c>
      <c r="B4197" s="78" t="s">
        <v>1178</v>
      </c>
      <c r="C4197" s="123" t="s">
        <v>17</v>
      </c>
      <c r="D4197" s="123" t="s">
        <v>5662</v>
      </c>
      <c r="E4197" s="150" t="s">
        <v>2798</v>
      </c>
      <c r="F4197" s="150"/>
      <c r="G4197" s="77" t="s">
        <v>72</v>
      </c>
      <c r="H4197" s="67">
        <v>1</v>
      </c>
      <c r="I4197" s="79"/>
      <c r="J4197" s="79">
        <v>17.84</v>
      </c>
      <c r="K4197" s="79">
        <v>17.84</v>
      </c>
    </row>
    <row r="4198" spans="1:11" ht="25.5">
      <c r="A4198" s="116" t="s">
        <v>3964</v>
      </c>
      <c r="B4198" s="117" t="s">
        <v>4490</v>
      </c>
      <c r="C4198" s="116" t="s">
        <v>17</v>
      </c>
      <c r="D4198" s="116" t="s">
        <v>4491</v>
      </c>
      <c r="E4198" s="136" t="s">
        <v>2323</v>
      </c>
      <c r="F4198" s="136"/>
      <c r="G4198" s="5" t="s">
        <v>3967</v>
      </c>
      <c r="H4198" s="7">
        <v>0.1195938</v>
      </c>
      <c r="I4198" s="7">
        <v>0</v>
      </c>
      <c r="J4198" s="69">
        <v>23.13</v>
      </c>
      <c r="K4198" s="69">
        <v>2.76</v>
      </c>
    </row>
    <row r="4199" spans="1:11" ht="25.5">
      <c r="A4199" s="116" t="s">
        <v>3964</v>
      </c>
      <c r="B4199" s="117" t="s">
        <v>4488</v>
      </c>
      <c r="C4199" s="116" t="s">
        <v>17</v>
      </c>
      <c r="D4199" s="116" t="s">
        <v>4489</v>
      </c>
      <c r="E4199" s="136" t="s">
        <v>2323</v>
      </c>
      <c r="F4199" s="136"/>
      <c r="G4199" s="5" t="s">
        <v>3967</v>
      </c>
      <c r="H4199" s="7">
        <v>0.46310000000000001</v>
      </c>
      <c r="I4199" s="7">
        <v>0</v>
      </c>
      <c r="J4199" s="69">
        <v>32.57</v>
      </c>
      <c r="K4199" s="69">
        <v>15.08</v>
      </c>
    </row>
    <row r="4200" spans="1:11" ht="38.25">
      <c r="A4200" s="124" t="s">
        <v>3973</v>
      </c>
      <c r="B4200" s="64" t="s">
        <v>5663</v>
      </c>
      <c r="C4200" s="124" t="s">
        <v>17</v>
      </c>
      <c r="D4200" s="124" t="s">
        <v>5664</v>
      </c>
      <c r="E4200" s="148" t="s">
        <v>3976</v>
      </c>
      <c r="F4200" s="148"/>
      <c r="G4200" s="84" t="s">
        <v>72</v>
      </c>
      <c r="H4200" s="71">
        <v>1</v>
      </c>
      <c r="I4200" s="71">
        <v>0</v>
      </c>
      <c r="J4200" s="70">
        <v>0</v>
      </c>
      <c r="K4200" s="70">
        <v>0</v>
      </c>
    </row>
    <row r="4201" spans="1:11" ht="25.5">
      <c r="A4201" s="115"/>
      <c r="B4201" s="115"/>
      <c r="C4201" s="115"/>
      <c r="D4201" s="115"/>
      <c r="E4201" s="115"/>
      <c r="F4201" s="115" t="s">
        <v>3983</v>
      </c>
      <c r="G4201" s="73">
        <v>13.45</v>
      </c>
      <c r="H4201" s="115" t="s">
        <v>3984</v>
      </c>
      <c r="I4201" s="73">
        <v>0</v>
      </c>
      <c r="J4201" s="115" t="s">
        <v>3985</v>
      </c>
      <c r="K4201" s="73">
        <v>13.45</v>
      </c>
    </row>
    <row r="4202" spans="1:11" ht="26.25" thickBot="1">
      <c r="A4202" s="115"/>
      <c r="B4202" s="115"/>
      <c r="C4202" s="115"/>
      <c r="D4202" s="115"/>
      <c r="E4202" s="115"/>
      <c r="F4202" s="115" t="s">
        <v>3986</v>
      </c>
      <c r="G4202" s="73">
        <v>4.08</v>
      </c>
      <c r="H4202" s="138"/>
      <c r="I4202" s="138" t="s">
        <v>3987</v>
      </c>
      <c r="J4202" s="115"/>
      <c r="K4202" s="73">
        <v>21.92</v>
      </c>
    </row>
    <row r="4203" spans="1:11" ht="15" thickTop="1">
      <c r="A4203" s="68"/>
      <c r="B4203" s="68"/>
      <c r="C4203" s="68"/>
      <c r="D4203" s="68"/>
      <c r="E4203" s="68"/>
      <c r="F4203" s="68"/>
      <c r="G4203" s="68"/>
      <c r="H4203" s="68"/>
      <c r="I4203" s="68"/>
      <c r="J4203" s="68"/>
      <c r="K4203" s="68"/>
    </row>
    <row r="4204" spans="1:11" ht="15">
      <c r="A4204" s="120" t="s">
        <v>8097</v>
      </c>
      <c r="B4204" s="121" t="s">
        <v>1</v>
      </c>
      <c r="C4204" s="120" t="s">
        <v>2</v>
      </c>
      <c r="D4204" s="120" t="s">
        <v>3</v>
      </c>
      <c r="E4204" s="144" t="s">
        <v>2279</v>
      </c>
      <c r="F4204" s="144"/>
      <c r="G4204" s="122" t="s">
        <v>4</v>
      </c>
      <c r="H4204" s="121" t="s">
        <v>5</v>
      </c>
      <c r="I4204" s="121" t="s">
        <v>3962</v>
      </c>
      <c r="J4204" s="121" t="s">
        <v>6</v>
      </c>
      <c r="K4204" s="121" t="s">
        <v>8</v>
      </c>
    </row>
    <row r="4205" spans="1:11" ht="25.5">
      <c r="A4205" s="123" t="s">
        <v>3963</v>
      </c>
      <c r="B4205" s="78" t="s">
        <v>7439</v>
      </c>
      <c r="C4205" s="123" t="s">
        <v>17</v>
      </c>
      <c r="D4205" s="123" t="s">
        <v>7440</v>
      </c>
      <c r="E4205" s="150" t="s">
        <v>2843</v>
      </c>
      <c r="F4205" s="150"/>
      <c r="G4205" s="77" t="s">
        <v>72</v>
      </c>
      <c r="H4205" s="67">
        <v>1</v>
      </c>
      <c r="I4205" s="79"/>
      <c r="J4205" s="79">
        <v>69.540000000000006</v>
      </c>
      <c r="K4205" s="79">
        <v>69.540000000000006</v>
      </c>
    </row>
    <row r="4206" spans="1:11" ht="25.5">
      <c r="A4206" s="116" t="s">
        <v>3964</v>
      </c>
      <c r="B4206" s="117" t="s">
        <v>4488</v>
      </c>
      <c r="C4206" s="116" t="s">
        <v>17</v>
      </c>
      <c r="D4206" s="116" t="s">
        <v>4489</v>
      </c>
      <c r="E4206" s="136" t="s">
        <v>2323</v>
      </c>
      <c r="F4206" s="136"/>
      <c r="G4206" s="5" t="s">
        <v>3967</v>
      </c>
      <c r="H4206" s="7">
        <v>0.106285</v>
      </c>
      <c r="I4206" s="7">
        <v>0</v>
      </c>
      <c r="J4206" s="69">
        <v>32.57</v>
      </c>
      <c r="K4206" s="69">
        <v>3.46</v>
      </c>
    </row>
    <row r="4207" spans="1:11" ht="25.5">
      <c r="A4207" s="116" t="s">
        <v>3964</v>
      </c>
      <c r="B4207" s="117" t="s">
        <v>4490</v>
      </c>
      <c r="C4207" s="116" t="s">
        <v>17</v>
      </c>
      <c r="D4207" s="116" t="s">
        <v>4491</v>
      </c>
      <c r="E4207" s="136" t="s">
        <v>2323</v>
      </c>
      <c r="F4207" s="136"/>
      <c r="G4207" s="5" t="s">
        <v>3967</v>
      </c>
      <c r="H4207" s="7">
        <v>0.106285</v>
      </c>
      <c r="I4207" s="7">
        <v>0</v>
      </c>
      <c r="J4207" s="69">
        <v>23.13</v>
      </c>
      <c r="K4207" s="69">
        <v>2.4500000000000002</v>
      </c>
    </row>
    <row r="4208" spans="1:11" ht="25.5">
      <c r="A4208" s="124" t="s">
        <v>3973</v>
      </c>
      <c r="B4208" s="64" t="s">
        <v>7593</v>
      </c>
      <c r="C4208" s="124" t="s">
        <v>17</v>
      </c>
      <c r="D4208" s="124" t="s">
        <v>7594</v>
      </c>
      <c r="E4208" s="148" t="s">
        <v>3976</v>
      </c>
      <c r="F4208" s="148"/>
      <c r="G4208" s="84" t="s">
        <v>72</v>
      </c>
      <c r="H4208" s="71">
        <v>1</v>
      </c>
      <c r="I4208" s="71">
        <v>0</v>
      </c>
      <c r="J4208" s="70">
        <v>60.24</v>
      </c>
      <c r="K4208" s="70">
        <v>60.24</v>
      </c>
    </row>
    <row r="4209" spans="1:11" ht="25.5">
      <c r="A4209" s="124" t="s">
        <v>3973</v>
      </c>
      <c r="B4209" s="64" t="s">
        <v>5977</v>
      </c>
      <c r="C4209" s="124" t="s">
        <v>17</v>
      </c>
      <c r="D4209" s="124" t="s">
        <v>5978</v>
      </c>
      <c r="E4209" s="148" t="s">
        <v>3976</v>
      </c>
      <c r="F4209" s="148"/>
      <c r="G4209" s="84" t="s">
        <v>72</v>
      </c>
      <c r="H4209" s="71">
        <v>3</v>
      </c>
      <c r="I4209" s="71">
        <v>0</v>
      </c>
      <c r="J4209" s="70">
        <v>1.1299999999999999</v>
      </c>
      <c r="K4209" s="70">
        <v>3.39</v>
      </c>
    </row>
    <row r="4210" spans="1:11" ht="25.5">
      <c r="A4210" s="115"/>
      <c r="B4210" s="115"/>
      <c r="C4210" s="115"/>
      <c r="D4210" s="115"/>
      <c r="E4210" s="115"/>
      <c r="F4210" s="115" t="s">
        <v>3983</v>
      </c>
      <c r="G4210" s="73">
        <v>4.3099999999999996</v>
      </c>
      <c r="H4210" s="115" t="s">
        <v>3984</v>
      </c>
      <c r="I4210" s="73">
        <v>0</v>
      </c>
      <c r="J4210" s="115" t="s">
        <v>3985</v>
      </c>
      <c r="K4210" s="73">
        <v>4.3099999999999996</v>
      </c>
    </row>
    <row r="4211" spans="1:11" ht="26.25" thickBot="1">
      <c r="A4211" s="115"/>
      <c r="B4211" s="115"/>
      <c r="C4211" s="115"/>
      <c r="D4211" s="115"/>
      <c r="E4211" s="115"/>
      <c r="F4211" s="115" t="s">
        <v>3986</v>
      </c>
      <c r="G4211" s="73">
        <v>15.91</v>
      </c>
      <c r="H4211" s="138"/>
      <c r="I4211" s="138" t="s">
        <v>3987</v>
      </c>
      <c r="J4211" s="115"/>
      <c r="K4211" s="73">
        <v>85.45</v>
      </c>
    </row>
    <row r="4212" spans="1:11" ht="15" thickTop="1">
      <c r="A4212" s="68"/>
      <c r="B4212" s="68"/>
      <c r="C4212" s="68"/>
      <c r="D4212" s="68"/>
      <c r="E4212" s="68"/>
      <c r="F4212" s="68"/>
      <c r="G4212" s="68"/>
      <c r="H4212" s="68"/>
      <c r="I4212" s="68"/>
      <c r="J4212" s="68"/>
      <c r="K4212" s="68"/>
    </row>
    <row r="4213" spans="1:11" ht="15">
      <c r="A4213" s="120" t="s">
        <v>8098</v>
      </c>
      <c r="B4213" s="121" t="s">
        <v>1</v>
      </c>
      <c r="C4213" s="120" t="s">
        <v>2</v>
      </c>
      <c r="D4213" s="120" t="s">
        <v>3</v>
      </c>
      <c r="E4213" s="144" t="s">
        <v>2279</v>
      </c>
      <c r="F4213" s="144"/>
      <c r="G4213" s="122" t="s">
        <v>4</v>
      </c>
      <c r="H4213" s="121" t="s">
        <v>5</v>
      </c>
      <c r="I4213" s="121" t="s">
        <v>3962</v>
      </c>
      <c r="J4213" s="121" t="s">
        <v>6</v>
      </c>
      <c r="K4213" s="121" t="s">
        <v>8</v>
      </c>
    </row>
    <row r="4214" spans="1:11" ht="25.5">
      <c r="A4214" s="123" t="s">
        <v>3963</v>
      </c>
      <c r="B4214" s="78" t="s">
        <v>8051</v>
      </c>
      <c r="C4214" s="123" t="s">
        <v>17</v>
      </c>
      <c r="D4214" s="123" t="s">
        <v>8052</v>
      </c>
      <c r="E4214" s="150" t="s">
        <v>2843</v>
      </c>
      <c r="F4214" s="150"/>
      <c r="G4214" s="77" t="s">
        <v>72</v>
      </c>
      <c r="H4214" s="67">
        <v>1</v>
      </c>
      <c r="I4214" s="79"/>
      <c r="J4214" s="79">
        <v>75.319999999999993</v>
      </c>
      <c r="K4214" s="79">
        <v>75.319999999999993</v>
      </c>
    </row>
    <row r="4215" spans="1:11" ht="25.5">
      <c r="A4215" s="116" t="s">
        <v>3964</v>
      </c>
      <c r="B4215" s="117" t="s">
        <v>4490</v>
      </c>
      <c r="C4215" s="116" t="s">
        <v>17</v>
      </c>
      <c r="D4215" s="116" t="s">
        <v>4491</v>
      </c>
      <c r="E4215" s="136" t="s">
        <v>2323</v>
      </c>
      <c r="F4215" s="136"/>
      <c r="G4215" s="5" t="s">
        <v>3967</v>
      </c>
      <c r="H4215" s="7">
        <v>0.19189200000000001</v>
      </c>
      <c r="I4215" s="7">
        <v>0</v>
      </c>
      <c r="J4215" s="69">
        <v>23.13</v>
      </c>
      <c r="K4215" s="69">
        <v>4.43</v>
      </c>
    </row>
    <row r="4216" spans="1:11" ht="25.5">
      <c r="A4216" s="116" t="s">
        <v>3964</v>
      </c>
      <c r="B4216" s="117" t="s">
        <v>4488</v>
      </c>
      <c r="C4216" s="116" t="s">
        <v>17</v>
      </c>
      <c r="D4216" s="116" t="s">
        <v>4489</v>
      </c>
      <c r="E4216" s="136" t="s">
        <v>2323</v>
      </c>
      <c r="F4216" s="136"/>
      <c r="G4216" s="5" t="s">
        <v>3967</v>
      </c>
      <c r="H4216" s="7">
        <v>0.19189200000000001</v>
      </c>
      <c r="I4216" s="7">
        <v>0</v>
      </c>
      <c r="J4216" s="69">
        <v>32.57</v>
      </c>
      <c r="K4216" s="69">
        <v>6.24</v>
      </c>
    </row>
    <row r="4217" spans="1:11" ht="25.5">
      <c r="A4217" s="124" t="s">
        <v>3973</v>
      </c>
      <c r="B4217" s="64" t="s">
        <v>7593</v>
      </c>
      <c r="C4217" s="124" t="s">
        <v>17</v>
      </c>
      <c r="D4217" s="124" t="s">
        <v>7594</v>
      </c>
      <c r="E4217" s="148" t="s">
        <v>3976</v>
      </c>
      <c r="F4217" s="148"/>
      <c r="G4217" s="84" t="s">
        <v>72</v>
      </c>
      <c r="H4217" s="71">
        <v>1</v>
      </c>
      <c r="I4217" s="71">
        <v>0</v>
      </c>
      <c r="J4217" s="70">
        <v>60.24</v>
      </c>
      <c r="K4217" s="70">
        <v>60.24</v>
      </c>
    </row>
    <row r="4218" spans="1:11" ht="25.5">
      <c r="A4218" s="124" t="s">
        <v>3973</v>
      </c>
      <c r="B4218" s="64" t="s">
        <v>7591</v>
      </c>
      <c r="C4218" s="124" t="s">
        <v>17</v>
      </c>
      <c r="D4218" s="124" t="s">
        <v>7592</v>
      </c>
      <c r="E4218" s="148" t="s">
        <v>3976</v>
      </c>
      <c r="F4218" s="148"/>
      <c r="G4218" s="84" t="s">
        <v>72</v>
      </c>
      <c r="H4218" s="71">
        <v>3</v>
      </c>
      <c r="I4218" s="71">
        <v>0</v>
      </c>
      <c r="J4218" s="70">
        <v>1.47</v>
      </c>
      <c r="K4218" s="70">
        <v>4.41</v>
      </c>
    </row>
    <row r="4219" spans="1:11" ht="25.5">
      <c r="A4219" s="115"/>
      <c r="B4219" s="115"/>
      <c r="C4219" s="115"/>
      <c r="D4219" s="115"/>
      <c r="E4219" s="115"/>
      <c r="F4219" s="115" t="s">
        <v>3983</v>
      </c>
      <c r="G4219" s="73">
        <v>7.79</v>
      </c>
      <c r="H4219" s="115" t="s">
        <v>3984</v>
      </c>
      <c r="I4219" s="73">
        <v>0</v>
      </c>
      <c r="J4219" s="115" t="s">
        <v>3985</v>
      </c>
      <c r="K4219" s="73">
        <v>7.79</v>
      </c>
    </row>
    <row r="4220" spans="1:11" ht="26.25" thickBot="1">
      <c r="A4220" s="115"/>
      <c r="B4220" s="115"/>
      <c r="C4220" s="115"/>
      <c r="D4220" s="115"/>
      <c r="E4220" s="115"/>
      <c r="F4220" s="115" t="s">
        <v>3986</v>
      </c>
      <c r="G4220" s="73">
        <v>17.23</v>
      </c>
      <c r="H4220" s="138"/>
      <c r="I4220" s="138" t="s">
        <v>3987</v>
      </c>
      <c r="J4220" s="115"/>
      <c r="K4220" s="73">
        <v>92.55</v>
      </c>
    </row>
    <row r="4221" spans="1:11" ht="15" thickTop="1">
      <c r="A4221" s="68"/>
      <c r="B4221" s="68"/>
      <c r="C4221" s="68"/>
      <c r="D4221" s="68"/>
      <c r="E4221" s="68"/>
      <c r="F4221" s="68"/>
      <c r="G4221" s="68"/>
      <c r="H4221" s="68"/>
      <c r="I4221" s="68"/>
      <c r="J4221" s="68"/>
      <c r="K4221" s="68"/>
    </row>
    <row r="4222" spans="1:11" ht="15">
      <c r="A4222" s="120" t="s">
        <v>8099</v>
      </c>
      <c r="B4222" s="121" t="s">
        <v>1</v>
      </c>
      <c r="C4222" s="120" t="s">
        <v>2</v>
      </c>
      <c r="D4222" s="120" t="s">
        <v>3</v>
      </c>
      <c r="E4222" s="144" t="s">
        <v>2279</v>
      </c>
      <c r="F4222" s="144"/>
      <c r="G4222" s="122" t="s">
        <v>4</v>
      </c>
      <c r="H4222" s="121" t="s">
        <v>5</v>
      </c>
      <c r="I4222" s="121" t="s">
        <v>3962</v>
      </c>
      <c r="J4222" s="121" t="s">
        <v>6</v>
      </c>
      <c r="K4222" s="121" t="s">
        <v>8</v>
      </c>
    </row>
    <row r="4223" spans="1:11" ht="25.5">
      <c r="A4223" s="123" t="s">
        <v>3963</v>
      </c>
      <c r="B4223" s="78" t="s">
        <v>7428</v>
      </c>
      <c r="C4223" s="123" t="s">
        <v>17</v>
      </c>
      <c r="D4223" s="123" t="s">
        <v>7429</v>
      </c>
      <c r="E4223" s="150" t="s">
        <v>7547</v>
      </c>
      <c r="F4223" s="150"/>
      <c r="G4223" s="77" t="s">
        <v>72</v>
      </c>
      <c r="H4223" s="67">
        <v>1</v>
      </c>
      <c r="I4223" s="79"/>
      <c r="J4223" s="79">
        <v>108.17</v>
      </c>
      <c r="K4223" s="79">
        <v>108.17</v>
      </c>
    </row>
    <row r="4224" spans="1:11" ht="25.5">
      <c r="A4224" s="116" t="s">
        <v>3964</v>
      </c>
      <c r="B4224" s="117" t="s">
        <v>4490</v>
      </c>
      <c r="C4224" s="116" t="s">
        <v>17</v>
      </c>
      <c r="D4224" s="116" t="s">
        <v>4491</v>
      </c>
      <c r="E4224" s="136" t="s">
        <v>2323</v>
      </c>
      <c r="F4224" s="136"/>
      <c r="G4224" s="5" t="s">
        <v>3967</v>
      </c>
      <c r="H4224" s="7">
        <v>0.52974500000000002</v>
      </c>
      <c r="I4224" s="7">
        <v>0</v>
      </c>
      <c r="J4224" s="69">
        <v>23.13</v>
      </c>
      <c r="K4224" s="69">
        <v>12.25</v>
      </c>
    </row>
    <row r="4225" spans="1:11" ht="25.5">
      <c r="A4225" s="116" t="s">
        <v>3964</v>
      </c>
      <c r="B4225" s="117" t="s">
        <v>4488</v>
      </c>
      <c r="C4225" s="116" t="s">
        <v>17</v>
      </c>
      <c r="D4225" s="116" t="s">
        <v>4489</v>
      </c>
      <c r="E4225" s="136" t="s">
        <v>2323</v>
      </c>
      <c r="F4225" s="136"/>
      <c r="G4225" s="5" t="s">
        <v>3967</v>
      </c>
      <c r="H4225" s="7">
        <v>0.52974500000000002</v>
      </c>
      <c r="I4225" s="7">
        <v>0</v>
      </c>
      <c r="J4225" s="69">
        <v>32.57</v>
      </c>
      <c r="K4225" s="69">
        <v>17.25</v>
      </c>
    </row>
    <row r="4226" spans="1:11" ht="25.5">
      <c r="A4226" s="124" t="s">
        <v>3973</v>
      </c>
      <c r="B4226" s="64" t="s">
        <v>7578</v>
      </c>
      <c r="C4226" s="124" t="s">
        <v>17</v>
      </c>
      <c r="D4226" s="124" t="s">
        <v>7579</v>
      </c>
      <c r="E4226" s="148" t="s">
        <v>3976</v>
      </c>
      <c r="F4226" s="148"/>
      <c r="G4226" s="84" t="s">
        <v>72</v>
      </c>
      <c r="H4226" s="71">
        <v>3</v>
      </c>
      <c r="I4226" s="71">
        <v>0</v>
      </c>
      <c r="J4226" s="70">
        <v>2.2400000000000002</v>
      </c>
      <c r="K4226" s="70">
        <v>6.72</v>
      </c>
    </row>
    <row r="4227" spans="1:11">
      <c r="A4227" s="124" t="s">
        <v>3973</v>
      </c>
      <c r="B4227" s="64" t="s">
        <v>7580</v>
      </c>
      <c r="C4227" s="124" t="s">
        <v>17</v>
      </c>
      <c r="D4227" s="124" t="s">
        <v>7581</v>
      </c>
      <c r="E4227" s="148" t="s">
        <v>3976</v>
      </c>
      <c r="F4227" s="148"/>
      <c r="G4227" s="84" t="s">
        <v>72</v>
      </c>
      <c r="H4227" s="71">
        <v>1</v>
      </c>
      <c r="I4227" s="71">
        <v>0</v>
      </c>
      <c r="J4227" s="70">
        <v>71.95</v>
      </c>
      <c r="K4227" s="70">
        <v>71.95</v>
      </c>
    </row>
    <row r="4228" spans="1:11" ht="25.5">
      <c r="A4228" s="115"/>
      <c r="B4228" s="115"/>
      <c r="C4228" s="115"/>
      <c r="D4228" s="115"/>
      <c r="E4228" s="115"/>
      <c r="F4228" s="115" t="s">
        <v>3983</v>
      </c>
      <c r="G4228" s="73">
        <v>21.5</v>
      </c>
      <c r="H4228" s="115" t="s">
        <v>3984</v>
      </c>
      <c r="I4228" s="73">
        <v>0</v>
      </c>
      <c r="J4228" s="115" t="s">
        <v>3985</v>
      </c>
      <c r="K4228" s="73">
        <v>21.5</v>
      </c>
    </row>
    <row r="4229" spans="1:11" ht="26.25" thickBot="1">
      <c r="A4229" s="115"/>
      <c r="B4229" s="115"/>
      <c r="C4229" s="115"/>
      <c r="D4229" s="115"/>
      <c r="E4229" s="115"/>
      <c r="F4229" s="115" t="s">
        <v>3986</v>
      </c>
      <c r="G4229" s="73">
        <v>24.74</v>
      </c>
      <c r="H4229" s="138"/>
      <c r="I4229" s="138" t="s">
        <v>3987</v>
      </c>
      <c r="J4229" s="115"/>
      <c r="K4229" s="73">
        <v>132.91</v>
      </c>
    </row>
    <row r="4230" spans="1:11" ht="15" thickTop="1">
      <c r="A4230" s="68"/>
      <c r="B4230" s="68"/>
      <c r="C4230" s="68"/>
      <c r="D4230" s="68"/>
      <c r="E4230" s="68"/>
      <c r="F4230" s="68"/>
      <c r="G4230" s="68"/>
      <c r="H4230" s="68"/>
      <c r="I4230" s="68"/>
      <c r="J4230" s="68"/>
      <c r="K4230" s="68"/>
    </row>
    <row r="4231" spans="1:11" ht="15">
      <c r="A4231" s="120" t="s">
        <v>8100</v>
      </c>
      <c r="B4231" s="121" t="s">
        <v>1</v>
      </c>
      <c r="C4231" s="120" t="s">
        <v>2</v>
      </c>
      <c r="D4231" s="120" t="s">
        <v>3</v>
      </c>
      <c r="E4231" s="144" t="s">
        <v>2279</v>
      </c>
      <c r="F4231" s="144"/>
      <c r="G4231" s="122" t="s">
        <v>4</v>
      </c>
      <c r="H4231" s="121" t="s">
        <v>5</v>
      </c>
      <c r="I4231" s="121" t="s">
        <v>3962</v>
      </c>
      <c r="J4231" s="121" t="s">
        <v>6</v>
      </c>
      <c r="K4231" s="121" t="s">
        <v>8</v>
      </c>
    </row>
    <row r="4232" spans="1:11" ht="25.5">
      <c r="A4232" s="123" t="s">
        <v>3963</v>
      </c>
      <c r="B4232" s="78" t="s">
        <v>7432</v>
      </c>
      <c r="C4232" s="123" t="s">
        <v>17</v>
      </c>
      <c r="D4232" s="123" t="s">
        <v>7433</v>
      </c>
      <c r="E4232" s="150" t="s">
        <v>2843</v>
      </c>
      <c r="F4232" s="150"/>
      <c r="G4232" s="77" t="s">
        <v>72</v>
      </c>
      <c r="H4232" s="67">
        <v>1</v>
      </c>
      <c r="I4232" s="79"/>
      <c r="J4232" s="79">
        <v>414.93</v>
      </c>
      <c r="K4232" s="79">
        <v>414.93</v>
      </c>
    </row>
    <row r="4233" spans="1:11" ht="25.5">
      <c r="A4233" s="116" t="s">
        <v>3964</v>
      </c>
      <c r="B4233" s="117" t="s">
        <v>4488</v>
      </c>
      <c r="C4233" s="116" t="s">
        <v>17</v>
      </c>
      <c r="D4233" s="116" t="s">
        <v>4489</v>
      </c>
      <c r="E4233" s="136" t="s">
        <v>2323</v>
      </c>
      <c r="F4233" s="136"/>
      <c r="G4233" s="5" t="s">
        <v>3967</v>
      </c>
      <c r="H4233" s="7">
        <v>1.222415</v>
      </c>
      <c r="I4233" s="7">
        <v>0</v>
      </c>
      <c r="J4233" s="69">
        <v>32.57</v>
      </c>
      <c r="K4233" s="69">
        <v>39.81</v>
      </c>
    </row>
    <row r="4234" spans="1:11" ht="25.5">
      <c r="A4234" s="116" t="s">
        <v>3964</v>
      </c>
      <c r="B4234" s="117" t="s">
        <v>4490</v>
      </c>
      <c r="C4234" s="116" t="s">
        <v>17</v>
      </c>
      <c r="D4234" s="116" t="s">
        <v>4491</v>
      </c>
      <c r="E4234" s="136" t="s">
        <v>2323</v>
      </c>
      <c r="F4234" s="136"/>
      <c r="G4234" s="5" t="s">
        <v>3967</v>
      </c>
      <c r="H4234" s="7">
        <v>1.222415</v>
      </c>
      <c r="I4234" s="7">
        <v>0</v>
      </c>
      <c r="J4234" s="69">
        <v>23.13</v>
      </c>
      <c r="K4234" s="69">
        <v>28.27</v>
      </c>
    </row>
    <row r="4235" spans="1:11" ht="25.5">
      <c r="A4235" s="124" t="s">
        <v>3973</v>
      </c>
      <c r="B4235" s="64" t="s">
        <v>7583</v>
      </c>
      <c r="C4235" s="124" t="s">
        <v>17</v>
      </c>
      <c r="D4235" s="124" t="s">
        <v>7584</v>
      </c>
      <c r="E4235" s="148" t="s">
        <v>3976</v>
      </c>
      <c r="F4235" s="148"/>
      <c r="G4235" s="84" t="s">
        <v>72</v>
      </c>
      <c r="H4235" s="71">
        <v>3</v>
      </c>
      <c r="I4235" s="71">
        <v>0</v>
      </c>
      <c r="J4235" s="70">
        <v>6.08</v>
      </c>
      <c r="K4235" s="70">
        <v>18.239999999999998</v>
      </c>
    </row>
    <row r="4236" spans="1:11">
      <c r="A4236" s="124" t="s">
        <v>3973</v>
      </c>
      <c r="B4236" s="64" t="s">
        <v>7585</v>
      </c>
      <c r="C4236" s="124" t="s">
        <v>17</v>
      </c>
      <c r="D4236" s="124" t="s">
        <v>7586</v>
      </c>
      <c r="E4236" s="148" t="s">
        <v>3976</v>
      </c>
      <c r="F4236" s="148"/>
      <c r="G4236" s="84" t="s">
        <v>72</v>
      </c>
      <c r="H4236" s="71">
        <v>1</v>
      </c>
      <c r="I4236" s="71">
        <v>0</v>
      </c>
      <c r="J4236" s="70">
        <v>328.61</v>
      </c>
      <c r="K4236" s="70">
        <v>328.61</v>
      </c>
    </row>
    <row r="4237" spans="1:11" ht="25.5">
      <c r="A4237" s="115"/>
      <c r="B4237" s="115"/>
      <c r="C4237" s="115"/>
      <c r="D4237" s="115"/>
      <c r="E4237" s="115"/>
      <c r="F4237" s="115" t="s">
        <v>3983</v>
      </c>
      <c r="G4237" s="73">
        <v>49.64</v>
      </c>
      <c r="H4237" s="115" t="s">
        <v>3984</v>
      </c>
      <c r="I4237" s="73">
        <v>0</v>
      </c>
      <c r="J4237" s="115" t="s">
        <v>3985</v>
      </c>
      <c r="K4237" s="73">
        <v>49.64</v>
      </c>
    </row>
    <row r="4238" spans="1:11" ht="26.25" thickBot="1">
      <c r="A4238" s="115"/>
      <c r="B4238" s="115"/>
      <c r="C4238" s="115"/>
      <c r="D4238" s="115"/>
      <c r="E4238" s="115"/>
      <c r="F4238" s="115" t="s">
        <v>3986</v>
      </c>
      <c r="G4238" s="73">
        <v>94.93</v>
      </c>
      <c r="H4238" s="138"/>
      <c r="I4238" s="138" t="s">
        <v>3987</v>
      </c>
      <c r="J4238" s="115"/>
      <c r="K4238" s="73">
        <v>509.86</v>
      </c>
    </row>
    <row r="4239" spans="1:11" ht="15" thickTop="1">
      <c r="A4239" s="68"/>
      <c r="B4239" s="68"/>
      <c r="C4239" s="68"/>
      <c r="D4239" s="68"/>
      <c r="E4239" s="68"/>
      <c r="F4239" s="68"/>
      <c r="G4239" s="68"/>
      <c r="H4239" s="68"/>
      <c r="I4239" s="68"/>
      <c r="J4239" s="68"/>
      <c r="K4239" s="68"/>
    </row>
    <row r="4240" spans="1:11" ht="15">
      <c r="A4240" s="120" t="s">
        <v>8101</v>
      </c>
      <c r="B4240" s="121" t="s">
        <v>1</v>
      </c>
      <c r="C4240" s="120" t="s">
        <v>2</v>
      </c>
      <c r="D4240" s="120" t="s">
        <v>3</v>
      </c>
      <c r="E4240" s="144" t="s">
        <v>2279</v>
      </c>
      <c r="F4240" s="144"/>
      <c r="G4240" s="122" t="s">
        <v>4</v>
      </c>
      <c r="H4240" s="121" t="s">
        <v>5</v>
      </c>
      <c r="I4240" s="121" t="s">
        <v>3962</v>
      </c>
      <c r="J4240" s="121" t="s">
        <v>6</v>
      </c>
      <c r="K4240" s="121" t="s">
        <v>8</v>
      </c>
    </row>
    <row r="4241" spans="1:11" ht="25.5">
      <c r="A4241" s="123" t="s">
        <v>3963</v>
      </c>
      <c r="B4241" s="78" t="s">
        <v>8017</v>
      </c>
      <c r="C4241" s="123" t="s">
        <v>17</v>
      </c>
      <c r="D4241" s="123" t="s">
        <v>8018</v>
      </c>
      <c r="E4241" s="150" t="s">
        <v>2843</v>
      </c>
      <c r="F4241" s="150"/>
      <c r="G4241" s="77" t="s">
        <v>72</v>
      </c>
      <c r="H4241" s="67">
        <v>1</v>
      </c>
      <c r="I4241" s="79"/>
      <c r="J4241" s="79">
        <v>1310.92</v>
      </c>
      <c r="K4241" s="79">
        <v>1310.92</v>
      </c>
    </row>
    <row r="4242" spans="1:11" ht="25.5">
      <c r="A4242" s="116" t="s">
        <v>3964</v>
      </c>
      <c r="B4242" s="117" t="s">
        <v>4490</v>
      </c>
      <c r="C4242" s="116" t="s">
        <v>17</v>
      </c>
      <c r="D4242" s="116" t="s">
        <v>4491</v>
      </c>
      <c r="E4242" s="136" t="s">
        <v>2323</v>
      </c>
      <c r="F4242" s="136"/>
      <c r="G4242" s="5" t="s">
        <v>3967</v>
      </c>
      <c r="H4242" s="7">
        <v>1.222415</v>
      </c>
      <c r="I4242" s="7">
        <v>0</v>
      </c>
      <c r="J4242" s="69">
        <v>23.13</v>
      </c>
      <c r="K4242" s="69">
        <v>28.27</v>
      </c>
    </row>
    <row r="4243" spans="1:11" ht="25.5">
      <c r="A4243" s="116" t="s">
        <v>3964</v>
      </c>
      <c r="B4243" s="117" t="s">
        <v>4488</v>
      </c>
      <c r="C4243" s="116" t="s">
        <v>17</v>
      </c>
      <c r="D4243" s="116" t="s">
        <v>4489</v>
      </c>
      <c r="E4243" s="136" t="s">
        <v>2323</v>
      </c>
      <c r="F4243" s="136"/>
      <c r="G4243" s="5" t="s">
        <v>3967</v>
      </c>
      <c r="H4243" s="7">
        <v>1.222415</v>
      </c>
      <c r="I4243" s="7">
        <v>0</v>
      </c>
      <c r="J4243" s="69">
        <v>32.57</v>
      </c>
      <c r="K4243" s="69">
        <v>39.81</v>
      </c>
    </row>
    <row r="4244" spans="1:11" ht="25.5">
      <c r="A4244" s="124" t="s">
        <v>3973</v>
      </c>
      <c r="B4244" s="64" t="s">
        <v>7599</v>
      </c>
      <c r="C4244" s="124" t="s">
        <v>17</v>
      </c>
      <c r="D4244" s="124" t="s">
        <v>7600</v>
      </c>
      <c r="E4244" s="148" t="s">
        <v>3976</v>
      </c>
      <c r="F4244" s="148"/>
      <c r="G4244" s="84" t="s">
        <v>72</v>
      </c>
      <c r="H4244" s="71">
        <v>1</v>
      </c>
      <c r="I4244" s="71">
        <v>0</v>
      </c>
      <c r="J4244" s="70">
        <v>1203.48</v>
      </c>
      <c r="K4244" s="70">
        <v>1203.48</v>
      </c>
    </row>
    <row r="4245" spans="1:11" ht="25.5">
      <c r="A4245" s="124" t="s">
        <v>3973</v>
      </c>
      <c r="B4245" s="64" t="s">
        <v>7574</v>
      </c>
      <c r="C4245" s="124" t="s">
        <v>17</v>
      </c>
      <c r="D4245" s="124" t="s">
        <v>7575</v>
      </c>
      <c r="E4245" s="148" t="s">
        <v>3976</v>
      </c>
      <c r="F4245" s="148"/>
      <c r="G4245" s="84" t="s">
        <v>72</v>
      </c>
      <c r="H4245" s="71">
        <v>3</v>
      </c>
      <c r="I4245" s="71">
        <v>0</v>
      </c>
      <c r="J4245" s="70">
        <v>13.12</v>
      </c>
      <c r="K4245" s="70">
        <v>39.36</v>
      </c>
    </row>
    <row r="4246" spans="1:11" ht="25.5">
      <c r="A4246" s="115"/>
      <c r="B4246" s="115"/>
      <c r="C4246" s="115"/>
      <c r="D4246" s="115"/>
      <c r="E4246" s="115"/>
      <c r="F4246" s="115" t="s">
        <v>3983</v>
      </c>
      <c r="G4246" s="73">
        <v>49.64</v>
      </c>
      <c r="H4246" s="115" t="s">
        <v>3984</v>
      </c>
      <c r="I4246" s="73">
        <v>0</v>
      </c>
      <c r="J4246" s="115" t="s">
        <v>3985</v>
      </c>
      <c r="K4246" s="73">
        <v>49.64</v>
      </c>
    </row>
    <row r="4247" spans="1:11" ht="26.25" thickBot="1">
      <c r="A4247" s="115"/>
      <c r="B4247" s="115"/>
      <c r="C4247" s="115"/>
      <c r="D4247" s="115"/>
      <c r="E4247" s="115"/>
      <c r="F4247" s="115" t="s">
        <v>3986</v>
      </c>
      <c r="G4247" s="73">
        <v>299.93</v>
      </c>
      <c r="H4247" s="138"/>
      <c r="I4247" s="138" t="s">
        <v>3987</v>
      </c>
      <c r="J4247" s="115"/>
      <c r="K4247" s="73">
        <v>1610.85</v>
      </c>
    </row>
    <row r="4248" spans="1:11" ht="15" thickTop="1">
      <c r="A4248" s="68"/>
      <c r="B4248" s="68"/>
      <c r="C4248" s="68"/>
      <c r="D4248" s="68"/>
      <c r="E4248" s="68"/>
      <c r="F4248" s="68"/>
      <c r="G4248" s="68"/>
      <c r="H4248" s="68"/>
      <c r="I4248" s="68"/>
      <c r="J4248" s="68"/>
      <c r="K4248" s="68"/>
    </row>
    <row r="4249" spans="1:11" ht="15">
      <c r="A4249" s="120" t="s">
        <v>8102</v>
      </c>
      <c r="B4249" s="121" t="s">
        <v>1</v>
      </c>
      <c r="C4249" s="120" t="s">
        <v>2</v>
      </c>
      <c r="D4249" s="120" t="s">
        <v>3</v>
      </c>
      <c r="E4249" s="144" t="s">
        <v>2279</v>
      </c>
      <c r="F4249" s="144"/>
      <c r="G4249" s="122" t="s">
        <v>4</v>
      </c>
      <c r="H4249" s="121" t="s">
        <v>5</v>
      </c>
      <c r="I4249" s="121" t="s">
        <v>3962</v>
      </c>
      <c r="J4249" s="121" t="s">
        <v>6</v>
      </c>
      <c r="K4249" s="121" t="s">
        <v>8</v>
      </c>
    </row>
    <row r="4250" spans="1:11" ht="25.5">
      <c r="A4250" s="123" t="s">
        <v>3963</v>
      </c>
      <c r="B4250" s="78" t="s">
        <v>8064</v>
      </c>
      <c r="C4250" s="123" t="s">
        <v>29</v>
      </c>
      <c r="D4250" s="123" t="s">
        <v>8065</v>
      </c>
      <c r="E4250" s="150">
        <v>702</v>
      </c>
      <c r="F4250" s="150"/>
      <c r="G4250" s="77" t="s">
        <v>350</v>
      </c>
      <c r="H4250" s="67">
        <v>1</v>
      </c>
      <c r="I4250" s="79"/>
      <c r="J4250" s="79">
        <v>78.14</v>
      </c>
      <c r="K4250" s="79">
        <v>78.14</v>
      </c>
    </row>
    <row r="4251" spans="1:11" ht="25.5">
      <c r="A4251" s="124" t="s">
        <v>3973</v>
      </c>
      <c r="B4251" s="64" t="s">
        <v>4057</v>
      </c>
      <c r="C4251" s="124" t="s">
        <v>29</v>
      </c>
      <c r="D4251" s="124" t="s">
        <v>4058</v>
      </c>
      <c r="E4251" s="148" t="s">
        <v>4019</v>
      </c>
      <c r="F4251" s="148"/>
      <c r="G4251" s="84" t="s">
        <v>3967</v>
      </c>
      <c r="H4251" s="71">
        <v>0.67</v>
      </c>
      <c r="I4251" s="71">
        <v>0</v>
      </c>
      <c r="J4251" s="70">
        <v>21.86</v>
      </c>
      <c r="K4251" s="70">
        <v>14.64</v>
      </c>
    </row>
    <row r="4252" spans="1:11" ht="25.5">
      <c r="A4252" s="124" t="s">
        <v>3973</v>
      </c>
      <c r="B4252" s="64" t="s">
        <v>4125</v>
      </c>
      <c r="C4252" s="124" t="s">
        <v>29</v>
      </c>
      <c r="D4252" s="124" t="s">
        <v>4126</v>
      </c>
      <c r="E4252" s="148" t="s">
        <v>4019</v>
      </c>
      <c r="F4252" s="148"/>
      <c r="G4252" s="84" t="s">
        <v>3967</v>
      </c>
      <c r="H4252" s="71">
        <v>0.67</v>
      </c>
      <c r="I4252" s="71">
        <v>0</v>
      </c>
      <c r="J4252" s="70">
        <v>29.47</v>
      </c>
      <c r="K4252" s="70">
        <v>19.739999999999998</v>
      </c>
    </row>
    <row r="4253" spans="1:11">
      <c r="A4253" s="124" t="s">
        <v>3973</v>
      </c>
      <c r="B4253" s="64" t="s">
        <v>8632</v>
      </c>
      <c r="C4253" s="124" t="s">
        <v>365</v>
      </c>
      <c r="D4253" s="124" t="s">
        <v>7643</v>
      </c>
      <c r="E4253" s="148" t="s">
        <v>3976</v>
      </c>
      <c r="F4253" s="148"/>
      <c r="G4253" s="84" t="s">
        <v>26</v>
      </c>
      <c r="H4253" s="71">
        <v>1</v>
      </c>
      <c r="I4253" s="71">
        <v>0</v>
      </c>
      <c r="J4253" s="70">
        <v>43.76</v>
      </c>
      <c r="K4253" s="70">
        <v>43.76</v>
      </c>
    </row>
    <row r="4254" spans="1:11" ht="25.5">
      <c r="A4254" s="115"/>
      <c r="B4254" s="115"/>
      <c r="C4254" s="115"/>
      <c r="D4254" s="115"/>
      <c r="E4254" s="115"/>
      <c r="F4254" s="115" t="s">
        <v>3983</v>
      </c>
      <c r="G4254" s="73">
        <v>34.380000000000003</v>
      </c>
      <c r="H4254" s="115" t="s">
        <v>3984</v>
      </c>
      <c r="I4254" s="73">
        <v>0</v>
      </c>
      <c r="J4254" s="115" t="s">
        <v>3985</v>
      </c>
      <c r="K4254" s="73">
        <v>34.380000000000003</v>
      </c>
    </row>
    <row r="4255" spans="1:11" ht="26.25" thickBot="1">
      <c r="A4255" s="115"/>
      <c r="B4255" s="115"/>
      <c r="C4255" s="115"/>
      <c r="D4255" s="115"/>
      <c r="E4255" s="115"/>
      <c r="F4255" s="115" t="s">
        <v>3986</v>
      </c>
      <c r="G4255" s="73">
        <v>17.87</v>
      </c>
      <c r="H4255" s="138"/>
      <c r="I4255" s="138" t="s">
        <v>3987</v>
      </c>
      <c r="J4255" s="115"/>
      <c r="K4255" s="73">
        <v>96.01</v>
      </c>
    </row>
    <row r="4256" spans="1:11" ht="15" thickTop="1">
      <c r="A4256" s="68"/>
      <c r="B4256" s="68"/>
      <c r="C4256" s="68"/>
      <c r="D4256" s="68"/>
      <c r="E4256" s="68"/>
      <c r="F4256" s="68"/>
      <c r="G4256" s="68"/>
      <c r="H4256" s="68"/>
      <c r="I4256" s="68"/>
      <c r="J4256" s="68"/>
      <c r="K4256" s="68"/>
    </row>
    <row r="4257" spans="1:10" ht="15">
      <c r="A4257" s="120" t="s">
        <v>8103</v>
      </c>
      <c r="B4257" s="121" t="s">
        <v>1</v>
      </c>
      <c r="C4257" s="120" t="s">
        <v>2</v>
      </c>
      <c r="D4257" s="120" t="s">
        <v>3</v>
      </c>
      <c r="E4257" s="144" t="s">
        <v>2279</v>
      </c>
      <c r="F4257" s="144"/>
      <c r="G4257" s="122" t="s">
        <v>4</v>
      </c>
      <c r="H4257" s="121" t="s">
        <v>5</v>
      </c>
      <c r="I4257" s="121" t="s">
        <v>6</v>
      </c>
      <c r="J4257" s="121" t="s">
        <v>8</v>
      </c>
    </row>
    <row r="4258" spans="1:10">
      <c r="A4258" s="123" t="s">
        <v>3963</v>
      </c>
      <c r="B4258" s="78" t="s">
        <v>8059</v>
      </c>
      <c r="C4258" s="123" t="s">
        <v>947</v>
      </c>
      <c r="D4258" s="123" t="s">
        <v>8060</v>
      </c>
      <c r="E4258" s="150" t="s">
        <v>8061</v>
      </c>
      <c r="F4258" s="150"/>
      <c r="G4258" s="77" t="s">
        <v>350</v>
      </c>
      <c r="H4258" s="67">
        <v>1</v>
      </c>
      <c r="I4258" s="79">
        <v>101.19</v>
      </c>
      <c r="J4258" s="79">
        <v>101.19</v>
      </c>
    </row>
    <row r="4259" spans="1:10" ht="15">
      <c r="A4259" s="120" t="s">
        <v>0</v>
      </c>
      <c r="B4259" s="121" t="s">
        <v>1</v>
      </c>
      <c r="C4259" s="120" t="s">
        <v>2</v>
      </c>
      <c r="D4259" s="120" t="s">
        <v>3</v>
      </c>
      <c r="E4259" s="144" t="s">
        <v>2279</v>
      </c>
      <c r="F4259" s="145"/>
      <c r="G4259" s="122" t="s">
        <v>4</v>
      </c>
      <c r="H4259" s="121" t="s">
        <v>5</v>
      </c>
      <c r="I4259" s="121" t="s">
        <v>6</v>
      </c>
      <c r="J4259" s="121" t="s">
        <v>8</v>
      </c>
    </row>
    <row r="4260" spans="1:10">
      <c r="A4260" s="116" t="s">
        <v>3963</v>
      </c>
      <c r="B4260" s="117" t="s">
        <v>4499</v>
      </c>
      <c r="C4260" s="116" t="s">
        <v>17</v>
      </c>
      <c r="D4260" s="116" t="s">
        <v>4500</v>
      </c>
      <c r="E4260" s="136" t="s">
        <v>2323</v>
      </c>
      <c r="F4260" s="136"/>
      <c r="G4260" s="5" t="s">
        <v>3967</v>
      </c>
      <c r="H4260" s="7">
        <v>0.67</v>
      </c>
      <c r="I4260" s="69" t="s">
        <v>8633</v>
      </c>
      <c r="J4260" s="126" t="s">
        <v>8634</v>
      </c>
    </row>
    <row r="4261" spans="1:10">
      <c r="A4261" s="116" t="s">
        <v>3963</v>
      </c>
      <c r="B4261" s="117" t="s">
        <v>4488</v>
      </c>
      <c r="C4261" s="116" t="s">
        <v>17</v>
      </c>
      <c r="D4261" s="116" t="s">
        <v>4489</v>
      </c>
      <c r="E4261" s="136" t="s">
        <v>2323</v>
      </c>
      <c r="F4261" s="136"/>
      <c r="G4261" s="5" t="s">
        <v>3967</v>
      </c>
      <c r="H4261" s="7">
        <v>0.67</v>
      </c>
      <c r="I4261" s="69" t="s">
        <v>8635</v>
      </c>
      <c r="J4261" s="126" t="s">
        <v>8636</v>
      </c>
    </row>
    <row r="4262" spans="1:10">
      <c r="A4262" s="124" t="s">
        <v>3973</v>
      </c>
      <c r="B4262" s="64" t="s">
        <v>8637</v>
      </c>
      <c r="C4262" s="124" t="s">
        <v>947</v>
      </c>
      <c r="D4262" s="124" t="s">
        <v>8638</v>
      </c>
      <c r="E4262" s="148" t="s">
        <v>3976</v>
      </c>
      <c r="F4262" s="148"/>
      <c r="G4262" s="84" t="s">
        <v>350</v>
      </c>
      <c r="H4262" s="71">
        <v>1.02</v>
      </c>
      <c r="I4262" s="70" t="s">
        <v>8639</v>
      </c>
      <c r="J4262" s="125" t="s">
        <v>8640</v>
      </c>
    </row>
    <row r="4263" spans="1:10" ht="15">
      <c r="A4263" s="151" t="s">
        <v>5080</v>
      </c>
      <c r="B4263" s="145"/>
      <c r="C4263" s="145"/>
      <c r="D4263" s="145"/>
      <c r="E4263" s="145"/>
      <c r="F4263" s="145"/>
      <c r="G4263" s="145"/>
      <c r="H4263" s="145"/>
      <c r="I4263" s="145"/>
      <c r="J4263" s="145"/>
    </row>
    <row r="4264" spans="1:10" ht="15">
      <c r="A4264" s="120" t="s">
        <v>0</v>
      </c>
      <c r="B4264" s="121" t="s">
        <v>1</v>
      </c>
      <c r="C4264" s="120" t="s">
        <v>2</v>
      </c>
      <c r="D4264" s="120" t="s">
        <v>3</v>
      </c>
      <c r="E4264" s="144" t="s">
        <v>2279</v>
      </c>
      <c r="F4264" s="145"/>
      <c r="G4264" s="122" t="s">
        <v>4</v>
      </c>
      <c r="H4264" s="121" t="s">
        <v>5</v>
      </c>
      <c r="I4264" s="121" t="s">
        <v>6</v>
      </c>
      <c r="J4264" s="121" t="s">
        <v>8</v>
      </c>
    </row>
    <row r="4265" spans="1:10">
      <c r="A4265" s="124" t="s">
        <v>3973</v>
      </c>
      <c r="B4265" s="64" t="s">
        <v>5998</v>
      </c>
      <c r="C4265" s="124" t="s">
        <v>17</v>
      </c>
      <c r="D4265" s="124" t="s">
        <v>5999</v>
      </c>
      <c r="E4265" s="148" t="s">
        <v>4019</v>
      </c>
      <c r="F4265" s="148"/>
      <c r="G4265" s="84" t="s">
        <v>3967</v>
      </c>
      <c r="H4265" s="71">
        <v>0.6777318</v>
      </c>
      <c r="I4265" s="70" t="s">
        <v>8641</v>
      </c>
      <c r="J4265" s="125" t="s">
        <v>8642</v>
      </c>
    </row>
    <row r="4266" spans="1:10" ht="15" customHeight="1">
      <c r="A4266" s="124" t="s">
        <v>3973</v>
      </c>
      <c r="B4266" s="64" t="s">
        <v>6381</v>
      </c>
      <c r="C4266" s="124" t="s">
        <v>17</v>
      </c>
      <c r="D4266" s="124" t="s">
        <v>6382</v>
      </c>
      <c r="E4266" s="148" t="s">
        <v>3976</v>
      </c>
      <c r="F4266" s="148"/>
      <c r="G4266" s="84" t="s">
        <v>3967</v>
      </c>
      <c r="H4266" s="71">
        <v>1.34</v>
      </c>
      <c r="I4266" s="70" t="s">
        <v>5402</v>
      </c>
      <c r="J4266" s="125" t="s">
        <v>6975</v>
      </c>
    </row>
    <row r="4267" spans="1:10" ht="25.5">
      <c r="A4267" s="124" t="s">
        <v>3973</v>
      </c>
      <c r="B4267" s="64" t="s">
        <v>6442</v>
      </c>
      <c r="C4267" s="124" t="s">
        <v>17</v>
      </c>
      <c r="D4267" s="124" t="s">
        <v>6443</v>
      </c>
      <c r="E4267" s="148" t="s">
        <v>3976</v>
      </c>
      <c r="F4267" s="148"/>
      <c r="G4267" s="84" t="s">
        <v>3967</v>
      </c>
      <c r="H4267" s="71">
        <v>0.67</v>
      </c>
      <c r="I4267" s="70" t="s">
        <v>2431</v>
      </c>
      <c r="J4267" s="125" t="s">
        <v>6970</v>
      </c>
    </row>
    <row r="4268" spans="1:10" ht="25.5">
      <c r="A4268" s="124" t="s">
        <v>3973</v>
      </c>
      <c r="B4268" s="64" t="s">
        <v>6379</v>
      </c>
      <c r="C4268" s="124" t="s">
        <v>17</v>
      </c>
      <c r="D4268" s="124" t="s">
        <v>6380</v>
      </c>
      <c r="E4268" s="148" t="s">
        <v>3976</v>
      </c>
      <c r="F4268" s="148"/>
      <c r="G4268" s="84" t="s">
        <v>3967</v>
      </c>
      <c r="H4268" s="71">
        <v>1.34</v>
      </c>
      <c r="I4268" s="70" t="s">
        <v>8643</v>
      </c>
      <c r="J4268" s="125" t="s">
        <v>8644</v>
      </c>
    </row>
    <row r="4269" spans="1:10" ht="25.5">
      <c r="A4269" s="124" t="s">
        <v>3973</v>
      </c>
      <c r="B4269" s="64" t="s">
        <v>6385</v>
      </c>
      <c r="C4269" s="124" t="s">
        <v>17</v>
      </c>
      <c r="D4269" s="124" t="s">
        <v>6386</v>
      </c>
      <c r="E4269" s="148" t="s">
        <v>3976</v>
      </c>
      <c r="F4269" s="148"/>
      <c r="G4269" s="84" t="s">
        <v>3967</v>
      </c>
      <c r="H4269" s="71">
        <v>1.34</v>
      </c>
      <c r="I4269" s="70" t="s">
        <v>6358</v>
      </c>
      <c r="J4269" s="125" t="s">
        <v>7456</v>
      </c>
    </row>
    <row r="4270" spans="1:10" ht="25.5">
      <c r="A4270" s="124" t="s">
        <v>3973</v>
      </c>
      <c r="B4270" s="64" t="s">
        <v>6444</v>
      </c>
      <c r="C4270" s="124" t="s">
        <v>17</v>
      </c>
      <c r="D4270" s="124" t="s">
        <v>6445</v>
      </c>
      <c r="E4270" s="148" t="s">
        <v>3976</v>
      </c>
      <c r="F4270" s="148"/>
      <c r="G4270" s="84" t="s">
        <v>3967</v>
      </c>
      <c r="H4270" s="71">
        <v>0.67</v>
      </c>
      <c r="I4270" s="70" t="s">
        <v>2352</v>
      </c>
      <c r="J4270" s="125" t="s">
        <v>7465</v>
      </c>
    </row>
    <row r="4271" spans="1:10" ht="25.5">
      <c r="A4271" s="124" t="s">
        <v>3973</v>
      </c>
      <c r="B4271" s="64" t="s">
        <v>6387</v>
      </c>
      <c r="C4271" s="124" t="s">
        <v>17</v>
      </c>
      <c r="D4271" s="124" t="s">
        <v>6388</v>
      </c>
      <c r="E4271" s="148" t="s">
        <v>3976</v>
      </c>
      <c r="F4271" s="148"/>
      <c r="G4271" s="84" t="s">
        <v>3967</v>
      </c>
      <c r="H4271" s="71">
        <v>1.34</v>
      </c>
      <c r="I4271" s="70" t="s">
        <v>2824</v>
      </c>
      <c r="J4271" s="125" t="s">
        <v>2770</v>
      </c>
    </row>
    <row r="4272" spans="1:10">
      <c r="A4272" s="124" t="s">
        <v>3973</v>
      </c>
      <c r="B4272" s="64" t="s">
        <v>6773</v>
      </c>
      <c r="C4272" s="124" t="s">
        <v>17</v>
      </c>
      <c r="D4272" s="124" t="s">
        <v>6774</v>
      </c>
      <c r="E4272" s="148" t="s">
        <v>4019</v>
      </c>
      <c r="F4272" s="148"/>
      <c r="G4272" s="84" t="s">
        <v>3967</v>
      </c>
      <c r="H4272" s="71">
        <v>0.69500439999999997</v>
      </c>
      <c r="I4272" s="70" t="s">
        <v>6519</v>
      </c>
      <c r="J4272" s="125" t="s">
        <v>5482</v>
      </c>
    </row>
    <row r="4273" spans="1:11" ht="25.5">
      <c r="A4273" s="124" t="s">
        <v>3973</v>
      </c>
      <c r="B4273" s="64" t="s">
        <v>6538</v>
      </c>
      <c r="C4273" s="124" t="s">
        <v>17</v>
      </c>
      <c r="D4273" s="124" t="s">
        <v>6539</v>
      </c>
      <c r="E4273" s="148" t="s">
        <v>3976</v>
      </c>
      <c r="F4273" s="148"/>
      <c r="G4273" s="84" t="s">
        <v>3967</v>
      </c>
      <c r="H4273" s="71">
        <v>0.67</v>
      </c>
      <c r="I4273" s="70" t="s">
        <v>6437</v>
      </c>
      <c r="J4273" s="125" t="s">
        <v>8645</v>
      </c>
    </row>
    <row r="4274" spans="1:11" ht="25.5">
      <c r="A4274" s="124" t="s">
        <v>3973</v>
      </c>
      <c r="B4274" s="64" t="s">
        <v>6534</v>
      </c>
      <c r="C4274" s="124" t="s">
        <v>17</v>
      </c>
      <c r="D4274" s="124" t="s">
        <v>6535</v>
      </c>
      <c r="E4274" s="148" t="s">
        <v>3976</v>
      </c>
      <c r="F4274" s="148"/>
      <c r="G4274" s="84" t="s">
        <v>3967</v>
      </c>
      <c r="H4274" s="71">
        <v>0.67</v>
      </c>
      <c r="I4274" s="70" t="s">
        <v>6361</v>
      </c>
      <c r="J4274" s="125" t="s">
        <v>5477</v>
      </c>
    </row>
    <row r="4275" spans="1:11">
      <c r="A4275" s="124" t="s">
        <v>3973</v>
      </c>
      <c r="B4275" s="64" t="s">
        <v>8637</v>
      </c>
      <c r="C4275" s="124" t="s">
        <v>947</v>
      </c>
      <c r="D4275" s="124" t="s">
        <v>8638</v>
      </c>
      <c r="E4275" s="148" t="s">
        <v>3976</v>
      </c>
      <c r="F4275" s="148"/>
      <c r="G4275" s="84" t="s">
        <v>350</v>
      </c>
      <c r="H4275" s="71">
        <v>1.02</v>
      </c>
      <c r="I4275" s="70" t="s">
        <v>8639</v>
      </c>
      <c r="J4275" s="125" t="s">
        <v>8640</v>
      </c>
    </row>
    <row r="4276" spans="1:11">
      <c r="A4276" s="115"/>
      <c r="B4276" s="115"/>
      <c r="C4276" s="115"/>
      <c r="D4276" s="115"/>
      <c r="E4276" s="115" t="s">
        <v>3983</v>
      </c>
      <c r="F4276" s="73">
        <v>27.23</v>
      </c>
      <c r="G4276" s="115" t="s">
        <v>3984</v>
      </c>
      <c r="H4276" s="73">
        <v>0</v>
      </c>
      <c r="I4276" s="115" t="s">
        <v>3985</v>
      </c>
      <c r="J4276" s="73">
        <v>27.23</v>
      </c>
    </row>
    <row r="4277" spans="1:11" ht="15" thickBot="1">
      <c r="A4277" s="115"/>
      <c r="B4277" s="115"/>
      <c r="C4277" s="115"/>
      <c r="D4277" s="115"/>
      <c r="E4277" s="115" t="s">
        <v>3986</v>
      </c>
      <c r="F4277" s="73">
        <v>23.15</v>
      </c>
      <c r="G4277" s="115"/>
      <c r="H4277" s="138" t="s">
        <v>3987</v>
      </c>
      <c r="I4277" s="138"/>
      <c r="J4277" s="73">
        <v>124.34</v>
      </c>
    </row>
    <row r="4278" spans="1:11" ht="15" thickTop="1">
      <c r="A4278" s="68"/>
      <c r="B4278" s="68"/>
      <c r="C4278" s="68"/>
      <c r="D4278" s="68"/>
      <c r="E4278" s="68"/>
      <c r="F4278" s="68"/>
      <c r="G4278" s="68"/>
      <c r="H4278" s="68"/>
      <c r="I4278" s="68"/>
      <c r="J4278" s="68"/>
      <c r="K4278" s="68"/>
    </row>
    <row r="4279" spans="1:11" ht="15">
      <c r="A4279" s="120" t="s">
        <v>8104</v>
      </c>
      <c r="B4279" s="121" t="s">
        <v>1</v>
      </c>
      <c r="C4279" s="120" t="s">
        <v>2</v>
      </c>
      <c r="D4279" s="120" t="s">
        <v>3</v>
      </c>
      <c r="E4279" s="144" t="s">
        <v>2279</v>
      </c>
      <c r="F4279" s="144"/>
      <c r="G4279" s="122" t="s">
        <v>4</v>
      </c>
      <c r="H4279" s="121" t="s">
        <v>5</v>
      </c>
      <c r="I4279" s="121" t="s">
        <v>3962</v>
      </c>
      <c r="J4279" s="121" t="s">
        <v>6</v>
      </c>
      <c r="K4279" s="121" t="s">
        <v>8</v>
      </c>
    </row>
    <row r="4280" spans="1:11" ht="25.5">
      <c r="A4280" s="123" t="s">
        <v>3963</v>
      </c>
      <c r="B4280" s="78" t="s">
        <v>8036</v>
      </c>
      <c r="C4280" s="123" t="s">
        <v>29</v>
      </c>
      <c r="D4280" s="123" t="s">
        <v>8037</v>
      </c>
      <c r="E4280" s="150">
        <v>702</v>
      </c>
      <c r="F4280" s="150"/>
      <c r="G4280" s="77" t="s">
        <v>350</v>
      </c>
      <c r="H4280" s="67">
        <v>1</v>
      </c>
      <c r="I4280" s="79"/>
      <c r="J4280" s="79">
        <v>265.8</v>
      </c>
      <c r="K4280" s="79">
        <v>265.8</v>
      </c>
    </row>
    <row r="4281" spans="1:11" ht="25.5">
      <c r="A4281" s="124" t="s">
        <v>3973</v>
      </c>
      <c r="B4281" s="64" t="s">
        <v>4125</v>
      </c>
      <c r="C4281" s="124" t="s">
        <v>29</v>
      </c>
      <c r="D4281" s="124" t="s">
        <v>4126</v>
      </c>
      <c r="E4281" s="148" t="s">
        <v>4019</v>
      </c>
      <c r="F4281" s="148"/>
      <c r="G4281" s="84" t="s">
        <v>3967</v>
      </c>
      <c r="H4281" s="71">
        <v>0.67</v>
      </c>
      <c r="I4281" s="71">
        <v>0</v>
      </c>
      <c r="J4281" s="70">
        <v>29.47</v>
      </c>
      <c r="K4281" s="70">
        <v>19.739999999999998</v>
      </c>
    </row>
    <row r="4282" spans="1:11" ht="25.5">
      <c r="A4282" s="124" t="s">
        <v>3973</v>
      </c>
      <c r="B4282" s="64" t="s">
        <v>8646</v>
      </c>
      <c r="C4282" s="124" t="s">
        <v>29</v>
      </c>
      <c r="D4282" s="124" t="s">
        <v>8037</v>
      </c>
      <c r="E4282" s="148" t="s">
        <v>3976</v>
      </c>
      <c r="F4282" s="148"/>
      <c r="G4282" s="84" t="s">
        <v>350</v>
      </c>
      <c r="H4282" s="71">
        <v>1</v>
      </c>
      <c r="I4282" s="71">
        <v>0</v>
      </c>
      <c r="J4282" s="70">
        <v>231.42</v>
      </c>
      <c r="K4282" s="70">
        <v>231.42</v>
      </c>
    </row>
    <row r="4283" spans="1:11" ht="25.5">
      <c r="A4283" s="124" t="s">
        <v>3973</v>
      </c>
      <c r="B4283" s="64" t="s">
        <v>4057</v>
      </c>
      <c r="C4283" s="124" t="s">
        <v>29</v>
      </c>
      <c r="D4283" s="124" t="s">
        <v>4058</v>
      </c>
      <c r="E4283" s="148" t="s">
        <v>4019</v>
      </c>
      <c r="F4283" s="148"/>
      <c r="G4283" s="84" t="s">
        <v>3967</v>
      </c>
      <c r="H4283" s="71">
        <v>0.67</v>
      </c>
      <c r="I4283" s="71">
        <v>0</v>
      </c>
      <c r="J4283" s="70">
        <v>21.86</v>
      </c>
      <c r="K4283" s="70">
        <v>14.64</v>
      </c>
    </row>
    <row r="4284" spans="1:11" ht="25.5">
      <c r="A4284" s="115"/>
      <c r="B4284" s="115"/>
      <c r="C4284" s="115"/>
      <c r="D4284" s="115"/>
      <c r="E4284" s="115"/>
      <c r="F4284" s="115" t="s">
        <v>3983</v>
      </c>
      <c r="G4284" s="73">
        <v>34.380000000000003</v>
      </c>
      <c r="H4284" s="115" t="s">
        <v>3984</v>
      </c>
      <c r="I4284" s="73">
        <v>0</v>
      </c>
      <c r="J4284" s="115" t="s">
        <v>3985</v>
      </c>
      <c r="K4284" s="73">
        <v>34.380000000000003</v>
      </c>
    </row>
    <row r="4285" spans="1:11" ht="26.25" thickBot="1">
      <c r="A4285" s="115"/>
      <c r="B4285" s="115"/>
      <c r="C4285" s="115"/>
      <c r="D4285" s="115"/>
      <c r="E4285" s="115"/>
      <c r="F4285" s="115" t="s">
        <v>3986</v>
      </c>
      <c r="G4285" s="73">
        <v>60.81</v>
      </c>
      <c r="H4285" s="138"/>
      <c r="I4285" s="138" t="s">
        <v>3987</v>
      </c>
      <c r="J4285" s="115"/>
      <c r="K4285" s="73">
        <v>326.61</v>
      </c>
    </row>
    <row r="4286" spans="1:11" ht="15" thickTop="1">
      <c r="A4286" s="68"/>
      <c r="B4286" s="68"/>
      <c r="C4286" s="68"/>
      <c r="D4286" s="68"/>
      <c r="E4286" s="68"/>
      <c r="F4286" s="68"/>
      <c r="G4286" s="68"/>
      <c r="H4286" s="68"/>
      <c r="I4286" s="68"/>
      <c r="J4286" s="68"/>
      <c r="K4286" s="68"/>
    </row>
    <row r="4287" spans="1:11" ht="15">
      <c r="A4287" s="120" t="s">
        <v>8105</v>
      </c>
      <c r="B4287" s="121" t="s">
        <v>1</v>
      </c>
      <c r="C4287" s="120" t="s">
        <v>2</v>
      </c>
      <c r="D4287" s="120" t="s">
        <v>3</v>
      </c>
      <c r="E4287" s="144" t="s">
        <v>2279</v>
      </c>
      <c r="F4287" s="144"/>
      <c r="G4287" s="122" t="s">
        <v>4</v>
      </c>
      <c r="H4287" s="121" t="s">
        <v>5</v>
      </c>
      <c r="I4287" s="121" t="s">
        <v>6</v>
      </c>
      <c r="J4287" s="121" t="s">
        <v>8</v>
      </c>
    </row>
    <row r="4288" spans="1:11">
      <c r="A4288" s="123" t="s">
        <v>3963</v>
      </c>
      <c r="B4288" s="78" t="s">
        <v>8072</v>
      </c>
      <c r="C4288" s="123" t="s">
        <v>947</v>
      </c>
      <c r="D4288" s="123" t="s">
        <v>8073</v>
      </c>
      <c r="E4288" s="150" t="s">
        <v>7550</v>
      </c>
      <c r="F4288" s="150"/>
      <c r="G4288" s="77" t="s">
        <v>80</v>
      </c>
      <c r="H4288" s="67">
        <v>1</v>
      </c>
      <c r="I4288" s="79">
        <v>82.66</v>
      </c>
      <c r="J4288" s="79">
        <v>82.66</v>
      </c>
    </row>
    <row r="4289" spans="1:10" ht="15">
      <c r="A4289" s="120" t="s">
        <v>0</v>
      </c>
      <c r="B4289" s="121" t="s">
        <v>1</v>
      </c>
      <c r="C4289" s="120" t="s">
        <v>2</v>
      </c>
      <c r="D4289" s="120" t="s">
        <v>3</v>
      </c>
      <c r="E4289" s="144" t="s">
        <v>2279</v>
      </c>
      <c r="F4289" s="145"/>
      <c r="G4289" s="122" t="s">
        <v>4</v>
      </c>
      <c r="H4289" s="121" t="s">
        <v>5</v>
      </c>
      <c r="I4289" s="121" t="s">
        <v>6</v>
      </c>
      <c r="J4289" s="121" t="s">
        <v>8</v>
      </c>
    </row>
    <row r="4290" spans="1:10">
      <c r="A4290" s="116" t="s">
        <v>3963</v>
      </c>
      <c r="B4290" s="117" t="s">
        <v>5076</v>
      </c>
      <c r="C4290" s="116" t="s">
        <v>947</v>
      </c>
      <c r="D4290" s="116" t="s">
        <v>5077</v>
      </c>
      <c r="E4290" s="136" t="s">
        <v>5054</v>
      </c>
      <c r="F4290" s="136"/>
      <c r="G4290" s="5" t="s">
        <v>4235</v>
      </c>
      <c r="H4290" s="7">
        <v>0.25</v>
      </c>
      <c r="I4290" s="69" t="s">
        <v>5078</v>
      </c>
      <c r="J4290" s="126" t="s">
        <v>8647</v>
      </c>
    </row>
    <row r="4291" spans="1:10">
      <c r="A4291" s="116" t="s">
        <v>3963</v>
      </c>
      <c r="B4291" s="117" t="s">
        <v>5423</v>
      </c>
      <c r="C4291" s="116" t="s">
        <v>947</v>
      </c>
      <c r="D4291" s="116" t="s">
        <v>5424</v>
      </c>
      <c r="E4291" s="136" t="s">
        <v>5054</v>
      </c>
      <c r="F4291" s="136"/>
      <c r="G4291" s="5" t="s">
        <v>4235</v>
      </c>
      <c r="H4291" s="7">
        <v>0.75</v>
      </c>
      <c r="I4291" s="69" t="s">
        <v>5425</v>
      </c>
      <c r="J4291" s="126" t="s">
        <v>8648</v>
      </c>
    </row>
    <row r="4292" spans="1:10">
      <c r="A4292" s="124" t="s">
        <v>3973</v>
      </c>
      <c r="B4292" s="64" t="s">
        <v>8649</v>
      </c>
      <c r="C4292" s="124" t="s">
        <v>947</v>
      </c>
      <c r="D4292" s="124" t="s">
        <v>8073</v>
      </c>
      <c r="E4292" s="148" t="s">
        <v>3976</v>
      </c>
      <c r="F4292" s="148"/>
      <c r="G4292" s="84" t="s">
        <v>80</v>
      </c>
      <c r="H4292" s="71">
        <v>1</v>
      </c>
      <c r="I4292" s="70" t="s">
        <v>8650</v>
      </c>
      <c r="J4292" s="125" t="s">
        <v>8650</v>
      </c>
    </row>
    <row r="4293" spans="1:10" ht="38.25">
      <c r="A4293" s="124" t="s">
        <v>3973</v>
      </c>
      <c r="B4293" s="64" t="s">
        <v>5065</v>
      </c>
      <c r="C4293" s="124" t="s">
        <v>947</v>
      </c>
      <c r="D4293" s="124" t="s">
        <v>5066</v>
      </c>
      <c r="E4293" s="148" t="s">
        <v>4019</v>
      </c>
      <c r="F4293" s="148"/>
      <c r="G4293" s="84" t="s">
        <v>4235</v>
      </c>
      <c r="H4293" s="71">
        <v>0.25</v>
      </c>
      <c r="I4293" s="70" t="s">
        <v>5067</v>
      </c>
      <c r="J4293" s="125" t="s">
        <v>8651</v>
      </c>
    </row>
    <row r="4294" spans="1:10" ht="38.25">
      <c r="A4294" s="124" t="s">
        <v>3973</v>
      </c>
      <c r="B4294" s="64" t="s">
        <v>5427</v>
      </c>
      <c r="C4294" s="124" t="s">
        <v>947</v>
      </c>
      <c r="D4294" s="124" t="s">
        <v>5428</v>
      </c>
      <c r="E4294" s="148" t="s">
        <v>4019</v>
      </c>
      <c r="F4294" s="148"/>
      <c r="G4294" s="84" t="s">
        <v>4235</v>
      </c>
      <c r="H4294" s="71">
        <v>0.75</v>
      </c>
      <c r="I4294" s="70" t="s">
        <v>5063</v>
      </c>
      <c r="J4294" s="125" t="s">
        <v>8652</v>
      </c>
    </row>
    <row r="4295" spans="1:10" ht="15">
      <c r="A4295" s="151" t="s">
        <v>5080</v>
      </c>
      <c r="B4295" s="145"/>
      <c r="C4295" s="145"/>
      <c r="D4295" s="145"/>
      <c r="E4295" s="145"/>
      <c r="F4295" s="145"/>
      <c r="G4295" s="145"/>
      <c r="H4295" s="145"/>
      <c r="I4295" s="145"/>
      <c r="J4295" s="145"/>
    </row>
    <row r="4296" spans="1:10" ht="15">
      <c r="A4296" s="120" t="s">
        <v>0</v>
      </c>
      <c r="B4296" s="121" t="s">
        <v>1</v>
      </c>
      <c r="C4296" s="120" t="s">
        <v>2</v>
      </c>
      <c r="D4296" s="120" t="s">
        <v>3</v>
      </c>
      <c r="E4296" s="144" t="s">
        <v>2279</v>
      </c>
      <c r="F4296" s="145"/>
      <c r="G4296" s="122" t="s">
        <v>4</v>
      </c>
      <c r="H4296" s="121" t="s">
        <v>5</v>
      </c>
      <c r="I4296" s="121" t="s">
        <v>6</v>
      </c>
      <c r="J4296" s="121" t="s">
        <v>8</v>
      </c>
    </row>
    <row r="4297" spans="1:10">
      <c r="A4297" s="124" t="s">
        <v>3973</v>
      </c>
      <c r="B4297" s="64" t="s">
        <v>5147</v>
      </c>
      <c r="C4297" s="124" t="s">
        <v>947</v>
      </c>
      <c r="D4297" s="124" t="s">
        <v>5148</v>
      </c>
      <c r="E4297" s="148" t="s">
        <v>3976</v>
      </c>
      <c r="F4297" s="148"/>
      <c r="G4297" s="84" t="s">
        <v>80</v>
      </c>
      <c r="H4297" s="71">
        <v>7.4999999999999993E-5</v>
      </c>
      <c r="I4297" s="70" t="s">
        <v>5149</v>
      </c>
      <c r="J4297" s="125" t="s">
        <v>3472</v>
      </c>
    </row>
    <row r="4298" spans="1:10">
      <c r="A4298" s="124" t="s">
        <v>3973</v>
      </c>
      <c r="B4298" s="64" t="s">
        <v>5107</v>
      </c>
      <c r="C4298" s="124" t="s">
        <v>947</v>
      </c>
      <c r="D4298" s="124" t="s">
        <v>5108</v>
      </c>
      <c r="E4298" s="148" t="s">
        <v>3976</v>
      </c>
      <c r="F4298" s="148"/>
      <c r="G4298" s="84" t="s">
        <v>80</v>
      </c>
      <c r="H4298" s="71">
        <v>4.4999999999999997E-3</v>
      </c>
      <c r="I4298" s="70" t="s">
        <v>5109</v>
      </c>
      <c r="J4298" s="125" t="s">
        <v>3099</v>
      </c>
    </row>
    <row r="4299" spans="1:10" ht="38.25">
      <c r="A4299" s="124" t="s">
        <v>3973</v>
      </c>
      <c r="B4299" s="64" t="s">
        <v>5104</v>
      </c>
      <c r="C4299" s="124" t="s">
        <v>947</v>
      </c>
      <c r="D4299" s="124" t="s">
        <v>5105</v>
      </c>
      <c r="E4299" s="148" t="s">
        <v>3976</v>
      </c>
      <c r="F4299" s="148"/>
      <c r="G4299" s="84" t="s">
        <v>80</v>
      </c>
      <c r="H4299" s="71">
        <v>5.9999999999999995E-4</v>
      </c>
      <c r="I4299" s="70" t="s">
        <v>5106</v>
      </c>
      <c r="J4299" s="125" t="s">
        <v>3472</v>
      </c>
    </row>
    <row r="4300" spans="1:10">
      <c r="A4300" s="124" t="s">
        <v>3973</v>
      </c>
      <c r="B4300" s="64" t="s">
        <v>5150</v>
      </c>
      <c r="C4300" s="124" t="s">
        <v>947</v>
      </c>
      <c r="D4300" s="124" t="s">
        <v>5151</v>
      </c>
      <c r="E4300" s="148" t="s">
        <v>3976</v>
      </c>
      <c r="F4300" s="148"/>
      <c r="G4300" s="84" t="s">
        <v>80</v>
      </c>
      <c r="H4300" s="71">
        <v>2.5000000000000001E-5</v>
      </c>
      <c r="I4300" s="70" t="s">
        <v>5152</v>
      </c>
      <c r="J4300" s="125" t="s">
        <v>3472</v>
      </c>
    </row>
    <row r="4301" spans="1:10">
      <c r="A4301" s="124" t="s">
        <v>3973</v>
      </c>
      <c r="B4301" s="64" t="s">
        <v>5097</v>
      </c>
      <c r="C4301" s="124" t="s">
        <v>947</v>
      </c>
      <c r="D4301" s="124" t="s">
        <v>5098</v>
      </c>
      <c r="E4301" s="148" t="s">
        <v>4345</v>
      </c>
      <c r="F4301" s="148"/>
      <c r="G4301" s="84" t="s">
        <v>80</v>
      </c>
      <c r="H4301" s="71">
        <v>0.1018</v>
      </c>
      <c r="I4301" s="70" t="s">
        <v>5099</v>
      </c>
      <c r="J4301" s="125" t="s">
        <v>2444</v>
      </c>
    </row>
    <row r="4302" spans="1:10">
      <c r="A4302" s="124" t="s">
        <v>3973</v>
      </c>
      <c r="B4302" s="64" t="s">
        <v>5144</v>
      </c>
      <c r="C4302" s="124" t="s">
        <v>947</v>
      </c>
      <c r="D4302" s="124" t="s">
        <v>5145</v>
      </c>
      <c r="E4302" s="148" t="s">
        <v>4345</v>
      </c>
      <c r="F4302" s="148"/>
      <c r="G4302" s="84" t="s">
        <v>80</v>
      </c>
      <c r="H4302" s="71">
        <v>4.4999999999999997E-3</v>
      </c>
      <c r="I4302" s="70" t="s">
        <v>5146</v>
      </c>
      <c r="J4302" s="125" t="s">
        <v>2935</v>
      </c>
    </row>
    <row r="4303" spans="1:10">
      <c r="A4303" s="124" t="s">
        <v>3973</v>
      </c>
      <c r="B4303" s="64" t="s">
        <v>5090</v>
      </c>
      <c r="C4303" s="124" t="s">
        <v>947</v>
      </c>
      <c r="D4303" s="124" t="s">
        <v>5091</v>
      </c>
      <c r="E4303" s="148" t="s">
        <v>3976</v>
      </c>
      <c r="F4303" s="148"/>
      <c r="G4303" s="84" t="s">
        <v>5092</v>
      </c>
      <c r="H4303" s="71">
        <v>8.0000000000000004E-4</v>
      </c>
      <c r="I4303" s="70" t="s">
        <v>5093</v>
      </c>
      <c r="J4303" s="125" t="s">
        <v>3472</v>
      </c>
    </row>
    <row r="4304" spans="1:10" ht="38.25">
      <c r="A4304" s="124" t="s">
        <v>3973</v>
      </c>
      <c r="B4304" s="64" t="s">
        <v>5153</v>
      </c>
      <c r="C4304" s="124" t="s">
        <v>947</v>
      </c>
      <c r="D4304" s="124" t="s">
        <v>5154</v>
      </c>
      <c r="E4304" s="148" t="s">
        <v>3976</v>
      </c>
      <c r="F4304" s="148"/>
      <c r="G4304" s="84" t="s">
        <v>80</v>
      </c>
      <c r="H4304" s="71">
        <v>5.0000000000000002E-5</v>
      </c>
      <c r="I4304" s="70" t="s">
        <v>5155</v>
      </c>
      <c r="J4304" s="125" t="s">
        <v>3472</v>
      </c>
    </row>
    <row r="4305" spans="1:10">
      <c r="A4305" s="124" t="s">
        <v>3973</v>
      </c>
      <c r="B4305" s="64" t="s">
        <v>5156</v>
      </c>
      <c r="C4305" s="124" t="s">
        <v>947</v>
      </c>
      <c r="D4305" s="124" t="s">
        <v>5157</v>
      </c>
      <c r="E4305" s="148" t="s">
        <v>3976</v>
      </c>
      <c r="F4305" s="148"/>
      <c r="G4305" s="84" t="s">
        <v>80</v>
      </c>
      <c r="H4305" s="71">
        <v>5.0000000000000002E-5</v>
      </c>
      <c r="I4305" s="70" t="s">
        <v>3841</v>
      </c>
      <c r="J4305" s="125" t="s">
        <v>3472</v>
      </c>
    </row>
    <row r="4306" spans="1:10">
      <c r="A4306" s="124" t="s">
        <v>3973</v>
      </c>
      <c r="B4306" s="64" t="s">
        <v>5119</v>
      </c>
      <c r="C4306" s="124" t="s">
        <v>947</v>
      </c>
      <c r="D4306" s="124" t="s">
        <v>5120</v>
      </c>
      <c r="E4306" s="148" t="s">
        <v>3976</v>
      </c>
      <c r="F4306" s="148"/>
      <c r="G4306" s="84" t="s">
        <v>80</v>
      </c>
      <c r="H4306" s="71">
        <v>7.2575000000000001E-2</v>
      </c>
      <c r="I4306" s="70" t="s">
        <v>5121</v>
      </c>
      <c r="J4306" s="125" t="s">
        <v>2533</v>
      </c>
    </row>
    <row r="4307" spans="1:10">
      <c r="A4307" s="124" t="s">
        <v>3973</v>
      </c>
      <c r="B4307" s="64" t="s">
        <v>5131</v>
      </c>
      <c r="C4307" s="124" t="s">
        <v>947</v>
      </c>
      <c r="D4307" s="124" t="s">
        <v>5132</v>
      </c>
      <c r="E4307" s="148" t="s">
        <v>3976</v>
      </c>
      <c r="F4307" s="148"/>
      <c r="G4307" s="84" t="s">
        <v>80</v>
      </c>
      <c r="H4307" s="71">
        <v>1.8E-3</v>
      </c>
      <c r="I4307" s="70" t="s">
        <v>5133</v>
      </c>
      <c r="J4307" s="125" t="s">
        <v>3031</v>
      </c>
    </row>
    <row r="4308" spans="1:10">
      <c r="A4308" s="124" t="s">
        <v>3973</v>
      </c>
      <c r="B4308" s="64" t="s">
        <v>5081</v>
      </c>
      <c r="C4308" s="124" t="s">
        <v>947</v>
      </c>
      <c r="D4308" s="124" t="s">
        <v>5082</v>
      </c>
      <c r="E4308" s="148" t="s">
        <v>3976</v>
      </c>
      <c r="F4308" s="148"/>
      <c r="G4308" s="84" t="s">
        <v>80</v>
      </c>
      <c r="H4308" s="71">
        <v>4.4999999999999997E-3</v>
      </c>
      <c r="I4308" s="70" t="s">
        <v>5083</v>
      </c>
      <c r="J4308" s="125" t="s">
        <v>6930</v>
      </c>
    </row>
    <row r="4309" spans="1:10">
      <c r="A4309" s="124" t="s">
        <v>3973</v>
      </c>
      <c r="B4309" s="64" t="s">
        <v>5128</v>
      </c>
      <c r="C4309" s="124" t="s">
        <v>947</v>
      </c>
      <c r="D4309" s="124" t="s">
        <v>5129</v>
      </c>
      <c r="E4309" s="148" t="s">
        <v>3976</v>
      </c>
      <c r="F4309" s="148"/>
      <c r="G4309" s="84" t="s">
        <v>80</v>
      </c>
      <c r="H4309" s="71">
        <v>0.1018</v>
      </c>
      <c r="I4309" s="70" t="s">
        <v>5106</v>
      </c>
      <c r="J4309" s="125" t="s">
        <v>6931</v>
      </c>
    </row>
    <row r="4310" spans="1:10" ht="38.25">
      <c r="A4310" s="124" t="s">
        <v>3973</v>
      </c>
      <c r="B4310" s="64" t="s">
        <v>5125</v>
      </c>
      <c r="C4310" s="124" t="s">
        <v>947</v>
      </c>
      <c r="D4310" s="124" t="s">
        <v>5126</v>
      </c>
      <c r="E4310" s="148" t="s">
        <v>3976</v>
      </c>
      <c r="F4310" s="148"/>
      <c r="G4310" s="84" t="s">
        <v>5102</v>
      </c>
      <c r="H4310" s="71">
        <v>7.2499999999999995E-4</v>
      </c>
      <c r="I4310" s="70" t="s">
        <v>5127</v>
      </c>
      <c r="J4310" s="125" t="s">
        <v>2935</v>
      </c>
    </row>
    <row r="4311" spans="1:10">
      <c r="A4311" s="124" t="s">
        <v>3973</v>
      </c>
      <c r="B4311" s="64" t="s">
        <v>5137</v>
      </c>
      <c r="C4311" s="124" t="s">
        <v>947</v>
      </c>
      <c r="D4311" s="124" t="s">
        <v>5138</v>
      </c>
      <c r="E4311" s="148" t="s">
        <v>4345</v>
      </c>
      <c r="F4311" s="148"/>
      <c r="G4311" s="84" t="s">
        <v>5139</v>
      </c>
      <c r="H4311" s="71">
        <v>4.0000000000000002E-4</v>
      </c>
      <c r="I4311" s="70" t="s">
        <v>5140</v>
      </c>
      <c r="J4311" s="125" t="s">
        <v>2717</v>
      </c>
    </row>
    <row r="4312" spans="1:10">
      <c r="A4312" s="124" t="s">
        <v>3973</v>
      </c>
      <c r="B4312" s="64" t="s">
        <v>5134</v>
      </c>
      <c r="C4312" s="124" t="s">
        <v>947</v>
      </c>
      <c r="D4312" s="124" t="s">
        <v>5135</v>
      </c>
      <c r="E4312" s="148" t="s">
        <v>3976</v>
      </c>
      <c r="F4312" s="148"/>
      <c r="G4312" s="84" t="s">
        <v>80</v>
      </c>
      <c r="H4312" s="71">
        <v>1.5E-3</v>
      </c>
      <c r="I4312" s="70" t="s">
        <v>5136</v>
      </c>
      <c r="J4312" s="125" t="s">
        <v>2544</v>
      </c>
    </row>
    <row r="4313" spans="1:10" ht="38.25">
      <c r="A4313" s="124" t="s">
        <v>3973</v>
      </c>
      <c r="B4313" s="64" t="s">
        <v>5087</v>
      </c>
      <c r="C4313" s="124" t="s">
        <v>947</v>
      </c>
      <c r="D4313" s="124" t="s">
        <v>5088</v>
      </c>
      <c r="E4313" s="148" t="s">
        <v>3976</v>
      </c>
      <c r="F4313" s="148"/>
      <c r="G4313" s="84" t="s">
        <v>80</v>
      </c>
      <c r="H4313" s="71">
        <v>2.0000000000000001E-4</v>
      </c>
      <c r="I4313" s="70" t="s">
        <v>5089</v>
      </c>
      <c r="J4313" s="125" t="s">
        <v>3472</v>
      </c>
    </row>
    <row r="4314" spans="1:10" ht="38.25">
      <c r="A4314" s="124" t="s">
        <v>3973</v>
      </c>
      <c r="B4314" s="64" t="s">
        <v>5100</v>
      </c>
      <c r="C4314" s="124" t="s">
        <v>947</v>
      </c>
      <c r="D4314" s="124" t="s">
        <v>5101</v>
      </c>
      <c r="E4314" s="148" t="s">
        <v>3976</v>
      </c>
      <c r="F4314" s="148"/>
      <c r="G4314" s="84" t="s">
        <v>5102</v>
      </c>
      <c r="H4314" s="71">
        <v>2.3E-3</v>
      </c>
      <c r="I4314" s="70" t="s">
        <v>5103</v>
      </c>
      <c r="J4314" s="125" t="s">
        <v>3099</v>
      </c>
    </row>
    <row r="4315" spans="1:10">
      <c r="A4315" s="124" t="s">
        <v>3973</v>
      </c>
      <c r="B4315" s="64" t="s">
        <v>5432</v>
      </c>
      <c r="C4315" s="124" t="s">
        <v>947</v>
      </c>
      <c r="D4315" s="124" t="s">
        <v>5433</v>
      </c>
      <c r="E4315" s="148" t="s">
        <v>3976</v>
      </c>
      <c r="F4315" s="148"/>
      <c r="G4315" s="84" t="s">
        <v>80</v>
      </c>
      <c r="H4315" s="71">
        <v>1.4999999999999999E-4</v>
      </c>
      <c r="I4315" s="70" t="s">
        <v>5434</v>
      </c>
      <c r="J4315" s="125" t="s">
        <v>3099</v>
      </c>
    </row>
    <row r="4316" spans="1:10">
      <c r="A4316" s="124" t="s">
        <v>3973</v>
      </c>
      <c r="B4316" s="64" t="s">
        <v>5435</v>
      </c>
      <c r="C4316" s="124" t="s">
        <v>947</v>
      </c>
      <c r="D4316" s="124" t="s">
        <v>5436</v>
      </c>
      <c r="E4316" s="148" t="s">
        <v>3976</v>
      </c>
      <c r="F4316" s="148"/>
      <c r="G4316" s="84" t="s">
        <v>80</v>
      </c>
      <c r="H4316" s="71">
        <v>7.4999999999999993E-5</v>
      </c>
      <c r="I4316" s="70" t="s">
        <v>5437</v>
      </c>
      <c r="J4316" s="125" t="s">
        <v>3472</v>
      </c>
    </row>
    <row r="4317" spans="1:10">
      <c r="A4317" s="124" t="s">
        <v>3973</v>
      </c>
      <c r="B4317" s="64" t="s">
        <v>5438</v>
      </c>
      <c r="C4317" s="124" t="s">
        <v>947</v>
      </c>
      <c r="D4317" s="124" t="s">
        <v>5439</v>
      </c>
      <c r="E4317" s="148" t="s">
        <v>3976</v>
      </c>
      <c r="F4317" s="148"/>
      <c r="G4317" s="84" t="s">
        <v>80</v>
      </c>
      <c r="H4317" s="71">
        <v>1.4999999999999999E-4</v>
      </c>
      <c r="I4317" s="70" t="s">
        <v>5440</v>
      </c>
      <c r="J4317" s="125" t="s">
        <v>3472</v>
      </c>
    </row>
    <row r="4318" spans="1:10">
      <c r="A4318" s="124" t="s">
        <v>3973</v>
      </c>
      <c r="B4318" s="64" t="s">
        <v>5441</v>
      </c>
      <c r="C4318" s="124" t="s">
        <v>947</v>
      </c>
      <c r="D4318" s="124" t="s">
        <v>5442</v>
      </c>
      <c r="E4318" s="148" t="s">
        <v>3976</v>
      </c>
      <c r="F4318" s="148"/>
      <c r="G4318" s="84" t="s">
        <v>80</v>
      </c>
      <c r="H4318" s="71">
        <v>1.4999999999999999E-4</v>
      </c>
      <c r="I4318" s="70" t="s">
        <v>5443</v>
      </c>
      <c r="J4318" s="125" t="s">
        <v>3472</v>
      </c>
    </row>
    <row r="4319" spans="1:10">
      <c r="A4319" s="124" t="s">
        <v>3973</v>
      </c>
      <c r="B4319" s="64" t="s">
        <v>8649</v>
      </c>
      <c r="C4319" s="124" t="s">
        <v>947</v>
      </c>
      <c r="D4319" s="124" t="s">
        <v>8073</v>
      </c>
      <c r="E4319" s="148" t="s">
        <v>3976</v>
      </c>
      <c r="F4319" s="148"/>
      <c r="G4319" s="84" t="s">
        <v>80</v>
      </c>
      <c r="H4319" s="71">
        <v>1</v>
      </c>
      <c r="I4319" s="70" t="s">
        <v>8650</v>
      </c>
      <c r="J4319" s="125" t="s">
        <v>8650</v>
      </c>
    </row>
    <row r="4320" spans="1:10" ht="38.25">
      <c r="A4320" s="124" t="s">
        <v>3973</v>
      </c>
      <c r="B4320" s="64" t="s">
        <v>5065</v>
      </c>
      <c r="C4320" s="124" t="s">
        <v>947</v>
      </c>
      <c r="D4320" s="124" t="s">
        <v>5066</v>
      </c>
      <c r="E4320" s="148" t="s">
        <v>4019</v>
      </c>
      <c r="F4320" s="148"/>
      <c r="G4320" s="84" t="s">
        <v>4235</v>
      </c>
      <c r="H4320" s="71">
        <v>0.25</v>
      </c>
      <c r="I4320" s="70" t="s">
        <v>5067</v>
      </c>
      <c r="J4320" s="125" t="s">
        <v>8651</v>
      </c>
    </row>
    <row r="4321" spans="1:11" ht="38.25">
      <c r="A4321" s="124" t="s">
        <v>3973</v>
      </c>
      <c r="B4321" s="64" t="s">
        <v>5427</v>
      </c>
      <c r="C4321" s="124" t="s">
        <v>947</v>
      </c>
      <c r="D4321" s="124" t="s">
        <v>5428</v>
      </c>
      <c r="E4321" s="148" t="s">
        <v>4019</v>
      </c>
      <c r="F4321" s="148"/>
      <c r="G4321" s="84" t="s">
        <v>4235</v>
      </c>
      <c r="H4321" s="71">
        <v>0.75</v>
      </c>
      <c r="I4321" s="70" t="s">
        <v>5063</v>
      </c>
      <c r="J4321" s="125" t="s">
        <v>8652</v>
      </c>
    </row>
    <row r="4322" spans="1:11">
      <c r="A4322" s="115"/>
      <c r="B4322" s="115"/>
      <c r="C4322" s="115"/>
      <c r="D4322" s="115"/>
      <c r="E4322" s="115" t="s">
        <v>3983</v>
      </c>
      <c r="F4322" s="73">
        <v>17.899999999999999</v>
      </c>
      <c r="G4322" s="115" t="s">
        <v>3984</v>
      </c>
      <c r="H4322" s="73">
        <v>0</v>
      </c>
      <c r="I4322" s="115" t="s">
        <v>3985</v>
      </c>
      <c r="J4322" s="73">
        <v>17.899999999999999</v>
      </c>
    </row>
    <row r="4323" spans="1:11" ht="15" thickBot="1">
      <c r="A4323" s="115"/>
      <c r="B4323" s="115"/>
      <c r="C4323" s="115"/>
      <c r="D4323" s="115"/>
      <c r="E4323" s="115" t="s">
        <v>3986</v>
      </c>
      <c r="F4323" s="73">
        <v>18.91</v>
      </c>
      <c r="G4323" s="115"/>
      <c r="H4323" s="138" t="s">
        <v>3987</v>
      </c>
      <c r="I4323" s="138"/>
      <c r="J4323" s="73">
        <v>101.57</v>
      </c>
    </row>
    <row r="4324" spans="1:11" ht="15" thickTop="1">
      <c r="A4324" s="68"/>
      <c r="B4324" s="68"/>
      <c r="C4324" s="68"/>
      <c r="D4324" s="68"/>
      <c r="E4324" s="68"/>
      <c r="F4324" s="68"/>
      <c r="G4324" s="68"/>
      <c r="H4324" s="68"/>
      <c r="I4324" s="68"/>
      <c r="J4324" s="68"/>
      <c r="K4324" s="68"/>
    </row>
    <row r="4325" spans="1:11" ht="15">
      <c r="A4325" s="120" t="s">
        <v>8106</v>
      </c>
      <c r="B4325" s="121" t="s">
        <v>1</v>
      </c>
      <c r="C4325" s="120" t="s">
        <v>2</v>
      </c>
      <c r="D4325" s="120" t="s">
        <v>3</v>
      </c>
      <c r="E4325" s="144" t="s">
        <v>2279</v>
      </c>
      <c r="F4325" s="144"/>
      <c r="G4325" s="122" t="s">
        <v>4</v>
      </c>
      <c r="H4325" s="121" t="s">
        <v>5</v>
      </c>
      <c r="I4325" s="121" t="s">
        <v>3962</v>
      </c>
      <c r="J4325" s="121" t="s">
        <v>6</v>
      </c>
      <c r="K4325" s="121" t="s">
        <v>8</v>
      </c>
    </row>
    <row r="4326" spans="1:11" ht="25.5">
      <c r="A4326" s="123" t="s">
        <v>3963</v>
      </c>
      <c r="B4326" s="78" t="s">
        <v>8084</v>
      </c>
      <c r="C4326" s="123" t="s">
        <v>29</v>
      </c>
      <c r="D4326" s="123" t="s">
        <v>8085</v>
      </c>
      <c r="E4326" s="150">
        <v>702</v>
      </c>
      <c r="F4326" s="150"/>
      <c r="G4326" s="77" t="s">
        <v>40</v>
      </c>
      <c r="H4326" s="67">
        <v>1</v>
      </c>
      <c r="I4326" s="79"/>
      <c r="J4326" s="79">
        <v>15.9</v>
      </c>
      <c r="K4326" s="79">
        <v>15.9</v>
      </c>
    </row>
    <row r="4327" spans="1:11" ht="25.5">
      <c r="A4327" s="124" t="s">
        <v>3973</v>
      </c>
      <c r="B4327" s="64" t="s">
        <v>8653</v>
      </c>
      <c r="C4327" s="124" t="s">
        <v>29</v>
      </c>
      <c r="D4327" s="124" t="s">
        <v>8085</v>
      </c>
      <c r="E4327" s="148" t="s">
        <v>3976</v>
      </c>
      <c r="F4327" s="148"/>
      <c r="G4327" s="84" t="s">
        <v>80</v>
      </c>
      <c r="H4327" s="71">
        <v>1</v>
      </c>
      <c r="I4327" s="71">
        <v>0</v>
      </c>
      <c r="J4327" s="70">
        <v>5.64</v>
      </c>
      <c r="K4327" s="70">
        <v>5.64</v>
      </c>
    </row>
    <row r="4328" spans="1:11" ht="25.5">
      <c r="A4328" s="124" t="s">
        <v>3973</v>
      </c>
      <c r="B4328" s="64" t="s">
        <v>4057</v>
      </c>
      <c r="C4328" s="124" t="s">
        <v>29</v>
      </c>
      <c r="D4328" s="124" t="s">
        <v>4058</v>
      </c>
      <c r="E4328" s="148" t="s">
        <v>4019</v>
      </c>
      <c r="F4328" s="148"/>
      <c r="G4328" s="84" t="s">
        <v>3967</v>
      </c>
      <c r="H4328" s="71">
        <v>0.2</v>
      </c>
      <c r="I4328" s="71">
        <v>0</v>
      </c>
      <c r="J4328" s="70">
        <v>21.86</v>
      </c>
      <c r="K4328" s="70">
        <v>4.37</v>
      </c>
    </row>
    <row r="4329" spans="1:11" ht="25.5">
      <c r="A4329" s="124" t="s">
        <v>3973</v>
      </c>
      <c r="B4329" s="64" t="s">
        <v>4125</v>
      </c>
      <c r="C4329" s="124" t="s">
        <v>29</v>
      </c>
      <c r="D4329" s="124" t="s">
        <v>4126</v>
      </c>
      <c r="E4329" s="148" t="s">
        <v>4019</v>
      </c>
      <c r="F4329" s="148"/>
      <c r="G4329" s="84" t="s">
        <v>3967</v>
      </c>
      <c r="H4329" s="71">
        <v>0.2</v>
      </c>
      <c r="I4329" s="71">
        <v>0</v>
      </c>
      <c r="J4329" s="70">
        <v>29.47</v>
      </c>
      <c r="K4329" s="70">
        <v>5.89</v>
      </c>
    </row>
    <row r="4330" spans="1:11" ht="25.5">
      <c r="A4330" s="115"/>
      <c r="B4330" s="115"/>
      <c r="C4330" s="115"/>
      <c r="D4330" s="115"/>
      <c r="E4330" s="115"/>
      <c r="F4330" s="115" t="s">
        <v>3983</v>
      </c>
      <c r="G4330" s="73">
        <v>10.26</v>
      </c>
      <c r="H4330" s="115" t="s">
        <v>3984</v>
      </c>
      <c r="I4330" s="73">
        <v>0</v>
      </c>
      <c r="J4330" s="115" t="s">
        <v>3985</v>
      </c>
      <c r="K4330" s="73">
        <v>10.26</v>
      </c>
    </row>
    <row r="4331" spans="1:11" ht="26.25" thickBot="1">
      <c r="A4331" s="115"/>
      <c r="B4331" s="115"/>
      <c r="C4331" s="115"/>
      <c r="D4331" s="115"/>
      <c r="E4331" s="115"/>
      <c r="F4331" s="115" t="s">
        <v>3986</v>
      </c>
      <c r="G4331" s="73">
        <v>3.63</v>
      </c>
      <c r="H4331" s="138"/>
      <c r="I4331" s="138" t="s">
        <v>3987</v>
      </c>
      <c r="J4331" s="115"/>
      <c r="K4331" s="73">
        <v>19.53</v>
      </c>
    </row>
    <row r="4332" spans="1:11" ht="15" thickTop="1">
      <c r="A4332" s="68"/>
      <c r="B4332" s="68"/>
      <c r="C4332" s="68"/>
      <c r="D4332" s="68"/>
      <c r="E4332" s="68"/>
      <c r="F4332" s="68"/>
      <c r="G4332" s="68"/>
      <c r="H4332" s="68"/>
      <c r="I4332" s="68"/>
      <c r="J4332" s="68"/>
      <c r="K4332" s="68"/>
    </row>
    <row r="4333" spans="1:11" ht="15">
      <c r="A4333" s="120" t="s">
        <v>8107</v>
      </c>
      <c r="B4333" s="121" t="s">
        <v>1</v>
      </c>
      <c r="C4333" s="120" t="s">
        <v>2</v>
      </c>
      <c r="D4333" s="120" t="s">
        <v>3</v>
      </c>
      <c r="E4333" s="144" t="s">
        <v>2279</v>
      </c>
      <c r="F4333" s="144"/>
      <c r="G4333" s="122" t="s">
        <v>4</v>
      </c>
      <c r="H4333" s="121" t="s">
        <v>5</v>
      </c>
      <c r="I4333" s="121" t="s">
        <v>3962</v>
      </c>
      <c r="J4333" s="121" t="s">
        <v>6</v>
      </c>
      <c r="K4333" s="121" t="s">
        <v>8</v>
      </c>
    </row>
    <row r="4334" spans="1:11" ht="38.25">
      <c r="A4334" s="123" t="s">
        <v>3963</v>
      </c>
      <c r="B4334" s="78" t="s">
        <v>8004</v>
      </c>
      <c r="C4334" s="123" t="s">
        <v>365</v>
      </c>
      <c r="D4334" s="123" t="s">
        <v>8005</v>
      </c>
      <c r="E4334" s="150" t="s">
        <v>2302</v>
      </c>
      <c r="F4334" s="150"/>
      <c r="G4334" s="77" t="s">
        <v>1202</v>
      </c>
      <c r="H4334" s="67">
        <v>1</v>
      </c>
      <c r="I4334" s="79"/>
      <c r="J4334" s="79">
        <v>626.91</v>
      </c>
      <c r="K4334" s="79">
        <v>626.91</v>
      </c>
    </row>
    <row r="4335" spans="1:11" ht="25.5">
      <c r="A4335" s="116" t="s">
        <v>3964</v>
      </c>
      <c r="B4335" s="117" t="s">
        <v>4490</v>
      </c>
      <c r="C4335" s="116" t="s">
        <v>17</v>
      </c>
      <c r="D4335" s="116" t="s">
        <v>4491</v>
      </c>
      <c r="E4335" s="136" t="s">
        <v>2323</v>
      </c>
      <c r="F4335" s="136"/>
      <c r="G4335" s="5" t="s">
        <v>3967</v>
      </c>
      <c r="H4335" s="7">
        <v>1.657</v>
      </c>
      <c r="I4335" s="7">
        <v>0</v>
      </c>
      <c r="J4335" s="69">
        <v>23.13</v>
      </c>
      <c r="K4335" s="69">
        <v>38.32</v>
      </c>
    </row>
    <row r="4336" spans="1:11" ht="25.5">
      <c r="A4336" s="116" t="s">
        <v>3964</v>
      </c>
      <c r="B4336" s="117" t="s">
        <v>4488</v>
      </c>
      <c r="C4336" s="116" t="s">
        <v>17</v>
      </c>
      <c r="D4336" s="116" t="s">
        <v>4489</v>
      </c>
      <c r="E4336" s="136" t="s">
        <v>2323</v>
      </c>
      <c r="F4336" s="136"/>
      <c r="G4336" s="5" t="s">
        <v>3967</v>
      </c>
      <c r="H4336" s="7">
        <v>1.657</v>
      </c>
      <c r="I4336" s="7">
        <v>0</v>
      </c>
      <c r="J4336" s="69">
        <v>32.57</v>
      </c>
      <c r="K4336" s="69">
        <v>53.96</v>
      </c>
    </row>
    <row r="4337" spans="1:11">
      <c r="A4337" s="124" t="s">
        <v>3973</v>
      </c>
      <c r="B4337" s="64" t="s">
        <v>8654</v>
      </c>
      <c r="C4337" s="124" t="s">
        <v>947</v>
      </c>
      <c r="D4337" s="124" t="s">
        <v>8655</v>
      </c>
      <c r="E4337" s="148" t="s">
        <v>3976</v>
      </c>
      <c r="F4337" s="148"/>
      <c r="G4337" s="84" t="s">
        <v>80</v>
      </c>
      <c r="H4337" s="71">
        <v>4</v>
      </c>
      <c r="I4337" s="71">
        <v>0</v>
      </c>
      <c r="J4337" s="70">
        <v>21.89</v>
      </c>
      <c r="K4337" s="70">
        <v>87.56</v>
      </c>
    </row>
    <row r="4338" spans="1:11">
      <c r="A4338" s="124" t="s">
        <v>3973</v>
      </c>
      <c r="B4338" s="64" t="s">
        <v>8656</v>
      </c>
      <c r="C4338" s="124" t="s">
        <v>365</v>
      </c>
      <c r="D4338" s="124" t="s">
        <v>7638</v>
      </c>
      <c r="E4338" s="148" t="s">
        <v>3976</v>
      </c>
      <c r="F4338" s="148"/>
      <c r="G4338" s="84" t="s">
        <v>5259</v>
      </c>
      <c r="H4338" s="71">
        <v>1</v>
      </c>
      <c r="I4338" s="71">
        <v>0</v>
      </c>
      <c r="J4338" s="70">
        <v>447.07</v>
      </c>
      <c r="K4338" s="70">
        <v>447.07</v>
      </c>
    </row>
    <row r="4339" spans="1:11" ht="25.5">
      <c r="A4339" s="115"/>
      <c r="B4339" s="115"/>
      <c r="C4339" s="115"/>
      <c r="D4339" s="115"/>
      <c r="E4339" s="115"/>
      <c r="F4339" s="115" t="s">
        <v>3983</v>
      </c>
      <c r="G4339" s="73">
        <v>67.3</v>
      </c>
      <c r="H4339" s="115" t="s">
        <v>3984</v>
      </c>
      <c r="I4339" s="73">
        <v>0</v>
      </c>
      <c r="J4339" s="115" t="s">
        <v>3985</v>
      </c>
      <c r="K4339" s="73">
        <v>67.3</v>
      </c>
    </row>
    <row r="4340" spans="1:11" ht="26.25" thickBot="1">
      <c r="A4340" s="115"/>
      <c r="B4340" s="115"/>
      <c r="C4340" s="115"/>
      <c r="D4340" s="115"/>
      <c r="E4340" s="115"/>
      <c r="F4340" s="115" t="s">
        <v>3986</v>
      </c>
      <c r="G4340" s="73">
        <v>143.43</v>
      </c>
      <c r="H4340" s="138"/>
      <c r="I4340" s="138" t="s">
        <v>3987</v>
      </c>
      <c r="J4340" s="115"/>
      <c r="K4340" s="73">
        <v>770.34</v>
      </c>
    </row>
    <row r="4341" spans="1:11" ht="15" thickTop="1">
      <c r="A4341" s="68"/>
      <c r="B4341" s="68"/>
      <c r="C4341" s="68"/>
      <c r="D4341" s="68"/>
      <c r="E4341" s="68"/>
      <c r="F4341" s="68"/>
      <c r="G4341" s="68"/>
      <c r="H4341" s="68"/>
      <c r="I4341" s="68"/>
      <c r="J4341" s="68"/>
      <c r="K4341" s="68"/>
    </row>
    <row r="4342" spans="1:11" ht="15">
      <c r="A4342" s="120" t="s">
        <v>8110</v>
      </c>
      <c r="B4342" s="121" t="s">
        <v>1</v>
      </c>
      <c r="C4342" s="120" t="s">
        <v>2</v>
      </c>
      <c r="D4342" s="120" t="s">
        <v>3</v>
      </c>
      <c r="E4342" s="144" t="s">
        <v>2279</v>
      </c>
      <c r="F4342" s="144"/>
      <c r="G4342" s="122" t="s">
        <v>4</v>
      </c>
      <c r="H4342" s="121" t="s">
        <v>5</v>
      </c>
      <c r="I4342" s="121" t="s">
        <v>3962</v>
      </c>
      <c r="J4342" s="121" t="s">
        <v>6</v>
      </c>
      <c r="K4342" s="121" t="s">
        <v>8</v>
      </c>
    </row>
    <row r="4343" spans="1:11" ht="25.5">
      <c r="A4343" s="123" t="s">
        <v>3963</v>
      </c>
      <c r="B4343" s="78" t="s">
        <v>7428</v>
      </c>
      <c r="C4343" s="123" t="s">
        <v>17</v>
      </c>
      <c r="D4343" s="123" t="s">
        <v>7429</v>
      </c>
      <c r="E4343" s="150" t="s">
        <v>7547</v>
      </c>
      <c r="F4343" s="150"/>
      <c r="G4343" s="77" t="s">
        <v>72</v>
      </c>
      <c r="H4343" s="67">
        <v>1</v>
      </c>
      <c r="I4343" s="79"/>
      <c r="J4343" s="79">
        <v>108.17</v>
      </c>
      <c r="K4343" s="79">
        <v>108.17</v>
      </c>
    </row>
    <row r="4344" spans="1:11" ht="25.5">
      <c r="A4344" s="116" t="s">
        <v>3964</v>
      </c>
      <c r="B4344" s="117" t="s">
        <v>4490</v>
      </c>
      <c r="C4344" s="116" t="s">
        <v>17</v>
      </c>
      <c r="D4344" s="116" t="s">
        <v>4491</v>
      </c>
      <c r="E4344" s="136" t="s">
        <v>2323</v>
      </c>
      <c r="F4344" s="136"/>
      <c r="G4344" s="5" t="s">
        <v>3967</v>
      </c>
      <c r="H4344" s="7">
        <v>0.52974500000000002</v>
      </c>
      <c r="I4344" s="7">
        <v>0</v>
      </c>
      <c r="J4344" s="69">
        <v>23.13</v>
      </c>
      <c r="K4344" s="69">
        <v>12.25</v>
      </c>
    </row>
    <row r="4345" spans="1:11" ht="25.5">
      <c r="A4345" s="116" t="s">
        <v>3964</v>
      </c>
      <c r="B4345" s="117" t="s">
        <v>4488</v>
      </c>
      <c r="C4345" s="116" t="s">
        <v>17</v>
      </c>
      <c r="D4345" s="116" t="s">
        <v>4489</v>
      </c>
      <c r="E4345" s="136" t="s">
        <v>2323</v>
      </c>
      <c r="F4345" s="136"/>
      <c r="G4345" s="5" t="s">
        <v>3967</v>
      </c>
      <c r="H4345" s="7">
        <v>0.52974500000000002</v>
      </c>
      <c r="I4345" s="7">
        <v>0</v>
      </c>
      <c r="J4345" s="69">
        <v>32.57</v>
      </c>
      <c r="K4345" s="69">
        <v>17.25</v>
      </c>
    </row>
    <row r="4346" spans="1:11" ht="25.5">
      <c r="A4346" s="124" t="s">
        <v>3973</v>
      </c>
      <c r="B4346" s="64" t="s">
        <v>7578</v>
      </c>
      <c r="C4346" s="124" t="s">
        <v>17</v>
      </c>
      <c r="D4346" s="124" t="s">
        <v>7579</v>
      </c>
      <c r="E4346" s="148" t="s">
        <v>3976</v>
      </c>
      <c r="F4346" s="148"/>
      <c r="G4346" s="84" t="s">
        <v>72</v>
      </c>
      <c r="H4346" s="71">
        <v>3</v>
      </c>
      <c r="I4346" s="71">
        <v>0</v>
      </c>
      <c r="J4346" s="70">
        <v>2.2400000000000002</v>
      </c>
      <c r="K4346" s="70">
        <v>6.72</v>
      </c>
    </row>
    <row r="4347" spans="1:11">
      <c r="A4347" s="124" t="s">
        <v>3973</v>
      </c>
      <c r="B4347" s="64" t="s">
        <v>7580</v>
      </c>
      <c r="C4347" s="124" t="s">
        <v>17</v>
      </c>
      <c r="D4347" s="124" t="s">
        <v>7581</v>
      </c>
      <c r="E4347" s="148" t="s">
        <v>3976</v>
      </c>
      <c r="F4347" s="148"/>
      <c r="G4347" s="84" t="s">
        <v>72</v>
      </c>
      <c r="H4347" s="71">
        <v>1</v>
      </c>
      <c r="I4347" s="71">
        <v>0</v>
      </c>
      <c r="J4347" s="70">
        <v>71.95</v>
      </c>
      <c r="K4347" s="70">
        <v>71.95</v>
      </c>
    </row>
    <row r="4348" spans="1:11" ht="25.5">
      <c r="A4348" s="115"/>
      <c r="B4348" s="115"/>
      <c r="C4348" s="115"/>
      <c r="D4348" s="115"/>
      <c r="E4348" s="115"/>
      <c r="F4348" s="115" t="s">
        <v>3983</v>
      </c>
      <c r="G4348" s="73">
        <v>21.5</v>
      </c>
      <c r="H4348" s="115" t="s">
        <v>3984</v>
      </c>
      <c r="I4348" s="73">
        <v>0</v>
      </c>
      <c r="J4348" s="115" t="s">
        <v>3985</v>
      </c>
      <c r="K4348" s="73">
        <v>21.5</v>
      </c>
    </row>
    <row r="4349" spans="1:11" ht="26.25" thickBot="1">
      <c r="A4349" s="115"/>
      <c r="B4349" s="115"/>
      <c r="C4349" s="115"/>
      <c r="D4349" s="115"/>
      <c r="E4349" s="115"/>
      <c r="F4349" s="115" t="s">
        <v>3986</v>
      </c>
      <c r="G4349" s="73">
        <v>24.74</v>
      </c>
      <c r="H4349" s="138"/>
      <c r="I4349" s="138" t="s">
        <v>3987</v>
      </c>
      <c r="J4349" s="115"/>
      <c r="K4349" s="73">
        <v>132.91</v>
      </c>
    </row>
    <row r="4350" spans="1:11" ht="15" thickTop="1">
      <c r="A4350" s="68"/>
      <c r="B4350" s="68"/>
      <c r="C4350" s="68"/>
      <c r="D4350" s="68"/>
      <c r="E4350" s="68"/>
      <c r="F4350" s="68"/>
      <c r="G4350" s="68"/>
      <c r="H4350" s="68"/>
      <c r="I4350" s="68"/>
      <c r="J4350" s="68"/>
      <c r="K4350" s="68"/>
    </row>
    <row r="4351" spans="1:11" ht="15">
      <c r="A4351" s="120" t="s">
        <v>8111</v>
      </c>
      <c r="B4351" s="121" t="s">
        <v>1</v>
      </c>
      <c r="C4351" s="120" t="s">
        <v>2</v>
      </c>
      <c r="D4351" s="120" t="s">
        <v>3</v>
      </c>
      <c r="E4351" s="144" t="s">
        <v>2279</v>
      </c>
      <c r="F4351" s="144"/>
      <c r="G4351" s="122" t="s">
        <v>4</v>
      </c>
      <c r="H4351" s="121" t="s">
        <v>5</v>
      </c>
      <c r="I4351" s="121" t="s">
        <v>3962</v>
      </c>
      <c r="J4351" s="121" t="s">
        <v>6</v>
      </c>
      <c r="K4351" s="121" t="s">
        <v>8</v>
      </c>
    </row>
    <row r="4352" spans="1:11" ht="25.5">
      <c r="A4352" s="123" t="s">
        <v>3963</v>
      </c>
      <c r="B4352" s="78" t="s">
        <v>7432</v>
      </c>
      <c r="C4352" s="123" t="s">
        <v>17</v>
      </c>
      <c r="D4352" s="123" t="s">
        <v>7433</v>
      </c>
      <c r="E4352" s="150" t="s">
        <v>2843</v>
      </c>
      <c r="F4352" s="150"/>
      <c r="G4352" s="77" t="s">
        <v>72</v>
      </c>
      <c r="H4352" s="67">
        <v>1</v>
      </c>
      <c r="I4352" s="79"/>
      <c r="J4352" s="79">
        <v>414.93</v>
      </c>
      <c r="K4352" s="79">
        <v>414.93</v>
      </c>
    </row>
    <row r="4353" spans="1:11" ht="38.25" customHeight="1">
      <c r="A4353" s="116" t="s">
        <v>3964</v>
      </c>
      <c r="B4353" s="117" t="s">
        <v>4488</v>
      </c>
      <c r="C4353" s="116" t="s">
        <v>17</v>
      </c>
      <c r="D4353" s="116" t="s">
        <v>4489</v>
      </c>
      <c r="E4353" s="136" t="s">
        <v>2323</v>
      </c>
      <c r="F4353" s="136"/>
      <c r="G4353" s="5" t="s">
        <v>3967</v>
      </c>
      <c r="H4353" s="7">
        <v>1.222415</v>
      </c>
      <c r="I4353" s="7">
        <v>0</v>
      </c>
      <c r="J4353" s="69">
        <v>32.57</v>
      </c>
      <c r="K4353" s="69">
        <v>39.81</v>
      </c>
    </row>
    <row r="4354" spans="1:11" ht="25.5">
      <c r="A4354" s="116" t="s">
        <v>3964</v>
      </c>
      <c r="B4354" s="117" t="s">
        <v>4490</v>
      </c>
      <c r="C4354" s="116" t="s">
        <v>17</v>
      </c>
      <c r="D4354" s="116" t="s">
        <v>4491</v>
      </c>
      <c r="E4354" s="136" t="s">
        <v>2323</v>
      </c>
      <c r="F4354" s="136"/>
      <c r="G4354" s="5" t="s">
        <v>3967</v>
      </c>
      <c r="H4354" s="7">
        <v>1.222415</v>
      </c>
      <c r="I4354" s="7">
        <v>0</v>
      </c>
      <c r="J4354" s="69">
        <v>23.13</v>
      </c>
      <c r="K4354" s="69">
        <v>28.27</v>
      </c>
    </row>
    <row r="4355" spans="1:11" ht="25.5">
      <c r="A4355" s="124" t="s">
        <v>3973</v>
      </c>
      <c r="B4355" s="64" t="s">
        <v>7583</v>
      </c>
      <c r="C4355" s="124" t="s">
        <v>17</v>
      </c>
      <c r="D4355" s="124" t="s">
        <v>7584</v>
      </c>
      <c r="E4355" s="148" t="s">
        <v>3976</v>
      </c>
      <c r="F4355" s="148"/>
      <c r="G4355" s="84" t="s">
        <v>72</v>
      </c>
      <c r="H4355" s="71">
        <v>3</v>
      </c>
      <c r="I4355" s="71">
        <v>0</v>
      </c>
      <c r="J4355" s="70">
        <v>6.08</v>
      </c>
      <c r="K4355" s="70">
        <v>18.239999999999998</v>
      </c>
    </row>
    <row r="4356" spans="1:11">
      <c r="A4356" s="124" t="s">
        <v>3973</v>
      </c>
      <c r="B4356" s="64" t="s">
        <v>7585</v>
      </c>
      <c r="C4356" s="124" t="s">
        <v>17</v>
      </c>
      <c r="D4356" s="124" t="s">
        <v>7586</v>
      </c>
      <c r="E4356" s="148" t="s">
        <v>3976</v>
      </c>
      <c r="F4356" s="148"/>
      <c r="G4356" s="84" t="s">
        <v>72</v>
      </c>
      <c r="H4356" s="71">
        <v>1</v>
      </c>
      <c r="I4356" s="71">
        <v>0</v>
      </c>
      <c r="J4356" s="70">
        <v>328.61</v>
      </c>
      <c r="K4356" s="70">
        <v>328.61</v>
      </c>
    </row>
    <row r="4357" spans="1:11" ht="25.5">
      <c r="A4357" s="115"/>
      <c r="B4357" s="115"/>
      <c r="C4357" s="115"/>
      <c r="D4357" s="115"/>
      <c r="E4357" s="115"/>
      <c r="F4357" s="115" t="s">
        <v>3983</v>
      </c>
      <c r="G4357" s="73">
        <v>49.64</v>
      </c>
      <c r="H4357" s="115" t="s">
        <v>3984</v>
      </c>
      <c r="I4357" s="73">
        <v>0</v>
      </c>
      <c r="J4357" s="115" t="s">
        <v>3985</v>
      </c>
      <c r="K4357" s="73">
        <v>49.64</v>
      </c>
    </row>
    <row r="4358" spans="1:11" ht="26.25" thickBot="1">
      <c r="A4358" s="115"/>
      <c r="B4358" s="115"/>
      <c r="C4358" s="115"/>
      <c r="D4358" s="115"/>
      <c r="E4358" s="115"/>
      <c r="F4358" s="115" t="s">
        <v>3986</v>
      </c>
      <c r="G4358" s="73">
        <v>94.93</v>
      </c>
      <c r="H4358" s="138"/>
      <c r="I4358" s="138" t="s">
        <v>3987</v>
      </c>
      <c r="J4358" s="115"/>
      <c r="K4358" s="73">
        <v>509.86</v>
      </c>
    </row>
    <row r="4359" spans="1:11" ht="15" thickTop="1">
      <c r="A4359" s="68"/>
      <c r="B4359" s="68"/>
      <c r="C4359" s="68"/>
      <c r="D4359" s="68"/>
      <c r="E4359" s="68"/>
      <c r="F4359" s="68"/>
      <c r="G4359" s="68"/>
      <c r="H4359" s="68"/>
      <c r="I4359" s="68"/>
      <c r="J4359" s="68"/>
      <c r="K4359" s="68"/>
    </row>
    <row r="4360" spans="1:11" ht="15">
      <c r="A4360" s="120" t="s">
        <v>8112</v>
      </c>
      <c r="B4360" s="121" t="s">
        <v>1</v>
      </c>
      <c r="C4360" s="120" t="s">
        <v>2</v>
      </c>
      <c r="D4360" s="120" t="s">
        <v>3</v>
      </c>
      <c r="E4360" s="144" t="s">
        <v>2279</v>
      </c>
      <c r="F4360" s="144"/>
      <c r="G4360" s="122" t="s">
        <v>4</v>
      </c>
      <c r="H4360" s="121" t="s">
        <v>5</v>
      </c>
      <c r="I4360" s="121" t="s">
        <v>3962</v>
      </c>
      <c r="J4360" s="121" t="s">
        <v>6</v>
      </c>
      <c r="K4360" s="121" t="s">
        <v>8</v>
      </c>
    </row>
    <row r="4361" spans="1:11" ht="25.5">
      <c r="A4361" s="123" t="s">
        <v>3963</v>
      </c>
      <c r="B4361" s="78" t="s">
        <v>7430</v>
      </c>
      <c r="C4361" s="123" t="s">
        <v>29</v>
      </c>
      <c r="D4361" s="123" t="s">
        <v>7431</v>
      </c>
      <c r="E4361" s="150">
        <v>711</v>
      </c>
      <c r="F4361" s="150"/>
      <c r="G4361" s="77" t="s">
        <v>40</v>
      </c>
      <c r="H4361" s="67">
        <v>1</v>
      </c>
      <c r="I4361" s="79"/>
      <c r="J4361" s="79">
        <v>975.57</v>
      </c>
      <c r="K4361" s="79">
        <v>975.57</v>
      </c>
    </row>
    <row r="4362" spans="1:11" ht="25.5">
      <c r="A4362" s="124" t="s">
        <v>3973</v>
      </c>
      <c r="B4362" s="64" t="s">
        <v>7582</v>
      </c>
      <c r="C4362" s="124" t="s">
        <v>29</v>
      </c>
      <c r="D4362" s="124" t="s">
        <v>7431</v>
      </c>
      <c r="E4362" s="148" t="s">
        <v>3976</v>
      </c>
      <c r="F4362" s="148"/>
      <c r="G4362" s="84" t="s">
        <v>80</v>
      </c>
      <c r="H4362" s="71">
        <v>1</v>
      </c>
      <c r="I4362" s="71">
        <v>0</v>
      </c>
      <c r="J4362" s="70">
        <v>929.38</v>
      </c>
      <c r="K4362" s="70">
        <v>929.38</v>
      </c>
    </row>
    <row r="4363" spans="1:11" ht="25.5">
      <c r="A4363" s="124" t="s">
        <v>3973</v>
      </c>
      <c r="B4363" s="64" t="s">
        <v>4057</v>
      </c>
      <c r="C4363" s="124" t="s">
        <v>29</v>
      </c>
      <c r="D4363" s="124" t="s">
        <v>4058</v>
      </c>
      <c r="E4363" s="148" t="s">
        <v>4019</v>
      </c>
      <c r="F4363" s="148"/>
      <c r="G4363" s="84" t="s">
        <v>3967</v>
      </c>
      <c r="H4363" s="71">
        <v>0.9</v>
      </c>
      <c r="I4363" s="71">
        <v>0</v>
      </c>
      <c r="J4363" s="70">
        <v>21.86</v>
      </c>
      <c r="K4363" s="70">
        <v>19.670000000000002</v>
      </c>
    </row>
    <row r="4364" spans="1:11" ht="25.5">
      <c r="A4364" s="124" t="s">
        <v>3973</v>
      </c>
      <c r="B4364" s="64" t="s">
        <v>4125</v>
      </c>
      <c r="C4364" s="124" t="s">
        <v>29</v>
      </c>
      <c r="D4364" s="124" t="s">
        <v>4126</v>
      </c>
      <c r="E4364" s="148" t="s">
        <v>4019</v>
      </c>
      <c r="F4364" s="148"/>
      <c r="G4364" s="84" t="s">
        <v>3967</v>
      </c>
      <c r="H4364" s="71">
        <v>0.9</v>
      </c>
      <c r="I4364" s="71">
        <v>0</v>
      </c>
      <c r="J4364" s="70">
        <v>29.47</v>
      </c>
      <c r="K4364" s="70">
        <v>26.52</v>
      </c>
    </row>
    <row r="4365" spans="1:11" ht="25.5">
      <c r="A4365" s="115"/>
      <c r="B4365" s="115"/>
      <c r="C4365" s="115"/>
      <c r="D4365" s="115"/>
      <c r="E4365" s="115"/>
      <c r="F4365" s="115" t="s">
        <v>3983</v>
      </c>
      <c r="G4365" s="73">
        <v>46.19</v>
      </c>
      <c r="H4365" s="115" t="s">
        <v>3984</v>
      </c>
      <c r="I4365" s="73">
        <v>0</v>
      </c>
      <c r="J4365" s="115" t="s">
        <v>3985</v>
      </c>
      <c r="K4365" s="73">
        <v>46.19</v>
      </c>
    </row>
    <row r="4366" spans="1:11" ht="26.25" thickBot="1">
      <c r="A4366" s="115"/>
      <c r="B4366" s="115"/>
      <c r="C4366" s="115"/>
      <c r="D4366" s="115"/>
      <c r="E4366" s="115"/>
      <c r="F4366" s="115" t="s">
        <v>3986</v>
      </c>
      <c r="G4366" s="73">
        <v>223.21</v>
      </c>
      <c r="H4366" s="138"/>
      <c r="I4366" s="138" t="s">
        <v>3987</v>
      </c>
      <c r="J4366" s="115"/>
      <c r="K4366" s="73">
        <v>1198.78</v>
      </c>
    </row>
    <row r="4367" spans="1:11" ht="15" thickTop="1">
      <c r="A4367" s="68"/>
      <c r="B4367" s="68"/>
      <c r="C4367" s="68"/>
      <c r="D4367" s="68"/>
      <c r="E4367" s="68"/>
      <c r="F4367" s="68"/>
      <c r="G4367" s="68"/>
      <c r="H4367" s="68"/>
      <c r="I4367" s="68"/>
      <c r="J4367" s="68"/>
      <c r="K4367" s="68"/>
    </row>
    <row r="4368" spans="1:11" ht="15">
      <c r="A4368" s="120" t="s">
        <v>8113</v>
      </c>
      <c r="B4368" s="121" t="s">
        <v>1</v>
      </c>
      <c r="C4368" s="120" t="s">
        <v>2</v>
      </c>
      <c r="D4368" s="120" t="s">
        <v>3</v>
      </c>
      <c r="E4368" s="144" t="s">
        <v>2279</v>
      </c>
      <c r="F4368" s="144"/>
      <c r="G4368" s="122" t="s">
        <v>4</v>
      </c>
      <c r="H4368" s="121" t="s">
        <v>5</v>
      </c>
      <c r="I4368" s="121" t="s">
        <v>3962</v>
      </c>
      <c r="J4368" s="121" t="s">
        <v>6</v>
      </c>
      <c r="K4368" s="121" t="s">
        <v>8</v>
      </c>
    </row>
    <row r="4369" spans="1:11" ht="25.5">
      <c r="A4369" s="123" t="s">
        <v>3963</v>
      </c>
      <c r="B4369" s="78" t="s">
        <v>7426</v>
      </c>
      <c r="C4369" s="123" t="s">
        <v>17</v>
      </c>
      <c r="D4369" s="123" t="s">
        <v>7427</v>
      </c>
      <c r="E4369" s="150" t="s">
        <v>2843</v>
      </c>
      <c r="F4369" s="150"/>
      <c r="G4369" s="77" t="s">
        <v>72</v>
      </c>
      <c r="H4369" s="67">
        <v>1</v>
      </c>
      <c r="I4369" s="79"/>
      <c r="J4369" s="79">
        <v>2089.5700000000002</v>
      </c>
      <c r="K4369" s="79">
        <v>2089.5700000000002</v>
      </c>
    </row>
    <row r="4370" spans="1:11" ht="25.5">
      <c r="A4370" s="116" t="s">
        <v>3964</v>
      </c>
      <c r="B4370" s="117" t="s">
        <v>4490</v>
      </c>
      <c r="C4370" s="116" t="s">
        <v>17</v>
      </c>
      <c r="D4370" s="116" t="s">
        <v>4491</v>
      </c>
      <c r="E4370" s="136" t="s">
        <v>2323</v>
      </c>
      <c r="F4370" s="136"/>
      <c r="G4370" s="5" t="s">
        <v>3967</v>
      </c>
      <c r="H4370" s="7">
        <v>1.222415</v>
      </c>
      <c r="I4370" s="7">
        <v>0</v>
      </c>
      <c r="J4370" s="69">
        <v>23.13</v>
      </c>
      <c r="K4370" s="69">
        <v>28.27</v>
      </c>
    </row>
    <row r="4371" spans="1:11" ht="25.5">
      <c r="A4371" s="116" t="s">
        <v>3964</v>
      </c>
      <c r="B4371" s="117" t="s">
        <v>4488</v>
      </c>
      <c r="C4371" s="116" t="s">
        <v>17</v>
      </c>
      <c r="D4371" s="116" t="s">
        <v>4489</v>
      </c>
      <c r="E4371" s="136" t="s">
        <v>2323</v>
      </c>
      <c r="F4371" s="136"/>
      <c r="G4371" s="5" t="s">
        <v>3967</v>
      </c>
      <c r="H4371" s="7">
        <v>1.222415</v>
      </c>
      <c r="I4371" s="7">
        <v>0</v>
      </c>
      <c r="J4371" s="69">
        <v>32.57</v>
      </c>
      <c r="K4371" s="69">
        <v>39.81</v>
      </c>
    </row>
    <row r="4372" spans="1:11" ht="25.5">
      <c r="A4372" s="124" t="s">
        <v>3973</v>
      </c>
      <c r="B4372" s="64" t="s">
        <v>7576</v>
      </c>
      <c r="C4372" s="124" t="s">
        <v>17</v>
      </c>
      <c r="D4372" s="124" t="s">
        <v>7577</v>
      </c>
      <c r="E4372" s="148" t="s">
        <v>3976</v>
      </c>
      <c r="F4372" s="148"/>
      <c r="G4372" s="84" t="s">
        <v>72</v>
      </c>
      <c r="H4372" s="71">
        <v>1</v>
      </c>
      <c r="I4372" s="71">
        <v>0</v>
      </c>
      <c r="J4372" s="70">
        <v>1982.13</v>
      </c>
      <c r="K4372" s="70">
        <v>1982.13</v>
      </c>
    </row>
    <row r="4373" spans="1:11" ht="25.5">
      <c r="A4373" s="124" t="s">
        <v>3973</v>
      </c>
      <c r="B4373" s="64" t="s">
        <v>7574</v>
      </c>
      <c r="C4373" s="124" t="s">
        <v>17</v>
      </c>
      <c r="D4373" s="124" t="s">
        <v>7575</v>
      </c>
      <c r="E4373" s="148" t="s">
        <v>3976</v>
      </c>
      <c r="F4373" s="148"/>
      <c r="G4373" s="84" t="s">
        <v>72</v>
      </c>
      <c r="H4373" s="71">
        <v>3</v>
      </c>
      <c r="I4373" s="71">
        <v>0</v>
      </c>
      <c r="J4373" s="70">
        <v>13.12</v>
      </c>
      <c r="K4373" s="70">
        <v>39.36</v>
      </c>
    </row>
    <row r="4374" spans="1:11" ht="25.5">
      <c r="A4374" s="115"/>
      <c r="B4374" s="115"/>
      <c r="C4374" s="115"/>
      <c r="D4374" s="115"/>
      <c r="E4374" s="115"/>
      <c r="F4374" s="115" t="s">
        <v>3983</v>
      </c>
      <c r="G4374" s="73">
        <v>49.64</v>
      </c>
      <c r="H4374" s="115" t="s">
        <v>3984</v>
      </c>
      <c r="I4374" s="73">
        <v>0</v>
      </c>
      <c r="J4374" s="115" t="s">
        <v>3985</v>
      </c>
      <c r="K4374" s="73">
        <v>49.64</v>
      </c>
    </row>
    <row r="4375" spans="1:11" ht="26.25" thickBot="1">
      <c r="A4375" s="115"/>
      <c r="B4375" s="115"/>
      <c r="C4375" s="115"/>
      <c r="D4375" s="115"/>
      <c r="E4375" s="115"/>
      <c r="F4375" s="115" t="s">
        <v>3986</v>
      </c>
      <c r="G4375" s="73">
        <v>478.09</v>
      </c>
      <c r="H4375" s="138"/>
      <c r="I4375" s="138" t="s">
        <v>3987</v>
      </c>
      <c r="J4375" s="115"/>
      <c r="K4375" s="73">
        <v>2567.66</v>
      </c>
    </row>
    <row r="4376" spans="1:11" ht="15" thickTop="1">
      <c r="A4376" s="68"/>
      <c r="B4376" s="68"/>
      <c r="C4376" s="68"/>
      <c r="D4376" s="68"/>
      <c r="E4376" s="68"/>
      <c r="F4376" s="68"/>
      <c r="G4376" s="68"/>
      <c r="H4376" s="68"/>
      <c r="I4376" s="68"/>
      <c r="J4376" s="68"/>
      <c r="K4376" s="68"/>
    </row>
    <row r="4377" spans="1:11" ht="15">
      <c r="A4377" s="120" t="s">
        <v>8114</v>
      </c>
      <c r="B4377" s="121" t="s">
        <v>1</v>
      </c>
      <c r="C4377" s="120" t="s">
        <v>2</v>
      </c>
      <c r="D4377" s="120" t="s">
        <v>3</v>
      </c>
      <c r="E4377" s="144" t="s">
        <v>2279</v>
      </c>
      <c r="F4377" s="144"/>
      <c r="G4377" s="122" t="s">
        <v>4</v>
      </c>
      <c r="H4377" s="121" t="s">
        <v>5</v>
      </c>
      <c r="I4377" s="121" t="s">
        <v>3962</v>
      </c>
      <c r="J4377" s="121" t="s">
        <v>6</v>
      </c>
      <c r="K4377" s="121" t="s">
        <v>8</v>
      </c>
    </row>
    <row r="4378" spans="1:11" ht="25.5">
      <c r="A4378" s="123" t="s">
        <v>3963</v>
      </c>
      <c r="B4378" s="78" t="s">
        <v>8064</v>
      </c>
      <c r="C4378" s="123" t="s">
        <v>29</v>
      </c>
      <c r="D4378" s="123" t="s">
        <v>8065</v>
      </c>
      <c r="E4378" s="150">
        <v>702</v>
      </c>
      <c r="F4378" s="150"/>
      <c r="G4378" s="77" t="s">
        <v>350</v>
      </c>
      <c r="H4378" s="67">
        <v>1</v>
      </c>
      <c r="I4378" s="79"/>
      <c r="J4378" s="79">
        <v>78.14</v>
      </c>
      <c r="K4378" s="79">
        <v>78.14</v>
      </c>
    </row>
    <row r="4379" spans="1:11" ht="25.5">
      <c r="A4379" s="124" t="s">
        <v>3973</v>
      </c>
      <c r="B4379" s="64" t="s">
        <v>4057</v>
      </c>
      <c r="C4379" s="124" t="s">
        <v>29</v>
      </c>
      <c r="D4379" s="124" t="s">
        <v>4058</v>
      </c>
      <c r="E4379" s="148" t="s">
        <v>4019</v>
      </c>
      <c r="F4379" s="148"/>
      <c r="G4379" s="84" t="s">
        <v>3967</v>
      </c>
      <c r="H4379" s="71">
        <v>0.67</v>
      </c>
      <c r="I4379" s="71">
        <v>0</v>
      </c>
      <c r="J4379" s="70">
        <v>21.86</v>
      </c>
      <c r="K4379" s="70">
        <v>14.64</v>
      </c>
    </row>
    <row r="4380" spans="1:11" ht="25.5">
      <c r="A4380" s="124" t="s">
        <v>3973</v>
      </c>
      <c r="B4380" s="64" t="s">
        <v>4125</v>
      </c>
      <c r="C4380" s="124" t="s">
        <v>29</v>
      </c>
      <c r="D4380" s="124" t="s">
        <v>4126</v>
      </c>
      <c r="E4380" s="148" t="s">
        <v>4019</v>
      </c>
      <c r="F4380" s="148"/>
      <c r="G4380" s="84" t="s">
        <v>3967</v>
      </c>
      <c r="H4380" s="71">
        <v>0.67</v>
      </c>
      <c r="I4380" s="71">
        <v>0</v>
      </c>
      <c r="J4380" s="70">
        <v>29.47</v>
      </c>
      <c r="K4380" s="70">
        <v>19.739999999999998</v>
      </c>
    </row>
    <row r="4381" spans="1:11">
      <c r="A4381" s="124" t="s">
        <v>3973</v>
      </c>
      <c r="B4381" s="64" t="s">
        <v>8632</v>
      </c>
      <c r="C4381" s="124" t="s">
        <v>365</v>
      </c>
      <c r="D4381" s="124" t="s">
        <v>7643</v>
      </c>
      <c r="E4381" s="148" t="s">
        <v>3976</v>
      </c>
      <c r="F4381" s="148"/>
      <c r="G4381" s="84" t="s">
        <v>26</v>
      </c>
      <c r="H4381" s="71">
        <v>1</v>
      </c>
      <c r="I4381" s="71">
        <v>0</v>
      </c>
      <c r="J4381" s="70">
        <v>43.76</v>
      </c>
      <c r="K4381" s="70">
        <v>43.76</v>
      </c>
    </row>
    <row r="4382" spans="1:11" ht="25.5">
      <c r="A4382" s="115"/>
      <c r="B4382" s="115"/>
      <c r="C4382" s="115"/>
      <c r="D4382" s="115"/>
      <c r="E4382" s="115"/>
      <c r="F4382" s="115" t="s">
        <v>3983</v>
      </c>
      <c r="G4382" s="73">
        <v>34.380000000000003</v>
      </c>
      <c r="H4382" s="115" t="s">
        <v>3984</v>
      </c>
      <c r="I4382" s="73">
        <v>0</v>
      </c>
      <c r="J4382" s="115" t="s">
        <v>3985</v>
      </c>
      <c r="K4382" s="73">
        <v>34.380000000000003</v>
      </c>
    </row>
    <row r="4383" spans="1:11" ht="26.25" thickBot="1">
      <c r="A4383" s="115"/>
      <c r="B4383" s="115"/>
      <c r="C4383" s="115"/>
      <c r="D4383" s="115"/>
      <c r="E4383" s="115"/>
      <c r="F4383" s="115" t="s">
        <v>3986</v>
      </c>
      <c r="G4383" s="73">
        <v>17.87</v>
      </c>
      <c r="H4383" s="138"/>
      <c r="I4383" s="138" t="s">
        <v>3987</v>
      </c>
      <c r="J4383" s="115"/>
      <c r="K4383" s="73">
        <v>96.01</v>
      </c>
    </row>
    <row r="4384" spans="1:11" ht="15" thickTop="1">
      <c r="A4384" s="68"/>
      <c r="B4384" s="68"/>
      <c r="C4384" s="68"/>
      <c r="D4384" s="68"/>
      <c r="E4384" s="68"/>
      <c r="F4384" s="68"/>
      <c r="G4384" s="68"/>
      <c r="H4384" s="68"/>
      <c r="I4384" s="68"/>
      <c r="J4384" s="68"/>
      <c r="K4384" s="68"/>
    </row>
    <row r="4385" spans="1:10" ht="15">
      <c r="A4385" s="120" t="s">
        <v>8115</v>
      </c>
      <c r="B4385" s="121" t="s">
        <v>1</v>
      </c>
      <c r="C4385" s="120" t="s">
        <v>2</v>
      </c>
      <c r="D4385" s="120" t="s">
        <v>3</v>
      </c>
      <c r="E4385" s="144" t="s">
        <v>2279</v>
      </c>
      <c r="F4385" s="144"/>
      <c r="G4385" s="122" t="s">
        <v>4</v>
      </c>
      <c r="H4385" s="121" t="s">
        <v>5</v>
      </c>
      <c r="I4385" s="121" t="s">
        <v>6</v>
      </c>
      <c r="J4385" s="121" t="s">
        <v>8</v>
      </c>
    </row>
    <row r="4386" spans="1:10">
      <c r="A4386" s="123" t="s">
        <v>3963</v>
      </c>
      <c r="B4386" s="78" t="s">
        <v>8072</v>
      </c>
      <c r="C4386" s="123" t="s">
        <v>947</v>
      </c>
      <c r="D4386" s="123" t="s">
        <v>8073</v>
      </c>
      <c r="E4386" s="150" t="s">
        <v>7550</v>
      </c>
      <c r="F4386" s="150"/>
      <c r="G4386" s="77" t="s">
        <v>80</v>
      </c>
      <c r="H4386" s="67">
        <v>1</v>
      </c>
      <c r="I4386" s="79">
        <v>82.66</v>
      </c>
      <c r="J4386" s="79">
        <v>82.66</v>
      </c>
    </row>
    <row r="4387" spans="1:10" ht="15">
      <c r="A4387" s="120" t="s">
        <v>0</v>
      </c>
      <c r="B4387" s="121" t="s">
        <v>1</v>
      </c>
      <c r="C4387" s="120" t="s">
        <v>2</v>
      </c>
      <c r="D4387" s="120" t="s">
        <v>3</v>
      </c>
      <c r="E4387" s="144" t="s">
        <v>2279</v>
      </c>
      <c r="F4387" s="145"/>
      <c r="G4387" s="122" t="s">
        <v>4</v>
      </c>
      <c r="H4387" s="121" t="s">
        <v>5</v>
      </c>
      <c r="I4387" s="121" t="s">
        <v>6</v>
      </c>
      <c r="J4387" s="121" t="s">
        <v>8</v>
      </c>
    </row>
    <row r="4388" spans="1:10">
      <c r="A4388" s="116" t="s">
        <v>3963</v>
      </c>
      <c r="B4388" s="117" t="s">
        <v>5076</v>
      </c>
      <c r="C4388" s="116" t="s">
        <v>947</v>
      </c>
      <c r="D4388" s="116" t="s">
        <v>5077</v>
      </c>
      <c r="E4388" s="136" t="s">
        <v>5054</v>
      </c>
      <c r="F4388" s="136"/>
      <c r="G4388" s="5" t="s">
        <v>4235</v>
      </c>
      <c r="H4388" s="7">
        <v>0.25</v>
      </c>
      <c r="I4388" s="69" t="s">
        <v>5078</v>
      </c>
      <c r="J4388" s="126" t="s">
        <v>8647</v>
      </c>
    </row>
    <row r="4389" spans="1:10">
      <c r="A4389" s="116" t="s">
        <v>3963</v>
      </c>
      <c r="B4389" s="117" t="s">
        <v>5423</v>
      </c>
      <c r="C4389" s="116" t="s">
        <v>947</v>
      </c>
      <c r="D4389" s="116" t="s">
        <v>5424</v>
      </c>
      <c r="E4389" s="136" t="s">
        <v>5054</v>
      </c>
      <c r="F4389" s="136"/>
      <c r="G4389" s="5" t="s">
        <v>4235</v>
      </c>
      <c r="H4389" s="7">
        <v>0.75</v>
      </c>
      <c r="I4389" s="69" t="s">
        <v>5425</v>
      </c>
      <c r="J4389" s="126" t="s">
        <v>8648</v>
      </c>
    </row>
    <row r="4390" spans="1:10">
      <c r="A4390" s="124" t="s">
        <v>3973</v>
      </c>
      <c r="B4390" s="64" t="s">
        <v>8649</v>
      </c>
      <c r="C4390" s="124" t="s">
        <v>947</v>
      </c>
      <c r="D4390" s="124" t="s">
        <v>8073</v>
      </c>
      <c r="E4390" s="148" t="s">
        <v>3976</v>
      </c>
      <c r="F4390" s="148"/>
      <c r="G4390" s="84" t="s">
        <v>80</v>
      </c>
      <c r="H4390" s="71">
        <v>1</v>
      </c>
      <c r="I4390" s="70" t="s">
        <v>8650</v>
      </c>
      <c r="J4390" s="125" t="s">
        <v>8650</v>
      </c>
    </row>
    <row r="4391" spans="1:10" ht="38.25">
      <c r="A4391" s="124" t="s">
        <v>3973</v>
      </c>
      <c r="B4391" s="64" t="s">
        <v>5065</v>
      </c>
      <c r="C4391" s="124" t="s">
        <v>947</v>
      </c>
      <c r="D4391" s="124" t="s">
        <v>5066</v>
      </c>
      <c r="E4391" s="148" t="s">
        <v>4019</v>
      </c>
      <c r="F4391" s="148"/>
      <c r="G4391" s="84" t="s">
        <v>4235</v>
      </c>
      <c r="H4391" s="71">
        <v>0.25</v>
      </c>
      <c r="I4391" s="70" t="s">
        <v>5067</v>
      </c>
      <c r="J4391" s="125" t="s">
        <v>8651</v>
      </c>
    </row>
    <row r="4392" spans="1:10" ht="38.25">
      <c r="A4392" s="124" t="s">
        <v>3973</v>
      </c>
      <c r="B4392" s="64" t="s">
        <v>5427</v>
      </c>
      <c r="C4392" s="124" t="s">
        <v>947</v>
      </c>
      <c r="D4392" s="124" t="s">
        <v>5428</v>
      </c>
      <c r="E4392" s="148" t="s">
        <v>4019</v>
      </c>
      <c r="F4392" s="148"/>
      <c r="G4392" s="84" t="s">
        <v>4235</v>
      </c>
      <c r="H4392" s="71">
        <v>0.75</v>
      </c>
      <c r="I4392" s="70" t="s">
        <v>5063</v>
      </c>
      <c r="J4392" s="125" t="s">
        <v>8652</v>
      </c>
    </row>
    <row r="4393" spans="1:10" ht="15">
      <c r="A4393" s="151" t="s">
        <v>5080</v>
      </c>
      <c r="B4393" s="145"/>
      <c r="C4393" s="145"/>
      <c r="D4393" s="145"/>
      <c r="E4393" s="145"/>
      <c r="F4393" s="145"/>
      <c r="G4393" s="145"/>
      <c r="H4393" s="145"/>
      <c r="I4393" s="145"/>
      <c r="J4393" s="145"/>
    </row>
    <row r="4394" spans="1:10" ht="15">
      <c r="A4394" s="120" t="s">
        <v>0</v>
      </c>
      <c r="B4394" s="121" t="s">
        <v>1</v>
      </c>
      <c r="C4394" s="120" t="s">
        <v>2</v>
      </c>
      <c r="D4394" s="120" t="s">
        <v>3</v>
      </c>
      <c r="E4394" s="144" t="s">
        <v>2279</v>
      </c>
      <c r="F4394" s="145"/>
      <c r="G4394" s="122" t="s">
        <v>4</v>
      </c>
      <c r="H4394" s="121" t="s">
        <v>5</v>
      </c>
      <c r="I4394" s="121" t="s">
        <v>6</v>
      </c>
      <c r="J4394" s="121" t="s">
        <v>8</v>
      </c>
    </row>
    <row r="4395" spans="1:10">
      <c r="A4395" s="124" t="s">
        <v>3973</v>
      </c>
      <c r="B4395" s="64" t="s">
        <v>5147</v>
      </c>
      <c r="C4395" s="124" t="s">
        <v>947</v>
      </c>
      <c r="D4395" s="124" t="s">
        <v>5148</v>
      </c>
      <c r="E4395" s="148" t="s">
        <v>3976</v>
      </c>
      <c r="F4395" s="148"/>
      <c r="G4395" s="84" t="s">
        <v>80</v>
      </c>
      <c r="H4395" s="71">
        <v>7.4999999999999993E-5</v>
      </c>
      <c r="I4395" s="70" t="s">
        <v>5149</v>
      </c>
      <c r="J4395" s="125" t="s">
        <v>3472</v>
      </c>
    </row>
    <row r="4396" spans="1:10">
      <c r="A4396" s="124" t="s">
        <v>3973</v>
      </c>
      <c r="B4396" s="64" t="s">
        <v>5107</v>
      </c>
      <c r="C4396" s="124" t="s">
        <v>947</v>
      </c>
      <c r="D4396" s="124" t="s">
        <v>5108</v>
      </c>
      <c r="E4396" s="148" t="s">
        <v>3976</v>
      </c>
      <c r="F4396" s="148"/>
      <c r="G4396" s="84" t="s">
        <v>80</v>
      </c>
      <c r="H4396" s="71">
        <v>4.4999999999999997E-3</v>
      </c>
      <c r="I4396" s="70" t="s">
        <v>5109</v>
      </c>
      <c r="J4396" s="125" t="s">
        <v>3099</v>
      </c>
    </row>
    <row r="4397" spans="1:10" ht="38.25">
      <c r="A4397" s="124" t="s">
        <v>3973</v>
      </c>
      <c r="B4397" s="64" t="s">
        <v>5104</v>
      </c>
      <c r="C4397" s="124" t="s">
        <v>947</v>
      </c>
      <c r="D4397" s="124" t="s">
        <v>5105</v>
      </c>
      <c r="E4397" s="148" t="s">
        <v>3976</v>
      </c>
      <c r="F4397" s="148"/>
      <c r="G4397" s="84" t="s">
        <v>80</v>
      </c>
      <c r="H4397" s="71">
        <v>5.9999999999999995E-4</v>
      </c>
      <c r="I4397" s="70" t="s">
        <v>5106</v>
      </c>
      <c r="J4397" s="125" t="s">
        <v>3472</v>
      </c>
    </row>
    <row r="4398" spans="1:10">
      <c r="A4398" s="124" t="s">
        <v>3973</v>
      </c>
      <c r="B4398" s="64" t="s">
        <v>5150</v>
      </c>
      <c r="C4398" s="124" t="s">
        <v>947</v>
      </c>
      <c r="D4398" s="124" t="s">
        <v>5151</v>
      </c>
      <c r="E4398" s="148" t="s">
        <v>3976</v>
      </c>
      <c r="F4398" s="148"/>
      <c r="G4398" s="84" t="s">
        <v>80</v>
      </c>
      <c r="H4398" s="71">
        <v>2.5000000000000001E-5</v>
      </c>
      <c r="I4398" s="70" t="s">
        <v>5152</v>
      </c>
      <c r="J4398" s="125" t="s">
        <v>3472</v>
      </c>
    </row>
    <row r="4399" spans="1:10">
      <c r="A4399" s="124" t="s">
        <v>3973</v>
      </c>
      <c r="B4399" s="64" t="s">
        <v>5097</v>
      </c>
      <c r="C4399" s="124" t="s">
        <v>947</v>
      </c>
      <c r="D4399" s="124" t="s">
        <v>5098</v>
      </c>
      <c r="E4399" s="148" t="s">
        <v>4345</v>
      </c>
      <c r="F4399" s="148"/>
      <c r="G4399" s="84" t="s">
        <v>80</v>
      </c>
      <c r="H4399" s="71">
        <v>0.1018</v>
      </c>
      <c r="I4399" s="70" t="s">
        <v>5099</v>
      </c>
      <c r="J4399" s="125" t="s">
        <v>2444</v>
      </c>
    </row>
    <row r="4400" spans="1:10">
      <c r="A4400" s="124" t="s">
        <v>3973</v>
      </c>
      <c r="B4400" s="64" t="s">
        <v>5144</v>
      </c>
      <c r="C4400" s="124" t="s">
        <v>947</v>
      </c>
      <c r="D4400" s="124" t="s">
        <v>5145</v>
      </c>
      <c r="E4400" s="148" t="s">
        <v>4345</v>
      </c>
      <c r="F4400" s="148"/>
      <c r="G4400" s="84" t="s">
        <v>80</v>
      </c>
      <c r="H4400" s="71">
        <v>4.4999999999999997E-3</v>
      </c>
      <c r="I4400" s="70" t="s">
        <v>5146</v>
      </c>
      <c r="J4400" s="125" t="s">
        <v>2935</v>
      </c>
    </row>
    <row r="4401" spans="1:10">
      <c r="A4401" s="124" t="s">
        <v>3973</v>
      </c>
      <c r="B4401" s="64" t="s">
        <v>5090</v>
      </c>
      <c r="C4401" s="124" t="s">
        <v>947</v>
      </c>
      <c r="D4401" s="124" t="s">
        <v>5091</v>
      </c>
      <c r="E4401" s="148" t="s">
        <v>3976</v>
      </c>
      <c r="F4401" s="148"/>
      <c r="G4401" s="84" t="s">
        <v>5092</v>
      </c>
      <c r="H4401" s="71">
        <v>8.0000000000000004E-4</v>
      </c>
      <c r="I4401" s="70" t="s">
        <v>5093</v>
      </c>
      <c r="J4401" s="125" t="s">
        <v>3472</v>
      </c>
    </row>
    <row r="4402" spans="1:10" ht="38.25">
      <c r="A4402" s="124" t="s">
        <v>3973</v>
      </c>
      <c r="B4402" s="64" t="s">
        <v>5153</v>
      </c>
      <c r="C4402" s="124" t="s">
        <v>947</v>
      </c>
      <c r="D4402" s="124" t="s">
        <v>5154</v>
      </c>
      <c r="E4402" s="148" t="s">
        <v>3976</v>
      </c>
      <c r="F4402" s="148"/>
      <c r="G4402" s="84" t="s">
        <v>80</v>
      </c>
      <c r="H4402" s="71">
        <v>5.0000000000000002E-5</v>
      </c>
      <c r="I4402" s="70" t="s">
        <v>5155</v>
      </c>
      <c r="J4402" s="125" t="s">
        <v>3472</v>
      </c>
    </row>
    <row r="4403" spans="1:10">
      <c r="A4403" s="124" t="s">
        <v>3973</v>
      </c>
      <c r="B4403" s="64" t="s">
        <v>5156</v>
      </c>
      <c r="C4403" s="124" t="s">
        <v>947</v>
      </c>
      <c r="D4403" s="124" t="s">
        <v>5157</v>
      </c>
      <c r="E4403" s="148" t="s">
        <v>3976</v>
      </c>
      <c r="F4403" s="148"/>
      <c r="G4403" s="84" t="s">
        <v>80</v>
      </c>
      <c r="H4403" s="71">
        <v>5.0000000000000002E-5</v>
      </c>
      <c r="I4403" s="70" t="s">
        <v>3841</v>
      </c>
      <c r="J4403" s="125" t="s">
        <v>3472</v>
      </c>
    </row>
    <row r="4404" spans="1:10">
      <c r="A4404" s="124" t="s">
        <v>3973</v>
      </c>
      <c r="B4404" s="64" t="s">
        <v>5119</v>
      </c>
      <c r="C4404" s="124" t="s">
        <v>947</v>
      </c>
      <c r="D4404" s="124" t="s">
        <v>5120</v>
      </c>
      <c r="E4404" s="148" t="s">
        <v>3976</v>
      </c>
      <c r="F4404" s="148"/>
      <c r="G4404" s="84" t="s">
        <v>80</v>
      </c>
      <c r="H4404" s="71">
        <v>7.2575000000000001E-2</v>
      </c>
      <c r="I4404" s="70" t="s">
        <v>5121</v>
      </c>
      <c r="J4404" s="125" t="s">
        <v>2533</v>
      </c>
    </row>
    <row r="4405" spans="1:10">
      <c r="A4405" s="124" t="s">
        <v>3973</v>
      </c>
      <c r="B4405" s="64" t="s">
        <v>5131</v>
      </c>
      <c r="C4405" s="124" t="s">
        <v>947</v>
      </c>
      <c r="D4405" s="124" t="s">
        <v>5132</v>
      </c>
      <c r="E4405" s="148" t="s">
        <v>3976</v>
      </c>
      <c r="F4405" s="148"/>
      <c r="G4405" s="84" t="s">
        <v>80</v>
      </c>
      <c r="H4405" s="71">
        <v>1.8E-3</v>
      </c>
      <c r="I4405" s="70" t="s">
        <v>5133</v>
      </c>
      <c r="J4405" s="125" t="s">
        <v>3031</v>
      </c>
    </row>
    <row r="4406" spans="1:10">
      <c r="A4406" s="124" t="s">
        <v>3973</v>
      </c>
      <c r="B4406" s="64" t="s">
        <v>5081</v>
      </c>
      <c r="C4406" s="124" t="s">
        <v>947</v>
      </c>
      <c r="D4406" s="124" t="s">
        <v>5082</v>
      </c>
      <c r="E4406" s="148" t="s">
        <v>3976</v>
      </c>
      <c r="F4406" s="148"/>
      <c r="G4406" s="84" t="s">
        <v>80</v>
      </c>
      <c r="H4406" s="71">
        <v>4.4999999999999997E-3</v>
      </c>
      <c r="I4406" s="70" t="s">
        <v>5083</v>
      </c>
      <c r="J4406" s="125" t="s">
        <v>6930</v>
      </c>
    </row>
    <row r="4407" spans="1:10">
      <c r="A4407" s="124" t="s">
        <v>3973</v>
      </c>
      <c r="B4407" s="64" t="s">
        <v>5128</v>
      </c>
      <c r="C4407" s="124" t="s">
        <v>947</v>
      </c>
      <c r="D4407" s="124" t="s">
        <v>5129</v>
      </c>
      <c r="E4407" s="148" t="s">
        <v>3976</v>
      </c>
      <c r="F4407" s="148"/>
      <c r="G4407" s="84" t="s">
        <v>80</v>
      </c>
      <c r="H4407" s="71">
        <v>0.1018</v>
      </c>
      <c r="I4407" s="70" t="s">
        <v>5106</v>
      </c>
      <c r="J4407" s="125" t="s">
        <v>6931</v>
      </c>
    </row>
    <row r="4408" spans="1:10" ht="38.25">
      <c r="A4408" s="124" t="s">
        <v>3973</v>
      </c>
      <c r="B4408" s="64" t="s">
        <v>5125</v>
      </c>
      <c r="C4408" s="124" t="s">
        <v>947</v>
      </c>
      <c r="D4408" s="124" t="s">
        <v>5126</v>
      </c>
      <c r="E4408" s="148" t="s">
        <v>3976</v>
      </c>
      <c r="F4408" s="148"/>
      <c r="G4408" s="84" t="s">
        <v>5102</v>
      </c>
      <c r="H4408" s="71">
        <v>7.2499999999999995E-4</v>
      </c>
      <c r="I4408" s="70" t="s">
        <v>5127</v>
      </c>
      <c r="J4408" s="125" t="s">
        <v>2935</v>
      </c>
    </row>
    <row r="4409" spans="1:10">
      <c r="A4409" s="124" t="s">
        <v>3973</v>
      </c>
      <c r="B4409" s="64" t="s">
        <v>5137</v>
      </c>
      <c r="C4409" s="124" t="s">
        <v>947</v>
      </c>
      <c r="D4409" s="124" t="s">
        <v>5138</v>
      </c>
      <c r="E4409" s="148" t="s">
        <v>4345</v>
      </c>
      <c r="F4409" s="148"/>
      <c r="G4409" s="84" t="s">
        <v>5139</v>
      </c>
      <c r="H4409" s="71">
        <v>4.0000000000000002E-4</v>
      </c>
      <c r="I4409" s="70" t="s">
        <v>5140</v>
      </c>
      <c r="J4409" s="125" t="s">
        <v>2717</v>
      </c>
    </row>
    <row r="4410" spans="1:10">
      <c r="A4410" s="124" t="s">
        <v>3973</v>
      </c>
      <c r="B4410" s="64" t="s">
        <v>5134</v>
      </c>
      <c r="C4410" s="124" t="s">
        <v>947</v>
      </c>
      <c r="D4410" s="124" t="s">
        <v>5135</v>
      </c>
      <c r="E4410" s="148" t="s">
        <v>3976</v>
      </c>
      <c r="F4410" s="148"/>
      <c r="G4410" s="84" t="s">
        <v>80</v>
      </c>
      <c r="H4410" s="71">
        <v>1.5E-3</v>
      </c>
      <c r="I4410" s="70" t="s">
        <v>5136</v>
      </c>
      <c r="J4410" s="125" t="s">
        <v>2544</v>
      </c>
    </row>
    <row r="4411" spans="1:10" ht="38.25">
      <c r="A4411" s="124" t="s">
        <v>3973</v>
      </c>
      <c r="B4411" s="64" t="s">
        <v>5087</v>
      </c>
      <c r="C4411" s="124" t="s">
        <v>947</v>
      </c>
      <c r="D4411" s="124" t="s">
        <v>5088</v>
      </c>
      <c r="E4411" s="148" t="s">
        <v>3976</v>
      </c>
      <c r="F4411" s="148"/>
      <c r="G4411" s="84" t="s">
        <v>80</v>
      </c>
      <c r="H4411" s="71">
        <v>2.0000000000000001E-4</v>
      </c>
      <c r="I4411" s="70" t="s">
        <v>5089</v>
      </c>
      <c r="J4411" s="125" t="s">
        <v>3472</v>
      </c>
    </row>
    <row r="4412" spans="1:10" ht="38.25">
      <c r="A4412" s="124" t="s">
        <v>3973</v>
      </c>
      <c r="B4412" s="64" t="s">
        <v>5100</v>
      </c>
      <c r="C4412" s="124" t="s">
        <v>947</v>
      </c>
      <c r="D4412" s="124" t="s">
        <v>5101</v>
      </c>
      <c r="E4412" s="148" t="s">
        <v>3976</v>
      </c>
      <c r="F4412" s="148"/>
      <c r="G4412" s="84" t="s">
        <v>5102</v>
      </c>
      <c r="H4412" s="71">
        <v>2.3E-3</v>
      </c>
      <c r="I4412" s="70" t="s">
        <v>5103</v>
      </c>
      <c r="J4412" s="125" t="s">
        <v>3099</v>
      </c>
    </row>
    <row r="4413" spans="1:10">
      <c r="A4413" s="124" t="s">
        <v>3973</v>
      </c>
      <c r="B4413" s="64" t="s">
        <v>5432</v>
      </c>
      <c r="C4413" s="124" t="s">
        <v>947</v>
      </c>
      <c r="D4413" s="124" t="s">
        <v>5433</v>
      </c>
      <c r="E4413" s="148" t="s">
        <v>3976</v>
      </c>
      <c r="F4413" s="148"/>
      <c r="G4413" s="84" t="s">
        <v>80</v>
      </c>
      <c r="H4413" s="71">
        <v>1.4999999999999999E-4</v>
      </c>
      <c r="I4413" s="70" t="s">
        <v>5434</v>
      </c>
      <c r="J4413" s="125" t="s">
        <v>3099</v>
      </c>
    </row>
    <row r="4414" spans="1:10">
      <c r="A4414" s="124" t="s">
        <v>3973</v>
      </c>
      <c r="B4414" s="64" t="s">
        <v>5435</v>
      </c>
      <c r="C4414" s="124" t="s">
        <v>947</v>
      </c>
      <c r="D4414" s="124" t="s">
        <v>5436</v>
      </c>
      <c r="E4414" s="148" t="s">
        <v>3976</v>
      </c>
      <c r="F4414" s="148"/>
      <c r="G4414" s="84" t="s">
        <v>80</v>
      </c>
      <c r="H4414" s="71">
        <v>7.4999999999999993E-5</v>
      </c>
      <c r="I4414" s="70" t="s">
        <v>5437</v>
      </c>
      <c r="J4414" s="125" t="s">
        <v>3472</v>
      </c>
    </row>
    <row r="4415" spans="1:10">
      <c r="A4415" s="124" t="s">
        <v>3973</v>
      </c>
      <c r="B4415" s="64" t="s">
        <v>5438</v>
      </c>
      <c r="C4415" s="124" t="s">
        <v>947</v>
      </c>
      <c r="D4415" s="124" t="s">
        <v>5439</v>
      </c>
      <c r="E4415" s="148" t="s">
        <v>3976</v>
      </c>
      <c r="F4415" s="148"/>
      <c r="G4415" s="84" t="s">
        <v>80</v>
      </c>
      <c r="H4415" s="71">
        <v>1.4999999999999999E-4</v>
      </c>
      <c r="I4415" s="70" t="s">
        <v>5440</v>
      </c>
      <c r="J4415" s="125" t="s">
        <v>3472</v>
      </c>
    </row>
    <row r="4416" spans="1:10">
      <c r="A4416" s="124" t="s">
        <v>3973</v>
      </c>
      <c r="B4416" s="64" t="s">
        <v>5441</v>
      </c>
      <c r="C4416" s="124" t="s">
        <v>947</v>
      </c>
      <c r="D4416" s="124" t="s">
        <v>5442</v>
      </c>
      <c r="E4416" s="148" t="s">
        <v>3976</v>
      </c>
      <c r="F4416" s="148"/>
      <c r="G4416" s="84" t="s">
        <v>80</v>
      </c>
      <c r="H4416" s="71">
        <v>1.4999999999999999E-4</v>
      </c>
      <c r="I4416" s="70" t="s">
        <v>5443</v>
      </c>
      <c r="J4416" s="125" t="s">
        <v>3472</v>
      </c>
    </row>
    <row r="4417" spans="1:11">
      <c r="A4417" s="124" t="s">
        <v>3973</v>
      </c>
      <c r="B4417" s="64" t="s">
        <v>8649</v>
      </c>
      <c r="C4417" s="124" t="s">
        <v>947</v>
      </c>
      <c r="D4417" s="124" t="s">
        <v>8073</v>
      </c>
      <c r="E4417" s="148" t="s">
        <v>3976</v>
      </c>
      <c r="F4417" s="148"/>
      <c r="G4417" s="84" t="s">
        <v>80</v>
      </c>
      <c r="H4417" s="71">
        <v>1</v>
      </c>
      <c r="I4417" s="70" t="s">
        <v>8650</v>
      </c>
      <c r="J4417" s="125" t="s">
        <v>8650</v>
      </c>
    </row>
    <row r="4418" spans="1:11" ht="38.25">
      <c r="A4418" s="124" t="s">
        <v>3973</v>
      </c>
      <c r="B4418" s="64" t="s">
        <v>5065</v>
      </c>
      <c r="C4418" s="124" t="s">
        <v>947</v>
      </c>
      <c r="D4418" s="124" t="s">
        <v>5066</v>
      </c>
      <c r="E4418" s="148" t="s">
        <v>4019</v>
      </c>
      <c r="F4418" s="148"/>
      <c r="G4418" s="84" t="s">
        <v>4235</v>
      </c>
      <c r="H4418" s="71">
        <v>0.25</v>
      </c>
      <c r="I4418" s="70" t="s">
        <v>5067</v>
      </c>
      <c r="J4418" s="125" t="s">
        <v>8651</v>
      </c>
    </row>
    <row r="4419" spans="1:11" ht="38.25">
      <c r="A4419" s="124" t="s">
        <v>3973</v>
      </c>
      <c r="B4419" s="64" t="s">
        <v>5427</v>
      </c>
      <c r="C4419" s="124" t="s">
        <v>947</v>
      </c>
      <c r="D4419" s="124" t="s">
        <v>5428</v>
      </c>
      <c r="E4419" s="148" t="s">
        <v>4019</v>
      </c>
      <c r="F4419" s="148"/>
      <c r="G4419" s="84" t="s">
        <v>4235</v>
      </c>
      <c r="H4419" s="71">
        <v>0.75</v>
      </c>
      <c r="I4419" s="70" t="s">
        <v>5063</v>
      </c>
      <c r="J4419" s="125" t="s">
        <v>8652</v>
      </c>
    </row>
    <row r="4420" spans="1:11">
      <c r="A4420" s="115"/>
      <c r="B4420" s="115"/>
      <c r="C4420" s="115"/>
      <c r="D4420" s="115"/>
      <c r="E4420" s="115" t="s">
        <v>3983</v>
      </c>
      <c r="F4420" s="73">
        <v>17.899999999999999</v>
      </c>
      <c r="G4420" s="115" t="s">
        <v>3984</v>
      </c>
      <c r="H4420" s="73">
        <v>0</v>
      </c>
      <c r="I4420" s="115" t="s">
        <v>3985</v>
      </c>
      <c r="J4420" s="73">
        <v>17.899999999999999</v>
      </c>
    </row>
    <row r="4421" spans="1:11" ht="15" thickBot="1">
      <c r="A4421" s="115"/>
      <c r="B4421" s="115"/>
      <c r="C4421" s="115"/>
      <c r="D4421" s="115"/>
      <c r="E4421" s="115" t="s">
        <v>3986</v>
      </c>
      <c r="F4421" s="73">
        <v>18.91</v>
      </c>
      <c r="G4421" s="115"/>
      <c r="H4421" s="138" t="s">
        <v>3987</v>
      </c>
      <c r="I4421" s="138"/>
      <c r="J4421" s="73">
        <v>101.57</v>
      </c>
    </row>
    <row r="4422" spans="1:11" ht="15" thickTop="1">
      <c r="A4422" s="68"/>
      <c r="B4422" s="68"/>
      <c r="C4422" s="68"/>
      <c r="D4422" s="68"/>
      <c r="E4422" s="68"/>
      <c r="F4422" s="68"/>
      <c r="G4422" s="68"/>
      <c r="H4422" s="68"/>
      <c r="I4422" s="68"/>
      <c r="J4422" s="68"/>
      <c r="K4422" s="68"/>
    </row>
    <row r="4423" spans="1:11" ht="15">
      <c r="A4423" s="120" t="s">
        <v>8116</v>
      </c>
      <c r="B4423" s="121" t="s">
        <v>1</v>
      </c>
      <c r="C4423" s="120" t="s">
        <v>2</v>
      </c>
      <c r="D4423" s="120" t="s">
        <v>3</v>
      </c>
      <c r="E4423" s="144" t="s">
        <v>2279</v>
      </c>
      <c r="F4423" s="144"/>
      <c r="G4423" s="122" t="s">
        <v>4</v>
      </c>
      <c r="H4423" s="121" t="s">
        <v>5</v>
      </c>
      <c r="I4423" s="121" t="s">
        <v>3962</v>
      </c>
      <c r="J4423" s="121" t="s">
        <v>6</v>
      </c>
      <c r="K4423" s="121" t="s">
        <v>8</v>
      </c>
    </row>
    <row r="4424" spans="1:11" ht="25.5">
      <c r="A4424" s="123" t="s">
        <v>3963</v>
      </c>
      <c r="B4424" s="78" t="s">
        <v>8084</v>
      </c>
      <c r="C4424" s="123" t="s">
        <v>29</v>
      </c>
      <c r="D4424" s="123" t="s">
        <v>8085</v>
      </c>
      <c r="E4424" s="150">
        <v>702</v>
      </c>
      <c r="F4424" s="150"/>
      <c r="G4424" s="77" t="s">
        <v>40</v>
      </c>
      <c r="H4424" s="67">
        <v>1</v>
      </c>
      <c r="I4424" s="79"/>
      <c r="J4424" s="79">
        <v>15.9</v>
      </c>
      <c r="K4424" s="79">
        <v>15.9</v>
      </c>
    </row>
    <row r="4425" spans="1:11" ht="25.5">
      <c r="A4425" s="124" t="s">
        <v>3973</v>
      </c>
      <c r="B4425" s="64" t="s">
        <v>8653</v>
      </c>
      <c r="C4425" s="124" t="s">
        <v>29</v>
      </c>
      <c r="D4425" s="124" t="s">
        <v>8085</v>
      </c>
      <c r="E4425" s="148" t="s">
        <v>3976</v>
      </c>
      <c r="F4425" s="148"/>
      <c r="G4425" s="84" t="s">
        <v>80</v>
      </c>
      <c r="H4425" s="71">
        <v>1</v>
      </c>
      <c r="I4425" s="71">
        <v>0</v>
      </c>
      <c r="J4425" s="70">
        <v>5.64</v>
      </c>
      <c r="K4425" s="70">
        <v>5.64</v>
      </c>
    </row>
    <row r="4426" spans="1:11" ht="25.5">
      <c r="A4426" s="124" t="s">
        <v>3973</v>
      </c>
      <c r="B4426" s="64" t="s">
        <v>4057</v>
      </c>
      <c r="C4426" s="124" t="s">
        <v>29</v>
      </c>
      <c r="D4426" s="124" t="s">
        <v>4058</v>
      </c>
      <c r="E4426" s="148" t="s">
        <v>4019</v>
      </c>
      <c r="F4426" s="148"/>
      <c r="G4426" s="84" t="s">
        <v>3967</v>
      </c>
      <c r="H4426" s="71">
        <v>0.2</v>
      </c>
      <c r="I4426" s="71">
        <v>0</v>
      </c>
      <c r="J4426" s="70">
        <v>21.86</v>
      </c>
      <c r="K4426" s="70">
        <v>4.37</v>
      </c>
    </row>
    <row r="4427" spans="1:11" ht="25.5">
      <c r="A4427" s="124" t="s">
        <v>3973</v>
      </c>
      <c r="B4427" s="64" t="s">
        <v>4125</v>
      </c>
      <c r="C4427" s="124" t="s">
        <v>29</v>
      </c>
      <c r="D4427" s="124" t="s">
        <v>4126</v>
      </c>
      <c r="E4427" s="148" t="s">
        <v>4019</v>
      </c>
      <c r="F4427" s="148"/>
      <c r="G4427" s="84" t="s">
        <v>3967</v>
      </c>
      <c r="H4427" s="71">
        <v>0.2</v>
      </c>
      <c r="I4427" s="71">
        <v>0</v>
      </c>
      <c r="J4427" s="70">
        <v>29.47</v>
      </c>
      <c r="K4427" s="70">
        <v>5.89</v>
      </c>
    </row>
    <row r="4428" spans="1:11" ht="25.5">
      <c r="A4428" s="115"/>
      <c r="B4428" s="115"/>
      <c r="C4428" s="115"/>
      <c r="D4428" s="115"/>
      <c r="E4428" s="115"/>
      <c r="F4428" s="115" t="s">
        <v>3983</v>
      </c>
      <c r="G4428" s="73">
        <v>10.26</v>
      </c>
      <c r="H4428" s="115" t="s">
        <v>3984</v>
      </c>
      <c r="I4428" s="73">
        <v>0</v>
      </c>
      <c r="J4428" s="115" t="s">
        <v>3985</v>
      </c>
      <c r="K4428" s="73">
        <v>10.26</v>
      </c>
    </row>
    <row r="4429" spans="1:11" ht="26.25" thickBot="1">
      <c r="A4429" s="115"/>
      <c r="B4429" s="115"/>
      <c r="C4429" s="115"/>
      <c r="D4429" s="115"/>
      <c r="E4429" s="115"/>
      <c r="F4429" s="115" t="s">
        <v>3986</v>
      </c>
      <c r="G4429" s="73">
        <v>3.63</v>
      </c>
      <c r="H4429" s="138"/>
      <c r="I4429" s="138" t="s">
        <v>3987</v>
      </c>
      <c r="J4429" s="115"/>
      <c r="K4429" s="73">
        <v>19.53</v>
      </c>
    </row>
    <row r="4430" spans="1:11" ht="15" thickTop="1">
      <c r="A4430" s="68"/>
      <c r="B4430" s="68"/>
      <c r="C4430" s="68"/>
      <c r="D4430" s="68"/>
      <c r="E4430" s="68"/>
      <c r="F4430" s="68"/>
      <c r="G4430" s="68"/>
      <c r="H4430" s="68"/>
      <c r="I4430" s="68"/>
      <c r="J4430" s="68"/>
      <c r="K4430" s="68"/>
    </row>
    <row r="4431" spans="1:11" ht="15">
      <c r="A4431" s="120" t="s">
        <v>8117</v>
      </c>
      <c r="B4431" s="121" t="s">
        <v>1</v>
      </c>
      <c r="C4431" s="120" t="s">
        <v>2</v>
      </c>
      <c r="D4431" s="120" t="s">
        <v>3</v>
      </c>
      <c r="E4431" s="144" t="s">
        <v>2279</v>
      </c>
      <c r="F4431" s="144"/>
      <c r="G4431" s="122" t="s">
        <v>4</v>
      </c>
      <c r="H4431" s="121" t="s">
        <v>5</v>
      </c>
      <c r="I4431" s="121" t="s">
        <v>6</v>
      </c>
      <c r="J4431" s="121" t="s">
        <v>8</v>
      </c>
    </row>
    <row r="4432" spans="1:11">
      <c r="A4432" s="123" t="s">
        <v>3963</v>
      </c>
      <c r="B4432" s="78" t="s">
        <v>8059</v>
      </c>
      <c r="C4432" s="123" t="s">
        <v>947</v>
      </c>
      <c r="D4432" s="123" t="s">
        <v>8060</v>
      </c>
      <c r="E4432" s="150" t="s">
        <v>8061</v>
      </c>
      <c r="F4432" s="150"/>
      <c r="G4432" s="77" t="s">
        <v>350</v>
      </c>
      <c r="H4432" s="67">
        <v>1</v>
      </c>
      <c r="I4432" s="79">
        <v>101.19</v>
      </c>
      <c r="J4432" s="79">
        <v>101.19</v>
      </c>
    </row>
    <row r="4433" spans="1:10" ht="15">
      <c r="A4433" s="120" t="s">
        <v>0</v>
      </c>
      <c r="B4433" s="121" t="s">
        <v>1</v>
      </c>
      <c r="C4433" s="120" t="s">
        <v>2</v>
      </c>
      <c r="D4433" s="120" t="s">
        <v>3</v>
      </c>
      <c r="E4433" s="144" t="s">
        <v>2279</v>
      </c>
      <c r="F4433" s="145"/>
      <c r="G4433" s="122" t="s">
        <v>4</v>
      </c>
      <c r="H4433" s="121" t="s">
        <v>5</v>
      </c>
      <c r="I4433" s="121" t="s">
        <v>6</v>
      </c>
      <c r="J4433" s="121" t="s">
        <v>8</v>
      </c>
    </row>
    <row r="4434" spans="1:10">
      <c r="A4434" s="116" t="s">
        <v>3963</v>
      </c>
      <c r="B4434" s="117" t="s">
        <v>4499</v>
      </c>
      <c r="C4434" s="116" t="s">
        <v>17</v>
      </c>
      <c r="D4434" s="116" t="s">
        <v>4500</v>
      </c>
      <c r="E4434" s="136" t="s">
        <v>2323</v>
      </c>
      <c r="F4434" s="136"/>
      <c r="G4434" s="5" t="s">
        <v>3967</v>
      </c>
      <c r="H4434" s="7">
        <v>0.67</v>
      </c>
      <c r="I4434" s="69" t="s">
        <v>8633</v>
      </c>
      <c r="J4434" s="126" t="s">
        <v>8634</v>
      </c>
    </row>
    <row r="4435" spans="1:10">
      <c r="A4435" s="116" t="s">
        <v>3963</v>
      </c>
      <c r="B4435" s="117" t="s">
        <v>4488</v>
      </c>
      <c r="C4435" s="116" t="s">
        <v>17</v>
      </c>
      <c r="D4435" s="116" t="s">
        <v>4489</v>
      </c>
      <c r="E4435" s="136" t="s">
        <v>2323</v>
      </c>
      <c r="F4435" s="136"/>
      <c r="G4435" s="5" t="s">
        <v>3967</v>
      </c>
      <c r="H4435" s="7">
        <v>0.67</v>
      </c>
      <c r="I4435" s="69" t="s">
        <v>8635</v>
      </c>
      <c r="J4435" s="126" t="s">
        <v>8636</v>
      </c>
    </row>
    <row r="4436" spans="1:10">
      <c r="A4436" s="124" t="s">
        <v>3973</v>
      </c>
      <c r="B4436" s="64" t="s">
        <v>8637</v>
      </c>
      <c r="C4436" s="124" t="s">
        <v>947</v>
      </c>
      <c r="D4436" s="124" t="s">
        <v>8638</v>
      </c>
      <c r="E4436" s="148" t="s">
        <v>3976</v>
      </c>
      <c r="F4436" s="148"/>
      <c r="G4436" s="84" t="s">
        <v>350</v>
      </c>
      <c r="H4436" s="71">
        <v>1.02</v>
      </c>
      <c r="I4436" s="70" t="s">
        <v>8639</v>
      </c>
      <c r="J4436" s="125" t="s">
        <v>8640</v>
      </c>
    </row>
    <row r="4437" spans="1:10" ht="15">
      <c r="A4437" s="151" t="s">
        <v>5080</v>
      </c>
      <c r="B4437" s="145"/>
      <c r="C4437" s="145"/>
      <c r="D4437" s="145"/>
      <c r="E4437" s="145"/>
      <c r="F4437" s="145"/>
      <c r="G4437" s="145"/>
      <c r="H4437" s="145"/>
      <c r="I4437" s="145"/>
      <c r="J4437" s="145"/>
    </row>
    <row r="4438" spans="1:10" ht="15">
      <c r="A4438" s="120" t="s">
        <v>0</v>
      </c>
      <c r="B4438" s="121" t="s">
        <v>1</v>
      </c>
      <c r="C4438" s="120" t="s">
        <v>2</v>
      </c>
      <c r="D4438" s="120" t="s">
        <v>3</v>
      </c>
      <c r="E4438" s="144" t="s">
        <v>2279</v>
      </c>
      <c r="F4438" s="145"/>
      <c r="G4438" s="122" t="s">
        <v>4</v>
      </c>
      <c r="H4438" s="121" t="s">
        <v>5</v>
      </c>
      <c r="I4438" s="121" t="s">
        <v>6</v>
      </c>
      <c r="J4438" s="121" t="s">
        <v>8</v>
      </c>
    </row>
    <row r="4439" spans="1:10">
      <c r="A4439" s="124" t="s">
        <v>3973</v>
      </c>
      <c r="B4439" s="64" t="s">
        <v>5998</v>
      </c>
      <c r="C4439" s="124" t="s">
        <v>17</v>
      </c>
      <c r="D4439" s="124" t="s">
        <v>5999</v>
      </c>
      <c r="E4439" s="148" t="s">
        <v>4019</v>
      </c>
      <c r="F4439" s="148"/>
      <c r="G4439" s="84" t="s">
        <v>3967</v>
      </c>
      <c r="H4439" s="71">
        <v>0.6777318</v>
      </c>
      <c r="I4439" s="70" t="s">
        <v>8641</v>
      </c>
      <c r="J4439" s="125" t="s">
        <v>8642</v>
      </c>
    </row>
    <row r="4440" spans="1:10" ht="25.5">
      <c r="A4440" s="124" t="s">
        <v>3973</v>
      </c>
      <c r="B4440" s="64" t="s">
        <v>6381</v>
      </c>
      <c r="C4440" s="124" t="s">
        <v>17</v>
      </c>
      <c r="D4440" s="124" t="s">
        <v>6382</v>
      </c>
      <c r="E4440" s="148" t="s">
        <v>3976</v>
      </c>
      <c r="F4440" s="148"/>
      <c r="G4440" s="84" t="s">
        <v>3967</v>
      </c>
      <c r="H4440" s="71">
        <v>1.34</v>
      </c>
      <c r="I4440" s="70" t="s">
        <v>5402</v>
      </c>
      <c r="J4440" s="125" t="s">
        <v>6975</v>
      </c>
    </row>
    <row r="4441" spans="1:10" ht="25.5">
      <c r="A4441" s="124" t="s">
        <v>3973</v>
      </c>
      <c r="B4441" s="64" t="s">
        <v>6442</v>
      </c>
      <c r="C4441" s="124" t="s">
        <v>17</v>
      </c>
      <c r="D4441" s="124" t="s">
        <v>6443</v>
      </c>
      <c r="E4441" s="148" t="s">
        <v>3976</v>
      </c>
      <c r="F4441" s="148"/>
      <c r="G4441" s="84" t="s">
        <v>3967</v>
      </c>
      <c r="H4441" s="71">
        <v>0.67</v>
      </c>
      <c r="I4441" s="70" t="s">
        <v>2431</v>
      </c>
      <c r="J4441" s="125" t="s">
        <v>6970</v>
      </c>
    </row>
    <row r="4442" spans="1:10" ht="25.5">
      <c r="A4442" s="124" t="s">
        <v>3973</v>
      </c>
      <c r="B4442" s="64" t="s">
        <v>6379</v>
      </c>
      <c r="C4442" s="124" t="s">
        <v>17</v>
      </c>
      <c r="D4442" s="124" t="s">
        <v>6380</v>
      </c>
      <c r="E4442" s="148" t="s">
        <v>3976</v>
      </c>
      <c r="F4442" s="148"/>
      <c r="G4442" s="84" t="s">
        <v>3967</v>
      </c>
      <c r="H4442" s="71">
        <v>1.34</v>
      </c>
      <c r="I4442" s="70" t="s">
        <v>8643</v>
      </c>
      <c r="J4442" s="125" t="s">
        <v>8644</v>
      </c>
    </row>
    <row r="4443" spans="1:10" ht="25.5">
      <c r="A4443" s="124" t="s">
        <v>3973</v>
      </c>
      <c r="B4443" s="64" t="s">
        <v>6385</v>
      </c>
      <c r="C4443" s="124" t="s">
        <v>17</v>
      </c>
      <c r="D4443" s="124" t="s">
        <v>6386</v>
      </c>
      <c r="E4443" s="148" t="s">
        <v>3976</v>
      </c>
      <c r="F4443" s="148"/>
      <c r="G4443" s="84" t="s">
        <v>3967</v>
      </c>
      <c r="H4443" s="71">
        <v>1.34</v>
      </c>
      <c r="I4443" s="70" t="s">
        <v>6358</v>
      </c>
      <c r="J4443" s="125" t="s">
        <v>7456</v>
      </c>
    </row>
    <row r="4444" spans="1:10" ht="25.5">
      <c r="A4444" s="124" t="s">
        <v>3973</v>
      </c>
      <c r="B4444" s="64" t="s">
        <v>6444</v>
      </c>
      <c r="C4444" s="124" t="s">
        <v>17</v>
      </c>
      <c r="D4444" s="124" t="s">
        <v>6445</v>
      </c>
      <c r="E4444" s="148" t="s">
        <v>3976</v>
      </c>
      <c r="F4444" s="148"/>
      <c r="G4444" s="84" t="s">
        <v>3967</v>
      </c>
      <c r="H4444" s="71">
        <v>0.67</v>
      </c>
      <c r="I4444" s="70" t="s">
        <v>2352</v>
      </c>
      <c r="J4444" s="125" t="s">
        <v>7465</v>
      </c>
    </row>
    <row r="4445" spans="1:10" ht="25.5">
      <c r="A4445" s="124" t="s">
        <v>3973</v>
      </c>
      <c r="B4445" s="64" t="s">
        <v>6387</v>
      </c>
      <c r="C4445" s="124" t="s">
        <v>17</v>
      </c>
      <c r="D4445" s="124" t="s">
        <v>6388</v>
      </c>
      <c r="E4445" s="148" t="s">
        <v>3976</v>
      </c>
      <c r="F4445" s="148"/>
      <c r="G4445" s="84" t="s">
        <v>3967</v>
      </c>
      <c r="H4445" s="71">
        <v>1.34</v>
      </c>
      <c r="I4445" s="70" t="s">
        <v>2824</v>
      </c>
      <c r="J4445" s="125" t="s">
        <v>2770</v>
      </c>
    </row>
    <row r="4446" spans="1:10">
      <c r="A4446" s="124" t="s">
        <v>3973</v>
      </c>
      <c r="B4446" s="64" t="s">
        <v>6773</v>
      </c>
      <c r="C4446" s="124" t="s">
        <v>17</v>
      </c>
      <c r="D4446" s="124" t="s">
        <v>6774</v>
      </c>
      <c r="E4446" s="148" t="s">
        <v>4019</v>
      </c>
      <c r="F4446" s="148"/>
      <c r="G4446" s="84" t="s">
        <v>3967</v>
      </c>
      <c r="H4446" s="71">
        <v>0.69500439999999997</v>
      </c>
      <c r="I4446" s="70" t="s">
        <v>6519</v>
      </c>
      <c r="J4446" s="125" t="s">
        <v>5482</v>
      </c>
    </row>
    <row r="4447" spans="1:10" ht="25.5">
      <c r="A4447" s="124" t="s">
        <v>3973</v>
      </c>
      <c r="B4447" s="64" t="s">
        <v>6538</v>
      </c>
      <c r="C4447" s="124" t="s">
        <v>17</v>
      </c>
      <c r="D4447" s="124" t="s">
        <v>6539</v>
      </c>
      <c r="E4447" s="148" t="s">
        <v>3976</v>
      </c>
      <c r="F4447" s="148"/>
      <c r="G4447" s="84" t="s">
        <v>3967</v>
      </c>
      <c r="H4447" s="71">
        <v>0.67</v>
      </c>
      <c r="I4447" s="70" t="s">
        <v>6437</v>
      </c>
      <c r="J4447" s="125" t="s">
        <v>8645</v>
      </c>
    </row>
    <row r="4448" spans="1:10" ht="25.5">
      <c r="A4448" s="124" t="s">
        <v>3973</v>
      </c>
      <c r="B4448" s="64" t="s">
        <v>6534</v>
      </c>
      <c r="C4448" s="124" t="s">
        <v>17</v>
      </c>
      <c r="D4448" s="124" t="s">
        <v>6535</v>
      </c>
      <c r="E4448" s="148" t="s">
        <v>3976</v>
      </c>
      <c r="F4448" s="148"/>
      <c r="G4448" s="84" t="s">
        <v>3967</v>
      </c>
      <c r="H4448" s="71">
        <v>0.67</v>
      </c>
      <c r="I4448" s="70" t="s">
        <v>6361</v>
      </c>
      <c r="J4448" s="125" t="s">
        <v>5477</v>
      </c>
    </row>
    <row r="4449" spans="1:11">
      <c r="A4449" s="124" t="s">
        <v>3973</v>
      </c>
      <c r="B4449" s="64" t="s">
        <v>8637</v>
      </c>
      <c r="C4449" s="124" t="s">
        <v>947</v>
      </c>
      <c r="D4449" s="124" t="s">
        <v>8638</v>
      </c>
      <c r="E4449" s="148" t="s">
        <v>3976</v>
      </c>
      <c r="F4449" s="148"/>
      <c r="G4449" s="84" t="s">
        <v>350</v>
      </c>
      <c r="H4449" s="71">
        <v>1.02</v>
      </c>
      <c r="I4449" s="70" t="s">
        <v>8639</v>
      </c>
      <c r="J4449" s="125" t="s">
        <v>8640</v>
      </c>
    </row>
    <row r="4450" spans="1:11">
      <c r="A4450" s="115"/>
      <c r="B4450" s="115"/>
      <c r="C4450" s="115"/>
      <c r="D4450" s="115"/>
      <c r="E4450" s="115" t="s">
        <v>3983</v>
      </c>
      <c r="F4450" s="73">
        <v>27.23</v>
      </c>
      <c r="G4450" s="115" t="s">
        <v>3984</v>
      </c>
      <c r="H4450" s="73">
        <v>0</v>
      </c>
      <c r="I4450" s="115" t="s">
        <v>3985</v>
      </c>
      <c r="J4450" s="73">
        <v>27.23</v>
      </c>
    </row>
    <row r="4451" spans="1:11" ht="15" thickBot="1">
      <c r="A4451" s="115"/>
      <c r="B4451" s="115"/>
      <c r="C4451" s="115"/>
      <c r="D4451" s="115"/>
      <c r="E4451" s="115" t="s">
        <v>3986</v>
      </c>
      <c r="F4451" s="73">
        <v>23.15</v>
      </c>
      <c r="G4451" s="115"/>
      <c r="H4451" s="138" t="s">
        <v>3987</v>
      </c>
      <c r="I4451" s="138"/>
      <c r="J4451" s="73">
        <v>124.34</v>
      </c>
    </row>
    <row r="4452" spans="1:11" ht="15" thickTop="1">
      <c r="A4452" s="68"/>
      <c r="B4452" s="68"/>
      <c r="C4452" s="68"/>
      <c r="D4452" s="68"/>
      <c r="E4452" s="68"/>
      <c r="F4452" s="68"/>
      <c r="G4452" s="68"/>
      <c r="H4452" s="68"/>
      <c r="I4452" s="68"/>
      <c r="J4452" s="68"/>
      <c r="K4452" s="68"/>
    </row>
    <row r="4453" spans="1:11" ht="15">
      <c r="A4453" s="120" t="s">
        <v>8118</v>
      </c>
      <c r="B4453" s="121" t="s">
        <v>1</v>
      </c>
      <c r="C4453" s="120" t="s">
        <v>2</v>
      </c>
      <c r="D4453" s="120" t="s">
        <v>3</v>
      </c>
      <c r="E4453" s="144" t="s">
        <v>2279</v>
      </c>
      <c r="F4453" s="144"/>
      <c r="G4453" s="122" t="s">
        <v>4</v>
      </c>
      <c r="H4453" s="121" t="s">
        <v>5</v>
      </c>
      <c r="I4453" s="121" t="s">
        <v>3962</v>
      </c>
      <c r="J4453" s="121" t="s">
        <v>6</v>
      </c>
      <c r="K4453" s="121" t="s">
        <v>8</v>
      </c>
    </row>
    <row r="4454" spans="1:11" ht="25.5">
      <c r="A4454" s="123" t="s">
        <v>3963</v>
      </c>
      <c r="B4454" s="78" t="s">
        <v>8013</v>
      </c>
      <c r="C4454" s="123" t="s">
        <v>29</v>
      </c>
      <c r="D4454" s="123" t="s">
        <v>8014</v>
      </c>
      <c r="E4454" s="150">
        <v>702</v>
      </c>
      <c r="F4454" s="150"/>
      <c r="G4454" s="77" t="s">
        <v>350</v>
      </c>
      <c r="H4454" s="67">
        <v>1</v>
      </c>
      <c r="I4454" s="79"/>
      <c r="J4454" s="79">
        <v>459.57</v>
      </c>
      <c r="K4454" s="79">
        <v>459.57</v>
      </c>
    </row>
    <row r="4455" spans="1:11">
      <c r="A4455" s="124" t="s">
        <v>3973</v>
      </c>
      <c r="B4455" s="64" t="s">
        <v>8657</v>
      </c>
      <c r="C4455" s="124" t="s">
        <v>365</v>
      </c>
      <c r="D4455" s="124" t="s">
        <v>7644</v>
      </c>
      <c r="E4455" s="148" t="s">
        <v>3976</v>
      </c>
      <c r="F4455" s="148"/>
      <c r="G4455" s="84" t="s">
        <v>26</v>
      </c>
      <c r="H4455" s="71">
        <v>1</v>
      </c>
      <c r="I4455" s="71">
        <v>0</v>
      </c>
      <c r="J4455" s="70">
        <v>425.19</v>
      </c>
      <c r="K4455" s="70">
        <v>425.19</v>
      </c>
    </row>
    <row r="4456" spans="1:11" ht="25.5">
      <c r="A4456" s="124" t="s">
        <v>3973</v>
      </c>
      <c r="B4456" s="64" t="s">
        <v>4057</v>
      </c>
      <c r="C4456" s="124" t="s">
        <v>29</v>
      </c>
      <c r="D4456" s="124" t="s">
        <v>4058</v>
      </c>
      <c r="E4456" s="148" t="s">
        <v>4019</v>
      </c>
      <c r="F4456" s="148"/>
      <c r="G4456" s="84" t="s">
        <v>3967</v>
      </c>
      <c r="H4456" s="71">
        <v>0.67</v>
      </c>
      <c r="I4456" s="71">
        <v>0</v>
      </c>
      <c r="J4456" s="70">
        <v>21.86</v>
      </c>
      <c r="K4456" s="70">
        <v>14.64</v>
      </c>
    </row>
    <row r="4457" spans="1:11" ht="25.5">
      <c r="A4457" s="124" t="s">
        <v>3973</v>
      </c>
      <c r="B4457" s="64" t="s">
        <v>4125</v>
      </c>
      <c r="C4457" s="124" t="s">
        <v>29</v>
      </c>
      <c r="D4457" s="124" t="s">
        <v>4126</v>
      </c>
      <c r="E4457" s="148" t="s">
        <v>4019</v>
      </c>
      <c r="F4457" s="148"/>
      <c r="G4457" s="84" t="s">
        <v>3967</v>
      </c>
      <c r="H4457" s="71">
        <v>0.67</v>
      </c>
      <c r="I4457" s="71">
        <v>0</v>
      </c>
      <c r="J4457" s="70">
        <v>29.47</v>
      </c>
      <c r="K4457" s="70">
        <v>19.739999999999998</v>
      </c>
    </row>
    <row r="4458" spans="1:11" ht="25.5">
      <c r="A4458" s="115"/>
      <c r="B4458" s="115"/>
      <c r="C4458" s="115"/>
      <c r="D4458" s="115"/>
      <c r="E4458" s="115"/>
      <c r="F4458" s="115" t="s">
        <v>3983</v>
      </c>
      <c r="G4458" s="73">
        <v>34.380000000000003</v>
      </c>
      <c r="H4458" s="115" t="s">
        <v>3984</v>
      </c>
      <c r="I4458" s="73">
        <v>0</v>
      </c>
      <c r="J4458" s="115" t="s">
        <v>3985</v>
      </c>
      <c r="K4458" s="73">
        <v>34.380000000000003</v>
      </c>
    </row>
    <row r="4459" spans="1:11" ht="26.25" thickBot="1">
      <c r="A4459" s="115"/>
      <c r="B4459" s="115"/>
      <c r="C4459" s="115"/>
      <c r="D4459" s="115"/>
      <c r="E4459" s="115"/>
      <c r="F4459" s="115" t="s">
        <v>3986</v>
      </c>
      <c r="G4459" s="73">
        <v>105.14</v>
      </c>
      <c r="H4459" s="138"/>
      <c r="I4459" s="138" t="s">
        <v>3987</v>
      </c>
      <c r="J4459" s="115"/>
      <c r="K4459" s="73">
        <v>564.71</v>
      </c>
    </row>
    <row r="4460" spans="1:11" ht="15" thickTop="1">
      <c r="A4460" s="68"/>
      <c r="B4460" s="68"/>
      <c r="C4460" s="68"/>
      <c r="D4460" s="68"/>
      <c r="E4460" s="68"/>
      <c r="F4460" s="68"/>
      <c r="G4460" s="68"/>
      <c r="H4460" s="68"/>
      <c r="I4460" s="68"/>
      <c r="J4460" s="68"/>
      <c r="K4460" s="68"/>
    </row>
    <row r="4461" spans="1:11" ht="15">
      <c r="A4461" s="120" t="s">
        <v>8119</v>
      </c>
      <c r="B4461" s="121" t="s">
        <v>1</v>
      </c>
      <c r="C4461" s="120" t="s">
        <v>2</v>
      </c>
      <c r="D4461" s="120" t="s">
        <v>3</v>
      </c>
      <c r="E4461" s="144" t="s">
        <v>2279</v>
      </c>
      <c r="F4461" s="144"/>
      <c r="G4461" s="122" t="s">
        <v>4</v>
      </c>
      <c r="H4461" s="121" t="s">
        <v>5</v>
      </c>
      <c r="I4461" s="121" t="s">
        <v>3962</v>
      </c>
      <c r="J4461" s="121" t="s">
        <v>6</v>
      </c>
      <c r="K4461" s="121" t="s">
        <v>8</v>
      </c>
    </row>
    <row r="4462" spans="1:11" ht="38.25">
      <c r="A4462" s="123" t="s">
        <v>3963</v>
      </c>
      <c r="B4462" s="78" t="s">
        <v>8004</v>
      </c>
      <c r="C4462" s="123" t="s">
        <v>365</v>
      </c>
      <c r="D4462" s="123" t="s">
        <v>8005</v>
      </c>
      <c r="E4462" s="150" t="s">
        <v>2302</v>
      </c>
      <c r="F4462" s="150"/>
      <c r="G4462" s="77" t="s">
        <v>1202</v>
      </c>
      <c r="H4462" s="67">
        <v>1</v>
      </c>
      <c r="I4462" s="79"/>
      <c r="J4462" s="79">
        <v>626.91</v>
      </c>
      <c r="K4462" s="79">
        <v>626.91</v>
      </c>
    </row>
    <row r="4463" spans="1:11" ht="25.5">
      <c r="A4463" s="116" t="s">
        <v>3964</v>
      </c>
      <c r="B4463" s="117" t="s">
        <v>4490</v>
      </c>
      <c r="C4463" s="116" t="s">
        <v>17</v>
      </c>
      <c r="D4463" s="116" t="s">
        <v>4491</v>
      </c>
      <c r="E4463" s="136" t="s">
        <v>2323</v>
      </c>
      <c r="F4463" s="136"/>
      <c r="G4463" s="5" t="s">
        <v>3967</v>
      </c>
      <c r="H4463" s="7">
        <v>1.657</v>
      </c>
      <c r="I4463" s="7">
        <v>0</v>
      </c>
      <c r="J4463" s="69">
        <v>23.13</v>
      </c>
      <c r="K4463" s="69">
        <v>38.32</v>
      </c>
    </row>
    <row r="4464" spans="1:11" ht="25.5">
      <c r="A4464" s="116" t="s">
        <v>3964</v>
      </c>
      <c r="B4464" s="117" t="s">
        <v>4488</v>
      </c>
      <c r="C4464" s="116" t="s">
        <v>17</v>
      </c>
      <c r="D4464" s="116" t="s">
        <v>4489</v>
      </c>
      <c r="E4464" s="136" t="s">
        <v>2323</v>
      </c>
      <c r="F4464" s="136"/>
      <c r="G4464" s="5" t="s">
        <v>3967</v>
      </c>
      <c r="H4464" s="7">
        <v>1.657</v>
      </c>
      <c r="I4464" s="7">
        <v>0</v>
      </c>
      <c r="J4464" s="69">
        <v>32.57</v>
      </c>
      <c r="K4464" s="69">
        <v>53.96</v>
      </c>
    </row>
    <row r="4465" spans="1:11">
      <c r="A4465" s="124" t="s">
        <v>3973</v>
      </c>
      <c r="B4465" s="64" t="s">
        <v>8654</v>
      </c>
      <c r="C4465" s="124" t="s">
        <v>947</v>
      </c>
      <c r="D4465" s="124" t="s">
        <v>8655</v>
      </c>
      <c r="E4465" s="148" t="s">
        <v>3976</v>
      </c>
      <c r="F4465" s="148"/>
      <c r="G4465" s="84" t="s">
        <v>80</v>
      </c>
      <c r="H4465" s="71">
        <v>4</v>
      </c>
      <c r="I4465" s="71">
        <v>0</v>
      </c>
      <c r="J4465" s="70">
        <v>21.89</v>
      </c>
      <c r="K4465" s="70">
        <v>87.56</v>
      </c>
    </row>
    <row r="4466" spans="1:11">
      <c r="A4466" s="124" t="s">
        <v>3973</v>
      </c>
      <c r="B4466" s="64" t="s">
        <v>8656</v>
      </c>
      <c r="C4466" s="124" t="s">
        <v>365</v>
      </c>
      <c r="D4466" s="124" t="s">
        <v>7638</v>
      </c>
      <c r="E4466" s="148" t="s">
        <v>3976</v>
      </c>
      <c r="F4466" s="148"/>
      <c r="G4466" s="84" t="s">
        <v>5259</v>
      </c>
      <c r="H4466" s="71">
        <v>1</v>
      </c>
      <c r="I4466" s="71">
        <v>0</v>
      </c>
      <c r="J4466" s="70">
        <v>447.07</v>
      </c>
      <c r="K4466" s="70">
        <v>447.07</v>
      </c>
    </row>
    <row r="4467" spans="1:11" ht="25.5">
      <c r="A4467" s="115"/>
      <c r="B4467" s="115"/>
      <c r="C4467" s="115"/>
      <c r="D4467" s="115"/>
      <c r="E4467" s="115"/>
      <c r="F4467" s="115" t="s">
        <v>3983</v>
      </c>
      <c r="G4467" s="73">
        <v>67.3</v>
      </c>
      <c r="H4467" s="115" t="s">
        <v>3984</v>
      </c>
      <c r="I4467" s="73">
        <v>0</v>
      </c>
      <c r="J4467" s="115" t="s">
        <v>3985</v>
      </c>
      <c r="K4467" s="73">
        <v>67.3</v>
      </c>
    </row>
    <row r="4468" spans="1:11" ht="26.25" thickBot="1">
      <c r="A4468" s="115"/>
      <c r="B4468" s="115"/>
      <c r="C4468" s="115"/>
      <c r="D4468" s="115"/>
      <c r="E4468" s="115"/>
      <c r="F4468" s="115" t="s">
        <v>3986</v>
      </c>
      <c r="G4468" s="73">
        <v>143.43</v>
      </c>
      <c r="H4468" s="138"/>
      <c r="I4468" s="138" t="s">
        <v>3987</v>
      </c>
      <c r="J4468" s="115"/>
      <c r="K4468" s="73">
        <v>770.34</v>
      </c>
    </row>
    <row r="4469" spans="1:11" ht="15" thickTop="1">
      <c r="A4469" s="68"/>
      <c r="B4469" s="68"/>
      <c r="C4469" s="68"/>
      <c r="D4469" s="68"/>
      <c r="E4469" s="68"/>
      <c r="F4469" s="68"/>
      <c r="G4469" s="68"/>
      <c r="H4469" s="68"/>
      <c r="I4469" s="68"/>
      <c r="J4469" s="68"/>
      <c r="K4469" s="68"/>
    </row>
    <row r="4470" spans="1:11" ht="15">
      <c r="A4470" s="120" t="s">
        <v>8122</v>
      </c>
      <c r="B4470" s="121" t="s">
        <v>1</v>
      </c>
      <c r="C4470" s="120" t="s">
        <v>2</v>
      </c>
      <c r="D4470" s="120" t="s">
        <v>3</v>
      </c>
      <c r="E4470" s="144" t="s">
        <v>2279</v>
      </c>
      <c r="F4470" s="144"/>
      <c r="G4470" s="122" t="s">
        <v>4</v>
      </c>
      <c r="H4470" s="121" t="s">
        <v>5</v>
      </c>
      <c r="I4470" s="121" t="s">
        <v>3962</v>
      </c>
      <c r="J4470" s="121" t="s">
        <v>6</v>
      </c>
      <c r="K4470" s="121" t="s">
        <v>8</v>
      </c>
    </row>
    <row r="4471" spans="1:11" ht="25.5">
      <c r="A4471" s="123" t="s">
        <v>3963</v>
      </c>
      <c r="B4471" s="78" t="s">
        <v>8051</v>
      </c>
      <c r="C4471" s="123" t="s">
        <v>17</v>
      </c>
      <c r="D4471" s="123" t="s">
        <v>8052</v>
      </c>
      <c r="E4471" s="150" t="s">
        <v>2843</v>
      </c>
      <c r="F4471" s="150"/>
      <c r="G4471" s="77" t="s">
        <v>72</v>
      </c>
      <c r="H4471" s="67">
        <v>1</v>
      </c>
      <c r="I4471" s="79"/>
      <c r="J4471" s="79">
        <v>75.319999999999993</v>
      </c>
      <c r="K4471" s="79">
        <v>75.319999999999993</v>
      </c>
    </row>
    <row r="4472" spans="1:11" ht="25.5">
      <c r="A4472" s="116" t="s">
        <v>3964</v>
      </c>
      <c r="B4472" s="117" t="s">
        <v>4490</v>
      </c>
      <c r="C4472" s="116" t="s">
        <v>17</v>
      </c>
      <c r="D4472" s="116" t="s">
        <v>4491</v>
      </c>
      <c r="E4472" s="136" t="s">
        <v>2323</v>
      </c>
      <c r="F4472" s="136"/>
      <c r="G4472" s="5" t="s">
        <v>3967</v>
      </c>
      <c r="H4472" s="7">
        <v>0.19189200000000001</v>
      </c>
      <c r="I4472" s="7">
        <v>0</v>
      </c>
      <c r="J4472" s="69">
        <v>23.13</v>
      </c>
      <c r="K4472" s="69">
        <v>4.43</v>
      </c>
    </row>
    <row r="4473" spans="1:11" ht="25.5">
      <c r="A4473" s="116" t="s">
        <v>3964</v>
      </c>
      <c r="B4473" s="117" t="s">
        <v>4488</v>
      </c>
      <c r="C4473" s="116" t="s">
        <v>17</v>
      </c>
      <c r="D4473" s="116" t="s">
        <v>4489</v>
      </c>
      <c r="E4473" s="136" t="s">
        <v>2323</v>
      </c>
      <c r="F4473" s="136"/>
      <c r="G4473" s="5" t="s">
        <v>3967</v>
      </c>
      <c r="H4473" s="7">
        <v>0.19189200000000001</v>
      </c>
      <c r="I4473" s="7">
        <v>0</v>
      </c>
      <c r="J4473" s="69">
        <v>32.57</v>
      </c>
      <c r="K4473" s="69">
        <v>6.24</v>
      </c>
    </row>
    <row r="4474" spans="1:11" ht="25.5">
      <c r="A4474" s="124" t="s">
        <v>3973</v>
      </c>
      <c r="B4474" s="64" t="s">
        <v>7593</v>
      </c>
      <c r="C4474" s="124" t="s">
        <v>17</v>
      </c>
      <c r="D4474" s="124" t="s">
        <v>7594</v>
      </c>
      <c r="E4474" s="148" t="s">
        <v>3976</v>
      </c>
      <c r="F4474" s="148"/>
      <c r="G4474" s="84" t="s">
        <v>72</v>
      </c>
      <c r="H4474" s="71">
        <v>1</v>
      </c>
      <c r="I4474" s="71">
        <v>0</v>
      </c>
      <c r="J4474" s="70">
        <v>60.24</v>
      </c>
      <c r="K4474" s="70">
        <v>60.24</v>
      </c>
    </row>
    <row r="4475" spans="1:11" ht="25.5">
      <c r="A4475" s="124" t="s">
        <v>3973</v>
      </c>
      <c r="B4475" s="64" t="s">
        <v>7591</v>
      </c>
      <c r="C4475" s="124" t="s">
        <v>17</v>
      </c>
      <c r="D4475" s="124" t="s">
        <v>7592</v>
      </c>
      <c r="E4475" s="148" t="s">
        <v>3976</v>
      </c>
      <c r="F4475" s="148"/>
      <c r="G4475" s="84" t="s">
        <v>72</v>
      </c>
      <c r="H4475" s="71">
        <v>3</v>
      </c>
      <c r="I4475" s="71">
        <v>0</v>
      </c>
      <c r="J4475" s="70">
        <v>1.47</v>
      </c>
      <c r="K4475" s="70">
        <v>4.41</v>
      </c>
    </row>
    <row r="4476" spans="1:11" ht="25.5">
      <c r="A4476" s="115"/>
      <c r="B4476" s="115"/>
      <c r="C4476" s="115"/>
      <c r="D4476" s="115"/>
      <c r="E4476" s="115"/>
      <c r="F4476" s="115" t="s">
        <v>3983</v>
      </c>
      <c r="G4476" s="73">
        <v>7.79</v>
      </c>
      <c r="H4476" s="115" t="s">
        <v>3984</v>
      </c>
      <c r="I4476" s="73">
        <v>0</v>
      </c>
      <c r="J4476" s="115" t="s">
        <v>3985</v>
      </c>
      <c r="K4476" s="73">
        <v>7.79</v>
      </c>
    </row>
    <row r="4477" spans="1:11" ht="26.25" thickBot="1">
      <c r="A4477" s="115"/>
      <c r="B4477" s="115"/>
      <c r="C4477" s="115"/>
      <c r="D4477" s="115"/>
      <c r="E4477" s="115"/>
      <c r="F4477" s="115" t="s">
        <v>3986</v>
      </c>
      <c r="G4477" s="73">
        <v>17.23</v>
      </c>
      <c r="H4477" s="138"/>
      <c r="I4477" s="138" t="s">
        <v>3987</v>
      </c>
      <c r="J4477" s="115"/>
      <c r="K4477" s="73">
        <v>92.55</v>
      </c>
    </row>
    <row r="4478" spans="1:11" ht="15" thickTop="1">
      <c r="A4478" s="68"/>
      <c r="B4478" s="68"/>
      <c r="C4478" s="68"/>
      <c r="D4478" s="68"/>
      <c r="E4478" s="68"/>
      <c r="F4478" s="68"/>
      <c r="G4478" s="68"/>
      <c r="H4478" s="68"/>
      <c r="I4478" s="68"/>
      <c r="J4478" s="68"/>
      <c r="K4478" s="68"/>
    </row>
    <row r="4479" spans="1:11" ht="15">
      <c r="A4479" s="120" t="s">
        <v>8123</v>
      </c>
      <c r="B4479" s="121" t="s">
        <v>1</v>
      </c>
      <c r="C4479" s="120" t="s">
        <v>2</v>
      </c>
      <c r="D4479" s="120" t="s">
        <v>3</v>
      </c>
      <c r="E4479" s="144" t="s">
        <v>2279</v>
      </c>
      <c r="F4479" s="144"/>
      <c r="G4479" s="122" t="s">
        <v>4</v>
      </c>
      <c r="H4479" s="121" t="s">
        <v>5</v>
      </c>
      <c r="I4479" s="121" t="s">
        <v>3962</v>
      </c>
      <c r="J4479" s="121" t="s">
        <v>6</v>
      </c>
      <c r="K4479" s="121" t="s">
        <v>8</v>
      </c>
    </row>
    <row r="4480" spans="1:11" ht="25.5">
      <c r="A4480" s="123" t="s">
        <v>3963</v>
      </c>
      <c r="B4480" s="78" t="s">
        <v>8043</v>
      </c>
      <c r="C4480" s="123" t="s">
        <v>17</v>
      </c>
      <c r="D4480" s="123" t="s">
        <v>8044</v>
      </c>
      <c r="E4480" s="150" t="s">
        <v>2843</v>
      </c>
      <c r="F4480" s="150"/>
      <c r="G4480" s="77" t="s">
        <v>72</v>
      </c>
      <c r="H4480" s="67">
        <v>1</v>
      </c>
      <c r="I4480" s="79"/>
      <c r="J4480" s="79">
        <v>154.88999999999999</v>
      </c>
      <c r="K4480" s="79">
        <v>154.88999999999999</v>
      </c>
    </row>
    <row r="4481" spans="1:11" ht="25.5">
      <c r="A4481" s="116" t="s">
        <v>3964</v>
      </c>
      <c r="B4481" s="117" t="s">
        <v>4488</v>
      </c>
      <c r="C4481" s="116" t="s">
        <v>17</v>
      </c>
      <c r="D4481" s="116" t="s">
        <v>4489</v>
      </c>
      <c r="E4481" s="136" t="s">
        <v>2323</v>
      </c>
      <c r="F4481" s="136"/>
      <c r="G4481" s="5" t="s">
        <v>3967</v>
      </c>
      <c r="H4481" s="7">
        <v>0.72713499999999998</v>
      </c>
      <c r="I4481" s="7">
        <v>0</v>
      </c>
      <c r="J4481" s="69">
        <v>32.57</v>
      </c>
      <c r="K4481" s="69">
        <v>23.68</v>
      </c>
    </row>
    <row r="4482" spans="1:11" ht="25.5">
      <c r="A4482" s="116" t="s">
        <v>3964</v>
      </c>
      <c r="B4482" s="117" t="s">
        <v>4490</v>
      </c>
      <c r="C4482" s="116" t="s">
        <v>17</v>
      </c>
      <c r="D4482" s="116" t="s">
        <v>4491</v>
      </c>
      <c r="E4482" s="136" t="s">
        <v>2323</v>
      </c>
      <c r="F4482" s="136"/>
      <c r="G4482" s="5" t="s">
        <v>3967</v>
      </c>
      <c r="H4482" s="7">
        <v>0.72713499999999998</v>
      </c>
      <c r="I4482" s="7">
        <v>0</v>
      </c>
      <c r="J4482" s="69">
        <v>23.13</v>
      </c>
      <c r="K4482" s="69">
        <v>16.809999999999999</v>
      </c>
    </row>
    <row r="4483" spans="1:11" ht="25.5">
      <c r="A4483" s="124" t="s">
        <v>3973</v>
      </c>
      <c r="B4483" s="64" t="s">
        <v>8658</v>
      </c>
      <c r="C4483" s="124" t="s">
        <v>17</v>
      </c>
      <c r="D4483" s="124" t="s">
        <v>8659</v>
      </c>
      <c r="E4483" s="148" t="s">
        <v>3976</v>
      </c>
      <c r="F4483" s="148"/>
      <c r="G4483" s="84" t="s">
        <v>72</v>
      </c>
      <c r="H4483" s="71">
        <v>3</v>
      </c>
      <c r="I4483" s="71">
        <v>0</v>
      </c>
      <c r="J4483" s="70">
        <v>3.11</v>
      </c>
      <c r="K4483" s="70">
        <v>9.33</v>
      </c>
    </row>
    <row r="4484" spans="1:11" ht="25.5">
      <c r="A4484" s="124" t="s">
        <v>3973</v>
      </c>
      <c r="B4484" s="64" t="s">
        <v>8660</v>
      </c>
      <c r="C4484" s="124" t="s">
        <v>17</v>
      </c>
      <c r="D4484" s="124" t="s">
        <v>8661</v>
      </c>
      <c r="E4484" s="148" t="s">
        <v>3976</v>
      </c>
      <c r="F4484" s="148"/>
      <c r="G4484" s="84" t="s">
        <v>72</v>
      </c>
      <c r="H4484" s="71">
        <v>1</v>
      </c>
      <c r="I4484" s="71">
        <v>0</v>
      </c>
      <c r="J4484" s="70">
        <v>105.07</v>
      </c>
      <c r="K4484" s="70">
        <v>105.07</v>
      </c>
    </row>
    <row r="4485" spans="1:11" ht="25.5">
      <c r="A4485" s="115"/>
      <c r="B4485" s="115"/>
      <c r="C4485" s="115"/>
      <c r="D4485" s="115"/>
      <c r="E4485" s="115"/>
      <c r="F4485" s="115" t="s">
        <v>3983</v>
      </c>
      <c r="G4485" s="73">
        <v>29.53</v>
      </c>
      <c r="H4485" s="115" t="s">
        <v>3984</v>
      </c>
      <c r="I4485" s="73">
        <v>0</v>
      </c>
      <c r="J4485" s="115" t="s">
        <v>3985</v>
      </c>
      <c r="K4485" s="73">
        <v>29.53</v>
      </c>
    </row>
    <row r="4486" spans="1:11" ht="26.25" thickBot="1">
      <c r="A4486" s="115"/>
      <c r="B4486" s="115"/>
      <c r="C4486" s="115"/>
      <c r="D4486" s="115"/>
      <c r="E4486" s="115"/>
      <c r="F4486" s="115" t="s">
        <v>3986</v>
      </c>
      <c r="G4486" s="73">
        <v>35.43</v>
      </c>
      <c r="H4486" s="138"/>
      <c r="I4486" s="138" t="s">
        <v>3987</v>
      </c>
      <c r="J4486" s="115"/>
      <c r="K4486" s="73">
        <v>190.32</v>
      </c>
    </row>
    <row r="4487" spans="1:11" ht="15" thickTop="1">
      <c r="A4487" s="68"/>
      <c r="B4487" s="68"/>
      <c r="C4487" s="68"/>
      <c r="D4487" s="68"/>
      <c r="E4487" s="68"/>
      <c r="F4487" s="68"/>
      <c r="G4487" s="68"/>
      <c r="H4487" s="68"/>
      <c r="I4487" s="68"/>
      <c r="J4487" s="68"/>
      <c r="K4487" s="68"/>
    </row>
    <row r="4488" spans="1:11" ht="15">
      <c r="A4488" s="120" t="s">
        <v>8124</v>
      </c>
      <c r="B4488" s="121" t="s">
        <v>1</v>
      </c>
      <c r="C4488" s="120" t="s">
        <v>2</v>
      </c>
      <c r="D4488" s="120" t="s">
        <v>3</v>
      </c>
      <c r="E4488" s="144" t="s">
        <v>2279</v>
      </c>
      <c r="F4488" s="144"/>
      <c r="G4488" s="122" t="s">
        <v>4</v>
      </c>
      <c r="H4488" s="121" t="s">
        <v>5</v>
      </c>
      <c r="I4488" s="121" t="s">
        <v>3962</v>
      </c>
      <c r="J4488" s="121" t="s">
        <v>6</v>
      </c>
      <c r="K4488" s="121" t="s">
        <v>8</v>
      </c>
    </row>
    <row r="4489" spans="1:11" ht="25.5">
      <c r="A4489" s="123" t="s">
        <v>3963</v>
      </c>
      <c r="B4489" s="78" t="s">
        <v>7432</v>
      </c>
      <c r="C4489" s="123" t="s">
        <v>17</v>
      </c>
      <c r="D4489" s="123" t="s">
        <v>7433</v>
      </c>
      <c r="E4489" s="150" t="s">
        <v>2843</v>
      </c>
      <c r="F4489" s="150"/>
      <c r="G4489" s="77" t="s">
        <v>72</v>
      </c>
      <c r="H4489" s="67">
        <v>1</v>
      </c>
      <c r="I4489" s="79"/>
      <c r="J4489" s="79">
        <v>414.93</v>
      </c>
      <c r="K4489" s="79">
        <v>414.93</v>
      </c>
    </row>
    <row r="4490" spans="1:11" ht="25.5">
      <c r="A4490" s="116" t="s">
        <v>3964</v>
      </c>
      <c r="B4490" s="117" t="s">
        <v>4488</v>
      </c>
      <c r="C4490" s="116" t="s">
        <v>17</v>
      </c>
      <c r="D4490" s="116" t="s">
        <v>4489</v>
      </c>
      <c r="E4490" s="136" t="s">
        <v>2323</v>
      </c>
      <c r="F4490" s="136"/>
      <c r="G4490" s="5" t="s">
        <v>3967</v>
      </c>
      <c r="H4490" s="7">
        <v>1.222415</v>
      </c>
      <c r="I4490" s="7">
        <v>0</v>
      </c>
      <c r="J4490" s="69">
        <v>32.57</v>
      </c>
      <c r="K4490" s="69">
        <v>39.81</v>
      </c>
    </row>
    <row r="4491" spans="1:11" ht="25.5">
      <c r="A4491" s="116" t="s">
        <v>3964</v>
      </c>
      <c r="B4491" s="117" t="s">
        <v>4490</v>
      </c>
      <c r="C4491" s="116" t="s">
        <v>17</v>
      </c>
      <c r="D4491" s="116" t="s">
        <v>4491</v>
      </c>
      <c r="E4491" s="136" t="s">
        <v>2323</v>
      </c>
      <c r="F4491" s="136"/>
      <c r="G4491" s="5" t="s">
        <v>3967</v>
      </c>
      <c r="H4491" s="7">
        <v>1.222415</v>
      </c>
      <c r="I4491" s="7">
        <v>0</v>
      </c>
      <c r="J4491" s="69">
        <v>23.13</v>
      </c>
      <c r="K4491" s="69">
        <v>28.27</v>
      </c>
    </row>
    <row r="4492" spans="1:11" ht="25.5">
      <c r="A4492" s="124" t="s">
        <v>3973</v>
      </c>
      <c r="B4492" s="64" t="s">
        <v>7583</v>
      </c>
      <c r="C4492" s="124" t="s">
        <v>17</v>
      </c>
      <c r="D4492" s="124" t="s">
        <v>7584</v>
      </c>
      <c r="E4492" s="148" t="s">
        <v>3976</v>
      </c>
      <c r="F4492" s="148"/>
      <c r="G4492" s="84" t="s">
        <v>72</v>
      </c>
      <c r="H4492" s="71">
        <v>3</v>
      </c>
      <c r="I4492" s="71">
        <v>0</v>
      </c>
      <c r="J4492" s="70">
        <v>6.08</v>
      </c>
      <c r="K4492" s="70">
        <v>18.239999999999998</v>
      </c>
    </row>
    <row r="4493" spans="1:11">
      <c r="A4493" s="124" t="s">
        <v>3973</v>
      </c>
      <c r="B4493" s="64" t="s">
        <v>7585</v>
      </c>
      <c r="C4493" s="124" t="s">
        <v>17</v>
      </c>
      <c r="D4493" s="124" t="s">
        <v>7586</v>
      </c>
      <c r="E4493" s="148" t="s">
        <v>3976</v>
      </c>
      <c r="F4493" s="148"/>
      <c r="G4493" s="84" t="s">
        <v>72</v>
      </c>
      <c r="H4493" s="71">
        <v>1</v>
      </c>
      <c r="I4493" s="71">
        <v>0</v>
      </c>
      <c r="J4493" s="70">
        <v>328.61</v>
      </c>
      <c r="K4493" s="70">
        <v>328.61</v>
      </c>
    </row>
    <row r="4494" spans="1:11" ht="25.5">
      <c r="A4494" s="115"/>
      <c r="B4494" s="115"/>
      <c r="C4494" s="115"/>
      <c r="D4494" s="115"/>
      <c r="E4494" s="115"/>
      <c r="F4494" s="115" t="s">
        <v>3983</v>
      </c>
      <c r="G4494" s="73">
        <v>49.64</v>
      </c>
      <c r="H4494" s="115" t="s">
        <v>3984</v>
      </c>
      <c r="I4494" s="73">
        <v>0</v>
      </c>
      <c r="J4494" s="115" t="s">
        <v>3985</v>
      </c>
      <c r="K4494" s="73">
        <v>49.64</v>
      </c>
    </row>
    <row r="4495" spans="1:11" ht="26.25" thickBot="1">
      <c r="A4495" s="115"/>
      <c r="B4495" s="115"/>
      <c r="C4495" s="115"/>
      <c r="D4495" s="115"/>
      <c r="E4495" s="115"/>
      <c r="F4495" s="115" t="s">
        <v>3986</v>
      </c>
      <c r="G4495" s="73">
        <v>94.93</v>
      </c>
      <c r="H4495" s="138"/>
      <c r="I4495" s="138" t="s">
        <v>3987</v>
      </c>
      <c r="J4495" s="115"/>
      <c r="K4495" s="73">
        <v>509.86</v>
      </c>
    </row>
    <row r="4496" spans="1:11" ht="15" thickTop="1">
      <c r="A4496" s="68"/>
      <c r="B4496" s="68"/>
      <c r="C4496" s="68"/>
      <c r="D4496" s="68"/>
      <c r="E4496" s="68"/>
      <c r="F4496" s="68"/>
      <c r="G4496" s="68"/>
      <c r="H4496" s="68"/>
      <c r="I4496" s="68"/>
      <c r="J4496" s="68"/>
      <c r="K4496" s="68"/>
    </row>
    <row r="4497" spans="1:11" ht="15">
      <c r="A4497" s="120" t="s">
        <v>8125</v>
      </c>
      <c r="B4497" s="121" t="s">
        <v>1</v>
      </c>
      <c r="C4497" s="120" t="s">
        <v>2</v>
      </c>
      <c r="D4497" s="120" t="s">
        <v>3</v>
      </c>
      <c r="E4497" s="144" t="s">
        <v>2279</v>
      </c>
      <c r="F4497" s="144"/>
      <c r="G4497" s="122" t="s">
        <v>4</v>
      </c>
      <c r="H4497" s="121" t="s">
        <v>5</v>
      </c>
      <c r="I4497" s="121" t="s">
        <v>3962</v>
      </c>
      <c r="J4497" s="121" t="s">
        <v>6</v>
      </c>
      <c r="K4497" s="121" t="s">
        <v>8</v>
      </c>
    </row>
    <row r="4498" spans="1:11" ht="25.5">
      <c r="A4498" s="123" t="s">
        <v>3963</v>
      </c>
      <c r="B4498" s="78" t="s">
        <v>7430</v>
      </c>
      <c r="C4498" s="123" t="s">
        <v>29</v>
      </c>
      <c r="D4498" s="123" t="s">
        <v>7431</v>
      </c>
      <c r="E4498" s="150">
        <v>711</v>
      </c>
      <c r="F4498" s="150"/>
      <c r="G4498" s="77" t="s">
        <v>40</v>
      </c>
      <c r="H4498" s="67">
        <v>1</v>
      </c>
      <c r="I4498" s="79"/>
      <c r="J4498" s="79">
        <v>975.57</v>
      </c>
      <c r="K4498" s="79">
        <v>975.57</v>
      </c>
    </row>
    <row r="4499" spans="1:11" ht="25.5">
      <c r="A4499" s="124" t="s">
        <v>3973</v>
      </c>
      <c r="B4499" s="64" t="s">
        <v>7582</v>
      </c>
      <c r="C4499" s="124" t="s">
        <v>29</v>
      </c>
      <c r="D4499" s="124" t="s">
        <v>7431</v>
      </c>
      <c r="E4499" s="148" t="s">
        <v>3976</v>
      </c>
      <c r="F4499" s="148"/>
      <c r="G4499" s="84" t="s">
        <v>80</v>
      </c>
      <c r="H4499" s="71">
        <v>1</v>
      </c>
      <c r="I4499" s="71">
        <v>0</v>
      </c>
      <c r="J4499" s="70">
        <v>929.38</v>
      </c>
      <c r="K4499" s="70">
        <v>929.38</v>
      </c>
    </row>
    <row r="4500" spans="1:11" ht="25.5">
      <c r="A4500" s="124" t="s">
        <v>3973</v>
      </c>
      <c r="B4500" s="64" t="s">
        <v>4057</v>
      </c>
      <c r="C4500" s="124" t="s">
        <v>29</v>
      </c>
      <c r="D4500" s="124" t="s">
        <v>4058</v>
      </c>
      <c r="E4500" s="148" t="s">
        <v>4019</v>
      </c>
      <c r="F4500" s="148"/>
      <c r="G4500" s="84" t="s">
        <v>3967</v>
      </c>
      <c r="H4500" s="71">
        <v>0.9</v>
      </c>
      <c r="I4500" s="71">
        <v>0</v>
      </c>
      <c r="J4500" s="70">
        <v>21.86</v>
      </c>
      <c r="K4500" s="70">
        <v>19.670000000000002</v>
      </c>
    </row>
    <row r="4501" spans="1:11" ht="25.5">
      <c r="A4501" s="124" t="s">
        <v>3973</v>
      </c>
      <c r="B4501" s="64" t="s">
        <v>4125</v>
      </c>
      <c r="C4501" s="124" t="s">
        <v>29</v>
      </c>
      <c r="D4501" s="124" t="s">
        <v>4126</v>
      </c>
      <c r="E4501" s="148" t="s">
        <v>4019</v>
      </c>
      <c r="F4501" s="148"/>
      <c r="G4501" s="84" t="s">
        <v>3967</v>
      </c>
      <c r="H4501" s="71">
        <v>0.9</v>
      </c>
      <c r="I4501" s="71">
        <v>0</v>
      </c>
      <c r="J4501" s="70">
        <v>29.47</v>
      </c>
      <c r="K4501" s="70">
        <v>26.52</v>
      </c>
    </row>
    <row r="4502" spans="1:11" ht="25.5">
      <c r="A4502" s="115"/>
      <c r="B4502" s="115"/>
      <c r="C4502" s="115"/>
      <c r="D4502" s="115"/>
      <c r="E4502" s="115"/>
      <c r="F4502" s="115" t="s">
        <v>3983</v>
      </c>
      <c r="G4502" s="73">
        <v>46.19</v>
      </c>
      <c r="H4502" s="115" t="s">
        <v>3984</v>
      </c>
      <c r="I4502" s="73">
        <v>0</v>
      </c>
      <c r="J4502" s="115" t="s">
        <v>3985</v>
      </c>
      <c r="K4502" s="73">
        <v>46.19</v>
      </c>
    </row>
    <row r="4503" spans="1:11" ht="26.25" thickBot="1">
      <c r="A4503" s="115"/>
      <c r="B4503" s="115"/>
      <c r="C4503" s="115"/>
      <c r="D4503" s="115"/>
      <c r="E4503" s="115"/>
      <c r="F4503" s="115" t="s">
        <v>3986</v>
      </c>
      <c r="G4503" s="73">
        <v>223.21</v>
      </c>
      <c r="H4503" s="138"/>
      <c r="I4503" s="138" t="s">
        <v>3987</v>
      </c>
      <c r="J4503" s="115"/>
      <c r="K4503" s="73">
        <v>1198.78</v>
      </c>
    </row>
    <row r="4504" spans="1:11" ht="15" thickTop="1">
      <c r="A4504" s="68"/>
      <c r="B4504" s="68"/>
      <c r="C4504" s="68"/>
      <c r="D4504" s="68"/>
      <c r="E4504" s="68"/>
      <c r="F4504" s="68"/>
      <c r="G4504" s="68"/>
      <c r="H4504" s="68"/>
      <c r="I4504" s="68"/>
      <c r="J4504" s="68"/>
      <c r="K4504" s="68"/>
    </row>
    <row r="4505" spans="1:11" ht="15">
      <c r="A4505" s="120" t="s">
        <v>8126</v>
      </c>
      <c r="B4505" s="121" t="s">
        <v>1</v>
      </c>
      <c r="C4505" s="120" t="s">
        <v>2</v>
      </c>
      <c r="D4505" s="120" t="s">
        <v>3</v>
      </c>
      <c r="E4505" s="144" t="s">
        <v>2279</v>
      </c>
      <c r="F4505" s="144"/>
      <c r="G4505" s="122" t="s">
        <v>4</v>
      </c>
      <c r="H4505" s="121" t="s">
        <v>5</v>
      </c>
      <c r="I4505" s="121" t="s">
        <v>3962</v>
      </c>
      <c r="J4505" s="121" t="s">
        <v>6</v>
      </c>
      <c r="K4505" s="121" t="s">
        <v>8</v>
      </c>
    </row>
    <row r="4506" spans="1:11" ht="25.5">
      <c r="A4506" s="123" t="s">
        <v>3963</v>
      </c>
      <c r="B4506" s="78" t="s">
        <v>7434</v>
      </c>
      <c r="C4506" s="123" t="s">
        <v>17</v>
      </c>
      <c r="D4506" s="123" t="s">
        <v>7963</v>
      </c>
      <c r="E4506" s="150" t="s">
        <v>2843</v>
      </c>
      <c r="F4506" s="150"/>
      <c r="G4506" s="77" t="s">
        <v>72</v>
      </c>
      <c r="H4506" s="67">
        <v>1</v>
      </c>
      <c r="I4506" s="79"/>
      <c r="J4506" s="79">
        <v>3088.84</v>
      </c>
      <c r="K4506" s="79">
        <v>3088.84</v>
      </c>
    </row>
    <row r="4507" spans="1:11" ht="25.5">
      <c r="A4507" s="116" t="s">
        <v>3964</v>
      </c>
      <c r="B4507" s="117" t="s">
        <v>4488</v>
      </c>
      <c r="C4507" s="116" t="s">
        <v>17</v>
      </c>
      <c r="D4507" s="116" t="s">
        <v>4489</v>
      </c>
      <c r="E4507" s="136" t="s">
        <v>2323</v>
      </c>
      <c r="F4507" s="136"/>
      <c r="G4507" s="5" t="s">
        <v>3967</v>
      </c>
      <c r="H4507" s="7">
        <v>0.4</v>
      </c>
      <c r="I4507" s="7">
        <v>0</v>
      </c>
      <c r="J4507" s="69">
        <v>32.57</v>
      </c>
      <c r="K4507" s="69">
        <v>13.02</v>
      </c>
    </row>
    <row r="4508" spans="1:11" ht="25.5">
      <c r="A4508" s="116" t="s">
        <v>3964</v>
      </c>
      <c r="B4508" s="117" t="s">
        <v>4490</v>
      </c>
      <c r="C4508" s="116" t="s">
        <v>17</v>
      </c>
      <c r="D4508" s="116" t="s">
        <v>4491</v>
      </c>
      <c r="E4508" s="136" t="s">
        <v>2323</v>
      </c>
      <c r="F4508" s="136"/>
      <c r="G4508" s="5" t="s">
        <v>3967</v>
      </c>
      <c r="H4508" s="7">
        <v>0.4</v>
      </c>
      <c r="I4508" s="7">
        <v>0</v>
      </c>
      <c r="J4508" s="69">
        <v>23.13</v>
      </c>
      <c r="K4508" s="69">
        <v>9.25</v>
      </c>
    </row>
    <row r="4509" spans="1:11" ht="25.5">
      <c r="A4509" s="124" t="s">
        <v>3973</v>
      </c>
      <c r="B4509" s="64" t="s">
        <v>8662</v>
      </c>
      <c r="C4509" s="124" t="s">
        <v>947</v>
      </c>
      <c r="D4509" s="124" t="s">
        <v>8663</v>
      </c>
      <c r="E4509" s="148" t="s">
        <v>3976</v>
      </c>
      <c r="F4509" s="148"/>
      <c r="G4509" s="84" t="s">
        <v>80</v>
      </c>
      <c r="H4509" s="71">
        <v>1</v>
      </c>
      <c r="I4509" s="71">
        <v>0</v>
      </c>
      <c r="J4509" s="70">
        <v>3066.57</v>
      </c>
      <c r="K4509" s="70">
        <v>3066.57</v>
      </c>
    </row>
    <row r="4510" spans="1:11" ht="25.5">
      <c r="A4510" s="115"/>
      <c r="B4510" s="115"/>
      <c r="C4510" s="115"/>
      <c r="D4510" s="115"/>
      <c r="E4510" s="115"/>
      <c r="F4510" s="115" t="s">
        <v>3983</v>
      </c>
      <c r="G4510" s="73">
        <v>16.239999999999998</v>
      </c>
      <c r="H4510" s="115" t="s">
        <v>3984</v>
      </c>
      <c r="I4510" s="73">
        <v>0</v>
      </c>
      <c r="J4510" s="115" t="s">
        <v>3985</v>
      </c>
      <c r="K4510" s="73">
        <v>16.239999999999998</v>
      </c>
    </row>
    <row r="4511" spans="1:11" ht="26.25" thickBot="1">
      <c r="A4511" s="115"/>
      <c r="B4511" s="115"/>
      <c r="C4511" s="115"/>
      <c r="D4511" s="115"/>
      <c r="E4511" s="115"/>
      <c r="F4511" s="115" t="s">
        <v>3986</v>
      </c>
      <c r="G4511" s="73">
        <v>706.72</v>
      </c>
      <c r="H4511" s="138"/>
      <c r="I4511" s="138" t="s">
        <v>3987</v>
      </c>
      <c r="J4511" s="115"/>
      <c r="K4511" s="73">
        <v>3795.56</v>
      </c>
    </row>
    <row r="4512" spans="1:11" ht="15" thickTop="1">
      <c r="A4512" s="68"/>
      <c r="B4512" s="68"/>
      <c r="C4512" s="68"/>
      <c r="D4512" s="68"/>
      <c r="E4512" s="68"/>
      <c r="F4512" s="68"/>
      <c r="G4512" s="68"/>
      <c r="H4512" s="68"/>
      <c r="I4512" s="68"/>
      <c r="J4512" s="68"/>
      <c r="K4512" s="68"/>
    </row>
    <row r="4513" spans="1:11" ht="15">
      <c r="A4513" s="120" t="s">
        <v>8127</v>
      </c>
      <c r="B4513" s="121" t="s">
        <v>1</v>
      </c>
      <c r="C4513" s="120" t="s">
        <v>2</v>
      </c>
      <c r="D4513" s="120" t="s">
        <v>3</v>
      </c>
      <c r="E4513" s="144" t="s">
        <v>2279</v>
      </c>
      <c r="F4513" s="144"/>
      <c r="G4513" s="122" t="s">
        <v>4</v>
      </c>
      <c r="H4513" s="121" t="s">
        <v>5</v>
      </c>
      <c r="I4513" s="121" t="s">
        <v>3962</v>
      </c>
      <c r="J4513" s="121" t="s">
        <v>6</v>
      </c>
      <c r="K4513" s="121" t="s">
        <v>8</v>
      </c>
    </row>
    <row r="4514" spans="1:11" ht="25.5">
      <c r="A4514" s="123" t="s">
        <v>3963</v>
      </c>
      <c r="B4514" s="78" t="s">
        <v>8064</v>
      </c>
      <c r="C4514" s="123" t="s">
        <v>29</v>
      </c>
      <c r="D4514" s="123" t="s">
        <v>8065</v>
      </c>
      <c r="E4514" s="150">
        <v>702</v>
      </c>
      <c r="F4514" s="150"/>
      <c r="G4514" s="77" t="s">
        <v>350</v>
      </c>
      <c r="H4514" s="67">
        <v>1</v>
      </c>
      <c r="I4514" s="79"/>
      <c r="J4514" s="79">
        <v>78.14</v>
      </c>
      <c r="K4514" s="79">
        <v>78.14</v>
      </c>
    </row>
    <row r="4515" spans="1:11" ht="25.5">
      <c r="A4515" s="124" t="s">
        <v>3973</v>
      </c>
      <c r="B4515" s="64" t="s">
        <v>4057</v>
      </c>
      <c r="C4515" s="124" t="s">
        <v>29</v>
      </c>
      <c r="D4515" s="124" t="s">
        <v>4058</v>
      </c>
      <c r="E4515" s="148" t="s">
        <v>4019</v>
      </c>
      <c r="F4515" s="148"/>
      <c r="G4515" s="84" t="s">
        <v>3967</v>
      </c>
      <c r="H4515" s="71">
        <v>0.67</v>
      </c>
      <c r="I4515" s="71">
        <v>0</v>
      </c>
      <c r="J4515" s="70">
        <v>21.86</v>
      </c>
      <c r="K4515" s="70">
        <v>14.64</v>
      </c>
    </row>
    <row r="4516" spans="1:11" ht="25.5">
      <c r="A4516" s="124" t="s">
        <v>3973</v>
      </c>
      <c r="B4516" s="64" t="s">
        <v>4125</v>
      </c>
      <c r="C4516" s="124" t="s">
        <v>29</v>
      </c>
      <c r="D4516" s="124" t="s">
        <v>4126</v>
      </c>
      <c r="E4516" s="148" t="s">
        <v>4019</v>
      </c>
      <c r="F4516" s="148"/>
      <c r="G4516" s="84" t="s">
        <v>3967</v>
      </c>
      <c r="H4516" s="71">
        <v>0.67</v>
      </c>
      <c r="I4516" s="71">
        <v>0</v>
      </c>
      <c r="J4516" s="70">
        <v>29.47</v>
      </c>
      <c r="K4516" s="70">
        <v>19.739999999999998</v>
      </c>
    </row>
    <row r="4517" spans="1:11">
      <c r="A4517" s="124" t="s">
        <v>3973</v>
      </c>
      <c r="B4517" s="64" t="s">
        <v>8632</v>
      </c>
      <c r="C4517" s="124" t="s">
        <v>365</v>
      </c>
      <c r="D4517" s="124" t="s">
        <v>7643</v>
      </c>
      <c r="E4517" s="148" t="s">
        <v>3976</v>
      </c>
      <c r="F4517" s="148"/>
      <c r="G4517" s="84" t="s">
        <v>26</v>
      </c>
      <c r="H4517" s="71">
        <v>1</v>
      </c>
      <c r="I4517" s="71">
        <v>0</v>
      </c>
      <c r="J4517" s="70">
        <v>43.76</v>
      </c>
      <c r="K4517" s="70">
        <v>43.76</v>
      </c>
    </row>
    <row r="4518" spans="1:11" ht="25.5">
      <c r="A4518" s="115"/>
      <c r="B4518" s="115"/>
      <c r="C4518" s="115"/>
      <c r="D4518" s="115"/>
      <c r="E4518" s="115"/>
      <c r="F4518" s="115" t="s">
        <v>3983</v>
      </c>
      <c r="G4518" s="73">
        <v>34.380000000000003</v>
      </c>
      <c r="H4518" s="115" t="s">
        <v>3984</v>
      </c>
      <c r="I4518" s="73">
        <v>0</v>
      </c>
      <c r="J4518" s="115" t="s">
        <v>3985</v>
      </c>
      <c r="K4518" s="73">
        <v>34.380000000000003</v>
      </c>
    </row>
    <row r="4519" spans="1:11" ht="26.25" thickBot="1">
      <c r="A4519" s="115"/>
      <c r="B4519" s="115"/>
      <c r="C4519" s="115"/>
      <c r="D4519" s="115"/>
      <c r="E4519" s="115"/>
      <c r="F4519" s="115" t="s">
        <v>3986</v>
      </c>
      <c r="G4519" s="73">
        <v>17.87</v>
      </c>
      <c r="H4519" s="138"/>
      <c r="I4519" s="138" t="s">
        <v>3987</v>
      </c>
      <c r="J4519" s="115"/>
      <c r="K4519" s="73">
        <v>96.01</v>
      </c>
    </row>
    <row r="4520" spans="1:11" ht="15" thickTop="1">
      <c r="A4520" s="68"/>
      <c r="B4520" s="68"/>
      <c r="C4520" s="68"/>
      <c r="D4520" s="68"/>
      <c r="E4520" s="68"/>
      <c r="F4520" s="68"/>
      <c r="G4520" s="68"/>
      <c r="H4520" s="68"/>
      <c r="I4520" s="68"/>
      <c r="J4520" s="68"/>
      <c r="K4520" s="68"/>
    </row>
    <row r="4521" spans="1:11" ht="15">
      <c r="A4521" s="120" t="s">
        <v>8128</v>
      </c>
      <c r="B4521" s="121" t="s">
        <v>1</v>
      </c>
      <c r="C4521" s="120" t="s">
        <v>2</v>
      </c>
      <c r="D4521" s="120" t="s">
        <v>3</v>
      </c>
      <c r="E4521" s="144" t="s">
        <v>2279</v>
      </c>
      <c r="F4521" s="144"/>
      <c r="G4521" s="122" t="s">
        <v>4</v>
      </c>
      <c r="H4521" s="121" t="s">
        <v>5</v>
      </c>
      <c r="I4521" s="121" t="s">
        <v>6</v>
      </c>
      <c r="J4521" s="121" t="s">
        <v>8</v>
      </c>
    </row>
    <row r="4522" spans="1:11">
      <c r="A4522" s="123" t="s">
        <v>3963</v>
      </c>
      <c r="B4522" s="78" t="s">
        <v>8059</v>
      </c>
      <c r="C4522" s="123" t="s">
        <v>947</v>
      </c>
      <c r="D4522" s="123" t="s">
        <v>8060</v>
      </c>
      <c r="E4522" s="150" t="s">
        <v>8061</v>
      </c>
      <c r="F4522" s="150"/>
      <c r="G4522" s="77" t="s">
        <v>350</v>
      </c>
      <c r="H4522" s="67">
        <v>1</v>
      </c>
      <c r="I4522" s="79">
        <v>101.19</v>
      </c>
      <c r="J4522" s="79">
        <v>101.19</v>
      </c>
    </row>
    <row r="4523" spans="1:11" ht="15">
      <c r="A4523" s="120" t="s">
        <v>0</v>
      </c>
      <c r="B4523" s="121" t="s">
        <v>1</v>
      </c>
      <c r="C4523" s="120" t="s">
        <v>2</v>
      </c>
      <c r="D4523" s="120" t="s">
        <v>3</v>
      </c>
      <c r="E4523" s="144" t="s">
        <v>2279</v>
      </c>
      <c r="F4523" s="145"/>
      <c r="G4523" s="122" t="s">
        <v>4</v>
      </c>
      <c r="H4523" s="121" t="s">
        <v>5</v>
      </c>
      <c r="I4523" s="121" t="s">
        <v>6</v>
      </c>
      <c r="J4523" s="121" t="s">
        <v>8</v>
      </c>
    </row>
    <row r="4524" spans="1:11">
      <c r="A4524" s="116" t="s">
        <v>3963</v>
      </c>
      <c r="B4524" s="117" t="s">
        <v>4499</v>
      </c>
      <c r="C4524" s="116" t="s">
        <v>17</v>
      </c>
      <c r="D4524" s="116" t="s">
        <v>4500</v>
      </c>
      <c r="E4524" s="136" t="s">
        <v>2323</v>
      </c>
      <c r="F4524" s="136"/>
      <c r="G4524" s="5" t="s">
        <v>3967</v>
      </c>
      <c r="H4524" s="7">
        <v>0.67</v>
      </c>
      <c r="I4524" s="69" t="s">
        <v>8633</v>
      </c>
      <c r="J4524" s="126" t="s">
        <v>8634</v>
      </c>
    </row>
    <row r="4525" spans="1:11">
      <c r="A4525" s="116" t="s">
        <v>3963</v>
      </c>
      <c r="B4525" s="117" t="s">
        <v>4488</v>
      </c>
      <c r="C4525" s="116" t="s">
        <v>17</v>
      </c>
      <c r="D4525" s="116" t="s">
        <v>4489</v>
      </c>
      <c r="E4525" s="136" t="s">
        <v>2323</v>
      </c>
      <c r="F4525" s="136"/>
      <c r="G4525" s="5" t="s">
        <v>3967</v>
      </c>
      <c r="H4525" s="7">
        <v>0.67</v>
      </c>
      <c r="I4525" s="69" t="s">
        <v>8635</v>
      </c>
      <c r="J4525" s="126" t="s">
        <v>8636</v>
      </c>
    </row>
    <row r="4526" spans="1:11">
      <c r="A4526" s="124" t="s">
        <v>3973</v>
      </c>
      <c r="B4526" s="64" t="s">
        <v>8637</v>
      </c>
      <c r="C4526" s="124" t="s">
        <v>947</v>
      </c>
      <c r="D4526" s="124" t="s">
        <v>8638</v>
      </c>
      <c r="E4526" s="148" t="s">
        <v>3976</v>
      </c>
      <c r="F4526" s="148"/>
      <c r="G4526" s="84" t="s">
        <v>350</v>
      </c>
      <c r="H4526" s="71">
        <v>1.02</v>
      </c>
      <c r="I4526" s="70" t="s">
        <v>8639</v>
      </c>
      <c r="J4526" s="125" t="s">
        <v>8640</v>
      </c>
    </row>
    <row r="4527" spans="1:11" ht="15">
      <c r="A4527" s="151" t="s">
        <v>5080</v>
      </c>
      <c r="B4527" s="145"/>
      <c r="C4527" s="145"/>
      <c r="D4527" s="145"/>
      <c r="E4527" s="145"/>
      <c r="F4527" s="145"/>
      <c r="G4527" s="145"/>
      <c r="H4527" s="145"/>
      <c r="I4527" s="145"/>
      <c r="J4527" s="145"/>
    </row>
    <row r="4528" spans="1:11" ht="15">
      <c r="A4528" s="120" t="s">
        <v>0</v>
      </c>
      <c r="B4528" s="121" t="s">
        <v>1</v>
      </c>
      <c r="C4528" s="120" t="s">
        <v>2</v>
      </c>
      <c r="D4528" s="120" t="s">
        <v>3</v>
      </c>
      <c r="E4528" s="144" t="s">
        <v>2279</v>
      </c>
      <c r="F4528" s="145"/>
      <c r="G4528" s="122" t="s">
        <v>4</v>
      </c>
      <c r="H4528" s="121" t="s">
        <v>5</v>
      </c>
      <c r="I4528" s="121" t="s">
        <v>6</v>
      </c>
      <c r="J4528" s="121" t="s">
        <v>8</v>
      </c>
    </row>
    <row r="4529" spans="1:11">
      <c r="A4529" s="124" t="s">
        <v>3973</v>
      </c>
      <c r="B4529" s="64" t="s">
        <v>5998</v>
      </c>
      <c r="C4529" s="124" t="s">
        <v>17</v>
      </c>
      <c r="D4529" s="124" t="s">
        <v>5999</v>
      </c>
      <c r="E4529" s="148" t="s">
        <v>4019</v>
      </c>
      <c r="F4529" s="148"/>
      <c r="G4529" s="84" t="s">
        <v>3967</v>
      </c>
      <c r="H4529" s="71">
        <v>0.6777318</v>
      </c>
      <c r="I4529" s="70" t="s">
        <v>8641</v>
      </c>
      <c r="J4529" s="125" t="s">
        <v>8642</v>
      </c>
    </row>
    <row r="4530" spans="1:11" ht="25.5">
      <c r="A4530" s="124" t="s">
        <v>3973</v>
      </c>
      <c r="B4530" s="64" t="s">
        <v>6381</v>
      </c>
      <c r="C4530" s="124" t="s">
        <v>17</v>
      </c>
      <c r="D4530" s="124" t="s">
        <v>6382</v>
      </c>
      <c r="E4530" s="148" t="s">
        <v>3976</v>
      </c>
      <c r="F4530" s="148"/>
      <c r="G4530" s="84" t="s">
        <v>3967</v>
      </c>
      <c r="H4530" s="71">
        <v>1.34</v>
      </c>
      <c r="I4530" s="70" t="s">
        <v>5402</v>
      </c>
      <c r="J4530" s="125" t="s">
        <v>6975</v>
      </c>
    </row>
    <row r="4531" spans="1:11" ht="25.5">
      <c r="A4531" s="124" t="s">
        <v>3973</v>
      </c>
      <c r="B4531" s="64" t="s">
        <v>6442</v>
      </c>
      <c r="C4531" s="124" t="s">
        <v>17</v>
      </c>
      <c r="D4531" s="124" t="s">
        <v>6443</v>
      </c>
      <c r="E4531" s="148" t="s">
        <v>3976</v>
      </c>
      <c r="F4531" s="148"/>
      <c r="G4531" s="84" t="s">
        <v>3967</v>
      </c>
      <c r="H4531" s="71">
        <v>0.67</v>
      </c>
      <c r="I4531" s="70" t="s">
        <v>2431</v>
      </c>
      <c r="J4531" s="125" t="s">
        <v>6970</v>
      </c>
    </row>
    <row r="4532" spans="1:11" ht="25.5">
      <c r="A4532" s="124" t="s">
        <v>3973</v>
      </c>
      <c r="B4532" s="64" t="s">
        <v>6379</v>
      </c>
      <c r="C4532" s="124" t="s">
        <v>17</v>
      </c>
      <c r="D4532" s="124" t="s">
        <v>6380</v>
      </c>
      <c r="E4532" s="148" t="s">
        <v>3976</v>
      </c>
      <c r="F4532" s="148"/>
      <c r="G4532" s="84" t="s">
        <v>3967</v>
      </c>
      <c r="H4532" s="71">
        <v>1.34</v>
      </c>
      <c r="I4532" s="70" t="s">
        <v>8643</v>
      </c>
      <c r="J4532" s="125" t="s">
        <v>8644</v>
      </c>
    </row>
    <row r="4533" spans="1:11" ht="25.5">
      <c r="A4533" s="124" t="s">
        <v>3973</v>
      </c>
      <c r="B4533" s="64" t="s">
        <v>6385</v>
      </c>
      <c r="C4533" s="124" t="s">
        <v>17</v>
      </c>
      <c r="D4533" s="124" t="s">
        <v>6386</v>
      </c>
      <c r="E4533" s="148" t="s">
        <v>3976</v>
      </c>
      <c r="F4533" s="148"/>
      <c r="G4533" s="84" t="s">
        <v>3967</v>
      </c>
      <c r="H4533" s="71">
        <v>1.34</v>
      </c>
      <c r="I4533" s="70" t="s">
        <v>6358</v>
      </c>
      <c r="J4533" s="125" t="s">
        <v>7456</v>
      </c>
    </row>
    <row r="4534" spans="1:11" ht="25.5">
      <c r="A4534" s="124" t="s">
        <v>3973</v>
      </c>
      <c r="B4534" s="64" t="s">
        <v>6444</v>
      </c>
      <c r="C4534" s="124" t="s">
        <v>17</v>
      </c>
      <c r="D4534" s="124" t="s">
        <v>6445</v>
      </c>
      <c r="E4534" s="148" t="s">
        <v>3976</v>
      </c>
      <c r="F4534" s="148"/>
      <c r="G4534" s="84" t="s">
        <v>3967</v>
      </c>
      <c r="H4534" s="71">
        <v>0.67</v>
      </c>
      <c r="I4534" s="70" t="s">
        <v>2352</v>
      </c>
      <c r="J4534" s="125" t="s">
        <v>7465</v>
      </c>
    </row>
    <row r="4535" spans="1:11" ht="25.5">
      <c r="A4535" s="124" t="s">
        <v>3973</v>
      </c>
      <c r="B4535" s="64" t="s">
        <v>6387</v>
      </c>
      <c r="C4535" s="124" t="s">
        <v>17</v>
      </c>
      <c r="D4535" s="124" t="s">
        <v>6388</v>
      </c>
      <c r="E4535" s="148" t="s">
        <v>3976</v>
      </c>
      <c r="F4535" s="148"/>
      <c r="G4535" s="84" t="s">
        <v>3967</v>
      </c>
      <c r="H4535" s="71">
        <v>1.34</v>
      </c>
      <c r="I4535" s="70" t="s">
        <v>2824</v>
      </c>
      <c r="J4535" s="125" t="s">
        <v>2770</v>
      </c>
    </row>
    <row r="4536" spans="1:11">
      <c r="A4536" s="124" t="s">
        <v>3973</v>
      </c>
      <c r="B4536" s="64" t="s">
        <v>6773</v>
      </c>
      <c r="C4536" s="124" t="s">
        <v>17</v>
      </c>
      <c r="D4536" s="124" t="s">
        <v>6774</v>
      </c>
      <c r="E4536" s="148" t="s">
        <v>4019</v>
      </c>
      <c r="F4536" s="148"/>
      <c r="G4536" s="84" t="s">
        <v>3967</v>
      </c>
      <c r="H4536" s="71">
        <v>0.69500439999999997</v>
      </c>
      <c r="I4536" s="70" t="s">
        <v>6519</v>
      </c>
      <c r="J4536" s="125" t="s">
        <v>5482</v>
      </c>
    </row>
    <row r="4537" spans="1:11" ht="25.5">
      <c r="A4537" s="124" t="s">
        <v>3973</v>
      </c>
      <c r="B4537" s="64" t="s">
        <v>6538</v>
      </c>
      <c r="C4537" s="124" t="s">
        <v>17</v>
      </c>
      <c r="D4537" s="124" t="s">
        <v>6539</v>
      </c>
      <c r="E4537" s="148" t="s">
        <v>3976</v>
      </c>
      <c r="F4537" s="148"/>
      <c r="G4537" s="84" t="s">
        <v>3967</v>
      </c>
      <c r="H4537" s="71">
        <v>0.67</v>
      </c>
      <c r="I4537" s="70" t="s">
        <v>6437</v>
      </c>
      <c r="J4537" s="125" t="s">
        <v>8645</v>
      </c>
    </row>
    <row r="4538" spans="1:11" ht="25.5">
      <c r="A4538" s="124" t="s">
        <v>3973</v>
      </c>
      <c r="B4538" s="64" t="s">
        <v>6534</v>
      </c>
      <c r="C4538" s="124" t="s">
        <v>17</v>
      </c>
      <c r="D4538" s="124" t="s">
        <v>6535</v>
      </c>
      <c r="E4538" s="148" t="s">
        <v>3976</v>
      </c>
      <c r="F4538" s="148"/>
      <c r="G4538" s="84" t="s">
        <v>3967</v>
      </c>
      <c r="H4538" s="71">
        <v>0.67</v>
      </c>
      <c r="I4538" s="70" t="s">
        <v>6361</v>
      </c>
      <c r="J4538" s="125" t="s">
        <v>5477</v>
      </c>
    </row>
    <row r="4539" spans="1:11">
      <c r="A4539" s="124" t="s">
        <v>3973</v>
      </c>
      <c r="B4539" s="64" t="s">
        <v>8637</v>
      </c>
      <c r="C4539" s="124" t="s">
        <v>947</v>
      </c>
      <c r="D4539" s="124" t="s">
        <v>8638</v>
      </c>
      <c r="E4539" s="148" t="s">
        <v>3976</v>
      </c>
      <c r="F4539" s="148"/>
      <c r="G4539" s="84" t="s">
        <v>350</v>
      </c>
      <c r="H4539" s="71">
        <v>1.02</v>
      </c>
      <c r="I4539" s="70" t="s">
        <v>8639</v>
      </c>
      <c r="J4539" s="125" t="s">
        <v>8640</v>
      </c>
    </row>
    <row r="4540" spans="1:11">
      <c r="A4540" s="115"/>
      <c r="B4540" s="115"/>
      <c r="C4540" s="115"/>
      <c r="D4540" s="115"/>
      <c r="E4540" s="115" t="s">
        <v>3983</v>
      </c>
      <c r="F4540" s="73">
        <v>27.23</v>
      </c>
      <c r="G4540" s="115" t="s">
        <v>3984</v>
      </c>
      <c r="H4540" s="73">
        <v>0</v>
      </c>
      <c r="I4540" s="115" t="s">
        <v>3985</v>
      </c>
      <c r="J4540" s="73">
        <v>27.23</v>
      </c>
    </row>
    <row r="4541" spans="1:11" ht="15" thickBot="1">
      <c r="A4541" s="115"/>
      <c r="B4541" s="115"/>
      <c r="C4541" s="115"/>
      <c r="D4541" s="115"/>
      <c r="E4541" s="115" t="s">
        <v>3986</v>
      </c>
      <c r="F4541" s="73">
        <v>23.15</v>
      </c>
      <c r="G4541" s="115"/>
      <c r="H4541" s="138" t="s">
        <v>3987</v>
      </c>
      <c r="I4541" s="138"/>
      <c r="J4541" s="73">
        <v>124.34</v>
      </c>
    </row>
    <row r="4542" spans="1:11" ht="15" thickTop="1">
      <c r="A4542" s="68"/>
      <c r="B4542" s="68"/>
      <c r="C4542" s="68"/>
      <c r="D4542" s="68"/>
      <c r="E4542" s="68"/>
      <c r="F4542" s="68"/>
      <c r="G4542" s="68"/>
      <c r="H4542" s="68"/>
      <c r="I4542" s="68"/>
      <c r="J4542" s="68"/>
      <c r="K4542" s="68"/>
    </row>
    <row r="4543" spans="1:11" ht="15">
      <c r="A4543" s="120" t="s">
        <v>8129</v>
      </c>
      <c r="B4543" s="121" t="s">
        <v>1</v>
      </c>
      <c r="C4543" s="120" t="s">
        <v>2</v>
      </c>
      <c r="D4543" s="120" t="s">
        <v>3</v>
      </c>
      <c r="E4543" s="144" t="s">
        <v>2279</v>
      </c>
      <c r="F4543" s="144"/>
      <c r="G4543" s="122" t="s">
        <v>4</v>
      </c>
      <c r="H4543" s="121" t="s">
        <v>5</v>
      </c>
      <c r="I4543" s="121" t="s">
        <v>3962</v>
      </c>
      <c r="J4543" s="121" t="s">
        <v>6</v>
      </c>
      <c r="K4543" s="121" t="s">
        <v>8</v>
      </c>
    </row>
    <row r="4544" spans="1:11" ht="25.5">
      <c r="A4544" s="123" t="s">
        <v>3963</v>
      </c>
      <c r="B4544" s="78" t="s">
        <v>8013</v>
      </c>
      <c r="C4544" s="123" t="s">
        <v>29</v>
      </c>
      <c r="D4544" s="123" t="s">
        <v>8014</v>
      </c>
      <c r="E4544" s="150">
        <v>702</v>
      </c>
      <c r="F4544" s="150"/>
      <c r="G4544" s="77" t="s">
        <v>350</v>
      </c>
      <c r="H4544" s="67">
        <v>1</v>
      </c>
      <c r="I4544" s="79"/>
      <c r="J4544" s="79">
        <v>459.57</v>
      </c>
      <c r="K4544" s="79">
        <v>459.57</v>
      </c>
    </row>
    <row r="4545" spans="1:11">
      <c r="A4545" s="124" t="s">
        <v>3973</v>
      </c>
      <c r="B4545" s="64" t="s">
        <v>8657</v>
      </c>
      <c r="C4545" s="124" t="s">
        <v>365</v>
      </c>
      <c r="D4545" s="124" t="s">
        <v>7644</v>
      </c>
      <c r="E4545" s="148" t="s">
        <v>3976</v>
      </c>
      <c r="F4545" s="148"/>
      <c r="G4545" s="84" t="s">
        <v>26</v>
      </c>
      <c r="H4545" s="71">
        <v>1</v>
      </c>
      <c r="I4545" s="71">
        <v>0</v>
      </c>
      <c r="J4545" s="70">
        <v>425.19</v>
      </c>
      <c r="K4545" s="70">
        <v>425.19</v>
      </c>
    </row>
    <row r="4546" spans="1:11" ht="25.5">
      <c r="A4546" s="124" t="s">
        <v>3973</v>
      </c>
      <c r="B4546" s="64" t="s">
        <v>4057</v>
      </c>
      <c r="C4546" s="124" t="s">
        <v>29</v>
      </c>
      <c r="D4546" s="124" t="s">
        <v>4058</v>
      </c>
      <c r="E4546" s="148" t="s">
        <v>4019</v>
      </c>
      <c r="F4546" s="148"/>
      <c r="G4546" s="84" t="s">
        <v>3967</v>
      </c>
      <c r="H4546" s="71">
        <v>0.67</v>
      </c>
      <c r="I4546" s="71">
        <v>0</v>
      </c>
      <c r="J4546" s="70">
        <v>21.86</v>
      </c>
      <c r="K4546" s="70">
        <v>14.64</v>
      </c>
    </row>
    <row r="4547" spans="1:11" ht="25.5">
      <c r="A4547" s="124" t="s">
        <v>3973</v>
      </c>
      <c r="B4547" s="64" t="s">
        <v>4125</v>
      </c>
      <c r="C4547" s="124" t="s">
        <v>29</v>
      </c>
      <c r="D4547" s="124" t="s">
        <v>4126</v>
      </c>
      <c r="E4547" s="148" t="s">
        <v>4019</v>
      </c>
      <c r="F4547" s="148"/>
      <c r="G4547" s="84" t="s">
        <v>3967</v>
      </c>
      <c r="H4547" s="71">
        <v>0.67</v>
      </c>
      <c r="I4547" s="71">
        <v>0</v>
      </c>
      <c r="J4547" s="70">
        <v>29.47</v>
      </c>
      <c r="K4547" s="70">
        <v>19.739999999999998</v>
      </c>
    </row>
    <row r="4548" spans="1:11" ht="25.5">
      <c r="A4548" s="115"/>
      <c r="B4548" s="115"/>
      <c r="C4548" s="115"/>
      <c r="D4548" s="115"/>
      <c r="E4548" s="115"/>
      <c r="F4548" s="115" t="s">
        <v>3983</v>
      </c>
      <c r="G4548" s="73">
        <v>34.380000000000003</v>
      </c>
      <c r="H4548" s="115" t="s">
        <v>3984</v>
      </c>
      <c r="I4548" s="73">
        <v>0</v>
      </c>
      <c r="J4548" s="115" t="s">
        <v>3985</v>
      </c>
      <c r="K4548" s="73">
        <v>34.380000000000003</v>
      </c>
    </row>
    <row r="4549" spans="1:11" ht="26.25" thickBot="1">
      <c r="A4549" s="115"/>
      <c r="B4549" s="115"/>
      <c r="C4549" s="115"/>
      <c r="D4549" s="115"/>
      <c r="E4549" s="115"/>
      <c r="F4549" s="115" t="s">
        <v>3986</v>
      </c>
      <c r="G4549" s="73">
        <v>105.14</v>
      </c>
      <c r="H4549" s="138"/>
      <c r="I4549" s="138" t="s">
        <v>3987</v>
      </c>
      <c r="J4549" s="115"/>
      <c r="K4549" s="73">
        <v>564.71</v>
      </c>
    </row>
    <row r="4550" spans="1:11" ht="15" thickTop="1">
      <c r="A4550" s="68"/>
      <c r="B4550" s="68"/>
      <c r="C4550" s="68"/>
      <c r="D4550" s="68"/>
      <c r="E4550" s="68"/>
      <c r="F4550" s="68"/>
      <c r="G4550" s="68"/>
      <c r="H4550" s="68"/>
      <c r="I4550" s="68"/>
      <c r="J4550" s="68"/>
      <c r="K4550" s="68"/>
    </row>
    <row r="4551" spans="1:11" ht="15">
      <c r="A4551" s="120" t="s">
        <v>8130</v>
      </c>
      <c r="B4551" s="121" t="s">
        <v>1</v>
      </c>
      <c r="C4551" s="120" t="s">
        <v>2</v>
      </c>
      <c r="D4551" s="120" t="s">
        <v>3</v>
      </c>
      <c r="E4551" s="144" t="s">
        <v>2279</v>
      </c>
      <c r="F4551" s="144"/>
      <c r="G4551" s="122" t="s">
        <v>4</v>
      </c>
      <c r="H4551" s="121" t="s">
        <v>5</v>
      </c>
      <c r="I4551" s="121" t="s">
        <v>6</v>
      </c>
      <c r="J4551" s="121" t="s">
        <v>8</v>
      </c>
    </row>
    <row r="4552" spans="1:11">
      <c r="A4552" s="123" t="s">
        <v>3963</v>
      </c>
      <c r="B4552" s="78" t="s">
        <v>8072</v>
      </c>
      <c r="C4552" s="123" t="s">
        <v>947</v>
      </c>
      <c r="D4552" s="123" t="s">
        <v>8073</v>
      </c>
      <c r="E4552" s="150" t="s">
        <v>7550</v>
      </c>
      <c r="F4552" s="150"/>
      <c r="G4552" s="77" t="s">
        <v>80</v>
      </c>
      <c r="H4552" s="67">
        <v>1</v>
      </c>
      <c r="I4552" s="79">
        <v>82.66</v>
      </c>
      <c r="J4552" s="79">
        <v>82.66</v>
      </c>
    </row>
    <row r="4553" spans="1:11" ht="15">
      <c r="A4553" s="120" t="s">
        <v>0</v>
      </c>
      <c r="B4553" s="121" t="s">
        <v>1</v>
      </c>
      <c r="C4553" s="120" t="s">
        <v>2</v>
      </c>
      <c r="D4553" s="120" t="s">
        <v>3</v>
      </c>
      <c r="E4553" s="144" t="s">
        <v>2279</v>
      </c>
      <c r="F4553" s="145"/>
      <c r="G4553" s="122" t="s">
        <v>4</v>
      </c>
      <c r="H4553" s="121" t="s">
        <v>5</v>
      </c>
      <c r="I4553" s="121" t="s">
        <v>6</v>
      </c>
      <c r="J4553" s="121" t="s">
        <v>8</v>
      </c>
    </row>
    <row r="4554" spans="1:11">
      <c r="A4554" s="116" t="s">
        <v>3963</v>
      </c>
      <c r="B4554" s="117" t="s">
        <v>5076</v>
      </c>
      <c r="C4554" s="116" t="s">
        <v>947</v>
      </c>
      <c r="D4554" s="116" t="s">
        <v>5077</v>
      </c>
      <c r="E4554" s="136" t="s">
        <v>5054</v>
      </c>
      <c r="F4554" s="136"/>
      <c r="G4554" s="5" t="s">
        <v>4235</v>
      </c>
      <c r="H4554" s="7">
        <v>0.25</v>
      </c>
      <c r="I4554" s="69" t="s">
        <v>5078</v>
      </c>
      <c r="J4554" s="126" t="s">
        <v>8647</v>
      </c>
    </row>
    <row r="4555" spans="1:11">
      <c r="A4555" s="116" t="s">
        <v>3963</v>
      </c>
      <c r="B4555" s="117" t="s">
        <v>5423</v>
      </c>
      <c r="C4555" s="116" t="s">
        <v>947</v>
      </c>
      <c r="D4555" s="116" t="s">
        <v>5424</v>
      </c>
      <c r="E4555" s="136" t="s">
        <v>5054</v>
      </c>
      <c r="F4555" s="136"/>
      <c r="G4555" s="5" t="s">
        <v>4235</v>
      </c>
      <c r="H4555" s="7">
        <v>0.75</v>
      </c>
      <c r="I4555" s="69" t="s">
        <v>5425</v>
      </c>
      <c r="J4555" s="126" t="s">
        <v>8648</v>
      </c>
    </row>
    <row r="4556" spans="1:11">
      <c r="A4556" s="124" t="s">
        <v>3973</v>
      </c>
      <c r="B4556" s="64" t="s">
        <v>8649</v>
      </c>
      <c r="C4556" s="124" t="s">
        <v>947</v>
      </c>
      <c r="D4556" s="124" t="s">
        <v>8073</v>
      </c>
      <c r="E4556" s="148" t="s">
        <v>3976</v>
      </c>
      <c r="F4556" s="148"/>
      <c r="G4556" s="84" t="s">
        <v>80</v>
      </c>
      <c r="H4556" s="71">
        <v>1</v>
      </c>
      <c r="I4556" s="70" t="s">
        <v>8650</v>
      </c>
      <c r="J4556" s="125" t="s">
        <v>8650</v>
      </c>
    </row>
    <row r="4557" spans="1:11" ht="38.25">
      <c r="A4557" s="124" t="s">
        <v>3973</v>
      </c>
      <c r="B4557" s="64" t="s">
        <v>5065</v>
      </c>
      <c r="C4557" s="124" t="s">
        <v>947</v>
      </c>
      <c r="D4557" s="124" t="s">
        <v>5066</v>
      </c>
      <c r="E4557" s="148" t="s">
        <v>4019</v>
      </c>
      <c r="F4557" s="148"/>
      <c r="G4557" s="84" t="s">
        <v>4235</v>
      </c>
      <c r="H4557" s="71">
        <v>0.25</v>
      </c>
      <c r="I4557" s="70" t="s">
        <v>5067</v>
      </c>
      <c r="J4557" s="125" t="s">
        <v>8651</v>
      </c>
    </row>
    <row r="4558" spans="1:11" ht="38.25">
      <c r="A4558" s="124" t="s">
        <v>3973</v>
      </c>
      <c r="B4558" s="64" t="s">
        <v>5427</v>
      </c>
      <c r="C4558" s="124" t="s">
        <v>947</v>
      </c>
      <c r="D4558" s="124" t="s">
        <v>5428</v>
      </c>
      <c r="E4558" s="148" t="s">
        <v>4019</v>
      </c>
      <c r="F4558" s="148"/>
      <c r="G4558" s="84" t="s">
        <v>4235</v>
      </c>
      <c r="H4558" s="71">
        <v>0.75</v>
      </c>
      <c r="I4558" s="70" t="s">
        <v>5063</v>
      </c>
      <c r="J4558" s="125" t="s">
        <v>8652</v>
      </c>
    </row>
    <row r="4559" spans="1:11" ht="15">
      <c r="A4559" s="151" t="s">
        <v>5080</v>
      </c>
      <c r="B4559" s="145"/>
      <c r="C4559" s="145"/>
      <c r="D4559" s="145"/>
      <c r="E4559" s="145"/>
      <c r="F4559" s="145"/>
      <c r="G4559" s="145"/>
      <c r="H4559" s="145"/>
      <c r="I4559" s="145"/>
      <c r="J4559" s="145"/>
    </row>
    <row r="4560" spans="1:11" ht="15">
      <c r="A4560" s="120" t="s">
        <v>0</v>
      </c>
      <c r="B4560" s="121" t="s">
        <v>1</v>
      </c>
      <c r="C4560" s="120" t="s">
        <v>2</v>
      </c>
      <c r="D4560" s="120" t="s">
        <v>3</v>
      </c>
      <c r="E4560" s="144" t="s">
        <v>2279</v>
      </c>
      <c r="F4560" s="145"/>
      <c r="G4560" s="122" t="s">
        <v>4</v>
      </c>
      <c r="H4560" s="121" t="s">
        <v>5</v>
      </c>
      <c r="I4560" s="121" t="s">
        <v>6</v>
      </c>
      <c r="J4560" s="121" t="s">
        <v>8</v>
      </c>
    </row>
    <row r="4561" spans="1:10">
      <c r="A4561" s="124" t="s">
        <v>3973</v>
      </c>
      <c r="B4561" s="64" t="s">
        <v>5147</v>
      </c>
      <c r="C4561" s="124" t="s">
        <v>947</v>
      </c>
      <c r="D4561" s="124" t="s">
        <v>5148</v>
      </c>
      <c r="E4561" s="148" t="s">
        <v>3976</v>
      </c>
      <c r="F4561" s="148"/>
      <c r="G4561" s="84" t="s">
        <v>80</v>
      </c>
      <c r="H4561" s="71">
        <v>7.4999999999999993E-5</v>
      </c>
      <c r="I4561" s="70" t="s">
        <v>5149</v>
      </c>
      <c r="J4561" s="125" t="s">
        <v>3472</v>
      </c>
    </row>
    <row r="4562" spans="1:10">
      <c r="A4562" s="124" t="s">
        <v>3973</v>
      </c>
      <c r="B4562" s="64" t="s">
        <v>5107</v>
      </c>
      <c r="C4562" s="124" t="s">
        <v>947</v>
      </c>
      <c r="D4562" s="124" t="s">
        <v>5108</v>
      </c>
      <c r="E4562" s="148" t="s">
        <v>3976</v>
      </c>
      <c r="F4562" s="148"/>
      <c r="G4562" s="84" t="s">
        <v>80</v>
      </c>
      <c r="H4562" s="71">
        <v>4.4999999999999997E-3</v>
      </c>
      <c r="I4562" s="70" t="s">
        <v>5109</v>
      </c>
      <c r="J4562" s="125" t="s">
        <v>3099</v>
      </c>
    </row>
    <row r="4563" spans="1:10" ht="38.25">
      <c r="A4563" s="124" t="s">
        <v>3973</v>
      </c>
      <c r="B4563" s="64" t="s">
        <v>5104</v>
      </c>
      <c r="C4563" s="124" t="s">
        <v>947</v>
      </c>
      <c r="D4563" s="124" t="s">
        <v>5105</v>
      </c>
      <c r="E4563" s="148" t="s">
        <v>3976</v>
      </c>
      <c r="F4563" s="148"/>
      <c r="G4563" s="84" t="s">
        <v>80</v>
      </c>
      <c r="H4563" s="71">
        <v>5.9999999999999995E-4</v>
      </c>
      <c r="I4563" s="70" t="s">
        <v>5106</v>
      </c>
      <c r="J4563" s="125" t="s">
        <v>3472</v>
      </c>
    </row>
    <row r="4564" spans="1:10">
      <c r="A4564" s="124" t="s">
        <v>3973</v>
      </c>
      <c r="B4564" s="64" t="s">
        <v>5150</v>
      </c>
      <c r="C4564" s="124" t="s">
        <v>947</v>
      </c>
      <c r="D4564" s="124" t="s">
        <v>5151</v>
      </c>
      <c r="E4564" s="148" t="s">
        <v>3976</v>
      </c>
      <c r="F4564" s="148"/>
      <c r="G4564" s="84" t="s">
        <v>80</v>
      </c>
      <c r="H4564" s="71">
        <v>2.5000000000000001E-5</v>
      </c>
      <c r="I4564" s="70" t="s">
        <v>5152</v>
      </c>
      <c r="J4564" s="125" t="s">
        <v>3472</v>
      </c>
    </row>
    <row r="4565" spans="1:10">
      <c r="A4565" s="124" t="s">
        <v>3973</v>
      </c>
      <c r="B4565" s="64" t="s">
        <v>5097</v>
      </c>
      <c r="C4565" s="124" t="s">
        <v>947</v>
      </c>
      <c r="D4565" s="124" t="s">
        <v>5098</v>
      </c>
      <c r="E4565" s="148" t="s">
        <v>4345</v>
      </c>
      <c r="F4565" s="148"/>
      <c r="G4565" s="84" t="s">
        <v>80</v>
      </c>
      <c r="H4565" s="71">
        <v>0.1018</v>
      </c>
      <c r="I4565" s="70" t="s">
        <v>5099</v>
      </c>
      <c r="J4565" s="125" t="s">
        <v>2444</v>
      </c>
    </row>
    <row r="4566" spans="1:10">
      <c r="A4566" s="124" t="s">
        <v>3973</v>
      </c>
      <c r="B4566" s="64" t="s">
        <v>5144</v>
      </c>
      <c r="C4566" s="124" t="s">
        <v>947</v>
      </c>
      <c r="D4566" s="124" t="s">
        <v>5145</v>
      </c>
      <c r="E4566" s="148" t="s">
        <v>4345</v>
      </c>
      <c r="F4566" s="148"/>
      <c r="G4566" s="84" t="s">
        <v>80</v>
      </c>
      <c r="H4566" s="71">
        <v>4.4999999999999997E-3</v>
      </c>
      <c r="I4566" s="70" t="s">
        <v>5146</v>
      </c>
      <c r="J4566" s="125" t="s">
        <v>2935</v>
      </c>
    </row>
    <row r="4567" spans="1:10">
      <c r="A4567" s="124" t="s">
        <v>3973</v>
      </c>
      <c r="B4567" s="64" t="s">
        <v>5090</v>
      </c>
      <c r="C4567" s="124" t="s">
        <v>947</v>
      </c>
      <c r="D4567" s="124" t="s">
        <v>5091</v>
      </c>
      <c r="E4567" s="148" t="s">
        <v>3976</v>
      </c>
      <c r="F4567" s="148"/>
      <c r="G4567" s="84" t="s">
        <v>5092</v>
      </c>
      <c r="H4567" s="71">
        <v>8.0000000000000004E-4</v>
      </c>
      <c r="I4567" s="70" t="s">
        <v>5093</v>
      </c>
      <c r="J4567" s="125" t="s">
        <v>3472</v>
      </c>
    </row>
    <row r="4568" spans="1:10" ht="38.25">
      <c r="A4568" s="124" t="s">
        <v>3973</v>
      </c>
      <c r="B4568" s="64" t="s">
        <v>5153</v>
      </c>
      <c r="C4568" s="124" t="s">
        <v>947</v>
      </c>
      <c r="D4568" s="124" t="s">
        <v>5154</v>
      </c>
      <c r="E4568" s="148" t="s">
        <v>3976</v>
      </c>
      <c r="F4568" s="148"/>
      <c r="G4568" s="84" t="s">
        <v>80</v>
      </c>
      <c r="H4568" s="71">
        <v>5.0000000000000002E-5</v>
      </c>
      <c r="I4568" s="70" t="s">
        <v>5155</v>
      </c>
      <c r="J4568" s="125" t="s">
        <v>3472</v>
      </c>
    </row>
    <row r="4569" spans="1:10">
      <c r="A4569" s="124" t="s">
        <v>3973</v>
      </c>
      <c r="B4569" s="64" t="s">
        <v>5156</v>
      </c>
      <c r="C4569" s="124" t="s">
        <v>947</v>
      </c>
      <c r="D4569" s="124" t="s">
        <v>5157</v>
      </c>
      <c r="E4569" s="148" t="s">
        <v>3976</v>
      </c>
      <c r="F4569" s="148"/>
      <c r="G4569" s="84" t="s">
        <v>80</v>
      </c>
      <c r="H4569" s="71">
        <v>5.0000000000000002E-5</v>
      </c>
      <c r="I4569" s="70" t="s">
        <v>3841</v>
      </c>
      <c r="J4569" s="125" t="s">
        <v>3472</v>
      </c>
    </row>
    <row r="4570" spans="1:10">
      <c r="A4570" s="124" t="s">
        <v>3973</v>
      </c>
      <c r="B4570" s="64" t="s">
        <v>5119</v>
      </c>
      <c r="C4570" s="124" t="s">
        <v>947</v>
      </c>
      <c r="D4570" s="124" t="s">
        <v>5120</v>
      </c>
      <c r="E4570" s="148" t="s">
        <v>3976</v>
      </c>
      <c r="F4570" s="148"/>
      <c r="G4570" s="84" t="s">
        <v>80</v>
      </c>
      <c r="H4570" s="71">
        <v>7.2575000000000001E-2</v>
      </c>
      <c r="I4570" s="70" t="s">
        <v>5121</v>
      </c>
      <c r="J4570" s="125" t="s">
        <v>2533</v>
      </c>
    </row>
    <row r="4571" spans="1:10">
      <c r="A4571" s="124" t="s">
        <v>3973</v>
      </c>
      <c r="B4571" s="64" t="s">
        <v>5131</v>
      </c>
      <c r="C4571" s="124" t="s">
        <v>947</v>
      </c>
      <c r="D4571" s="124" t="s">
        <v>5132</v>
      </c>
      <c r="E4571" s="148" t="s">
        <v>3976</v>
      </c>
      <c r="F4571" s="148"/>
      <c r="G4571" s="84" t="s">
        <v>80</v>
      </c>
      <c r="H4571" s="71">
        <v>1.8E-3</v>
      </c>
      <c r="I4571" s="70" t="s">
        <v>5133</v>
      </c>
      <c r="J4571" s="125" t="s">
        <v>3031</v>
      </c>
    </row>
    <row r="4572" spans="1:10">
      <c r="A4572" s="124" t="s">
        <v>3973</v>
      </c>
      <c r="B4572" s="64" t="s">
        <v>5081</v>
      </c>
      <c r="C4572" s="124" t="s">
        <v>947</v>
      </c>
      <c r="D4572" s="124" t="s">
        <v>5082</v>
      </c>
      <c r="E4572" s="148" t="s">
        <v>3976</v>
      </c>
      <c r="F4572" s="148"/>
      <c r="G4572" s="84" t="s">
        <v>80</v>
      </c>
      <c r="H4572" s="71">
        <v>4.4999999999999997E-3</v>
      </c>
      <c r="I4572" s="70" t="s">
        <v>5083</v>
      </c>
      <c r="J4572" s="125" t="s">
        <v>6930</v>
      </c>
    </row>
    <row r="4573" spans="1:10">
      <c r="A4573" s="124" t="s">
        <v>3973</v>
      </c>
      <c r="B4573" s="64" t="s">
        <v>5128</v>
      </c>
      <c r="C4573" s="124" t="s">
        <v>947</v>
      </c>
      <c r="D4573" s="124" t="s">
        <v>5129</v>
      </c>
      <c r="E4573" s="148" t="s">
        <v>3976</v>
      </c>
      <c r="F4573" s="148"/>
      <c r="G4573" s="84" t="s">
        <v>80</v>
      </c>
      <c r="H4573" s="71">
        <v>0.1018</v>
      </c>
      <c r="I4573" s="70" t="s">
        <v>5106</v>
      </c>
      <c r="J4573" s="125" t="s">
        <v>6931</v>
      </c>
    </row>
    <row r="4574" spans="1:10" ht="38.25">
      <c r="A4574" s="124" t="s">
        <v>3973</v>
      </c>
      <c r="B4574" s="64" t="s">
        <v>5125</v>
      </c>
      <c r="C4574" s="124" t="s">
        <v>947</v>
      </c>
      <c r="D4574" s="124" t="s">
        <v>5126</v>
      </c>
      <c r="E4574" s="148" t="s">
        <v>3976</v>
      </c>
      <c r="F4574" s="148"/>
      <c r="G4574" s="84" t="s">
        <v>5102</v>
      </c>
      <c r="H4574" s="71">
        <v>7.2499999999999995E-4</v>
      </c>
      <c r="I4574" s="70" t="s">
        <v>5127</v>
      </c>
      <c r="J4574" s="125" t="s">
        <v>2935</v>
      </c>
    </row>
    <row r="4575" spans="1:10">
      <c r="A4575" s="124" t="s">
        <v>3973</v>
      </c>
      <c r="B4575" s="64" t="s">
        <v>5137</v>
      </c>
      <c r="C4575" s="124" t="s">
        <v>947</v>
      </c>
      <c r="D4575" s="124" t="s">
        <v>5138</v>
      </c>
      <c r="E4575" s="148" t="s">
        <v>4345</v>
      </c>
      <c r="F4575" s="148"/>
      <c r="G4575" s="84" t="s">
        <v>5139</v>
      </c>
      <c r="H4575" s="71">
        <v>4.0000000000000002E-4</v>
      </c>
      <c r="I4575" s="70" t="s">
        <v>5140</v>
      </c>
      <c r="J4575" s="125" t="s">
        <v>2717</v>
      </c>
    </row>
    <row r="4576" spans="1:10">
      <c r="A4576" s="124" t="s">
        <v>3973</v>
      </c>
      <c r="B4576" s="64" t="s">
        <v>5134</v>
      </c>
      <c r="C4576" s="124" t="s">
        <v>947</v>
      </c>
      <c r="D4576" s="124" t="s">
        <v>5135</v>
      </c>
      <c r="E4576" s="148" t="s">
        <v>3976</v>
      </c>
      <c r="F4576" s="148"/>
      <c r="G4576" s="84" t="s">
        <v>80</v>
      </c>
      <c r="H4576" s="71">
        <v>1.5E-3</v>
      </c>
      <c r="I4576" s="70" t="s">
        <v>5136</v>
      </c>
      <c r="J4576" s="125" t="s">
        <v>2544</v>
      </c>
    </row>
    <row r="4577" spans="1:11" ht="38.25">
      <c r="A4577" s="124" t="s">
        <v>3973</v>
      </c>
      <c r="B4577" s="64" t="s">
        <v>5087</v>
      </c>
      <c r="C4577" s="124" t="s">
        <v>947</v>
      </c>
      <c r="D4577" s="124" t="s">
        <v>5088</v>
      </c>
      <c r="E4577" s="148" t="s">
        <v>3976</v>
      </c>
      <c r="F4577" s="148"/>
      <c r="G4577" s="84" t="s">
        <v>80</v>
      </c>
      <c r="H4577" s="71">
        <v>2.0000000000000001E-4</v>
      </c>
      <c r="I4577" s="70" t="s">
        <v>5089</v>
      </c>
      <c r="J4577" s="125" t="s">
        <v>3472</v>
      </c>
    </row>
    <row r="4578" spans="1:11" ht="38.25">
      <c r="A4578" s="124" t="s">
        <v>3973</v>
      </c>
      <c r="B4578" s="64" t="s">
        <v>5100</v>
      </c>
      <c r="C4578" s="124" t="s">
        <v>947</v>
      </c>
      <c r="D4578" s="124" t="s">
        <v>5101</v>
      </c>
      <c r="E4578" s="148" t="s">
        <v>3976</v>
      </c>
      <c r="F4578" s="148"/>
      <c r="G4578" s="84" t="s">
        <v>5102</v>
      </c>
      <c r="H4578" s="71">
        <v>2.3E-3</v>
      </c>
      <c r="I4578" s="70" t="s">
        <v>5103</v>
      </c>
      <c r="J4578" s="125" t="s">
        <v>3099</v>
      </c>
    </row>
    <row r="4579" spans="1:11">
      <c r="A4579" s="124" t="s">
        <v>3973</v>
      </c>
      <c r="B4579" s="64" t="s">
        <v>5432</v>
      </c>
      <c r="C4579" s="124" t="s">
        <v>947</v>
      </c>
      <c r="D4579" s="124" t="s">
        <v>5433</v>
      </c>
      <c r="E4579" s="148" t="s">
        <v>3976</v>
      </c>
      <c r="F4579" s="148"/>
      <c r="G4579" s="84" t="s">
        <v>80</v>
      </c>
      <c r="H4579" s="71">
        <v>1.4999999999999999E-4</v>
      </c>
      <c r="I4579" s="70" t="s">
        <v>5434</v>
      </c>
      <c r="J4579" s="125" t="s">
        <v>3099</v>
      </c>
    </row>
    <row r="4580" spans="1:11">
      <c r="A4580" s="124" t="s">
        <v>3973</v>
      </c>
      <c r="B4580" s="64" t="s">
        <v>5435</v>
      </c>
      <c r="C4580" s="124" t="s">
        <v>947</v>
      </c>
      <c r="D4580" s="124" t="s">
        <v>5436</v>
      </c>
      <c r="E4580" s="148" t="s">
        <v>3976</v>
      </c>
      <c r="F4580" s="148"/>
      <c r="G4580" s="84" t="s">
        <v>80</v>
      </c>
      <c r="H4580" s="71">
        <v>7.4999999999999993E-5</v>
      </c>
      <c r="I4580" s="70" t="s">
        <v>5437</v>
      </c>
      <c r="J4580" s="125" t="s">
        <v>3472</v>
      </c>
    </row>
    <row r="4581" spans="1:11">
      <c r="A4581" s="124" t="s">
        <v>3973</v>
      </c>
      <c r="B4581" s="64" t="s">
        <v>5438</v>
      </c>
      <c r="C4581" s="124" t="s">
        <v>947</v>
      </c>
      <c r="D4581" s="124" t="s">
        <v>5439</v>
      </c>
      <c r="E4581" s="148" t="s">
        <v>3976</v>
      </c>
      <c r="F4581" s="148"/>
      <c r="G4581" s="84" t="s">
        <v>80</v>
      </c>
      <c r="H4581" s="71">
        <v>1.4999999999999999E-4</v>
      </c>
      <c r="I4581" s="70" t="s">
        <v>5440</v>
      </c>
      <c r="J4581" s="125" t="s">
        <v>3472</v>
      </c>
    </row>
    <row r="4582" spans="1:11">
      <c r="A4582" s="124" t="s">
        <v>3973</v>
      </c>
      <c r="B4582" s="64" t="s">
        <v>5441</v>
      </c>
      <c r="C4582" s="124" t="s">
        <v>947</v>
      </c>
      <c r="D4582" s="124" t="s">
        <v>5442</v>
      </c>
      <c r="E4582" s="148" t="s">
        <v>3976</v>
      </c>
      <c r="F4582" s="148"/>
      <c r="G4582" s="84" t="s">
        <v>80</v>
      </c>
      <c r="H4582" s="71">
        <v>1.4999999999999999E-4</v>
      </c>
      <c r="I4582" s="70" t="s">
        <v>5443</v>
      </c>
      <c r="J4582" s="125" t="s">
        <v>3472</v>
      </c>
    </row>
    <row r="4583" spans="1:11">
      <c r="A4583" s="124" t="s">
        <v>3973</v>
      </c>
      <c r="B4583" s="64" t="s">
        <v>8649</v>
      </c>
      <c r="C4583" s="124" t="s">
        <v>947</v>
      </c>
      <c r="D4583" s="124" t="s">
        <v>8073</v>
      </c>
      <c r="E4583" s="148" t="s">
        <v>3976</v>
      </c>
      <c r="F4583" s="148"/>
      <c r="G4583" s="84" t="s">
        <v>80</v>
      </c>
      <c r="H4583" s="71">
        <v>1</v>
      </c>
      <c r="I4583" s="70" t="s">
        <v>8650</v>
      </c>
      <c r="J4583" s="125" t="s">
        <v>8650</v>
      </c>
    </row>
    <row r="4584" spans="1:11" ht="38.25">
      <c r="A4584" s="124" t="s">
        <v>3973</v>
      </c>
      <c r="B4584" s="64" t="s">
        <v>5065</v>
      </c>
      <c r="C4584" s="124" t="s">
        <v>947</v>
      </c>
      <c r="D4584" s="124" t="s">
        <v>5066</v>
      </c>
      <c r="E4584" s="148" t="s">
        <v>4019</v>
      </c>
      <c r="F4584" s="148"/>
      <c r="G4584" s="84" t="s">
        <v>4235</v>
      </c>
      <c r="H4584" s="71">
        <v>0.25</v>
      </c>
      <c r="I4584" s="70" t="s">
        <v>5067</v>
      </c>
      <c r="J4584" s="125" t="s">
        <v>8651</v>
      </c>
    </row>
    <row r="4585" spans="1:11" ht="38.25">
      <c r="A4585" s="124" t="s">
        <v>3973</v>
      </c>
      <c r="B4585" s="64" t="s">
        <v>5427</v>
      </c>
      <c r="C4585" s="124" t="s">
        <v>947</v>
      </c>
      <c r="D4585" s="124" t="s">
        <v>5428</v>
      </c>
      <c r="E4585" s="148" t="s">
        <v>4019</v>
      </c>
      <c r="F4585" s="148"/>
      <c r="G4585" s="84" t="s">
        <v>4235</v>
      </c>
      <c r="H4585" s="71">
        <v>0.75</v>
      </c>
      <c r="I4585" s="70" t="s">
        <v>5063</v>
      </c>
      <c r="J4585" s="125" t="s">
        <v>8652</v>
      </c>
    </row>
    <row r="4586" spans="1:11">
      <c r="A4586" s="115"/>
      <c r="B4586" s="115"/>
      <c r="C4586" s="115"/>
      <c r="D4586" s="115"/>
      <c r="E4586" s="115" t="s">
        <v>3983</v>
      </c>
      <c r="F4586" s="73">
        <v>17.899999999999999</v>
      </c>
      <c r="G4586" s="115" t="s">
        <v>3984</v>
      </c>
      <c r="H4586" s="73">
        <v>0</v>
      </c>
      <c r="I4586" s="115" t="s">
        <v>3985</v>
      </c>
      <c r="J4586" s="73">
        <v>17.899999999999999</v>
      </c>
    </row>
    <row r="4587" spans="1:11" ht="15" thickBot="1">
      <c r="A4587" s="115"/>
      <c r="B4587" s="115"/>
      <c r="C4587" s="115"/>
      <c r="D4587" s="115"/>
      <c r="E4587" s="115" t="s">
        <v>3986</v>
      </c>
      <c r="F4587" s="73">
        <v>18.91</v>
      </c>
      <c r="G4587" s="115"/>
      <c r="H4587" s="138" t="s">
        <v>3987</v>
      </c>
      <c r="I4587" s="138"/>
      <c r="J4587" s="73">
        <v>101.57</v>
      </c>
    </row>
    <row r="4588" spans="1:11" ht="15" thickTop="1">
      <c r="A4588" s="68"/>
      <c r="B4588" s="68"/>
      <c r="C4588" s="68"/>
      <c r="D4588" s="68"/>
      <c r="E4588" s="68"/>
      <c r="F4588" s="68"/>
      <c r="G4588" s="68"/>
      <c r="H4588" s="68"/>
      <c r="I4588" s="68"/>
      <c r="J4588" s="68"/>
      <c r="K4588" s="68"/>
    </row>
    <row r="4589" spans="1:11" ht="15">
      <c r="A4589" s="120" t="s">
        <v>8131</v>
      </c>
      <c r="B4589" s="121" t="s">
        <v>1</v>
      </c>
      <c r="C4589" s="120" t="s">
        <v>2</v>
      </c>
      <c r="D4589" s="120" t="s">
        <v>3</v>
      </c>
      <c r="E4589" s="144" t="s">
        <v>2279</v>
      </c>
      <c r="F4589" s="144"/>
      <c r="G4589" s="122" t="s">
        <v>4</v>
      </c>
      <c r="H4589" s="121" t="s">
        <v>5</v>
      </c>
      <c r="I4589" s="121" t="s">
        <v>3962</v>
      </c>
      <c r="J4589" s="121" t="s">
        <v>6</v>
      </c>
      <c r="K4589" s="121" t="s">
        <v>8</v>
      </c>
    </row>
    <row r="4590" spans="1:11" ht="25.5">
      <c r="A4590" s="123" t="s">
        <v>3963</v>
      </c>
      <c r="B4590" s="78" t="s">
        <v>8084</v>
      </c>
      <c r="C4590" s="123" t="s">
        <v>29</v>
      </c>
      <c r="D4590" s="123" t="s">
        <v>8085</v>
      </c>
      <c r="E4590" s="150">
        <v>702</v>
      </c>
      <c r="F4590" s="150"/>
      <c r="G4590" s="77" t="s">
        <v>40</v>
      </c>
      <c r="H4590" s="67">
        <v>1</v>
      </c>
      <c r="I4590" s="79"/>
      <c r="J4590" s="79">
        <v>15.9</v>
      </c>
      <c r="K4590" s="79">
        <v>15.9</v>
      </c>
    </row>
    <row r="4591" spans="1:11" ht="25.5">
      <c r="A4591" s="124" t="s">
        <v>3973</v>
      </c>
      <c r="B4591" s="64" t="s">
        <v>8653</v>
      </c>
      <c r="C4591" s="124" t="s">
        <v>29</v>
      </c>
      <c r="D4591" s="124" t="s">
        <v>8085</v>
      </c>
      <c r="E4591" s="148" t="s">
        <v>3976</v>
      </c>
      <c r="F4591" s="148"/>
      <c r="G4591" s="84" t="s">
        <v>80</v>
      </c>
      <c r="H4591" s="71">
        <v>1</v>
      </c>
      <c r="I4591" s="71">
        <v>0</v>
      </c>
      <c r="J4591" s="70">
        <v>5.64</v>
      </c>
      <c r="K4591" s="70">
        <v>5.64</v>
      </c>
    </row>
    <row r="4592" spans="1:11" ht="25.5">
      <c r="A4592" s="124" t="s">
        <v>3973</v>
      </c>
      <c r="B4592" s="64" t="s">
        <v>4057</v>
      </c>
      <c r="C4592" s="124" t="s">
        <v>29</v>
      </c>
      <c r="D4592" s="124" t="s">
        <v>4058</v>
      </c>
      <c r="E4592" s="148" t="s">
        <v>4019</v>
      </c>
      <c r="F4592" s="148"/>
      <c r="G4592" s="84" t="s">
        <v>3967</v>
      </c>
      <c r="H4592" s="71">
        <v>0.2</v>
      </c>
      <c r="I4592" s="71">
        <v>0</v>
      </c>
      <c r="J4592" s="70">
        <v>21.86</v>
      </c>
      <c r="K4592" s="70">
        <v>4.37</v>
      </c>
    </row>
    <row r="4593" spans="1:11" ht="25.5">
      <c r="A4593" s="124" t="s">
        <v>3973</v>
      </c>
      <c r="B4593" s="64" t="s">
        <v>4125</v>
      </c>
      <c r="C4593" s="124" t="s">
        <v>29</v>
      </c>
      <c r="D4593" s="124" t="s">
        <v>4126</v>
      </c>
      <c r="E4593" s="148" t="s">
        <v>4019</v>
      </c>
      <c r="F4593" s="148"/>
      <c r="G4593" s="84" t="s">
        <v>3967</v>
      </c>
      <c r="H4593" s="71">
        <v>0.2</v>
      </c>
      <c r="I4593" s="71">
        <v>0</v>
      </c>
      <c r="J4593" s="70">
        <v>29.47</v>
      </c>
      <c r="K4593" s="70">
        <v>5.89</v>
      </c>
    </row>
    <row r="4594" spans="1:11" ht="25.5">
      <c r="A4594" s="115"/>
      <c r="B4594" s="115"/>
      <c r="C4594" s="115"/>
      <c r="D4594" s="115"/>
      <c r="E4594" s="115"/>
      <c r="F4594" s="115" t="s">
        <v>3983</v>
      </c>
      <c r="G4594" s="73">
        <v>10.26</v>
      </c>
      <c r="H4594" s="115" t="s">
        <v>3984</v>
      </c>
      <c r="I4594" s="73">
        <v>0</v>
      </c>
      <c r="J4594" s="115" t="s">
        <v>3985</v>
      </c>
      <c r="K4594" s="73">
        <v>10.26</v>
      </c>
    </row>
    <row r="4595" spans="1:11" ht="26.25" thickBot="1">
      <c r="A4595" s="115"/>
      <c r="B4595" s="115"/>
      <c r="C4595" s="115"/>
      <c r="D4595" s="115"/>
      <c r="E4595" s="115"/>
      <c r="F4595" s="115" t="s">
        <v>3986</v>
      </c>
      <c r="G4595" s="73">
        <v>3.63</v>
      </c>
      <c r="H4595" s="138"/>
      <c r="I4595" s="138" t="s">
        <v>3987</v>
      </c>
      <c r="J4595" s="115"/>
      <c r="K4595" s="73">
        <v>19.53</v>
      </c>
    </row>
    <row r="4596" spans="1:11" ht="15" thickTop="1">
      <c r="A4596" s="68"/>
      <c r="B4596" s="68"/>
      <c r="C4596" s="68"/>
      <c r="D4596" s="68"/>
      <c r="E4596" s="68"/>
      <c r="F4596" s="68"/>
      <c r="G4596" s="68"/>
      <c r="H4596" s="68"/>
      <c r="I4596" s="68"/>
      <c r="J4596" s="68"/>
      <c r="K4596" s="68"/>
    </row>
    <row r="4597" spans="1:11" ht="15">
      <c r="A4597" s="120" t="s">
        <v>8132</v>
      </c>
      <c r="B4597" s="121" t="s">
        <v>1</v>
      </c>
      <c r="C4597" s="120" t="s">
        <v>2</v>
      </c>
      <c r="D4597" s="120" t="s">
        <v>3</v>
      </c>
      <c r="E4597" s="144" t="s">
        <v>2279</v>
      </c>
      <c r="F4597" s="144"/>
      <c r="G4597" s="122" t="s">
        <v>4</v>
      </c>
      <c r="H4597" s="121" t="s">
        <v>5</v>
      </c>
      <c r="I4597" s="121" t="s">
        <v>3962</v>
      </c>
      <c r="J4597" s="121" t="s">
        <v>6</v>
      </c>
      <c r="K4597" s="121" t="s">
        <v>8</v>
      </c>
    </row>
    <row r="4598" spans="1:11" ht="51" customHeight="1">
      <c r="A4598" s="123" t="s">
        <v>3963</v>
      </c>
      <c r="B4598" s="78" t="s">
        <v>8004</v>
      </c>
      <c r="C4598" s="123" t="s">
        <v>365</v>
      </c>
      <c r="D4598" s="123" t="s">
        <v>8005</v>
      </c>
      <c r="E4598" s="150" t="s">
        <v>2302</v>
      </c>
      <c r="F4598" s="150"/>
      <c r="G4598" s="77" t="s">
        <v>1202</v>
      </c>
      <c r="H4598" s="67">
        <v>1</v>
      </c>
      <c r="I4598" s="79"/>
      <c r="J4598" s="79">
        <v>626.91</v>
      </c>
      <c r="K4598" s="79">
        <v>626.91</v>
      </c>
    </row>
    <row r="4599" spans="1:11" ht="25.5">
      <c r="A4599" s="116" t="s">
        <v>3964</v>
      </c>
      <c r="B4599" s="117" t="s">
        <v>4490</v>
      </c>
      <c r="C4599" s="116" t="s">
        <v>17</v>
      </c>
      <c r="D4599" s="116" t="s">
        <v>4491</v>
      </c>
      <c r="E4599" s="136" t="s">
        <v>2323</v>
      </c>
      <c r="F4599" s="136"/>
      <c r="G4599" s="5" t="s">
        <v>3967</v>
      </c>
      <c r="H4599" s="7">
        <v>1.657</v>
      </c>
      <c r="I4599" s="7">
        <v>0</v>
      </c>
      <c r="J4599" s="69">
        <v>23.13</v>
      </c>
      <c r="K4599" s="69">
        <v>38.32</v>
      </c>
    </row>
    <row r="4600" spans="1:11" ht="25.5">
      <c r="A4600" s="116" t="s">
        <v>3964</v>
      </c>
      <c r="B4600" s="117" t="s">
        <v>4488</v>
      </c>
      <c r="C4600" s="116" t="s">
        <v>17</v>
      </c>
      <c r="D4600" s="116" t="s">
        <v>4489</v>
      </c>
      <c r="E4600" s="136" t="s">
        <v>2323</v>
      </c>
      <c r="F4600" s="136"/>
      <c r="G4600" s="5" t="s">
        <v>3967</v>
      </c>
      <c r="H4600" s="7">
        <v>1.657</v>
      </c>
      <c r="I4600" s="7">
        <v>0</v>
      </c>
      <c r="J4600" s="69">
        <v>32.57</v>
      </c>
      <c r="K4600" s="69">
        <v>53.96</v>
      </c>
    </row>
    <row r="4601" spans="1:11">
      <c r="A4601" s="124" t="s">
        <v>3973</v>
      </c>
      <c r="B4601" s="64" t="s">
        <v>8654</v>
      </c>
      <c r="C4601" s="124" t="s">
        <v>947</v>
      </c>
      <c r="D4601" s="124" t="s">
        <v>8655</v>
      </c>
      <c r="E4601" s="148" t="s">
        <v>3976</v>
      </c>
      <c r="F4601" s="148"/>
      <c r="G4601" s="84" t="s">
        <v>80</v>
      </c>
      <c r="H4601" s="71">
        <v>4</v>
      </c>
      <c r="I4601" s="71">
        <v>0</v>
      </c>
      <c r="J4601" s="70">
        <v>21.89</v>
      </c>
      <c r="K4601" s="70">
        <v>87.56</v>
      </c>
    </row>
    <row r="4602" spans="1:11">
      <c r="A4602" s="124" t="s">
        <v>3973</v>
      </c>
      <c r="B4602" s="64" t="s">
        <v>8656</v>
      </c>
      <c r="C4602" s="124" t="s">
        <v>365</v>
      </c>
      <c r="D4602" s="124" t="s">
        <v>7638</v>
      </c>
      <c r="E4602" s="148" t="s">
        <v>3976</v>
      </c>
      <c r="F4602" s="148"/>
      <c r="G4602" s="84" t="s">
        <v>5259</v>
      </c>
      <c r="H4602" s="71">
        <v>1</v>
      </c>
      <c r="I4602" s="71">
        <v>0</v>
      </c>
      <c r="J4602" s="70">
        <v>447.07</v>
      </c>
      <c r="K4602" s="70">
        <v>447.07</v>
      </c>
    </row>
    <row r="4603" spans="1:11" ht="25.5">
      <c r="A4603" s="115"/>
      <c r="B4603" s="115"/>
      <c r="C4603" s="115"/>
      <c r="D4603" s="115"/>
      <c r="E4603" s="115"/>
      <c r="F4603" s="115" t="s">
        <v>3983</v>
      </c>
      <c r="G4603" s="73">
        <v>67.3</v>
      </c>
      <c r="H4603" s="115" t="s">
        <v>3984</v>
      </c>
      <c r="I4603" s="73">
        <v>0</v>
      </c>
      <c r="J4603" s="115" t="s">
        <v>3985</v>
      </c>
      <c r="K4603" s="73">
        <v>67.3</v>
      </c>
    </row>
    <row r="4604" spans="1:11" ht="26.25" thickBot="1">
      <c r="A4604" s="115"/>
      <c r="B4604" s="115"/>
      <c r="C4604" s="115"/>
      <c r="D4604" s="115"/>
      <c r="E4604" s="115"/>
      <c r="F4604" s="115" t="s">
        <v>3986</v>
      </c>
      <c r="G4604" s="73">
        <v>143.43</v>
      </c>
      <c r="H4604" s="138"/>
      <c r="I4604" s="138" t="s">
        <v>3987</v>
      </c>
      <c r="J4604" s="115"/>
      <c r="K4604" s="73">
        <v>770.34</v>
      </c>
    </row>
    <row r="4605" spans="1:11" ht="15" thickTop="1">
      <c r="A4605" s="68"/>
      <c r="B4605" s="68"/>
      <c r="C4605" s="68"/>
      <c r="D4605" s="68"/>
      <c r="E4605" s="68"/>
      <c r="F4605" s="68"/>
      <c r="G4605" s="68"/>
      <c r="H4605" s="68"/>
      <c r="I4605" s="68"/>
      <c r="J4605" s="68"/>
      <c r="K4605" s="68"/>
    </row>
    <row r="4606" spans="1:11" ht="15">
      <c r="A4606" s="120" t="s">
        <v>8134</v>
      </c>
      <c r="B4606" s="121" t="s">
        <v>1</v>
      </c>
      <c r="C4606" s="120" t="s">
        <v>2</v>
      </c>
      <c r="D4606" s="120" t="s">
        <v>3</v>
      </c>
      <c r="E4606" s="144" t="s">
        <v>2279</v>
      </c>
      <c r="F4606" s="144"/>
      <c r="G4606" s="122" t="s">
        <v>4</v>
      </c>
      <c r="H4606" s="121" t="s">
        <v>5</v>
      </c>
      <c r="I4606" s="121" t="s">
        <v>3962</v>
      </c>
      <c r="J4606" s="121" t="s">
        <v>6</v>
      </c>
      <c r="K4606" s="121" t="s">
        <v>8</v>
      </c>
    </row>
    <row r="4607" spans="1:11" ht="25.5">
      <c r="A4607" s="123" t="s">
        <v>3963</v>
      </c>
      <c r="B4607" s="78" t="s">
        <v>7435</v>
      </c>
      <c r="C4607" s="123" t="s">
        <v>17</v>
      </c>
      <c r="D4607" s="123" t="s">
        <v>7436</v>
      </c>
      <c r="E4607" s="150" t="s">
        <v>2843</v>
      </c>
      <c r="F4607" s="150"/>
      <c r="G4607" s="77" t="s">
        <v>72</v>
      </c>
      <c r="H4607" s="67">
        <v>1</v>
      </c>
      <c r="I4607" s="79"/>
      <c r="J4607" s="79">
        <v>11.67</v>
      </c>
      <c r="K4607" s="79">
        <v>11.67</v>
      </c>
    </row>
    <row r="4608" spans="1:11" ht="25.5">
      <c r="A4608" s="116" t="s">
        <v>3964</v>
      </c>
      <c r="B4608" s="117" t="s">
        <v>4490</v>
      </c>
      <c r="C4608" s="116" t="s">
        <v>17</v>
      </c>
      <c r="D4608" s="116" t="s">
        <v>4491</v>
      </c>
      <c r="E4608" s="136" t="s">
        <v>2323</v>
      </c>
      <c r="F4608" s="136"/>
      <c r="G4608" s="5" t="s">
        <v>3967</v>
      </c>
      <c r="H4608" s="7">
        <v>3.5428000000000001E-2</v>
      </c>
      <c r="I4608" s="7">
        <v>0</v>
      </c>
      <c r="J4608" s="69">
        <v>23.13</v>
      </c>
      <c r="K4608" s="69">
        <v>0.81</v>
      </c>
    </row>
    <row r="4609" spans="1:11" ht="25.5">
      <c r="A4609" s="116" t="s">
        <v>3964</v>
      </c>
      <c r="B4609" s="117" t="s">
        <v>4488</v>
      </c>
      <c r="C4609" s="116" t="s">
        <v>17</v>
      </c>
      <c r="D4609" s="116" t="s">
        <v>4489</v>
      </c>
      <c r="E4609" s="136" t="s">
        <v>2323</v>
      </c>
      <c r="F4609" s="136"/>
      <c r="G4609" s="5" t="s">
        <v>3967</v>
      </c>
      <c r="H4609" s="7">
        <v>3.5428000000000001E-2</v>
      </c>
      <c r="I4609" s="7">
        <v>0</v>
      </c>
      <c r="J4609" s="69">
        <v>32.57</v>
      </c>
      <c r="K4609" s="69">
        <v>1.1499999999999999</v>
      </c>
    </row>
    <row r="4610" spans="1:11" ht="25.5">
      <c r="A4610" s="124" t="s">
        <v>3973</v>
      </c>
      <c r="B4610" s="64" t="s">
        <v>5977</v>
      </c>
      <c r="C4610" s="124" t="s">
        <v>17</v>
      </c>
      <c r="D4610" s="124" t="s">
        <v>5978</v>
      </c>
      <c r="E4610" s="148" t="s">
        <v>3976</v>
      </c>
      <c r="F4610" s="148"/>
      <c r="G4610" s="84" t="s">
        <v>72</v>
      </c>
      <c r="H4610" s="71">
        <v>1</v>
      </c>
      <c r="I4610" s="71">
        <v>0</v>
      </c>
      <c r="J4610" s="70">
        <v>1.1299999999999999</v>
      </c>
      <c r="K4610" s="70">
        <v>1.1299999999999999</v>
      </c>
    </row>
    <row r="4611" spans="1:11" ht="25.5">
      <c r="A4611" s="124" t="s">
        <v>3973</v>
      </c>
      <c r="B4611" s="64" t="s">
        <v>7589</v>
      </c>
      <c r="C4611" s="124" t="s">
        <v>17</v>
      </c>
      <c r="D4611" s="124" t="s">
        <v>7590</v>
      </c>
      <c r="E4611" s="148" t="s">
        <v>3976</v>
      </c>
      <c r="F4611" s="148"/>
      <c r="G4611" s="84" t="s">
        <v>72</v>
      </c>
      <c r="H4611" s="71">
        <v>1</v>
      </c>
      <c r="I4611" s="71">
        <v>0</v>
      </c>
      <c r="J4611" s="70">
        <v>8.58</v>
      </c>
      <c r="K4611" s="70">
        <v>8.58</v>
      </c>
    </row>
    <row r="4612" spans="1:11" ht="25.5">
      <c r="A4612" s="115"/>
      <c r="B4612" s="115"/>
      <c r="C4612" s="115"/>
      <c r="D4612" s="115"/>
      <c r="E4612" s="115"/>
      <c r="F4612" s="115" t="s">
        <v>3983</v>
      </c>
      <c r="G4612" s="73">
        <v>1.43</v>
      </c>
      <c r="H4612" s="115" t="s">
        <v>3984</v>
      </c>
      <c r="I4612" s="73">
        <v>0</v>
      </c>
      <c r="J4612" s="115" t="s">
        <v>3985</v>
      </c>
      <c r="K4612" s="73">
        <v>1.43</v>
      </c>
    </row>
    <row r="4613" spans="1:11" ht="26.25" thickBot="1">
      <c r="A4613" s="115"/>
      <c r="B4613" s="115"/>
      <c r="C4613" s="115"/>
      <c r="D4613" s="115"/>
      <c r="E4613" s="115"/>
      <c r="F4613" s="115" t="s">
        <v>3986</v>
      </c>
      <c r="G4613" s="73">
        <v>2.67</v>
      </c>
      <c r="H4613" s="138"/>
      <c r="I4613" s="138" t="s">
        <v>3987</v>
      </c>
      <c r="J4613" s="115"/>
      <c r="K4613" s="73">
        <v>14.34</v>
      </c>
    </row>
    <row r="4614" spans="1:11" ht="15" thickTop="1">
      <c r="A4614" s="68"/>
      <c r="B4614" s="68"/>
      <c r="C4614" s="68"/>
      <c r="D4614" s="68"/>
      <c r="E4614" s="68"/>
      <c r="F4614" s="68"/>
      <c r="G4614" s="68"/>
      <c r="H4614" s="68"/>
      <c r="I4614" s="68"/>
      <c r="J4614" s="68"/>
      <c r="K4614" s="68"/>
    </row>
    <row r="4615" spans="1:11" ht="15">
      <c r="A4615" s="120" t="s">
        <v>8135</v>
      </c>
      <c r="B4615" s="121" t="s">
        <v>1</v>
      </c>
      <c r="C4615" s="120" t="s">
        <v>2</v>
      </c>
      <c r="D4615" s="120" t="s">
        <v>3</v>
      </c>
      <c r="E4615" s="144" t="s">
        <v>2279</v>
      </c>
      <c r="F4615" s="144"/>
      <c r="G4615" s="122" t="s">
        <v>4</v>
      </c>
      <c r="H4615" s="121" t="s">
        <v>5</v>
      </c>
      <c r="I4615" s="121" t="s">
        <v>3962</v>
      </c>
      <c r="J4615" s="121" t="s">
        <v>6</v>
      </c>
      <c r="K4615" s="121" t="s">
        <v>8</v>
      </c>
    </row>
    <row r="4616" spans="1:11" ht="25.5">
      <c r="A4616" s="123" t="s">
        <v>3963</v>
      </c>
      <c r="B4616" s="78" t="s">
        <v>7437</v>
      </c>
      <c r="C4616" s="123" t="s">
        <v>17</v>
      </c>
      <c r="D4616" s="123" t="s">
        <v>7438</v>
      </c>
      <c r="E4616" s="150" t="s">
        <v>2843</v>
      </c>
      <c r="F4616" s="150"/>
      <c r="G4616" s="77" t="s">
        <v>72</v>
      </c>
      <c r="H4616" s="67">
        <v>1</v>
      </c>
      <c r="I4616" s="79"/>
      <c r="J4616" s="79">
        <v>12.65</v>
      </c>
      <c r="K4616" s="79">
        <v>12.65</v>
      </c>
    </row>
    <row r="4617" spans="1:11" ht="25.5">
      <c r="A4617" s="116" t="s">
        <v>3964</v>
      </c>
      <c r="B4617" s="117" t="s">
        <v>4490</v>
      </c>
      <c r="C4617" s="116" t="s">
        <v>17</v>
      </c>
      <c r="D4617" s="116" t="s">
        <v>4491</v>
      </c>
      <c r="E4617" s="136" t="s">
        <v>2323</v>
      </c>
      <c r="F4617" s="136"/>
      <c r="G4617" s="5" t="s">
        <v>3967</v>
      </c>
      <c r="H4617" s="7">
        <v>4.6843000000000003E-2</v>
      </c>
      <c r="I4617" s="7">
        <v>0</v>
      </c>
      <c r="J4617" s="69">
        <v>23.13</v>
      </c>
      <c r="K4617" s="69">
        <v>1.08</v>
      </c>
    </row>
    <row r="4618" spans="1:11" ht="25.5">
      <c r="A4618" s="116" t="s">
        <v>3964</v>
      </c>
      <c r="B4618" s="117" t="s">
        <v>4488</v>
      </c>
      <c r="C4618" s="116" t="s">
        <v>17</v>
      </c>
      <c r="D4618" s="116" t="s">
        <v>4489</v>
      </c>
      <c r="E4618" s="136" t="s">
        <v>2323</v>
      </c>
      <c r="F4618" s="136"/>
      <c r="G4618" s="5" t="s">
        <v>3967</v>
      </c>
      <c r="H4618" s="7">
        <v>4.6843000000000003E-2</v>
      </c>
      <c r="I4618" s="7">
        <v>0</v>
      </c>
      <c r="J4618" s="69">
        <v>32.57</v>
      </c>
      <c r="K4618" s="69">
        <v>1.52</v>
      </c>
    </row>
    <row r="4619" spans="1:11" ht="25.5">
      <c r="A4619" s="124" t="s">
        <v>3973</v>
      </c>
      <c r="B4619" s="64" t="s">
        <v>7591</v>
      </c>
      <c r="C4619" s="124" t="s">
        <v>17</v>
      </c>
      <c r="D4619" s="124" t="s">
        <v>7592</v>
      </c>
      <c r="E4619" s="148" t="s">
        <v>3976</v>
      </c>
      <c r="F4619" s="148"/>
      <c r="G4619" s="84" t="s">
        <v>72</v>
      </c>
      <c r="H4619" s="71">
        <v>1</v>
      </c>
      <c r="I4619" s="71">
        <v>0</v>
      </c>
      <c r="J4619" s="70">
        <v>1.47</v>
      </c>
      <c r="K4619" s="70">
        <v>1.47</v>
      </c>
    </row>
    <row r="4620" spans="1:11" ht="25.5">
      <c r="A4620" s="124" t="s">
        <v>3973</v>
      </c>
      <c r="B4620" s="64" t="s">
        <v>7589</v>
      </c>
      <c r="C4620" s="124" t="s">
        <v>17</v>
      </c>
      <c r="D4620" s="124" t="s">
        <v>7590</v>
      </c>
      <c r="E4620" s="148" t="s">
        <v>3976</v>
      </c>
      <c r="F4620" s="148"/>
      <c r="G4620" s="84" t="s">
        <v>72</v>
      </c>
      <c r="H4620" s="71">
        <v>1</v>
      </c>
      <c r="I4620" s="71">
        <v>0</v>
      </c>
      <c r="J4620" s="70">
        <v>8.58</v>
      </c>
      <c r="K4620" s="70">
        <v>8.58</v>
      </c>
    </row>
    <row r="4621" spans="1:11" ht="25.5">
      <c r="A4621" s="115"/>
      <c r="B4621" s="115"/>
      <c r="C4621" s="115"/>
      <c r="D4621" s="115"/>
      <c r="E4621" s="115"/>
      <c r="F4621" s="115" t="s">
        <v>3983</v>
      </c>
      <c r="G4621" s="73">
        <v>1.9</v>
      </c>
      <c r="H4621" s="115" t="s">
        <v>3984</v>
      </c>
      <c r="I4621" s="73">
        <v>0</v>
      </c>
      <c r="J4621" s="115" t="s">
        <v>3985</v>
      </c>
      <c r="K4621" s="73">
        <v>1.9</v>
      </c>
    </row>
    <row r="4622" spans="1:11" ht="26.25" thickBot="1">
      <c r="A4622" s="115"/>
      <c r="B4622" s="115"/>
      <c r="C4622" s="115"/>
      <c r="D4622" s="115"/>
      <c r="E4622" s="115"/>
      <c r="F4622" s="115" t="s">
        <v>3986</v>
      </c>
      <c r="G4622" s="73">
        <v>2.89</v>
      </c>
      <c r="H4622" s="138"/>
      <c r="I4622" s="138" t="s">
        <v>3987</v>
      </c>
      <c r="J4622" s="115"/>
      <c r="K4622" s="73">
        <v>15.54</v>
      </c>
    </row>
    <row r="4623" spans="1:11" ht="15" thickTop="1">
      <c r="A4623" s="68"/>
      <c r="B4623" s="68"/>
      <c r="C4623" s="68"/>
      <c r="D4623" s="68"/>
      <c r="E4623" s="68"/>
      <c r="F4623" s="68"/>
      <c r="G4623" s="68"/>
      <c r="H4623" s="68"/>
      <c r="I4623" s="68"/>
      <c r="J4623" s="68"/>
      <c r="K4623" s="68"/>
    </row>
    <row r="4624" spans="1:11" ht="15">
      <c r="A4624" s="120" t="s">
        <v>8136</v>
      </c>
      <c r="B4624" s="121" t="s">
        <v>1</v>
      </c>
      <c r="C4624" s="120" t="s">
        <v>2</v>
      </c>
      <c r="D4624" s="120" t="s">
        <v>3</v>
      </c>
      <c r="E4624" s="144" t="s">
        <v>2279</v>
      </c>
      <c r="F4624" s="144"/>
      <c r="G4624" s="122" t="s">
        <v>4</v>
      </c>
      <c r="H4624" s="121" t="s">
        <v>5</v>
      </c>
      <c r="I4624" s="121" t="s">
        <v>3962</v>
      </c>
      <c r="J4624" s="121" t="s">
        <v>6</v>
      </c>
      <c r="K4624" s="121" t="s">
        <v>8</v>
      </c>
    </row>
    <row r="4625" spans="1:11" ht="25.5">
      <c r="A4625" s="123" t="s">
        <v>3963</v>
      </c>
      <c r="B4625" s="78" t="s">
        <v>7442</v>
      </c>
      <c r="C4625" s="123" t="s">
        <v>17</v>
      </c>
      <c r="D4625" s="123" t="s">
        <v>7443</v>
      </c>
      <c r="E4625" s="150" t="s">
        <v>2843</v>
      </c>
      <c r="F4625" s="150"/>
      <c r="G4625" s="77" t="s">
        <v>72</v>
      </c>
      <c r="H4625" s="67">
        <v>1</v>
      </c>
      <c r="I4625" s="79"/>
      <c r="J4625" s="79">
        <v>15.21</v>
      </c>
      <c r="K4625" s="79">
        <v>15.21</v>
      </c>
    </row>
    <row r="4626" spans="1:11" ht="25.5">
      <c r="A4626" s="116" t="s">
        <v>3964</v>
      </c>
      <c r="B4626" s="117" t="s">
        <v>4488</v>
      </c>
      <c r="C4626" s="116" t="s">
        <v>17</v>
      </c>
      <c r="D4626" s="116" t="s">
        <v>4489</v>
      </c>
      <c r="E4626" s="136" t="s">
        <v>2323</v>
      </c>
      <c r="F4626" s="136"/>
      <c r="G4626" s="5" t="s">
        <v>3967</v>
      </c>
      <c r="H4626" s="7">
        <v>8.7790999999999994E-2</v>
      </c>
      <c r="I4626" s="7">
        <v>0</v>
      </c>
      <c r="J4626" s="69">
        <v>32.57</v>
      </c>
      <c r="K4626" s="69">
        <v>2.85</v>
      </c>
    </row>
    <row r="4627" spans="1:11" ht="25.5">
      <c r="A4627" s="116" t="s">
        <v>3964</v>
      </c>
      <c r="B4627" s="117" t="s">
        <v>4490</v>
      </c>
      <c r="C4627" s="116" t="s">
        <v>17</v>
      </c>
      <c r="D4627" s="116" t="s">
        <v>4491</v>
      </c>
      <c r="E4627" s="136" t="s">
        <v>2323</v>
      </c>
      <c r="F4627" s="136"/>
      <c r="G4627" s="5" t="s">
        <v>3967</v>
      </c>
      <c r="H4627" s="7">
        <v>8.7790999999999994E-2</v>
      </c>
      <c r="I4627" s="7">
        <v>0</v>
      </c>
      <c r="J4627" s="69">
        <v>23.13</v>
      </c>
      <c r="K4627" s="69">
        <v>2.0299999999999998</v>
      </c>
    </row>
    <row r="4628" spans="1:11" ht="25.5">
      <c r="A4628" s="124" t="s">
        <v>3973</v>
      </c>
      <c r="B4628" s="64" t="s">
        <v>7589</v>
      </c>
      <c r="C4628" s="124" t="s">
        <v>17</v>
      </c>
      <c r="D4628" s="124" t="s">
        <v>7590</v>
      </c>
      <c r="E4628" s="148" t="s">
        <v>3976</v>
      </c>
      <c r="F4628" s="148"/>
      <c r="G4628" s="84" t="s">
        <v>72</v>
      </c>
      <c r="H4628" s="71">
        <v>1</v>
      </c>
      <c r="I4628" s="71">
        <v>0</v>
      </c>
      <c r="J4628" s="70">
        <v>8.58</v>
      </c>
      <c r="K4628" s="70">
        <v>8.58</v>
      </c>
    </row>
    <row r="4629" spans="1:11" ht="25.5">
      <c r="A4629" s="124" t="s">
        <v>3973</v>
      </c>
      <c r="B4629" s="64" t="s">
        <v>7595</v>
      </c>
      <c r="C4629" s="124" t="s">
        <v>17</v>
      </c>
      <c r="D4629" s="124" t="s">
        <v>7596</v>
      </c>
      <c r="E4629" s="148" t="s">
        <v>3976</v>
      </c>
      <c r="F4629" s="148"/>
      <c r="G4629" s="84" t="s">
        <v>72</v>
      </c>
      <c r="H4629" s="71">
        <v>1</v>
      </c>
      <c r="I4629" s="71">
        <v>0</v>
      </c>
      <c r="J4629" s="70">
        <v>1.75</v>
      </c>
      <c r="K4629" s="70">
        <v>1.75</v>
      </c>
    </row>
    <row r="4630" spans="1:11" ht="25.5">
      <c r="A4630" s="115"/>
      <c r="B4630" s="115"/>
      <c r="C4630" s="115"/>
      <c r="D4630" s="115"/>
      <c r="E4630" s="115"/>
      <c r="F4630" s="115" t="s">
        <v>3983</v>
      </c>
      <c r="G4630" s="73">
        <v>3.55</v>
      </c>
      <c r="H4630" s="115" t="s">
        <v>3984</v>
      </c>
      <c r="I4630" s="73">
        <v>0</v>
      </c>
      <c r="J4630" s="115" t="s">
        <v>3985</v>
      </c>
      <c r="K4630" s="73">
        <v>3.55</v>
      </c>
    </row>
    <row r="4631" spans="1:11" ht="26.25" thickBot="1">
      <c r="A4631" s="115"/>
      <c r="B4631" s="115"/>
      <c r="C4631" s="115"/>
      <c r="D4631" s="115"/>
      <c r="E4631" s="115"/>
      <c r="F4631" s="115" t="s">
        <v>3986</v>
      </c>
      <c r="G4631" s="73">
        <v>3.48</v>
      </c>
      <c r="H4631" s="138"/>
      <c r="I4631" s="138" t="s">
        <v>3987</v>
      </c>
      <c r="J4631" s="115"/>
      <c r="K4631" s="73">
        <v>18.690000000000001</v>
      </c>
    </row>
    <row r="4632" spans="1:11" ht="15" thickTop="1">
      <c r="A4632" s="68"/>
      <c r="B4632" s="68"/>
      <c r="C4632" s="68"/>
      <c r="D4632" s="68"/>
      <c r="E4632" s="68"/>
      <c r="F4632" s="68"/>
      <c r="G4632" s="68"/>
      <c r="H4632" s="68"/>
      <c r="I4632" s="68"/>
      <c r="J4632" s="68"/>
      <c r="K4632" s="68"/>
    </row>
    <row r="4633" spans="1:11" ht="15">
      <c r="A4633" s="120" t="s">
        <v>8137</v>
      </c>
      <c r="B4633" s="121" t="s">
        <v>1</v>
      </c>
      <c r="C4633" s="120" t="s">
        <v>2</v>
      </c>
      <c r="D4633" s="120" t="s">
        <v>3</v>
      </c>
      <c r="E4633" s="144" t="s">
        <v>2279</v>
      </c>
      <c r="F4633" s="144"/>
      <c r="G4633" s="122" t="s">
        <v>4</v>
      </c>
      <c r="H4633" s="121" t="s">
        <v>5</v>
      </c>
      <c r="I4633" s="121" t="s">
        <v>3962</v>
      </c>
      <c r="J4633" s="121" t="s">
        <v>6</v>
      </c>
      <c r="K4633" s="121" t="s">
        <v>8</v>
      </c>
    </row>
    <row r="4634" spans="1:11" ht="25.5">
      <c r="A4634" s="123" t="s">
        <v>3963</v>
      </c>
      <c r="B4634" s="78" t="s">
        <v>8043</v>
      </c>
      <c r="C4634" s="123" t="s">
        <v>17</v>
      </c>
      <c r="D4634" s="123" t="s">
        <v>8044</v>
      </c>
      <c r="E4634" s="150" t="s">
        <v>2843</v>
      </c>
      <c r="F4634" s="150"/>
      <c r="G4634" s="77" t="s">
        <v>72</v>
      </c>
      <c r="H4634" s="67">
        <v>1</v>
      </c>
      <c r="I4634" s="79"/>
      <c r="J4634" s="79">
        <v>154.88999999999999</v>
      </c>
      <c r="K4634" s="79">
        <v>154.88999999999999</v>
      </c>
    </row>
    <row r="4635" spans="1:11" ht="25.5">
      <c r="A4635" s="116" t="s">
        <v>3964</v>
      </c>
      <c r="B4635" s="117" t="s">
        <v>4488</v>
      </c>
      <c r="C4635" s="116" t="s">
        <v>17</v>
      </c>
      <c r="D4635" s="116" t="s">
        <v>4489</v>
      </c>
      <c r="E4635" s="136" t="s">
        <v>2323</v>
      </c>
      <c r="F4635" s="136"/>
      <c r="G4635" s="5" t="s">
        <v>3967</v>
      </c>
      <c r="H4635" s="7">
        <v>0.72713499999999998</v>
      </c>
      <c r="I4635" s="7">
        <v>0</v>
      </c>
      <c r="J4635" s="69">
        <v>32.57</v>
      </c>
      <c r="K4635" s="69">
        <v>23.68</v>
      </c>
    </row>
    <row r="4636" spans="1:11" ht="25.5">
      <c r="A4636" s="116" t="s">
        <v>3964</v>
      </c>
      <c r="B4636" s="117" t="s">
        <v>4490</v>
      </c>
      <c r="C4636" s="116" t="s">
        <v>17</v>
      </c>
      <c r="D4636" s="116" t="s">
        <v>4491</v>
      </c>
      <c r="E4636" s="136" t="s">
        <v>2323</v>
      </c>
      <c r="F4636" s="136"/>
      <c r="G4636" s="5" t="s">
        <v>3967</v>
      </c>
      <c r="H4636" s="7">
        <v>0.72713499999999998</v>
      </c>
      <c r="I4636" s="7">
        <v>0</v>
      </c>
      <c r="J4636" s="69">
        <v>23.13</v>
      </c>
      <c r="K4636" s="69">
        <v>16.809999999999999</v>
      </c>
    </row>
    <row r="4637" spans="1:11" ht="25.5">
      <c r="A4637" s="124" t="s">
        <v>3973</v>
      </c>
      <c r="B4637" s="64" t="s">
        <v>8658</v>
      </c>
      <c r="C4637" s="124" t="s">
        <v>17</v>
      </c>
      <c r="D4637" s="124" t="s">
        <v>8659</v>
      </c>
      <c r="E4637" s="148" t="s">
        <v>3976</v>
      </c>
      <c r="F4637" s="148"/>
      <c r="G4637" s="84" t="s">
        <v>72</v>
      </c>
      <c r="H4637" s="71">
        <v>3</v>
      </c>
      <c r="I4637" s="71">
        <v>0</v>
      </c>
      <c r="J4637" s="70">
        <v>3.11</v>
      </c>
      <c r="K4637" s="70">
        <v>9.33</v>
      </c>
    </row>
    <row r="4638" spans="1:11" ht="25.5">
      <c r="A4638" s="124" t="s">
        <v>3973</v>
      </c>
      <c r="B4638" s="64" t="s">
        <v>8660</v>
      </c>
      <c r="C4638" s="124" t="s">
        <v>17</v>
      </c>
      <c r="D4638" s="124" t="s">
        <v>8661</v>
      </c>
      <c r="E4638" s="148" t="s">
        <v>3976</v>
      </c>
      <c r="F4638" s="148"/>
      <c r="G4638" s="84" t="s">
        <v>72</v>
      </c>
      <c r="H4638" s="71">
        <v>1</v>
      </c>
      <c r="I4638" s="71">
        <v>0</v>
      </c>
      <c r="J4638" s="70">
        <v>105.07</v>
      </c>
      <c r="K4638" s="70">
        <v>105.07</v>
      </c>
    </row>
    <row r="4639" spans="1:11" ht="25.5">
      <c r="A4639" s="115"/>
      <c r="B4639" s="115"/>
      <c r="C4639" s="115"/>
      <c r="D4639" s="115"/>
      <c r="E4639" s="115"/>
      <c r="F4639" s="115" t="s">
        <v>3983</v>
      </c>
      <c r="G4639" s="73">
        <v>29.53</v>
      </c>
      <c r="H4639" s="115" t="s">
        <v>3984</v>
      </c>
      <c r="I4639" s="73">
        <v>0</v>
      </c>
      <c r="J4639" s="115" t="s">
        <v>3985</v>
      </c>
      <c r="K4639" s="73">
        <v>29.53</v>
      </c>
    </row>
    <row r="4640" spans="1:11" ht="26.25" thickBot="1">
      <c r="A4640" s="115"/>
      <c r="B4640" s="115"/>
      <c r="C4640" s="115"/>
      <c r="D4640" s="115"/>
      <c r="E4640" s="115"/>
      <c r="F4640" s="115" t="s">
        <v>3986</v>
      </c>
      <c r="G4640" s="73">
        <v>35.43</v>
      </c>
      <c r="H4640" s="138"/>
      <c r="I4640" s="138" t="s">
        <v>3987</v>
      </c>
      <c r="J4640" s="115"/>
      <c r="K4640" s="73">
        <v>190.32</v>
      </c>
    </row>
    <row r="4641" spans="1:11" ht="15" thickTop="1">
      <c r="A4641" s="68"/>
      <c r="B4641" s="68"/>
      <c r="C4641" s="68"/>
      <c r="D4641" s="68"/>
      <c r="E4641" s="68"/>
      <c r="F4641" s="68"/>
      <c r="G4641" s="68"/>
      <c r="H4641" s="68"/>
      <c r="I4641" s="68"/>
      <c r="J4641" s="68"/>
      <c r="K4641" s="68"/>
    </row>
    <row r="4642" spans="1:11" ht="15">
      <c r="A4642" s="120" t="s">
        <v>8138</v>
      </c>
      <c r="B4642" s="121" t="s">
        <v>1</v>
      </c>
      <c r="C4642" s="120" t="s">
        <v>2</v>
      </c>
      <c r="D4642" s="120" t="s">
        <v>3</v>
      </c>
      <c r="E4642" s="144" t="s">
        <v>2279</v>
      </c>
      <c r="F4642" s="144"/>
      <c r="G4642" s="122" t="s">
        <v>4</v>
      </c>
      <c r="H4642" s="121" t="s">
        <v>5</v>
      </c>
      <c r="I4642" s="121" t="s">
        <v>3962</v>
      </c>
      <c r="J4642" s="121" t="s">
        <v>6</v>
      </c>
      <c r="K4642" s="121" t="s">
        <v>8</v>
      </c>
    </row>
    <row r="4643" spans="1:11" ht="25.5">
      <c r="A4643" s="123" t="s">
        <v>3963</v>
      </c>
      <c r="B4643" s="78" t="s">
        <v>7898</v>
      </c>
      <c r="C4643" s="123" t="s">
        <v>29</v>
      </c>
      <c r="D4643" s="123" t="s">
        <v>7899</v>
      </c>
      <c r="E4643" s="150">
        <v>714</v>
      </c>
      <c r="F4643" s="150"/>
      <c r="G4643" s="77" t="s">
        <v>40</v>
      </c>
      <c r="H4643" s="67">
        <v>1</v>
      </c>
      <c r="I4643" s="79"/>
      <c r="J4643" s="79">
        <v>206.88</v>
      </c>
      <c r="K4643" s="79">
        <v>206.88</v>
      </c>
    </row>
    <row r="4644" spans="1:11" ht="25.5">
      <c r="A4644" s="124" t="s">
        <v>3973</v>
      </c>
      <c r="B4644" s="64" t="s">
        <v>8664</v>
      </c>
      <c r="C4644" s="124" t="s">
        <v>29</v>
      </c>
      <c r="D4644" s="124" t="s">
        <v>8665</v>
      </c>
      <c r="E4644" s="148" t="s">
        <v>3976</v>
      </c>
      <c r="F4644" s="148"/>
      <c r="G4644" s="84" t="s">
        <v>80</v>
      </c>
      <c r="H4644" s="71">
        <v>1</v>
      </c>
      <c r="I4644" s="71">
        <v>0</v>
      </c>
      <c r="J4644" s="70">
        <v>155.55000000000001</v>
      </c>
      <c r="K4644" s="70">
        <v>155.55000000000001</v>
      </c>
    </row>
    <row r="4645" spans="1:11" ht="25.5">
      <c r="A4645" s="124" t="s">
        <v>3973</v>
      </c>
      <c r="B4645" s="64" t="s">
        <v>4125</v>
      </c>
      <c r="C4645" s="124" t="s">
        <v>29</v>
      </c>
      <c r="D4645" s="124" t="s">
        <v>4126</v>
      </c>
      <c r="E4645" s="148" t="s">
        <v>4019</v>
      </c>
      <c r="F4645" s="148"/>
      <c r="G4645" s="84" t="s">
        <v>3967</v>
      </c>
      <c r="H4645" s="71">
        <v>1</v>
      </c>
      <c r="I4645" s="71">
        <v>0</v>
      </c>
      <c r="J4645" s="70">
        <v>29.47</v>
      </c>
      <c r="K4645" s="70">
        <v>29.47</v>
      </c>
    </row>
    <row r="4646" spans="1:11" ht="25.5">
      <c r="A4646" s="124" t="s">
        <v>3973</v>
      </c>
      <c r="B4646" s="64" t="s">
        <v>4057</v>
      </c>
      <c r="C4646" s="124" t="s">
        <v>29</v>
      </c>
      <c r="D4646" s="124" t="s">
        <v>4058</v>
      </c>
      <c r="E4646" s="148" t="s">
        <v>4019</v>
      </c>
      <c r="F4646" s="148"/>
      <c r="G4646" s="84" t="s">
        <v>3967</v>
      </c>
      <c r="H4646" s="71">
        <v>1</v>
      </c>
      <c r="I4646" s="71">
        <v>0</v>
      </c>
      <c r="J4646" s="70">
        <v>21.86</v>
      </c>
      <c r="K4646" s="70">
        <v>21.86</v>
      </c>
    </row>
    <row r="4647" spans="1:11" ht="25.5">
      <c r="A4647" s="115"/>
      <c r="B4647" s="115"/>
      <c r="C4647" s="115"/>
      <c r="D4647" s="115"/>
      <c r="E4647" s="115"/>
      <c r="F4647" s="115" t="s">
        <v>3983</v>
      </c>
      <c r="G4647" s="73">
        <v>51.33</v>
      </c>
      <c r="H4647" s="115" t="s">
        <v>3984</v>
      </c>
      <c r="I4647" s="73">
        <v>0</v>
      </c>
      <c r="J4647" s="115" t="s">
        <v>3985</v>
      </c>
      <c r="K4647" s="73">
        <v>51.33</v>
      </c>
    </row>
    <row r="4648" spans="1:11" ht="26.25" thickBot="1">
      <c r="A4648" s="115"/>
      <c r="B4648" s="115"/>
      <c r="C4648" s="115"/>
      <c r="D4648" s="115"/>
      <c r="E4648" s="115"/>
      <c r="F4648" s="115" t="s">
        <v>3986</v>
      </c>
      <c r="G4648" s="73">
        <v>47.33</v>
      </c>
      <c r="H4648" s="138"/>
      <c r="I4648" s="138" t="s">
        <v>3987</v>
      </c>
      <c r="J4648" s="115"/>
      <c r="K4648" s="73">
        <v>254.21</v>
      </c>
    </row>
    <row r="4649" spans="1:11" ht="15" thickTop="1">
      <c r="A4649" s="68"/>
      <c r="B4649" s="68"/>
      <c r="C4649" s="68"/>
      <c r="D4649" s="68"/>
      <c r="E4649" s="68"/>
      <c r="F4649" s="68"/>
      <c r="G4649" s="68"/>
      <c r="H4649" s="68"/>
      <c r="I4649" s="68"/>
      <c r="J4649" s="68"/>
      <c r="K4649" s="68"/>
    </row>
    <row r="4650" spans="1:11" ht="15">
      <c r="A4650" s="120" t="s">
        <v>8139</v>
      </c>
      <c r="B4650" s="121" t="s">
        <v>1</v>
      </c>
      <c r="C4650" s="120" t="s">
        <v>2</v>
      </c>
      <c r="D4650" s="120" t="s">
        <v>3</v>
      </c>
      <c r="E4650" s="144" t="s">
        <v>2279</v>
      </c>
      <c r="F4650" s="144"/>
      <c r="G4650" s="122" t="s">
        <v>4</v>
      </c>
      <c r="H4650" s="121" t="s">
        <v>5</v>
      </c>
      <c r="I4650" s="121" t="s">
        <v>3962</v>
      </c>
      <c r="J4650" s="121" t="s">
        <v>6</v>
      </c>
      <c r="K4650" s="121" t="s">
        <v>8</v>
      </c>
    </row>
    <row r="4651" spans="1:11" ht="25.5">
      <c r="A4651" s="123" t="s">
        <v>3963</v>
      </c>
      <c r="B4651" s="78" t="s">
        <v>8047</v>
      </c>
      <c r="C4651" s="123" t="s">
        <v>17</v>
      </c>
      <c r="D4651" s="123" t="s">
        <v>8048</v>
      </c>
      <c r="E4651" s="150" t="s">
        <v>2843</v>
      </c>
      <c r="F4651" s="150"/>
      <c r="G4651" s="77" t="s">
        <v>72</v>
      </c>
      <c r="H4651" s="67">
        <v>1</v>
      </c>
      <c r="I4651" s="79"/>
      <c r="J4651" s="79">
        <v>120.95</v>
      </c>
      <c r="K4651" s="79">
        <v>120.95</v>
      </c>
    </row>
    <row r="4652" spans="1:11" ht="25.5">
      <c r="A4652" s="116" t="s">
        <v>3964</v>
      </c>
      <c r="B4652" s="117" t="s">
        <v>4490</v>
      </c>
      <c r="C4652" s="116" t="s">
        <v>17</v>
      </c>
      <c r="D4652" s="116" t="s">
        <v>4491</v>
      </c>
      <c r="E4652" s="136" t="s">
        <v>2323</v>
      </c>
      <c r="F4652" s="136"/>
      <c r="G4652" s="5" t="s">
        <v>3967</v>
      </c>
      <c r="H4652" s="7">
        <v>0.14052799999999999</v>
      </c>
      <c r="I4652" s="7">
        <v>0</v>
      </c>
      <c r="J4652" s="69">
        <v>23.13</v>
      </c>
      <c r="K4652" s="69">
        <v>3.25</v>
      </c>
    </row>
    <row r="4653" spans="1:11" ht="25.5">
      <c r="A4653" s="116" t="s">
        <v>3964</v>
      </c>
      <c r="B4653" s="117" t="s">
        <v>4488</v>
      </c>
      <c r="C4653" s="116" t="s">
        <v>17</v>
      </c>
      <c r="D4653" s="116" t="s">
        <v>4489</v>
      </c>
      <c r="E4653" s="136" t="s">
        <v>2323</v>
      </c>
      <c r="F4653" s="136"/>
      <c r="G4653" s="5" t="s">
        <v>3967</v>
      </c>
      <c r="H4653" s="7">
        <v>0.14052799999999999</v>
      </c>
      <c r="I4653" s="7">
        <v>0</v>
      </c>
      <c r="J4653" s="69">
        <v>32.57</v>
      </c>
      <c r="K4653" s="69">
        <v>4.57</v>
      </c>
    </row>
    <row r="4654" spans="1:11" ht="25.5">
      <c r="A4654" s="124" t="s">
        <v>3973</v>
      </c>
      <c r="B4654" s="64" t="s">
        <v>7591</v>
      </c>
      <c r="C4654" s="124" t="s">
        <v>17</v>
      </c>
      <c r="D4654" s="124" t="s">
        <v>7592</v>
      </c>
      <c r="E4654" s="148" t="s">
        <v>3976</v>
      </c>
      <c r="F4654" s="148"/>
      <c r="G4654" s="84" t="s">
        <v>72</v>
      </c>
      <c r="H4654" s="71">
        <v>3</v>
      </c>
      <c r="I4654" s="71">
        <v>0</v>
      </c>
      <c r="J4654" s="70">
        <v>1.47</v>
      </c>
      <c r="K4654" s="70">
        <v>4.41</v>
      </c>
    </row>
    <row r="4655" spans="1:11" ht="25.5">
      <c r="A4655" s="124" t="s">
        <v>3973</v>
      </c>
      <c r="B4655" s="64" t="s">
        <v>8666</v>
      </c>
      <c r="C4655" s="124" t="s">
        <v>17</v>
      </c>
      <c r="D4655" s="124" t="s">
        <v>8667</v>
      </c>
      <c r="E4655" s="148" t="s">
        <v>3976</v>
      </c>
      <c r="F4655" s="148"/>
      <c r="G4655" s="84" t="s">
        <v>72</v>
      </c>
      <c r="H4655" s="71">
        <v>1</v>
      </c>
      <c r="I4655" s="71">
        <v>0</v>
      </c>
      <c r="J4655" s="70">
        <v>108.72</v>
      </c>
      <c r="K4655" s="70">
        <v>108.72</v>
      </c>
    </row>
    <row r="4656" spans="1:11" ht="25.5">
      <c r="A4656" s="115"/>
      <c r="B4656" s="115"/>
      <c r="C4656" s="115"/>
      <c r="D4656" s="115"/>
      <c r="E4656" s="115"/>
      <c r="F4656" s="115" t="s">
        <v>3983</v>
      </c>
      <c r="G4656" s="73">
        <v>5.7</v>
      </c>
      <c r="H4656" s="115" t="s">
        <v>3984</v>
      </c>
      <c r="I4656" s="73">
        <v>0</v>
      </c>
      <c r="J4656" s="115" t="s">
        <v>3985</v>
      </c>
      <c r="K4656" s="73">
        <v>5.7</v>
      </c>
    </row>
    <row r="4657" spans="1:11" ht="26.25" thickBot="1">
      <c r="A4657" s="115"/>
      <c r="B4657" s="115"/>
      <c r="C4657" s="115"/>
      <c r="D4657" s="115"/>
      <c r="E4657" s="115"/>
      <c r="F4657" s="115" t="s">
        <v>3986</v>
      </c>
      <c r="G4657" s="73">
        <v>27.67</v>
      </c>
      <c r="H4657" s="138"/>
      <c r="I4657" s="138" t="s">
        <v>3987</v>
      </c>
      <c r="J4657" s="115"/>
      <c r="K4657" s="73">
        <v>148.62</v>
      </c>
    </row>
    <row r="4658" spans="1:11" ht="15" thickTop="1">
      <c r="A4658" s="68"/>
      <c r="B4658" s="68"/>
      <c r="C4658" s="68"/>
      <c r="D4658" s="68"/>
      <c r="E4658" s="68"/>
      <c r="F4658" s="68"/>
      <c r="G4658" s="68"/>
      <c r="H4658" s="68"/>
      <c r="I4658" s="68"/>
      <c r="J4658" s="68"/>
      <c r="K4658" s="68"/>
    </row>
    <row r="4659" spans="1:11" ht="15">
      <c r="A4659" s="120" t="s">
        <v>8140</v>
      </c>
      <c r="B4659" s="121" t="s">
        <v>1</v>
      </c>
      <c r="C4659" s="120" t="s">
        <v>2</v>
      </c>
      <c r="D4659" s="120" t="s">
        <v>3</v>
      </c>
      <c r="E4659" s="144" t="s">
        <v>2279</v>
      </c>
      <c r="F4659" s="144"/>
      <c r="G4659" s="122" t="s">
        <v>4</v>
      </c>
      <c r="H4659" s="121" t="s">
        <v>5</v>
      </c>
      <c r="I4659" s="121" t="s">
        <v>3962</v>
      </c>
      <c r="J4659" s="121" t="s">
        <v>6</v>
      </c>
      <c r="K4659" s="121" t="s">
        <v>8</v>
      </c>
    </row>
    <row r="4660" spans="1:11" ht="25.5">
      <c r="A4660" s="123" t="s">
        <v>3963</v>
      </c>
      <c r="B4660" s="78" t="s">
        <v>8054</v>
      </c>
      <c r="C4660" s="123" t="s">
        <v>29</v>
      </c>
      <c r="D4660" s="123" t="s">
        <v>8055</v>
      </c>
      <c r="E4660" s="150">
        <v>726</v>
      </c>
      <c r="F4660" s="150"/>
      <c r="G4660" s="77" t="s">
        <v>26</v>
      </c>
      <c r="H4660" s="67">
        <v>1</v>
      </c>
      <c r="I4660" s="79"/>
      <c r="J4660" s="79">
        <v>25.73</v>
      </c>
      <c r="K4660" s="79">
        <v>25.73</v>
      </c>
    </row>
    <row r="4661" spans="1:11" ht="25.5">
      <c r="A4661" s="124" t="s">
        <v>3973</v>
      </c>
      <c r="B4661" s="64" t="s">
        <v>4125</v>
      </c>
      <c r="C4661" s="124" t="s">
        <v>29</v>
      </c>
      <c r="D4661" s="124" t="s">
        <v>4126</v>
      </c>
      <c r="E4661" s="148" t="s">
        <v>4019</v>
      </c>
      <c r="F4661" s="148"/>
      <c r="G4661" s="84" t="s">
        <v>3967</v>
      </c>
      <c r="H4661" s="71">
        <v>0.3</v>
      </c>
      <c r="I4661" s="71">
        <v>0</v>
      </c>
      <c r="J4661" s="70">
        <v>29.47</v>
      </c>
      <c r="K4661" s="70">
        <v>8.84</v>
      </c>
    </row>
    <row r="4662" spans="1:11" ht="25.5">
      <c r="A4662" s="124" t="s">
        <v>3973</v>
      </c>
      <c r="B4662" s="64" t="s">
        <v>8668</v>
      </c>
      <c r="C4662" s="124" t="s">
        <v>29</v>
      </c>
      <c r="D4662" s="124" t="s">
        <v>8055</v>
      </c>
      <c r="E4662" s="148" t="s">
        <v>3976</v>
      </c>
      <c r="F4662" s="148"/>
      <c r="G4662" s="84" t="s">
        <v>350</v>
      </c>
      <c r="H4662" s="71">
        <v>1</v>
      </c>
      <c r="I4662" s="71">
        <v>0</v>
      </c>
      <c r="J4662" s="70">
        <v>10.34</v>
      </c>
      <c r="K4662" s="70">
        <v>10.34</v>
      </c>
    </row>
    <row r="4663" spans="1:11" ht="25.5">
      <c r="A4663" s="124" t="s">
        <v>3973</v>
      </c>
      <c r="B4663" s="64" t="s">
        <v>4057</v>
      </c>
      <c r="C4663" s="124" t="s">
        <v>29</v>
      </c>
      <c r="D4663" s="124" t="s">
        <v>4058</v>
      </c>
      <c r="E4663" s="148" t="s">
        <v>4019</v>
      </c>
      <c r="F4663" s="148"/>
      <c r="G4663" s="84" t="s">
        <v>3967</v>
      </c>
      <c r="H4663" s="71">
        <v>0.3</v>
      </c>
      <c r="I4663" s="71">
        <v>0</v>
      </c>
      <c r="J4663" s="70">
        <v>21.86</v>
      </c>
      <c r="K4663" s="70">
        <v>6.55</v>
      </c>
    </row>
    <row r="4664" spans="1:11" ht="25.5">
      <c r="A4664" s="115"/>
      <c r="B4664" s="115"/>
      <c r="C4664" s="115"/>
      <c r="D4664" s="115"/>
      <c r="E4664" s="115"/>
      <c r="F4664" s="115" t="s">
        <v>3983</v>
      </c>
      <c r="G4664" s="73">
        <v>15.39</v>
      </c>
      <c r="H4664" s="115" t="s">
        <v>3984</v>
      </c>
      <c r="I4664" s="73">
        <v>0</v>
      </c>
      <c r="J4664" s="115" t="s">
        <v>3985</v>
      </c>
      <c r="K4664" s="73">
        <v>15.39</v>
      </c>
    </row>
    <row r="4665" spans="1:11" ht="26.25" thickBot="1">
      <c r="A4665" s="115"/>
      <c r="B4665" s="115"/>
      <c r="C4665" s="115"/>
      <c r="D4665" s="115"/>
      <c r="E4665" s="115"/>
      <c r="F4665" s="115" t="s">
        <v>3986</v>
      </c>
      <c r="G4665" s="73">
        <v>5.88</v>
      </c>
      <c r="H4665" s="138"/>
      <c r="I4665" s="138" t="s">
        <v>3987</v>
      </c>
      <c r="J4665" s="115"/>
      <c r="K4665" s="73">
        <v>31.61</v>
      </c>
    </row>
    <row r="4666" spans="1:11" ht="15" thickTop="1">
      <c r="A4666" s="68"/>
      <c r="B4666" s="68"/>
      <c r="C4666" s="68"/>
      <c r="D4666" s="68"/>
      <c r="E4666" s="68"/>
      <c r="F4666" s="68"/>
      <c r="G4666" s="68"/>
      <c r="H4666" s="68"/>
      <c r="I4666" s="68"/>
      <c r="J4666" s="68"/>
      <c r="K4666" s="68"/>
    </row>
    <row r="4667" spans="1:11" ht="15">
      <c r="A4667" s="120" t="s">
        <v>8141</v>
      </c>
      <c r="B4667" s="121" t="s">
        <v>1</v>
      </c>
      <c r="C4667" s="120" t="s">
        <v>2</v>
      </c>
      <c r="D4667" s="120" t="s">
        <v>3</v>
      </c>
      <c r="E4667" s="144" t="s">
        <v>2279</v>
      </c>
      <c r="F4667" s="144"/>
      <c r="G4667" s="122" t="s">
        <v>4</v>
      </c>
      <c r="H4667" s="121" t="s">
        <v>5</v>
      </c>
      <c r="I4667" s="121" t="s">
        <v>3962</v>
      </c>
      <c r="J4667" s="121" t="s">
        <v>6</v>
      </c>
      <c r="K4667" s="121" t="s">
        <v>8</v>
      </c>
    </row>
    <row r="4668" spans="1:11" ht="38.25">
      <c r="A4668" s="123" t="s">
        <v>3963</v>
      </c>
      <c r="B4668" s="78" t="s">
        <v>8008</v>
      </c>
      <c r="C4668" s="123" t="s">
        <v>17</v>
      </c>
      <c r="D4668" s="123" t="s">
        <v>8009</v>
      </c>
      <c r="E4668" s="150" t="s">
        <v>7547</v>
      </c>
      <c r="F4668" s="150"/>
      <c r="G4668" s="77" t="s">
        <v>72</v>
      </c>
      <c r="H4668" s="67">
        <v>1</v>
      </c>
      <c r="I4668" s="79"/>
      <c r="J4668" s="79">
        <v>968.98</v>
      </c>
      <c r="K4668" s="79">
        <v>968.98</v>
      </c>
    </row>
    <row r="4669" spans="1:11" ht="25.5">
      <c r="A4669" s="116" t="s">
        <v>3964</v>
      </c>
      <c r="B4669" s="117" t="s">
        <v>4490</v>
      </c>
      <c r="C4669" s="116" t="s">
        <v>17</v>
      </c>
      <c r="D4669" s="116" t="s">
        <v>4491</v>
      </c>
      <c r="E4669" s="136" t="s">
        <v>2323</v>
      </c>
      <c r="F4669" s="136"/>
      <c r="G4669" s="5" t="s">
        <v>3967</v>
      </c>
      <c r="H4669" s="7">
        <v>1.9456</v>
      </c>
      <c r="I4669" s="7">
        <v>0</v>
      </c>
      <c r="J4669" s="69">
        <v>23.13</v>
      </c>
      <c r="K4669" s="69">
        <v>45</v>
      </c>
    </row>
    <row r="4670" spans="1:11" ht="25.5">
      <c r="A4670" s="116" t="s">
        <v>3964</v>
      </c>
      <c r="B4670" s="117" t="s">
        <v>4488</v>
      </c>
      <c r="C4670" s="116" t="s">
        <v>17</v>
      </c>
      <c r="D4670" s="116" t="s">
        <v>4489</v>
      </c>
      <c r="E4670" s="136" t="s">
        <v>2323</v>
      </c>
      <c r="F4670" s="136"/>
      <c r="G4670" s="5" t="s">
        <v>3967</v>
      </c>
      <c r="H4670" s="7">
        <v>1.9456</v>
      </c>
      <c r="I4670" s="7">
        <v>0</v>
      </c>
      <c r="J4670" s="69">
        <v>32.57</v>
      </c>
      <c r="K4670" s="69">
        <v>63.36</v>
      </c>
    </row>
    <row r="4671" spans="1:11" ht="38.25">
      <c r="A4671" s="116" t="s">
        <v>3964</v>
      </c>
      <c r="B4671" s="117" t="s">
        <v>5723</v>
      </c>
      <c r="C4671" s="116" t="s">
        <v>17</v>
      </c>
      <c r="D4671" s="116" t="s">
        <v>5724</v>
      </c>
      <c r="E4671" s="136" t="s">
        <v>4594</v>
      </c>
      <c r="F4671" s="136"/>
      <c r="G4671" s="5" t="s">
        <v>31</v>
      </c>
      <c r="H4671" s="7">
        <v>1.34219E-2</v>
      </c>
      <c r="I4671" s="7">
        <v>0</v>
      </c>
      <c r="J4671" s="69">
        <v>773.79</v>
      </c>
      <c r="K4671" s="69">
        <v>10.38</v>
      </c>
    </row>
    <row r="4672" spans="1:11">
      <c r="A4672" s="124" t="s">
        <v>3973</v>
      </c>
      <c r="B4672" s="64" t="s">
        <v>8669</v>
      </c>
      <c r="C4672" s="124" t="s">
        <v>17</v>
      </c>
      <c r="D4672" s="124" t="s">
        <v>8670</v>
      </c>
      <c r="E4672" s="148" t="s">
        <v>3976</v>
      </c>
      <c r="F4672" s="148"/>
      <c r="G4672" s="84" t="s">
        <v>72</v>
      </c>
      <c r="H4672" s="71">
        <v>1</v>
      </c>
      <c r="I4672" s="71">
        <v>0</v>
      </c>
      <c r="J4672" s="70">
        <v>0</v>
      </c>
      <c r="K4672" s="70">
        <v>0</v>
      </c>
    </row>
    <row r="4673" spans="1:11" ht="38.25">
      <c r="A4673" s="124" t="s">
        <v>3973</v>
      </c>
      <c r="B4673" s="64" t="s">
        <v>8671</v>
      </c>
      <c r="C4673" s="124" t="s">
        <v>17</v>
      </c>
      <c r="D4673" s="124" t="s">
        <v>8672</v>
      </c>
      <c r="E4673" s="148" t="s">
        <v>3976</v>
      </c>
      <c r="F4673" s="148"/>
      <c r="G4673" s="84" t="s">
        <v>72</v>
      </c>
      <c r="H4673" s="71">
        <v>1</v>
      </c>
      <c r="I4673" s="71">
        <v>0</v>
      </c>
      <c r="J4673" s="70">
        <v>850.24</v>
      </c>
      <c r="K4673" s="70">
        <v>850.24</v>
      </c>
    </row>
    <row r="4674" spans="1:11" ht="25.5">
      <c r="A4674" s="124" t="s">
        <v>3973</v>
      </c>
      <c r="B4674" s="64" t="s">
        <v>8673</v>
      </c>
      <c r="C4674" s="124" t="s">
        <v>17</v>
      </c>
      <c r="D4674" s="124" t="s">
        <v>8674</v>
      </c>
      <c r="E4674" s="148" t="s">
        <v>3976</v>
      </c>
      <c r="F4674" s="148"/>
      <c r="G4674" s="84" t="s">
        <v>72</v>
      </c>
      <c r="H4674" s="71">
        <v>3</v>
      </c>
      <c r="I4674" s="71">
        <v>0</v>
      </c>
      <c r="J4674" s="70">
        <v>0</v>
      </c>
      <c r="K4674" s="70">
        <v>0</v>
      </c>
    </row>
    <row r="4675" spans="1:11" ht="25.5">
      <c r="A4675" s="115"/>
      <c r="B4675" s="115"/>
      <c r="C4675" s="115"/>
      <c r="D4675" s="115"/>
      <c r="E4675" s="115"/>
      <c r="F4675" s="115" t="s">
        <v>3983</v>
      </c>
      <c r="G4675" s="73">
        <v>81.28</v>
      </c>
      <c r="H4675" s="115" t="s">
        <v>3984</v>
      </c>
      <c r="I4675" s="73">
        <v>0</v>
      </c>
      <c r="J4675" s="115" t="s">
        <v>3985</v>
      </c>
      <c r="K4675" s="73">
        <v>81.28</v>
      </c>
    </row>
    <row r="4676" spans="1:11" ht="26.25" thickBot="1">
      <c r="A4676" s="115"/>
      <c r="B4676" s="115"/>
      <c r="C4676" s="115"/>
      <c r="D4676" s="115"/>
      <c r="E4676" s="115"/>
      <c r="F4676" s="115" t="s">
        <v>3986</v>
      </c>
      <c r="G4676" s="73">
        <v>221.7</v>
      </c>
      <c r="H4676" s="138"/>
      <c r="I4676" s="138" t="s">
        <v>3987</v>
      </c>
      <c r="J4676" s="115"/>
      <c r="K4676" s="73">
        <v>1190.68</v>
      </c>
    </row>
    <row r="4677" spans="1:11" ht="15" thickTop="1">
      <c r="A4677" s="68"/>
      <c r="B4677" s="68"/>
      <c r="C4677" s="68"/>
      <c r="D4677" s="68"/>
      <c r="E4677" s="68"/>
      <c r="F4677" s="68"/>
      <c r="G4677" s="68"/>
      <c r="H4677" s="68"/>
      <c r="I4677" s="68"/>
      <c r="J4677" s="68"/>
      <c r="K4677" s="68"/>
    </row>
    <row r="4678" spans="1:11" ht="15">
      <c r="A4678" s="120" t="s">
        <v>8143</v>
      </c>
      <c r="B4678" s="121" t="s">
        <v>1</v>
      </c>
      <c r="C4678" s="120" t="s">
        <v>2</v>
      </c>
      <c r="D4678" s="120" t="s">
        <v>3</v>
      </c>
      <c r="E4678" s="144" t="s">
        <v>2279</v>
      </c>
      <c r="F4678" s="144"/>
      <c r="G4678" s="122" t="s">
        <v>4</v>
      </c>
      <c r="H4678" s="121" t="s">
        <v>5</v>
      </c>
      <c r="I4678" s="121" t="s">
        <v>3962</v>
      </c>
      <c r="J4678" s="121" t="s">
        <v>6</v>
      </c>
      <c r="K4678" s="121" t="s">
        <v>8</v>
      </c>
    </row>
    <row r="4679" spans="1:11" ht="25.5">
      <c r="A4679" s="123" t="s">
        <v>3963</v>
      </c>
      <c r="B4679" s="78" t="s">
        <v>7435</v>
      </c>
      <c r="C4679" s="123" t="s">
        <v>17</v>
      </c>
      <c r="D4679" s="123" t="s">
        <v>7436</v>
      </c>
      <c r="E4679" s="150" t="s">
        <v>2843</v>
      </c>
      <c r="F4679" s="150"/>
      <c r="G4679" s="77" t="s">
        <v>72</v>
      </c>
      <c r="H4679" s="67">
        <v>1</v>
      </c>
      <c r="I4679" s="79"/>
      <c r="J4679" s="79">
        <v>11.67</v>
      </c>
      <c r="K4679" s="79">
        <v>11.67</v>
      </c>
    </row>
    <row r="4680" spans="1:11" ht="25.5">
      <c r="A4680" s="116" t="s">
        <v>3964</v>
      </c>
      <c r="B4680" s="117" t="s">
        <v>4490</v>
      </c>
      <c r="C4680" s="116" t="s">
        <v>17</v>
      </c>
      <c r="D4680" s="116" t="s">
        <v>4491</v>
      </c>
      <c r="E4680" s="136" t="s">
        <v>2323</v>
      </c>
      <c r="F4680" s="136"/>
      <c r="G4680" s="5" t="s">
        <v>3967</v>
      </c>
      <c r="H4680" s="7">
        <v>3.5428000000000001E-2</v>
      </c>
      <c r="I4680" s="7">
        <v>0</v>
      </c>
      <c r="J4680" s="69">
        <v>23.13</v>
      </c>
      <c r="K4680" s="69">
        <v>0.81</v>
      </c>
    </row>
    <row r="4681" spans="1:11" ht="25.5">
      <c r="A4681" s="116" t="s">
        <v>3964</v>
      </c>
      <c r="B4681" s="117" t="s">
        <v>4488</v>
      </c>
      <c r="C4681" s="116" t="s">
        <v>17</v>
      </c>
      <c r="D4681" s="116" t="s">
        <v>4489</v>
      </c>
      <c r="E4681" s="136" t="s">
        <v>2323</v>
      </c>
      <c r="F4681" s="136"/>
      <c r="G4681" s="5" t="s">
        <v>3967</v>
      </c>
      <c r="H4681" s="7">
        <v>3.5428000000000001E-2</v>
      </c>
      <c r="I4681" s="7">
        <v>0</v>
      </c>
      <c r="J4681" s="69">
        <v>32.57</v>
      </c>
      <c r="K4681" s="69">
        <v>1.1499999999999999</v>
      </c>
    </row>
    <row r="4682" spans="1:11" ht="25.5">
      <c r="A4682" s="124" t="s">
        <v>3973</v>
      </c>
      <c r="B4682" s="64" t="s">
        <v>5977</v>
      </c>
      <c r="C4682" s="124" t="s">
        <v>17</v>
      </c>
      <c r="D4682" s="124" t="s">
        <v>5978</v>
      </c>
      <c r="E4682" s="148" t="s">
        <v>3976</v>
      </c>
      <c r="F4682" s="148"/>
      <c r="G4682" s="84" t="s">
        <v>72</v>
      </c>
      <c r="H4682" s="71">
        <v>1</v>
      </c>
      <c r="I4682" s="71">
        <v>0</v>
      </c>
      <c r="J4682" s="70">
        <v>1.1299999999999999</v>
      </c>
      <c r="K4682" s="70">
        <v>1.1299999999999999</v>
      </c>
    </row>
    <row r="4683" spans="1:11" ht="25.5">
      <c r="A4683" s="124" t="s">
        <v>3973</v>
      </c>
      <c r="B4683" s="64" t="s">
        <v>7589</v>
      </c>
      <c r="C4683" s="124" t="s">
        <v>17</v>
      </c>
      <c r="D4683" s="124" t="s">
        <v>7590</v>
      </c>
      <c r="E4683" s="148" t="s">
        <v>3976</v>
      </c>
      <c r="F4683" s="148"/>
      <c r="G4683" s="84" t="s">
        <v>72</v>
      </c>
      <c r="H4683" s="71">
        <v>1</v>
      </c>
      <c r="I4683" s="71">
        <v>0</v>
      </c>
      <c r="J4683" s="70">
        <v>8.58</v>
      </c>
      <c r="K4683" s="70">
        <v>8.58</v>
      </c>
    </row>
    <row r="4684" spans="1:11" ht="25.5">
      <c r="A4684" s="115"/>
      <c r="B4684" s="115"/>
      <c r="C4684" s="115"/>
      <c r="D4684" s="115"/>
      <c r="E4684" s="115"/>
      <c r="F4684" s="115" t="s">
        <v>3983</v>
      </c>
      <c r="G4684" s="73">
        <v>1.43</v>
      </c>
      <c r="H4684" s="115" t="s">
        <v>3984</v>
      </c>
      <c r="I4684" s="73">
        <v>0</v>
      </c>
      <c r="J4684" s="115" t="s">
        <v>3985</v>
      </c>
      <c r="K4684" s="73">
        <v>1.43</v>
      </c>
    </row>
    <row r="4685" spans="1:11" ht="26.25" thickBot="1">
      <c r="A4685" s="115"/>
      <c r="B4685" s="115"/>
      <c r="C4685" s="115"/>
      <c r="D4685" s="115"/>
      <c r="E4685" s="115"/>
      <c r="F4685" s="115" t="s">
        <v>3986</v>
      </c>
      <c r="G4685" s="73">
        <v>2.67</v>
      </c>
      <c r="H4685" s="138"/>
      <c r="I4685" s="138" t="s">
        <v>3987</v>
      </c>
      <c r="J4685" s="115"/>
      <c r="K4685" s="73">
        <v>14.34</v>
      </c>
    </row>
    <row r="4686" spans="1:11" ht="15" thickTop="1">
      <c r="A4686" s="68"/>
      <c r="B4686" s="68"/>
      <c r="C4686" s="68"/>
      <c r="D4686" s="68"/>
      <c r="E4686" s="68"/>
      <c r="F4686" s="68"/>
      <c r="G4686" s="68"/>
      <c r="H4686" s="68"/>
      <c r="I4686" s="68"/>
      <c r="J4686" s="68"/>
      <c r="K4686" s="68"/>
    </row>
    <row r="4687" spans="1:11" ht="15">
      <c r="A4687" s="120" t="s">
        <v>8144</v>
      </c>
      <c r="B4687" s="121" t="s">
        <v>1</v>
      </c>
      <c r="C4687" s="120" t="s">
        <v>2</v>
      </c>
      <c r="D4687" s="120" t="s">
        <v>3</v>
      </c>
      <c r="E4687" s="144" t="s">
        <v>2279</v>
      </c>
      <c r="F4687" s="144"/>
      <c r="G4687" s="122" t="s">
        <v>4</v>
      </c>
      <c r="H4687" s="121" t="s">
        <v>5</v>
      </c>
      <c r="I4687" s="121" t="s">
        <v>3962</v>
      </c>
      <c r="J4687" s="121" t="s">
        <v>6</v>
      </c>
      <c r="K4687" s="121" t="s">
        <v>8</v>
      </c>
    </row>
    <row r="4688" spans="1:11" ht="25.5">
      <c r="A4688" s="123" t="s">
        <v>3963</v>
      </c>
      <c r="B4688" s="78" t="s">
        <v>7437</v>
      </c>
      <c r="C4688" s="123" t="s">
        <v>17</v>
      </c>
      <c r="D4688" s="123" t="s">
        <v>7438</v>
      </c>
      <c r="E4688" s="150" t="s">
        <v>2843</v>
      </c>
      <c r="F4688" s="150"/>
      <c r="G4688" s="77" t="s">
        <v>72</v>
      </c>
      <c r="H4688" s="67">
        <v>1</v>
      </c>
      <c r="I4688" s="79"/>
      <c r="J4688" s="79">
        <v>12.65</v>
      </c>
      <c r="K4688" s="79">
        <v>12.65</v>
      </c>
    </row>
    <row r="4689" spans="1:11" ht="25.5">
      <c r="A4689" s="116" t="s">
        <v>3964</v>
      </c>
      <c r="B4689" s="117" t="s">
        <v>4490</v>
      </c>
      <c r="C4689" s="116" t="s">
        <v>17</v>
      </c>
      <c r="D4689" s="116" t="s">
        <v>4491</v>
      </c>
      <c r="E4689" s="136" t="s">
        <v>2323</v>
      </c>
      <c r="F4689" s="136"/>
      <c r="G4689" s="5" t="s">
        <v>3967</v>
      </c>
      <c r="H4689" s="7">
        <v>4.6843000000000003E-2</v>
      </c>
      <c r="I4689" s="7">
        <v>0</v>
      </c>
      <c r="J4689" s="69">
        <v>23.13</v>
      </c>
      <c r="K4689" s="69">
        <v>1.08</v>
      </c>
    </row>
    <row r="4690" spans="1:11" ht="25.5">
      <c r="A4690" s="116" t="s">
        <v>3964</v>
      </c>
      <c r="B4690" s="117" t="s">
        <v>4488</v>
      </c>
      <c r="C4690" s="116" t="s">
        <v>17</v>
      </c>
      <c r="D4690" s="116" t="s">
        <v>4489</v>
      </c>
      <c r="E4690" s="136" t="s">
        <v>2323</v>
      </c>
      <c r="F4690" s="136"/>
      <c r="G4690" s="5" t="s">
        <v>3967</v>
      </c>
      <c r="H4690" s="7">
        <v>4.6843000000000003E-2</v>
      </c>
      <c r="I4690" s="7">
        <v>0</v>
      </c>
      <c r="J4690" s="69">
        <v>32.57</v>
      </c>
      <c r="K4690" s="69">
        <v>1.52</v>
      </c>
    </row>
    <row r="4691" spans="1:11" ht="25.5">
      <c r="A4691" s="124" t="s">
        <v>3973</v>
      </c>
      <c r="B4691" s="64" t="s">
        <v>7591</v>
      </c>
      <c r="C4691" s="124" t="s">
        <v>17</v>
      </c>
      <c r="D4691" s="124" t="s">
        <v>7592</v>
      </c>
      <c r="E4691" s="148" t="s">
        <v>3976</v>
      </c>
      <c r="F4691" s="148"/>
      <c r="G4691" s="84" t="s">
        <v>72</v>
      </c>
      <c r="H4691" s="71">
        <v>1</v>
      </c>
      <c r="I4691" s="71">
        <v>0</v>
      </c>
      <c r="J4691" s="70">
        <v>1.47</v>
      </c>
      <c r="K4691" s="70">
        <v>1.47</v>
      </c>
    </row>
    <row r="4692" spans="1:11" ht="25.5">
      <c r="A4692" s="124" t="s">
        <v>3973</v>
      </c>
      <c r="B4692" s="64" t="s">
        <v>7589</v>
      </c>
      <c r="C4692" s="124" t="s">
        <v>17</v>
      </c>
      <c r="D4692" s="124" t="s">
        <v>7590</v>
      </c>
      <c r="E4692" s="148" t="s">
        <v>3976</v>
      </c>
      <c r="F4692" s="148"/>
      <c r="G4692" s="84" t="s">
        <v>72</v>
      </c>
      <c r="H4692" s="71">
        <v>1</v>
      </c>
      <c r="I4692" s="71">
        <v>0</v>
      </c>
      <c r="J4692" s="70">
        <v>8.58</v>
      </c>
      <c r="K4692" s="70">
        <v>8.58</v>
      </c>
    </row>
    <row r="4693" spans="1:11" ht="25.5">
      <c r="A4693" s="115"/>
      <c r="B4693" s="115"/>
      <c r="C4693" s="115"/>
      <c r="D4693" s="115"/>
      <c r="E4693" s="115"/>
      <c r="F4693" s="115" t="s">
        <v>3983</v>
      </c>
      <c r="G4693" s="73">
        <v>1.9</v>
      </c>
      <c r="H4693" s="115" t="s">
        <v>3984</v>
      </c>
      <c r="I4693" s="73">
        <v>0</v>
      </c>
      <c r="J4693" s="115" t="s">
        <v>3985</v>
      </c>
      <c r="K4693" s="73">
        <v>1.9</v>
      </c>
    </row>
    <row r="4694" spans="1:11" ht="26.25" thickBot="1">
      <c r="A4694" s="115"/>
      <c r="B4694" s="115"/>
      <c r="C4694" s="115"/>
      <c r="D4694" s="115"/>
      <c r="E4694" s="115"/>
      <c r="F4694" s="115" t="s">
        <v>3986</v>
      </c>
      <c r="G4694" s="73">
        <v>2.89</v>
      </c>
      <c r="H4694" s="138"/>
      <c r="I4694" s="138" t="s">
        <v>3987</v>
      </c>
      <c r="J4694" s="115"/>
      <c r="K4694" s="73">
        <v>15.54</v>
      </c>
    </row>
    <row r="4695" spans="1:11" ht="15" thickTop="1">
      <c r="A4695" s="68"/>
      <c r="B4695" s="68"/>
      <c r="C4695" s="68"/>
      <c r="D4695" s="68"/>
      <c r="E4695" s="68"/>
      <c r="F4695" s="68"/>
      <c r="G4695" s="68"/>
      <c r="H4695" s="68"/>
      <c r="I4695" s="68"/>
      <c r="J4695" s="68"/>
      <c r="K4695" s="68"/>
    </row>
    <row r="4696" spans="1:11" ht="15">
      <c r="A4696" s="120" t="s">
        <v>8145</v>
      </c>
      <c r="B4696" s="121" t="s">
        <v>1</v>
      </c>
      <c r="C4696" s="120" t="s">
        <v>2</v>
      </c>
      <c r="D4696" s="120" t="s">
        <v>3</v>
      </c>
      <c r="E4696" s="144" t="s">
        <v>2279</v>
      </c>
      <c r="F4696" s="144"/>
      <c r="G4696" s="122" t="s">
        <v>4</v>
      </c>
      <c r="H4696" s="121" t="s">
        <v>5</v>
      </c>
      <c r="I4696" s="121" t="s">
        <v>3962</v>
      </c>
      <c r="J4696" s="121" t="s">
        <v>6</v>
      </c>
      <c r="K4696" s="121" t="s">
        <v>8</v>
      </c>
    </row>
    <row r="4697" spans="1:11" ht="25.5">
      <c r="A4697" s="123" t="s">
        <v>3963</v>
      </c>
      <c r="B4697" s="78" t="s">
        <v>7428</v>
      </c>
      <c r="C4697" s="123" t="s">
        <v>17</v>
      </c>
      <c r="D4697" s="123" t="s">
        <v>7429</v>
      </c>
      <c r="E4697" s="150" t="s">
        <v>7547</v>
      </c>
      <c r="F4697" s="150"/>
      <c r="G4697" s="77" t="s">
        <v>72</v>
      </c>
      <c r="H4697" s="67">
        <v>1</v>
      </c>
      <c r="I4697" s="79"/>
      <c r="J4697" s="79">
        <v>108.17</v>
      </c>
      <c r="K4697" s="79">
        <v>108.17</v>
      </c>
    </row>
    <row r="4698" spans="1:11" ht="25.5">
      <c r="A4698" s="116" t="s">
        <v>3964</v>
      </c>
      <c r="B4698" s="117" t="s">
        <v>4490</v>
      </c>
      <c r="C4698" s="116" t="s">
        <v>17</v>
      </c>
      <c r="D4698" s="116" t="s">
        <v>4491</v>
      </c>
      <c r="E4698" s="136" t="s">
        <v>2323</v>
      </c>
      <c r="F4698" s="136"/>
      <c r="G4698" s="5" t="s">
        <v>3967</v>
      </c>
      <c r="H4698" s="7">
        <v>0.52974500000000002</v>
      </c>
      <c r="I4698" s="7">
        <v>0</v>
      </c>
      <c r="J4698" s="69">
        <v>23.13</v>
      </c>
      <c r="K4698" s="69">
        <v>12.25</v>
      </c>
    </row>
    <row r="4699" spans="1:11" ht="25.5">
      <c r="A4699" s="116" t="s">
        <v>3964</v>
      </c>
      <c r="B4699" s="117" t="s">
        <v>4488</v>
      </c>
      <c r="C4699" s="116" t="s">
        <v>17</v>
      </c>
      <c r="D4699" s="116" t="s">
        <v>4489</v>
      </c>
      <c r="E4699" s="136" t="s">
        <v>2323</v>
      </c>
      <c r="F4699" s="136"/>
      <c r="G4699" s="5" t="s">
        <v>3967</v>
      </c>
      <c r="H4699" s="7">
        <v>0.52974500000000002</v>
      </c>
      <c r="I4699" s="7">
        <v>0</v>
      </c>
      <c r="J4699" s="69">
        <v>32.57</v>
      </c>
      <c r="K4699" s="69">
        <v>17.25</v>
      </c>
    </row>
    <row r="4700" spans="1:11" ht="25.5">
      <c r="A4700" s="124" t="s">
        <v>3973</v>
      </c>
      <c r="B4700" s="64" t="s">
        <v>7578</v>
      </c>
      <c r="C4700" s="124" t="s">
        <v>17</v>
      </c>
      <c r="D4700" s="124" t="s">
        <v>7579</v>
      </c>
      <c r="E4700" s="148" t="s">
        <v>3976</v>
      </c>
      <c r="F4700" s="148"/>
      <c r="G4700" s="84" t="s">
        <v>72</v>
      </c>
      <c r="H4700" s="71">
        <v>3</v>
      </c>
      <c r="I4700" s="71">
        <v>0</v>
      </c>
      <c r="J4700" s="70">
        <v>2.2400000000000002</v>
      </c>
      <c r="K4700" s="70">
        <v>6.72</v>
      </c>
    </row>
    <row r="4701" spans="1:11">
      <c r="A4701" s="124" t="s">
        <v>3973</v>
      </c>
      <c r="B4701" s="64" t="s">
        <v>7580</v>
      </c>
      <c r="C4701" s="124" t="s">
        <v>17</v>
      </c>
      <c r="D4701" s="124" t="s">
        <v>7581</v>
      </c>
      <c r="E4701" s="148" t="s">
        <v>3976</v>
      </c>
      <c r="F4701" s="148"/>
      <c r="G4701" s="84" t="s">
        <v>72</v>
      </c>
      <c r="H4701" s="71">
        <v>1</v>
      </c>
      <c r="I4701" s="71">
        <v>0</v>
      </c>
      <c r="J4701" s="70">
        <v>71.95</v>
      </c>
      <c r="K4701" s="70">
        <v>71.95</v>
      </c>
    </row>
    <row r="4702" spans="1:11" ht="25.5">
      <c r="A4702" s="115"/>
      <c r="B4702" s="115"/>
      <c r="C4702" s="115"/>
      <c r="D4702" s="115"/>
      <c r="E4702" s="115"/>
      <c r="F4702" s="115" t="s">
        <v>3983</v>
      </c>
      <c r="G4702" s="73">
        <v>21.5</v>
      </c>
      <c r="H4702" s="115" t="s">
        <v>3984</v>
      </c>
      <c r="I4702" s="73">
        <v>0</v>
      </c>
      <c r="J4702" s="115" t="s">
        <v>3985</v>
      </c>
      <c r="K4702" s="73">
        <v>21.5</v>
      </c>
    </row>
    <row r="4703" spans="1:11" ht="26.25" thickBot="1">
      <c r="A4703" s="115"/>
      <c r="B4703" s="115"/>
      <c r="C4703" s="115"/>
      <c r="D4703" s="115"/>
      <c r="E4703" s="115"/>
      <c r="F4703" s="115" t="s">
        <v>3986</v>
      </c>
      <c r="G4703" s="73">
        <v>24.74</v>
      </c>
      <c r="H4703" s="138"/>
      <c r="I4703" s="138" t="s">
        <v>3987</v>
      </c>
      <c r="J4703" s="115"/>
      <c r="K4703" s="73">
        <v>132.91</v>
      </c>
    </row>
    <row r="4704" spans="1:11" ht="15" thickTop="1">
      <c r="A4704" s="68"/>
      <c r="B4704" s="68"/>
      <c r="C4704" s="68"/>
      <c r="D4704" s="68"/>
      <c r="E4704" s="68"/>
      <c r="F4704" s="68"/>
      <c r="G4704" s="68"/>
      <c r="H4704" s="68"/>
      <c r="I4704" s="68"/>
      <c r="J4704" s="68"/>
      <c r="K4704" s="68"/>
    </row>
    <row r="4705" spans="1:11" ht="15">
      <c r="A4705" s="120" t="s">
        <v>8146</v>
      </c>
      <c r="B4705" s="121" t="s">
        <v>1</v>
      </c>
      <c r="C4705" s="120" t="s">
        <v>2</v>
      </c>
      <c r="D4705" s="120" t="s">
        <v>3</v>
      </c>
      <c r="E4705" s="144" t="s">
        <v>2279</v>
      </c>
      <c r="F4705" s="144"/>
      <c r="G4705" s="122" t="s">
        <v>4</v>
      </c>
      <c r="H4705" s="121" t="s">
        <v>5</v>
      </c>
      <c r="I4705" s="121" t="s">
        <v>3962</v>
      </c>
      <c r="J4705" s="121" t="s">
        <v>6</v>
      </c>
      <c r="K4705" s="121" t="s">
        <v>8</v>
      </c>
    </row>
    <row r="4706" spans="1:11" ht="25.5">
      <c r="A4706" s="123" t="s">
        <v>3963</v>
      </c>
      <c r="B4706" s="78" t="s">
        <v>7898</v>
      </c>
      <c r="C4706" s="123" t="s">
        <v>29</v>
      </c>
      <c r="D4706" s="123" t="s">
        <v>7899</v>
      </c>
      <c r="E4706" s="150">
        <v>714</v>
      </c>
      <c r="F4706" s="150"/>
      <c r="G4706" s="77" t="s">
        <v>40</v>
      </c>
      <c r="H4706" s="67">
        <v>1</v>
      </c>
      <c r="I4706" s="79"/>
      <c r="J4706" s="79">
        <v>206.88</v>
      </c>
      <c r="K4706" s="79">
        <v>206.88</v>
      </c>
    </row>
    <row r="4707" spans="1:11" ht="25.5">
      <c r="A4707" s="124" t="s">
        <v>3973</v>
      </c>
      <c r="B4707" s="64" t="s">
        <v>8664</v>
      </c>
      <c r="C4707" s="124" t="s">
        <v>29</v>
      </c>
      <c r="D4707" s="124" t="s">
        <v>8665</v>
      </c>
      <c r="E4707" s="148" t="s">
        <v>3976</v>
      </c>
      <c r="F4707" s="148"/>
      <c r="G4707" s="84" t="s">
        <v>80</v>
      </c>
      <c r="H4707" s="71">
        <v>1</v>
      </c>
      <c r="I4707" s="71">
        <v>0</v>
      </c>
      <c r="J4707" s="70">
        <v>155.55000000000001</v>
      </c>
      <c r="K4707" s="70">
        <v>155.55000000000001</v>
      </c>
    </row>
    <row r="4708" spans="1:11" ht="25.5">
      <c r="A4708" s="124" t="s">
        <v>3973</v>
      </c>
      <c r="B4708" s="64" t="s">
        <v>4125</v>
      </c>
      <c r="C4708" s="124" t="s">
        <v>29</v>
      </c>
      <c r="D4708" s="124" t="s">
        <v>4126</v>
      </c>
      <c r="E4708" s="148" t="s">
        <v>4019</v>
      </c>
      <c r="F4708" s="148"/>
      <c r="G4708" s="84" t="s">
        <v>3967</v>
      </c>
      <c r="H4708" s="71">
        <v>1</v>
      </c>
      <c r="I4708" s="71">
        <v>0</v>
      </c>
      <c r="J4708" s="70">
        <v>29.47</v>
      </c>
      <c r="K4708" s="70">
        <v>29.47</v>
      </c>
    </row>
    <row r="4709" spans="1:11" ht="25.5">
      <c r="A4709" s="124" t="s">
        <v>3973</v>
      </c>
      <c r="B4709" s="64" t="s">
        <v>4057</v>
      </c>
      <c r="C4709" s="124" t="s">
        <v>29</v>
      </c>
      <c r="D4709" s="124" t="s">
        <v>4058</v>
      </c>
      <c r="E4709" s="148" t="s">
        <v>4019</v>
      </c>
      <c r="F4709" s="148"/>
      <c r="G4709" s="84" t="s">
        <v>3967</v>
      </c>
      <c r="H4709" s="71">
        <v>1</v>
      </c>
      <c r="I4709" s="71">
        <v>0</v>
      </c>
      <c r="J4709" s="70">
        <v>21.86</v>
      </c>
      <c r="K4709" s="70">
        <v>21.86</v>
      </c>
    </row>
    <row r="4710" spans="1:11" ht="25.5">
      <c r="A4710" s="115"/>
      <c r="B4710" s="115"/>
      <c r="C4710" s="115"/>
      <c r="D4710" s="115"/>
      <c r="E4710" s="115"/>
      <c r="F4710" s="115" t="s">
        <v>3983</v>
      </c>
      <c r="G4710" s="73">
        <v>51.33</v>
      </c>
      <c r="H4710" s="115" t="s">
        <v>3984</v>
      </c>
      <c r="I4710" s="73">
        <v>0</v>
      </c>
      <c r="J4710" s="115" t="s">
        <v>3985</v>
      </c>
      <c r="K4710" s="73">
        <v>51.33</v>
      </c>
    </row>
    <row r="4711" spans="1:11" ht="26.25" thickBot="1">
      <c r="A4711" s="115"/>
      <c r="B4711" s="115"/>
      <c r="C4711" s="115"/>
      <c r="D4711" s="115"/>
      <c r="E4711" s="115"/>
      <c r="F4711" s="115" t="s">
        <v>3986</v>
      </c>
      <c r="G4711" s="73">
        <v>47.33</v>
      </c>
      <c r="H4711" s="138"/>
      <c r="I4711" s="138" t="s">
        <v>3987</v>
      </c>
      <c r="J4711" s="115"/>
      <c r="K4711" s="73">
        <v>254.21</v>
      </c>
    </row>
    <row r="4712" spans="1:11" ht="15" thickTop="1">
      <c r="A4712" s="68"/>
      <c r="B4712" s="68"/>
      <c r="C4712" s="68"/>
      <c r="D4712" s="68"/>
      <c r="E4712" s="68"/>
      <c r="F4712" s="68"/>
      <c r="G4712" s="68"/>
      <c r="H4712" s="68"/>
      <c r="I4712" s="68"/>
      <c r="J4712" s="68"/>
      <c r="K4712" s="68"/>
    </row>
    <row r="4713" spans="1:11" ht="15">
      <c r="A4713" s="120" t="s">
        <v>8147</v>
      </c>
      <c r="B4713" s="121" t="s">
        <v>1</v>
      </c>
      <c r="C4713" s="120" t="s">
        <v>2</v>
      </c>
      <c r="D4713" s="120" t="s">
        <v>3</v>
      </c>
      <c r="E4713" s="144" t="s">
        <v>2279</v>
      </c>
      <c r="F4713" s="144"/>
      <c r="G4713" s="122" t="s">
        <v>4</v>
      </c>
      <c r="H4713" s="121" t="s">
        <v>5</v>
      </c>
      <c r="I4713" s="121" t="s">
        <v>3962</v>
      </c>
      <c r="J4713" s="121" t="s">
        <v>6</v>
      </c>
      <c r="K4713" s="121" t="s">
        <v>8</v>
      </c>
    </row>
    <row r="4714" spans="1:11" ht="25.5">
      <c r="A4714" s="123" t="s">
        <v>3963</v>
      </c>
      <c r="B4714" s="78" t="s">
        <v>8054</v>
      </c>
      <c r="C4714" s="123" t="s">
        <v>29</v>
      </c>
      <c r="D4714" s="123" t="s">
        <v>8055</v>
      </c>
      <c r="E4714" s="150">
        <v>726</v>
      </c>
      <c r="F4714" s="150"/>
      <c r="G4714" s="77" t="s">
        <v>26</v>
      </c>
      <c r="H4714" s="67">
        <v>1</v>
      </c>
      <c r="I4714" s="79"/>
      <c r="J4714" s="79">
        <v>25.73</v>
      </c>
      <c r="K4714" s="79">
        <v>25.73</v>
      </c>
    </row>
    <row r="4715" spans="1:11" ht="25.5">
      <c r="A4715" s="124" t="s">
        <v>3973</v>
      </c>
      <c r="B4715" s="64" t="s">
        <v>4125</v>
      </c>
      <c r="C4715" s="124" t="s">
        <v>29</v>
      </c>
      <c r="D4715" s="124" t="s">
        <v>4126</v>
      </c>
      <c r="E4715" s="148" t="s">
        <v>4019</v>
      </c>
      <c r="F4715" s="148"/>
      <c r="G4715" s="84" t="s">
        <v>3967</v>
      </c>
      <c r="H4715" s="71">
        <v>0.3</v>
      </c>
      <c r="I4715" s="71">
        <v>0</v>
      </c>
      <c r="J4715" s="70">
        <v>29.47</v>
      </c>
      <c r="K4715" s="70">
        <v>8.84</v>
      </c>
    </row>
    <row r="4716" spans="1:11" ht="25.5">
      <c r="A4716" s="124" t="s">
        <v>3973</v>
      </c>
      <c r="B4716" s="64" t="s">
        <v>8668</v>
      </c>
      <c r="C4716" s="124" t="s">
        <v>29</v>
      </c>
      <c r="D4716" s="124" t="s">
        <v>8055</v>
      </c>
      <c r="E4716" s="148" t="s">
        <v>3976</v>
      </c>
      <c r="F4716" s="148"/>
      <c r="G4716" s="84" t="s">
        <v>350</v>
      </c>
      <c r="H4716" s="71">
        <v>1</v>
      </c>
      <c r="I4716" s="71">
        <v>0</v>
      </c>
      <c r="J4716" s="70">
        <v>10.34</v>
      </c>
      <c r="K4716" s="70">
        <v>10.34</v>
      </c>
    </row>
    <row r="4717" spans="1:11" ht="25.5">
      <c r="A4717" s="124" t="s">
        <v>3973</v>
      </c>
      <c r="B4717" s="64" t="s">
        <v>4057</v>
      </c>
      <c r="C4717" s="124" t="s">
        <v>29</v>
      </c>
      <c r="D4717" s="124" t="s">
        <v>4058</v>
      </c>
      <c r="E4717" s="148" t="s">
        <v>4019</v>
      </c>
      <c r="F4717" s="148"/>
      <c r="G4717" s="84" t="s">
        <v>3967</v>
      </c>
      <c r="H4717" s="71">
        <v>0.3</v>
      </c>
      <c r="I4717" s="71">
        <v>0</v>
      </c>
      <c r="J4717" s="70">
        <v>21.86</v>
      </c>
      <c r="K4717" s="70">
        <v>6.55</v>
      </c>
    </row>
    <row r="4718" spans="1:11" ht="25.5">
      <c r="A4718" s="115"/>
      <c r="B4718" s="115"/>
      <c r="C4718" s="115"/>
      <c r="D4718" s="115"/>
      <c r="E4718" s="115"/>
      <c r="F4718" s="115" t="s">
        <v>3983</v>
      </c>
      <c r="G4718" s="73">
        <v>15.39</v>
      </c>
      <c r="H4718" s="115" t="s">
        <v>3984</v>
      </c>
      <c r="I4718" s="73">
        <v>0</v>
      </c>
      <c r="J4718" s="115" t="s">
        <v>3985</v>
      </c>
      <c r="K4718" s="73">
        <v>15.39</v>
      </c>
    </row>
    <row r="4719" spans="1:11" ht="26.25" thickBot="1">
      <c r="A4719" s="115"/>
      <c r="B4719" s="115"/>
      <c r="C4719" s="115"/>
      <c r="D4719" s="115"/>
      <c r="E4719" s="115"/>
      <c r="F4719" s="115" t="s">
        <v>3986</v>
      </c>
      <c r="G4719" s="73">
        <v>5.88</v>
      </c>
      <c r="H4719" s="138"/>
      <c r="I4719" s="138" t="s">
        <v>3987</v>
      </c>
      <c r="J4719" s="115"/>
      <c r="K4719" s="73">
        <v>31.61</v>
      </c>
    </row>
    <row r="4720" spans="1:11" ht="15" thickTop="1">
      <c r="A4720" s="68"/>
      <c r="B4720" s="68"/>
      <c r="C4720" s="68"/>
      <c r="D4720" s="68"/>
      <c r="E4720" s="68"/>
      <c r="F4720" s="68"/>
      <c r="G4720" s="68"/>
      <c r="H4720" s="68"/>
      <c r="I4720" s="68"/>
      <c r="J4720" s="68"/>
      <c r="K4720" s="68"/>
    </row>
    <row r="4721" spans="1:11" ht="15">
      <c r="A4721" s="120" t="s">
        <v>8148</v>
      </c>
      <c r="B4721" s="121" t="s">
        <v>1</v>
      </c>
      <c r="C4721" s="120" t="s">
        <v>2</v>
      </c>
      <c r="D4721" s="120" t="s">
        <v>3</v>
      </c>
      <c r="E4721" s="144" t="s">
        <v>2279</v>
      </c>
      <c r="F4721" s="144"/>
      <c r="G4721" s="122" t="s">
        <v>4</v>
      </c>
      <c r="H4721" s="121" t="s">
        <v>5</v>
      </c>
      <c r="I4721" s="121" t="s">
        <v>3962</v>
      </c>
      <c r="J4721" s="121" t="s">
        <v>6</v>
      </c>
      <c r="K4721" s="121" t="s">
        <v>8</v>
      </c>
    </row>
    <row r="4722" spans="1:11" ht="38.25">
      <c r="A4722" s="123" t="s">
        <v>3963</v>
      </c>
      <c r="B4722" s="78" t="s">
        <v>7933</v>
      </c>
      <c r="C4722" s="123" t="s">
        <v>17</v>
      </c>
      <c r="D4722" s="123" t="s">
        <v>7934</v>
      </c>
      <c r="E4722" s="150" t="s">
        <v>2843</v>
      </c>
      <c r="F4722" s="150"/>
      <c r="G4722" s="77" t="s">
        <v>72</v>
      </c>
      <c r="H4722" s="67">
        <v>1</v>
      </c>
      <c r="I4722" s="79"/>
      <c r="J4722" s="79">
        <v>535.13</v>
      </c>
      <c r="K4722" s="79">
        <v>535.13</v>
      </c>
    </row>
    <row r="4723" spans="1:11" ht="25.5">
      <c r="A4723" s="116" t="s">
        <v>3964</v>
      </c>
      <c r="B4723" s="117" t="s">
        <v>4490</v>
      </c>
      <c r="C4723" s="116" t="s">
        <v>17</v>
      </c>
      <c r="D4723" s="116" t="s">
        <v>4491</v>
      </c>
      <c r="E4723" s="136" t="s">
        <v>2323</v>
      </c>
      <c r="F4723" s="136"/>
      <c r="G4723" s="5" t="s">
        <v>3967</v>
      </c>
      <c r="H4723" s="7">
        <v>1.657</v>
      </c>
      <c r="I4723" s="7">
        <v>0</v>
      </c>
      <c r="J4723" s="69">
        <v>23.13</v>
      </c>
      <c r="K4723" s="69">
        <v>38.32</v>
      </c>
    </row>
    <row r="4724" spans="1:11" ht="25.5">
      <c r="A4724" s="116" t="s">
        <v>3964</v>
      </c>
      <c r="B4724" s="117" t="s">
        <v>4488</v>
      </c>
      <c r="C4724" s="116" t="s">
        <v>17</v>
      </c>
      <c r="D4724" s="116" t="s">
        <v>4489</v>
      </c>
      <c r="E4724" s="136" t="s">
        <v>2323</v>
      </c>
      <c r="F4724" s="136"/>
      <c r="G4724" s="5" t="s">
        <v>3967</v>
      </c>
      <c r="H4724" s="7">
        <v>1.657</v>
      </c>
      <c r="I4724" s="7">
        <v>0</v>
      </c>
      <c r="J4724" s="69">
        <v>32.57</v>
      </c>
      <c r="K4724" s="69">
        <v>53.96</v>
      </c>
    </row>
    <row r="4725" spans="1:11" ht="38.25">
      <c r="A4725" s="116" t="s">
        <v>3964</v>
      </c>
      <c r="B4725" s="117" t="s">
        <v>5723</v>
      </c>
      <c r="C4725" s="116" t="s">
        <v>17</v>
      </c>
      <c r="D4725" s="116" t="s">
        <v>5724</v>
      </c>
      <c r="E4725" s="136" t="s">
        <v>4594</v>
      </c>
      <c r="F4725" s="136"/>
      <c r="G4725" s="5" t="s">
        <v>31</v>
      </c>
      <c r="H4725" s="7">
        <v>1.44E-2</v>
      </c>
      <c r="I4725" s="7">
        <v>0</v>
      </c>
      <c r="J4725" s="69">
        <v>773.79</v>
      </c>
      <c r="K4725" s="69">
        <v>11.14</v>
      </c>
    </row>
    <row r="4726" spans="1:11" ht="38.25">
      <c r="A4726" s="124" t="s">
        <v>3973</v>
      </c>
      <c r="B4726" s="64" t="s">
        <v>8675</v>
      </c>
      <c r="C4726" s="124" t="s">
        <v>17</v>
      </c>
      <c r="D4726" s="124" t="s">
        <v>8676</v>
      </c>
      <c r="E4726" s="148" t="s">
        <v>3976</v>
      </c>
      <c r="F4726" s="148"/>
      <c r="G4726" s="84" t="s">
        <v>72</v>
      </c>
      <c r="H4726" s="71">
        <v>1</v>
      </c>
      <c r="I4726" s="71">
        <v>0</v>
      </c>
      <c r="J4726" s="70">
        <v>431.71</v>
      </c>
      <c r="K4726" s="70">
        <v>431.71</v>
      </c>
    </row>
    <row r="4727" spans="1:11" ht="25.5">
      <c r="A4727" s="115"/>
      <c r="B4727" s="115"/>
      <c r="C4727" s="115"/>
      <c r="D4727" s="115"/>
      <c r="E4727" s="115"/>
      <c r="F4727" s="115" t="s">
        <v>3983</v>
      </c>
      <c r="G4727" s="73">
        <v>69.72</v>
      </c>
      <c r="H4727" s="115" t="s">
        <v>3984</v>
      </c>
      <c r="I4727" s="73">
        <v>0</v>
      </c>
      <c r="J4727" s="115" t="s">
        <v>3985</v>
      </c>
      <c r="K4727" s="73">
        <v>69.72</v>
      </c>
    </row>
    <row r="4728" spans="1:11" ht="26.25" thickBot="1">
      <c r="A4728" s="115"/>
      <c r="B4728" s="115"/>
      <c r="C4728" s="115"/>
      <c r="D4728" s="115"/>
      <c r="E4728" s="115"/>
      <c r="F4728" s="115" t="s">
        <v>3986</v>
      </c>
      <c r="G4728" s="73">
        <v>122.43</v>
      </c>
      <c r="H4728" s="138"/>
      <c r="I4728" s="138" t="s">
        <v>3987</v>
      </c>
      <c r="J4728" s="115"/>
      <c r="K4728" s="73">
        <v>657.56</v>
      </c>
    </row>
    <row r="4729" spans="1:11" ht="15" thickTop="1">
      <c r="A4729" s="68"/>
      <c r="B4729" s="68"/>
      <c r="C4729" s="68"/>
      <c r="D4729" s="68"/>
      <c r="E4729" s="68"/>
      <c r="F4729" s="68"/>
      <c r="G4729" s="68"/>
      <c r="H4729" s="68"/>
      <c r="I4729" s="68"/>
      <c r="J4729" s="68"/>
      <c r="K4729" s="68"/>
    </row>
    <row r="4730" spans="1:11" ht="15">
      <c r="A4730" s="120" t="s">
        <v>8150</v>
      </c>
      <c r="B4730" s="121" t="s">
        <v>1</v>
      </c>
      <c r="C4730" s="120" t="s">
        <v>2</v>
      </c>
      <c r="D4730" s="120" t="s">
        <v>3</v>
      </c>
      <c r="E4730" s="144" t="s">
        <v>2279</v>
      </c>
      <c r="F4730" s="144"/>
      <c r="G4730" s="122" t="s">
        <v>4</v>
      </c>
      <c r="H4730" s="121" t="s">
        <v>5</v>
      </c>
      <c r="I4730" s="121" t="s">
        <v>3962</v>
      </c>
      <c r="J4730" s="121" t="s">
        <v>6</v>
      </c>
      <c r="K4730" s="121" t="s">
        <v>8</v>
      </c>
    </row>
    <row r="4731" spans="1:11" ht="25.5">
      <c r="A4731" s="123" t="s">
        <v>3963</v>
      </c>
      <c r="B4731" s="78" t="s">
        <v>7439</v>
      </c>
      <c r="C4731" s="123" t="s">
        <v>17</v>
      </c>
      <c r="D4731" s="123" t="s">
        <v>7440</v>
      </c>
      <c r="E4731" s="150" t="s">
        <v>2843</v>
      </c>
      <c r="F4731" s="150"/>
      <c r="G4731" s="77" t="s">
        <v>72</v>
      </c>
      <c r="H4731" s="67">
        <v>1</v>
      </c>
      <c r="I4731" s="79"/>
      <c r="J4731" s="79">
        <v>69.540000000000006</v>
      </c>
      <c r="K4731" s="79">
        <v>69.540000000000006</v>
      </c>
    </row>
    <row r="4732" spans="1:11" ht="25.5">
      <c r="A4732" s="116" t="s">
        <v>3964</v>
      </c>
      <c r="B4732" s="117" t="s">
        <v>4488</v>
      </c>
      <c r="C4732" s="116" t="s">
        <v>17</v>
      </c>
      <c r="D4732" s="116" t="s">
        <v>4489</v>
      </c>
      <c r="E4732" s="136" t="s">
        <v>2323</v>
      </c>
      <c r="F4732" s="136"/>
      <c r="G4732" s="5" t="s">
        <v>3967</v>
      </c>
      <c r="H4732" s="7">
        <v>0.106285</v>
      </c>
      <c r="I4732" s="7">
        <v>0</v>
      </c>
      <c r="J4732" s="69">
        <v>32.57</v>
      </c>
      <c r="K4732" s="69">
        <v>3.46</v>
      </c>
    </row>
    <row r="4733" spans="1:11" ht="25.5">
      <c r="A4733" s="116" t="s">
        <v>3964</v>
      </c>
      <c r="B4733" s="117" t="s">
        <v>4490</v>
      </c>
      <c r="C4733" s="116" t="s">
        <v>17</v>
      </c>
      <c r="D4733" s="116" t="s">
        <v>4491</v>
      </c>
      <c r="E4733" s="136" t="s">
        <v>2323</v>
      </c>
      <c r="F4733" s="136"/>
      <c r="G4733" s="5" t="s">
        <v>3967</v>
      </c>
      <c r="H4733" s="7">
        <v>0.106285</v>
      </c>
      <c r="I4733" s="7">
        <v>0</v>
      </c>
      <c r="J4733" s="69">
        <v>23.13</v>
      </c>
      <c r="K4733" s="69">
        <v>2.4500000000000002</v>
      </c>
    </row>
    <row r="4734" spans="1:11" ht="25.5">
      <c r="A4734" s="124" t="s">
        <v>3973</v>
      </c>
      <c r="B4734" s="64" t="s">
        <v>7593</v>
      </c>
      <c r="C4734" s="124" t="s">
        <v>17</v>
      </c>
      <c r="D4734" s="124" t="s">
        <v>7594</v>
      </c>
      <c r="E4734" s="148" t="s">
        <v>3976</v>
      </c>
      <c r="F4734" s="148"/>
      <c r="G4734" s="84" t="s">
        <v>72</v>
      </c>
      <c r="H4734" s="71">
        <v>1</v>
      </c>
      <c r="I4734" s="71">
        <v>0</v>
      </c>
      <c r="J4734" s="70">
        <v>60.24</v>
      </c>
      <c r="K4734" s="70">
        <v>60.24</v>
      </c>
    </row>
    <row r="4735" spans="1:11" ht="25.5">
      <c r="A4735" s="124" t="s">
        <v>3973</v>
      </c>
      <c r="B4735" s="64" t="s">
        <v>5977</v>
      </c>
      <c r="C4735" s="124" t="s">
        <v>17</v>
      </c>
      <c r="D4735" s="124" t="s">
        <v>5978</v>
      </c>
      <c r="E4735" s="148" t="s">
        <v>3976</v>
      </c>
      <c r="F4735" s="148"/>
      <c r="G4735" s="84" t="s">
        <v>72</v>
      </c>
      <c r="H4735" s="71">
        <v>3</v>
      </c>
      <c r="I4735" s="71">
        <v>0</v>
      </c>
      <c r="J4735" s="70">
        <v>1.1299999999999999</v>
      </c>
      <c r="K4735" s="70">
        <v>3.39</v>
      </c>
    </row>
    <row r="4736" spans="1:11" ht="25.5">
      <c r="A4736" s="115"/>
      <c r="B4736" s="115"/>
      <c r="C4736" s="115"/>
      <c r="D4736" s="115"/>
      <c r="E4736" s="115"/>
      <c r="F4736" s="115" t="s">
        <v>3983</v>
      </c>
      <c r="G4736" s="73">
        <v>4.3099999999999996</v>
      </c>
      <c r="H4736" s="115" t="s">
        <v>3984</v>
      </c>
      <c r="I4736" s="73">
        <v>0</v>
      </c>
      <c r="J4736" s="115" t="s">
        <v>3985</v>
      </c>
      <c r="K4736" s="73">
        <v>4.3099999999999996</v>
      </c>
    </row>
    <row r="4737" spans="1:11" ht="26.25" thickBot="1">
      <c r="A4737" s="115"/>
      <c r="B4737" s="115"/>
      <c r="C4737" s="115"/>
      <c r="D4737" s="115"/>
      <c r="E4737" s="115"/>
      <c r="F4737" s="115" t="s">
        <v>3986</v>
      </c>
      <c r="G4737" s="73">
        <v>15.91</v>
      </c>
      <c r="H4737" s="138"/>
      <c r="I4737" s="138" t="s">
        <v>3987</v>
      </c>
      <c r="J4737" s="115"/>
      <c r="K4737" s="73">
        <v>85.45</v>
      </c>
    </row>
    <row r="4738" spans="1:11" ht="15" thickTop="1">
      <c r="A4738" s="68"/>
      <c r="B4738" s="68"/>
      <c r="C4738" s="68"/>
      <c r="D4738" s="68"/>
      <c r="E4738" s="68"/>
      <c r="F4738" s="68"/>
      <c r="G4738" s="68"/>
      <c r="H4738" s="68"/>
      <c r="I4738" s="68"/>
      <c r="J4738" s="68"/>
      <c r="K4738" s="68"/>
    </row>
    <row r="4739" spans="1:11" ht="15">
      <c r="A4739" s="120" t="s">
        <v>8151</v>
      </c>
      <c r="B4739" s="121" t="s">
        <v>1</v>
      </c>
      <c r="C4739" s="120" t="s">
        <v>2</v>
      </c>
      <c r="D4739" s="120" t="s">
        <v>3</v>
      </c>
      <c r="E4739" s="144" t="s">
        <v>2279</v>
      </c>
      <c r="F4739" s="144"/>
      <c r="G4739" s="122" t="s">
        <v>4</v>
      </c>
      <c r="H4739" s="121" t="s">
        <v>5</v>
      </c>
      <c r="I4739" s="121" t="s">
        <v>3962</v>
      </c>
      <c r="J4739" s="121" t="s">
        <v>6</v>
      </c>
      <c r="K4739" s="121" t="s">
        <v>8</v>
      </c>
    </row>
    <row r="4740" spans="1:11" ht="25.5">
      <c r="A4740" s="123" t="s">
        <v>3963</v>
      </c>
      <c r="B4740" s="78" t="s">
        <v>8051</v>
      </c>
      <c r="C4740" s="123" t="s">
        <v>17</v>
      </c>
      <c r="D4740" s="123" t="s">
        <v>8052</v>
      </c>
      <c r="E4740" s="150" t="s">
        <v>2843</v>
      </c>
      <c r="F4740" s="150"/>
      <c r="G4740" s="77" t="s">
        <v>72</v>
      </c>
      <c r="H4740" s="67">
        <v>1</v>
      </c>
      <c r="I4740" s="79"/>
      <c r="J4740" s="79">
        <v>75.319999999999993</v>
      </c>
      <c r="K4740" s="79">
        <v>75.319999999999993</v>
      </c>
    </row>
    <row r="4741" spans="1:11" ht="25.5">
      <c r="A4741" s="116" t="s">
        <v>3964</v>
      </c>
      <c r="B4741" s="117" t="s">
        <v>4490</v>
      </c>
      <c r="C4741" s="116" t="s">
        <v>17</v>
      </c>
      <c r="D4741" s="116" t="s">
        <v>4491</v>
      </c>
      <c r="E4741" s="136" t="s">
        <v>2323</v>
      </c>
      <c r="F4741" s="136"/>
      <c r="G4741" s="5" t="s">
        <v>3967</v>
      </c>
      <c r="H4741" s="7">
        <v>0.19189200000000001</v>
      </c>
      <c r="I4741" s="7">
        <v>0</v>
      </c>
      <c r="J4741" s="69">
        <v>23.13</v>
      </c>
      <c r="K4741" s="69">
        <v>4.43</v>
      </c>
    </row>
    <row r="4742" spans="1:11" ht="25.5">
      <c r="A4742" s="116" t="s">
        <v>3964</v>
      </c>
      <c r="B4742" s="117" t="s">
        <v>4488</v>
      </c>
      <c r="C4742" s="116" t="s">
        <v>17</v>
      </c>
      <c r="D4742" s="116" t="s">
        <v>4489</v>
      </c>
      <c r="E4742" s="136" t="s">
        <v>2323</v>
      </c>
      <c r="F4742" s="136"/>
      <c r="G4742" s="5" t="s">
        <v>3967</v>
      </c>
      <c r="H4742" s="7">
        <v>0.19189200000000001</v>
      </c>
      <c r="I4742" s="7">
        <v>0</v>
      </c>
      <c r="J4742" s="69">
        <v>32.57</v>
      </c>
      <c r="K4742" s="69">
        <v>6.24</v>
      </c>
    </row>
    <row r="4743" spans="1:11" ht="25.5">
      <c r="A4743" s="124" t="s">
        <v>3973</v>
      </c>
      <c r="B4743" s="64" t="s">
        <v>7593</v>
      </c>
      <c r="C4743" s="124" t="s">
        <v>17</v>
      </c>
      <c r="D4743" s="124" t="s">
        <v>7594</v>
      </c>
      <c r="E4743" s="148" t="s">
        <v>3976</v>
      </c>
      <c r="F4743" s="148"/>
      <c r="G4743" s="84" t="s">
        <v>72</v>
      </c>
      <c r="H4743" s="71">
        <v>1</v>
      </c>
      <c r="I4743" s="71">
        <v>0</v>
      </c>
      <c r="J4743" s="70">
        <v>60.24</v>
      </c>
      <c r="K4743" s="70">
        <v>60.24</v>
      </c>
    </row>
    <row r="4744" spans="1:11" ht="25.5">
      <c r="A4744" s="124" t="s">
        <v>3973</v>
      </c>
      <c r="B4744" s="64" t="s">
        <v>7591</v>
      </c>
      <c r="C4744" s="124" t="s">
        <v>17</v>
      </c>
      <c r="D4744" s="124" t="s">
        <v>7592</v>
      </c>
      <c r="E4744" s="148" t="s">
        <v>3976</v>
      </c>
      <c r="F4744" s="148"/>
      <c r="G4744" s="84" t="s">
        <v>72</v>
      </c>
      <c r="H4744" s="71">
        <v>3</v>
      </c>
      <c r="I4744" s="71">
        <v>0</v>
      </c>
      <c r="J4744" s="70">
        <v>1.47</v>
      </c>
      <c r="K4744" s="70">
        <v>4.41</v>
      </c>
    </row>
    <row r="4745" spans="1:11" ht="25.5">
      <c r="A4745" s="115"/>
      <c r="B4745" s="115"/>
      <c r="C4745" s="115"/>
      <c r="D4745" s="115"/>
      <c r="E4745" s="115"/>
      <c r="F4745" s="115" t="s">
        <v>3983</v>
      </c>
      <c r="G4745" s="73">
        <v>7.79</v>
      </c>
      <c r="H4745" s="115" t="s">
        <v>3984</v>
      </c>
      <c r="I4745" s="73">
        <v>0</v>
      </c>
      <c r="J4745" s="115" t="s">
        <v>3985</v>
      </c>
      <c r="K4745" s="73">
        <v>7.79</v>
      </c>
    </row>
    <row r="4746" spans="1:11" ht="26.25" thickBot="1">
      <c r="A4746" s="115"/>
      <c r="B4746" s="115"/>
      <c r="C4746" s="115"/>
      <c r="D4746" s="115"/>
      <c r="E4746" s="115"/>
      <c r="F4746" s="115" t="s">
        <v>3986</v>
      </c>
      <c r="G4746" s="73">
        <v>17.23</v>
      </c>
      <c r="H4746" s="138"/>
      <c r="I4746" s="138" t="s">
        <v>3987</v>
      </c>
      <c r="J4746" s="115"/>
      <c r="K4746" s="73">
        <v>92.55</v>
      </c>
    </row>
    <row r="4747" spans="1:11" ht="15" thickTop="1">
      <c r="A4747" s="68"/>
      <c r="B4747" s="68"/>
      <c r="C4747" s="68"/>
      <c r="D4747" s="68"/>
      <c r="E4747" s="68"/>
      <c r="F4747" s="68"/>
      <c r="G4747" s="68"/>
      <c r="H4747" s="68"/>
      <c r="I4747" s="68"/>
      <c r="J4747" s="68"/>
      <c r="K4747" s="68"/>
    </row>
    <row r="4748" spans="1:11" ht="15">
      <c r="A4748" s="120" t="s">
        <v>8152</v>
      </c>
      <c r="B4748" s="121" t="s">
        <v>1</v>
      </c>
      <c r="C4748" s="120" t="s">
        <v>2</v>
      </c>
      <c r="D4748" s="120" t="s">
        <v>3</v>
      </c>
      <c r="E4748" s="144" t="s">
        <v>2279</v>
      </c>
      <c r="F4748" s="144"/>
      <c r="G4748" s="122" t="s">
        <v>4</v>
      </c>
      <c r="H4748" s="121" t="s">
        <v>5</v>
      </c>
      <c r="I4748" s="121" t="s">
        <v>3962</v>
      </c>
      <c r="J4748" s="121" t="s">
        <v>6</v>
      </c>
      <c r="K4748" s="121" t="s">
        <v>8</v>
      </c>
    </row>
    <row r="4749" spans="1:11" ht="25.5">
      <c r="A4749" s="123" t="s">
        <v>3963</v>
      </c>
      <c r="B4749" s="78" t="s">
        <v>7898</v>
      </c>
      <c r="C4749" s="123" t="s">
        <v>29</v>
      </c>
      <c r="D4749" s="123" t="s">
        <v>7899</v>
      </c>
      <c r="E4749" s="150">
        <v>714</v>
      </c>
      <c r="F4749" s="150"/>
      <c r="G4749" s="77" t="s">
        <v>40</v>
      </c>
      <c r="H4749" s="67">
        <v>1</v>
      </c>
      <c r="I4749" s="79"/>
      <c r="J4749" s="79">
        <v>206.88</v>
      </c>
      <c r="K4749" s="79">
        <v>206.88</v>
      </c>
    </row>
    <row r="4750" spans="1:11" ht="25.5">
      <c r="A4750" s="124" t="s">
        <v>3973</v>
      </c>
      <c r="B4750" s="64" t="s">
        <v>8664</v>
      </c>
      <c r="C4750" s="124" t="s">
        <v>29</v>
      </c>
      <c r="D4750" s="124" t="s">
        <v>8665</v>
      </c>
      <c r="E4750" s="148" t="s">
        <v>3976</v>
      </c>
      <c r="F4750" s="148"/>
      <c r="G4750" s="84" t="s">
        <v>80</v>
      </c>
      <c r="H4750" s="71">
        <v>1</v>
      </c>
      <c r="I4750" s="71">
        <v>0</v>
      </c>
      <c r="J4750" s="70">
        <v>155.55000000000001</v>
      </c>
      <c r="K4750" s="70">
        <v>155.55000000000001</v>
      </c>
    </row>
    <row r="4751" spans="1:11" ht="25.5">
      <c r="A4751" s="124" t="s">
        <v>3973</v>
      </c>
      <c r="B4751" s="64" t="s">
        <v>4125</v>
      </c>
      <c r="C4751" s="124" t="s">
        <v>29</v>
      </c>
      <c r="D4751" s="124" t="s">
        <v>4126</v>
      </c>
      <c r="E4751" s="148" t="s">
        <v>4019</v>
      </c>
      <c r="F4751" s="148"/>
      <c r="G4751" s="84" t="s">
        <v>3967</v>
      </c>
      <c r="H4751" s="71">
        <v>1</v>
      </c>
      <c r="I4751" s="71">
        <v>0</v>
      </c>
      <c r="J4751" s="70">
        <v>29.47</v>
      </c>
      <c r="K4751" s="70">
        <v>29.47</v>
      </c>
    </row>
    <row r="4752" spans="1:11" ht="25.5">
      <c r="A4752" s="124" t="s">
        <v>3973</v>
      </c>
      <c r="B4752" s="64" t="s">
        <v>4057</v>
      </c>
      <c r="C4752" s="124" t="s">
        <v>29</v>
      </c>
      <c r="D4752" s="124" t="s">
        <v>4058</v>
      </c>
      <c r="E4752" s="148" t="s">
        <v>4019</v>
      </c>
      <c r="F4752" s="148"/>
      <c r="G4752" s="84" t="s">
        <v>3967</v>
      </c>
      <c r="H4752" s="71">
        <v>1</v>
      </c>
      <c r="I4752" s="71">
        <v>0</v>
      </c>
      <c r="J4752" s="70">
        <v>21.86</v>
      </c>
      <c r="K4752" s="70">
        <v>21.86</v>
      </c>
    </row>
    <row r="4753" spans="1:11" ht="25.5">
      <c r="A4753" s="115"/>
      <c r="B4753" s="115"/>
      <c r="C4753" s="115"/>
      <c r="D4753" s="115"/>
      <c r="E4753" s="115"/>
      <c r="F4753" s="115" t="s">
        <v>3983</v>
      </c>
      <c r="G4753" s="73">
        <v>51.33</v>
      </c>
      <c r="H4753" s="115" t="s">
        <v>3984</v>
      </c>
      <c r="I4753" s="73">
        <v>0</v>
      </c>
      <c r="J4753" s="115" t="s">
        <v>3985</v>
      </c>
      <c r="K4753" s="73">
        <v>51.33</v>
      </c>
    </row>
    <row r="4754" spans="1:11" ht="26.25" thickBot="1">
      <c r="A4754" s="115"/>
      <c r="B4754" s="115"/>
      <c r="C4754" s="115"/>
      <c r="D4754" s="115"/>
      <c r="E4754" s="115"/>
      <c r="F4754" s="115" t="s">
        <v>3986</v>
      </c>
      <c r="G4754" s="73">
        <v>47.33</v>
      </c>
      <c r="H4754" s="138"/>
      <c r="I4754" s="138" t="s">
        <v>3987</v>
      </c>
      <c r="J4754" s="115"/>
      <c r="K4754" s="73">
        <v>254.21</v>
      </c>
    </row>
    <row r="4755" spans="1:11" ht="15" thickTop="1">
      <c r="A4755" s="68"/>
      <c r="B4755" s="68"/>
      <c r="C4755" s="68"/>
      <c r="D4755" s="68"/>
      <c r="E4755" s="68"/>
      <c r="F4755" s="68"/>
      <c r="G4755" s="68"/>
      <c r="H4755" s="68"/>
      <c r="I4755" s="68"/>
      <c r="J4755" s="68"/>
      <c r="K4755" s="68"/>
    </row>
    <row r="4756" spans="1:11" ht="15">
      <c r="A4756" s="120" t="s">
        <v>8153</v>
      </c>
      <c r="B4756" s="121" t="s">
        <v>1</v>
      </c>
      <c r="C4756" s="120" t="s">
        <v>2</v>
      </c>
      <c r="D4756" s="120" t="s">
        <v>3</v>
      </c>
      <c r="E4756" s="144" t="s">
        <v>2279</v>
      </c>
      <c r="F4756" s="144"/>
      <c r="G4756" s="122" t="s">
        <v>4</v>
      </c>
      <c r="H4756" s="121" t="s">
        <v>5</v>
      </c>
      <c r="I4756" s="121" t="s">
        <v>3962</v>
      </c>
      <c r="J4756" s="121" t="s">
        <v>6</v>
      </c>
      <c r="K4756" s="121" t="s">
        <v>8</v>
      </c>
    </row>
    <row r="4757" spans="1:11" ht="25.5">
      <c r="A4757" s="123" t="s">
        <v>3963</v>
      </c>
      <c r="B4757" s="78" t="s">
        <v>8054</v>
      </c>
      <c r="C4757" s="123" t="s">
        <v>29</v>
      </c>
      <c r="D4757" s="123" t="s">
        <v>8055</v>
      </c>
      <c r="E4757" s="150">
        <v>726</v>
      </c>
      <c r="F4757" s="150"/>
      <c r="G4757" s="77" t="s">
        <v>26</v>
      </c>
      <c r="H4757" s="67">
        <v>1</v>
      </c>
      <c r="I4757" s="79"/>
      <c r="J4757" s="79">
        <v>25.73</v>
      </c>
      <c r="K4757" s="79">
        <v>25.73</v>
      </c>
    </row>
    <row r="4758" spans="1:11" ht="25.5">
      <c r="A4758" s="124" t="s">
        <v>3973</v>
      </c>
      <c r="B4758" s="64" t="s">
        <v>4125</v>
      </c>
      <c r="C4758" s="124" t="s">
        <v>29</v>
      </c>
      <c r="D4758" s="124" t="s">
        <v>4126</v>
      </c>
      <c r="E4758" s="148" t="s">
        <v>4019</v>
      </c>
      <c r="F4758" s="148"/>
      <c r="G4758" s="84" t="s">
        <v>3967</v>
      </c>
      <c r="H4758" s="71">
        <v>0.3</v>
      </c>
      <c r="I4758" s="71">
        <v>0</v>
      </c>
      <c r="J4758" s="70">
        <v>29.47</v>
      </c>
      <c r="K4758" s="70">
        <v>8.84</v>
      </c>
    </row>
    <row r="4759" spans="1:11" ht="25.5">
      <c r="A4759" s="124" t="s">
        <v>3973</v>
      </c>
      <c r="B4759" s="64" t="s">
        <v>8668</v>
      </c>
      <c r="C4759" s="124" t="s">
        <v>29</v>
      </c>
      <c r="D4759" s="124" t="s">
        <v>8055</v>
      </c>
      <c r="E4759" s="148" t="s">
        <v>3976</v>
      </c>
      <c r="F4759" s="148"/>
      <c r="G4759" s="84" t="s">
        <v>350</v>
      </c>
      <c r="H4759" s="71">
        <v>1</v>
      </c>
      <c r="I4759" s="71">
        <v>0</v>
      </c>
      <c r="J4759" s="70">
        <v>10.34</v>
      </c>
      <c r="K4759" s="70">
        <v>10.34</v>
      </c>
    </row>
    <row r="4760" spans="1:11" ht="25.5">
      <c r="A4760" s="124" t="s">
        <v>3973</v>
      </c>
      <c r="B4760" s="64" t="s">
        <v>4057</v>
      </c>
      <c r="C4760" s="124" t="s">
        <v>29</v>
      </c>
      <c r="D4760" s="124" t="s">
        <v>4058</v>
      </c>
      <c r="E4760" s="148" t="s">
        <v>4019</v>
      </c>
      <c r="F4760" s="148"/>
      <c r="G4760" s="84" t="s">
        <v>3967</v>
      </c>
      <c r="H4760" s="71">
        <v>0.3</v>
      </c>
      <c r="I4760" s="71">
        <v>0</v>
      </c>
      <c r="J4760" s="70">
        <v>21.86</v>
      </c>
      <c r="K4760" s="70">
        <v>6.55</v>
      </c>
    </row>
    <row r="4761" spans="1:11" ht="25.5">
      <c r="A4761" s="115"/>
      <c r="B4761" s="115"/>
      <c r="C4761" s="115"/>
      <c r="D4761" s="115"/>
      <c r="E4761" s="115"/>
      <c r="F4761" s="115" t="s">
        <v>3983</v>
      </c>
      <c r="G4761" s="73">
        <v>15.39</v>
      </c>
      <c r="H4761" s="115" t="s">
        <v>3984</v>
      </c>
      <c r="I4761" s="73">
        <v>0</v>
      </c>
      <c r="J4761" s="115" t="s">
        <v>3985</v>
      </c>
      <c r="K4761" s="73">
        <v>15.39</v>
      </c>
    </row>
    <row r="4762" spans="1:11" ht="26.25" thickBot="1">
      <c r="A4762" s="115"/>
      <c r="B4762" s="115"/>
      <c r="C4762" s="115"/>
      <c r="D4762" s="115"/>
      <c r="E4762" s="115"/>
      <c r="F4762" s="115" t="s">
        <v>3986</v>
      </c>
      <c r="G4762" s="73">
        <v>5.88</v>
      </c>
      <c r="H4762" s="138"/>
      <c r="I4762" s="138" t="s">
        <v>3987</v>
      </c>
      <c r="J4762" s="115"/>
      <c r="K4762" s="73">
        <v>31.61</v>
      </c>
    </row>
    <row r="4763" spans="1:11" ht="15" thickTop="1">
      <c r="A4763" s="68"/>
      <c r="B4763" s="68"/>
      <c r="C4763" s="68"/>
      <c r="D4763" s="68"/>
      <c r="E4763" s="68"/>
      <c r="F4763" s="68"/>
      <c r="G4763" s="68"/>
      <c r="H4763" s="68"/>
      <c r="I4763" s="68"/>
      <c r="J4763" s="68"/>
      <c r="K4763" s="68"/>
    </row>
    <row r="4764" spans="1:11" ht="15">
      <c r="A4764" s="120" t="s">
        <v>8154</v>
      </c>
      <c r="B4764" s="121" t="s">
        <v>1</v>
      </c>
      <c r="C4764" s="120" t="s">
        <v>2</v>
      </c>
      <c r="D4764" s="120" t="s">
        <v>3</v>
      </c>
      <c r="E4764" s="144" t="s">
        <v>2279</v>
      </c>
      <c r="F4764" s="144"/>
      <c r="G4764" s="122" t="s">
        <v>4</v>
      </c>
      <c r="H4764" s="121" t="s">
        <v>5</v>
      </c>
      <c r="I4764" s="121" t="s">
        <v>3962</v>
      </c>
      <c r="J4764" s="121" t="s">
        <v>6</v>
      </c>
      <c r="K4764" s="121" t="s">
        <v>8</v>
      </c>
    </row>
    <row r="4765" spans="1:11" ht="38.25">
      <c r="A4765" s="123" t="s">
        <v>3963</v>
      </c>
      <c r="B4765" s="78" t="s">
        <v>7933</v>
      </c>
      <c r="C4765" s="123" t="s">
        <v>17</v>
      </c>
      <c r="D4765" s="123" t="s">
        <v>7934</v>
      </c>
      <c r="E4765" s="150" t="s">
        <v>2843</v>
      </c>
      <c r="F4765" s="150"/>
      <c r="G4765" s="77" t="s">
        <v>72</v>
      </c>
      <c r="H4765" s="67">
        <v>1</v>
      </c>
      <c r="I4765" s="79"/>
      <c r="J4765" s="79">
        <v>535.13</v>
      </c>
      <c r="K4765" s="79">
        <v>535.13</v>
      </c>
    </row>
    <row r="4766" spans="1:11" ht="25.5">
      <c r="A4766" s="116" t="s">
        <v>3964</v>
      </c>
      <c r="B4766" s="117" t="s">
        <v>4490</v>
      </c>
      <c r="C4766" s="116" t="s">
        <v>17</v>
      </c>
      <c r="D4766" s="116" t="s">
        <v>4491</v>
      </c>
      <c r="E4766" s="136" t="s">
        <v>2323</v>
      </c>
      <c r="F4766" s="136"/>
      <c r="G4766" s="5" t="s">
        <v>3967</v>
      </c>
      <c r="H4766" s="7">
        <v>1.657</v>
      </c>
      <c r="I4766" s="7">
        <v>0</v>
      </c>
      <c r="J4766" s="69">
        <v>23.13</v>
      </c>
      <c r="K4766" s="69">
        <v>38.32</v>
      </c>
    </row>
    <row r="4767" spans="1:11" ht="25.5">
      <c r="A4767" s="116" t="s">
        <v>3964</v>
      </c>
      <c r="B4767" s="117" t="s">
        <v>4488</v>
      </c>
      <c r="C4767" s="116" t="s">
        <v>17</v>
      </c>
      <c r="D4767" s="116" t="s">
        <v>4489</v>
      </c>
      <c r="E4767" s="136" t="s">
        <v>2323</v>
      </c>
      <c r="F4767" s="136"/>
      <c r="G4767" s="5" t="s">
        <v>3967</v>
      </c>
      <c r="H4767" s="7">
        <v>1.657</v>
      </c>
      <c r="I4767" s="7">
        <v>0</v>
      </c>
      <c r="J4767" s="69">
        <v>32.57</v>
      </c>
      <c r="K4767" s="69">
        <v>53.96</v>
      </c>
    </row>
    <row r="4768" spans="1:11" ht="38.25">
      <c r="A4768" s="116" t="s">
        <v>3964</v>
      </c>
      <c r="B4768" s="117" t="s">
        <v>5723</v>
      </c>
      <c r="C4768" s="116" t="s">
        <v>17</v>
      </c>
      <c r="D4768" s="116" t="s">
        <v>5724</v>
      </c>
      <c r="E4768" s="136" t="s">
        <v>4594</v>
      </c>
      <c r="F4768" s="136"/>
      <c r="G4768" s="5" t="s">
        <v>31</v>
      </c>
      <c r="H4768" s="7">
        <v>1.44E-2</v>
      </c>
      <c r="I4768" s="7">
        <v>0</v>
      </c>
      <c r="J4768" s="69">
        <v>773.79</v>
      </c>
      <c r="K4768" s="69">
        <v>11.14</v>
      </c>
    </row>
    <row r="4769" spans="1:11" ht="38.25">
      <c r="A4769" s="124" t="s">
        <v>3973</v>
      </c>
      <c r="B4769" s="64" t="s">
        <v>8675</v>
      </c>
      <c r="C4769" s="124" t="s">
        <v>17</v>
      </c>
      <c r="D4769" s="124" t="s">
        <v>8676</v>
      </c>
      <c r="E4769" s="148" t="s">
        <v>3976</v>
      </c>
      <c r="F4769" s="148"/>
      <c r="G4769" s="84" t="s">
        <v>72</v>
      </c>
      <c r="H4769" s="71">
        <v>1</v>
      </c>
      <c r="I4769" s="71">
        <v>0</v>
      </c>
      <c r="J4769" s="70">
        <v>431.71</v>
      </c>
      <c r="K4769" s="70">
        <v>431.71</v>
      </c>
    </row>
    <row r="4770" spans="1:11" ht="25.5">
      <c r="A4770" s="115"/>
      <c r="B4770" s="115"/>
      <c r="C4770" s="115"/>
      <c r="D4770" s="115"/>
      <c r="E4770" s="115"/>
      <c r="F4770" s="115" t="s">
        <v>3983</v>
      </c>
      <c r="G4770" s="73">
        <v>69.72</v>
      </c>
      <c r="H4770" s="115" t="s">
        <v>3984</v>
      </c>
      <c r="I4770" s="73">
        <v>0</v>
      </c>
      <c r="J4770" s="115" t="s">
        <v>3985</v>
      </c>
      <c r="K4770" s="73">
        <v>69.72</v>
      </c>
    </row>
    <row r="4771" spans="1:11" ht="26.25" thickBot="1">
      <c r="A4771" s="115"/>
      <c r="B4771" s="115"/>
      <c r="C4771" s="115"/>
      <c r="D4771" s="115"/>
      <c r="E4771" s="115"/>
      <c r="F4771" s="115" t="s">
        <v>3986</v>
      </c>
      <c r="G4771" s="73">
        <v>122.43</v>
      </c>
      <c r="H4771" s="138"/>
      <c r="I4771" s="138" t="s">
        <v>3987</v>
      </c>
      <c r="J4771" s="115"/>
      <c r="K4771" s="73">
        <v>657.56</v>
      </c>
    </row>
    <row r="4772" spans="1:11" ht="15" thickTop="1">
      <c r="A4772" s="68"/>
      <c r="B4772" s="68"/>
      <c r="C4772" s="68"/>
      <c r="D4772" s="68"/>
      <c r="E4772" s="68"/>
      <c r="F4772" s="68"/>
      <c r="G4772" s="68"/>
      <c r="H4772" s="68"/>
      <c r="I4772" s="68"/>
      <c r="J4772" s="68"/>
      <c r="K4772" s="68"/>
    </row>
    <row r="4773" spans="1:11" ht="15">
      <c r="A4773" s="120" t="s">
        <v>8157</v>
      </c>
      <c r="B4773" s="121" t="s">
        <v>1</v>
      </c>
      <c r="C4773" s="120" t="s">
        <v>2</v>
      </c>
      <c r="D4773" s="120" t="s">
        <v>3</v>
      </c>
      <c r="E4773" s="144" t="s">
        <v>2279</v>
      </c>
      <c r="F4773" s="144"/>
      <c r="G4773" s="122" t="s">
        <v>4</v>
      </c>
      <c r="H4773" s="121" t="s">
        <v>5</v>
      </c>
      <c r="I4773" s="121" t="s">
        <v>3962</v>
      </c>
      <c r="J4773" s="121" t="s">
        <v>6</v>
      </c>
      <c r="K4773" s="121" t="s">
        <v>8</v>
      </c>
    </row>
    <row r="4774" spans="1:11" ht="25.5">
      <c r="A4774" s="123" t="s">
        <v>3963</v>
      </c>
      <c r="B4774" s="78" t="s">
        <v>7435</v>
      </c>
      <c r="C4774" s="123" t="s">
        <v>17</v>
      </c>
      <c r="D4774" s="123" t="s">
        <v>7436</v>
      </c>
      <c r="E4774" s="150" t="s">
        <v>2843</v>
      </c>
      <c r="F4774" s="150"/>
      <c r="G4774" s="77" t="s">
        <v>72</v>
      </c>
      <c r="H4774" s="67">
        <v>1</v>
      </c>
      <c r="I4774" s="79"/>
      <c r="J4774" s="79">
        <v>11.67</v>
      </c>
      <c r="K4774" s="79">
        <v>11.67</v>
      </c>
    </row>
    <row r="4775" spans="1:11" ht="25.5">
      <c r="A4775" s="116" t="s">
        <v>3964</v>
      </c>
      <c r="B4775" s="117" t="s">
        <v>4490</v>
      </c>
      <c r="C4775" s="116" t="s">
        <v>17</v>
      </c>
      <c r="D4775" s="116" t="s">
        <v>4491</v>
      </c>
      <c r="E4775" s="136" t="s">
        <v>2323</v>
      </c>
      <c r="F4775" s="136"/>
      <c r="G4775" s="5" t="s">
        <v>3967</v>
      </c>
      <c r="H4775" s="7">
        <v>3.5428000000000001E-2</v>
      </c>
      <c r="I4775" s="7">
        <v>0</v>
      </c>
      <c r="J4775" s="69">
        <v>23.13</v>
      </c>
      <c r="K4775" s="69">
        <v>0.81</v>
      </c>
    </row>
    <row r="4776" spans="1:11" ht="25.5">
      <c r="A4776" s="116" t="s">
        <v>3964</v>
      </c>
      <c r="B4776" s="117" t="s">
        <v>4488</v>
      </c>
      <c r="C4776" s="116" t="s">
        <v>17</v>
      </c>
      <c r="D4776" s="116" t="s">
        <v>4489</v>
      </c>
      <c r="E4776" s="136" t="s">
        <v>2323</v>
      </c>
      <c r="F4776" s="136"/>
      <c r="G4776" s="5" t="s">
        <v>3967</v>
      </c>
      <c r="H4776" s="7">
        <v>3.5428000000000001E-2</v>
      </c>
      <c r="I4776" s="7">
        <v>0</v>
      </c>
      <c r="J4776" s="69">
        <v>32.57</v>
      </c>
      <c r="K4776" s="69">
        <v>1.1499999999999999</v>
      </c>
    </row>
    <row r="4777" spans="1:11" ht="25.5">
      <c r="A4777" s="124" t="s">
        <v>3973</v>
      </c>
      <c r="B4777" s="64" t="s">
        <v>5977</v>
      </c>
      <c r="C4777" s="124" t="s">
        <v>17</v>
      </c>
      <c r="D4777" s="124" t="s">
        <v>5978</v>
      </c>
      <c r="E4777" s="148" t="s">
        <v>3976</v>
      </c>
      <c r="F4777" s="148"/>
      <c r="G4777" s="84" t="s">
        <v>72</v>
      </c>
      <c r="H4777" s="71">
        <v>1</v>
      </c>
      <c r="I4777" s="71">
        <v>0</v>
      </c>
      <c r="J4777" s="70">
        <v>1.1299999999999999</v>
      </c>
      <c r="K4777" s="70">
        <v>1.1299999999999999</v>
      </c>
    </row>
    <row r="4778" spans="1:11" ht="25.5">
      <c r="A4778" s="124" t="s">
        <v>3973</v>
      </c>
      <c r="B4778" s="64" t="s">
        <v>7589</v>
      </c>
      <c r="C4778" s="124" t="s">
        <v>17</v>
      </c>
      <c r="D4778" s="124" t="s">
        <v>7590</v>
      </c>
      <c r="E4778" s="148" t="s">
        <v>3976</v>
      </c>
      <c r="F4778" s="148"/>
      <c r="G4778" s="84" t="s">
        <v>72</v>
      </c>
      <c r="H4778" s="71">
        <v>1</v>
      </c>
      <c r="I4778" s="71">
        <v>0</v>
      </c>
      <c r="J4778" s="70">
        <v>8.58</v>
      </c>
      <c r="K4778" s="70">
        <v>8.58</v>
      </c>
    </row>
    <row r="4779" spans="1:11" ht="25.5">
      <c r="A4779" s="115"/>
      <c r="B4779" s="115"/>
      <c r="C4779" s="115"/>
      <c r="D4779" s="115"/>
      <c r="E4779" s="115"/>
      <c r="F4779" s="115" t="s">
        <v>3983</v>
      </c>
      <c r="G4779" s="73">
        <v>1.43</v>
      </c>
      <c r="H4779" s="115" t="s">
        <v>3984</v>
      </c>
      <c r="I4779" s="73">
        <v>0</v>
      </c>
      <c r="J4779" s="115" t="s">
        <v>3985</v>
      </c>
      <c r="K4779" s="73">
        <v>1.43</v>
      </c>
    </row>
    <row r="4780" spans="1:11" ht="26.25" thickBot="1">
      <c r="A4780" s="115"/>
      <c r="B4780" s="115"/>
      <c r="C4780" s="115"/>
      <c r="D4780" s="115"/>
      <c r="E4780" s="115"/>
      <c r="F4780" s="115" t="s">
        <v>3986</v>
      </c>
      <c r="G4780" s="73">
        <v>2.67</v>
      </c>
      <c r="H4780" s="138"/>
      <c r="I4780" s="138" t="s">
        <v>3987</v>
      </c>
      <c r="J4780" s="115"/>
      <c r="K4780" s="73">
        <v>14.34</v>
      </c>
    </row>
    <row r="4781" spans="1:11" ht="15" thickTop="1">
      <c r="A4781" s="68"/>
      <c r="B4781" s="68"/>
      <c r="C4781" s="68"/>
      <c r="D4781" s="68"/>
      <c r="E4781" s="68"/>
      <c r="F4781" s="68"/>
      <c r="G4781" s="68"/>
      <c r="H4781" s="68"/>
      <c r="I4781" s="68"/>
      <c r="J4781" s="68"/>
      <c r="K4781" s="68"/>
    </row>
    <row r="4782" spans="1:11" ht="15">
      <c r="A4782" s="120" t="s">
        <v>8158</v>
      </c>
      <c r="B4782" s="121" t="s">
        <v>1</v>
      </c>
      <c r="C4782" s="120" t="s">
        <v>2</v>
      </c>
      <c r="D4782" s="120" t="s">
        <v>3</v>
      </c>
      <c r="E4782" s="144" t="s">
        <v>2279</v>
      </c>
      <c r="F4782" s="144"/>
      <c r="G4782" s="122" t="s">
        <v>4</v>
      </c>
      <c r="H4782" s="121" t="s">
        <v>5</v>
      </c>
      <c r="I4782" s="121" t="s">
        <v>3962</v>
      </c>
      <c r="J4782" s="121" t="s">
        <v>6</v>
      </c>
      <c r="K4782" s="121" t="s">
        <v>8</v>
      </c>
    </row>
    <row r="4783" spans="1:11" ht="25.5">
      <c r="A4783" s="123" t="s">
        <v>3963</v>
      </c>
      <c r="B4783" s="78" t="s">
        <v>7439</v>
      </c>
      <c r="C4783" s="123" t="s">
        <v>17</v>
      </c>
      <c r="D4783" s="123" t="s">
        <v>7440</v>
      </c>
      <c r="E4783" s="150" t="s">
        <v>2843</v>
      </c>
      <c r="F4783" s="150"/>
      <c r="G4783" s="77" t="s">
        <v>72</v>
      </c>
      <c r="H4783" s="67">
        <v>1</v>
      </c>
      <c r="I4783" s="79"/>
      <c r="J4783" s="79">
        <v>69.540000000000006</v>
      </c>
      <c r="K4783" s="79">
        <v>69.540000000000006</v>
      </c>
    </row>
    <row r="4784" spans="1:11" ht="25.5">
      <c r="A4784" s="116" t="s">
        <v>3964</v>
      </c>
      <c r="B4784" s="117" t="s">
        <v>4488</v>
      </c>
      <c r="C4784" s="116" t="s">
        <v>17</v>
      </c>
      <c r="D4784" s="116" t="s">
        <v>4489</v>
      </c>
      <c r="E4784" s="136" t="s">
        <v>2323</v>
      </c>
      <c r="F4784" s="136"/>
      <c r="G4784" s="5" t="s">
        <v>3967</v>
      </c>
      <c r="H4784" s="7">
        <v>0.106285</v>
      </c>
      <c r="I4784" s="7">
        <v>0</v>
      </c>
      <c r="J4784" s="69">
        <v>32.57</v>
      </c>
      <c r="K4784" s="69">
        <v>3.46</v>
      </c>
    </row>
    <row r="4785" spans="1:11" ht="25.5">
      <c r="A4785" s="116" t="s">
        <v>3964</v>
      </c>
      <c r="B4785" s="117" t="s">
        <v>4490</v>
      </c>
      <c r="C4785" s="116" t="s">
        <v>17</v>
      </c>
      <c r="D4785" s="116" t="s">
        <v>4491</v>
      </c>
      <c r="E4785" s="136" t="s">
        <v>2323</v>
      </c>
      <c r="F4785" s="136"/>
      <c r="G4785" s="5" t="s">
        <v>3967</v>
      </c>
      <c r="H4785" s="7">
        <v>0.106285</v>
      </c>
      <c r="I4785" s="7">
        <v>0</v>
      </c>
      <c r="J4785" s="69">
        <v>23.13</v>
      </c>
      <c r="K4785" s="69">
        <v>2.4500000000000002</v>
      </c>
    </row>
    <row r="4786" spans="1:11" ht="25.5">
      <c r="A4786" s="124" t="s">
        <v>3973</v>
      </c>
      <c r="B4786" s="64" t="s">
        <v>7593</v>
      </c>
      <c r="C4786" s="124" t="s">
        <v>17</v>
      </c>
      <c r="D4786" s="124" t="s">
        <v>7594</v>
      </c>
      <c r="E4786" s="148" t="s">
        <v>3976</v>
      </c>
      <c r="F4786" s="148"/>
      <c r="G4786" s="84" t="s">
        <v>72</v>
      </c>
      <c r="H4786" s="71">
        <v>1</v>
      </c>
      <c r="I4786" s="71">
        <v>0</v>
      </c>
      <c r="J4786" s="70">
        <v>60.24</v>
      </c>
      <c r="K4786" s="70">
        <v>60.24</v>
      </c>
    </row>
    <row r="4787" spans="1:11" ht="25.5">
      <c r="A4787" s="124" t="s">
        <v>3973</v>
      </c>
      <c r="B4787" s="64" t="s">
        <v>5977</v>
      </c>
      <c r="C4787" s="124" t="s">
        <v>17</v>
      </c>
      <c r="D4787" s="124" t="s">
        <v>5978</v>
      </c>
      <c r="E4787" s="148" t="s">
        <v>3976</v>
      </c>
      <c r="F4787" s="148"/>
      <c r="G4787" s="84" t="s">
        <v>72</v>
      </c>
      <c r="H4787" s="71">
        <v>3</v>
      </c>
      <c r="I4787" s="71">
        <v>0</v>
      </c>
      <c r="J4787" s="70">
        <v>1.1299999999999999</v>
      </c>
      <c r="K4787" s="70">
        <v>3.39</v>
      </c>
    </row>
    <row r="4788" spans="1:11" ht="25.5">
      <c r="A4788" s="115"/>
      <c r="B4788" s="115"/>
      <c r="C4788" s="115"/>
      <c r="D4788" s="115"/>
      <c r="E4788" s="115"/>
      <c r="F4788" s="115" t="s">
        <v>3983</v>
      </c>
      <c r="G4788" s="73">
        <v>4.3099999999999996</v>
      </c>
      <c r="H4788" s="115" t="s">
        <v>3984</v>
      </c>
      <c r="I4788" s="73">
        <v>0</v>
      </c>
      <c r="J4788" s="115" t="s">
        <v>3985</v>
      </c>
      <c r="K4788" s="73">
        <v>4.3099999999999996</v>
      </c>
    </row>
    <row r="4789" spans="1:11" ht="26.25" thickBot="1">
      <c r="A4789" s="115"/>
      <c r="B4789" s="115"/>
      <c r="C4789" s="115"/>
      <c r="D4789" s="115"/>
      <c r="E4789" s="115"/>
      <c r="F4789" s="115" t="s">
        <v>3986</v>
      </c>
      <c r="G4789" s="73">
        <v>15.91</v>
      </c>
      <c r="H4789" s="138"/>
      <c r="I4789" s="138" t="s">
        <v>3987</v>
      </c>
      <c r="J4789" s="115"/>
      <c r="K4789" s="73">
        <v>85.45</v>
      </c>
    </row>
    <row r="4790" spans="1:11" ht="15" thickTop="1">
      <c r="A4790" s="68"/>
      <c r="B4790" s="68"/>
      <c r="C4790" s="68"/>
      <c r="D4790" s="68"/>
      <c r="E4790" s="68"/>
      <c r="F4790" s="68"/>
      <c r="G4790" s="68"/>
      <c r="H4790" s="68"/>
      <c r="I4790" s="68"/>
      <c r="J4790" s="68"/>
      <c r="K4790" s="68"/>
    </row>
    <row r="4791" spans="1:11" ht="15">
      <c r="A4791" s="120" t="s">
        <v>8159</v>
      </c>
      <c r="B4791" s="121" t="s">
        <v>1</v>
      </c>
      <c r="C4791" s="120" t="s">
        <v>2</v>
      </c>
      <c r="D4791" s="120" t="s">
        <v>3</v>
      </c>
      <c r="E4791" s="144" t="s">
        <v>2279</v>
      </c>
      <c r="F4791" s="144"/>
      <c r="G4791" s="122" t="s">
        <v>4</v>
      </c>
      <c r="H4791" s="121" t="s">
        <v>5</v>
      </c>
      <c r="I4791" s="121" t="s">
        <v>3962</v>
      </c>
      <c r="J4791" s="121" t="s">
        <v>6</v>
      </c>
      <c r="K4791" s="121" t="s">
        <v>8</v>
      </c>
    </row>
    <row r="4792" spans="1:11" ht="25.5">
      <c r="A4792" s="123" t="s">
        <v>3963</v>
      </c>
      <c r="B4792" s="78" t="s">
        <v>7444</v>
      </c>
      <c r="C4792" s="123" t="s">
        <v>17</v>
      </c>
      <c r="D4792" s="123" t="s">
        <v>7445</v>
      </c>
      <c r="E4792" s="150" t="s">
        <v>2843</v>
      </c>
      <c r="F4792" s="150"/>
      <c r="G4792" s="77" t="s">
        <v>72</v>
      </c>
      <c r="H4792" s="67">
        <v>1</v>
      </c>
      <c r="I4792" s="79"/>
      <c r="J4792" s="79">
        <v>72.47</v>
      </c>
      <c r="K4792" s="79">
        <v>72.47</v>
      </c>
    </row>
    <row r="4793" spans="1:11" ht="25.5">
      <c r="A4793" s="116" t="s">
        <v>3964</v>
      </c>
      <c r="B4793" s="117" t="s">
        <v>4490</v>
      </c>
      <c r="C4793" s="116" t="s">
        <v>17</v>
      </c>
      <c r="D4793" s="116" t="s">
        <v>4491</v>
      </c>
      <c r="E4793" s="136" t="s">
        <v>2323</v>
      </c>
      <c r="F4793" s="136"/>
      <c r="G4793" s="5" t="s">
        <v>3967</v>
      </c>
      <c r="H4793" s="7">
        <v>0.14052799999999999</v>
      </c>
      <c r="I4793" s="7">
        <v>0</v>
      </c>
      <c r="J4793" s="69">
        <v>23.13</v>
      </c>
      <c r="K4793" s="69">
        <v>3.25</v>
      </c>
    </row>
    <row r="4794" spans="1:11" ht="25.5">
      <c r="A4794" s="116" t="s">
        <v>3964</v>
      </c>
      <c r="B4794" s="117" t="s">
        <v>4488</v>
      </c>
      <c r="C4794" s="116" t="s">
        <v>17</v>
      </c>
      <c r="D4794" s="116" t="s">
        <v>4489</v>
      </c>
      <c r="E4794" s="136" t="s">
        <v>2323</v>
      </c>
      <c r="F4794" s="136"/>
      <c r="G4794" s="5" t="s">
        <v>3967</v>
      </c>
      <c r="H4794" s="7">
        <v>0.14052799999999999</v>
      </c>
      <c r="I4794" s="7">
        <v>0</v>
      </c>
      <c r="J4794" s="69">
        <v>32.57</v>
      </c>
      <c r="K4794" s="69">
        <v>4.57</v>
      </c>
    </row>
    <row r="4795" spans="1:11" ht="25.5">
      <c r="A4795" s="124" t="s">
        <v>3973</v>
      </c>
      <c r="B4795" s="64" t="s">
        <v>7593</v>
      </c>
      <c r="C4795" s="124" t="s">
        <v>17</v>
      </c>
      <c r="D4795" s="124" t="s">
        <v>7594</v>
      </c>
      <c r="E4795" s="148" t="s">
        <v>3976</v>
      </c>
      <c r="F4795" s="148"/>
      <c r="G4795" s="84" t="s">
        <v>72</v>
      </c>
      <c r="H4795" s="71">
        <v>1</v>
      </c>
      <c r="I4795" s="71">
        <v>0</v>
      </c>
      <c r="J4795" s="70">
        <v>60.24</v>
      </c>
      <c r="K4795" s="70">
        <v>60.24</v>
      </c>
    </row>
    <row r="4796" spans="1:11" ht="25.5">
      <c r="A4796" s="124" t="s">
        <v>3973</v>
      </c>
      <c r="B4796" s="64" t="s">
        <v>7591</v>
      </c>
      <c r="C4796" s="124" t="s">
        <v>17</v>
      </c>
      <c r="D4796" s="124" t="s">
        <v>7592</v>
      </c>
      <c r="E4796" s="148" t="s">
        <v>3976</v>
      </c>
      <c r="F4796" s="148"/>
      <c r="G4796" s="84" t="s">
        <v>72</v>
      </c>
      <c r="H4796" s="71">
        <v>3</v>
      </c>
      <c r="I4796" s="71">
        <v>0</v>
      </c>
      <c r="J4796" s="70">
        <v>1.47</v>
      </c>
      <c r="K4796" s="70">
        <v>4.41</v>
      </c>
    </row>
    <row r="4797" spans="1:11" ht="25.5">
      <c r="A4797" s="115"/>
      <c r="B4797" s="115"/>
      <c r="C4797" s="115"/>
      <c r="D4797" s="115"/>
      <c r="E4797" s="115"/>
      <c r="F4797" s="115" t="s">
        <v>3983</v>
      </c>
      <c r="G4797" s="73">
        <v>5.7</v>
      </c>
      <c r="H4797" s="115" t="s">
        <v>3984</v>
      </c>
      <c r="I4797" s="73">
        <v>0</v>
      </c>
      <c r="J4797" s="115" t="s">
        <v>3985</v>
      </c>
      <c r="K4797" s="73">
        <v>5.7</v>
      </c>
    </row>
    <row r="4798" spans="1:11" ht="26.25" thickBot="1">
      <c r="A4798" s="115"/>
      <c r="B4798" s="115"/>
      <c r="C4798" s="115"/>
      <c r="D4798" s="115"/>
      <c r="E4798" s="115"/>
      <c r="F4798" s="115" t="s">
        <v>3986</v>
      </c>
      <c r="G4798" s="73">
        <v>16.579999999999998</v>
      </c>
      <c r="H4798" s="138"/>
      <c r="I4798" s="138" t="s">
        <v>3987</v>
      </c>
      <c r="J4798" s="115"/>
      <c r="K4798" s="73">
        <v>89.05</v>
      </c>
    </row>
    <row r="4799" spans="1:11" ht="15" thickTop="1">
      <c r="A4799" s="68"/>
      <c r="B4799" s="68"/>
      <c r="C4799" s="68"/>
      <c r="D4799" s="68"/>
      <c r="E4799" s="68"/>
      <c r="F4799" s="68"/>
      <c r="G4799" s="68"/>
      <c r="H4799" s="68"/>
      <c r="I4799" s="68"/>
      <c r="J4799" s="68"/>
      <c r="K4799" s="68"/>
    </row>
    <row r="4800" spans="1:11" ht="15">
      <c r="A4800" s="120" t="s">
        <v>8160</v>
      </c>
      <c r="B4800" s="121" t="s">
        <v>1</v>
      </c>
      <c r="C4800" s="120" t="s">
        <v>2</v>
      </c>
      <c r="D4800" s="120" t="s">
        <v>3</v>
      </c>
      <c r="E4800" s="144" t="s">
        <v>2279</v>
      </c>
      <c r="F4800" s="144"/>
      <c r="G4800" s="122" t="s">
        <v>4</v>
      </c>
      <c r="H4800" s="121" t="s">
        <v>5</v>
      </c>
      <c r="I4800" s="121" t="s">
        <v>3962</v>
      </c>
      <c r="J4800" s="121" t="s">
        <v>6</v>
      </c>
      <c r="K4800" s="121" t="s">
        <v>8</v>
      </c>
    </row>
    <row r="4801" spans="1:11" ht="25.5">
      <c r="A4801" s="123" t="s">
        <v>3963</v>
      </c>
      <c r="B4801" s="78" t="s">
        <v>7446</v>
      </c>
      <c r="C4801" s="123" t="s">
        <v>17</v>
      </c>
      <c r="D4801" s="123" t="s">
        <v>7447</v>
      </c>
      <c r="E4801" s="150" t="s">
        <v>2843</v>
      </c>
      <c r="F4801" s="150"/>
      <c r="G4801" s="77" t="s">
        <v>72</v>
      </c>
      <c r="H4801" s="67">
        <v>1</v>
      </c>
      <c r="I4801" s="79"/>
      <c r="J4801" s="79">
        <v>79.989999999999995</v>
      </c>
      <c r="K4801" s="79">
        <v>79.989999999999995</v>
      </c>
    </row>
    <row r="4802" spans="1:11" ht="25.5">
      <c r="A4802" s="116" t="s">
        <v>3964</v>
      </c>
      <c r="B4802" s="117" t="s">
        <v>4490</v>
      </c>
      <c r="C4802" s="116" t="s">
        <v>17</v>
      </c>
      <c r="D4802" s="116" t="s">
        <v>4491</v>
      </c>
      <c r="E4802" s="136" t="s">
        <v>2323</v>
      </c>
      <c r="F4802" s="136"/>
      <c r="G4802" s="5" t="s">
        <v>3967</v>
      </c>
      <c r="H4802" s="7">
        <v>0.26037700000000003</v>
      </c>
      <c r="I4802" s="7">
        <v>0</v>
      </c>
      <c r="J4802" s="69">
        <v>23.13</v>
      </c>
      <c r="K4802" s="69">
        <v>6.02</v>
      </c>
    </row>
    <row r="4803" spans="1:11" ht="25.5">
      <c r="A4803" s="116" t="s">
        <v>3964</v>
      </c>
      <c r="B4803" s="117" t="s">
        <v>4488</v>
      </c>
      <c r="C4803" s="116" t="s">
        <v>17</v>
      </c>
      <c r="D4803" s="116" t="s">
        <v>4489</v>
      </c>
      <c r="E4803" s="136" t="s">
        <v>2323</v>
      </c>
      <c r="F4803" s="136"/>
      <c r="G4803" s="5" t="s">
        <v>3967</v>
      </c>
      <c r="H4803" s="7">
        <v>0.26037700000000003</v>
      </c>
      <c r="I4803" s="7">
        <v>0</v>
      </c>
      <c r="J4803" s="69">
        <v>32.57</v>
      </c>
      <c r="K4803" s="69">
        <v>8.48</v>
      </c>
    </row>
    <row r="4804" spans="1:11" ht="25.5">
      <c r="A4804" s="124" t="s">
        <v>3973</v>
      </c>
      <c r="B4804" s="64" t="s">
        <v>7595</v>
      </c>
      <c r="C4804" s="124" t="s">
        <v>17</v>
      </c>
      <c r="D4804" s="124" t="s">
        <v>7596</v>
      </c>
      <c r="E4804" s="148" t="s">
        <v>3976</v>
      </c>
      <c r="F4804" s="148"/>
      <c r="G4804" s="84" t="s">
        <v>72</v>
      </c>
      <c r="H4804" s="71">
        <v>3</v>
      </c>
      <c r="I4804" s="71">
        <v>0</v>
      </c>
      <c r="J4804" s="70">
        <v>1.75</v>
      </c>
      <c r="K4804" s="70">
        <v>5.25</v>
      </c>
    </row>
    <row r="4805" spans="1:11" ht="25.5">
      <c r="A4805" s="124" t="s">
        <v>3973</v>
      </c>
      <c r="B4805" s="64" t="s">
        <v>7593</v>
      </c>
      <c r="C4805" s="124" t="s">
        <v>17</v>
      </c>
      <c r="D4805" s="124" t="s">
        <v>7594</v>
      </c>
      <c r="E4805" s="148" t="s">
        <v>3976</v>
      </c>
      <c r="F4805" s="148"/>
      <c r="G4805" s="84" t="s">
        <v>72</v>
      </c>
      <c r="H4805" s="71">
        <v>1</v>
      </c>
      <c r="I4805" s="71">
        <v>0</v>
      </c>
      <c r="J4805" s="70">
        <v>60.24</v>
      </c>
      <c r="K4805" s="70">
        <v>60.24</v>
      </c>
    </row>
    <row r="4806" spans="1:11" ht="25.5">
      <c r="A4806" s="115"/>
      <c r="B4806" s="115"/>
      <c r="C4806" s="115"/>
      <c r="D4806" s="115"/>
      <c r="E4806" s="115"/>
      <c r="F4806" s="115" t="s">
        <v>3983</v>
      </c>
      <c r="G4806" s="73">
        <v>10.56</v>
      </c>
      <c r="H4806" s="115" t="s">
        <v>3984</v>
      </c>
      <c r="I4806" s="73">
        <v>0</v>
      </c>
      <c r="J4806" s="115" t="s">
        <v>3985</v>
      </c>
      <c r="K4806" s="73">
        <v>10.56</v>
      </c>
    </row>
    <row r="4807" spans="1:11" ht="26.25" thickBot="1">
      <c r="A4807" s="115"/>
      <c r="B4807" s="115"/>
      <c r="C4807" s="115"/>
      <c r="D4807" s="115"/>
      <c r="E4807" s="115"/>
      <c r="F4807" s="115" t="s">
        <v>3986</v>
      </c>
      <c r="G4807" s="73">
        <v>18.3</v>
      </c>
      <c r="H4807" s="138"/>
      <c r="I4807" s="138" t="s">
        <v>3987</v>
      </c>
      <c r="J4807" s="115"/>
      <c r="K4807" s="73">
        <v>98.29</v>
      </c>
    </row>
    <row r="4808" spans="1:11" ht="15" thickTop="1">
      <c r="A4808" s="68"/>
      <c r="B4808" s="68"/>
      <c r="C4808" s="68"/>
      <c r="D4808" s="68"/>
      <c r="E4808" s="68"/>
      <c r="F4808" s="68"/>
      <c r="G4808" s="68"/>
      <c r="H4808" s="68"/>
      <c r="I4808" s="68"/>
      <c r="J4808" s="68"/>
      <c r="K4808" s="68"/>
    </row>
    <row r="4809" spans="1:11" ht="15">
      <c r="A4809" s="120" t="s">
        <v>8161</v>
      </c>
      <c r="B4809" s="121" t="s">
        <v>1</v>
      </c>
      <c r="C4809" s="120" t="s">
        <v>2</v>
      </c>
      <c r="D4809" s="120" t="s">
        <v>3</v>
      </c>
      <c r="E4809" s="144" t="s">
        <v>2279</v>
      </c>
      <c r="F4809" s="144"/>
      <c r="G4809" s="122" t="s">
        <v>4</v>
      </c>
      <c r="H4809" s="121" t="s">
        <v>5</v>
      </c>
      <c r="I4809" s="121" t="s">
        <v>3962</v>
      </c>
      <c r="J4809" s="121" t="s">
        <v>6</v>
      </c>
      <c r="K4809" s="121" t="s">
        <v>8</v>
      </c>
    </row>
    <row r="4810" spans="1:11" ht="25.5">
      <c r="A4810" s="123" t="s">
        <v>3963</v>
      </c>
      <c r="B4810" s="78" t="s">
        <v>8043</v>
      </c>
      <c r="C4810" s="123" t="s">
        <v>17</v>
      </c>
      <c r="D4810" s="123" t="s">
        <v>8044</v>
      </c>
      <c r="E4810" s="150" t="s">
        <v>2843</v>
      </c>
      <c r="F4810" s="150"/>
      <c r="G4810" s="77" t="s">
        <v>72</v>
      </c>
      <c r="H4810" s="67">
        <v>1</v>
      </c>
      <c r="I4810" s="79"/>
      <c r="J4810" s="79">
        <v>154.88999999999999</v>
      </c>
      <c r="K4810" s="79">
        <v>154.88999999999999</v>
      </c>
    </row>
    <row r="4811" spans="1:11" ht="25.5">
      <c r="A4811" s="116" t="s">
        <v>3964</v>
      </c>
      <c r="B4811" s="117" t="s">
        <v>4488</v>
      </c>
      <c r="C4811" s="116" t="s">
        <v>17</v>
      </c>
      <c r="D4811" s="116" t="s">
        <v>4489</v>
      </c>
      <c r="E4811" s="136" t="s">
        <v>2323</v>
      </c>
      <c r="F4811" s="136"/>
      <c r="G4811" s="5" t="s">
        <v>3967</v>
      </c>
      <c r="H4811" s="7">
        <v>0.72713499999999998</v>
      </c>
      <c r="I4811" s="7">
        <v>0</v>
      </c>
      <c r="J4811" s="69">
        <v>32.57</v>
      </c>
      <c r="K4811" s="69">
        <v>23.68</v>
      </c>
    </row>
    <row r="4812" spans="1:11" ht="25.5">
      <c r="A4812" s="116" t="s">
        <v>3964</v>
      </c>
      <c r="B4812" s="117" t="s">
        <v>4490</v>
      </c>
      <c r="C4812" s="116" t="s">
        <v>17</v>
      </c>
      <c r="D4812" s="116" t="s">
        <v>4491</v>
      </c>
      <c r="E4812" s="136" t="s">
        <v>2323</v>
      </c>
      <c r="F4812" s="136"/>
      <c r="G4812" s="5" t="s">
        <v>3967</v>
      </c>
      <c r="H4812" s="7">
        <v>0.72713499999999998</v>
      </c>
      <c r="I4812" s="7">
        <v>0</v>
      </c>
      <c r="J4812" s="69">
        <v>23.13</v>
      </c>
      <c r="K4812" s="69">
        <v>16.809999999999999</v>
      </c>
    </row>
    <row r="4813" spans="1:11" ht="25.5">
      <c r="A4813" s="124" t="s">
        <v>3973</v>
      </c>
      <c r="B4813" s="64" t="s">
        <v>8658</v>
      </c>
      <c r="C4813" s="124" t="s">
        <v>17</v>
      </c>
      <c r="D4813" s="124" t="s">
        <v>8659</v>
      </c>
      <c r="E4813" s="148" t="s">
        <v>3976</v>
      </c>
      <c r="F4813" s="148"/>
      <c r="G4813" s="84" t="s">
        <v>72</v>
      </c>
      <c r="H4813" s="71">
        <v>3</v>
      </c>
      <c r="I4813" s="71">
        <v>0</v>
      </c>
      <c r="J4813" s="70">
        <v>3.11</v>
      </c>
      <c r="K4813" s="70">
        <v>9.33</v>
      </c>
    </row>
    <row r="4814" spans="1:11" ht="25.5">
      <c r="A4814" s="124" t="s">
        <v>3973</v>
      </c>
      <c r="B4814" s="64" t="s">
        <v>8660</v>
      </c>
      <c r="C4814" s="124" t="s">
        <v>17</v>
      </c>
      <c r="D4814" s="124" t="s">
        <v>8661</v>
      </c>
      <c r="E4814" s="148" t="s">
        <v>3976</v>
      </c>
      <c r="F4814" s="148"/>
      <c r="G4814" s="84" t="s">
        <v>72</v>
      </c>
      <c r="H4814" s="71">
        <v>1</v>
      </c>
      <c r="I4814" s="71">
        <v>0</v>
      </c>
      <c r="J4814" s="70">
        <v>105.07</v>
      </c>
      <c r="K4814" s="70">
        <v>105.07</v>
      </c>
    </row>
    <row r="4815" spans="1:11" ht="25.5">
      <c r="A4815" s="115"/>
      <c r="B4815" s="115"/>
      <c r="C4815" s="115"/>
      <c r="D4815" s="115"/>
      <c r="E4815" s="115"/>
      <c r="F4815" s="115" t="s">
        <v>3983</v>
      </c>
      <c r="G4815" s="73">
        <v>29.53</v>
      </c>
      <c r="H4815" s="115" t="s">
        <v>3984</v>
      </c>
      <c r="I4815" s="73">
        <v>0</v>
      </c>
      <c r="J4815" s="115" t="s">
        <v>3985</v>
      </c>
      <c r="K4815" s="73">
        <v>29.53</v>
      </c>
    </row>
    <row r="4816" spans="1:11" ht="26.25" thickBot="1">
      <c r="A4816" s="115"/>
      <c r="B4816" s="115"/>
      <c r="C4816" s="115"/>
      <c r="D4816" s="115"/>
      <c r="E4816" s="115"/>
      <c r="F4816" s="115" t="s">
        <v>3986</v>
      </c>
      <c r="G4816" s="73">
        <v>35.43</v>
      </c>
      <c r="H4816" s="138"/>
      <c r="I4816" s="138" t="s">
        <v>3987</v>
      </c>
      <c r="J4816" s="115"/>
      <c r="K4816" s="73">
        <v>190.32</v>
      </c>
    </row>
    <row r="4817" spans="1:11" ht="15" thickTop="1">
      <c r="A4817" s="68"/>
      <c r="B4817" s="68"/>
      <c r="C4817" s="68"/>
      <c r="D4817" s="68"/>
      <c r="E4817" s="68"/>
      <c r="F4817" s="68"/>
      <c r="G4817" s="68"/>
      <c r="H4817" s="68"/>
      <c r="I4817" s="68"/>
      <c r="J4817" s="68"/>
      <c r="K4817" s="68"/>
    </row>
    <row r="4818" spans="1:11" ht="15">
      <c r="A4818" s="120" t="s">
        <v>8162</v>
      </c>
      <c r="B4818" s="121" t="s">
        <v>1</v>
      </c>
      <c r="C4818" s="120" t="s">
        <v>2</v>
      </c>
      <c r="D4818" s="120" t="s">
        <v>3</v>
      </c>
      <c r="E4818" s="144" t="s">
        <v>2279</v>
      </c>
      <c r="F4818" s="144"/>
      <c r="G4818" s="122" t="s">
        <v>4</v>
      </c>
      <c r="H4818" s="121" t="s">
        <v>5</v>
      </c>
      <c r="I4818" s="121" t="s">
        <v>3962</v>
      </c>
      <c r="J4818" s="121" t="s">
        <v>6</v>
      </c>
      <c r="K4818" s="121" t="s">
        <v>8</v>
      </c>
    </row>
    <row r="4819" spans="1:11" ht="25.5">
      <c r="A4819" s="123" t="s">
        <v>3963</v>
      </c>
      <c r="B4819" s="78" t="s">
        <v>7898</v>
      </c>
      <c r="C4819" s="123" t="s">
        <v>29</v>
      </c>
      <c r="D4819" s="123" t="s">
        <v>7899</v>
      </c>
      <c r="E4819" s="150">
        <v>714</v>
      </c>
      <c r="F4819" s="150"/>
      <c r="G4819" s="77" t="s">
        <v>40</v>
      </c>
      <c r="H4819" s="67">
        <v>1</v>
      </c>
      <c r="I4819" s="79"/>
      <c r="J4819" s="79">
        <v>206.88</v>
      </c>
      <c r="K4819" s="79">
        <v>206.88</v>
      </c>
    </row>
    <row r="4820" spans="1:11" ht="25.5">
      <c r="A4820" s="124" t="s">
        <v>3973</v>
      </c>
      <c r="B4820" s="64" t="s">
        <v>8664</v>
      </c>
      <c r="C4820" s="124" t="s">
        <v>29</v>
      </c>
      <c r="D4820" s="124" t="s">
        <v>8665</v>
      </c>
      <c r="E4820" s="148" t="s">
        <v>3976</v>
      </c>
      <c r="F4820" s="148"/>
      <c r="G4820" s="84" t="s">
        <v>80</v>
      </c>
      <c r="H4820" s="71">
        <v>1</v>
      </c>
      <c r="I4820" s="71">
        <v>0</v>
      </c>
      <c r="J4820" s="70">
        <v>155.55000000000001</v>
      </c>
      <c r="K4820" s="70">
        <v>155.55000000000001</v>
      </c>
    </row>
    <row r="4821" spans="1:11" ht="25.5">
      <c r="A4821" s="124" t="s">
        <v>3973</v>
      </c>
      <c r="B4821" s="64" t="s">
        <v>4125</v>
      </c>
      <c r="C4821" s="124" t="s">
        <v>29</v>
      </c>
      <c r="D4821" s="124" t="s">
        <v>4126</v>
      </c>
      <c r="E4821" s="148" t="s">
        <v>4019</v>
      </c>
      <c r="F4821" s="148"/>
      <c r="G4821" s="84" t="s">
        <v>3967</v>
      </c>
      <c r="H4821" s="71">
        <v>1</v>
      </c>
      <c r="I4821" s="71">
        <v>0</v>
      </c>
      <c r="J4821" s="70">
        <v>29.47</v>
      </c>
      <c r="K4821" s="70">
        <v>29.47</v>
      </c>
    </row>
    <row r="4822" spans="1:11" ht="25.5">
      <c r="A4822" s="124" t="s">
        <v>3973</v>
      </c>
      <c r="B4822" s="64" t="s">
        <v>4057</v>
      </c>
      <c r="C4822" s="124" t="s">
        <v>29</v>
      </c>
      <c r="D4822" s="124" t="s">
        <v>4058</v>
      </c>
      <c r="E4822" s="148" t="s">
        <v>4019</v>
      </c>
      <c r="F4822" s="148"/>
      <c r="G4822" s="84" t="s">
        <v>3967</v>
      </c>
      <c r="H4822" s="71">
        <v>1</v>
      </c>
      <c r="I4822" s="71">
        <v>0</v>
      </c>
      <c r="J4822" s="70">
        <v>21.86</v>
      </c>
      <c r="K4822" s="70">
        <v>21.86</v>
      </c>
    </row>
    <row r="4823" spans="1:11" ht="25.5">
      <c r="A4823" s="115"/>
      <c r="B4823" s="115"/>
      <c r="C4823" s="115"/>
      <c r="D4823" s="115"/>
      <c r="E4823" s="115"/>
      <c r="F4823" s="115" t="s">
        <v>3983</v>
      </c>
      <c r="G4823" s="73">
        <v>51.33</v>
      </c>
      <c r="H4823" s="115" t="s">
        <v>3984</v>
      </c>
      <c r="I4823" s="73">
        <v>0</v>
      </c>
      <c r="J4823" s="115" t="s">
        <v>3985</v>
      </c>
      <c r="K4823" s="73">
        <v>51.33</v>
      </c>
    </row>
    <row r="4824" spans="1:11" ht="26.25" thickBot="1">
      <c r="A4824" s="115"/>
      <c r="B4824" s="115"/>
      <c r="C4824" s="115"/>
      <c r="D4824" s="115"/>
      <c r="E4824" s="115"/>
      <c r="F4824" s="115" t="s">
        <v>3986</v>
      </c>
      <c r="G4824" s="73">
        <v>47.33</v>
      </c>
      <c r="H4824" s="138"/>
      <c r="I4824" s="138" t="s">
        <v>3987</v>
      </c>
      <c r="J4824" s="115"/>
      <c r="K4824" s="73">
        <v>254.21</v>
      </c>
    </row>
    <row r="4825" spans="1:11" ht="15" thickTop="1">
      <c r="A4825" s="68"/>
      <c r="B4825" s="68"/>
      <c r="C4825" s="68"/>
      <c r="D4825" s="68"/>
      <c r="E4825" s="68"/>
      <c r="F4825" s="68"/>
      <c r="G4825" s="68"/>
      <c r="H4825" s="68"/>
      <c r="I4825" s="68"/>
      <c r="J4825" s="68"/>
      <c r="K4825" s="68"/>
    </row>
    <row r="4826" spans="1:11" ht="15">
      <c r="A4826" s="120" t="s">
        <v>8163</v>
      </c>
      <c r="B4826" s="121" t="s">
        <v>1</v>
      </c>
      <c r="C4826" s="120" t="s">
        <v>2</v>
      </c>
      <c r="D4826" s="120" t="s">
        <v>3</v>
      </c>
      <c r="E4826" s="144" t="s">
        <v>2279</v>
      </c>
      <c r="F4826" s="144"/>
      <c r="G4826" s="122" t="s">
        <v>4</v>
      </c>
      <c r="H4826" s="121" t="s">
        <v>5</v>
      </c>
      <c r="I4826" s="121" t="s">
        <v>3962</v>
      </c>
      <c r="J4826" s="121" t="s">
        <v>6</v>
      </c>
      <c r="K4826" s="121" t="s">
        <v>8</v>
      </c>
    </row>
    <row r="4827" spans="1:11" ht="25.5">
      <c r="A4827" s="123" t="s">
        <v>3963</v>
      </c>
      <c r="B4827" s="78" t="s">
        <v>8054</v>
      </c>
      <c r="C4827" s="123" t="s">
        <v>29</v>
      </c>
      <c r="D4827" s="123" t="s">
        <v>8055</v>
      </c>
      <c r="E4827" s="150">
        <v>726</v>
      </c>
      <c r="F4827" s="150"/>
      <c r="G4827" s="77" t="s">
        <v>26</v>
      </c>
      <c r="H4827" s="67">
        <v>1</v>
      </c>
      <c r="I4827" s="79"/>
      <c r="J4827" s="79">
        <v>25.73</v>
      </c>
      <c r="K4827" s="79">
        <v>25.73</v>
      </c>
    </row>
    <row r="4828" spans="1:11" ht="25.5">
      <c r="A4828" s="124" t="s">
        <v>3973</v>
      </c>
      <c r="B4828" s="64" t="s">
        <v>4125</v>
      </c>
      <c r="C4828" s="124" t="s">
        <v>29</v>
      </c>
      <c r="D4828" s="124" t="s">
        <v>4126</v>
      </c>
      <c r="E4828" s="148" t="s">
        <v>4019</v>
      </c>
      <c r="F4828" s="148"/>
      <c r="G4828" s="84" t="s">
        <v>3967</v>
      </c>
      <c r="H4828" s="71">
        <v>0.3</v>
      </c>
      <c r="I4828" s="71">
        <v>0</v>
      </c>
      <c r="J4828" s="70">
        <v>29.47</v>
      </c>
      <c r="K4828" s="70">
        <v>8.84</v>
      </c>
    </row>
    <row r="4829" spans="1:11" ht="25.5">
      <c r="A4829" s="124" t="s">
        <v>3973</v>
      </c>
      <c r="B4829" s="64" t="s">
        <v>8668</v>
      </c>
      <c r="C4829" s="124" t="s">
        <v>29</v>
      </c>
      <c r="D4829" s="124" t="s">
        <v>8055</v>
      </c>
      <c r="E4829" s="148" t="s">
        <v>3976</v>
      </c>
      <c r="F4829" s="148"/>
      <c r="G4829" s="84" t="s">
        <v>350</v>
      </c>
      <c r="H4829" s="71">
        <v>1</v>
      </c>
      <c r="I4829" s="71">
        <v>0</v>
      </c>
      <c r="J4829" s="70">
        <v>10.34</v>
      </c>
      <c r="K4829" s="70">
        <v>10.34</v>
      </c>
    </row>
    <row r="4830" spans="1:11" ht="25.5">
      <c r="A4830" s="124" t="s">
        <v>3973</v>
      </c>
      <c r="B4830" s="64" t="s">
        <v>4057</v>
      </c>
      <c r="C4830" s="124" t="s">
        <v>29</v>
      </c>
      <c r="D4830" s="124" t="s">
        <v>4058</v>
      </c>
      <c r="E4830" s="148" t="s">
        <v>4019</v>
      </c>
      <c r="F4830" s="148"/>
      <c r="G4830" s="84" t="s">
        <v>3967</v>
      </c>
      <c r="H4830" s="71">
        <v>0.3</v>
      </c>
      <c r="I4830" s="71">
        <v>0</v>
      </c>
      <c r="J4830" s="70">
        <v>21.86</v>
      </c>
      <c r="K4830" s="70">
        <v>6.55</v>
      </c>
    </row>
    <row r="4831" spans="1:11" ht="25.5">
      <c r="A4831" s="115"/>
      <c r="B4831" s="115"/>
      <c r="C4831" s="115"/>
      <c r="D4831" s="115"/>
      <c r="E4831" s="115"/>
      <c r="F4831" s="115" t="s">
        <v>3983</v>
      </c>
      <c r="G4831" s="73">
        <v>15.39</v>
      </c>
      <c r="H4831" s="115" t="s">
        <v>3984</v>
      </c>
      <c r="I4831" s="73">
        <v>0</v>
      </c>
      <c r="J4831" s="115" t="s">
        <v>3985</v>
      </c>
      <c r="K4831" s="73">
        <v>15.39</v>
      </c>
    </row>
    <row r="4832" spans="1:11" ht="26.25" thickBot="1">
      <c r="A4832" s="115"/>
      <c r="B4832" s="115"/>
      <c r="C4832" s="115"/>
      <c r="D4832" s="115"/>
      <c r="E4832" s="115"/>
      <c r="F4832" s="115" t="s">
        <v>3986</v>
      </c>
      <c r="G4832" s="73">
        <v>5.88</v>
      </c>
      <c r="H4832" s="138"/>
      <c r="I4832" s="138" t="s">
        <v>3987</v>
      </c>
      <c r="J4832" s="115"/>
      <c r="K4832" s="73">
        <v>31.61</v>
      </c>
    </row>
    <row r="4833" spans="1:11" ht="15" thickTop="1">
      <c r="A4833" s="68"/>
      <c r="B4833" s="68"/>
      <c r="C4833" s="68"/>
      <c r="D4833" s="68"/>
      <c r="E4833" s="68"/>
      <c r="F4833" s="68"/>
      <c r="G4833" s="68"/>
      <c r="H4833" s="68"/>
      <c r="I4833" s="68"/>
      <c r="J4833" s="68"/>
      <c r="K4833" s="68"/>
    </row>
    <row r="4834" spans="1:11" ht="15">
      <c r="A4834" s="120" t="s">
        <v>8164</v>
      </c>
      <c r="B4834" s="121" t="s">
        <v>1</v>
      </c>
      <c r="C4834" s="120" t="s">
        <v>2</v>
      </c>
      <c r="D4834" s="120" t="s">
        <v>3</v>
      </c>
      <c r="E4834" s="144" t="s">
        <v>2279</v>
      </c>
      <c r="F4834" s="144"/>
      <c r="G4834" s="122" t="s">
        <v>4</v>
      </c>
      <c r="H4834" s="121" t="s">
        <v>5</v>
      </c>
      <c r="I4834" s="121" t="s">
        <v>3962</v>
      </c>
      <c r="J4834" s="121" t="s">
        <v>6</v>
      </c>
      <c r="K4834" s="121" t="s">
        <v>8</v>
      </c>
    </row>
    <row r="4835" spans="1:11" ht="38.25">
      <c r="A4835" s="123" t="s">
        <v>3963</v>
      </c>
      <c r="B4835" s="78" t="s">
        <v>7933</v>
      </c>
      <c r="C4835" s="123" t="s">
        <v>17</v>
      </c>
      <c r="D4835" s="123" t="s">
        <v>7934</v>
      </c>
      <c r="E4835" s="150" t="s">
        <v>2843</v>
      </c>
      <c r="F4835" s="150"/>
      <c r="G4835" s="77" t="s">
        <v>72</v>
      </c>
      <c r="H4835" s="67">
        <v>1</v>
      </c>
      <c r="I4835" s="79"/>
      <c r="J4835" s="79">
        <v>535.13</v>
      </c>
      <c r="K4835" s="79">
        <v>535.13</v>
      </c>
    </row>
    <row r="4836" spans="1:11" ht="25.5">
      <c r="A4836" s="116" t="s">
        <v>3964</v>
      </c>
      <c r="B4836" s="117" t="s">
        <v>4490</v>
      </c>
      <c r="C4836" s="116" t="s">
        <v>17</v>
      </c>
      <c r="D4836" s="116" t="s">
        <v>4491</v>
      </c>
      <c r="E4836" s="136" t="s">
        <v>2323</v>
      </c>
      <c r="F4836" s="136"/>
      <c r="G4836" s="5" t="s">
        <v>3967</v>
      </c>
      <c r="H4836" s="7">
        <v>1.657</v>
      </c>
      <c r="I4836" s="7">
        <v>0</v>
      </c>
      <c r="J4836" s="69">
        <v>23.13</v>
      </c>
      <c r="K4836" s="69">
        <v>38.32</v>
      </c>
    </row>
    <row r="4837" spans="1:11" ht="25.5">
      <c r="A4837" s="116" t="s">
        <v>3964</v>
      </c>
      <c r="B4837" s="117" t="s">
        <v>4488</v>
      </c>
      <c r="C4837" s="116" t="s">
        <v>17</v>
      </c>
      <c r="D4837" s="116" t="s">
        <v>4489</v>
      </c>
      <c r="E4837" s="136" t="s">
        <v>2323</v>
      </c>
      <c r="F4837" s="136"/>
      <c r="G4837" s="5" t="s">
        <v>3967</v>
      </c>
      <c r="H4837" s="7">
        <v>1.657</v>
      </c>
      <c r="I4837" s="7">
        <v>0</v>
      </c>
      <c r="J4837" s="69">
        <v>32.57</v>
      </c>
      <c r="K4837" s="69">
        <v>53.96</v>
      </c>
    </row>
    <row r="4838" spans="1:11" ht="38.25">
      <c r="A4838" s="116" t="s">
        <v>3964</v>
      </c>
      <c r="B4838" s="117" t="s">
        <v>5723</v>
      </c>
      <c r="C4838" s="116" t="s">
        <v>17</v>
      </c>
      <c r="D4838" s="116" t="s">
        <v>5724</v>
      </c>
      <c r="E4838" s="136" t="s">
        <v>4594</v>
      </c>
      <c r="F4838" s="136"/>
      <c r="G4838" s="5" t="s">
        <v>31</v>
      </c>
      <c r="H4838" s="7">
        <v>1.44E-2</v>
      </c>
      <c r="I4838" s="7">
        <v>0</v>
      </c>
      <c r="J4838" s="69">
        <v>773.79</v>
      </c>
      <c r="K4838" s="69">
        <v>11.14</v>
      </c>
    </row>
    <row r="4839" spans="1:11" ht="38.25">
      <c r="A4839" s="124" t="s">
        <v>3973</v>
      </c>
      <c r="B4839" s="64" t="s">
        <v>8675</v>
      </c>
      <c r="C4839" s="124" t="s">
        <v>17</v>
      </c>
      <c r="D4839" s="124" t="s">
        <v>8676</v>
      </c>
      <c r="E4839" s="148" t="s">
        <v>3976</v>
      </c>
      <c r="F4839" s="148"/>
      <c r="G4839" s="84" t="s">
        <v>72</v>
      </c>
      <c r="H4839" s="71">
        <v>1</v>
      </c>
      <c r="I4839" s="71">
        <v>0</v>
      </c>
      <c r="J4839" s="70">
        <v>431.71</v>
      </c>
      <c r="K4839" s="70">
        <v>431.71</v>
      </c>
    </row>
    <row r="4840" spans="1:11" ht="25.5">
      <c r="A4840" s="115"/>
      <c r="B4840" s="115"/>
      <c r="C4840" s="115"/>
      <c r="D4840" s="115"/>
      <c r="E4840" s="115"/>
      <c r="F4840" s="115" t="s">
        <v>3983</v>
      </c>
      <c r="G4840" s="73">
        <v>69.72</v>
      </c>
      <c r="H4840" s="115" t="s">
        <v>3984</v>
      </c>
      <c r="I4840" s="73">
        <v>0</v>
      </c>
      <c r="J4840" s="115" t="s">
        <v>3985</v>
      </c>
      <c r="K4840" s="73">
        <v>69.72</v>
      </c>
    </row>
    <row r="4841" spans="1:11" ht="26.25" thickBot="1">
      <c r="A4841" s="115"/>
      <c r="B4841" s="115"/>
      <c r="C4841" s="115"/>
      <c r="D4841" s="115"/>
      <c r="E4841" s="115"/>
      <c r="F4841" s="115" t="s">
        <v>3986</v>
      </c>
      <c r="G4841" s="73">
        <v>122.43</v>
      </c>
      <c r="H4841" s="138"/>
      <c r="I4841" s="138" t="s">
        <v>3987</v>
      </c>
      <c r="J4841" s="115"/>
      <c r="K4841" s="73">
        <v>657.56</v>
      </c>
    </row>
    <row r="4842" spans="1:11" ht="15" thickTop="1">
      <c r="A4842" s="68"/>
      <c r="B4842" s="68"/>
      <c r="C4842" s="68"/>
      <c r="D4842" s="68"/>
      <c r="E4842" s="68"/>
      <c r="F4842" s="68"/>
      <c r="G4842" s="68"/>
      <c r="H4842" s="68"/>
      <c r="I4842" s="68"/>
      <c r="J4842" s="68"/>
      <c r="K4842" s="68"/>
    </row>
    <row r="4843" spans="1:11" ht="15">
      <c r="A4843" s="120" t="s">
        <v>8167</v>
      </c>
      <c r="B4843" s="121" t="s">
        <v>1</v>
      </c>
      <c r="C4843" s="120" t="s">
        <v>2</v>
      </c>
      <c r="D4843" s="120" t="s">
        <v>3</v>
      </c>
      <c r="E4843" s="144" t="s">
        <v>2279</v>
      </c>
      <c r="F4843" s="144"/>
      <c r="G4843" s="122" t="s">
        <v>4</v>
      </c>
      <c r="H4843" s="121" t="s">
        <v>5</v>
      </c>
      <c r="I4843" s="121" t="s">
        <v>3962</v>
      </c>
      <c r="J4843" s="121" t="s">
        <v>6</v>
      </c>
      <c r="K4843" s="121" t="s">
        <v>8</v>
      </c>
    </row>
    <row r="4844" spans="1:11" ht="25.5">
      <c r="A4844" s="123" t="s">
        <v>3963</v>
      </c>
      <c r="B4844" s="78" t="s">
        <v>7435</v>
      </c>
      <c r="C4844" s="123" t="s">
        <v>17</v>
      </c>
      <c r="D4844" s="123" t="s">
        <v>7436</v>
      </c>
      <c r="E4844" s="150" t="s">
        <v>2843</v>
      </c>
      <c r="F4844" s="150"/>
      <c r="G4844" s="77" t="s">
        <v>72</v>
      </c>
      <c r="H4844" s="67">
        <v>1</v>
      </c>
      <c r="I4844" s="79"/>
      <c r="J4844" s="79">
        <v>11.67</v>
      </c>
      <c r="K4844" s="79">
        <v>11.67</v>
      </c>
    </row>
    <row r="4845" spans="1:11" ht="25.5">
      <c r="A4845" s="116" t="s">
        <v>3964</v>
      </c>
      <c r="B4845" s="117" t="s">
        <v>4490</v>
      </c>
      <c r="C4845" s="116" t="s">
        <v>17</v>
      </c>
      <c r="D4845" s="116" t="s">
        <v>4491</v>
      </c>
      <c r="E4845" s="136" t="s">
        <v>2323</v>
      </c>
      <c r="F4845" s="136"/>
      <c r="G4845" s="5" t="s">
        <v>3967</v>
      </c>
      <c r="H4845" s="7">
        <v>3.5428000000000001E-2</v>
      </c>
      <c r="I4845" s="7">
        <v>0</v>
      </c>
      <c r="J4845" s="69">
        <v>23.13</v>
      </c>
      <c r="K4845" s="69">
        <v>0.81</v>
      </c>
    </row>
    <row r="4846" spans="1:11" ht="25.5">
      <c r="A4846" s="116" t="s">
        <v>3964</v>
      </c>
      <c r="B4846" s="117" t="s">
        <v>4488</v>
      </c>
      <c r="C4846" s="116" t="s">
        <v>17</v>
      </c>
      <c r="D4846" s="116" t="s">
        <v>4489</v>
      </c>
      <c r="E4846" s="136" t="s">
        <v>2323</v>
      </c>
      <c r="F4846" s="136"/>
      <c r="G4846" s="5" t="s">
        <v>3967</v>
      </c>
      <c r="H4846" s="7">
        <v>3.5428000000000001E-2</v>
      </c>
      <c r="I4846" s="7">
        <v>0</v>
      </c>
      <c r="J4846" s="69">
        <v>32.57</v>
      </c>
      <c r="K4846" s="69">
        <v>1.1499999999999999</v>
      </c>
    </row>
    <row r="4847" spans="1:11" ht="25.5">
      <c r="A4847" s="124" t="s">
        <v>3973</v>
      </c>
      <c r="B4847" s="64" t="s">
        <v>5977</v>
      </c>
      <c r="C4847" s="124" t="s">
        <v>17</v>
      </c>
      <c r="D4847" s="124" t="s">
        <v>5978</v>
      </c>
      <c r="E4847" s="148" t="s">
        <v>3976</v>
      </c>
      <c r="F4847" s="148"/>
      <c r="G4847" s="84" t="s">
        <v>72</v>
      </c>
      <c r="H4847" s="71">
        <v>1</v>
      </c>
      <c r="I4847" s="71">
        <v>0</v>
      </c>
      <c r="J4847" s="70">
        <v>1.1299999999999999</v>
      </c>
      <c r="K4847" s="70">
        <v>1.1299999999999999</v>
      </c>
    </row>
    <row r="4848" spans="1:11" ht="25.5">
      <c r="A4848" s="124" t="s">
        <v>3973</v>
      </c>
      <c r="B4848" s="64" t="s">
        <v>7589</v>
      </c>
      <c r="C4848" s="124" t="s">
        <v>17</v>
      </c>
      <c r="D4848" s="124" t="s">
        <v>7590</v>
      </c>
      <c r="E4848" s="148" t="s">
        <v>3976</v>
      </c>
      <c r="F4848" s="148"/>
      <c r="G4848" s="84" t="s">
        <v>72</v>
      </c>
      <c r="H4848" s="71">
        <v>1</v>
      </c>
      <c r="I4848" s="71">
        <v>0</v>
      </c>
      <c r="J4848" s="70">
        <v>8.58</v>
      </c>
      <c r="K4848" s="70">
        <v>8.58</v>
      </c>
    </row>
    <row r="4849" spans="1:11" ht="25.5">
      <c r="A4849" s="115"/>
      <c r="B4849" s="115"/>
      <c r="C4849" s="115"/>
      <c r="D4849" s="115"/>
      <c r="E4849" s="115"/>
      <c r="F4849" s="115" t="s">
        <v>3983</v>
      </c>
      <c r="G4849" s="73">
        <v>1.43</v>
      </c>
      <c r="H4849" s="115" t="s">
        <v>3984</v>
      </c>
      <c r="I4849" s="73">
        <v>0</v>
      </c>
      <c r="J4849" s="115" t="s">
        <v>3985</v>
      </c>
      <c r="K4849" s="73">
        <v>1.43</v>
      </c>
    </row>
    <row r="4850" spans="1:11" ht="26.25" thickBot="1">
      <c r="A4850" s="115"/>
      <c r="B4850" s="115"/>
      <c r="C4850" s="115"/>
      <c r="D4850" s="115"/>
      <c r="E4850" s="115"/>
      <c r="F4850" s="115" t="s">
        <v>3986</v>
      </c>
      <c r="G4850" s="73">
        <v>2.67</v>
      </c>
      <c r="H4850" s="138"/>
      <c r="I4850" s="138" t="s">
        <v>3987</v>
      </c>
      <c r="J4850" s="115"/>
      <c r="K4850" s="73">
        <v>14.34</v>
      </c>
    </row>
    <row r="4851" spans="1:11" ht="15" thickTop="1">
      <c r="A4851" s="68"/>
      <c r="B4851" s="68"/>
      <c r="C4851" s="68"/>
      <c r="D4851" s="68"/>
      <c r="E4851" s="68"/>
      <c r="F4851" s="68"/>
      <c r="G4851" s="68"/>
      <c r="H4851" s="68"/>
      <c r="I4851" s="68"/>
      <c r="J4851" s="68"/>
      <c r="K4851" s="68"/>
    </row>
    <row r="4852" spans="1:11" ht="15">
      <c r="A4852" s="120" t="s">
        <v>8168</v>
      </c>
      <c r="B4852" s="121" t="s">
        <v>1</v>
      </c>
      <c r="C4852" s="120" t="s">
        <v>2</v>
      </c>
      <c r="D4852" s="120" t="s">
        <v>3</v>
      </c>
      <c r="E4852" s="144" t="s">
        <v>2279</v>
      </c>
      <c r="F4852" s="144"/>
      <c r="G4852" s="122" t="s">
        <v>4</v>
      </c>
      <c r="H4852" s="121" t="s">
        <v>5</v>
      </c>
      <c r="I4852" s="121" t="s">
        <v>3962</v>
      </c>
      <c r="J4852" s="121" t="s">
        <v>6</v>
      </c>
      <c r="K4852" s="121" t="s">
        <v>8</v>
      </c>
    </row>
    <row r="4853" spans="1:11" ht="25.5">
      <c r="A4853" s="123" t="s">
        <v>3963</v>
      </c>
      <c r="B4853" s="78" t="s">
        <v>7437</v>
      </c>
      <c r="C4853" s="123" t="s">
        <v>17</v>
      </c>
      <c r="D4853" s="123" t="s">
        <v>7438</v>
      </c>
      <c r="E4853" s="150" t="s">
        <v>2843</v>
      </c>
      <c r="F4853" s="150"/>
      <c r="G4853" s="77" t="s">
        <v>72</v>
      </c>
      <c r="H4853" s="67">
        <v>1</v>
      </c>
      <c r="I4853" s="79"/>
      <c r="J4853" s="79">
        <v>12.65</v>
      </c>
      <c r="K4853" s="79">
        <v>12.65</v>
      </c>
    </row>
    <row r="4854" spans="1:11" ht="25.5">
      <c r="A4854" s="116" t="s">
        <v>3964</v>
      </c>
      <c r="B4854" s="117" t="s">
        <v>4490</v>
      </c>
      <c r="C4854" s="116" t="s">
        <v>17</v>
      </c>
      <c r="D4854" s="116" t="s">
        <v>4491</v>
      </c>
      <c r="E4854" s="136" t="s">
        <v>2323</v>
      </c>
      <c r="F4854" s="136"/>
      <c r="G4854" s="5" t="s">
        <v>3967</v>
      </c>
      <c r="H4854" s="7">
        <v>4.6843000000000003E-2</v>
      </c>
      <c r="I4854" s="7">
        <v>0</v>
      </c>
      <c r="J4854" s="69">
        <v>23.13</v>
      </c>
      <c r="K4854" s="69">
        <v>1.08</v>
      </c>
    </row>
    <row r="4855" spans="1:11" ht="25.5">
      <c r="A4855" s="116" t="s">
        <v>3964</v>
      </c>
      <c r="B4855" s="117" t="s">
        <v>4488</v>
      </c>
      <c r="C4855" s="116" t="s">
        <v>17</v>
      </c>
      <c r="D4855" s="116" t="s">
        <v>4489</v>
      </c>
      <c r="E4855" s="136" t="s">
        <v>2323</v>
      </c>
      <c r="F4855" s="136"/>
      <c r="G4855" s="5" t="s">
        <v>3967</v>
      </c>
      <c r="H4855" s="7">
        <v>4.6843000000000003E-2</v>
      </c>
      <c r="I4855" s="7">
        <v>0</v>
      </c>
      <c r="J4855" s="69">
        <v>32.57</v>
      </c>
      <c r="K4855" s="69">
        <v>1.52</v>
      </c>
    </row>
    <row r="4856" spans="1:11" ht="25.5">
      <c r="A4856" s="124" t="s">
        <v>3973</v>
      </c>
      <c r="B4856" s="64" t="s">
        <v>7591</v>
      </c>
      <c r="C4856" s="124" t="s">
        <v>17</v>
      </c>
      <c r="D4856" s="124" t="s">
        <v>7592</v>
      </c>
      <c r="E4856" s="148" t="s">
        <v>3976</v>
      </c>
      <c r="F4856" s="148"/>
      <c r="G4856" s="84" t="s">
        <v>72</v>
      </c>
      <c r="H4856" s="71">
        <v>1</v>
      </c>
      <c r="I4856" s="71">
        <v>0</v>
      </c>
      <c r="J4856" s="70">
        <v>1.47</v>
      </c>
      <c r="K4856" s="70">
        <v>1.47</v>
      </c>
    </row>
    <row r="4857" spans="1:11" ht="25.5">
      <c r="A4857" s="124" t="s">
        <v>3973</v>
      </c>
      <c r="B4857" s="64" t="s">
        <v>7589</v>
      </c>
      <c r="C4857" s="124" t="s">
        <v>17</v>
      </c>
      <c r="D4857" s="124" t="s">
        <v>7590</v>
      </c>
      <c r="E4857" s="148" t="s">
        <v>3976</v>
      </c>
      <c r="F4857" s="148"/>
      <c r="G4857" s="84" t="s">
        <v>72</v>
      </c>
      <c r="H4857" s="71">
        <v>1</v>
      </c>
      <c r="I4857" s="71">
        <v>0</v>
      </c>
      <c r="J4857" s="70">
        <v>8.58</v>
      </c>
      <c r="K4857" s="70">
        <v>8.58</v>
      </c>
    </row>
    <row r="4858" spans="1:11" ht="25.5">
      <c r="A4858" s="115"/>
      <c r="B4858" s="115"/>
      <c r="C4858" s="115"/>
      <c r="D4858" s="115"/>
      <c r="E4858" s="115"/>
      <c r="F4858" s="115" t="s">
        <v>3983</v>
      </c>
      <c r="G4858" s="73">
        <v>1.9</v>
      </c>
      <c r="H4858" s="115" t="s">
        <v>3984</v>
      </c>
      <c r="I4858" s="73">
        <v>0</v>
      </c>
      <c r="J4858" s="115" t="s">
        <v>3985</v>
      </c>
      <c r="K4858" s="73">
        <v>1.9</v>
      </c>
    </row>
    <row r="4859" spans="1:11" ht="26.25" thickBot="1">
      <c r="A4859" s="115"/>
      <c r="B4859" s="115"/>
      <c r="C4859" s="115"/>
      <c r="D4859" s="115"/>
      <c r="E4859" s="115"/>
      <c r="F4859" s="115" t="s">
        <v>3986</v>
      </c>
      <c r="G4859" s="73">
        <v>2.89</v>
      </c>
      <c r="H4859" s="138"/>
      <c r="I4859" s="138" t="s">
        <v>3987</v>
      </c>
      <c r="J4859" s="115"/>
      <c r="K4859" s="73">
        <v>15.54</v>
      </c>
    </row>
    <row r="4860" spans="1:11" ht="15" thickTop="1">
      <c r="A4860" s="68"/>
      <c r="B4860" s="68"/>
      <c r="C4860" s="68"/>
      <c r="D4860" s="68"/>
      <c r="E4860" s="68"/>
      <c r="F4860" s="68"/>
      <c r="G4860" s="68"/>
      <c r="H4860" s="68"/>
      <c r="I4860" s="68"/>
      <c r="J4860" s="68"/>
      <c r="K4860" s="68"/>
    </row>
    <row r="4861" spans="1:11" ht="15">
      <c r="A4861" s="120" t="s">
        <v>8169</v>
      </c>
      <c r="B4861" s="121" t="s">
        <v>1</v>
      </c>
      <c r="C4861" s="120" t="s">
        <v>2</v>
      </c>
      <c r="D4861" s="120" t="s">
        <v>3</v>
      </c>
      <c r="E4861" s="144" t="s">
        <v>2279</v>
      </c>
      <c r="F4861" s="144"/>
      <c r="G4861" s="122" t="s">
        <v>4</v>
      </c>
      <c r="H4861" s="121" t="s">
        <v>5</v>
      </c>
      <c r="I4861" s="121" t="s">
        <v>3962</v>
      </c>
      <c r="J4861" s="121" t="s">
        <v>6</v>
      </c>
      <c r="K4861" s="121" t="s">
        <v>8</v>
      </c>
    </row>
    <row r="4862" spans="1:11" ht="25.5">
      <c r="A4862" s="123" t="s">
        <v>3963</v>
      </c>
      <c r="B4862" s="78" t="s">
        <v>7448</v>
      </c>
      <c r="C4862" s="123" t="s">
        <v>17</v>
      </c>
      <c r="D4862" s="123" t="s">
        <v>7449</v>
      </c>
      <c r="E4862" s="150" t="s">
        <v>2843</v>
      </c>
      <c r="F4862" s="150"/>
      <c r="G4862" s="77" t="s">
        <v>72</v>
      </c>
      <c r="H4862" s="67">
        <v>1</v>
      </c>
      <c r="I4862" s="79"/>
      <c r="J4862" s="79">
        <v>87.15</v>
      </c>
      <c r="K4862" s="79">
        <v>87.15</v>
      </c>
    </row>
    <row r="4863" spans="1:11" ht="25.5">
      <c r="A4863" s="116" t="s">
        <v>3964</v>
      </c>
      <c r="B4863" s="117" t="s">
        <v>4488</v>
      </c>
      <c r="C4863" s="116" t="s">
        <v>17</v>
      </c>
      <c r="D4863" s="116" t="s">
        <v>4489</v>
      </c>
      <c r="E4863" s="136" t="s">
        <v>2323</v>
      </c>
      <c r="F4863" s="136"/>
      <c r="G4863" s="5" t="s">
        <v>3967</v>
      </c>
      <c r="H4863" s="7">
        <v>0.38141900000000001</v>
      </c>
      <c r="I4863" s="7">
        <v>0</v>
      </c>
      <c r="J4863" s="69">
        <v>32.57</v>
      </c>
      <c r="K4863" s="69">
        <v>12.42</v>
      </c>
    </row>
    <row r="4864" spans="1:11" ht="25.5">
      <c r="A4864" s="116" t="s">
        <v>3964</v>
      </c>
      <c r="B4864" s="117" t="s">
        <v>4490</v>
      </c>
      <c r="C4864" s="116" t="s">
        <v>17</v>
      </c>
      <c r="D4864" s="116" t="s">
        <v>4491</v>
      </c>
      <c r="E4864" s="136" t="s">
        <v>2323</v>
      </c>
      <c r="F4864" s="136"/>
      <c r="G4864" s="5" t="s">
        <v>3967</v>
      </c>
      <c r="H4864" s="7">
        <v>0.38141900000000001</v>
      </c>
      <c r="I4864" s="7">
        <v>0</v>
      </c>
      <c r="J4864" s="69">
        <v>23.13</v>
      </c>
      <c r="K4864" s="69">
        <v>8.82</v>
      </c>
    </row>
    <row r="4865" spans="1:11" ht="25.5">
      <c r="A4865" s="124" t="s">
        <v>3973</v>
      </c>
      <c r="B4865" s="64" t="s">
        <v>7593</v>
      </c>
      <c r="C4865" s="124" t="s">
        <v>17</v>
      </c>
      <c r="D4865" s="124" t="s">
        <v>7594</v>
      </c>
      <c r="E4865" s="148" t="s">
        <v>3976</v>
      </c>
      <c r="F4865" s="148"/>
      <c r="G4865" s="84" t="s">
        <v>72</v>
      </c>
      <c r="H4865" s="71">
        <v>1</v>
      </c>
      <c r="I4865" s="71">
        <v>0</v>
      </c>
      <c r="J4865" s="70">
        <v>60.24</v>
      </c>
      <c r="K4865" s="70">
        <v>60.24</v>
      </c>
    </row>
    <row r="4866" spans="1:11" ht="25.5">
      <c r="A4866" s="124" t="s">
        <v>3973</v>
      </c>
      <c r="B4866" s="64" t="s">
        <v>7597</v>
      </c>
      <c r="C4866" s="124" t="s">
        <v>17</v>
      </c>
      <c r="D4866" s="124" t="s">
        <v>7598</v>
      </c>
      <c r="E4866" s="148" t="s">
        <v>3976</v>
      </c>
      <c r="F4866" s="148"/>
      <c r="G4866" s="84" t="s">
        <v>72</v>
      </c>
      <c r="H4866" s="71">
        <v>3</v>
      </c>
      <c r="I4866" s="71">
        <v>0</v>
      </c>
      <c r="J4866" s="70">
        <v>1.89</v>
      </c>
      <c r="K4866" s="70">
        <v>5.67</v>
      </c>
    </row>
    <row r="4867" spans="1:11" ht="25.5">
      <c r="A4867" s="115"/>
      <c r="B4867" s="115"/>
      <c r="C4867" s="115"/>
      <c r="D4867" s="115"/>
      <c r="E4867" s="115"/>
      <c r="F4867" s="115" t="s">
        <v>3983</v>
      </c>
      <c r="G4867" s="73">
        <v>15.48</v>
      </c>
      <c r="H4867" s="115" t="s">
        <v>3984</v>
      </c>
      <c r="I4867" s="73">
        <v>0</v>
      </c>
      <c r="J4867" s="115" t="s">
        <v>3985</v>
      </c>
      <c r="K4867" s="73">
        <v>15.48</v>
      </c>
    </row>
    <row r="4868" spans="1:11" ht="26.25" thickBot="1">
      <c r="A4868" s="115"/>
      <c r="B4868" s="115"/>
      <c r="C4868" s="115"/>
      <c r="D4868" s="115"/>
      <c r="E4868" s="115"/>
      <c r="F4868" s="115" t="s">
        <v>3986</v>
      </c>
      <c r="G4868" s="73">
        <v>19.93</v>
      </c>
      <c r="H4868" s="138"/>
      <c r="I4868" s="138" t="s">
        <v>3987</v>
      </c>
      <c r="J4868" s="115"/>
      <c r="K4868" s="73">
        <v>107.08</v>
      </c>
    </row>
    <row r="4869" spans="1:11" ht="15" thickTop="1">
      <c r="A4869" s="68"/>
      <c r="B4869" s="68"/>
      <c r="C4869" s="68"/>
      <c r="D4869" s="68"/>
      <c r="E4869" s="68"/>
      <c r="F4869" s="68"/>
      <c r="G4869" s="68"/>
      <c r="H4869" s="68"/>
      <c r="I4869" s="68"/>
      <c r="J4869" s="68"/>
      <c r="K4869" s="68"/>
    </row>
    <row r="4870" spans="1:11" ht="15">
      <c r="A4870" s="120" t="s">
        <v>8170</v>
      </c>
      <c r="B4870" s="121" t="s">
        <v>1</v>
      </c>
      <c r="C4870" s="120" t="s">
        <v>2</v>
      </c>
      <c r="D4870" s="120" t="s">
        <v>3</v>
      </c>
      <c r="E4870" s="144" t="s">
        <v>2279</v>
      </c>
      <c r="F4870" s="144"/>
      <c r="G4870" s="122" t="s">
        <v>4</v>
      </c>
      <c r="H4870" s="121" t="s">
        <v>5</v>
      </c>
      <c r="I4870" s="121" t="s">
        <v>3962</v>
      </c>
      <c r="J4870" s="121" t="s">
        <v>6</v>
      </c>
      <c r="K4870" s="121" t="s">
        <v>8</v>
      </c>
    </row>
    <row r="4871" spans="1:11" ht="25.5">
      <c r="A4871" s="123" t="s">
        <v>3963</v>
      </c>
      <c r="B4871" s="78" t="s">
        <v>7898</v>
      </c>
      <c r="C4871" s="123" t="s">
        <v>29</v>
      </c>
      <c r="D4871" s="123" t="s">
        <v>7899</v>
      </c>
      <c r="E4871" s="150">
        <v>714</v>
      </c>
      <c r="F4871" s="150"/>
      <c r="G4871" s="77" t="s">
        <v>40</v>
      </c>
      <c r="H4871" s="67">
        <v>1</v>
      </c>
      <c r="I4871" s="79"/>
      <c r="J4871" s="79">
        <v>206.88</v>
      </c>
      <c r="K4871" s="79">
        <v>206.88</v>
      </c>
    </row>
    <row r="4872" spans="1:11" ht="25.5">
      <c r="A4872" s="124" t="s">
        <v>3973</v>
      </c>
      <c r="B4872" s="64" t="s">
        <v>8664</v>
      </c>
      <c r="C4872" s="124" t="s">
        <v>29</v>
      </c>
      <c r="D4872" s="124" t="s">
        <v>8665</v>
      </c>
      <c r="E4872" s="148" t="s">
        <v>3976</v>
      </c>
      <c r="F4872" s="148"/>
      <c r="G4872" s="84" t="s">
        <v>80</v>
      </c>
      <c r="H4872" s="71">
        <v>1</v>
      </c>
      <c r="I4872" s="71">
        <v>0</v>
      </c>
      <c r="J4872" s="70">
        <v>155.55000000000001</v>
      </c>
      <c r="K4872" s="70">
        <v>155.55000000000001</v>
      </c>
    </row>
    <row r="4873" spans="1:11" ht="25.5">
      <c r="A4873" s="124" t="s">
        <v>3973</v>
      </c>
      <c r="B4873" s="64" t="s">
        <v>4125</v>
      </c>
      <c r="C4873" s="124" t="s">
        <v>29</v>
      </c>
      <c r="D4873" s="124" t="s">
        <v>4126</v>
      </c>
      <c r="E4873" s="148" t="s">
        <v>4019</v>
      </c>
      <c r="F4873" s="148"/>
      <c r="G4873" s="84" t="s">
        <v>3967</v>
      </c>
      <c r="H4873" s="71">
        <v>1</v>
      </c>
      <c r="I4873" s="71">
        <v>0</v>
      </c>
      <c r="J4873" s="70">
        <v>29.47</v>
      </c>
      <c r="K4873" s="70">
        <v>29.47</v>
      </c>
    </row>
    <row r="4874" spans="1:11" ht="25.5">
      <c r="A4874" s="124" t="s">
        <v>3973</v>
      </c>
      <c r="B4874" s="64" t="s">
        <v>4057</v>
      </c>
      <c r="C4874" s="124" t="s">
        <v>29</v>
      </c>
      <c r="D4874" s="124" t="s">
        <v>4058</v>
      </c>
      <c r="E4874" s="148" t="s">
        <v>4019</v>
      </c>
      <c r="F4874" s="148"/>
      <c r="G4874" s="84" t="s">
        <v>3967</v>
      </c>
      <c r="H4874" s="71">
        <v>1</v>
      </c>
      <c r="I4874" s="71">
        <v>0</v>
      </c>
      <c r="J4874" s="70">
        <v>21.86</v>
      </c>
      <c r="K4874" s="70">
        <v>21.86</v>
      </c>
    </row>
    <row r="4875" spans="1:11" ht="25.5">
      <c r="A4875" s="115"/>
      <c r="B4875" s="115"/>
      <c r="C4875" s="115"/>
      <c r="D4875" s="115"/>
      <c r="E4875" s="115"/>
      <c r="F4875" s="115" t="s">
        <v>3983</v>
      </c>
      <c r="G4875" s="73">
        <v>51.33</v>
      </c>
      <c r="H4875" s="115" t="s">
        <v>3984</v>
      </c>
      <c r="I4875" s="73">
        <v>0</v>
      </c>
      <c r="J4875" s="115" t="s">
        <v>3985</v>
      </c>
      <c r="K4875" s="73">
        <v>51.33</v>
      </c>
    </row>
    <row r="4876" spans="1:11" ht="26.25" thickBot="1">
      <c r="A4876" s="115"/>
      <c r="B4876" s="115"/>
      <c r="C4876" s="115"/>
      <c r="D4876" s="115"/>
      <c r="E4876" s="115"/>
      <c r="F4876" s="115" t="s">
        <v>3986</v>
      </c>
      <c r="G4876" s="73">
        <v>47.33</v>
      </c>
      <c r="H4876" s="138"/>
      <c r="I4876" s="138" t="s">
        <v>3987</v>
      </c>
      <c r="J4876" s="115"/>
      <c r="K4876" s="73">
        <v>254.21</v>
      </c>
    </row>
    <row r="4877" spans="1:11" ht="15" thickTop="1">
      <c r="A4877" s="68"/>
      <c r="B4877" s="68"/>
      <c r="C4877" s="68"/>
      <c r="D4877" s="68"/>
      <c r="E4877" s="68"/>
      <c r="F4877" s="68"/>
      <c r="G4877" s="68"/>
      <c r="H4877" s="68"/>
      <c r="I4877" s="68"/>
      <c r="J4877" s="68"/>
      <c r="K4877" s="68"/>
    </row>
    <row r="4878" spans="1:11" ht="15">
      <c r="A4878" s="120" t="s">
        <v>8171</v>
      </c>
      <c r="B4878" s="121" t="s">
        <v>1</v>
      </c>
      <c r="C4878" s="120" t="s">
        <v>2</v>
      </c>
      <c r="D4878" s="120" t="s">
        <v>3</v>
      </c>
      <c r="E4878" s="144" t="s">
        <v>2279</v>
      </c>
      <c r="F4878" s="144"/>
      <c r="G4878" s="122" t="s">
        <v>4</v>
      </c>
      <c r="H4878" s="121" t="s">
        <v>5</v>
      </c>
      <c r="I4878" s="121" t="s">
        <v>3962</v>
      </c>
      <c r="J4878" s="121" t="s">
        <v>6</v>
      </c>
      <c r="K4878" s="121" t="s">
        <v>8</v>
      </c>
    </row>
    <row r="4879" spans="1:11" ht="25.5">
      <c r="A4879" s="123" t="s">
        <v>3963</v>
      </c>
      <c r="B4879" s="78" t="s">
        <v>8054</v>
      </c>
      <c r="C4879" s="123" t="s">
        <v>29</v>
      </c>
      <c r="D4879" s="123" t="s">
        <v>8055</v>
      </c>
      <c r="E4879" s="150">
        <v>726</v>
      </c>
      <c r="F4879" s="150"/>
      <c r="G4879" s="77" t="s">
        <v>26</v>
      </c>
      <c r="H4879" s="67">
        <v>1</v>
      </c>
      <c r="I4879" s="79"/>
      <c r="J4879" s="79">
        <v>25.73</v>
      </c>
      <c r="K4879" s="79">
        <v>25.73</v>
      </c>
    </row>
    <row r="4880" spans="1:11" ht="25.5">
      <c r="A4880" s="124" t="s">
        <v>3973</v>
      </c>
      <c r="B4880" s="64" t="s">
        <v>4125</v>
      </c>
      <c r="C4880" s="124" t="s">
        <v>29</v>
      </c>
      <c r="D4880" s="124" t="s">
        <v>4126</v>
      </c>
      <c r="E4880" s="148" t="s">
        <v>4019</v>
      </c>
      <c r="F4880" s="148"/>
      <c r="G4880" s="84" t="s">
        <v>3967</v>
      </c>
      <c r="H4880" s="71">
        <v>0.3</v>
      </c>
      <c r="I4880" s="71">
        <v>0</v>
      </c>
      <c r="J4880" s="70">
        <v>29.47</v>
      </c>
      <c r="K4880" s="70">
        <v>8.84</v>
      </c>
    </row>
    <row r="4881" spans="1:11" ht="25.5">
      <c r="A4881" s="124" t="s">
        <v>3973</v>
      </c>
      <c r="B4881" s="64" t="s">
        <v>8668</v>
      </c>
      <c r="C4881" s="124" t="s">
        <v>29</v>
      </c>
      <c r="D4881" s="124" t="s">
        <v>8055</v>
      </c>
      <c r="E4881" s="148" t="s">
        <v>3976</v>
      </c>
      <c r="F4881" s="148"/>
      <c r="G4881" s="84" t="s">
        <v>350</v>
      </c>
      <c r="H4881" s="71">
        <v>1</v>
      </c>
      <c r="I4881" s="71">
        <v>0</v>
      </c>
      <c r="J4881" s="70">
        <v>10.34</v>
      </c>
      <c r="K4881" s="70">
        <v>10.34</v>
      </c>
    </row>
    <row r="4882" spans="1:11" ht="25.5">
      <c r="A4882" s="124" t="s">
        <v>3973</v>
      </c>
      <c r="B4882" s="64" t="s">
        <v>4057</v>
      </c>
      <c r="C4882" s="124" t="s">
        <v>29</v>
      </c>
      <c r="D4882" s="124" t="s">
        <v>4058</v>
      </c>
      <c r="E4882" s="148" t="s">
        <v>4019</v>
      </c>
      <c r="F4882" s="148"/>
      <c r="G4882" s="84" t="s">
        <v>3967</v>
      </c>
      <c r="H4882" s="71">
        <v>0.3</v>
      </c>
      <c r="I4882" s="71">
        <v>0</v>
      </c>
      <c r="J4882" s="70">
        <v>21.86</v>
      </c>
      <c r="K4882" s="70">
        <v>6.55</v>
      </c>
    </row>
    <row r="4883" spans="1:11" ht="25.5">
      <c r="A4883" s="115"/>
      <c r="B4883" s="115"/>
      <c r="C4883" s="115"/>
      <c r="D4883" s="115"/>
      <c r="E4883" s="115"/>
      <c r="F4883" s="115" t="s">
        <v>3983</v>
      </c>
      <c r="G4883" s="73">
        <v>15.39</v>
      </c>
      <c r="H4883" s="115" t="s">
        <v>3984</v>
      </c>
      <c r="I4883" s="73">
        <v>0</v>
      </c>
      <c r="J4883" s="115" t="s">
        <v>3985</v>
      </c>
      <c r="K4883" s="73">
        <v>15.39</v>
      </c>
    </row>
    <row r="4884" spans="1:11" ht="26.25" thickBot="1">
      <c r="A4884" s="115"/>
      <c r="B4884" s="115"/>
      <c r="C4884" s="115"/>
      <c r="D4884" s="115"/>
      <c r="E4884" s="115"/>
      <c r="F4884" s="115" t="s">
        <v>3986</v>
      </c>
      <c r="G4884" s="73">
        <v>5.88</v>
      </c>
      <c r="H4884" s="138"/>
      <c r="I4884" s="138" t="s">
        <v>3987</v>
      </c>
      <c r="J4884" s="115"/>
      <c r="K4884" s="73">
        <v>31.61</v>
      </c>
    </row>
    <row r="4885" spans="1:11" ht="15" thickTop="1">
      <c r="A4885" s="68"/>
      <c r="B4885" s="68"/>
      <c r="C4885" s="68"/>
      <c r="D4885" s="68"/>
      <c r="E4885" s="68"/>
      <c r="F4885" s="68"/>
      <c r="G4885" s="68"/>
      <c r="H4885" s="68"/>
      <c r="I4885" s="68"/>
      <c r="J4885" s="68"/>
      <c r="K4885" s="68"/>
    </row>
    <row r="4886" spans="1:11" ht="15">
      <c r="A4886" s="120" t="s">
        <v>8172</v>
      </c>
      <c r="B4886" s="121" t="s">
        <v>1</v>
      </c>
      <c r="C4886" s="120" t="s">
        <v>2</v>
      </c>
      <c r="D4886" s="120" t="s">
        <v>3</v>
      </c>
      <c r="E4886" s="144" t="s">
        <v>2279</v>
      </c>
      <c r="F4886" s="144"/>
      <c r="G4886" s="122" t="s">
        <v>4</v>
      </c>
      <c r="H4886" s="121" t="s">
        <v>5</v>
      </c>
      <c r="I4886" s="121" t="s">
        <v>3962</v>
      </c>
      <c r="J4886" s="121" t="s">
        <v>6</v>
      </c>
      <c r="K4886" s="121" t="s">
        <v>8</v>
      </c>
    </row>
    <row r="4887" spans="1:11" ht="38.25">
      <c r="A4887" s="123" t="s">
        <v>3963</v>
      </c>
      <c r="B4887" s="78" t="s">
        <v>7933</v>
      </c>
      <c r="C4887" s="123" t="s">
        <v>17</v>
      </c>
      <c r="D4887" s="123" t="s">
        <v>7934</v>
      </c>
      <c r="E4887" s="150" t="s">
        <v>2843</v>
      </c>
      <c r="F4887" s="150"/>
      <c r="G4887" s="77" t="s">
        <v>72</v>
      </c>
      <c r="H4887" s="67">
        <v>1</v>
      </c>
      <c r="I4887" s="79"/>
      <c r="J4887" s="79">
        <v>535.13</v>
      </c>
      <c r="K4887" s="79">
        <v>535.13</v>
      </c>
    </row>
    <row r="4888" spans="1:11" ht="25.5">
      <c r="A4888" s="116" t="s">
        <v>3964</v>
      </c>
      <c r="B4888" s="117" t="s">
        <v>4490</v>
      </c>
      <c r="C4888" s="116" t="s">
        <v>17</v>
      </c>
      <c r="D4888" s="116" t="s">
        <v>4491</v>
      </c>
      <c r="E4888" s="136" t="s">
        <v>2323</v>
      </c>
      <c r="F4888" s="136"/>
      <c r="G4888" s="5" t="s">
        <v>3967</v>
      </c>
      <c r="H4888" s="7">
        <v>1.657</v>
      </c>
      <c r="I4888" s="7">
        <v>0</v>
      </c>
      <c r="J4888" s="69">
        <v>23.13</v>
      </c>
      <c r="K4888" s="69">
        <v>38.32</v>
      </c>
    </row>
    <row r="4889" spans="1:11" ht="25.5">
      <c r="A4889" s="116" t="s">
        <v>3964</v>
      </c>
      <c r="B4889" s="117" t="s">
        <v>4488</v>
      </c>
      <c r="C4889" s="116" t="s">
        <v>17</v>
      </c>
      <c r="D4889" s="116" t="s">
        <v>4489</v>
      </c>
      <c r="E4889" s="136" t="s">
        <v>2323</v>
      </c>
      <c r="F4889" s="136"/>
      <c r="G4889" s="5" t="s">
        <v>3967</v>
      </c>
      <c r="H4889" s="7">
        <v>1.657</v>
      </c>
      <c r="I4889" s="7">
        <v>0</v>
      </c>
      <c r="J4889" s="69">
        <v>32.57</v>
      </c>
      <c r="K4889" s="69">
        <v>53.96</v>
      </c>
    </row>
    <row r="4890" spans="1:11" ht="38.25">
      <c r="A4890" s="116" t="s">
        <v>3964</v>
      </c>
      <c r="B4890" s="117" t="s">
        <v>5723</v>
      </c>
      <c r="C4890" s="116" t="s">
        <v>17</v>
      </c>
      <c r="D4890" s="116" t="s">
        <v>5724</v>
      </c>
      <c r="E4890" s="136" t="s">
        <v>4594</v>
      </c>
      <c r="F4890" s="136"/>
      <c r="G4890" s="5" t="s">
        <v>31</v>
      </c>
      <c r="H4890" s="7">
        <v>1.44E-2</v>
      </c>
      <c r="I4890" s="7">
        <v>0</v>
      </c>
      <c r="J4890" s="69">
        <v>773.79</v>
      </c>
      <c r="K4890" s="69">
        <v>11.14</v>
      </c>
    </row>
    <row r="4891" spans="1:11" ht="38.25">
      <c r="A4891" s="124" t="s">
        <v>3973</v>
      </c>
      <c r="B4891" s="64" t="s">
        <v>8675</v>
      </c>
      <c r="C4891" s="124" t="s">
        <v>17</v>
      </c>
      <c r="D4891" s="124" t="s">
        <v>8676</v>
      </c>
      <c r="E4891" s="148" t="s">
        <v>3976</v>
      </c>
      <c r="F4891" s="148"/>
      <c r="G4891" s="84" t="s">
        <v>72</v>
      </c>
      <c r="H4891" s="71">
        <v>1</v>
      </c>
      <c r="I4891" s="71">
        <v>0</v>
      </c>
      <c r="J4891" s="70">
        <v>431.71</v>
      </c>
      <c r="K4891" s="70">
        <v>431.71</v>
      </c>
    </row>
    <row r="4892" spans="1:11" ht="25.5">
      <c r="A4892" s="115"/>
      <c r="B4892" s="115"/>
      <c r="C4892" s="115"/>
      <c r="D4892" s="115"/>
      <c r="E4892" s="115"/>
      <c r="F4892" s="115" t="s">
        <v>3983</v>
      </c>
      <c r="G4892" s="73">
        <v>69.72</v>
      </c>
      <c r="H4892" s="115" t="s">
        <v>3984</v>
      </c>
      <c r="I4892" s="73">
        <v>0</v>
      </c>
      <c r="J4892" s="115" t="s">
        <v>3985</v>
      </c>
      <c r="K4892" s="73">
        <v>69.72</v>
      </c>
    </row>
    <row r="4893" spans="1:11" ht="26.25" thickBot="1">
      <c r="A4893" s="115"/>
      <c r="B4893" s="115"/>
      <c r="C4893" s="115"/>
      <c r="D4893" s="115"/>
      <c r="E4893" s="115"/>
      <c r="F4893" s="115" t="s">
        <v>3986</v>
      </c>
      <c r="G4893" s="73">
        <v>122.43</v>
      </c>
      <c r="H4893" s="138"/>
      <c r="I4893" s="138" t="s">
        <v>3987</v>
      </c>
      <c r="J4893" s="115"/>
      <c r="K4893" s="73">
        <v>657.56</v>
      </c>
    </row>
    <row r="4894" spans="1:11" ht="15" thickTop="1">
      <c r="A4894" s="68"/>
      <c r="B4894" s="68"/>
      <c r="C4894" s="68"/>
      <c r="D4894" s="68"/>
      <c r="E4894" s="68"/>
      <c r="F4894" s="68"/>
      <c r="G4894" s="68"/>
      <c r="H4894" s="68"/>
      <c r="I4894" s="68"/>
      <c r="J4894" s="68"/>
      <c r="K4894" s="68"/>
    </row>
    <row r="4895" spans="1:11" ht="15">
      <c r="A4895" s="120" t="s">
        <v>8175</v>
      </c>
      <c r="B4895" s="121" t="s">
        <v>1</v>
      </c>
      <c r="C4895" s="120" t="s">
        <v>2</v>
      </c>
      <c r="D4895" s="120" t="s">
        <v>3</v>
      </c>
      <c r="E4895" s="144" t="s">
        <v>2279</v>
      </c>
      <c r="F4895" s="144"/>
      <c r="G4895" s="122" t="s">
        <v>4</v>
      </c>
      <c r="H4895" s="121" t="s">
        <v>5</v>
      </c>
      <c r="I4895" s="121" t="s">
        <v>3962</v>
      </c>
      <c r="J4895" s="121" t="s">
        <v>6</v>
      </c>
      <c r="K4895" s="121" t="s">
        <v>8</v>
      </c>
    </row>
    <row r="4896" spans="1:11" ht="25.5">
      <c r="A4896" s="123" t="s">
        <v>3963</v>
      </c>
      <c r="B4896" s="78" t="s">
        <v>7435</v>
      </c>
      <c r="C4896" s="123" t="s">
        <v>17</v>
      </c>
      <c r="D4896" s="123" t="s">
        <v>7436</v>
      </c>
      <c r="E4896" s="150" t="s">
        <v>2843</v>
      </c>
      <c r="F4896" s="150"/>
      <c r="G4896" s="77" t="s">
        <v>72</v>
      </c>
      <c r="H4896" s="67">
        <v>1</v>
      </c>
      <c r="I4896" s="79"/>
      <c r="J4896" s="79">
        <v>11.67</v>
      </c>
      <c r="K4896" s="79">
        <v>11.67</v>
      </c>
    </row>
    <row r="4897" spans="1:11" ht="25.5">
      <c r="A4897" s="116" t="s">
        <v>3964</v>
      </c>
      <c r="B4897" s="117" t="s">
        <v>4490</v>
      </c>
      <c r="C4897" s="116" t="s">
        <v>17</v>
      </c>
      <c r="D4897" s="116" t="s">
        <v>4491</v>
      </c>
      <c r="E4897" s="136" t="s">
        <v>2323</v>
      </c>
      <c r="F4897" s="136"/>
      <c r="G4897" s="5" t="s">
        <v>3967</v>
      </c>
      <c r="H4897" s="7">
        <v>3.5428000000000001E-2</v>
      </c>
      <c r="I4897" s="7">
        <v>0</v>
      </c>
      <c r="J4897" s="69">
        <v>23.13</v>
      </c>
      <c r="K4897" s="69">
        <v>0.81</v>
      </c>
    </row>
    <row r="4898" spans="1:11" ht="25.5">
      <c r="A4898" s="116" t="s">
        <v>3964</v>
      </c>
      <c r="B4898" s="117" t="s">
        <v>4488</v>
      </c>
      <c r="C4898" s="116" t="s">
        <v>17</v>
      </c>
      <c r="D4898" s="116" t="s">
        <v>4489</v>
      </c>
      <c r="E4898" s="136" t="s">
        <v>2323</v>
      </c>
      <c r="F4898" s="136"/>
      <c r="G4898" s="5" t="s">
        <v>3967</v>
      </c>
      <c r="H4898" s="7">
        <v>3.5428000000000001E-2</v>
      </c>
      <c r="I4898" s="7">
        <v>0</v>
      </c>
      <c r="J4898" s="69">
        <v>32.57</v>
      </c>
      <c r="K4898" s="69">
        <v>1.1499999999999999</v>
      </c>
    </row>
    <row r="4899" spans="1:11" ht="25.5">
      <c r="A4899" s="124" t="s">
        <v>3973</v>
      </c>
      <c r="B4899" s="64" t="s">
        <v>5977</v>
      </c>
      <c r="C4899" s="124" t="s">
        <v>17</v>
      </c>
      <c r="D4899" s="124" t="s">
        <v>5978</v>
      </c>
      <c r="E4899" s="148" t="s">
        <v>3976</v>
      </c>
      <c r="F4899" s="148"/>
      <c r="G4899" s="84" t="s">
        <v>72</v>
      </c>
      <c r="H4899" s="71">
        <v>1</v>
      </c>
      <c r="I4899" s="71">
        <v>0</v>
      </c>
      <c r="J4899" s="70">
        <v>1.1299999999999999</v>
      </c>
      <c r="K4899" s="70">
        <v>1.1299999999999999</v>
      </c>
    </row>
    <row r="4900" spans="1:11" ht="25.5">
      <c r="A4900" s="124" t="s">
        <v>3973</v>
      </c>
      <c r="B4900" s="64" t="s">
        <v>7589</v>
      </c>
      <c r="C4900" s="124" t="s">
        <v>17</v>
      </c>
      <c r="D4900" s="124" t="s">
        <v>7590</v>
      </c>
      <c r="E4900" s="148" t="s">
        <v>3976</v>
      </c>
      <c r="F4900" s="148"/>
      <c r="G4900" s="84" t="s">
        <v>72</v>
      </c>
      <c r="H4900" s="71">
        <v>1</v>
      </c>
      <c r="I4900" s="71">
        <v>0</v>
      </c>
      <c r="J4900" s="70">
        <v>8.58</v>
      </c>
      <c r="K4900" s="70">
        <v>8.58</v>
      </c>
    </row>
    <row r="4901" spans="1:11" ht="25.5">
      <c r="A4901" s="115"/>
      <c r="B4901" s="115"/>
      <c r="C4901" s="115"/>
      <c r="D4901" s="115"/>
      <c r="E4901" s="115"/>
      <c r="F4901" s="115" t="s">
        <v>3983</v>
      </c>
      <c r="G4901" s="73">
        <v>1.43</v>
      </c>
      <c r="H4901" s="115" t="s">
        <v>3984</v>
      </c>
      <c r="I4901" s="73">
        <v>0</v>
      </c>
      <c r="J4901" s="115" t="s">
        <v>3985</v>
      </c>
      <c r="K4901" s="73">
        <v>1.43</v>
      </c>
    </row>
    <row r="4902" spans="1:11" ht="26.25" thickBot="1">
      <c r="A4902" s="115"/>
      <c r="B4902" s="115"/>
      <c r="C4902" s="115"/>
      <c r="D4902" s="115"/>
      <c r="E4902" s="115"/>
      <c r="F4902" s="115" t="s">
        <v>3986</v>
      </c>
      <c r="G4902" s="73">
        <v>2.67</v>
      </c>
      <c r="H4902" s="138"/>
      <c r="I4902" s="138" t="s">
        <v>3987</v>
      </c>
      <c r="J4902" s="115"/>
      <c r="K4902" s="73">
        <v>14.34</v>
      </c>
    </row>
    <row r="4903" spans="1:11" ht="15" thickTop="1">
      <c r="A4903" s="68"/>
      <c r="B4903" s="68"/>
      <c r="C4903" s="68"/>
      <c r="D4903" s="68"/>
      <c r="E4903" s="68"/>
      <c r="F4903" s="68"/>
      <c r="G4903" s="68"/>
      <c r="H4903" s="68"/>
      <c r="I4903" s="68"/>
      <c r="J4903" s="68"/>
      <c r="K4903" s="68"/>
    </row>
    <row r="4904" spans="1:11" ht="15">
      <c r="A4904" s="120" t="s">
        <v>8176</v>
      </c>
      <c r="B4904" s="121" t="s">
        <v>1</v>
      </c>
      <c r="C4904" s="120" t="s">
        <v>2</v>
      </c>
      <c r="D4904" s="120" t="s">
        <v>3</v>
      </c>
      <c r="E4904" s="144" t="s">
        <v>2279</v>
      </c>
      <c r="F4904" s="144"/>
      <c r="G4904" s="122" t="s">
        <v>4</v>
      </c>
      <c r="H4904" s="121" t="s">
        <v>5</v>
      </c>
      <c r="I4904" s="121" t="s">
        <v>3962</v>
      </c>
      <c r="J4904" s="121" t="s">
        <v>6</v>
      </c>
      <c r="K4904" s="121" t="s">
        <v>8</v>
      </c>
    </row>
    <row r="4905" spans="1:11" ht="25.5">
      <c r="A4905" s="123" t="s">
        <v>3963</v>
      </c>
      <c r="B4905" s="78" t="s">
        <v>7437</v>
      </c>
      <c r="C4905" s="123" t="s">
        <v>17</v>
      </c>
      <c r="D4905" s="123" t="s">
        <v>7438</v>
      </c>
      <c r="E4905" s="150" t="s">
        <v>2843</v>
      </c>
      <c r="F4905" s="150"/>
      <c r="G4905" s="77" t="s">
        <v>72</v>
      </c>
      <c r="H4905" s="67">
        <v>1</v>
      </c>
      <c r="I4905" s="79"/>
      <c r="J4905" s="79">
        <v>12.65</v>
      </c>
      <c r="K4905" s="79">
        <v>12.65</v>
      </c>
    </row>
    <row r="4906" spans="1:11" ht="25.5">
      <c r="A4906" s="116" t="s">
        <v>3964</v>
      </c>
      <c r="B4906" s="117" t="s">
        <v>4490</v>
      </c>
      <c r="C4906" s="116" t="s">
        <v>17</v>
      </c>
      <c r="D4906" s="116" t="s">
        <v>4491</v>
      </c>
      <c r="E4906" s="136" t="s">
        <v>2323</v>
      </c>
      <c r="F4906" s="136"/>
      <c r="G4906" s="5" t="s">
        <v>3967</v>
      </c>
      <c r="H4906" s="7">
        <v>4.6843000000000003E-2</v>
      </c>
      <c r="I4906" s="7">
        <v>0</v>
      </c>
      <c r="J4906" s="69">
        <v>23.13</v>
      </c>
      <c r="K4906" s="69">
        <v>1.08</v>
      </c>
    </row>
    <row r="4907" spans="1:11" ht="25.5">
      <c r="A4907" s="116" t="s">
        <v>3964</v>
      </c>
      <c r="B4907" s="117" t="s">
        <v>4488</v>
      </c>
      <c r="C4907" s="116" t="s">
        <v>17</v>
      </c>
      <c r="D4907" s="116" t="s">
        <v>4489</v>
      </c>
      <c r="E4907" s="136" t="s">
        <v>2323</v>
      </c>
      <c r="F4907" s="136"/>
      <c r="G4907" s="5" t="s">
        <v>3967</v>
      </c>
      <c r="H4907" s="7">
        <v>4.6843000000000003E-2</v>
      </c>
      <c r="I4907" s="7">
        <v>0</v>
      </c>
      <c r="J4907" s="69">
        <v>32.57</v>
      </c>
      <c r="K4907" s="69">
        <v>1.52</v>
      </c>
    </row>
    <row r="4908" spans="1:11" ht="25.5">
      <c r="A4908" s="124" t="s">
        <v>3973</v>
      </c>
      <c r="B4908" s="64" t="s">
        <v>7591</v>
      </c>
      <c r="C4908" s="124" t="s">
        <v>17</v>
      </c>
      <c r="D4908" s="124" t="s">
        <v>7592</v>
      </c>
      <c r="E4908" s="148" t="s">
        <v>3976</v>
      </c>
      <c r="F4908" s="148"/>
      <c r="G4908" s="84" t="s">
        <v>72</v>
      </c>
      <c r="H4908" s="71">
        <v>1</v>
      </c>
      <c r="I4908" s="71">
        <v>0</v>
      </c>
      <c r="J4908" s="70">
        <v>1.47</v>
      </c>
      <c r="K4908" s="70">
        <v>1.47</v>
      </c>
    </row>
    <row r="4909" spans="1:11" ht="25.5">
      <c r="A4909" s="124" t="s">
        <v>3973</v>
      </c>
      <c r="B4909" s="64" t="s">
        <v>7589</v>
      </c>
      <c r="C4909" s="124" t="s">
        <v>17</v>
      </c>
      <c r="D4909" s="124" t="s">
        <v>7590</v>
      </c>
      <c r="E4909" s="148" t="s">
        <v>3976</v>
      </c>
      <c r="F4909" s="148"/>
      <c r="G4909" s="84" t="s">
        <v>72</v>
      </c>
      <c r="H4909" s="71">
        <v>1</v>
      </c>
      <c r="I4909" s="71">
        <v>0</v>
      </c>
      <c r="J4909" s="70">
        <v>8.58</v>
      </c>
      <c r="K4909" s="70">
        <v>8.58</v>
      </c>
    </row>
    <row r="4910" spans="1:11" ht="25.5">
      <c r="A4910" s="115"/>
      <c r="B4910" s="115"/>
      <c r="C4910" s="115"/>
      <c r="D4910" s="115"/>
      <c r="E4910" s="115"/>
      <c r="F4910" s="115" t="s">
        <v>3983</v>
      </c>
      <c r="G4910" s="73">
        <v>1.9</v>
      </c>
      <c r="H4910" s="115" t="s">
        <v>3984</v>
      </c>
      <c r="I4910" s="73">
        <v>0</v>
      </c>
      <c r="J4910" s="115" t="s">
        <v>3985</v>
      </c>
      <c r="K4910" s="73">
        <v>1.9</v>
      </c>
    </row>
    <row r="4911" spans="1:11" ht="26.25" thickBot="1">
      <c r="A4911" s="115"/>
      <c r="B4911" s="115"/>
      <c r="C4911" s="115"/>
      <c r="D4911" s="115"/>
      <c r="E4911" s="115"/>
      <c r="F4911" s="115" t="s">
        <v>3986</v>
      </c>
      <c r="G4911" s="73">
        <v>2.89</v>
      </c>
      <c r="H4911" s="138"/>
      <c r="I4911" s="138" t="s">
        <v>3987</v>
      </c>
      <c r="J4911" s="115"/>
      <c r="K4911" s="73">
        <v>15.54</v>
      </c>
    </row>
    <row r="4912" spans="1:11" ht="15" thickTop="1">
      <c r="A4912" s="68"/>
      <c r="B4912" s="68"/>
      <c r="C4912" s="68"/>
      <c r="D4912" s="68"/>
      <c r="E4912" s="68"/>
      <c r="F4912" s="68"/>
      <c r="G4912" s="68"/>
      <c r="H4912" s="68"/>
      <c r="I4912" s="68"/>
      <c r="J4912" s="68"/>
      <c r="K4912" s="68"/>
    </row>
    <row r="4913" spans="1:11" ht="15">
      <c r="A4913" s="120" t="s">
        <v>8177</v>
      </c>
      <c r="B4913" s="121" t="s">
        <v>1</v>
      </c>
      <c r="C4913" s="120" t="s">
        <v>2</v>
      </c>
      <c r="D4913" s="120" t="s">
        <v>3</v>
      </c>
      <c r="E4913" s="144" t="s">
        <v>2279</v>
      </c>
      <c r="F4913" s="144"/>
      <c r="G4913" s="122" t="s">
        <v>4</v>
      </c>
      <c r="H4913" s="121" t="s">
        <v>5</v>
      </c>
      <c r="I4913" s="121" t="s">
        <v>3962</v>
      </c>
      <c r="J4913" s="121" t="s">
        <v>6</v>
      </c>
      <c r="K4913" s="121" t="s">
        <v>8</v>
      </c>
    </row>
    <row r="4914" spans="1:11" ht="14.25" customHeight="1">
      <c r="A4914" s="123" t="s">
        <v>3963</v>
      </c>
      <c r="B4914" s="78" t="s">
        <v>7446</v>
      </c>
      <c r="C4914" s="123" t="s">
        <v>17</v>
      </c>
      <c r="D4914" s="123" t="s">
        <v>7447</v>
      </c>
      <c r="E4914" s="150" t="s">
        <v>2843</v>
      </c>
      <c r="F4914" s="150"/>
      <c r="G4914" s="77" t="s">
        <v>72</v>
      </c>
      <c r="H4914" s="67">
        <v>1</v>
      </c>
      <c r="I4914" s="79"/>
      <c r="J4914" s="79">
        <v>79.989999999999995</v>
      </c>
      <c r="K4914" s="79">
        <v>79.989999999999995</v>
      </c>
    </row>
    <row r="4915" spans="1:11" ht="14.25" customHeight="1">
      <c r="A4915" s="116" t="s">
        <v>3964</v>
      </c>
      <c r="B4915" s="117" t="s">
        <v>4490</v>
      </c>
      <c r="C4915" s="116" t="s">
        <v>17</v>
      </c>
      <c r="D4915" s="116" t="s">
        <v>4491</v>
      </c>
      <c r="E4915" s="136" t="s">
        <v>2323</v>
      </c>
      <c r="F4915" s="136"/>
      <c r="G4915" s="5" t="s">
        <v>3967</v>
      </c>
      <c r="H4915" s="7">
        <v>0.26037700000000003</v>
      </c>
      <c r="I4915" s="7">
        <v>0</v>
      </c>
      <c r="J4915" s="69">
        <v>23.13</v>
      </c>
      <c r="K4915" s="69">
        <v>6.02</v>
      </c>
    </row>
    <row r="4916" spans="1:11" ht="14.25" customHeight="1">
      <c r="A4916" s="116" t="s">
        <v>3964</v>
      </c>
      <c r="B4916" s="117" t="s">
        <v>4488</v>
      </c>
      <c r="C4916" s="116" t="s">
        <v>17</v>
      </c>
      <c r="D4916" s="116" t="s">
        <v>4489</v>
      </c>
      <c r="E4916" s="136" t="s">
        <v>2323</v>
      </c>
      <c r="F4916" s="136"/>
      <c r="G4916" s="5" t="s">
        <v>3967</v>
      </c>
      <c r="H4916" s="7">
        <v>0.26037700000000003</v>
      </c>
      <c r="I4916" s="7">
        <v>0</v>
      </c>
      <c r="J4916" s="69">
        <v>32.57</v>
      </c>
      <c r="K4916" s="69">
        <v>8.48</v>
      </c>
    </row>
    <row r="4917" spans="1:11" ht="25.5">
      <c r="A4917" s="124" t="s">
        <v>3973</v>
      </c>
      <c r="B4917" s="64" t="s">
        <v>7595</v>
      </c>
      <c r="C4917" s="124" t="s">
        <v>17</v>
      </c>
      <c r="D4917" s="124" t="s">
        <v>7596</v>
      </c>
      <c r="E4917" s="148" t="s">
        <v>3976</v>
      </c>
      <c r="F4917" s="148"/>
      <c r="G4917" s="84" t="s">
        <v>72</v>
      </c>
      <c r="H4917" s="71">
        <v>3</v>
      </c>
      <c r="I4917" s="71">
        <v>0</v>
      </c>
      <c r="J4917" s="70">
        <v>1.75</v>
      </c>
      <c r="K4917" s="70">
        <v>5.25</v>
      </c>
    </row>
    <row r="4918" spans="1:11" ht="25.5">
      <c r="A4918" s="124" t="s">
        <v>3973</v>
      </c>
      <c r="B4918" s="64" t="s">
        <v>7593</v>
      </c>
      <c r="C4918" s="124" t="s">
        <v>17</v>
      </c>
      <c r="D4918" s="124" t="s">
        <v>7594</v>
      </c>
      <c r="E4918" s="148" t="s">
        <v>3976</v>
      </c>
      <c r="F4918" s="148"/>
      <c r="G4918" s="84" t="s">
        <v>72</v>
      </c>
      <c r="H4918" s="71">
        <v>1</v>
      </c>
      <c r="I4918" s="71">
        <v>0</v>
      </c>
      <c r="J4918" s="70">
        <v>60.24</v>
      </c>
      <c r="K4918" s="70">
        <v>60.24</v>
      </c>
    </row>
    <row r="4919" spans="1:11" ht="25.5">
      <c r="A4919" s="115"/>
      <c r="B4919" s="115"/>
      <c r="C4919" s="115"/>
      <c r="D4919" s="115"/>
      <c r="E4919" s="115"/>
      <c r="F4919" s="115" t="s">
        <v>3983</v>
      </c>
      <c r="G4919" s="73">
        <v>10.56</v>
      </c>
      <c r="H4919" s="115" t="s">
        <v>3984</v>
      </c>
      <c r="I4919" s="73">
        <v>0</v>
      </c>
      <c r="J4919" s="115" t="s">
        <v>3985</v>
      </c>
      <c r="K4919" s="73">
        <v>10.56</v>
      </c>
    </row>
    <row r="4920" spans="1:11" ht="26.25" thickBot="1">
      <c r="A4920" s="115"/>
      <c r="B4920" s="115"/>
      <c r="C4920" s="115"/>
      <c r="D4920" s="115"/>
      <c r="E4920" s="115"/>
      <c r="F4920" s="115" t="s">
        <v>3986</v>
      </c>
      <c r="G4920" s="73">
        <v>18.3</v>
      </c>
      <c r="H4920" s="138"/>
      <c r="I4920" s="138" t="s">
        <v>3987</v>
      </c>
      <c r="J4920" s="115"/>
      <c r="K4920" s="73">
        <v>98.29</v>
      </c>
    </row>
    <row r="4921" spans="1:11" ht="15" thickTop="1">
      <c r="A4921" s="68"/>
      <c r="B4921" s="68"/>
      <c r="C4921" s="68"/>
      <c r="D4921" s="68"/>
      <c r="E4921" s="68"/>
      <c r="F4921" s="68"/>
      <c r="G4921" s="68"/>
      <c r="H4921" s="68"/>
      <c r="I4921" s="68"/>
      <c r="J4921" s="68"/>
      <c r="K4921" s="68"/>
    </row>
    <row r="4922" spans="1:11" ht="15">
      <c r="A4922" s="120" t="s">
        <v>8178</v>
      </c>
      <c r="B4922" s="121" t="s">
        <v>1</v>
      </c>
      <c r="C4922" s="120" t="s">
        <v>2</v>
      </c>
      <c r="D4922" s="120" t="s">
        <v>3</v>
      </c>
      <c r="E4922" s="144" t="s">
        <v>2279</v>
      </c>
      <c r="F4922" s="144"/>
      <c r="G4922" s="122" t="s">
        <v>4</v>
      </c>
      <c r="H4922" s="121" t="s">
        <v>5</v>
      </c>
      <c r="I4922" s="121" t="s">
        <v>3962</v>
      </c>
      <c r="J4922" s="121" t="s">
        <v>6</v>
      </c>
      <c r="K4922" s="121" t="s">
        <v>8</v>
      </c>
    </row>
    <row r="4923" spans="1:11" ht="25.5">
      <c r="A4923" s="123" t="s">
        <v>3963</v>
      </c>
      <c r="B4923" s="78" t="s">
        <v>7898</v>
      </c>
      <c r="C4923" s="123" t="s">
        <v>29</v>
      </c>
      <c r="D4923" s="123" t="s">
        <v>7899</v>
      </c>
      <c r="E4923" s="150">
        <v>714</v>
      </c>
      <c r="F4923" s="150"/>
      <c r="G4923" s="77" t="s">
        <v>40</v>
      </c>
      <c r="H4923" s="67">
        <v>1</v>
      </c>
      <c r="I4923" s="79"/>
      <c r="J4923" s="79">
        <v>206.88</v>
      </c>
      <c r="K4923" s="79">
        <v>206.88</v>
      </c>
    </row>
    <row r="4924" spans="1:11" ht="25.5">
      <c r="A4924" s="124" t="s">
        <v>3973</v>
      </c>
      <c r="B4924" s="64" t="s">
        <v>8664</v>
      </c>
      <c r="C4924" s="124" t="s">
        <v>29</v>
      </c>
      <c r="D4924" s="124" t="s">
        <v>8665</v>
      </c>
      <c r="E4924" s="148" t="s">
        <v>3976</v>
      </c>
      <c r="F4924" s="148"/>
      <c r="G4924" s="84" t="s">
        <v>80</v>
      </c>
      <c r="H4924" s="71">
        <v>1</v>
      </c>
      <c r="I4924" s="71">
        <v>0</v>
      </c>
      <c r="J4924" s="70">
        <v>155.55000000000001</v>
      </c>
      <c r="K4924" s="70">
        <v>155.55000000000001</v>
      </c>
    </row>
    <row r="4925" spans="1:11" ht="25.5">
      <c r="A4925" s="124" t="s">
        <v>3973</v>
      </c>
      <c r="B4925" s="64" t="s">
        <v>4125</v>
      </c>
      <c r="C4925" s="124" t="s">
        <v>29</v>
      </c>
      <c r="D4925" s="124" t="s">
        <v>4126</v>
      </c>
      <c r="E4925" s="148" t="s">
        <v>4019</v>
      </c>
      <c r="F4925" s="148"/>
      <c r="G4925" s="84" t="s">
        <v>3967</v>
      </c>
      <c r="H4925" s="71">
        <v>1</v>
      </c>
      <c r="I4925" s="71">
        <v>0</v>
      </c>
      <c r="J4925" s="70">
        <v>29.47</v>
      </c>
      <c r="K4925" s="70">
        <v>29.47</v>
      </c>
    </row>
    <row r="4926" spans="1:11" ht="25.5">
      <c r="A4926" s="124" t="s">
        <v>3973</v>
      </c>
      <c r="B4926" s="64" t="s">
        <v>4057</v>
      </c>
      <c r="C4926" s="124" t="s">
        <v>29</v>
      </c>
      <c r="D4926" s="124" t="s">
        <v>4058</v>
      </c>
      <c r="E4926" s="148" t="s">
        <v>4019</v>
      </c>
      <c r="F4926" s="148"/>
      <c r="G4926" s="84" t="s">
        <v>3967</v>
      </c>
      <c r="H4926" s="71">
        <v>1</v>
      </c>
      <c r="I4926" s="71">
        <v>0</v>
      </c>
      <c r="J4926" s="70">
        <v>21.86</v>
      </c>
      <c r="K4926" s="70">
        <v>21.86</v>
      </c>
    </row>
    <row r="4927" spans="1:11" ht="25.5">
      <c r="A4927" s="115"/>
      <c r="B4927" s="115"/>
      <c r="C4927" s="115"/>
      <c r="D4927" s="115"/>
      <c r="E4927" s="115"/>
      <c r="F4927" s="115" t="s">
        <v>3983</v>
      </c>
      <c r="G4927" s="73">
        <v>51.33</v>
      </c>
      <c r="H4927" s="115" t="s">
        <v>3984</v>
      </c>
      <c r="I4927" s="73">
        <v>0</v>
      </c>
      <c r="J4927" s="115" t="s">
        <v>3985</v>
      </c>
      <c r="K4927" s="73">
        <v>51.33</v>
      </c>
    </row>
    <row r="4928" spans="1:11" ht="26.25" thickBot="1">
      <c r="A4928" s="115"/>
      <c r="B4928" s="115"/>
      <c r="C4928" s="115"/>
      <c r="D4928" s="115"/>
      <c r="E4928" s="115"/>
      <c r="F4928" s="115" t="s">
        <v>3986</v>
      </c>
      <c r="G4928" s="73">
        <v>47.33</v>
      </c>
      <c r="H4928" s="138"/>
      <c r="I4928" s="138" t="s">
        <v>3987</v>
      </c>
      <c r="J4928" s="115"/>
      <c r="K4928" s="73">
        <v>254.21</v>
      </c>
    </row>
    <row r="4929" spans="1:11" ht="15" thickTop="1">
      <c r="A4929" s="68"/>
      <c r="B4929" s="68"/>
      <c r="C4929" s="68"/>
      <c r="D4929" s="68"/>
      <c r="E4929" s="68"/>
      <c r="F4929" s="68"/>
      <c r="G4929" s="68"/>
      <c r="H4929" s="68"/>
      <c r="I4929" s="68"/>
      <c r="J4929" s="68"/>
      <c r="K4929" s="68"/>
    </row>
    <row r="4930" spans="1:11" ht="15">
      <c r="A4930" s="120" t="s">
        <v>8179</v>
      </c>
      <c r="B4930" s="121" t="s">
        <v>1</v>
      </c>
      <c r="C4930" s="120" t="s">
        <v>2</v>
      </c>
      <c r="D4930" s="120" t="s">
        <v>3</v>
      </c>
      <c r="E4930" s="144" t="s">
        <v>2279</v>
      </c>
      <c r="F4930" s="144"/>
      <c r="G4930" s="122" t="s">
        <v>4</v>
      </c>
      <c r="H4930" s="121" t="s">
        <v>5</v>
      </c>
      <c r="I4930" s="121" t="s">
        <v>3962</v>
      </c>
      <c r="J4930" s="121" t="s">
        <v>6</v>
      </c>
      <c r="K4930" s="121" t="s">
        <v>8</v>
      </c>
    </row>
    <row r="4931" spans="1:11" ht="25.5">
      <c r="A4931" s="123" t="s">
        <v>3963</v>
      </c>
      <c r="B4931" s="78" t="s">
        <v>8054</v>
      </c>
      <c r="C4931" s="123" t="s">
        <v>29</v>
      </c>
      <c r="D4931" s="123" t="s">
        <v>8055</v>
      </c>
      <c r="E4931" s="150">
        <v>726</v>
      </c>
      <c r="F4931" s="150"/>
      <c r="G4931" s="77" t="s">
        <v>26</v>
      </c>
      <c r="H4931" s="67">
        <v>1</v>
      </c>
      <c r="I4931" s="79"/>
      <c r="J4931" s="79">
        <v>25.73</v>
      </c>
      <c r="K4931" s="79">
        <v>25.73</v>
      </c>
    </row>
    <row r="4932" spans="1:11" ht="25.5">
      <c r="A4932" s="124" t="s">
        <v>3973</v>
      </c>
      <c r="B4932" s="64" t="s">
        <v>4125</v>
      </c>
      <c r="C4932" s="124" t="s">
        <v>29</v>
      </c>
      <c r="D4932" s="124" t="s">
        <v>4126</v>
      </c>
      <c r="E4932" s="148" t="s">
        <v>4019</v>
      </c>
      <c r="F4932" s="148"/>
      <c r="G4932" s="84" t="s">
        <v>3967</v>
      </c>
      <c r="H4932" s="71">
        <v>0.3</v>
      </c>
      <c r="I4932" s="71">
        <v>0</v>
      </c>
      <c r="J4932" s="70">
        <v>29.47</v>
      </c>
      <c r="K4932" s="70">
        <v>8.84</v>
      </c>
    </row>
    <row r="4933" spans="1:11" ht="25.5">
      <c r="A4933" s="124" t="s">
        <v>3973</v>
      </c>
      <c r="B4933" s="64" t="s">
        <v>8668</v>
      </c>
      <c r="C4933" s="124" t="s">
        <v>29</v>
      </c>
      <c r="D4933" s="124" t="s">
        <v>8055</v>
      </c>
      <c r="E4933" s="148" t="s">
        <v>3976</v>
      </c>
      <c r="F4933" s="148"/>
      <c r="G4933" s="84" t="s">
        <v>350</v>
      </c>
      <c r="H4933" s="71">
        <v>1</v>
      </c>
      <c r="I4933" s="71">
        <v>0</v>
      </c>
      <c r="J4933" s="70">
        <v>10.34</v>
      </c>
      <c r="K4933" s="70">
        <v>10.34</v>
      </c>
    </row>
    <row r="4934" spans="1:11" ht="14.25" customHeight="1">
      <c r="A4934" s="124" t="s">
        <v>3973</v>
      </c>
      <c r="B4934" s="64" t="s">
        <v>4057</v>
      </c>
      <c r="C4934" s="124" t="s">
        <v>29</v>
      </c>
      <c r="D4934" s="124" t="s">
        <v>4058</v>
      </c>
      <c r="E4934" s="148" t="s">
        <v>4019</v>
      </c>
      <c r="F4934" s="148"/>
      <c r="G4934" s="84" t="s">
        <v>3967</v>
      </c>
      <c r="H4934" s="71">
        <v>0.3</v>
      </c>
      <c r="I4934" s="71">
        <v>0</v>
      </c>
      <c r="J4934" s="70">
        <v>21.86</v>
      </c>
      <c r="K4934" s="70">
        <v>6.55</v>
      </c>
    </row>
    <row r="4935" spans="1:11" ht="14.25" customHeight="1">
      <c r="A4935" s="115"/>
      <c r="B4935" s="115"/>
      <c r="C4935" s="115"/>
      <c r="D4935" s="115"/>
      <c r="E4935" s="115"/>
      <c r="F4935" s="115" t="s">
        <v>3983</v>
      </c>
      <c r="G4935" s="73">
        <v>15.39</v>
      </c>
      <c r="H4935" s="115" t="s">
        <v>3984</v>
      </c>
      <c r="I4935" s="73">
        <v>0</v>
      </c>
      <c r="J4935" s="115" t="s">
        <v>3985</v>
      </c>
      <c r="K4935" s="73">
        <v>15.39</v>
      </c>
    </row>
    <row r="4936" spans="1:11" ht="14.25" customHeight="1" thickBot="1">
      <c r="A4936" s="115"/>
      <c r="B4936" s="115"/>
      <c r="C4936" s="115"/>
      <c r="D4936" s="115"/>
      <c r="E4936" s="115"/>
      <c r="F4936" s="115" t="s">
        <v>3986</v>
      </c>
      <c r="G4936" s="73">
        <v>5.88</v>
      </c>
      <c r="H4936" s="138"/>
      <c r="I4936" s="138" t="s">
        <v>3987</v>
      </c>
      <c r="J4936" s="115"/>
      <c r="K4936" s="73">
        <v>31.61</v>
      </c>
    </row>
    <row r="4937" spans="1:11" ht="15" thickTop="1">
      <c r="A4937" s="68"/>
      <c r="B4937" s="68"/>
      <c r="C4937" s="68"/>
      <c r="D4937" s="68"/>
      <c r="E4937" s="68"/>
      <c r="F4937" s="68"/>
      <c r="G4937" s="68"/>
      <c r="H4937" s="68"/>
      <c r="I4937" s="68"/>
      <c r="J4937" s="68"/>
      <c r="K4937" s="68"/>
    </row>
    <row r="4938" spans="1:11" ht="15">
      <c r="A4938" s="120" t="s">
        <v>8180</v>
      </c>
      <c r="B4938" s="121" t="s">
        <v>1</v>
      </c>
      <c r="C4938" s="120" t="s">
        <v>2</v>
      </c>
      <c r="D4938" s="120" t="s">
        <v>3</v>
      </c>
      <c r="E4938" s="144" t="s">
        <v>2279</v>
      </c>
      <c r="F4938" s="144"/>
      <c r="G4938" s="122" t="s">
        <v>4</v>
      </c>
      <c r="H4938" s="121" t="s">
        <v>5</v>
      </c>
      <c r="I4938" s="121" t="s">
        <v>3962</v>
      </c>
      <c r="J4938" s="121" t="s">
        <v>6</v>
      </c>
      <c r="K4938" s="121" t="s">
        <v>8</v>
      </c>
    </row>
    <row r="4939" spans="1:11" ht="38.25">
      <c r="A4939" s="123" t="s">
        <v>3963</v>
      </c>
      <c r="B4939" s="78" t="s">
        <v>7933</v>
      </c>
      <c r="C4939" s="123" t="s">
        <v>17</v>
      </c>
      <c r="D4939" s="123" t="s">
        <v>7934</v>
      </c>
      <c r="E4939" s="150" t="s">
        <v>2843</v>
      </c>
      <c r="F4939" s="150"/>
      <c r="G4939" s="77" t="s">
        <v>72</v>
      </c>
      <c r="H4939" s="67">
        <v>1</v>
      </c>
      <c r="I4939" s="79"/>
      <c r="J4939" s="79">
        <v>535.13</v>
      </c>
      <c r="K4939" s="79">
        <v>535.13</v>
      </c>
    </row>
    <row r="4940" spans="1:11" ht="25.5">
      <c r="A4940" s="116" t="s">
        <v>3964</v>
      </c>
      <c r="B4940" s="117" t="s">
        <v>4490</v>
      </c>
      <c r="C4940" s="116" t="s">
        <v>17</v>
      </c>
      <c r="D4940" s="116" t="s">
        <v>4491</v>
      </c>
      <c r="E4940" s="136" t="s">
        <v>2323</v>
      </c>
      <c r="F4940" s="136"/>
      <c r="G4940" s="5" t="s">
        <v>3967</v>
      </c>
      <c r="H4940" s="7">
        <v>1.657</v>
      </c>
      <c r="I4940" s="7">
        <v>0</v>
      </c>
      <c r="J4940" s="69">
        <v>23.13</v>
      </c>
      <c r="K4940" s="69">
        <v>38.32</v>
      </c>
    </row>
    <row r="4941" spans="1:11" ht="25.5">
      <c r="A4941" s="116" t="s">
        <v>3964</v>
      </c>
      <c r="B4941" s="117" t="s">
        <v>4488</v>
      </c>
      <c r="C4941" s="116" t="s">
        <v>17</v>
      </c>
      <c r="D4941" s="116" t="s">
        <v>4489</v>
      </c>
      <c r="E4941" s="136" t="s">
        <v>2323</v>
      </c>
      <c r="F4941" s="136"/>
      <c r="G4941" s="5" t="s">
        <v>3967</v>
      </c>
      <c r="H4941" s="7">
        <v>1.657</v>
      </c>
      <c r="I4941" s="7">
        <v>0</v>
      </c>
      <c r="J4941" s="69">
        <v>32.57</v>
      </c>
      <c r="K4941" s="69">
        <v>53.96</v>
      </c>
    </row>
    <row r="4942" spans="1:11" ht="38.25">
      <c r="A4942" s="116" t="s">
        <v>3964</v>
      </c>
      <c r="B4942" s="117" t="s">
        <v>5723</v>
      </c>
      <c r="C4942" s="116" t="s">
        <v>17</v>
      </c>
      <c r="D4942" s="116" t="s">
        <v>5724</v>
      </c>
      <c r="E4942" s="136" t="s">
        <v>4594</v>
      </c>
      <c r="F4942" s="136"/>
      <c r="G4942" s="5" t="s">
        <v>31</v>
      </c>
      <c r="H4942" s="7">
        <v>1.44E-2</v>
      </c>
      <c r="I4942" s="7">
        <v>0</v>
      </c>
      <c r="J4942" s="69">
        <v>773.79</v>
      </c>
      <c r="K4942" s="69">
        <v>11.14</v>
      </c>
    </row>
    <row r="4943" spans="1:11" ht="38.25">
      <c r="A4943" s="124" t="s">
        <v>3973</v>
      </c>
      <c r="B4943" s="64" t="s">
        <v>8675</v>
      </c>
      <c r="C4943" s="124" t="s">
        <v>17</v>
      </c>
      <c r="D4943" s="124" t="s">
        <v>8676</v>
      </c>
      <c r="E4943" s="148" t="s">
        <v>3976</v>
      </c>
      <c r="F4943" s="148"/>
      <c r="G4943" s="84" t="s">
        <v>72</v>
      </c>
      <c r="H4943" s="71">
        <v>1</v>
      </c>
      <c r="I4943" s="71">
        <v>0</v>
      </c>
      <c r="J4943" s="70">
        <v>431.71</v>
      </c>
      <c r="K4943" s="70">
        <v>431.71</v>
      </c>
    </row>
    <row r="4944" spans="1:11" ht="25.5">
      <c r="A4944" s="115"/>
      <c r="B4944" s="115"/>
      <c r="C4944" s="115"/>
      <c r="D4944" s="115"/>
      <c r="E4944" s="115"/>
      <c r="F4944" s="115" t="s">
        <v>3983</v>
      </c>
      <c r="G4944" s="73">
        <v>69.72</v>
      </c>
      <c r="H4944" s="115" t="s">
        <v>3984</v>
      </c>
      <c r="I4944" s="73">
        <v>0</v>
      </c>
      <c r="J4944" s="115" t="s">
        <v>3985</v>
      </c>
      <c r="K4944" s="73">
        <v>69.72</v>
      </c>
    </row>
    <row r="4945" spans="1:11" ht="26.25" thickBot="1">
      <c r="A4945" s="115"/>
      <c r="B4945" s="115"/>
      <c r="C4945" s="115"/>
      <c r="D4945" s="115"/>
      <c r="E4945" s="115"/>
      <c r="F4945" s="115" t="s">
        <v>3986</v>
      </c>
      <c r="G4945" s="73">
        <v>122.43</v>
      </c>
      <c r="H4945" s="138"/>
      <c r="I4945" s="138" t="s">
        <v>3987</v>
      </c>
      <c r="J4945" s="115"/>
      <c r="K4945" s="73">
        <v>657.56</v>
      </c>
    </row>
    <row r="4946" spans="1:11" ht="15" thickTop="1">
      <c r="A4946" s="68"/>
      <c r="B4946" s="68"/>
      <c r="C4946" s="68"/>
      <c r="D4946" s="68"/>
      <c r="E4946" s="68"/>
      <c r="F4946" s="68"/>
      <c r="G4946" s="68"/>
      <c r="H4946" s="68"/>
      <c r="I4946" s="68"/>
      <c r="J4946" s="68"/>
      <c r="K4946" s="68"/>
    </row>
    <row r="4947" spans="1:11" ht="15">
      <c r="A4947" s="120" t="s">
        <v>8183</v>
      </c>
      <c r="B4947" s="121" t="s">
        <v>1</v>
      </c>
      <c r="C4947" s="120" t="s">
        <v>2</v>
      </c>
      <c r="D4947" s="120" t="s">
        <v>3</v>
      </c>
      <c r="E4947" s="144" t="s">
        <v>2279</v>
      </c>
      <c r="F4947" s="144"/>
      <c r="G4947" s="122" t="s">
        <v>4</v>
      </c>
      <c r="H4947" s="121" t="s">
        <v>5</v>
      </c>
      <c r="I4947" s="121" t="s">
        <v>3962</v>
      </c>
      <c r="J4947" s="121" t="s">
        <v>6</v>
      </c>
      <c r="K4947" s="121" t="s">
        <v>8</v>
      </c>
    </row>
    <row r="4948" spans="1:11" ht="25.5">
      <c r="A4948" s="123" t="s">
        <v>3963</v>
      </c>
      <c r="B4948" s="78" t="s">
        <v>7435</v>
      </c>
      <c r="C4948" s="123" t="s">
        <v>17</v>
      </c>
      <c r="D4948" s="123" t="s">
        <v>7436</v>
      </c>
      <c r="E4948" s="150" t="s">
        <v>2843</v>
      </c>
      <c r="F4948" s="150"/>
      <c r="G4948" s="77" t="s">
        <v>72</v>
      </c>
      <c r="H4948" s="67">
        <v>1</v>
      </c>
      <c r="I4948" s="79"/>
      <c r="J4948" s="79">
        <v>11.67</v>
      </c>
      <c r="K4948" s="79">
        <v>11.67</v>
      </c>
    </row>
    <row r="4949" spans="1:11" ht="25.5">
      <c r="A4949" s="116" t="s">
        <v>3964</v>
      </c>
      <c r="B4949" s="117" t="s">
        <v>4490</v>
      </c>
      <c r="C4949" s="116" t="s">
        <v>17</v>
      </c>
      <c r="D4949" s="116" t="s">
        <v>4491</v>
      </c>
      <c r="E4949" s="136" t="s">
        <v>2323</v>
      </c>
      <c r="F4949" s="136"/>
      <c r="G4949" s="5" t="s">
        <v>3967</v>
      </c>
      <c r="H4949" s="7">
        <v>3.5428000000000001E-2</v>
      </c>
      <c r="I4949" s="7">
        <v>0</v>
      </c>
      <c r="J4949" s="69">
        <v>23.13</v>
      </c>
      <c r="K4949" s="69">
        <v>0.81</v>
      </c>
    </row>
    <row r="4950" spans="1:11" ht="25.5">
      <c r="A4950" s="116" t="s">
        <v>3964</v>
      </c>
      <c r="B4950" s="117" t="s">
        <v>4488</v>
      </c>
      <c r="C4950" s="116" t="s">
        <v>17</v>
      </c>
      <c r="D4950" s="116" t="s">
        <v>4489</v>
      </c>
      <c r="E4950" s="136" t="s">
        <v>2323</v>
      </c>
      <c r="F4950" s="136"/>
      <c r="G4950" s="5" t="s">
        <v>3967</v>
      </c>
      <c r="H4950" s="7">
        <v>3.5428000000000001E-2</v>
      </c>
      <c r="I4950" s="7">
        <v>0</v>
      </c>
      <c r="J4950" s="69">
        <v>32.57</v>
      </c>
      <c r="K4950" s="69">
        <v>1.1499999999999999</v>
      </c>
    </row>
    <row r="4951" spans="1:11" ht="25.5">
      <c r="A4951" s="124" t="s">
        <v>3973</v>
      </c>
      <c r="B4951" s="64" t="s">
        <v>5977</v>
      </c>
      <c r="C4951" s="124" t="s">
        <v>17</v>
      </c>
      <c r="D4951" s="124" t="s">
        <v>5978</v>
      </c>
      <c r="E4951" s="148" t="s">
        <v>3976</v>
      </c>
      <c r="F4951" s="148"/>
      <c r="G4951" s="84" t="s">
        <v>72</v>
      </c>
      <c r="H4951" s="71">
        <v>1</v>
      </c>
      <c r="I4951" s="71">
        <v>0</v>
      </c>
      <c r="J4951" s="70">
        <v>1.1299999999999999</v>
      </c>
      <c r="K4951" s="70">
        <v>1.1299999999999999</v>
      </c>
    </row>
    <row r="4952" spans="1:11" ht="25.5">
      <c r="A4952" s="124" t="s">
        <v>3973</v>
      </c>
      <c r="B4952" s="64" t="s">
        <v>7589</v>
      </c>
      <c r="C4952" s="124" t="s">
        <v>17</v>
      </c>
      <c r="D4952" s="124" t="s">
        <v>7590</v>
      </c>
      <c r="E4952" s="148" t="s">
        <v>3976</v>
      </c>
      <c r="F4952" s="148"/>
      <c r="G4952" s="84" t="s">
        <v>72</v>
      </c>
      <c r="H4952" s="71">
        <v>1</v>
      </c>
      <c r="I4952" s="71">
        <v>0</v>
      </c>
      <c r="J4952" s="70">
        <v>8.58</v>
      </c>
      <c r="K4952" s="70">
        <v>8.58</v>
      </c>
    </row>
    <row r="4953" spans="1:11" ht="25.5">
      <c r="A4953" s="115"/>
      <c r="B4953" s="115"/>
      <c r="C4953" s="115"/>
      <c r="D4953" s="115"/>
      <c r="E4953" s="115"/>
      <c r="F4953" s="115" t="s">
        <v>3983</v>
      </c>
      <c r="G4953" s="73">
        <v>1.43</v>
      </c>
      <c r="H4953" s="115" t="s">
        <v>3984</v>
      </c>
      <c r="I4953" s="73">
        <v>0</v>
      </c>
      <c r="J4953" s="115" t="s">
        <v>3985</v>
      </c>
      <c r="K4953" s="73">
        <v>1.43</v>
      </c>
    </row>
    <row r="4954" spans="1:11" ht="26.25" thickBot="1">
      <c r="A4954" s="115"/>
      <c r="B4954" s="115"/>
      <c r="C4954" s="115"/>
      <c r="D4954" s="115"/>
      <c r="E4954" s="115"/>
      <c r="F4954" s="115" t="s">
        <v>3986</v>
      </c>
      <c r="G4954" s="73">
        <v>2.67</v>
      </c>
      <c r="H4954" s="138"/>
      <c r="I4954" s="138" t="s">
        <v>3987</v>
      </c>
      <c r="J4954" s="115"/>
      <c r="K4954" s="73">
        <v>14.34</v>
      </c>
    </row>
    <row r="4955" spans="1:11" ht="14.25" customHeight="1" thickTop="1">
      <c r="A4955" s="68"/>
      <c r="B4955" s="68"/>
      <c r="C4955" s="68"/>
      <c r="D4955" s="68"/>
      <c r="E4955" s="68"/>
      <c r="F4955" s="68"/>
      <c r="G4955" s="68"/>
      <c r="H4955" s="68"/>
      <c r="I4955" s="68"/>
      <c r="J4955" s="68"/>
      <c r="K4955" s="68"/>
    </row>
    <row r="4956" spans="1:11" ht="14.25" customHeight="1">
      <c r="A4956" s="120" t="s">
        <v>8184</v>
      </c>
      <c r="B4956" s="121" t="s">
        <v>1</v>
      </c>
      <c r="C4956" s="120" t="s">
        <v>2</v>
      </c>
      <c r="D4956" s="120" t="s">
        <v>3</v>
      </c>
      <c r="E4956" s="144" t="s">
        <v>2279</v>
      </c>
      <c r="F4956" s="144"/>
      <c r="G4956" s="122" t="s">
        <v>4</v>
      </c>
      <c r="H4956" s="121" t="s">
        <v>5</v>
      </c>
      <c r="I4956" s="121" t="s">
        <v>3962</v>
      </c>
      <c r="J4956" s="121" t="s">
        <v>6</v>
      </c>
      <c r="K4956" s="121" t="s">
        <v>8</v>
      </c>
    </row>
    <row r="4957" spans="1:11" ht="14.25" customHeight="1">
      <c r="A4957" s="123" t="s">
        <v>3963</v>
      </c>
      <c r="B4957" s="78" t="s">
        <v>7437</v>
      </c>
      <c r="C4957" s="123" t="s">
        <v>17</v>
      </c>
      <c r="D4957" s="123" t="s">
        <v>7438</v>
      </c>
      <c r="E4957" s="150" t="s">
        <v>2843</v>
      </c>
      <c r="F4957" s="150"/>
      <c r="G4957" s="77" t="s">
        <v>72</v>
      </c>
      <c r="H4957" s="67">
        <v>1</v>
      </c>
      <c r="I4957" s="79"/>
      <c r="J4957" s="79">
        <v>12.65</v>
      </c>
      <c r="K4957" s="79">
        <v>12.65</v>
      </c>
    </row>
    <row r="4958" spans="1:11" ht="25.5">
      <c r="A4958" s="116" t="s">
        <v>3964</v>
      </c>
      <c r="B4958" s="117" t="s">
        <v>4490</v>
      </c>
      <c r="C4958" s="116" t="s">
        <v>17</v>
      </c>
      <c r="D4958" s="116" t="s">
        <v>4491</v>
      </c>
      <c r="E4958" s="136" t="s">
        <v>2323</v>
      </c>
      <c r="F4958" s="136"/>
      <c r="G4958" s="5" t="s">
        <v>3967</v>
      </c>
      <c r="H4958" s="7">
        <v>4.6843000000000003E-2</v>
      </c>
      <c r="I4958" s="7">
        <v>0</v>
      </c>
      <c r="J4958" s="69">
        <v>23.13</v>
      </c>
      <c r="K4958" s="69">
        <v>1.08</v>
      </c>
    </row>
    <row r="4959" spans="1:11" ht="25.5">
      <c r="A4959" s="116" t="s">
        <v>3964</v>
      </c>
      <c r="B4959" s="117" t="s">
        <v>4488</v>
      </c>
      <c r="C4959" s="116" t="s">
        <v>17</v>
      </c>
      <c r="D4959" s="116" t="s">
        <v>4489</v>
      </c>
      <c r="E4959" s="136" t="s">
        <v>2323</v>
      </c>
      <c r="F4959" s="136"/>
      <c r="G4959" s="5" t="s">
        <v>3967</v>
      </c>
      <c r="H4959" s="7">
        <v>4.6843000000000003E-2</v>
      </c>
      <c r="I4959" s="7">
        <v>0</v>
      </c>
      <c r="J4959" s="69">
        <v>32.57</v>
      </c>
      <c r="K4959" s="69">
        <v>1.52</v>
      </c>
    </row>
    <row r="4960" spans="1:11" ht="25.5">
      <c r="A4960" s="124" t="s">
        <v>3973</v>
      </c>
      <c r="B4960" s="64" t="s">
        <v>7591</v>
      </c>
      <c r="C4960" s="124" t="s">
        <v>17</v>
      </c>
      <c r="D4960" s="124" t="s">
        <v>7592</v>
      </c>
      <c r="E4960" s="148" t="s">
        <v>3976</v>
      </c>
      <c r="F4960" s="148"/>
      <c r="G4960" s="84" t="s">
        <v>72</v>
      </c>
      <c r="H4960" s="71">
        <v>1</v>
      </c>
      <c r="I4960" s="71">
        <v>0</v>
      </c>
      <c r="J4960" s="70">
        <v>1.47</v>
      </c>
      <c r="K4960" s="70">
        <v>1.47</v>
      </c>
    </row>
    <row r="4961" spans="1:11" ht="25.5">
      <c r="A4961" s="124" t="s">
        <v>3973</v>
      </c>
      <c r="B4961" s="64" t="s">
        <v>7589</v>
      </c>
      <c r="C4961" s="124" t="s">
        <v>17</v>
      </c>
      <c r="D4961" s="124" t="s">
        <v>7590</v>
      </c>
      <c r="E4961" s="148" t="s">
        <v>3976</v>
      </c>
      <c r="F4961" s="148"/>
      <c r="G4961" s="84" t="s">
        <v>72</v>
      </c>
      <c r="H4961" s="71">
        <v>1</v>
      </c>
      <c r="I4961" s="71">
        <v>0</v>
      </c>
      <c r="J4961" s="70">
        <v>8.58</v>
      </c>
      <c r="K4961" s="70">
        <v>8.58</v>
      </c>
    </row>
    <row r="4962" spans="1:11" ht="25.5">
      <c r="A4962" s="115"/>
      <c r="B4962" s="115"/>
      <c r="C4962" s="115"/>
      <c r="D4962" s="115"/>
      <c r="E4962" s="115"/>
      <c r="F4962" s="115" t="s">
        <v>3983</v>
      </c>
      <c r="G4962" s="73">
        <v>1.9</v>
      </c>
      <c r="H4962" s="115" t="s">
        <v>3984</v>
      </c>
      <c r="I4962" s="73">
        <v>0</v>
      </c>
      <c r="J4962" s="115" t="s">
        <v>3985</v>
      </c>
      <c r="K4962" s="73">
        <v>1.9</v>
      </c>
    </row>
    <row r="4963" spans="1:11" ht="26.25" thickBot="1">
      <c r="A4963" s="115"/>
      <c r="B4963" s="115"/>
      <c r="C4963" s="115"/>
      <c r="D4963" s="115"/>
      <c r="E4963" s="115"/>
      <c r="F4963" s="115" t="s">
        <v>3986</v>
      </c>
      <c r="G4963" s="73">
        <v>2.89</v>
      </c>
      <c r="H4963" s="138"/>
      <c r="I4963" s="138" t="s">
        <v>3987</v>
      </c>
      <c r="J4963" s="115"/>
      <c r="K4963" s="73">
        <v>15.54</v>
      </c>
    </row>
    <row r="4964" spans="1:11" ht="15" thickTop="1">
      <c r="A4964" s="68"/>
      <c r="B4964" s="68"/>
      <c r="C4964" s="68"/>
      <c r="D4964" s="68"/>
      <c r="E4964" s="68"/>
      <c r="F4964" s="68"/>
      <c r="G4964" s="68"/>
      <c r="H4964" s="68"/>
      <c r="I4964" s="68"/>
      <c r="J4964" s="68"/>
      <c r="K4964" s="68"/>
    </row>
    <row r="4965" spans="1:11" ht="15">
      <c r="A4965" s="120" t="s">
        <v>8185</v>
      </c>
      <c r="B4965" s="121" t="s">
        <v>1</v>
      </c>
      <c r="C4965" s="120" t="s">
        <v>2</v>
      </c>
      <c r="D4965" s="120" t="s">
        <v>3</v>
      </c>
      <c r="E4965" s="144" t="s">
        <v>2279</v>
      </c>
      <c r="F4965" s="144"/>
      <c r="G4965" s="122" t="s">
        <v>4</v>
      </c>
      <c r="H4965" s="121" t="s">
        <v>5</v>
      </c>
      <c r="I4965" s="121" t="s">
        <v>3962</v>
      </c>
      <c r="J4965" s="121" t="s">
        <v>6</v>
      </c>
      <c r="K4965" s="121" t="s">
        <v>8</v>
      </c>
    </row>
    <row r="4966" spans="1:11" ht="25.5">
      <c r="A4966" s="123" t="s">
        <v>3963</v>
      </c>
      <c r="B4966" s="78" t="s">
        <v>7444</v>
      </c>
      <c r="C4966" s="123" t="s">
        <v>17</v>
      </c>
      <c r="D4966" s="123" t="s">
        <v>7445</v>
      </c>
      <c r="E4966" s="150" t="s">
        <v>2843</v>
      </c>
      <c r="F4966" s="150"/>
      <c r="G4966" s="77" t="s">
        <v>72</v>
      </c>
      <c r="H4966" s="67">
        <v>1</v>
      </c>
      <c r="I4966" s="79"/>
      <c r="J4966" s="79">
        <v>72.47</v>
      </c>
      <c r="K4966" s="79">
        <v>72.47</v>
      </c>
    </row>
    <row r="4967" spans="1:11" ht="25.5">
      <c r="A4967" s="116" t="s">
        <v>3964</v>
      </c>
      <c r="B4967" s="117" t="s">
        <v>4490</v>
      </c>
      <c r="C4967" s="116" t="s">
        <v>17</v>
      </c>
      <c r="D4967" s="116" t="s">
        <v>4491</v>
      </c>
      <c r="E4967" s="136" t="s">
        <v>2323</v>
      </c>
      <c r="F4967" s="136"/>
      <c r="G4967" s="5" t="s">
        <v>3967</v>
      </c>
      <c r="H4967" s="7">
        <v>0.14052799999999999</v>
      </c>
      <c r="I4967" s="7">
        <v>0</v>
      </c>
      <c r="J4967" s="69">
        <v>23.13</v>
      </c>
      <c r="K4967" s="69">
        <v>3.25</v>
      </c>
    </row>
    <row r="4968" spans="1:11" ht="25.5">
      <c r="A4968" s="116" t="s">
        <v>3964</v>
      </c>
      <c r="B4968" s="117" t="s">
        <v>4488</v>
      </c>
      <c r="C4968" s="116" t="s">
        <v>17</v>
      </c>
      <c r="D4968" s="116" t="s">
        <v>4489</v>
      </c>
      <c r="E4968" s="136" t="s">
        <v>2323</v>
      </c>
      <c r="F4968" s="136"/>
      <c r="G4968" s="5" t="s">
        <v>3967</v>
      </c>
      <c r="H4968" s="7">
        <v>0.14052799999999999</v>
      </c>
      <c r="I4968" s="7">
        <v>0</v>
      </c>
      <c r="J4968" s="69">
        <v>32.57</v>
      </c>
      <c r="K4968" s="69">
        <v>4.57</v>
      </c>
    </row>
    <row r="4969" spans="1:11" ht="25.5">
      <c r="A4969" s="124" t="s">
        <v>3973</v>
      </c>
      <c r="B4969" s="64" t="s">
        <v>7593</v>
      </c>
      <c r="C4969" s="124" t="s">
        <v>17</v>
      </c>
      <c r="D4969" s="124" t="s">
        <v>7594</v>
      </c>
      <c r="E4969" s="148" t="s">
        <v>3976</v>
      </c>
      <c r="F4969" s="148"/>
      <c r="G4969" s="84" t="s">
        <v>72</v>
      </c>
      <c r="H4969" s="71">
        <v>1</v>
      </c>
      <c r="I4969" s="71">
        <v>0</v>
      </c>
      <c r="J4969" s="70">
        <v>60.24</v>
      </c>
      <c r="K4969" s="70">
        <v>60.24</v>
      </c>
    </row>
    <row r="4970" spans="1:11" ht="25.5">
      <c r="A4970" s="124" t="s">
        <v>3973</v>
      </c>
      <c r="B4970" s="64" t="s">
        <v>7591</v>
      </c>
      <c r="C4970" s="124" t="s">
        <v>17</v>
      </c>
      <c r="D4970" s="124" t="s">
        <v>7592</v>
      </c>
      <c r="E4970" s="148" t="s">
        <v>3976</v>
      </c>
      <c r="F4970" s="148"/>
      <c r="G4970" s="84" t="s">
        <v>72</v>
      </c>
      <c r="H4970" s="71">
        <v>3</v>
      </c>
      <c r="I4970" s="71">
        <v>0</v>
      </c>
      <c r="J4970" s="70">
        <v>1.47</v>
      </c>
      <c r="K4970" s="70">
        <v>4.41</v>
      </c>
    </row>
    <row r="4971" spans="1:11" ht="25.5">
      <c r="A4971" s="115"/>
      <c r="B4971" s="115"/>
      <c r="C4971" s="115"/>
      <c r="D4971" s="115"/>
      <c r="E4971" s="115"/>
      <c r="F4971" s="115" t="s">
        <v>3983</v>
      </c>
      <c r="G4971" s="73">
        <v>5.7</v>
      </c>
      <c r="H4971" s="115" t="s">
        <v>3984</v>
      </c>
      <c r="I4971" s="73">
        <v>0</v>
      </c>
      <c r="J4971" s="115" t="s">
        <v>3985</v>
      </c>
      <c r="K4971" s="73">
        <v>5.7</v>
      </c>
    </row>
    <row r="4972" spans="1:11" ht="26.25" thickBot="1">
      <c r="A4972" s="115"/>
      <c r="B4972" s="115"/>
      <c r="C4972" s="115"/>
      <c r="D4972" s="115"/>
      <c r="E4972" s="115"/>
      <c r="F4972" s="115" t="s">
        <v>3986</v>
      </c>
      <c r="G4972" s="73">
        <v>16.579999999999998</v>
      </c>
      <c r="H4972" s="138"/>
      <c r="I4972" s="138" t="s">
        <v>3987</v>
      </c>
      <c r="J4972" s="115"/>
      <c r="K4972" s="73">
        <v>89.05</v>
      </c>
    </row>
    <row r="4973" spans="1:11" ht="15" thickTop="1">
      <c r="A4973" s="68"/>
      <c r="B4973" s="68"/>
      <c r="C4973" s="68"/>
      <c r="D4973" s="68"/>
      <c r="E4973" s="68"/>
      <c r="F4973" s="68"/>
      <c r="G4973" s="68"/>
      <c r="H4973" s="68"/>
      <c r="I4973" s="68"/>
      <c r="J4973" s="68"/>
      <c r="K4973" s="68"/>
    </row>
    <row r="4974" spans="1:11" ht="15">
      <c r="A4974" s="120" t="s">
        <v>8186</v>
      </c>
      <c r="B4974" s="121" t="s">
        <v>1</v>
      </c>
      <c r="C4974" s="120" t="s">
        <v>2</v>
      </c>
      <c r="D4974" s="120" t="s">
        <v>3</v>
      </c>
      <c r="E4974" s="144" t="s">
        <v>2279</v>
      </c>
      <c r="F4974" s="144"/>
      <c r="G4974" s="122" t="s">
        <v>4</v>
      </c>
      <c r="H4974" s="121" t="s">
        <v>5</v>
      </c>
      <c r="I4974" s="121" t="s">
        <v>3962</v>
      </c>
      <c r="J4974" s="121" t="s">
        <v>6</v>
      </c>
      <c r="K4974" s="121" t="s">
        <v>8</v>
      </c>
    </row>
    <row r="4975" spans="1:11" ht="25.5">
      <c r="A4975" s="123" t="s">
        <v>3963</v>
      </c>
      <c r="B4975" s="78" t="s">
        <v>7898</v>
      </c>
      <c r="C4975" s="123" t="s">
        <v>29</v>
      </c>
      <c r="D4975" s="123" t="s">
        <v>7899</v>
      </c>
      <c r="E4975" s="150">
        <v>714</v>
      </c>
      <c r="F4975" s="150"/>
      <c r="G4975" s="77" t="s">
        <v>40</v>
      </c>
      <c r="H4975" s="67">
        <v>1</v>
      </c>
      <c r="I4975" s="79"/>
      <c r="J4975" s="79">
        <v>206.88</v>
      </c>
      <c r="K4975" s="79">
        <v>206.88</v>
      </c>
    </row>
    <row r="4976" spans="1:11" ht="14.25" customHeight="1">
      <c r="A4976" s="124" t="s">
        <v>3973</v>
      </c>
      <c r="B4976" s="64" t="s">
        <v>8664</v>
      </c>
      <c r="C4976" s="124" t="s">
        <v>29</v>
      </c>
      <c r="D4976" s="124" t="s">
        <v>8665</v>
      </c>
      <c r="E4976" s="148" t="s">
        <v>3976</v>
      </c>
      <c r="F4976" s="148"/>
      <c r="G4976" s="84" t="s">
        <v>80</v>
      </c>
      <c r="H4976" s="71">
        <v>1</v>
      </c>
      <c r="I4976" s="71">
        <v>0</v>
      </c>
      <c r="J4976" s="70">
        <v>155.55000000000001</v>
      </c>
      <c r="K4976" s="70">
        <v>155.55000000000001</v>
      </c>
    </row>
    <row r="4977" spans="1:11" ht="14.25" customHeight="1">
      <c r="A4977" s="124" t="s">
        <v>3973</v>
      </c>
      <c r="B4977" s="64" t="s">
        <v>4125</v>
      </c>
      <c r="C4977" s="124" t="s">
        <v>29</v>
      </c>
      <c r="D4977" s="124" t="s">
        <v>4126</v>
      </c>
      <c r="E4977" s="148" t="s">
        <v>4019</v>
      </c>
      <c r="F4977" s="148"/>
      <c r="G4977" s="84" t="s">
        <v>3967</v>
      </c>
      <c r="H4977" s="71">
        <v>1</v>
      </c>
      <c r="I4977" s="71">
        <v>0</v>
      </c>
      <c r="J4977" s="70">
        <v>29.47</v>
      </c>
      <c r="K4977" s="70">
        <v>29.47</v>
      </c>
    </row>
    <row r="4978" spans="1:11" ht="14.25" customHeight="1">
      <c r="A4978" s="124" t="s">
        <v>3973</v>
      </c>
      <c r="B4978" s="64" t="s">
        <v>4057</v>
      </c>
      <c r="C4978" s="124" t="s">
        <v>29</v>
      </c>
      <c r="D4978" s="124" t="s">
        <v>4058</v>
      </c>
      <c r="E4978" s="148" t="s">
        <v>4019</v>
      </c>
      <c r="F4978" s="148"/>
      <c r="G4978" s="84" t="s">
        <v>3967</v>
      </c>
      <c r="H4978" s="71">
        <v>1</v>
      </c>
      <c r="I4978" s="71">
        <v>0</v>
      </c>
      <c r="J4978" s="70">
        <v>21.86</v>
      </c>
      <c r="K4978" s="70">
        <v>21.86</v>
      </c>
    </row>
    <row r="4979" spans="1:11" ht="25.5">
      <c r="A4979" s="115"/>
      <c r="B4979" s="115"/>
      <c r="C4979" s="115"/>
      <c r="D4979" s="115"/>
      <c r="E4979" s="115"/>
      <c r="F4979" s="115" t="s">
        <v>3983</v>
      </c>
      <c r="G4979" s="73">
        <v>51.33</v>
      </c>
      <c r="H4979" s="115" t="s">
        <v>3984</v>
      </c>
      <c r="I4979" s="73">
        <v>0</v>
      </c>
      <c r="J4979" s="115" t="s">
        <v>3985</v>
      </c>
      <c r="K4979" s="73">
        <v>51.33</v>
      </c>
    </row>
    <row r="4980" spans="1:11" ht="26.25" thickBot="1">
      <c r="A4980" s="115"/>
      <c r="B4980" s="115"/>
      <c r="C4980" s="115"/>
      <c r="D4980" s="115"/>
      <c r="E4980" s="115"/>
      <c r="F4980" s="115" t="s">
        <v>3986</v>
      </c>
      <c r="G4980" s="73">
        <v>47.33</v>
      </c>
      <c r="H4980" s="138"/>
      <c r="I4980" s="138" t="s">
        <v>3987</v>
      </c>
      <c r="J4980" s="115"/>
      <c r="K4980" s="73">
        <v>254.21</v>
      </c>
    </row>
    <row r="4981" spans="1:11" ht="15" thickTop="1">
      <c r="A4981" s="68"/>
      <c r="B4981" s="68"/>
      <c r="C4981" s="68"/>
      <c r="D4981" s="68"/>
      <c r="E4981" s="68"/>
      <c r="F4981" s="68"/>
      <c r="G4981" s="68"/>
      <c r="H4981" s="68"/>
      <c r="I4981" s="68"/>
      <c r="J4981" s="68"/>
      <c r="K4981" s="68"/>
    </row>
    <row r="4982" spans="1:11" ht="15">
      <c r="A4982" s="120" t="s">
        <v>8187</v>
      </c>
      <c r="B4982" s="121" t="s">
        <v>1</v>
      </c>
      <c r="C4982" s="120" t="s">
        <v>2</v>
      </c>
      <c r="D4982" s="120" t="s">
        <v>3</v>
      </c>
      <c r="E4982" s="144" t="s">
        <v>2279</v>
      </c>
      <c r="F4982" s="144"/>
      <c r="G4982" s="122" t="s">
        <v>4</v>
      </c>
      <c r="H4982" s="121" t="s">
        <v>5</v>
      </c>
      <c r="I4982" s="121" t="s">
        <v>3962</v>
      </c>
      <c r="J4982" s="121" t="s">
        <v>6</v>
      </c>
      <c r="K4982" s="121" t="s">
        <v>8</v>
      </c>
    </row>
    <row r="4983" spans="1:11" ht="25.5">
      <c r="A4983" s="123" t="s">
        <v>3963</v>
      </c>
      <c r="B4983" s="78" t="s">
        <v>8054</v>
      </c>
      <c r="C4983" s="123" t="s">
        <v>29</v>
      </c>
      <c r="D4983" s="123" t="s">
        <v>8055</v>
      </c>
      <c r="E4983" s="150">
        <v>726</v>
      </c>
      <c r="F4983" s="150"/>
      <c r="G4983" s="77" t="s">
        <v>26</v>
      </c>
      <c r="H4983" s="67">
        <v>1</v>
      </c>
      <c r="I4983" s="79"/>
      <c r="J4983" s="79">
        <v>25.73</v>
      </c>
      <c r="K4983" s="79">
        <v>25.73</v>
      </c>
    </row>
    <row r="4984" spans="1:11" ht="25.5">
      <c r="A4984" s="124" t="s">
        <v>3973</v>
      </c>
      <c r="B4984" s="64" t="s">
        <v>4125</v>
      </c>
      <c r="C4984" s="124" t="s">
        <v>29</v>
      </c>
      <c r="D4984" s="124" t="s">
        <v>4126</v>
      </c>
      <c r="E4984" s="148" t="s">
        <v>4019</v>
      </c>
      <c r="F4984" s="148"/>
      <c r="G4984" s="84" t="s">
        <v>3967</v>
      </c>
      <c r="H4984" s="71">
        <v>0.3</v>
      </c>
      <c r="I4984" s="71">
        <v>0</v>
      </c>
      <c r="J4984" s="70">
        <v>29.47</v>
      </c>
      <c r="K4984" s="70">
        <v>8.84</v>
      </c>
    </row>
    <row r="4985" spans="1:11" ht="25.5">
      <c r="A4985" s="124" t="s">
        <v>3973</v>
      </c>
      <c r="B4985" s="64" t="s">
        <v>8668</v>
      </c>
      <c r="C4985" s="124" t="s">
        <v>29</v>
      </c>
      <c r="D4985" s="124" t="s">
        <v>8055</v>
      </c>
      <c r="E4985" s="148" t="s">
        <v>3976</v>
      </c>
      <c r="F4985" s="148"/>
      <c r="G4985" s="84" t="s">
        <v>350</v>
      </c>
      <c r="H4985" s="71">
        <v>1</v>
      </c>
      <c r="I4985" s="71">
        <v>0</v>
      </c>
      <c r="J4985" s="70">
        <v>10.34</v>
      </c>
      <c r="K4985" s="70">
        <v>10.34</v>
      </c>
    </row>
    <row r="4986" spans="1:11" ht="25.5">
      <c r="A4986" s="124" t="s">
        <v>3973</v>
      </c>
      <c r="B4986" s="64" t="s">
        <v>4057</v>
      </c>
      <c r="C4986" s="124" t="s">
        <v>29</v>
      </c>
      <c r="D4986" s="124" t="s">
        <v>4058</v>
      </c>
      <c r="E4986" s="148" t="s">
        <v>4019</v>
      </c>
      <c r="F4986" s="148"/>
      <c r="G4986" s="84" t="s">
        <v>3967</v>
      </c>
      <c r="H4986" s="71">
        <v>0.3</v>
      </c>
      <c r="I4986" s="71">
        <v>0</v>
      </c>
      <c r="J4986" s="70">
        <v>21.86</v>
      </c>
      <c r="K4986" s="70">
        <v>6.55</v>
      </c>
    </row>
    <row r="4987" spans="1:11" ht="25.5">
      <c r="A4987" s="115"/>
      <c r="B4987" s="115"/>
      <c r="C4987" s="115"/>
      <c r="D4987" s="115"/>
      <c r="E4987" s="115"/>
      <c r="F4987" s="115" t="s">
        <v>3983</v>
      </c>
      <c r="G4987" s="73">
        <v>15.39</v>
      </c>
      <c r="H4987" s="115" t="s">
        <v>3984</v>
      </c>
      <c r="I4987" s="73">
        <v>0</v>
      </c>
      <c r="J4987" s="115" t="s">
        <v>3985</v>
      </c>
      <c r="K4987" s="73">
        <v>15.39</v>
      </c>
    </row>
    <row r="4988" spans="1:11" ht="26.25" thickBot="1">
      <c r="A4988" s="115"/>
      <c r="B4988" s="115"/>
      <c r="C4988" s="115"/>
      <c r="D4988" s="115"/>
      <c r="E4988" s="115"/>
      <c r="F4988" s="115" t="s">
        <v>3986</v>
      </c>
      <c r="G4988" s="73">
        <v>5.88</v>
      </c>
      <c r="H4988" s="138"/>
      <c r="I4988" s="138" t="s">
        <v>3987</v>
      </c>
      <c r="J4988" s="115"/>
      <c r="K4988" s="73">
        <v>31.61</v>
      </c>
    </row>
    <row r="4989" spans="1:11" ht="15" thickTop="1">
      <c r="A4989" s="68"/>
      <c r="B4989" s="68"/>
      <c r="C4989" s="68"/>
      <c r="D4989" s="68"/>
      <c r="E4989" s="68"/>
      <c r="F4989" s="68"/>
      <c r="G4989" s="68"/>
      <c r="H4989" s="68"/>
      <c r="I4989" s="68"/>
      <c r="J4989" s="68"/>
      <c r="K4989" s="68"/>
    </row>
    <row r="4990" spans="1:11" ht="15">
      <c r="A4990" s="120" t="s">
        <v>8188</v>
      </c>
      <c r="B4990" s="121" t="s">
        <v>1</v>
      </c>
      <c r="C4990" s="120" t="s">
        <v>2</v>
      </c>
      <c r="D4990" s="120" t="s">
        <v>3</v>
      </c>
      <c r="E4990" s="144" t="s">
        <v>2279</v>
      </c>
      <c r="F4990" s="144"/>
      <c r="G4990" s="122" t="s">
        <v>4</v>
      </c>
      <c r="H4990" s="121" t="s">
        <v>5</v>
      </c>
      <c r="I4990" s="121" t="s">
        <v>3962</v>
      </c>
      <c r="J4990" s="121" t="s">
        <v>6</v>
      </c>
      <c r="K4990" s="121" t="s">
        <v>8</v>
      </c>
    </row>
    <row r="4991" spans="1:11" ht="38.25">
      <c r="A4991" s="123" t="s">
        <v>3963</v>
      </c>
      <c r="B4991" s="78" t="s">
        <v>7933</v>
      </c>
      <c r="C4991" s="123" t="s">
        <v>17</v>
      </c>
      <c r="D4991" s="123" t="s">
        <v>7934</v>
      </c>
      <c r="E4991" s="150" t="s">
        <v>2843</v>
      </c>
      <c r="F4991" s="150"/>
      <c r="G4991" s="77" t="s">
        <v>72</v>
      </c>
      <c r="H4991" s="67">
        <v>1</v>
      </c>
      <c r="I4991" s="79"/>
      <c r="J4991" s="79">
        <v>535.13</v>
      </c>
      <c r="K4991" s="79">
        <v>535.13</v>
      </c>
    </row>
    <row r="4992" spans="1:11" ht="25.5">
      <c r="A4992" s="116" t="s">
        <v>3964</v>
      </c>
      <c r="B4992" s="117" t="s">
        <v>4490</v>
      </c>
      <c r="C4992" s="116" t="s">
        <v>17</v>
      </c>
      <c r="D4992" s="116" t="s">
        <v>4491</v>
      </c>
      <c r="E4992" s="136" t="s">
        <v>2323</v>
      </c>
      <c r="F4992" s="136"/>
      <c r="G4992" s="5" t="s">
        <v>3967</v>
      </c>
      <c r="H4992" s="7">
        <v>1.657</v>
      </c>
      <c r="I4992" s="7">
        <v>0</v>
      </c>
      <c r="J4992" s="69">
        <v>23.13</v>
      </c>
      <c r="K4992" s="69">
        <v>38.32</v>
      </c>
    </row>
    <row r="4993" spans="1:11" ht="25.5">
      <c r="A4993" s="116" t="s">
        <v>3964</v>
      </c>
      <c r="B4993" s="117" t="s">
        <v>4488</v>
      </c>
      <c r="C4993" s="116" t="s">
        <v>17</v>
      </c>
      <c r="D4993" s="116" t="s">
        <v>4489</v>
      </c>
      <c r="E4993" s="136" t="s">
        <v>2323</v>
      </c>
      <c r="F4993" s="136"/>
      <c r="G4993" s="5" t="s">
        <v>3967</v>
      </c>
      <c r="H4993" s="7">
        <v>1.657</v>
      </c>
      <c r="I4993" s="7">
        <v>0</v>
      </c>
      <c r="J4993" s="69">
        <v>32.57</v>
      </c>
      <c r="K4993" s="69">
        <v>53.96</v>
      </c>
    </row>
    <row r="4994" spans="1:11" ht="38.25">
      <c r="A4994" s="116" t="s">
        <v>3964</v>
      </c>
      <c r="B4994" s="117" t="s">
        <v>5723</v>
      </c>
      <c r="C4994" s="116" t="s">
        <v>17</v>
      </c>
      <c r="D4994" s="116" t="s">
        <v>5724</v>
      </c>
      <c r="E4994" s="136" t="s">
        <v>4594</v>
      </c>
      <c r="F4994" s="136"/>
      <c r="G4994" s="5" t="s">
        <v>31</v>
      </c>
      <c r="H4994" s="7">
        <v>1.44E-2</v>
      </c>
      <c r="I4994" s="7">
        <v>0</v>
      </c>
      <c r="J4994" s="69">
        <v>773.79</v>
      </c>
      <c r="K4994" s="69">
        <v>11.14</v>
      </c>
    </row>
    <row r="4995" spans="1:11" ht="38.25">
      <c r="A4995" s="124" t="s">
        <v>3973</v>
      </c>
      <c r="B4995" s="64" t="s">
        <v>8675</v>
      </c>
      <c r="C4995" s="124" t="s">
        <v>17</v>
      </c>
      <c r="D4995" s="124" t="s">
        <v>8676</v>
      </c>
      <c r="E4995" s="148" t="s">
        <v>3976</v>
      </c>
      <c r="F4995" s="148"/>
      <c r="G4995" s="84" t="s">
        <v>72</v>
      </c>
      <c r="H4995" s="71">
        <v>1</v>
      </c>
      <c r="I4995" s="71">
        <v>0</v>
      </c>
      <c r="J4995" s="70">
        <v>431.71</v>
      </c>
      <c r="K4995" s="70">
        <v>431.71</v>
      </c>
    </row>
    <row r="4996" spans="1:11" ht="25.5">
      <c r="A4996" s="115"/>
      <c r="B4996" s="115"/>
      <c r="C4996" s="115"/>
      <c r="D4996" s="115"/>
      <c r="E4996" s="115"/>
      <c r="F4996" s="115" t="s">
        <v>3983</v>
      </c>
      <c r="G4996" s="73">
        <v>69.72</v>
      </c>
      <c r="H4996" s="115" t="s">
        <v>3984</v>
      </c>
      <c r="I4996" s="73">
        <v>0</v>
      </c>
      <c r="J4996" s="115" t="s">
        <v>3985</v>
      </c>
      <c r="K4996" s="73">
        <v>69.72</v>
      </c>
    </row>
    <row r="4997" spans="1:11" ht="26.25" thickBot="1">
      <c r="A4997" s="115"/>
      <c r="B4997" s="115"/>
      <c r="C4997" s="115"/>
      <c r="D4997" s="115"/>
      <c r="E4997" s="115"/>
      <c r="F4997" s="115" t="s">
        <v>3986</v>
      </c>
      <c r="G4997" s="73">
        <v>122.43</v>
      </c>
      <c r="H4997" s="138"/>
      <c r="I4997" s="138" t="s">
        <v>3987</v>
      </c>
      <c r="J4997" s="115"/>
      <c r="K4997" s="73">
        <v>657.56</v>
      </c>
    </row>
    <row r="4998" spans="1:11" ht="15" thickTop="1">
      <c r="A4998" s="68"/>
      <c r="B4998" s="68"/>
      <c r="C4998" s="68"/>
      <c r="D4998" s="68"/>
      <c r="E4998" s="68"/>
      <c r="F4998" s="68"/>
      <c r="G4998" s="68"/>
      <c r="H4998" s="68"/>
      <c r="I4998" s="68"/>
      <c r="J4998" s="68"/>
      <c r="K4998" s="68"/>
    </row>
    <row r="4999" spans="1:11" ht="15">
      <c r="A4999" s="120" t="s">
        <v>8191</v>
      </c>
      <c r="B4999" s="121" t="s">
        <v>1</v>
      </c>
      <c r="C4999" s="120" t="s">
        <v>2</v>
      </c>
      <c r="D4999" s="120" t="s">
        <v>3</v>
      </c>
      <c r="E4999" s="144" t="s">
        <v>2279</v>
      </c>
      <c r="F4999" s="144"/>
      <c r="G4999" s="122" t="s">
        <v>4</v>
      </c>
      <c r="H4999" s="121" t="s">
        <v>5</v>
      </c>
      <c r="I4999" s="121" t="s">
        <v>3962</v>
      </c>
      <c r="J4999" s="121" t="s">
        <v>6</v>
      </c>
      <c r="K4999" s="121" t="s">
        <v>8</v>
      </c>
    </row>
    <row r="5000" spans="1:11" ht="25.5">
      <c r="A5000" s="123" t="s">
        <v>3963</v>
      </c>
      <c r="B5000" s="78" t="s">
        <v>7435</v>
      </c>
      <c r="C5000" s="123" t="s">
        <v>17</v>
      </c>
      <c r="D5000" s="123" t="s">
        <v>7436</v>
      </c>
      <c r="E5000" s="150" t="s">
        <v>2843</v>
      </c>
      <c r="F5000" s="150"/>
      <c r="G5000" s="77" t="s">
        <v>72</v>
      </c>
      <c r="H5000" s="67">
        <v>1</v>
      </c>
      <c r="I5000" s="79"/>
      <c r="J5000" s="79">
        <v>11.67</v>
      </c>
      <c r="K5000" s="79">
        <v>11.67</v>
      </c>
    </row>
    <row r="5001" spans="1:11" ht="25.5">
      <c r="A5001" s="116" t="s">
        <v>3964</v>
      </c>
      <c r="B5001" s="117" t="s">
        <v>4490</v>
      </c>
      <c r="C5001" s="116" t="s">
        <v>17</v>
      </c>
      <c r="D5001" s="116" t="s">
        <v>4491</v>
      </c>
      <c r="E5001" s="136" t="s">
        <v>2323</v>
      </c>
      <c r="F5001" s="136"/>
      <c r="G5001" s="5" t="s">
        <v>3967</v>
      </c>
      <c r="H5001" s="7">
        <v>3.5428000000000001E-2</v>
      </c>
      <c r="I5001" s="7">
        <v>0</v>
      </c>
      <c r="J5001" s="69">
        <v>23.13</v>
      </c>
      <c r="K5001" s="69">
        <v>0.81</v>
      </c>
    </row>
    <row r="5002" spans="1:11" ht="25.5">
      <c r="A5002" s="116" t="s">
        <v>3964</v>
      </c>
      <c r="B5002" s="117" t="s">
        <v>4488</v>
      </c>
      <c r="C5002" s="116" t="s">
        <v>17</v>
      </c>
      <c r="D5002" s="116" t="s">
        <v>4489</v>
      </c>
      <c r="E5002" s="136" t="s">
        <v>2323</v>
      </c>
      <c r="F5002" s="136"/>
      <c r="G5002" s="5" t="s">
        <v>3967</v>
      </c>
      <c r="H5002" s="7">
        <v>3.5428000000000001E-2</v>
      </c>
      <c r="I5002" s="7">
        <v>0</v>
      </c>
      <c r="J5002" s="69">
        <v>32.57</v>
      </c>
      <c r="K5002" s="69">
        <v>1.1499999999999999</v>
      </c>
    </row>
    <row r="5003" spans="1:11" ht="25.5">
      <c r="A5003" s="124" t="s">
        <v>3973</v>
      </c>
      <c r="B5003" s="64" t="s">
        <v>5977</v>
      </c>
      <c r="C5003" s="124" t="s">
        <v>17</v>
      </c>
      <c r="D5003" s="124" t="s">
        <v>5978</v>
      </c>
      <c r="E5003" s="148" t="s">
        <v>3976</v>
      </c>
      <c r="F5003" s="148"/>
      <c r="G5003" s="84" t="s">
        <v>72</v>
      </c>
      <c r="H5003" s="71">
        <v>1</v>
      </c>
      <c r="I5003" s="71">
        <v>0</v>
      </c>
      <c r="J5003" s="70">
        <v>1.1299999999999999</v>
      </c>
      <c r="K5003" s="70">
        <v>1.1299999999999999</v>
      </c>
    </row>
    <row r="5004" spans="1:11" ht="25.5">
      <c r="A5004" s="124" t="s">
        <v>3973</v>
      </c>
      <c r="B5004" s="64" t="s">
        <v>7589</v>
      </c>
      <c r="C5004" s="124" t="s">
        <v>17</v>
      </c>
      <c r="D5004" s="124" t="s">
        <v>7590</v>
      </c>
      <c r="E5004" s="148" t="s">
        <v>3976</v>
      </c>
      <c r="F5004" s="148"/>
      <c r="G5004" s="84" t="s">
        <v>72</v>
      </c>
      <c r="H5004" s="71">
        <v>1</v>
      </c>
      <c r="I5004" s="71">
        <v>0</v>
      </c>
      <c r="J5004" s="70">
        <v>8.58</v>
      </c>
      <c r="K5004" s="70">
        <v>8.58</v>
      </c>
    </row>
    <row r="5005" spans="1:11" ht="25.5">
      <c r="A5005" s="115"/>
      <c r="B5005" s="115"/>
      <c r="C5005" s="115"/>
      <c r="D5005" s="115"/>
      <c r="E5005" s="115"/>
      <c r="F5005" s="115" t="s">
        <v>3983</v>
      </c>
      <c r="G5005" s="73">
        <v>1.43</v>
      </c>
      <c r="H5005" s="115" t="s">
        <v>3984</v>
      </c>
      <c r="I5005" s="73">
        <v>0</v>
      </c>
      <c r="J5005" s="115" t="s">
        <v>3985</v>
      </c>
      <c r="K5005" s="73">
        <v>1.43</v>
      </c>
    </row>
    <row r="5006" spans="1:11" ht="26.25" thickBot="1">
      <c r="A5006" s="115"/>
      <c r="B5006" s="115"/>
      <c r="C5006" s="115"/>
      <c r="D5006" s="115"/>
      <c r="E5006" s="115"/>
      <c r="F5006" s="115" t="s">
        <v>3986</v>
      </c>
      <c r="G5006" s="73">
        <v>2.67</v>
      </c>
      <c r="H5006" s="138"/>
      <c r="I5006" s="138" t="s">
        <v>3987</v>
      </c>
      <c r="J5006" s="115"/>
      <c r="K5006" s="73">
        <v>14.34</v>
      </c>
    </row>
    <row r="5007" spans="1:11" ht="15" thickTop="1">
      <c r="A5007" s="68"/>
      <c r="B5007" s="68"/>
      <c r="C5007" s="68"/>
      <c r="D5007" s="68"/>
      <c r="E5007" s="68"/>
      <c r="F5007" s="68"/>
      <c r="G5007" s="68"/>
      <c r="H5007" s="68"/>
      <c r="I5007" s="68"/>
      <c r="J5007" s="68"/>
      <c r="K5007" s="68"/>
    </row>
    <row r="5008" spans="1:11" ht="15">
      <c r="A5008" s="120" t="s">
        <v>8192</v>
      </c>
      <c r="B5008" s="121" t="s">
        <v>1</v>
      </c>
      <c r="C5008" s="120" t="s">
        <v>2</v>
      </c>
      <c r="D5008" s="120" t="s">
        <v>3</v>
      </c>
      <c r="E5008" s="144" t="s">
        <v>2279</v>
      </c>
      <c r="F5008" s="144"/>
      <c r="G5008" s="122" t="s">
        <v>4</v>
      </c>
      <c r="H5008" s="121" t="s">
        <v>5</v>
      </c>
      <c r="I5008" s="121" t="s">
        <v>3962</v>
      </c>
      <c r="J5008" s="121" t="s">
        <v>6</v>
      </c>
      <c r="K5008" s="121" t="s">
        <v>8</v>
      </c>
    </row>
    <row r="5009" spans="1:11" ht="25.5">
      <c r="A5009" s="123" t="s">
        <v>3963</v>
      </c>
      <c r="B5009" s="78" t="s">
        <v>7437</v>
      </c>
      <c r="C5009" s="123" t="s">
        <v>17</v>
      </c>
      <c r="D5009" s="123" t="s">
        <v>7438</v>
      </c>
      <c r="E5009" s="150" t="s">
        <v>2843</v>
      </c>
      <c r="F5009" s="150"/>
      <c r="G5009" s="77" t="s">
        <v>72</v>
      </c>
      <c r="H5009" s="67">
        <v>1</v>
      </c>
      <c r="I5009" s="79"/>
      <c r="J5009" s="79">
        <v>12.65</v>
      </c>
      <c r="K5009" s="79">
        <v>12.65</v>
      </c>
    </row>
    <row r="5010" spans="1:11" ht="25.5">
      <c r="A5010" s="116" t="s">
        <v>3964</v>
      </c>
      <c r="B5010" s="117" t="s">
        <v>4490</v>
      </c>
      <c r="C5010" s="116" t="s">
        <v>17</v>
      </c>
      <c r="D5010" s="116" t="s">
        <v>4491</v>
      </c>
      <c r="E5010" s="136" t="s">
        <v>2323</v>
      </c>
      <c r="F5010" s="136"/>
      <c r="G5010" s="5" t="s">
        <v>3967</v>
      </c>
      <c r="H5010" s="7">
        <v>4.6843000000000003E-2</v>
      </c>
      <c r="I5010" s="7">
        <v>0</v>
      </c>
      <c r="J5010" s="69">
        <v>23.13</v>
      </c>
      <c r="K5010" s="69">
        <v>1.08</v>
      </c>
    </row>
    <row r="5011" spans="1:11" ht="25.5">
      <c r="A5011" s="116" t="s">
        <v>3964</v>
      </c>
      <c r="B5011" s="117" t="s">
        <v>4488</v>
      </c>
      <c r="C5011" s="116" t="s">
        <v>17</v>
      </c>
      <c r="D5011" s="116" t="s">
        <v>4489</v>
      </c>
      <c r="E5011" s="136" t="s">
        <v>2323</v>
      </c>
      <c r="F5011" s="136"/>
      <c r="G5011" s="5" t="s">
        <v>3967</v>
      </c>
      <c r="H5011" s="7">
        <v>4.6843000000000003E-2</v>
      </c>
      <c r="I5011" s="7">
        <v>0</v>
      </c>
      <c r="J5011" s="69">
        <v>32.57</v>
      </c>
      <c r="K5011" s="69">
        <v>1.52</v>
      </c>
    </row>
    <row r="5012" spans="1:11" ht="25.5">
      <c r="A5012" s="124" t="s">
        <v>3973</v>
      </c>
      <c r="B5012" s="64" t="s">
        <v>7591</v>
      </c>
      <c r="C5012" s="124" t="s">
        <v>17</v>
      </c>
      <c r="D5012" s="124" t="s">
        <v>7592</v>
      </c>
      <c r="E5012" s="148" t="s">
        <v>3976</v>
      </c>
      <c r="F5012" s="148"/>
      <c r="G5012" s="84" t="s">
        <v>72</v>
      </c>
      <c r="H5012" s="71">
        <v>1</v>
      </c>
      <c r="I5012" s="71">
        <v>0</v>
      </c>
      <c r="J5012" s="70">
        <v>1.47</v>
      </c>
      <c r="K5012" s="70">
        <v>1.47</v>
      </c>
    </row>
    <row r="5013" spans="1:11" ht="25.5">
      <c r="A5013" s="124" t="s">
        <v>3973</v>
      </c>
      <c r="B5013" s="64" t="s">
        <v>7589</v>
      </c>
      <c r="C5013" s="124" t="s">
        <v>17</v>
      </c>
      <c r="D5013" s="124" t="s">
        <v>7590</v>
      </c>
      <c r="E5013" s="148" t="s">
        <v>3976</v>
      </c>
      <c r="F5013" s="148"/>
      <c r="G5013" s="84" t="s">
        <v>72</v>
      </c>
      <c r="H5013" s="71">
        <v>1</v>
      </c>
      <c r="I5013" s="71">
        <v>0</v>
      </c>
      <c r="J5013" s="70">
        <v>8.58</v>
      </c>
      <c r="K5013" s="70">
        <v>8.58</v>
      </c>
    </row>
    <row r="5014" spans="1:11" ht="25.5">
      <c r="A5014" s="115"/>
      <c r="B5014" s="115"/>
      <c r="C5014" s="115"/>
      <c r="D5014" s="115"/>
      <c r="E5014" s="115"/>
      <c r="F5014" s="115" t="s">
        <v>3983</v>
      </c>
      <c r="G5014" s="73">
        <v>1.9</v>
      </c>
      <c r="H5014" s="115" t="s">
        <v>3984</v>
      </c>
      <c r="I5014" s="73">
        <v>0</v>
      </c>
      <c r="J5014" s="115" t="s">
        <v>3985</v>
      </c>
      <c r="K5014" s="73">
        <v>1.9</v>
      </c>
    </row>
    <row r="5015" spans="1:11" ht="26.25" thickBot="1">
      <c r="A5015" s="115"/>
      <c r="B5015" s="115"/>
      <c r="C5015" s="115"/>
      <c r="D5015" s="115"/>
      <c r="E5015" s="115"/>
      <c r="F5015" s="115" t="s">
        <v>3986</v>
      </c>
      <c r="G5015" s="73">
        <v>2.89</v>
      </c>
      <c r="H5015" s="138"/>
      <c r="I5015" s="138" t="s">
        <v>3987</v>
      </c>
      <c r="J5015" s="115"/>
      <c r="K5015" s="73">
        <v>15.54</v>
      </c>
    </row>
    <row r="5016" spans="1:11" ht="15" thickTop="1">
      <c r="A5016" s="68"/>
      <c r="B5016" s="68"/>
      <c r="C5016" s="68"/>
      <c r="D5016" s="68"/>
      <c r="E5016" s="68"/>
      <c r="F5016" s="68"/>
      <c r="G5016" s="68"/>
      <c r="H5016" s="68"/>
      <c r="I5016" s="68"/>
      <c r="J5016" s="68"/>
      <c r="K5016" s="68"/>
    </row>
    <row r="5017" spans="1:11" ht="15">
      <c r="A5017" s="120" t="s">
        <v>8193</v>
      </c>
      <c r="B5017" s="121" t="s">
        <v>1</v>
      </c>
      <c r="C5017" s="120" t="s">
        <v>2</v>
      </c>
      <c r="D5017" s="120" t="s">
        <v>3</v>
      </c>
      <c r="E5017" s="144" t="s">
        <v>2279</v>
      </c>
      <c r="F5017" s="144"/>
      <c r="G5017" s="122" t="s">
        <v>4</v>
      </c>
      <c r="H5017" s="121" t="s">
        <v>5</v>
      </c>
      <c r="I5017" s="121" t="s">
        <v>3962</v>
      </c>
      <c r="J5017" s="121" t="s">
        <v>6</v>
      </c>
      <c r="K5017" s="121" t="s">
        <v>8</v>
      </c>
    </row>
    <row r="5018" spans="1:11" ht="25.5">
      <c r="A5018" s="123" t="s">
        <v>3963</v>
      </c>
      <c r="B5018" s="78" t="s">
        <v>8051</v>
      </c>
      <c r="C5018" s="123" t="s">
        <v>17</v>
      </c>
      <c r="D5018" s="123" t="s">
        <v>8052</v>
      </c>
      <c r="E5018" s="150" t="s">
        <v>2843</v>
      </c>
      <c r="F5018" s="150"/>
      <c r="G5018" s="77" t="s">
        <v>72</v>
      </c>
      <c r="H5018" s="67">
        <v>1</v>
      </c>
      <c r="I5018" s="79"/>
      <c r="J5018" s="79">
        <v>75.319999999999993</v>
      </c>
      <c r="K5018" s="79">
        <v>75.319999999999993</v>
      </c>
    </row>
    <row r="5019" spans="1:11" ht="25.5">
      <c r="A5019" s="116" t="s">
        <v>3964</v>
      </c>
      <c r="B5019" s="117" t="s">
        <v>4490</v>
      </c>
      <c r="C5019" s="116" t="s">
        <v>17</v>
      </c>
      <c r="D5019" s="116" t="s">
        <v>4491</v>
      </c>
      <c r="E5019" s="136" t="s">
        <v>2323</v>
      </c>
      <c r="F5019" s="136"/>
      <c r="G5019" s="5" t="s">
        <v>3967</v>
      </c>
      <c r="H5019" s="7">
        <v>0.19189200000000001</v>
      </c>
      <c r="I5019" s="7">
        <v>0</v>
      </c>
      <c r="J5019" s="69">
        <v>23.13</v>
      </c>
      <c r="K5019" s="69">
        <v>4.43</v>
      </c>
    </row>
    <row r="5020" spans="1:11" ht="25.5">
      <c r="A5020" s="116" t="s">
        <v>3964</v>
      </c>
      <c r="B5020" s="117" t="s">
        <v>4488</v>
      </c>
      <c r="C5020" s="116" t="s">
        <v>17</v>
      </c>
      <c r="D5020" s="116" t="s">
        <v>4489</v>
      </c>
      <c r="E5020" s="136" t="s">
        <v>2323</v>
      </c>
      <c r="F5020" s="136"/>
      <c r="G5020" s="5" t="s">
        <v>3967</v>
      </c>
      <c r="H5020" s="7">
        <v>0.19189200000000001</v>
      </c>
      <c r="I5020" s="7">
        <v>0</v>
      </c>
      <c r="J5020" s="69">
        <v>32.57</v>
      </c>
      <c r="K5020" s="69">
        <v>6.24</v>
      </c>
    </row>
    <row r="5021" spans="1:11" ht="25.5">
      <c r="A5021" s="124" t="s">
        <v>3973</v>
      </c>
      <c r="B5021" s="64" t="s">
        <v>7593</v>
      </c>
      <c r="C5021" s="124" t="s">
        <v>17</v>
      </c>
      <c r="D5021" s="124" t="s">
        <v>7594</v>
      </c>
      <c r="E5021" s="148" t="s">
        <v>3976</v>
      </c>
      <c r="F5021" s="148"/>
      <c r="G5021" s="84" t="s">
        <v>72</v>
      </c>
      <c r="H5021" s="71">
        <v>1</v>
      </c>
      <c r="I5021" s="71">
        <v>0</v>
      </c>
      <c r="J5021" s="70">
        <v>60.24</v>
      </c>
      <c r="K5021" s="70">
        <v>60.24</v>
      </c>
    </row>
    <row r="5022" spans="1:11" ht="25.5">
      <c r="A5022" s="124" t="s">
        <v>3973</v>
      </c>
      <c r="B5022" s="64" t="s">
        <v>7591</v>
      </c>
      <c r="C5022" s="124" t="s">
        <v>17</v>
      </c>
      <c r="D5022" s="124" t="s">
        <v>7592</v>
      </c>
      <c r="E5022" s="148" t="s">
        <v>3976</v>
      </c>
      <c r="F5022" s="148"/>
      <c r="G5022" s="84" t="s">
        <v>72</v>
      </c>
      <c r="H5022" s="71">
        <v>3</v>
      </c>
      <c r="I5022" s="71">
        <v>0</v>
      </c>
      <c r="J5022" s="70">
        <v>1.47</v>
      </c>
      <c r="K5022" s="70">
        <v>4.41</v>
      </c>
    </row>
    <row r="5023" spans="1:11" ht="25.5">
      <c r="A5023" s="115"/>
      <c r="B5023" s="115"/>
      <c r="C5023" s="115"/>
      <c r="D5023" s="115"/>
      <c r="E5023" s="115"/>
      <c r="F5023" s="115" t="s">
        <v>3983</v>
      </c>
      <c r="G5023" s="73">
        <v>7.79</v>
      </c>
      <c r="H5023" s="115" t="s">
        <v>3984</v>
      </c>
      <c r="I5023" s="73">
        <v>0</v>
      </c>
      <c r="J5023" s="115" t="s">
        <v>3985</v>
      </c>
      <c r="K5023" s="73">
        <v>7.79</v>
      </c>
    </row>
    <row r="5024" spans="1:11" ht="26.25" thickBot="1">
      <c r="A5024" s="115"/>
      <c r="B5024" s="115"/>
      <c r="C5024" s="115"/>
      <c r="D5024" s="115"/>
      <c r="E5024" s="115"/>
      <c r="F5024" s="115" t="s">
        <v>3986</v>
      </c>
      <c r="G5024" s="73">
        <v>17.23</v>
      </c>
      <c r="H5024" s="138"/>
      <c r="I5024" s="138" t="s">
        <v>3987</v>
      </c>
      <c r="J5024" s="115"/>
      <c r="K5024" s="73">
        <v>92.55</v>
      </c>
    </row>
    <row r="5025" spans="1:11" ht="15" thickTop="1">
      <c r="A5025" s="68"/>
      <c r="B5025" s="68"/>
      <c r="C5025" s="68"/>
      <c r="D5025" s="68"/>
      <c r="E5025" s="68"/>
      <c r="F5025" s="68"/>
      <c r="G5025" s="68"/>
      <c r="H5025" s="68"/>
      <c r="I5025" s="68"/>
      <c r="J5025" s="68"/>
      <c r="K5025" s="68"/>
    </row>
    <row r="5026" spans="1:11" ht="15">
      <c r="A5026" s="120" t="s">
        <v>8194</v>
      </c>
      <c r="B5026" s="121" t="s">
        <v>1</v>
      </c>
      <c r="C5026" s="120" t="s">
        <v>2</v>
      </c>
      <c r="D5026" s="120" t="s">
        <v>3</v>
      </c>
      <c r="E5026" s="144" t="s">
        <v>2279</v>
      </c>
      <c r="F5026" s="144"/>
      <c r="G5026" s="122" t="s">
        <v>4</v>
      </c>
      <c r="H5026" s="121" t="s">
        <v>5</v>
      </c>
      <c r="I5026" s="121" t="s">
        <v>3962</v>
      </c>
      <c r="J5026" s="121" t="s">
        <v>6</v>
      </c>
      <c r="K5026" s="121" t="s">
        <v>8</v>
      </c>
    </row>
    <row r="5027" spans="1:11" ht="25.5">
      <c r="A5027" s="123" t="s">
        <v>3963</v>
      </c>
      <c r="B5027" s="78" t="s">
        <v>8054</v>
      </c>
      <c r="C5027" s="123" t="s">
        <v>29</v>
      </c>
      <c r="D5027" s="123" t="s">
        <v>8055</v>
      </c>
      <c r="E5027" s="150">
        <v>726</v>
      </c>
      <c r="F5027" s="150"/>
      <c r="G5027" s="77" t="s">
        <v>26</v>
      </c>
      <c r="H5027" s="67">
        <v>1</v>
      </c>
      <c r="I5027" s="79"/>
      <c r="J5027" s="79">
        <v>25.73</v>
      </c>
      <c r="K5027" s="79">
        <v>25.73</v>
      </c>
    </row>
    <row r="5028" spans="1:11" ht="25.5">
      <c r="A5028" s="124" t="s">
        <v>3973</v>
      </c>
      <c r="B5028" s="64" t="s">
        <v>4125</v>
      </c>
      <c r="C5028" s="124" t="s">
        <v>29</v>
      </c>
      <c r="D5028" s="124" t="s">
        <v>4126</v>
      </c>
      <c r="E5028" s="148" t="s">
        <v>4019</v>
      </c>
      <c r="F5028" s="148"/>
      <c r="G5028" s="84" t="s">
        <v>3967</v>
      </c>
      <c r="H5028" s="71">
        <v>0.3</v>
      </c>
      <c r="I5028" s="71">
        <v>0</v>
      </c>
      <c r="J5028" s="70">
        <v>29.47</v>
      </c>
      <c r="K5028" s="70">
        <v>8.84</v>
      </c>
    </row>
    <row r="5029" spans="1:11" ht="25.5">
      <c r="A5029" s="124" t="s">
        <v>3973</v>
      </c>
      <c r="B5029" s="64" t="s">
        <v>8668</v>
      </c>
      <c r="C5029" s="124" t="s">
        <v>29</v>
      </c>
      <c r="D5029" s="124" t="s">
        <v>8055</v>
      </c>
      <c r="E5029" s="148" t="s">
        <v>3976</v>
      </c>
      <c r="F5029" s="148"/>
      <c r="G5029" s="84" t="s">
        <v>350</v>
      </c>
      <c r="H5029" s="71">
        <v>1</v>
      </c>
      <c r="I5029" s="71">
        <v>0</v>
      </c>
      <c r="J5029" s="70">
        <v>10.34</v>
      </c>
      <c r="K5029" s="70">
        <v>10.34</v>
      </c>
    </row>
    <row r="5030" spans="1:11" ht="25.5">
      <c r="A5030" s="124" t="s">
        <v>3973</v>
      </c>
      <c r="B5030" s="64" t="s">
        <v>4057</v>
      </c>
      <c r="C5030" s="124" t="s">
        <v>29</v>
      </c>
      <c r="D5030" s="124" t="s">
        <v>4058</v>
      </c>
      <c r="E5030" s="148" t="s">
        <v>4019</v>
      </c>
      <c r="F5030" s="148"/>
      <c r="G5030" s="84" t="s">
        <v>3967</v>
      </c>
      <c r="H5030" s="71">
        <v>0.3</v>
      </c>
      <c r="I5030" s="71">
        <v>0</v>
      </c>
      <c r="J5030" s="70">
        <v>21.86</v>
      </c>
      <c r="K5030" s="70">
        <v>6.55</v>
      </c>
    </row>
    <row r="5031" spans="1:11" ht="25.5">
      <c r="A5031" s="115"/>
      <c r="B5031" s="115"/>
      <c r="C5031" s="115"/>
      <c r="D5031" s="115"/>
      <c r="E5031" s="115"/>
      <c r="F5031" s="115" t="s">
        <v>3983</v>
      </c>
      <c r="G5031" s="73">
        <v>15.39</v>
      </c>
      <c r="H5031" s="115" t="s">
        <v>3984</v>
      </c>
      <c r="I5031" s="73">
        <v>0</v>
      </c>
      <c r="J5031" s="115" t="s">
        <v>3985</v>
      </c>
      <c r="K5031" s="73">
        <v>15.39</v>
      </c>
    </row>
    <row r="5032" spans="1:11" ht="26.25" thickBot="1">
      <c r="A5032" s="115"/>
      <c r="B5032" s="115"/>
      <c r="C5032" s="115"/>
      <c r="D5032" s="115"/>
      <c r="E5032" s="115"/>
      <c r="F5032" s="115" t="s">
        <v>3986</v>
      </c>
      <c r="G5032" s="73">
        <v>5.88</v>
      </c>
      <c r="H5032" s="138"/>
      <c r="I5032" s="138" t="s">
        <v>3987</v>
      </c>
      <c r="J5032" s="115"/>
      <c r="K5032" s="73">
        <v>31.61</v>
      </c>
    </row>
    <row r="5033" spans="1:11" ht="15" thickTop="1">
      <c r="A5033" s="68"/>
      <c r="B5033" s="68"/>
      <c r="C5033" s="68"/>
      <c r="D5033" s="68"/>
      <c r="E5033" s="68"/>
      <c r="F5033" s="68"/>
      <c r="G5033" s="68"/>
      <c r="H5033" s="68"/>
      <c r="I5033" s="68"/>
      <c r="J5033" s="68"/>
      <c r="K5033" s="68"/>
    </row>
    <row r="5034" spans="1:11" ht="15">
      <c r="A5034" s="120" t="s">
        <v>8195</v>
      </c>
      <c r="B5034" s="121" t="s">
        <v>1</v>
      </c>
      <c r="C5034" s="120" t="s">
        <v>2</v>
      </c>
      <c r="D5034" s="120" t="s">
        <v>3</v>
      </c>
      <c r="E5034" s="144" t="s">
        <v>2279</v>
      </c>
      <c r="F5034" s="144"/>
      <c r="G5034" s="122" t="s">
        <v>4</v>
      </c>
      <c r="H5034" s="121" t="s">
        <v>5</v>
      </c>
      <c r="I5034" s="121" t="s">
        <v>3962</v>
      </c>
      <c r="J5034" s="121" t="s">
        <v>6</v>
      </c>
      <c r="K5034" s="121" t="s">
        <v>8</v>
      </c>
    </row>
    <row r="5035" spans="1:11" ht="38.25">
      <c r="A5035" s="123" t="s">
        <v>3963</v>
      </c>
      <c r="B5035" s="78" t="s">
        <v>7933</v>
      </c>
      <c r="C5035" s="123" t="s">
        <v>17</v>
      </c>
      <c r="D5035" s="123" t="s">
        <v>7934</v>
      </c>
      <c r="E5035" s="150" t="s">
        <v>2843</v>
      </c>
      <c r="F5035" s="150"/>
      <c r="G5035" s="77" t="s">
        <v>72</v>
      </c>
      <c r="H5035" s="67">
        <v>1</v>
      </c>
      <c r="I5035" s="79"/>
      <c r="J5035" s="79">
        <v>535.13</v>
      </c>
      <c r="K5035" s="79">
        <v>535.13</v>
      </c>
    </row>
    <row r="5036" spans="1:11" ht="25.5">
      <c r="A5036" s="116" t="s">
        <v>3964</v>
      </c>
      <c r="B5036" s="117" t="s">
        <v>4490</v>
      </c>
      <c r="C5036" s="116" t="s">
        <v>17</v>
      </c>
      <c r="D5036" s="116" t="s">
        <v>4491</v>
      </c>
      <c r="E5036" s="136" t="s">
        <v>2323</v>
      </c>
      <c r="F5036" s="136"/>
      <c r="G5036" s="5" t="s">
        <v>3967</v>
      </c>
      <c r="H5036" s="7">
        <v>1.657</v>
      </c>
      <c r="I5036" s="7">
        <v>0</v>
      </c>
      <c r="J5036" s="69">
        <v>23.13</v>
      </c>
      <c r="K5036" s="69">
        <v>38.32</v>
      </c>
    </row>
    <row r="5037" spans="1:11" ht="25.5">
      <c r="A5037" s="116" t="s">
        <v>3964</v>
      </c>
      <c r="B5037" s="117" t="s">
        <v>4488</v>
      </c>
      <c r="C5037" s="116" t="s">
        <v>17</v>
      </c>
      <c r="D5037" s="116" t="s">
        <v>4489</v>
      </c>
      <c r="E5037" s="136" t="s">
        <v>2323</v>
      </c>
      <c r="F5037" s="136"/>
      <c r="G5037" s="5" t="s">
        <v>3967</v>
      </c>
      <c r="H5037" s="7">
        <v>1.657</v>
      </c>
      <c r="I5037" s="7">
        <v>0</v>
      </c>
      <c r="J5037" s="69">
        <v>32.57</v>
      </c>
      <c r="K5037" s="69">
        <v>53.96</v>
      </c>
    </row>
    <row r="5038" spans="1:11" ht="38.25">
      <c r="A5038" s="116" t="s">
        <v>3964</v>
      </c>
      <c r="B5038" s="117" t="s">
        <v>5723</v>
      </c>
      <c r="C5038" s="116" t="s">
        <v>17</v>
      </c>
      <c r="D5038" s="116" t="s">
        <v>5724</v>
      </c>
      <c r="E5038" s="136" t="s">
        <v>4594</v>
      </c>
      <c r="F5038" s="136"/>
      <c r="G5038" s="5" t="s">
        <v>31</v>
      </c>
      <c r="H5038" s="7">
        <v>1.44E-2</v>
      </c>
      <c r="I5038" s="7">
        <v>0</v>
      </c>
      <c r="J5038" s="69">
        <v>773.79</v>
      </c>
      <c r="K5038" s="69">
        <v>11.14</v>
      </c>
    </row>
    <row r="5039" spans="1:11" ht="38.25">
      <c r="A5039" s="124" t="s">
        <v>3973</v>
      </c>
      <c r="B5039" s="64" t="s">
        <v>8675</v>
      </c>
      <c r="C5039" s="124" t="s">
        <v>17</v>
      </c>
      <c r="D5039" s="124" t="s">
        <v>8676</v>
      </c>
      <c r="E5039" s="148" t="s">
        <v>3976</v>
      </c>
      <c r="F5039" s="148"/>
      <c r="G5039" s="84" t="s">
        <v>72</v>
      </c>
      <c r="H5039" s="71">
        <v>1</v>
      </c>
      <c r="I5039" s="71">
        <v>0</v>
      </c>
      <c r="J5039" s="70">
        <v>431.71</v>
      </c>
      <c r="K5039" s="70">
        <v>431.71</v>
      </c>
    </row>
    <row r="5040" spans="1:11" ht="25.5">
      <c r="A5040" s="115"/>
      <c r="B5040" s="115"/>
      <c r="C5040" s="115"/>
      <c r="D5040" s="115"/>
      <c r="E5040" s="115"/>
      <c r="F5040" s="115" t="s">
        <v>3983</v>
      </c>
      <c r="G5040" s="73">
        <v>69.72</v>
      </c>
      <c r="H5040" s="115" t="s">
        <v>3984</v>
      </c>
      <c r="I5040" s="73">
        <v>0</v>
      </c>
      <c r="J5040" s="115" t="s">
        <v>3985</v>
      </c>
      <c r="K5040" s="73">
        <v>69.72</v>
      </c>
    </row>
    <row r="5041" spans="1:11" ht="26.25" thickBot="1">
      <c r="A5041" s="115"/>
      <c r="B5041" s="115"/>
      <c r="C5041" s="115"/>
      <c r="D5041" s="115"/>
      <c r="E5041" s="115"/>
      <c r="F5041" s="115" t="s">
        <v>3986</v>
      </c>
      <c r="G5041" s="73">
        <v>122.43</v>
      </c>
      <c r="H5041" s="138"/>
      <c r="I5041" s="138" t="s">
        <v>3987</v>
      </c>
      <c r="J5041" s="115"/>
      <c r="K5041" s="73">
        <v>657.56</v>
      </c>
    </row>
    <row r="5042" spans="1:11" ht="15" thickTop="1">
      <c r="A5042" s="68"/>
      <c r="B5042" s="68"/>
      <c r="C5042" s="68"/>
      <c r="D5042" s="68"/>
      <c r="E5042" s="68"/>
      <c r="F5042" s="68"/>
      <c r="G5042" s="68"/>
      <c r="H5042" s="68"/>
      <c r="I5042" s="68"/>
      <c r="J5042" s="68"/>
      <c r="K5042" s="68"/>
    </row>
    <row r="5043" spans="1:11" ht="15">
      <c r="A5043" s="120" t="s">
        <v>8198</v>
      </c>
      <c r="B5043" s="121" t="s">
        <v>1</v>
      </c>
      <c r="C5043" s="120" t="s">
        <v>2</v>
      </c>
      <c r="D5043" s="120" t="s">
        <v>3</v>
      </c>
      <c r="E5043" s="144" t="s">
        <v>2279</v>
      </c>
      <c r="F5043" s="144"/>
      <c r="G5043" s="122" t="s">
        <v>4</v>
      </c>
      <c r="H5043" s="121" t="s">
        <v>5</v>
      </c>
      <c r="I5043" s="121" t="s">
        <v>3962</v>
      </c>
      <c r="J5043" s="121" t="s">
        <v>6</v>
      </c>
      <c r="K5043" s="121" t="s">
        <v>8</v>
      </c>
    </row>
    <row r="5044" spans="1:11" ht="63.75" customHeight="1">
      <c r="A5044" s="123" t="s">
        <v>3963</v>
      </c>
      <c r="B5044" s="78" t="s">
        <v>7435</v>
      </c>
      <c r="C5044" s="123" t="s">
        <v>17</v>
      </c>
      <c r="D5044" s="123" t="s">
        <v>7436</v>
      </c>
      <c r="E5044" s="150" t="s">
        <v>2843</v>
      </c>
      <c r="F5044" s="150"/>
      <c r="G5044" s="77" t="s">
        <v>72</v>
      </c>
      <c r="H5044" s="67">
        <v>1</v>
      </c>
      <c r="I5044" s="79"/>
      <c r="J5044" s="79">
        <v>11.67</v>
      </c>
      <c r="K5044" s="79">
        <v>11.67</v>
      </c>
    </row>
    <row r="5045" spans="1:11" ht="25.5">
      <c r="A5045" s="116" t="s">
        <v>3964</v>
      </c>
      <c r="B5045" s="117" t="s">
        <v>4490</v>
      </c>
      <c r="C5045" s="116" t="s">
        <v>17</v>
      </c>
      <c r="D5045" s="116" t="s">
        <v>4491</v>
      </c>
      <c r="E5045" s="136" t="s">
        <v>2323</v>
      </c>
      <c r="F5045" s="136"/>
      <c r="G5045" s="5" t="s">
        <v>3967</v>
      </c>
      <c r="H5045" s="7">
        <v>3.5428000000000001E-2</v>
      </c>
      <c r="I5045" s="7">
        <v>0</v>
      </c>
      <c r="J5045" s="69">
        <v>23.13</v>
      </c>
      <c r="K5045" s="69">
        <v>0.81</v>
      </c>
    </row>
    <row r="5046" spans="1:11" ht="25.5">
      <c r="A5046" s="116" t="s">
        <v>3964</v>
      </c>
      <c r="B5046" s="117" t="s">
        <v>4488</v>
      </c>
      <c r="C5046" s="116" t="s">
        <v>17</v>
      </c>
      <c r="D5046" s="116" t="s">
        <v>4489</v>
      </c>
      <c r="E5046" s="136" t="s">
        <v>2323</v>
      </c>
      <c r="F5046" s="136"/>
      <c r="G5046" s="5" t="s">
        <v>3967</v>
      </c>
      <c r="H5046" s="7">
        <v>3.5428000000000001E-2</v>
      </c>
      <c r="I5046" s="7">
        <v>0</v>
      </c>
      <c r="J5046" s="69">
        <v>32.57</v>
      </c>
      <c r="K5046" s="69">
        <v>1.1499999999999999</v>
      </c>
    </row>
    <row r="5047" spans="1:11" ht="25.5">
      <c r="A5047" s="124" t="s">
        <v>3973</v>
      </c>
      <c r="B5047" s="64" t="s">
        <v>5977</v>
      </c>
      <c r="C5047" s="124" t="s">
        <v>17</v>
      </c>
      <c r="D5047" s="124" t="s">
        <v>5978</v>
      </c>
      <c r="E5047" s="148" t="s">
        <v>3976</v>
      </c>
      <c r="F5047" s="148"/>
      <c r="G5047" s="84" t="s">
        <v>72</v>
      </c>
      <c r="H5047" s="71">
        <v>1</v>
      </c>
      <c r="I5047" s="71">
        <v>0</v>
      </c>
      <c r="J5047" s="70">
        <v>1.1299999999999999</v>
      </c>
      <c r="K5047" s="70">
        <v>1.1299999999999999</v>
      </c>
    </row>
    <row r="5048" spans="1:11" ht="25.5">
      <c r="A5048" s="124" t="s">
        <v>3973</v>
      </c>
      <c r="B5048" s="64" t="s">
        <v>7589</v>
      </c>
      <c r="C5048" s="124" t="s">
        <v>17</v>
      </c>
      <c r="D5048" s="124" t="s">
        <v>7590</v>
      </c>
      <c r="E5048" s="148" t="s">
        <v>3976</v>
      </c>
      <c r="F5048" s="148"/>
      <c r="G5048" s="84" t="s">
        <v>72</v>
      </c>
      <c r="H5048" s="71">
        <v>1</v>
      </c>
      <c r="I5048" s="71">
        <v>0</v>
      </c>
      <c r="J5048" s="70">
        <v>8.58</v>
      </c>
      <c r="K5048" s="70">
        <v>8.58</v>
      </c>
    </row>
    <row r="5049" spans="1:11" ht="25.5">
      <c r="A5049" s="115"/>
      <c r="B5049" s="115"/>
      <c r="C5049" s="115"/>
      <c r="D5049" s="115"/>
      <c r="E5049" s="115"/>
      <c r="F5049" s="115" t="s">
        <v>3983</v>
      </c>
      <c r="G5049" s="73">
        <v>1.43</v>
      </c>
      <c r="H5049" s="115" t="s">
        <v>3984</v>
      </c>
      <c r="I5049" s="73">
        <v>0</v>
      </c>
      <c r="J5049" s="115" t="s">
        <v>3985</v>
      </c>
      <c r="K5049" s="73">
        <v>1.43</v>
      </c>
    </row>
    <row r="5050" spans="1:11" ht="26.25" thickBot="1">
      <c r="A5050" s="115"/>
      <c r="B5050" s="115"/>
      <c r="C5050" s="115"/>
      <c r="D5050" s="115"/>
      <c r="E5050" s="115"/>
      <c r="F5050" s="115" t="s">
        <v>3986</v>
      </c>
      <c r="G5050" s="73">
        <v>2.67</v>
      </c>
      <c r="H5050" s="138"/>
      <c r="I5050" s="138" t="s">
        <v>3987</v>
      </c>
      <c r="J5050" s="115"/>
      <c r="K5050" s="73">
        <v>14.34</v>
      </c>
    </row>
    <row r="5051" spans="1:11" ht="15" thickTop="1">
      <c r="A5051" s="68"/>
      <c r="B5051" s="68"/>
      <c r="C5051" s="68"/>
      <c r="D5051" s="68"/>
      <c r="E5051" s="68"/>
      <c r="F5051" s="68"/>
      <c r="G5051" s="68"/>
      <c r="H5051" s="68"/>
      <c r="I5051" s="68"/>
      <c r="J5051" s="68"/>
      <c r="K5051" s="68"/>
    </row>
    <row r="5052" spans="1:11" ht="15">
      <c r="A5052" s="120" t="s">
        <v>8199</v>
      </c>
      <c r="B5052" s="121" t="s">
        <v>1</v>
      </c>
      <c r="C5052" s="120" t="s">
        <v>2</v>
      </c>
      <c r="D5052" s="120" t="s">
        <v>3</v>
      </c>
      <c r="E5052" s="144" t="s">
        <v>2279</v>
      </c>
      <c r="F5052" s="144"/>
      <c r="G5052" s="122" t="s">
        <v>4</v>
      </c>
      <c r="H5052" s="121" t="s">
        <v>5</v>
      </c>
      <c r="I5052" s="121" t="s">
        <v>3962</v>
      </c>
      <c r="J5052" s="121" t="s">
        <v>6</v>
      </c>
      <c r="K5052" s="121" t="s">
        <v>8</v>
      </c>
    </row>
    <row r="5053" spans="1:11" ht="25.5">
      <c r="A5053" s="123" t="s">
        <v>3963</v>
      </c>
      <c r="B5053" s="78" t="s">
        <v>7444</v>
      </c>
      <c r="C5053" s="123" t="s">
        <v>17</v>
      </c>
      <c r="D5053" s="123" t="s">
        <v>7445</v>
      </c>
      <c r="E5053" s="150" t="s">
        <v>2843</v>
      </c>
      <c r="F5053" s="150"/>
      <c r="G5053" s="77" t="s">
        <v>72</v>
      </c>
      <c r="H5053" s="67">
        <v>1</v>
      </c>
      <c r="I5053" s="79"/>
      <c r="J5053" s="79">
        <v>72.47</v>
      </c>
      <c r="K5053" s="79">
        <v>72.47</v>
      </c>
    </row>
    <row r="5054" spans="1:11" ht="25.5">
      <c r="A5054" s="116" t="s">
        <v>3964</v>
      </c>
      <c r="B5054" s="117" t="s">
        <v>4490</v>
      </c>
      <c r="C5054" s="116" t="s">
        <v>17</v>
      </c>
      <c r="D5054" s="116" t="s">
        <v>4491</v>
      </c>
      <c r="E5054" s="136" t="s">
        <v>2323</v>
      </c>
      <c r="F5054" s="136"/>
      <c r="G5054" s="5" t="s">
        <v>3967</v>
      </c>
      <c r="H5054" s="7">
        <v>0.14052799999999999</v>
      </c>
      <c r="I5054" s="7">
        <v>0</v>
      </c>
      <c r="J5054" s="69">
        <v>23.13</v>
      </c>
      <c r="K5054" s="69">
        <v>3.25</v>
      </c>
    </row>
    <row r="5055" spans="1:11" ht="25.5">
      <c r="A5055" s="116" t="s">
        <v>3964</v>
      </c>
      <c r="B5055" s="117" t="s">
        <v>4488</v>
      </c>
      <c r="C5055" s="116" t="s">
        <v>17</v>
      </c>
      <c r="D5055" s="116" t="s">
        <v>4489</v>
      </c>
      <c r="E5055" s="136" t="s">
        <v>2323</v>
      </c>
      <c r="F5055" s="136"/>
      <c r="G5055" s="5" t="s">
        <v>3967</v>
      </c>
      <c r="H5055" s="7">
        <v>0.14052799999999999</v>
      </c>
      <c r="I5055" s="7">
        <v>0</v>
      </c>
      <c r="J5055" s="69">
        <v>32.57</v>
      </c>
      <c r="K5055" s="69">
        <v>4.57</v>
      </c>
    </row>
    <row r="5056" spans="1:11" ht="25.5">
      <c r="A5056" s="124" t="s">
        <v>3973</v>
      </c>
      <c r="B5056" s="64" t="s">
        <v>7593</v>
      </c>
      <c r="C5056" s="124" t="s">
        <v>17</v>
      </c>
      <c r="D5056" s="124" t="s">
        <v>7594</v>
      </c>
      <c r="E5056" s="148" t="s">
        <v>3976</v>
      </c>
      <c r="F5056" s="148"/>
      <c r="G5056" s="84" t="s">
        <v>72</v>
      </c>
      <c r="H5056" s="71">
        <v>1</v>
      </c>
      <c r="I5056" s="71">
        <v>0</v>
      </c>
      <c r="J5056" s="70">
        <v>60.24</v>
      </c>
      <c r="K5056" s="70">
        <v>60.24</v>
      </c>
    </row>
    <row r="5057" spans="1:11" ht="25.5">
      <c r="A5057" s="124" t="s">
        <v>3973</v>
      </c>
      <c r="B5057" s="64" t="s">
        <v>7591</v>
      </c>
      <c r="C5057" s="124" t="s">
        <v>17</v>
      </c>
      <c r="D5057" s="124" t="s">
        <v>7592</v>
      </c>
      <c r="E5057" s="148" t="s">
        <v>3976</v>
      </c>
      <c r="F5057" s="148"/>
      <c r="G5057" s="84" t="s">
        <v>72</v>
      </c>
      <c r="H5057" s="71">
        <v>3</v>
      </c>
      <c r="I5057" s="71">
        <v>0</v>
      </c>
      <c r="J5057" s="70">
        <v>1.47</v>
      </c>
      <c r="K5057" s="70">
        <v>4.41</v>
      </c>
    </row>
    <row r="5058" spans="1:11" ht="25.5">
      <c r="A5058" s="115"/>
      <c r="B5058" s="115"/>
      <c r="C5058" s="115"/>
      <c r="D5058" s="115"/>
      <c r="E5058" s="115"/>
      <c r="F5058" s="115" t="s">
        <v>3983</v>
      </c>
      <c r="G5058" s="73">
        <v>5.7</v>
      </c>
      <c r="H5058" s="115" t="s">
        <v>3984</v>
      </c>
      <c r="I5058" s="73">
        <v>0</v>
      </c>
      <c r="J5058" s="115" t="s">
        <v>3985</v>
      </c>
      <c r="K5058" s="73">
        <v>5.7</v>
      </c>
    </row>
    <row r="5059" spans="1:11" ht="26.25" thickBot="1">
      <c r="A5059" s="115"/>
      <c r="B5059" s="115"/>
      <c r="C5059" s="115"/>
      <c r="D5059" s="115"/>
      <c r="E5059" s="115"/>
      <c r="F5059" s="115" t="s">
        <v>3986</v>
      </c>
      <c r="G5059" s="73">
        <v>16.579999999999998</v>
      </c>
      <c r="H5059" s="138"/>
      <c r="I5059" s="138" t="s">
        <v>3987</v>
      </c>
      <c r="J5059" s="115"/>
      <c r="K5059" s="73">
        <v>89.05</v>
      </c>
    </row>
    <row r="5060" spans="1:11" ht="15" thickTop="1">
      <c r="A5060" s="68"/>
      <c r="B5060" s="68"/>
      <c r="C5060" s="68"/>
      <c r="D5060" s="68"/>
      <c r="E5060" s="68"/>
      <c r="F5060" s="68"/>
      <c r="G5060" s="68"/>
      <c r="H5060" s="68"/>
      <c r="I5060" s="68"/>
      <c r="J5060" s="68"/>
      <c r="K5060" s="68"/>
    </row>
    <row r="5061" spans="1:11" ht="15">
      <c r="A5061" s="120" t="s">
        <v>8200</v>
      </c>
      <c r="B5061" s="121" t="s">
        <v>1</v>
      </c>
      <c r="C5061" s="120" t="s">
        <v>2</v>
      </c>
      <c r="D5061" s="120" t="s">
        <v>3</v>
      </c>
      <c r="E5061" s="144" t="s">
        <v>2279</v>
      </c>
      <c r="F5061" s="144"/>
      <c r="G5061" s="122" t="s">
        <v>4</v>
      </c>
      <c r="H5061" s="121" t="s">
        <v>5</v>
      </c>
      <c r="I5061" s="121" t="s">
        <v>3962</v>
      </c>
      <c r="J5061" s="121" t="s">
        <v>6</v>
      </c>
      <c r="K5061" s="121" t="s">
        <v>8</v>
      </c>
    </row>
    <row r="5062" spans="1:11" ht="25.5">
      <c r="A5062" s="123" t="s">
        <v>3963</v>
      </c>
      <c r="B5062" s="78" t="s">
        <v>7898</v>
      </c>
      <c r="C5062" s="123" t="s">
        <v>29</v>
      </c>
      <c r="D5062" s="123" t="s">
        <v>7899</v>
      </c>
      <c r="E5062" s="150">
        <v>714</v>
      </c>
      <c r="F5062" s="150"/>
      <c r="G5062" s="77" t="s">
        <v>40</v>
      </c>
      <c r="H5062" s="67">
        <v>1</v>
      </c>
      <c r="I5062" s="79"/>
      <c r="J5062" s="79">
        <v>206.88</v>
      </c>
      <c r="K5062" s="79">
        <v>206.88</v>
      </c>
    </row>
    <row r="5063" spans="1:11" ht="25.5">
      <c r="A5063" s="124" t="s">
        <v>3973</v>
      </c>
      <c r="B5063" s="64" t="s">
        <v>8664</v>
      </c>
      <c r="C5063" s="124" t="s">
        <v>29</v>
      </c>
      <c r="D5063" s="124" t="s">
        <v>8665</v>
      </c>
      <c r="E5063" s="148" t="s">
        <v>3976</v>
      </c>
      <c r="F5063" s="148"/>
      <c r="G5063" s="84" t="s">
        <v>80</v>
      </c>
      <c r="H5063" s="71">
        <v>1</v>
      </c>
      <c r="I5063" s="71">
        <v>0</v>
      </c>
      <c r="J5063" s="70">
        <v>155.55000000000001</v>
      </c>
      <c r="K5063" s="70">
        <v>155.55000000000001</v>
      </c>
    </row>
    <row r="5064" spans="1:11" ht="25.5">
      <c r="A5064" s="124" t="s">
        <v>3973</v>
      </c>
      <c r="B5064" s="64" t="s">
        <v>4125</v>
      </c>
      <c r="C5064" s="124" t="s">
        <v>29</v>
      </c>
      <c r="D5064" s="124" t="s">
        <v>4126</v>
      </c>
      <c r="E5064" s="148" t="s">
        <v>4019</v>
      </c>
      <c r="F5064" s="148"/>
      <c r="G5064" s="84" t="s">
        <v>3967</v>
      </c>
      <c r="H5064" s="71">
        <v>1</v>
      </c>
      <c r="I5064" s="71">
        <v>0</v>
      </c>
      <c r="J5064" s="70">
        <v>29.47</v>
      </c>
      <c r="K5064" s="70">
        <v>29.47</v>
      </c>
    </row>
    <row r="5065" spans="1:11" ht="25.5">
      <c r="A5065" s="124" t="s">
        <v>3973</v>
      </c>
      <c r="B5065" s="64" t="s">
        <v>4057</v>
      </c>
      <c r="C5065" s="124" t="s">
        <v>29</v>
      </c>
      <c r="D5065" s="124" t="s">
        <v>4058</v>
      </c>
      <c r="E5065" s="148" t="s">
        <v>4019</v>
      </c>
      <c r="F5065" s="148"/>
      <c r="G5065" s="84" t="s">
        <v>3967</v>
      </c>
      <c r="H5065" s="71">
        <v>1</v>
      </c>
      <c r="I5065" s="71">
        <v>0</v>
      </c>
      <c r="J5065" s="70">
        <v>21.86</v>
      </c>
      <c r="K5065" s="70">
        <v>21.86</v>
      </c>
    </row>
    <row r="5066" spans="1:11" ht="25.5">
      <c r="A5066" s="115"/>
      <c r="B5066" s="115"/>
      <c r="C5066" s="115"/>
      <c r="D5066" s="115"/>
      <c r="E5066" s="115"/>
      <c r="F5066" s="115" t="s">
        <v>3983</v>
      </c>
      <c r="G5066" s="73">
        <v>51.33</v>
      </c>
      <c r="H5066" s="115" t="s">
        <v>3984</v>
      </c>
      <c r="I5066" s="73">
        <v>0</v>
      </c>
      <c r="J5066" s="115" t="s">
        <v>3985</v>
      </c>
      <c r="K5066" s="73">
        <v>51.33</v>
      </c>
    </row>
    <row r="5067" spans="1:11" ht="26.25" thickBot="1">
      <c r="A5067" s="115"/>
      <c r="B5067" s="115"/>
      <c r="C5067" s="115"/>
      <c r="D5067" s="115"/>
      <c r="E5067" s="115"/>
      <c r="F5067" s="115" t="s">
        <v>3986</v>
      </c>
      <c r="G5067" s="73">
        <v>47.33</v>
      </c>
      <c r="H5067" s="138"/>
      <c r="I5067" s="138" t="s">
        <v>3987</v>
      </c>
      <c r="J5067" s="115"/>
      <c r="K5067" s="73">
        <v>254.21</v>
      </c>
    </row>
    <row r="5068" spans="1:11" ht="15" thickTop="1">
      <c r="A5068" s="68"/>
      <c r="B5068" s="68"/>
      <c r="C5068" s="68"/>
      <c r="D5068" s="68"/>
      <c r="E5068" s="68"/>
      <c r="F5068" s="68"/>
      <c r="G5068" s="68"/>
      <c r="H5068" s="68"/>
      <c r="I5068" s="68"/>
      <c r="J5068" s="68"/>
      <c r="K5068" s="68"/>
    </row>
    <row r="5069" spans="1:11" ht="15">
      <c r="A5069" s="120" t="s">
        <v>8201</v>
      </c>
      <c r="B5069" s="121" t="s">
        <v>1</v>
      </c>
      <c r="C5069" s="120" t="s">
        <v>2</v>
      </c>
      <c r="D5069" s="120" t="s">
        <v>3</v>
      </c>
      <c r="E5069" s="144" t="s">
        <v>2279</v>
      </c>
      <c r="F5069" s="144"/>
      <c r="G5069" s="122" t="s">
        <v>4</v>
      </c>
      <c r="H5069" s="121" t="s">
        <v>5</v>
      </c>
      <c r="I5069" s="121" t="s">
        <v>3962</v>
      </c>
      <c r="J5069" s="121" t="s">
        <v>6</v>
      </c>
      <c r="K5069" s="121" t="s">
        <v>8</v>
      </c>
    </row>
    <row r="5070" spans="1:11" ht="25.5">
      <c r="A5070" s="123" t="s">
        <v>3963</v>
      </c>
      <c r="B5070" s="78" t="s">
        <v>8054</v>
      </c>
      <c r="C5070" s="123" t="s">
        <v>29</v>
      </c>
      <c r="D5070" s="123" t="s">
        <v>8055</v>
      </c>
      <c r="E5070" s="150">
        <v>726</v>
      </c>
      <c r="F5070" s="150"/>
      <c r="G5070" s="77" t="s">
        <v>26</v>
      </c>
      <c r="H5070" s="67">
        <v>1</v>
      </c>
      <c r="I5070" s="79"/>
      <c r="J5070" s="79">
        <v>25.73</v>
      </c>
      <c r="K5070" s="79">
        <v>25.73</v>
      </c>
    </row>
    <row r="5071" spans="1:11" ht="25.5">
      <c r="A5071" s="124" t="s">
        <v>3973</v>
      </c>
      <c r="B5071" s="64" t="s">
        <v>4125</v>
      </c>
      <c r="C5071" s="124" t="s">
        <v>29</v>
      </c>
      <c r="D5071" s="124" t="s">
        <v>4126</v>
      </c>
      <c r="E5071" s="148" t="s">
        <v>4019</v>
      </c>
      <c r="F5071" s="148"/>
      <c r="G5071" s="84" t="s">
        <v>3967</v>
      </c>
      <c r="H5071" s="71">
        <v>0.3</v>
      </c>
      <c r="I5071" s="71">
        <v>0</v>
      </c>
      <c r="J5071" s="70">
        <v>29.47</v>
      </c>
      <c r="K5071" s="70">
        <v>8.84</v>
      </c>
    </row>
    <row r="5072" spans="1:11" ht="25.5">
      <c r="A5072" s="124" t="s">
        <v>3973</v>
      </c>
      <c r="B5072" s="64" t="s">
        <v>8668</v>
      </c>
      <c r="C5072" s="124" t="s">
        <v>29</v>
      </c>
      <c r="D5072" s="124" t="s">
        <v>8055</v>
      </c>
      <c r="E5072" s="148" t="s">
        <v>3976</v>
      </c>
      <c r="F5072" s="148"/>
      <c r="G5072" s="84" t="s">
        <v>350</v>
      </c>
      <c r="H5072" s="71">
        <v>1</v>
      </c>
      <c r="I5072" s="71">
        <v>0</v>
      </c>
      <c r="J5072" s="70">
        <v>10.34</v>
      </c>
      <c r="K5072" s="70">
        <v>10.34</v>
      </c>
    </row>
    <row r="5073" spans="1:11" ht="25.5">
      <c r="A5073" s="124" t="s">
        <v>3973</v>
      </c>
      <c r="B5073" s="64" t="s">
        <v>4057</v>
      </c>
      <c r="C5073" s="124" t="s">
        <v>29</v>
      </c>
      <c r="D5073" s="124" t="s">
        <v>4058</v>
      </c>
      <c r="E5073" s="148" t="s">
        <v>4019</v>
      </c>
      <c r="F5073" s="148"/>
      <c r="G5073" s="84" t="s">
        <v>3967</v>
      </c>
      <c r="H5073" s="71">
        <v>0.3</v>
      </c>
      <c r="I5073" s="71">
        <v>0</v>
      </c>
      <c r="J5073" s="70">
        <v>21.86</v>
      </c>
      <c r="K5073" s="70">
        <v>6.55</v>
      </c>
    </row>
    <row r="5074" spans="1:11" ht="25.5">
      <c r="A5074" s="115"/>
      <c r="B5074" s="115"/>
      <c r="C5074" s="115"/>
      <c r="D5074" s="115"/>
      <c r="E5074" s="115"/>
      <c r="F5074" s="115" t="s">
        <v>3983</v>
      </c>
      <c r="G5074" s="73">
        <v>15.39</v>
      </c>
      <c r="H5074" s="115" t="s">
        <v>3984</v>
      </c>
      <c r="I5074" s="73">
        <v>0</v>
      </c>
      <c r="J5074" s="115" t="s">
        <v>3985</v>
      </c>
      <c r="K5074" s="73">
        <v>15.39</v>
      </c>
    </row>
    <row r="5075" spans="1:11" ht="26.25" thickBot="1">
      <c r="A5075" s="115"/>
      <c r="B5075" s="115"/>
      <c r="C5075" s="115"/>
      <c r="D5075" s="115"/>
      <c r="E5075" s="115"/>
      <c r="F5075" s="115" t="s">
        <v>3986</v>
      </c>
      <c r="G5075" s="73">
        <v>5.88</v>
      </c>
      <c r="H5075" s="138"/>
      <c r="I5075" s="138" t="s">
        <v>3987</v>
      </c>
      <c r="J5075" s="115"/>
      <c r="K5075" s="73">
        <v>31.61</v>
      </c>
    </row>
    <row r="5076" spans="1:11" ht="15" thickTop="1">
      <c r="A5076" s="68"/>
      <c r="B5076" s="68"/>
      <c r="C5076" s="68"/>
      <c r="D5076" s="68"/>
      <c r="E5076" s="68"/>
      <c r="F5076" s="68"/>
      <c r="G5076" s="68"/>
      <c r="H5076" s="68"/>
      <c r="I5076" s="68"/>
      <c r="J5076" s="68"/>
      <c r="K5076" s="68"/>
    </row>
    <row r="5077" spans="1:11" ht="15">
      <c r="A5077" s="120" t="s">
        <v>8202</v>
      </c>
      <c r="B5077" s="121" t="s">
        <v>1</v>
      </c>
      <c r="C5077" s="120" t="s">
        <v>2</v>
      </c>
      <c r="D5077" s="120" t="s">
        <v>3</v>
      </c>
      <c r="E5077" s="144" t="s">
        <v>2279</v>
      </c>
      <c r="F5077" s="144"/>
      <c r="G5077" s="122" t="s">
        <v>4</v>
      </c>
      <c r="H5077" s="121" t="s">
        <v>5</v>
      </c>
      <c r="I5077" s="121" t="s">
        <v>3962</v>
      </c>
      <c r="J5077" s="121" t="s">
        <v>6</v>
      </c>
      <c r="K5077" s="121" t="s">
        <v>8</v>
      </c>
    </row>
    <row r="5078" spans="1:11" ht="38.25">
      <c r="A5078" s="123" t="s">
        <v>3963</v>
      </c>
      <c r="B5078" s="78" t="s">
        <v>7933</v>
      </c>
      <c r="C5078" s="123" t="s">
        <v>17</v>
      </c>
      <c r="D5078" s="123" t="s">
        <v>7934</v>
      </c>
      <c r="E5078" s="150" t="s">
        <v>2843</v>
      </c>
      <c r="F5078" s="150"/>
      <c r="G5078" s="77" t="s">
        <v>72</v>
      </c>
      <c r="H5078" s="67">
        <v>1</v>
      </c>
      <c r="I5078" s="79"/>
      <c r="J5078" s="79">
        <v>535.13</v>
      </c>
      <c r="K5078" s="79">
        <v>535.13</v>
      </c>
    </row>
    <row r="5079" spans="1:11" ht="25.5">
      <c r="A5079" s="116" t="s">
        <v>3964</v>
      </c>
      <c r="B5079" s="117" t="s">
        <v>4490</v>
      </c>
      <c r="C5079" s="116" t="s">
        <v>17</v>
      </c>
      <c r="D5079" s="116" t="s">
        <v>4491</v>
      </c>
      <c r="E5079" s="136" t="s">
        <v>2323</v>
      </c>
      <c r="F5079" s="136"/>
      <c r="G5079" s="5" t="s">
        <v>3967</v>
      </c>
      <c r="H5079" s="7">
        <v>1.657</v>
      </c>
      <c r="I5079" s="7">
        <v>0</v>
      </c>
      <c r="J5079" s="69">
        <v>23.13</v>
      </c>
      <c r="K5079" s="69">
        <v>38.32</v>
      </c>
    </row>
    <row r="5080" spans="1:11" ht="25.5">
      <c r="A5080" s="116" t="s">
        <v>3964</v>
      </c>
      <c r="B5080" s="117" t="s">
        <v>4488</v>
      </c>
      <c r="C5080" s="116" t="s">
        <v>17</v>
      </c>
      <c r="D5080" s="116" t="s">
        <v>4489</v>
      </c>
      <c r="E5080" s="136" t="s">
        <v>2323</v>
      </c>
      <c r="F5080" s="136"/>
      <c r="G5080" s="5" t="s">
        <v>3967</v>
      </c>
      <c r="H5080" s="7">
        <v>1.657</v>
      </c>
      <c r="I5080" s="7">
        <v>0</v>
      </c>
      <c r="J5080" s="69">
        <v>32.57</v>
      </c>
      <c r="K5080" s="69">
        <v>53.96</v>
      </c>
    </row>
    <row r="5081" spans="1:11" ht="38.25">
      <c r="A5081" s="116" t="s">
        <v>3964</v>
      </c>
      <c r="B5081" s="117" t="s">
        <v>5723</v>
      </c>
      <c r="C5081" s="116" t="s">
        <v>17</v>
      </c>
      <c r="D5081" s="116" t="s">
        <v>5724</v>
      </c>
      <c r="E5081" s="136" t="s">
        <v>4594</v>
      </c>
      <c r="F5081" s="136"/>
      <c r="G5081" s="5" t="s">
        <v>31</v>
      </c>
      <c r="H5081" s="7">
        <v>1.44E-2</v>
      </c>
      <c r="I5081" s="7">
        <v>0</v>
      </c>
      <c r="J5081" s="69">
        <v>773.79</v>
      </c>
      <c r="K5081" s="69">
        <v>11.14</v>
      </c>
    </row>
    <row r="5082" spans="1:11" ht="38.25">
      <c r="A5082" s="124" t="s">
        <v>3973</v>
      </c>
      <c r="B5082" s="64" t="s">
        <v>8675</v>
      </c>
      <c r="C5082" s="124" t="s">
        <v>17</v>
      </c>
      <c r="D5082" s="124" t="s">
        <v>8676</v>
      </c>
      <c r="E5082" s="148" t="s">
        <v>3976</v>
      </c>
      <c r="F5082" s="148"/>
      <c r="G5082" s="84" t="s">
        <v>72</v>
      </c>
      <c r="H5082" s="71">
        <v>1</v>
      </c>
      <c r="I5082" s="71">
        <v>0</v>
      </c>
      <c r="J5082" s="70">
        <v>431.71</v>
      </c>
      <c r="K5082" s="70">
        <v>431.71</v>
      </c>
    </row>
    <row r="5083" spans="1:11" ht="25.5">
      <c r="A5083" s="115"/>
      <c r="B5083" s="115"/>
      <c r="C5083" s="115"/>
      <c r="D5083" s="115"/>
      <c r="E5083" s="115"/>
      <c r="F5083" s="115" t="s">
        <v>3983</v>
      </c>
      <c r="G5083" s="73">
        <v>69.72</v>
      </c>
      <c r="H5083" s="115" t="s">
        <v>3984</v>
      </c>
      <c r="I5083" s="73">
        <v>0</v>
      </c>
      <c r="J5083" s="115" t="s">
        <v>3985</v>
      </c>
      <c r="K5083" s="73">
        <v>69.72</v>
      </c>
    </row>
    <row r="5084" spans="1:11" ht="26.25" thickBot="1">
      <c r="A5084" s="115"/>
      <c r="B5084" s="115"/>
      <c r="C5084" s="115"/>
      <c r="D5084" s="115"/>
      <c r="E5084" s="115"/>
      <c r="F5084" s="115" t="s">
        <v>3986</v>
      </c>
      <c r="G5084" s="73">
        <v>122.43</v>
      </c>
      <c r="H5084" s="138"/>
      <c r="I5084" s="138" t="s">
        <v>3987</v>
      </c>
      <c r="J5084" s="115"/>
      <c r="K5084" s="73">
        <v>657.56</v>
      </c>
    </row>
    <row r="5085" spans="1:11" ht="15" thickTop="1">
      <c r="A5085" s="68"/>
      <c r="B5085" s="68"/>
      <c r="C5085" s="68"/>
      <c r="D5085" s="68"/>
      <c r="E5085" s="68"/>
      <c r="F5085" s="68"/>
      <c r="G5085" s="68"/>
      <c r="H5085" s="68"/>
      <c r="I5085" s="68"/>
      <c r="J5085" s="68"/>
      <c r="K5085" s="68"/>
    </row>
    <row r="5086" spans="1:11" ht="15">
      <c r="A5086" s="120" t="s">
        <v>8204</v>
      </c>
      <c r="B5086" s="121" t="s">
        <v>1</v>
      </c>
      <c r="C5086" s="120" t="s">
        <v>2</v>
      </c>
      <c r="D5086" s="120" t="s">
        <v>3</v>
      </c>
      <c r="E5086" s="144" t="s">
        <v>2279</v>
      </c>
      <c r="F5086" s="144"/>
      <c r="G5086" s="122" t="s">
        <v>4</v>
      </c>
      <c r="H5086" s="121" t="s">
        <v>5</v>
      </c>
      <c r="I5086" s="121" t="s">
        <v>3962</v>
      </c>
      <c r="J5086" s="121" t="s">
        <v>6</v>
      </c>
      <c r="K5086" s="121" t="s">
        <v>8</v>
      </c>
    </row>
    <row r="5087" spans="1:11" ht="25.5">
      <c r="A5087" s="123" t="s">
        <v>3963</v>
      </c>
      <c r="B5087" s="78" t="s">
        <v>7435</v>
      </c>
      <c r="C5087" s="123" t="s">
        <v>17</v>
      </c>
      <c r="D5087" s="123" t="s">
        <v>7436</v>
      </c>
      <c r="E5087" s="150" t="s">
        <v>2843</v>
      </c>
      <c r="F5087" s="150"/>
      <c r="G5087" s="77" t="s">
        <v>72</v>
      </c>
      <c r="H5087" s="67">
        <v>1</v>
      </c>
      <c r="I5087" s="79"/>
      <c r="J5087" s="79">
        <v>11.67</v>
      </c>
      <c r="K5087" s="79">
        <v>11.67</v>
      </c>
    </row>
    <row r="5088" spans="1:11" ht="25.5">
      <c r="A5088" s="116" t="s">
        <v>3964</v>
      </c>
      <c r="B5088" s="117" t="s">
        <v>4490</v>
      </c>
      <c r="C5088" s="116" t="s">
        <v>17</v>
      </c>
      <c r="D5088" s="116" t="s">
        <v>4491</v>
      </c>
      <c r="E5088" s="136" t="s">
        <v>2323</v>
      </c>
      <c r="F5088" s="136"/>
      <c r="G5088" s="5" t="s">
        <v>3967</v>
      </c>
      <c r="H5088" s="7">
        <v>3.5428000000000001E-2</v>
      </c>
      <c r="I5088" s="7">
        <v>0</v>
      </c>
      <c r="J5088" s="69">
        <v>23.13</v>
      </c>
      <c r="K5088" s="69">
        <v>0.81</v>
      </c>
    </row>
    <row r="5089" spans="1:11" ht="25.5">
      <c r="A5089" s="116" t="s">
        <v>3964</v>
      </c>
      <c r="B5089" s="117" t="s">
        <v>4488</v>
      </c>
      <c r="C5089" s="116" t="s">
        <v>17</v>
      </c>
      <c r="D5089" s="116" t="s">
        <v>4489</v>
      </c>
      <c r="E5089" s="136" t="s">
        <v>2323</v>
      </c>
      <c r="F5089" s="136"/>
      <c r="G5089" s="5" t="s">
        <v>3967</v>
      </c>
      <c r="H5089" s="7">
        <v>3.5428000000000001E-2</v>
      </c>
      <c r="I5089" s="7">
        <v>0</v>
      </c>
      <c r="J5089" s="69">
        <v>32.57</v>
      </c>
      <c r="K5089" s="69">
        <v>1.1499999999999999</v>
      </c>
    </row>
    <row r="5090" spans="1:11" ht="25.5">
      <c r="A5090" s="124" t="s">
        <v>3973</v>
      </c>
      <c r="B5090" s="64" t="s">
        <v>5977</v>
      </c>
      <c r="C5090" s="124" t="s">
        <v>17</v>
      </c>
      <c r="D5090" s="124" t="s">
        <v>5978</v>
      </c>
      <c r="E5090" s="148" t="s">
        <v>3976</v>
      </c>
      <c r="F5090" s="148"/>
      <c r="G5090" s="84" t="s">
        <v>72</v>
      </c>
      <c r="H5090" s="71">
        <v>1</v>
      </c>
      <c r="I5090" s="71">
        <v>0</v>
      </c>
      <c r="J5090" s="70">
        <v>1.1299999999999999</v>
      </c>
      <c r="K5090" s="70">
        <v>1.1299999999999999</v>
      </c>
    </row>
    <row r="5091" spans="1:11" ht="25.5">
      <c r="A5091" s="124" t="s">
        <v>3973</v>
      </c>
      <c r="B5091" s="64" t="s">
        <v>7589</v>
      </c>
      <c r="C5091" s="124" t="s">
        <v>17</v>
      </c>
      <c r="D5091" s="124" t="s">
        <v>7590</v>
      </c>
      <c r="E5091" s="148" t="s">
        <v>3976</v>
      </c>
      <c r="F5091" s="148"/>
      <c r="G5091" s="84" t="s">
        <v>72</v>
      </c>
      <c r="H5091" s="71">
        <v>1</v>
      </c>
      <c r="I5091" s="71">
        <v>0</v>
      </c>
      <c r="J5091" s="70">
        <v>8.58</v>
      </c>
      <c r="K5091" s="70">
        <v>8.58</v>
      </c>
    </row>
    <row r="5092" spans="1:11" ht="25.5">
      <c r="A5092" s="115"/>
      <c r="B5092" s="115"/>
      <c r="C5092" s="115"/>
      <c r="D5092" s="115"/>
      <c r="E5092" s="115"/>
      <c r="F5092" s="115" t="s">
        <v>3983</v>
      </c>
      <c r="G5092" s="73">
        <v>1.43</v>
      </c>
      <c r="H5092" s="115" t="s">
        <v>3984</v>
      </c>
      <c r="I5092" s="73">
        <v>0</v>
      </c>
      <c r="J5092" s="115" t="s">
        <v>3985</v>
      </c>
      <c r="K5092" s="73">
        <v>1.43</v>
      </c>
    </row>
    <row r="5093" spans="1:11" ht="26.25" thickBot="1">
      <c r="A5093" s="115"/>
      <c r="B5093" s="115"/>
      <c r="C5093" s="115"/>
      <c r="D5093" s="115"/>
      <c r="E5093" s="115"/>
      <c r="F5093" s="115" t="s">
        <v>3986</v>
      </c>
      <c r="G5093" s="73">
        <v>2.67</v>
      </c>
      <c r="H5093" s="138"/>
      <c r="I5093" s="138" t="s">
        <v>3987</v>
      </c>
      <c r="J5093" s="115"/>
      <c r="K5093" s="73">
        <v>14.34</v>
      </c>
    </row>
    <row r="5094" spans="1:11" ht="15" thickTop="1">
      <c r="A5094" s="68"/>
      <c r="B5094" s="68"/>
      <c r="C5094" s="68"/>
      <c r="D5094" s="68"/>
      <c r="E5094" s="68"/>
      <c r="F5094" s="68"/>
      <c r="G5094" s="68"/>
      <c r="H5094" s="68"/>
      <c r="I5094" s="68"/>
      <c r="J5094" s="68"/>
      <c r="K5094" s="68"/>
    </row>
    <row r="5095" spans="1:11" ht="15">
      <c r="A5095" s="120" t="s">
        <v>8205</v>
      </c>
      <c r="B5095" s="121" t="s">
        <v>1</v>
      </c>
      <c r="C5095" s="120" t="s">
        <v>2</v>
      </c>
      <c r="D5095" s="120" t="s">
        <v>3</v>
      </c>
      <c r="E5095" s="144" t="s">
        <v>2279</v>
      </c>
      <c r="F5095" s="144"/>
      <c r="G5095" s="122" t="s">
        <v>4</v>
      </c>
      <c r="H5095" s="121" t="s">
        <v>5</v>
      </c>
      <c r="I5095" s="121" t="s">
        <v>3962</v>
      </c>
      <c r="J5095" s="121" t="s">
        <v>6</v>
      </c>
      <c r="K5095" s="121" t="s">
        <v>8</v>
      </c>
    </row>
    <row r="5096" spans="1:11" ht="25.5">
      <c r="A5096" s="123" t="s">
        <v>3963</v>
      </c>
      <c r="B5096" s="78" t="s">
        <v>7442</v>
      </c>
      <c r="C5096" s="123" t="s">
        <v>17</v>
      </c>
      <c r="D5096" s="123" t="s">
        <v>7443</v>
      </c>
      <c r="E5096" s="150" t="s">
        <v>2843</v>
      </c>
      <c r="F5096" s="150"/>
      <c r="G5096" s="77" t="s">
        <v>72</v>
      </c>
      <c r="H5096" s="67">
        <v>1</v>
      </c>
      <c r="I5096" s="79"/>
      <c r="J5096" s="79">
        <v>15.21</v>
      </c>
      <c r="K5096" s="79">
        <v>15.21</v>
      </c>
    </row>
    <row r="5097" spans="1:11" ht="25.5">
      <c r="A5097" s="116" t="s">
        <v>3964</v>
      </c>
      <c r="B5097" s="117" t="s">
        <v>4488</v>
      </c>
      <c r="C5097" s="116" t="s">
        <v>17</v>
      </c>
      <c r="D5097" s="116" t="s">
        <v>4489</v>
      </c>
      <c r="E5097" s="136" t="s">
        <v>2323</v>
      </c>
      <c r="F5097" s="136"/>
      <c r="G5097" s="5" t="s">
        <v>3967</v>
      </c>
      <c r="H5097" s="7">
        <v>8.7790999999999994E-2</v>
      </c>
      <c r="I5097" s="7">
        <v>0</v>
      </c>
      <c r="J5097" s="69">
        <v>32.57</v>
      </c>
      <c r="K5097" s="69">
        <v>2.85</v>
      </c>
    </row>
    <row r="5098" spans="1:11" ht="25.5">
      <c r="A5098" s="116" t="s">
        <v>3964</v>
      </c>
      <c r="B5098" s="117" t="s">
        <v>4490</v>
      </c>
      <c r="C5098" s="116" t="s">
        <v>17</v>
      </c>
      <c r="D5098" s="116" t="s">
        <v>4491</v>
      </c>
      <c r="E5098" s="136" t="s">
        <v>2323</v>
      </c>
      <c r="F5098" s="136"/>
      <c r="G5098" s="5" t="s">
        <v>3967</v>
      </c>
      <c r="H5098" s="7">
        <v>8.7790999999999994E-2</v>
      </c>
      <c r="I5098" s="7">
        <v>0</v>
      </c>
      <c r="J5098" s="69">
        <v>23.13</v>
      </c>
      <c r="K5098" s="69">
        <v>2.0299999999999998</v>
      </c>
    </row>
    <row r="5099" spans="1:11" ht="25.5">
      <c r="A5099" s="124" t="s">
        <v>3973</v>
      </c>
      <c r="B5099" s="64" t="s">
        <v>7589</v>
      </c>
      <c r="C5099" s="124" t="s">
        <v>17</v>
      </c>
      <c r="D5099" s="124" t="s">
        <v>7590</v>
      </c>
      <c r="E5099" s="148" t="s">
        <v>3976</v>
      </c>
      <c r="F5099" s="148"/>
      <c r="G5099" s="84" t="s">
        <v>72</v>
      </c>
      <c r="H5099" s="71">
        <v>1</v>
      </c>
      <c r="I5099" s="71">
        <v>0</v>
      </c>
      <c r="J5099" s="70">
        <v>8.58</v>
      </c>
      <c r="K5099" s="70">
        <v>8.58</v>
      </c>
    </row>
    <row r="5100" spans="1:11" ht="25.5">
      <c r="A5100" s="124" t="s">
        <v>3973</v>
      </c>
      <c r="B5100" s="64" t="s">
        <v>7595</v>
      </c>
      <c r="C5100" s="124" t="s">
        <v>17</v>
      </c>
      <c r="D5100" s="124" t="s">
        <v>7596</v>
      </c>
      <c r="E5100" s="148" t="s">
        <v>3976</v>
      </c>
      <c r="F5100" s="148"/>
      <c r="G5100" s="84" t="s">
        <v>72</v>
      </c>
      <c r="H5100" s="71">
        <v>1</v>
      </c>
      <c r="I5100" s="71">
        <v>0</v>
      </c>
      <c r="J5100" s="70">
        <v>1.75</v>
      </c>
      <c r="K5100" s="70">
        <v>1.75</v>
      </c>
    </row>
    <row r="5101" spans="1:11" ht="25.5">
      <c r="A5101" s="115"/>
      <c r="B5101" s="115"/>
      <c r="C5101" s="115"/>
      <c r="D5101" s="115"/>
      <c r="E5101" s="115"/>
      <c r="F5101" s="115" t="s">
        <v>3983</v>
      </c>
      <c r="G5101" s="73">
        <v>3.55</v>
      </c>
      <c r="H5101" s="115" t="s">
        <v>3984</v>
      </c>
      <c r="I5101" s="73">
        <v>0</v>
      </c>
      <c r="J5101" s="115" t="s">
        <v>3985</v>
      </c>
      <c r="K5101" s="73">
        <v>3.55</v>
      </c>
    </row>
    <row r="5102" spans="1:11" ht="26.25" thickBot="1">
      <c r="A5102" s="115"/>
      <c r="B5102" s="115"/>
      <c r="C5102" s="115"/>
      <c r="D5102" s="115"/>
      <c r="E5102" s="115"/>
      <c r="F5102" s="115" t="s">
        <v>3986</v>
      </c>
      <c r="G5102" s="73">
        <v>3.48</v>
      </c>
      <c r="H5102" s="138"/>
      <c r="I5102" s="138" t="s">
        <v>3987</v>
      </c>
      <c r="J5102" s="115"/>
      <c r="K5102" s="73">
        <v>18.690000000000001</v>
      </c>
    </row>
    <row r="5103" spans="1:11" ht="15" thickTop="1">
      <c r="A5103" s="68"/>
      <c r="B5103" s="68"/>
      <c r="C5103" s="68"/>
      <c r="D5103" s="68"/>
      <c r="E5103" s="68"/>
      <c r="F5103" s="68"/>
      <c r="G5103" s="68"/>
      <c r="H5103" s="68"/>
      <c r="I5103" s="68"/>
      <c r="J5103" s="68"/>
      <c r="K5103" s="68"/>
    </row>
    <row r="5104" spans="1:11" ht="15">
      <c r="A5104" s="120" t="s">
        <v>8206</v>
      </c>
      <c r="B5104" s="121" t="s">
        <v>1</v>
      </c>
      <c r="C5104" s="120" t="s">
        <v>2</v>
      </c>
      <c r="D5104" s="120" t="s">
        <v>3</v>
      </c>
      <c r="E5104" s="144" t="s">
        <v>2279</v>
      </c>
      <c r="F5104" s="144"/>
      <c r="G5104" s="122" t="s">
        <v>4</v>
      </c>
      <c r="H5104" s="121" t="s">
        <v>5</v>
      </c>
      <c r="I5104" s="121" t="s">
        <v>3962</v>
      </c>
      <c r="J5104" s="121" t="s">
        <v>6</v>
      </c>
      <c r="K5104" s="121" t="s">
        <v>8</v>
      </c>
    </row>
    <row r="5105" spans="1:11" ht="25.5">
      <c r="A5105" s="123" t="s">
        <v>3963</v>
      </c>
      <c r="B5105" s="78" t="s">
        <v>7428</v>
      </c>
      <c r="C5105" s="123" t="s">
        <v>17</v>
      </c>
      <c r="D5105" s="123" t="s">
        <v>7429</v>
      </c>
      <c r="E5105" s="150" t="s">
        <v>7547</v>
      </c>
      <c r="F5105" s="150"/>
      <c r="G5105" s="77" t="s">
        <v>72</v>
      </c>
      <c r="H5105" s="67">
        <v>1</v>
      </c>
      <c r="I5105" s="79"/>
      <c r="J5105" s="79">
        <v>108.17</v>
      </c>
      <c r="K5105" s="79">
        <v>108.17</v>
      </c>
    </row>
    <row r="5106" spans="1:11" ht="25.5">
      <c r="A5106" s="116" t="s">
        <v>3964</v>
      </c>
      <c r="B5106" s="117" t="s">
        <v>4490</v>
      </c>
      <c r="C5106" s="116" t="s">
        <v>17</v>
      </c>
      <c r="D5106" s="116" t="s">
        <v>4491</v>
      </c>
      <c r="E5106" s="136" t="s">
        <v>2323</v>
      </c>
      <c r="F5106" s="136"/>
      <c r="G5106" s="5" t="s">
        <v>3967</v>
      </c>
      <c r="H5106" s="7">
        <v>0.52974500000000002</v>
      </c>
      <c r="I5106" s="7">
        <v>0</v>
      </c>
      <c r="J5106" s="69">
        <v>23.13</v>
      </c>
      <c r="K5106" s="69">
        <v>12.25</v>
      </c>
    </row>
    <row r="5107" spans="1:11" ht="25.5">
      <c r="A5107" s="116" t="s">
        <v>3964</v>
      </c>
      <c r="B5107" s="117" t="s">
        <v>4488</v>
      </c>
      <c r="C5107" s="116" t="s">
        <v>17</v>
      </c>
      <c r="D5107" s="116" t="s">
        <v>4489</v>
      </c>
      <c r="E5107" s="136" t="s">
        <v>2323</v>
      </c>
      <c r="F5107" s="136"/>
      <c r="G5107" s="5" t="s">
        <v>3967</v>
      </c>
      <c r="H5107" s="7">
        <v>0.52974500000000002</v>
      </c>
      <c r="I5107" s="7">
        <v>0</v>
      </c>
      <c r="J5107" s="69">
        <v>32.57</v>
      </c>
      <c r="K5107" s="69">
        <v>17.25</v>
      </c>
    </row>
    <row r="5108" spans="1:11" ht="25.5">
      <c r="A5108" s="124" t="s">
        <v>3973</v>
      </c>
      <c r="B5108" s="64" t="s">
        <v>7578</v>
      </c>
      <c r="C5108" s="124" t="s">
        <v>17</v>
      </c>
      <c r="D5108" s="124" t="s">
        <v>7579</v>
      </c>
      <c r="E5108" s="148" t="s">
        <v>3976</v>
      </c>
      <c r="F5108" s="148"/>
      <c r="G5108" s="84" t="s">
        <v>72</v>
      </c>
      <c r="H5108" s="71">
        <v>3</v>
      </c>
      <c r="I5108" s="71">
        <v>0</v>
      </c>
      <c r="J5108" s="70">
        <v>2.2400000000000002</v>
      </c>
      <c r="K5108" s="70">
        <v>6.72</v>
      </c>
    </row>
    <row r="5109" spans="1:11">
      <c r="A5109" s="124" t="s">
        <v>3973</v>
      </c>
      <c r="B5109" s="64" t="s">
        <v>7580</v>
      </c>
      <c r="C5109" s="124" t="s">
        <v>17</v>
      </c>
      <c r="D5109" s="124" t="s">
        <v>7581</v>
      </c>
      <c r="E5109" s="148" t="s">
        <v>3976</v>
      </c>
      <c r="F5109" s="148"/>
      <c r="G5109" s="84" t="s">
        <v>72</v>
      </c>
      <c r="H5109" s="71">
        <v>1</v>
      </c>
      <c r="I5109" s="71">
        <v>0</v>
      </c>
      <c r="J5109" s="70">
        <v>71.95</v>
      </c>
      <c r="K5109" s="70">
        <v>71.95</v>
      </c>
    </row>
    <row r="5110" spans="1:11" ht="25.5">
      <c r="A5110" s="115"/>
      <c r="B5110" s="115"/>
      <c r="C5110" s="115"/>
      <c r="D5110" s="115"/>
      <c r="E5110" s="115"/>
      <c r="F5110" s="115" t="s">
        <v>3983</v>
      </c>
      <c r="G5110" s="73">
        <v>21.5</v>
      </c>
      <c r="H5110" s="115" t="s">
        <v>3984</v>
      </c>
      <c r="I5110" s="73">
        <v>0</v>
      </c>
      <c r="J5110" s="115" t="s">
        <v>3985</v>
      </c>
      <c r="K5110" s="73">
        <v>21.5</v>
      </c>
    </row>
    <row r="5111" spans="1:11" ht="26.25" thickBot="1">
      <c r="A5111" s="115"/>
      <c r="B5111" s="115"/>
      <c r="C5111" s="115"/>
      <c r="D5111" s="115"/>
      <c r="E5111" s="115"/>
      <c r="F5111" s="115" t="s">
        <v>3986</v>
      </c>
      <c r="G5111" s="73">
        <v>24.74</v>
      </c>
      <c r="H5111" s="138"/>
      <c r="I5111" s="138" t="s">
        <v>3987</v>
      </c>
      <c r="J5111" s="115"/>
      <c r="K5111" s="73">
        <v>132.91</v>
      </c>
    </row>
    <row r="5112" spans="1:11" ht="15" thickTop="1">
      <c r="A5112" s="68"/>
      <c r="B5112" s="68"/>
      <c r="C5112" s="68"/>
      <c r="D5112" s="68"/>
      <c r="E5112" s="68"/>
      <c r="F5112" s="68"/>
      <c r="G5112" s="68"/>
      <c r="H5112" s="68"/>
      <c r="I5112" s="68"/>
      <c r="J5112" s="68"/>
      <c r="K5112" s="68"/>
    </row>
    <row r="5113" spans="1:11" ht="15">
      <c r="A5113" s="120" t="s">
        <v>8207</v>
      </c>
      <c r="B5113" s="121" t="s">
        <v>1</v>
      </c>
      <c r="C5113" s="120" t="s">
        <v>2</v>
      </c>
      <c r="D5113" s="120" t="s">
        <v>3</v>
      </c>
      <c r="E5113" s="144" t="s">
        <v>2279</v>
      </c>
      <c r="F5113" s="144"/>
      <c r="G5113" s="122" t="s">
        <v>4</v>
      </c>
      <c r="H5113" s="121" t="s">
        <v>5</v>
      </c>
      <c r="I5113" s="121" t="s">
        <v>3962</v>
      </c>
      <c r="J5113" s="121" t="s">
        <v>6</v>
      </c>
      <c r="K5113" s="121" t="s">
        <v>8</v>
      </c>
    </row>
    <row r="5114" spans="1:11" ht="25.5">
      <c r="A5114" s="123" t="s">
        <v>3963</v>
      </c>
      <c r="B5114" s="78" t="s">
        <v>7898</v>
      </c>
      <c r="C5114" s="123" t="s">
        <v>29</v>
      </c>
      <c r="D5114" s="123" t="s">
        <v>7899</v>
      </c>
      <c r="E5114" s="150">
        <v>714</v>
      </c>
      <c r="F5114" s="150"/>
      <c r="G5114" s="77" t="s">
        <v>40</v>
      </c>
      <c r="H5114" s="67">
        <v>1</v>
      </c>
      <c r="I5114" s="79"/>
      <c r="J5114" s="79">
        <v>206.88</v>
      </c>
      <c r="K5114" s="79">
        <v>206.88</v>
      </c>
    </row>
    <row r="5115" spans="1:11" ht="25.5">
      <c r="A5115" s="124" t="s">
        <v>3973</v>
      </c>
      <c r="B5115" s="64" t="s">
        <v>8664</v>
      </c>
      <c r="C5115" s="124" t="s">
        <v>29</v>
      </c>
      <c r="D5115" s="124" t="s">
        <v>8665</v>
      </c>
      <c r="E5115" s="148" t="s">
        <v>3976</v>
      </c>
      <c r="F5115" s="148"/>
      <c r="G5115" s="84" t="s">
        <v>80</v>
      </c>
      <c r="H5115" s="71">
        <v>1</v>
      </c>
      <c r="I5115" s="71">
        <v>0</v>
      </c>
      <c r="J5115" s="70">
        <v>155.55000000000001</v>
      </c>
      <c r="K5115" s="70">
        <v>155.55000000000001</v>
      </c>
    </row>
    <row r="5116" spans="1:11" ht="25.5">
      <c r="A5116" s="124" t="s">
        <v>3973</v>
      </c>
      <c r="B5116" s="64" t="s">
        <v>4125</v>
      </c>
      <c r="C5116" s="124" t="s">
        <v>29</v>
      </c>
      <c r="D5116" s="124" t="s">
        <v>4126</v>
      </c>
      <c r="E5116" s="148" t="s">
        <v>4019</v>
      </c>
      <c r="F5116" s="148"/>
      <c r="G5116" s="84" t="s">
        <v>3967</v>
      </c>
      <c r="H5116" s="71">
        <v>1</v>
      </c>
      <c r="I5116" s="71">
        <v>0</v>
      </c>
      <c r="J5116" s="70">
        <v>29.47</v>
      </c>
      <c r="K5116" s="70">
        <v>29.47</v>
      </c>
    </row>
    <row r="5117" spans="1:11" ht="25.5">
      <c r="A5117" s="124" t="s">
        <v>3973</v>
      </c>
      <c r="B5117" s="64" t="s">
        <v>4057</v>
      </c>
      <c r="C5117" s="124" t="s">
        <v>29</v>
      </c>
      <c r="D5117" s="124" t="s">
        <v>4058</v>
      </c>
      <c r="E5117" s="148" t="s">
        <v>4019</v>
      </c>
      <c r="F5117" s="148"/>
      <c r="G5117" s="84" t="s">
        <v>3967</v>
      </c>
      <c r="H5117" s="71">
        <v>1</v>
      </c>
      <c r="I5117" s="71">
        <v>0</v>
      </c>
      <c r="J5117" s="70">
        <v>21.86</v>
      </c>
      <c r="K5117" s="70">
        <v>21.86</v>
      </c>
    </row>
    <row r="5118" spans="1:11" ht="25.5">
      <c r="A5118" s="115"/>
      <c r="B5118" s="115"/>
      <c r="C5118" s="115"/>
      <c r="D5118" s="115"/>
      <c r="E5118" s="115"/>
      <c r="F5118" s="115" t="s">
        <v>3983</v>
      </c>
      <c r="G5118" s="73">
        <v>51.33</v>
      </c>
      <c r="H5118" s="115" t="s">
        <v>3984</v>
      </c>
      <c r="I5118" s="73">
        <v>0</v>
      </c>
      <c r="J5118" s="115" t="s">
        <v>3985</v>
      </c>
      <c r="K5118" s="73">
        <v>51.33</v>
      </c>
    </row>
    <row r="5119" spans="1:11" ht="26.25" thickBot="1">
      <c r="A5119" s="115"/>
      <c r="B5119" s="115"/>
      <c r="C5119" s="115"/>
      <c r="D5119" s="115"/>
      <c r="E5119" s="115"/>
      <c r="F5119" s="115" t="s">
        <v>3986</v>
      </c>
      <c r="G5119" s="73">
        <v>47.33</v>
      </c>
      <c r="H5119" s="138"/>
      <c r="I5119" s="138" t="s">
        <v>3987</v>
      </c>
      <c r="J5119" s="115"/>
      <c r="K5119" s="73">
        <v>254.21</v>
      </c>
    </row>
    <row r="5120" spans="1:11" ht="15" thickTop="1">
      <c r="A5120" s="68"/>
      <c r="B5120" s="68"/>
      <c r="C5120" s="68"/>
      <c r="D5120" s="68"/>
      <c r="E5120" s="68"/>
      <c r="F5120" s="68"/>
      <c r="G5120" s="68"/>
      <c r="H5120" s="68"/>
      <c r="I5120" s="68"/>
      <c r="J5120" s="68"/>
      <c r="K5120" s="68"/>
    </row>
    <row r="5121" spans="1:11" ht="15">
      <c r="A5121" s="120" t="s">
        <v>8208</v>
      </c>
      <c r="B5121" s="121" t="s">
        <v>1</v>
      </c>
      <c r="C5121" s="120" t="s">
        <v>2</v>
      </c>
      <c r="D5121" s="120" t="s">
        <v>3</v>
      </c>
      <c r="E5121" s="144" t="s">
        <v>2279</v>
      </c>
      <c r="F5121" s="144"/>
      <c r="G5121" s="122" t="s">
        <v>4</v>
      </c>
      <c r="H5121" s="121" t="s">
        <v>5</v>
      </c>
      <c r="I5121" s="121" t="s">
        <v>3962</v>
      </c>
      <c r="J5121" s="121" t="s">
        <v>6</v>
      </c>
      <c r="K5121" s="121" t="s">
        <v>8</v>
      </c>
    </row>
    <row r="5122" spans="1:11" ht="25.5">
      <c r="A5122" s="123" t="s">
        <v>3963</v>
      </c>
      <c r="B5122" s="78" t="s">
        <v>8054</v>
      </c>
      <c r="C5122" s="123" t="s">
        <v>29</v>
      </c>
      <c r="D5122" s="123" t="s">
        <v>8055</v>
      </c>
      <c r="E5122" s="150">
        <v>726</v>
      </c>
      <c r="F5122" s="150"/>
      <c r="G5122" s="77" t="s">
        <v>26</v>
      </c>
      <c r="H5122" s="67">
        <v>1</v>
      </c>
      <c r="I5122" s="79"/>
      <c r="J5122" s="79">
        <v>25.73</v>
      </c>
      <c r="K5122" s="79">
        <v>25.73</v>
      </c>
    </row>
    <row r="5123" spans="1:11" ht="25.5">
      <c r="A5123" s="124" t="s">
        <v>3973</v>
      </c>
      <c r="B5123" s="64" t="s">
        <v>4125</v>
      </c>
      <c r="C5123" s="124" t="s">
        <v>29</v>
      </c>
      <c r="D5123" s="124" t="s">
        <v>4126</v>
      </c>
      <c r="E5123" s="148" t="s">
        <v>4019</v>
      </c>
      <c r="F5123" s="148"/>
      <c r="G5123" s="84" t="s">
        <v>3967</v>
      </c>
      <c r="H5123" s="71">
        <v>0.3</v>
      </c>
      <c r="I5123" s="71">
        <v>0</v>
      </c>
      <c r="J5123" s="70">
        <v>29.47</v>
      </c>
      <c r="K5123" s="70">
        <v>8.84</v>
      </c>
    </row>
    <row r="5124" spans="1:11" ht="25.5">
      <c r="A5124" s="124" t="s">
        <v>3973</v>
      </c>
      <c r="B5124" s="64" t="s">
        <v>8668</v>
      </c>
      <c r="C5124" s="124" t="s">
        <v>29</v>
      </c>
      <c r="D5124" s="124" t="s">
        <v>8055</v>
      </c>
      <c r="E5124" s="148" t="s">
        <v>3976</v>
      </c>
      <c r="F5124" s="148"/>
      <c r="G5124" s="84" t="s">
        <v>350</v>
      </c>
      <c r="H5124" s="71">
        <v>1</v>
      </c>
      <c r="I5124" s="71">
        <v>0</v>
      </c>
      <c r="J5124" s="70">
        <v>10.34</v>
      </c>
      <c r="K5124" s="70">
        <v>10.34</v>
      </c>
    </row>
    <row r="5125" spans="1:11" ht="25.5">
      <c r="A5125" s="124" t="s">
        <v>3973</v>
      </c>
      <c r="B5125" s="64" t="s">
        <v>4057</v>
      </c>
      <c r="C5125" s="124" t="s">
        <v>29</v>
      </c>
      <c r="D5125" s="124" t="s">
        <v>4058</v>
      </c>
      <c r="E5125" s="148" t="s">
        <v>4019</v>
      </c>
      <c r="F5125" s="148"/>
      <c r="G5125" s="84" t="s">
        <v>3967</v>
      </c>
      <c r="H5125" s="71">
        <v>0.3</v>
      </c>
      <c r="I5125" s="71">
        <v>0</v>
      </c>
      <c r="J5125" s="70">
        <v>21.86</v>
      </c>
      <c r="K5125" s="70">
        <v>6.55</v>
      </c>
    </row>
    <row r="5126" spans="1:11" ht="25.5">
      <c r="A5126" s="115"/>
      <c r="B5126" s="115"/>
      <c r="C5126" s="115"/>
      <c r="D5126" s="115"/>
      <c r="E5126" s="115"/>
      <c r="F5126" s="115" t="s">
        <v>3983</v>
      </c>
      <c r="G5126" s="73">
        <v>15.39</v>
      </c>
      <c r="H5126" s="115" t="s">
        <v>3984</v>
      </c>
      <c r="I5126" s="73">
        <v>0</v>
      </c>
      <c r="J5126" s="115" t="s">
        <v>3985</v>
      </c>
      <c r="K5126" s="73">
        <v>15.39</v>
      </c>
    </row>
    <row r="5127" spans="1:11" ht="26.25" thickBot="1">
      <c r="A5127" s="115"/>
      <c r="B5127" s="115"/>
      <c r="C5127" s="115"/>
      <c r="D5127" s="115"/>
      <c r="E5127" s="115"/>
      <c r="F5127" s="115" t="s">
        <v>3986</v>
      </c>
      <c r="G5127" s="73">
        <v>5.88</v>
      </c>
      <c r="H5127" s="138"/>
      <c r="I5127" s="138" t="s">
        <v>3987</v>
      </c>
      <c r="J5127" s="115"/>
      <c r="K5127" s="73">
        <v>31.61</v>
      </c>
    </row>
    <row r="5128" spans="1:11" ht="15" thickTop="1">
      <c r="A5128" s="68"/>
      <c r="B5128" s="68"/>
      <c r="C5128" s="68"/>
      <c r="D5128" s="68"/>
      <c r="E5128" s="68"/>
      <c r="F5128" s="68"/>
      <c r="G5128" s="68"/>
      <c r="H5128" s="68"/>
      <c r="I5128" s="68"/>
      <c r="J5128" s="68"/>
      <c r="K5128" s="68"/>
    </row>
    <row r="5129" spans="1:11" ht="15">
      <c r="A5129" s="120" t="s">
        <v>8209</v>
      </c>
      <c r="B5129" s="121" t="s">
        <v>1</v>
      </c>
      <c r="C5129" s="120" t="s">
        <v>2</v>
      </c>
      <c r="D5129" s="120" t="s">
        <v>3</v>
      </c>
      <c r="E5129" s="144" t="s">
        <v>2279</v>
      </c>
      <c r="F5129" s="144"/>
      <c r="G5129" s="122" t="s">
        <v>4</v>
      </c>
      <c r="H5129" s="121" t="s">
        <v>5</v>
      </c>
      <c r="I5129" s="121" t="s">
        <v>3962</v>
      </c>
      <c r="J5129" s="121" t="s">
        <v>6</v>
      </c>
      <c r="K5129" s="121" t="s">
        <v>8</v>
      </c>
    </row>
    <row r="5130" spans="1:11" ht="38.25">
      <c r="A5130" s="123" t="s">
        <v>3963</v>
      </c>
      <c r="B5130" s="78" t="s">
        <v>7933</v>
      </c>
      <c r="C5130" s="123" t="s">
        <v>17</v>
      </c>
      <c r="D5130" s="123" t="s">
        <v>7934</v>
      </c>
      <c r="E5130" s="150" t="s">
        <v>2843</v>
      </c>
      <c r="F5130" s="150"/>
      <c r="G5130" s="77" t="s">
        <v>72</v>
      </c>
      <c r="H5130" s="67">
        <v>1</v>
      </c>
      <c r="I5130" s="79"/>
      <c r="J5130" s="79">
        <v>535.13</v>
      </c>
      <c r="K5130" s="79">
        <v>535.13</v>
      </c>
    </row>
    <row r="5131" spans="1:11" ht="25.5">
      <c r="A5131" s="116" t="s">
        <v>3964</v>
      </c>
      <c r="B5131" s="117" t="s">
        <v>4490</v>
      </c>
      <c r="C5131" s="116" t="s">
        <v>17</v>
      </c>
      <c r="D5131" s="116" t="s">
        <v>4491</v>
      </c>
      <c r="E5131" s="136" t="s">
        <v>2323</v>
      </c>
      <c r="F5131" s="136"/>
      <c r="G5131" s="5" t="s">
        <v>3967</v>
      </c>
      <c r="H5131" s="7">
        <v>1.657</v>
      </c>
      <c r="I5131" s="7">
        <v>0</v>
      </c>
      <c r="J5131" s="69">
        <v>23.13</v>
      </c>
      <c r="K5131" s="69">
        <v>38.32</v>
      </c>
    </row>
    <row r="5132" spans="1:11" ht="25.5">
      <c r="A5132" s="116" t="s">
        <v>3964</v>
      </c>
      <c r="B5132" s="117" t="s">
        <v>4488</v>
      </c>
      <c r="C5132" s="116" t="s">
        <v>17</v>
      </c>
      <c r="D5132" s="116" t="s">
        <v>4489</v>
      </c>
      <c r="E5132" s="136" t="s">
        <v>2323</v>
      </c>
      <c r="F5132" s="136"/>
      <c r="G5132" s="5" t="s">
        <v>3967</v>
      </c>
      <c r="H5132" s="7">
        <v>1.657</v>
      </c>
      <c r="I5132" s="7">
        <v>0</v>
      </c>
      <c r="J5132" s="69">
        <v>32.57</v>
      </c>
      <c r="K5132" s="69">
        <v>53.96</v>
      </c>
    </row>
    <row r="5133" spans="1:11" ht="38.25">
      <c r="A5133" s="116" t="s">
        <v>3964</v>
      </c>
      <c r="B5133" s="117" t="s">
        <v>5723</v>
      </c>
      <c r="C5133" s="116" t="s">
        <v>17</v>
      </c>
      <c r="D5133" s="116" t="s">
        <v>5724</v>
      </c>
      <c r="E5133" s="136" t="s">
        <v>4594</v>
      </c>
      <c r="F5133" s="136"/>
      <c r="G5133" s="5" t="s">
        <v>31</v>
      </c>
      <c r="H5133" s="7">
        <v>1.44E-2</v>
      </c>
      <c r="I5133" s="7">
        <v>0</v>
      </c>
      <c r="J5133" s="69">
        <v>773.79</v>
      </c>
      <c r="K5133" s="69">
        <v>11.14</v>
      </c>
    </row>
    <row r="5134" spans="1:11" ht="38.25">
      <c r="A5134" s="124" t="s">
        <v>3973</v>
      </c>
      <c r="B5134" s="64" t="s">
        <v>8675</v>
      </c>
      <c r="C5134" s="124" t="s">
        <v>17</v>
      </c>
      <c r="D5134" s="124" t="s">
        <v>8676</v>
      </c>
      <c r="E5134" s="148" t="s">
        <v>3976</v>
      </c>
      <c r="F5134" s="148"/>
      <c r="G5134" s="84" t="s">
        <v>72</v>
      </c>
      <c r="H5134" s="71">
        <v>1</v>
      </c>
      <c r="I5134" s="71">
        <v>0</v>
      </c>
      <c r="J5134" s="70">
        <v>431.71</v>
      </c>
      <c r="K5134" s="70">
        <v>431.71</v>
      </c>
    </row>
    <row r="5135" spans="1:11" ht="25.5">
      <c r="A5135" s="115"/>
      <c r="B5135" s="115"/>
      <c r="C5135" s="115"/>
      <c r="D5135" s="115"/>
      <c r="E5135" s="115"/>
      <c r="F5135" s="115" t="s">
        <v>3983</v>
      </c>
      <c r="G5135" s="73">
        <v>69.72</v>
      </c>
      <c r="H5135" s="115" t="s">
        <v>3984</v>
      </c>
      <c r="I5135" s="73">
        <v>0</v>
      </c>
      <c r="J5135" s="115" t="s">
        <v>3985</v>
      </c>
      <c r="K5135" s="73">
        <v>69.72</v>
      </c>
    </row>
    <row r="5136" spans="1:11" ht="26.25" thickBot="1">
      <c r="A5136" s="115"/>
      <c r="B5136" s="115"/>
      <c r="C5136" s="115"/>
      <c r="D5136" s="115"/>
      <c r="E5136" s="115"/>
      <c r="F5136" s="115" t="s">
        <v>3986</v>
      </c>
      <c r="G5136" s="73">
        <v>122.43</v>
      </c>
      <c r="H5136" s="138"/>
      <c r="I5136" s="138" t="s">
        <v>3987</v>
      </c>
      <c r="J5136" s="115"/>
      <c r="K5136" s="73">
        <v>657.56</v>
      </c>
    </row>
    <row r="5137" spans="1:11" ht="15" thickTop="1">
      <c r="A5137" s="68"/>
      <c r="B5137" s="68"/>
      <c r="C5137" s="68"/>
      <c r="D5137" s="68"/>
      <c r="E5137" s="68"/>
      <c r="F5137" s="68"/>
      <c r="G5137" s="68"/>
      <c r="H5137" s="68"/>
      <c r="I5137" s="68"/>
      <c r="J5137" s="68"/>
      <c r="K5137" s="68"/>
    </row>
    <row r="5138" spans="1:11" ht="15">
      <c r="A5138" s="120" t="s">
        <v>8212</v>
      </c>
      <c r="B5138" s="121" t="s">
        <v>1</v>
      </c>
      <c r="C5138" s="120" t="s">
        <v>2</v>
      </c>
      <c r="D5138" s="120" t="s">
        <v>3</v>
      </c>
      <c r="E5138" s="144" t="s">
        <v>2279</v>
      </c>
      <c r="F5138" s="144"/>
      <c r="G5138" s="122" t="s">
        <v>4</v>
      </c>
      <c r="H5138" s="121" t="s">
        <v>5</v>
      </c>
      <c r="I5138" s="121" t="s">
        <v>3962</v>
      </c>
      <c r="J5138" s="121" t="s">
        <v>6</v>
      </c>
      <c r="K5138" s="121" t="s">
        <v>8</v>
      </c>
    </row>
    <row r="5139" spans="1:11" ht="25.5">
      <c r="A5139" s="123" t="s">
        <v>3963</v>
      </c>
      <c r="B5139" s="78" t="s">
        <v>8088</v>
      </c>
      <c r="C5139" s="123" t="s">
        <v>17</v>
      </c>
      <c r="D5139" s="123" t="s">
        <v>8089</v>
      </c>
      <c r="E5139" s="150" t="s">
        <v>2843</v>
      </c>
      <c r="F5139" s="150"/>
      <c r="G5139" s="77" t="s">
        <v>72</v>
      </c>
      <c r="H5139" s="67">
        <v>1</v>
      </c>
      <c r="I5139" s="79"/>
      <c r="J5139" s="79">
        <v>11.67</v>
      </c>
      <c r="K5139" s="79">
        <v>11.67</v>
      </c>
    </row>
    <row r="5140" spans="1:11" ht="25.5">
      <c r="A5140" s="116" t="s">
        <v>3964</v>
      </c>
      <c r="B5140" s="117" t="s">
        <v>4490</v>
      </c>
      <c r="C5140" s="116" t="s">
        <v>17</v>
      </c>
      <c r="D5140" s="116" t="s">
        <v>4491</v>
      </c>
      <c r="E5140" s="136" t="s">
        <v>2323</v>
      </c>
      <c r="F5140" s="136"/>
      <c r="G5140" s="5" t="s">
        <v>3967</v>
      </c>
      <c r="H5140" s="7">
        <v>3.5428000000000001E-2</v>
      </c>
      <c r="I5140" s="7">
        <v>0</v>
      </c>
      <c r="J5140" s="69">
        <v>23.13</v>
      </c>
      <c r="K5140" s="69">
        <v>0.81</v>
      </c>
    </row>
    <row r="5141" spans="1:11" ht="25.5">
      <c r="A5141" s="116" t="s">
        <v>3964</v>
      </c>
      <c r="B5141" s="117" t="s">
        <v>4488</v>
      </c>
      <c r="C5141" s="116" t="s">
        <v>17</v>
      </c>
      <c r="D5141" s="116" t="s">
        <v>4489</v>
      </c>
      <c r="E5141" s="136" t="s">
        <v>2323</v>
      </c>
      <c r="F5141" s="136"/>
      <c r="G5141" s="5" t="s">
        <v>3967</v>
      </c>
      <c r="H5141" s="7">
        <v>3.5428000000000001E-2</v>
      </c>
      <c r="I5141" s="7">
        <v>0</v>
      </c>
      <c r="J5141" s="69">
        <v>32.57</v>
      </c>
      <c r="K5141" s="69">
        <v>1.1499999999999999</v>
      </c>
    </row>
    <row r="5142" spans="1:11" ht="25.5">
      <c r="A5142" s="124" t="s">
        <v>3973</v>
      </c>
      <c r="B5142" s="64" t="s">
        <v>7589</v>
      </c>
      <c r="C5142" s="124" t="s">
        <v>17</v>
      </c>
      <c r="D5142" s="124" t="s">
        <v>7590</v>
      </c>
      <c r="E5142" s="148" t="s">
        <v>3976</v>
      </c>
      <c r="F5142" s="148"/>
      <c r="G5142" s="84" t="s">
        <v>72</v>
      </c>
      <c r="H5142" s="71">
        <v>1</v>
      </c>
      <c r="I5142" s="71">
        <v>0</v>
      </c>
      <c r="J5142" s="70">
        <v>8.58</v>
      </c>
      <c r="K5142" s="70">
        <v>8.58</v>
      </c>
    </row>
    <row r="5143" spans="1:11" ht="25.5">
      <c r="A5143" s="124" t="s">
        <v>3973</v>
      </c>
      <c r="B5143" s="64" t="s">
        <v>5977</v>
      </c>
      <c r="C5143" s="124" t="s">
        <v>17</v>
      </c>
      <c r="D5143" s="124" t="s">
        <v>5978</v>
      </c>
      <c r="E5143" s="148" t="s">
        <v>3976</v>
      </c>
      <c r="F5143" s="148"/>
      <c r="G5143" s="84" t="s">
        <v>72</v>
      </c>
      <c r="H5143" s="71">
        <v>1</v>
      </c>
      <c r="I5143" s="71">
        <v>0</v>
      </c>
      <c r="J5143" s="70">
        <v>1.1299999999999999</v>
      </c>
      <c r="K5143" s="70">
        <v>1.1299999999999999</v>
      </c>
    </row>
    <row r="5144" spans="1:11" ht="25.5">
      <c r="A5144" s="115"/>
      <c r="B5144" s="115"/>
      <c r="C5144" s="115"/>
      <c r="D5144" s="115"/>
      <c r="E5144" s="115"/>
      <c r="F5144" s="115" t="s">
        <v>3983</v>
      </c>
      <c r="G5144" s="73">
        <v>1.43</v>
      </c>
      <c r="H5144" s="115" t="s">
        <v>3984</v>
      </c>
      <c r="I5144" s="73">
        <v>0</v>
      </c>
      <c r="J5144" s="115" t="s">
        <v>3985</v>
      </c>
      <c r="K5144" s="73">
        <v>1.43</v>
      </c>
    </row>
    <row r="5145" spans="1:11" ht="26.25" thickBot="1">
      <c r="A5145" s="115"/>
      <c r="B5145" s="115"/>
      <c r="C5145" s="115"/>
      <c r="D5145" s="115"/>
      <c r="E5145" s="115"/>
      <c r="F5145" s="115" t="s">
        <v>3986</v>
      </c>
      <c r="G5145" s="73">
        <v>2.67</v>
      </c>
      <c r="H5145" s="138"/>
      <c r="I5145" s="138" t="s">
        <v>3987</v>
      </c>
      <c r="J5145" s="115"/>
      <c r="K5145" s="73">
        <v>14.34</v>
      </c>
    </row>
    <row r="5146" spans="1:11" ht="15" thickTop="1">
      <c r="A5146" s="68"/>
      <c r="B5146" s="68"/>
      <c r="C5146" s="68"/>
      <c r="D5146" s="68"/>
      <c r="E5146" s="68"/>
      <c r="F5146" s="68"/>
      <c r="G5146" s="68"/>
      <c r="H5146" s="68"/>
      <c r="I5146" s="68"/>
      <c r="J5146" s="68"/>
      <c r="K5146" s="68"/>
    </row>
    <row r="5147" spans="1:11" ht="15">
      <c r="A5147" s="120" t="s">
        <v>8213</v>
      </c>
      <c r="B5147" s="121" t="s">
        <v>1</v>
      </c>
      <c r="C5147" s="120" t="s">
        <v>2</v>
      </c>
      <c r="D5147" s="120" t="s">
        <v>3</v>
      </c>
      <c r="E5147" s="144" t="s">
        <v>2279</v>
      </c>
      <c r="F5147" s="144"/>
      <c r="G5147" s="122" t="s">
        <v>4</v>
      </c>
      <c r="H5147" s="121" t="s">
        <v>5</v>
      </c>
      <c r="I5147" s="121" t="s">
        <v>3962</v>
      </c>
      <c r="J5147" s="121" t="s">
        <v>6</v>
      </c>
      <c r="K5147" s="121" t="s">
        <v>8</v>
      </c>
    </row>
    <row r="5148" spans="1:11" ht="25.5">
      <c r="A5148" s="123" t="s">
        <v>3963</v>
      </c>
      <c r="B5148" s="78" t="s">
        <v>7435</v>
      </c>
      <c r="C5148" s="123" t="s">
        <v>17</v>
      </c>
      <c r="D5148" s="123" t="s">
        <v>7436</v>
      </c>
      <c r="E5148" s="150" t="s">
        <v>2843</v>
      </c>
      <c r="F5148" s="150"/>
      <c r="G5148" s="77" t="s">
        <v>72</v>
      </c>
      <c r="H5148" s="67">
        <v>1</v>
      </c>
      <c r="I5148" s="79"/>
      <c r="J5148" s="79">
        <v>11.67</v>
      </c>
      <c r="K5148" s="79">
        <v>11.67</v>
      </c>
    </row>
    <row r="5149" spans="1:11" ht="25.5">
      <c r="A5149" s="116" t="s">
        <v>3964</v>
      </c>
      <c r="B5149" s="117" t="s">
        <v>4490</v>
      </c>
      <c r="C5149" s="116" t="s">
        <v>17</v>
      </c>
      <c r="D5149" s="116" t="s">
        <v>4491</v>
      </c>
      <c r="E5149" s="136" t="s">
        <v>2323</v>
      </c>
      <c r="F5149" s="136"/>
      <c r="G5149" s="5" t="s">
        <v>3967</v>
      </c>
      <c r="H5149" s="7">
        <v>3.5428000000000001E-2</v>
      </c>
      <c r="I5149" s="7">
        <v>0</v>
      </c>
      <c r="J5149" s="69">
        <v>23.13</v>
      </c>
      <c r="K5149" s="69">
        <v>0.81</v>
      </c>
    </row>
    <row r="5150" spans="1:11" ht="25.5">
      <c r="A5150" s="116" t="s">
        <v>3964</v>
      </c>
      <c r="B5150" s="117" t="s">
        <v>4488</v>
      </c>
      <c r="C5150" s="116" t="s">
        <v>17</v>
      </c>
      <c r="D5150" s="116" t="s">
        <v>4489</v>
      </c>
      <c r="E5150" s="136" t="s">
        <v>2323</v>
      </c>
      <c r="F5150" s="136"/>
      <c r="G5150" s="5" t="s">
        <v>3967</v>
      </c>
      <c r="H5150" s="7">
        <v>3.5428000000000001E-2</v>
      </c>
      <c r="I5150" s="7">
        <v>0</v>
      </c>
      <c r="J5150" s="69">
        <v>32.57</v>
      </c>
      <c r="K5150" s="69">
        <v>1.1499999999999999</v>
      </c>
    </row>
    <row r="5151" spans="1:11" ht="25.5">
      <c r="A5151" s="124" t="s">
        <v>3973</v>
      </c>
      <c r="B5151" s="64" t="s">
        <v>5977</v>
      </c>
      <c r="C5151" s="124" t="s">
        <v>17</v>
      </c>
      <c r="D5151" s="124" t="s">
        <v>5978</v>
      </c>
      <c r="E5151" s="148" t="s">
        <v>3976</v>
      </c>
      <c r="F5151" s="148"/>
      <c r="G5151" s="84" t="s">
        <v>72</v>
      </c>
      <c r="H5151" s="71">
        <v>1</v>
      </c>
      <c r="I5151" s="71">
        <v>0</v>
      </c>
      <c r="J5151" s="70">
        <v>1.1299999999999999</v>
      </c>
      <c r="K5151" s="70">
        <v>1.1299999999999999</v>
      </c>
    </row>
    <row r="5152" spans="1:11" ht="25.5">
      <c r="A5152" s="124" t="s">
        <v>3973</v>
      </c>
      <c r="B5152" s="64" t="s">
        <v>7589</v>
      </c>
      <c r="C5152" s="124" t="s">
        <v>17</v>
      </c>
      <c r="D5152" s="124" t="s">
        <v>7590</v>
      </c>
      <c r="E5152" s="148" t="s">
        <v>3976</v>
      </c>
      <c r="F5152" s="148"/>
      <c r="G5152" s="84" t="s">
        <v>72</v>
      </c>
      <c r="H5152" s="71">
        <v>1</v>
      </c>
      <c r="I5152" s="71">
        <v>0</v>
      </c>
      <c r="J5152" s="70">
        <v>8.58</v>
      </c>
      <c r="K5152" s="70">
        <v>8.58</v>
      </c>
    </row>
    <row r="5153" spans="1:11" ht="25.5">
      <c r="A5153" s="115"/>
      <c r="B5153" s="115"/>
      <c r="C5153" s="115"/>
      <c r="D5153" s="115"/>
      <c r="E5153" s="115"/>
      <c r="F5153" s="115" t="s">
        <v>3983</v>
      </c>
      <c r="G5153" s="73">
        <v>1.43</v>
      </c>
      <c r="H5153" s="115" t="s">
        <v>3984</v>
      </c>
      <c r="I5153" s="73">
        <v>0</v>
      </c>
      <c r="J5153" s="115" t="s">
        <v>3985</v>
      </c>
      <c r="K5153" s="73">
        <v>1.43</v>
      </c>
    </row>
    <row r="5154" spans="1:11" ht="26.25" thickBot="1">
      <c r="A5154" s="115"/>
      <c r="B5154" s="115"/>
      <c r="C5154" s="115"/>
      <c r="D5154" s="115"/>
      <c r="E5154" s="115"/>
      <c r="F5154" s="115" t="s">
        <v>3986</v>
      </c>
      <c r="G5154" s="73">
        <v>2.67</v>
      </c>
      <c r="H5154" s="138"/>
      <c r="I5154" s="138" t="s">
        <v>3987</v>
      </c>
      <c r="J5154" s="115"/>
      <c r="K5154" s="73">
        <v>14.34</v>
      </c>
    </row>
    <row r="5155" spans="1:11" ht="15" thickTop="1">
      <c r="A5155" s="68"/>
      <c r="B5155" s="68"/>
      <c r="C5155" s="68"/>
      <c r="D5155" s="68"/>
      <c r="E5155" s="68"/>
      <c r="F5155" s="68"/>
      <c r="G5155" s="68"/>
      <c r="H5155" s="68"/>
      <c r="I5155" s="68"/>
      <c r="J5155" s="68"/>
      <c r="K5155" s="68"/>
    </row>
    <row r="5156" spans="1:11" ht="15">
      <c r="A5156" s="120" t="s">
        <v>8214</v>
      </c>
      <c r="B5156" s="121" t="s">
        <v>1</v>
      </c>
      <c r="C5156" s="120" t="s">
        <v>2</v>
      </c>
      <c r="D5156" s="120" t="s">
        <v>3</v>
      </c>
      <c r="E5156" s="144" t="s">
        <v>2279</v>
      </c>
      <c r="F5156" s="144"/>
      <c r="G5156" s="122" t="s">
        <v>4</v>
      </c>
      <c r="H5156" s="121" t="s">
        <v>5</v>
      </c>
      <c r="I5156" s="121" t="s">
        <v>3962</v>
      </c>
      <c r="J5156" s="121" t="s">
        <v>6</v>
      </c>
      <c r="K5156" s="121" t="s">
        <v>8</v>
      </c>
    </row>
    <row r="5157" spans="1:11" ht="25.5">
      <c r="A5157" s="123" t="s">
        <v>3963</v>
      </c>
      <c r="B5157" s="78" t="s">
        <v>7437</v>
      </c>
      <c r="C5157" s="123" t="s">
        <v>17</v>
      </c>
      <c r="D5157" s="123" t="s">
        <v>7438</v>
      </c>
      <c r="E5157" s="150" t="s">
        <v>2843</v>
      </c>
      <c r="F5157" s="150"/>
      <c r="G5157" s="77" t="s">
        <v>72</v>
      </c>
      <c r="H5157" s="67">
        <v>1</v>
      </c>
      <c r="I5157" s="79"/>
      <c r="J5157" s="79">
        <v>12.65</v>
      </c>
      <c r="K5157" s="79">
        <v>12.65</v>
      </c>
    </row>
    <row r="5158" spans="1:11" ht="25.5">
      <c r="A5158" s="116" t="s">
        <v>3964</v>
      </c>
      <c r="B5158" s="117" t="s">
        <v>4490</v>
      </c>
      <c r="C5158" s="116" t="s">
        <v>17</v>
      </c>
      <c r="D5158" s="116" t="s">
        <v>4491</v>
      </c>
      <c r="E5158" s="136" t="s">
        <v>2323</v>
      </c>
      <c r="F5158" s="136"/>
      <c r="G5158" s="5" t="s">
        <v>3967</v>
      </c>
      <c r="H5158" s="7">
        <v>4.6843000000000003E-2</v>
      </c>
      <c r="I5158" s="7">
        <v>0</v>
      </c>
      <c r="J5158" s="69">
        <v>23.13</v>
      </c>
      <c r="K5158" s="69">
        <v>1.08</v>
      </c>
    </row>
    <row r="5159" spans="1:11" ht="25.5">
      <c r="A5159" s="116" t="s">
        <v>3964</v>
      </c>
      <c r="B5159" s="117" t="s">
        <v>4488</v>
      </c>
      <c r="C5159" s="116" t="s">
        <v>17</v>
      </c>
      <c r="D5159" s="116" t="s">
        <v>4489</v>
      </c>
      <c r="E5159" s="136" t="s">
        <v>2323</v>
      </c>
      <c r="F5159" s="136"/>
      <c r="G5159" s="5" t="s">
        <v>3967</v>
      </c>
      <c r="H5159" s="7">
        <v>4.6843000000000003E-2</v>
      </c>
      <c r="I5159" s="7">
        <v>0</v>
      </c>
      <c r="J5159" s="69">
        <v>32.57</v>
      </c>
      <c r="K5159" s="69">
        <v>1.52</v>
      </c>
    </row>
    <row r="5160" spans="1:11" ht="25.5">
      <c r="A5160" s="124" t="s">
        <v>3973</v>
      </c>
      <c r="B5160" s="64" t="s">
        <v>7591</v>
      </c>
      <c r="C5160" s="124" t="s">
        <v>17</v>
      </c>
      <c r="D5160" s="124" t="s">
        <v>7592</v>
      </c>
      <c r="E5160" s="148" t="s">
        <v>3976</v>
      </c>
      <c r="F5160" s="148"/>
      <c r="G5160" s="84" t="s">
        <v>72</v>
      </c>
      <c r="H5160" s="71">
        <v>1</v>
      </c>
      <c r="I5160" s="71">
        <v>0</v>
      </c>
      <c r="J5160" s="70">
        <v>1.47</v>
      </c>
      <c r="K5160" s="70">
        <v>1.47</v>
      </c>
    </row>
    <row r="5161" spans="1:11" ht="25.5">
      <c r="A5161" s="124" t="s">
        <v>3973</v>
      </c>
      <c r="B5161" s="64" t="s">
        <v>7589</v>
      </c>
      <c r="C5161" s="124" t="s">
        <v>17</v>
      </c>
      <c r="D5161" s="124" t="s">
        <v>7590</v>
      </c>
      <c r="E5161" s="148" t="s">
        <v>3976</v>
      </c>
      <c r="F5161" s="148"/>
      <c r="G5161" s="84" t="s">
        <v>72</v>
      </c>
      <c r="H5161" s="71">
        <v>1</v>
      </c>
      <c r="I5161" s="71">
        <v>0</v>
      </c>
      <c r="J5161" s="70">
        <v>8.58</v>
      </c>
      <c r="K5161" s="70">
        <v>8.58</v>
      </c>
    </row>
    <row r="5162" spans="1:11" ht="25.5">
      <c r="A5162" s="115"/>
      <c r="B5162" s="115"/>
      <c r="C5162" s="115"/>
      <c r="D5162" s="115"/>
      <c r="E5162" s="115"/>
      <c r="F5162" s="115" t="s">
        <v>3983</v>
      </c>
      <c r="G5162" s="73">
        <v>1.9</v>
      </c>
      <c r="H5162" s="115" t="s">
        <v>3984</v>
      </c>
      <c r="I5162" s="73">
        <v>0</v>
      </c>
      <c r="J5162" s="115" t="s">
        <v>3985</v>
      </c>
      <c r="K5162" s="73">
        <v>1.9</v>
      </c>
    </row>
    <row r="5163" spans="1:11" ht="26.25" thickBot="1">
      <c r="A5163" s="115"/>
      <c r="B5163" s="115"/>
      <c r="C5163" s="115"/>
      <c r="D5163" s="115"/>
      <c r="E5163" s="115"/>
      <c r="F5163" s="115" t="s">
        <v>3986</v>
      </c>
      <c r="G5163" s="73">
        <v>2.89</v>
      </c>
      <c r="H5163" s="138"/>
      <c r="I5163" s="138" t="s">
        <v>3987</v>
      </c>
      <c r="J5163" s="115"/>
      <c r="K5163" s="73">
        <v>15.54</v>
      </c>
    </row>
    <row r="5164" spans="1:11" ht="15" thickTop="1">
      <c r="A5164" s="68"/>
      <c r="B5164" s="68"/>
      <c r="C5164" s="68"/>
      <c r="D5164" s="68"/>
      <c r="E5164" s="68"/>
      <c r="F5164" s="68"/>
      <c r="G5164" s="68"/>
      <c r="H5164" s="68"/>
      <c r="I5164" s="68"/>
      <c r="J5164" s="68"/>
      <c r="K5164" s="68"/>
    </row>
    <row r="5165" spans="1:11" ht="15">
      <c r="A5165" s="120" t="s">
        <v>8215</v>
      </c>
      <c r="B5165" s="121" t="s">
        <v>1</v>
      </c>
      <c r="C5165" s="120" t="s">
        <v>2</v>
      </c>
      <c r="D5165" s="120" t="s">
        <v>3</v>
      </c>
      <c r="E5165" s="144" t="s">
        <v>2279</v>
      </c>
      <c r="F5165" s="144"/>
      <c r="G5165" s="122" t="s">
        <v>4</v>
      </c>
      <c r="H5165" s="121" t="s">
        <v>5</v>
      </c>
      <c r="I5165" s="121" t="s">
        <v>3962</v>
      </c>
      <c r="J5165" s="121" t="s">
        <v>6</v>
      </c>
      <c r="K5165" s="121" t="s">
        <v>8</v>
      </c>
    </row>
    <row r="5166" spans="1:11" ht="25.5">
      <c r="A5166" s="123" t="s">
        <v>3963</v>
      </c>
      <c r="B5166" s="78" t="s">
        <v>7442</v>
      </c>
      <c r="C5166" s="123" t="s">
        <v>17</v>
      </c>
      <c r="D5166" s="123" t="s">
        <v>7443</v>
      </c>
      <c r="E5166" s="150" t="s">
        <v>2843</v>
      </c>
      <c r="F5166" s="150"/>
      <c r="G5166" s="77" t="s">
        <v>72</v>
      </c>
      <c r="H5166" s="67">
        <v>1</v>
      </c>
      <c r="I5166" s="79"/>
      <c r="J5166" s="79">
        <v>15.21</v>
      </c>
      <c r="K5166" s="79">
        <v>15.21</v>
      </c>
    </row>
    <row r="5167" spans="1:11" ht="25.5">
      <c r="A5167" s="116" t="s">
        <v>3964</v>
      </c>
      <c r="B5167" s="117" t="s">
        <v>4488</v>
      </c>
      <c r="C5167" s="116" t="s">
        <v>17</v>
      </c>
      <c r="D5167" s="116" t="s">
        <v>4489</v>
      </c>
      <c r="E5167" s="136" t="s">
        <v>2323</v>
      </c>
      <c r="F5167" s="136"/>
      <c r="G5167" s="5" t="s">
        <v>3967</v>
      </c>
      <c r="H5167" s="7">
        <v>8.7790999999999994E-2</v>
      </c>
      <c r="I5167" s="7">
        <v>0</v>
      </c>
      <c r="J5167" s="69">
        <v>32.57</v>
      </c>
      <c r="K5167" s="69">
        <v>2.85</v>
      </c>
    </row>
    <row r="5168" spans="1:11" ht="25.5">
      <c r="A5168" s="116" t="s">
        <v>3964</v>
      </c>
      <c r="B5168" s="117" t="s">
        <v>4490</v>
      </c>
      <c r="C5168" s="116" t="s">
        <v>17</v>
      </c>
      <c r="D5168" s="116" t="s">
        <v>4491</v>
      </c>
      <c r="E5168" s="136" t="s">
        <v>2323</v>
      </c>
      <c r="F5168" s="136"/>
      <c r="G5168" s="5" t="s">
        <v>3967</v>
      </c>
      <c r="H5168" s="7">
        <v>8.7790999999999994E-2</v>
      </c>
      <c r="I5168" s="7">
        <v>0</v>
      </c>
      <c r="J5168" s="69">
        <v>23.13</v>
      </c>
      <c r="K5168" s="69">
        <v>2.0299999999999998</v>
      </c>
    </row>
    <row r="5169" spans="1:11" ht="25.5">
      <c r="A5169" s="124" t="s">
        <v>3973</v>
      </c>
      <c r="B5169" s="64" t="s">
        <v>7589</v>
      </c>
      <c r="C5169" s="124" t="s">
        <v>17</v>
      </c>
      <c r="D5169" s="124" t="s">
        <v>7590</v>
      </c>
      <c r="E5169" s="148" t="s">
        <v>3976</v>
      </c>
      <c r="F5169" s="148"/>
      <c r="G5169" s="84" t="s">
        <v>72</v>
      </c>
      <c r="H5169" s="71">
        <v>1</v>
      </c>
      <c r="I5169" s="71">
        <v>0</v>
      </c>
      <c r="J5169" s="70">
        <v>8.58</v>
      </c>
      <c r="K5169" s="70">
        <v>8.58</v>
      </c>
    </row>
    <row r="5170" spans="1:11" ht="25.5">
      <c r="A5170" s="124" t="s">
        <v>3973</v>
      </c>
      <c r="B5170" s="64" t="s">
        <v>7595</v>
      </c>
      <c r="C5170" s="124" t="s">
        <v>17</v>
      </c>
      <c r="D5170" s="124" t="s">
        <v>7596</v>
      </c>
      <c r="E5170" s="148" t="s">
        <v>3976</v>
      </c>
      <c r="F5170" s="148"/>
      <c r="G5170" s="84" t="s">
        <v>72</v>
      </c>
      <c r="H5170" s="71">
        <v>1</v>
      </c>
      <c r="I5170" s="71">
        <v>0</v>
      </c>
      <c r="J5170" s="70">
        <v>1.75</v>
      </c>
      <c r="K5170" s="70">
        <v>1.75</v>
      </c>
    </row>
    <row r="5171" spans="1:11" ht="25.5">
      <c r="A5171" s="115"/>
      <c r="B5171" s="115"/>
      <c r="C5171" s="115"/>
      <c r="D5171" s="115"/>
      <c r="E5171" s="115"/>
      <c r="F5171" s="115" t="s">
        <v>3983</v>
      </c>
      <c r="G5171" s="73">
        <v>3.55</v>
      </c>
      <c r="H5171" s="115" t="s">
        <v>3984</v>
      </c>
      <c r="I5171" s="73">
        <v>0</v>
      </c>
      <c r="J5171" s="115" t="s">
        <v>3985</v>
      </c>
      <c r="K5171" s="73">
        <v>3.55</v>
      </c>
    </row>
    <row r="5172" spans="1:11" ht="26.25" thickBot="1">
      <c r="A5172" s="115"/>
      <c r="B5172" s="115"/>
      <c r="C5172" s="115"/>
      <c r="D5172" s="115"/>
      <c r="E5172" s="115"/>
      <c r="F5172" s="115" t="s">
        <v>3986</v>
      </c>
      <c r="G5172" s="73">
        <v>3.48</v>
      </c>
      <c r="H5172" s="138"/>
      <c r="I5172" s="138" t="s">
        <v>3987</v>
      </c>
      <c r="J5172" s="115"/>
      <c r="K5172" s="73">
        <v>18.690000000000001</v>
      </c>
    </row>
    <row r="5173" spans="1:11" ht="15" thickTop="1">
      <c r="A5173" s="68"/>
      <c r="B5173" s="68"/>
      <c r="C5173" s="68"/>
      <c r="D5173" s="68"/>
      <c r="E5173" s="68"/>
      <c r="F5173" s="68"/>
      <c r="G5173" s="68"/>
      <c r="H5173" s="68"/>
      <c r="I5173" s="68"/>
      <c r="J5173" s="68"/>
      <c r="K5173" s="68"/>
    </row>
    <row r="5174" spans="1:11" ht="15">
      <c r="A5174" s="120" t="s">
        <v>8216</v>
      </c>
      <c r="B5174" s="121" t="s">
        <v>1</v>
      </c>
      <c r="C5174" s="120" t="s">
        <v>2</v>
      </c>
      <c r="D5174" s="120" t="s">
        <v>3</v>
      </c>
      <c r="E5174" s="144" t="s">
        <v>2279</v>
      </c>
      <c r="F5174" s="144"/>
      <c r="G5174" s="122" t="s">
        <v>4</v>
      </c>
      <c r="H5174" s="121" t="s">
        <v>5</v>
      </c>
      <c r="I5174" s="121" t="s">
        <v>3962</v>
      </c>
      <c r="J5174" s="121" t="s">
        <v>6</v>
      </c>
      <c r="K5174" s="121" t="s">
        <v>8</v>
      </c>
    </row>
    <row r="5175" spans="1:11" ht="25.5">
      <c r="A5175" s="123" t="s">
        <v>3963</v>
      </c>
      <c r="B5175" s="78" t="s">
        <v>7432</v>
      </c>
      <c r="C5175" s="123" t="s">
        <v>17</v>
      </c>
      <c r="D5175" s="123" t="s">
        <v>7433</v>
      </c>
      <c r="E5175" s="150" t="s">
        <v>2843</v>
      </c>
      <c r="F5175" s="150"/>
      <c r="G5175" s="77" t="s">
        <v>72</v>
      </c>
      <c r="H5175" s="67">
        <v>1</v>
      </c>
      <c r="I5175" s="79"/>
      <c r="J5175" s="79">
        <v>414.93</v>
      </c>
      <c r="K5175" s="79">
        <v>414.93</v>
      </c>
    </row>
    <row r="5176" spans="1:11" ht="25.5">
      <c r="A5176" s="116" t="s">
        <v>3964</v>
      </c>
      <c r="B5176" s="117" t="s">
        <v>4488</v>
      </c>
      <c r="C5176" s="116" t="s">
        <v>17</v>
      </c>
      <c r="D5176" s="116" t="s">
        <v>4489</v>
      </c>
      <c r="E5176" s="136" t="s">
        <v>2323</v>
      </c>
      <c r="F5176" s="136"/>
      <c r="G5176" s="5" t="s">
        <v>3967</v>
      </c>
      <c r="H5176" s="7">
        <v>1.222415</v>
      </c>
      <c r="I5176" s="7">
        <v>0</v>
      </c>
      <c r="J5176" s="69">
        <v>32.57</v>
      </c>
      <c r="K5176" s="69">
        <v>39.81</v>
      </c>
    </row>
    <row r="5177" spans="1:11" ht="25.5">
      <c r="A5177" s="116" t="s">
        <v>3964</v>
      </c>
      <c r="B5177" s="117" t="s">
        <v>4490</v>
      </c>
      <c r="C5177" s="116" t="s">
        <v>17</v>
      </c>
      <c r="D5177" s="116" t="s">
        <v>4491</v>
      </c>
      <c r="E5177" s="136" t="s">
        <v>2323</v>
      </c>
      <c r="F5177" s="136"/>
      <c r="G5177" s="5" t="s">
        <v>3967</v>
      </c>
      <c r="H5177" s="7">
        <v>1.222415</v>
      </c>
      <c r="I5177" s="7">
        <v>0</v>
      </c>
      <c r="J5177" s="69">
        <v>23.13</v>
      </c>
      <c r="K5177" s="69">
        <v>28.27</v>
      </c>
    </row>
    <row r="5178" spans="1:11" ht="25.5">
      <c r="A5178" s="124" t="s">
        <v>3973</v>
      </c>
      <c r="B5178" s="64" t="s">
        <v>7583</v>
      </c>
      <c r="C5178" s="124" t="s">
        <v>17</v>
      </c>
      <c r="D5178" s="124" t="s">
        <v>7584</v>
      </c>
      <c r="E5178" s="148" t="s">
        <v>3976</v>
      </c>
      <c r="F5178" s="148"/>
      <c r="G5178" s="84" t="s">
        <v>72</v>
      </c>
      <c r="H5178" s="71">
        <v>3</v>
      </c>
      <c r="I5178" s="71">
        <v>0</v>
      </c>
      <c r="J5178" s="70">
        <v>6.08</v>
      </c>
      <c r="K5178" s="70">
        <v>18.239999999999998</v>
      </c>
    </row>
    <row r="5179" spans="1:11">
      <c r="A5179" s="124" t="s">
        <v>3973</v>
      </c>
      <c r="B5179" s="64" t="s">
        <v>7585</v>
      </c>
      <c r="C5179" s="124" t="s">
        <v>17</v>
      </c>
      <c r="D5179" s="124" t="s">
        <v>7586</v>
      </c>
      <c r="E5179" s="148" t="s">
        <v>3976</v>
      </c>
      <c r="F5179" s="148"/>
      <c r="G5179" s="84" t="s">
        <v>72</v>
      </c>
      <c r="H5179" s="71">
        <v>1</v>
      </c>
      <c r="I5179" s="71">
        <v>0</v>
      </c>
      <c r="J5179" s="70">
        <v>328.61</v>
      </c>
      <c r="K5179" s="70">
        <v>328.61</v>
      </c>
    </row>
    <row r="5180" spans="1:11" ht="25.5">
      <c r="A5180" s="115"/>
      <c r="B5180" s="115"/>
      <c r="C5180" s="115"/>
      <c r="D5180" s="115"/>
      <c r="E5180" s="115"/>
      <c r="F5180" s="115" t="s">
        <v>3983</v>
      </c>
      <c r="G5180" s="73">
        <v>49.64</v>
      </c>
      <c r="H5180" s="115" t="s">
        <v>3984</v>
      </c>
      <c r="I5180" s="73">
        <v>0</v>
      </c>
      <c r="J5180" s="115" t="s">
        <v>3985</v>
      </c>
      <c r="K5180" s="73">
        <v>49.64</v>
      </c>
    </row>
    <row r="5181" spans="1:11" ht="26.25" thickBot="1">
      <c r="A5181" s="115"/>
      <c r="B5181" s="115"/>
      <c r="C5181" s="115"/>
      <c r="D5181" s="115"/>
      <c r="E5181" s="115"/>
      <c r="F5181" s="115" t="s">
        <v>3986</v>
      </c>
      <c r="G5181" s="73">
        <v>94.93</v>
      </c>
      <c r="H5181" s="138"/>
      <c r="I5181" s="138" t="s">
        <v>3987</v>
      </c>
      <c r="J5181" s="115"/>
      <c r="K5181" s="73">
        <v>509.86</v>
      </c>
    </row>
    <row r="5182" spans="1:11" ht="15" thickTop="1">
      <c r="A5182" s="68"/>
      <c r="B5182" s="68"/>
      <c r="C5182" s="68"/>
      <c r="D5182" s="68"/>
      <c r="E5182" s="68"/>
      <c r="F5182" s="68"/>
      <c r="G5182" s="68"/>
      <c r="H5182" s="68"/>
      <c r="I5182" s="68"/>
      <c r="J5182" s="68"/>
      <c r="K5182" s="68"/>
    </row>
    <row r="5183" spans="1:11" ht="15">
      <c r="A5183" s="120" t="s">
        <v>8217</v>
      </c>
      <c r="B5183" s="121" t="s">
        <v>1</v>
      </c>
      <c r="C5183" s="120" t="s">
        <v>2</v>
      </c>
      <c r="D5183" s="120" t="s">
        <v>3</v>
      </c>
      <c r="E5183" s="144" t="s">
        <v>2279</v>
      </c>
      <c r="F5183" s="144"/>
      <c r="G5183" s="122" t="s">
        <v>4</v>
      </c>
      <c r="H5183" s="121" t="s">
        <v>5</v>
      </c>
      <c r="I5183" s="121" t="s">
        <v>3962</v>
      </c>
      <c r="J5183" s="121" t="s">
        <v>6</v>
      </c>
      <c r="K5183" s="121" t="s">
        <v>8</v>
      </c>
    </row>
    <row r="5184" spans="1:11" ht="25.5">
      <c r="A5184" s="123" t="s">
        <v>3963</v>
      </c>
      <c r="B5184" s="78" t="s">
        <v>3213</v>
      </c>
      <c r="C5184" s="123" t="s">
        <v>29</v>
      </c>
      <c r="D5184" s="123" t="s">
        <v>3214</v>
      </c>
      <c r="E5184" s="150">
        <v>710</v>
      </c>
      <c r="F5184" s="150"/>
      <c r="G5184" s="77" t="s">
        <v>40</v>
      </c>
      <c r="H5184" s="67">
        <v>1</v>
      </c>
      <c r="I5184" s="79"/>
      <c r="J5184" s="79">
        <v>280.42</v>
      </c>
      <c r="K5184" s="79">
        <v>280.42</v>
      </c>
    </row>
    <row r="5185" spans="1:11" ht="25.5">
      <c r="A5185" s="124" t="s">
        <v>3973</v>
      </c>
      <c r="B5185" s="64" t="s">
        <v>4185</v>
      </c>
      <c r="C5185" s="124" t="s">
        <v>29</v>
      </c>
      <c r="D5185" s="124" t="s">
        <v>4186</v>
      </c>
      <c r="E5185" s="148" t="s">
        <v>3976</v>
      </c>
      <c r="F5185" s="148"/>
      <c r="G5185" s="84" t="s">
        <v>80</v>
      </c>
      <c r="H5185" s="71">
        <v>1</v>
      </c>
      <c r="I5185" s="71">
        <v>0</v>
      </c>
      <c r="J5185" s="70">
        <v>162.37</v>
      </c>
      <c r="K5185" s="70">
        <v>162.37</v>
      </c>
    </row>
    <row r="5186" spans="1:11" ht="25.5">
      <c r="A5186" s="124" t="s">
        <v>3973</v>
      </c>
      <c r="B5186" s="64" t="s">
        <v>4125</v>
      </c>
      <c r="C5186" s="124" t="s">
        <v>29</v>
      </c>
      <c r="D5186" s="124" t="s">
        <v>4126</v>
      </c>
      <c r="E5186" s="148" t="s">
        <v>4019</v>
      </c>
      <c r="F5186" s="148"/>
      <c r="G5186" s="84" t="s">
        <v>3967</v>
      </c>
      <c r="H5186" s="71">
        <v>2.2999999999999998</v>
      </c>
      <c r="I5186" s="71">
        <v>0</v>
      </c>
      <c r="J5186" s="70">
        <v>29.47</v>
      </c>
      <c r="K5186" s="70">
        <v>67.78</v>
      </c>
    </row>
    <row r="5187" spans="1:11" ht="25.5">
      <c r="A5187" s="124" t="s">
        <v>3973</v>
      </c>
      <c r="B5187" s="64" t="s">
        <v>4057</v>
      </c>
      <c r="C5187" s="124" t="s">
        <v>29</v>
      </c>
      <c r="D5187" s="124" t="s">
        <v>4058</v>
      </c>
      <c r="E5187" s="148" t="s">
        <v>4019</v>
      </c>
      <c r="F5187" s="148"/>
      <c r="G5187" s="84" t="s">
        <v>3967</v>
      </c>
      <c r="H5187" s="71">
        <v>2.2999999999999998</v>
      </c>
      <c r="I5187" s="71">
        <v>0</v>
      </c>
      <c r="J5187" s="70">
        <v>21.86</v>
      </c>
      <c r="K5187" s="70">
        <v>50.27</v>
      </c>
    </row>
    <row r="5188" spans="1:11" ht="25.5">
      <c r="A5188" s="115"/>
      <c r="B5188" s="115"/>
      <c r="C5188" s="115"/>
      <c r="D5188" s="115"/>
      <c r="E5188" s="115"/>
      <c r="F5188" s="115" t="s">
        <v>3983</v>
      </c>
      <c r="G5188" s="73">
        <v>118.05</v>
      </c>
      <c r="H5188" s="115" t="s">
        <v>3984</v>
      </c>
      <c r="I5188" s="73">
        <v>0</v>
      </c>
      <c r="J5188" s="115" t="s">
        <v>3985</v>
      </c>
      <c r="K5188" s="73">
        <v>118.05</v>
      </c>
    </row>
    <row r="5189" spans="1:11" ht="26.25" thickBot="1">
      <c r="A5189" s="115"/>
      <c r="B5189" s="115"/>
      <c r="C5189" s="115"/>
      <c r="D5189" s="115"/>
      <c r="E5189" s="115"/>
      <c r="F5189" s="115" t="s">
        <v>3986</v>
      </c>
      <c r="G5189" s="73">
        <v>64.16</v>
      </c>
      <c r="H5189" s="138"/>
      <c r="I5189" s="138" t="s">
        <v>3987</v>
      </c>
      <c r="J5189" s="115"/>
      <c r="K5189" s="73">
        <v>344.58</v>
      </c>
    </row>
    <row r="5190" spans="1:11" ht="15" thickTop="1">
      <c r="A5190" s="68"/>
      <c r="B5190" s="68"/>
      <c r="C5190" s="68"/>
      <c r="D5190" s="68"/>
      <c r="E5190" s="68"/>
      <c r="F5190" s="68"/>
      <c r="G5190" s="68"/>
      <c r="H5190" s="68"/>
      <c r="I5190" s="68"/>
      <c r="J5190" s="68"/>
      <c r="K5190" s="68"/>
    </row>
    <row r="5191" spans="1:11" ht="15">
      <c r="A5191" s="120" t="s">
        <v>8218</v>
      </c>
      <c r="B5191" s="121" t="s">
        <v>1</v>
      </c>
      <c r="C5191" s="120" t="s">
        <v>2</v>
      </c>
      <c r="D5191" s="120" t="s">
        <v>3</v>
      </c>
      <c r="E5191" s="144" t="s">
        <v>2279</v>
      </c>
      <c r="F5191" s="144"/>
      <c r="G5191" s="122" t="s">
        <v>4</v>
      </c>
      <c r="H5191" s="121" t="s">
        <v>5</v>
      </c>
      <c r="I5191" s="121" t="s">
        <v>3962</v>
      </c>
      <c r="J5191" s="121" t="s">
        <v>6</v>
      </c>
      <c r="K5191" s="121" t="s">
        <v>8</v>
      </c>
    </row>
    <row r="5192" spans="1:11" ht="25.5">
      <c r="A5192" s="123" t="s">
        <v>3963</v>
      </c>
      <c r="B5192" s="78" t="s">
        <v>7898</v>
      </c>
      <c r="C5192" s="123" t="s">
        <v>29</v>
      </c>
      <c r="D5192" s="123" t="s">
        <v>7899</v>
      </c>
      <c r="E5192" s="150">
        <v>714</v>
      </c>
      <c r="F5192" s="150"/>
      <c r="G5192" s="77" t="s">
        <v>40</v>
      </c>
      <c r="H5192" s="67">
        <v>1</v>
      </c>
      <c r="I5192" s="79"/>
      <c r="J5192" s="79">
        <v>206.88</v>
      </c>
      <c r="K5192" s="79">
        <v>206.88</v>
      </c>
    </row>
    <row r="5193" spans="1:11" ht="25.5">
      <c r="A5193" s="124" t="s">
        <v>3973</v>
      </c>
      <c r="B5193" s="64" t="s">
        <v>8664</v>
      </c>
      <c r="C5193" s="124" t="s">
        <v>29</v>
      </c>
      <c r="D5193" s="124" t="s">
        <v>8665</v>
      </c>
      <c r="E5193" s="148" t="s">
        <v>3976</v>
      </c>
      <c r="F5193" s="148"/>
      <c r="G5193" s="84" t="s">
        <v>80</v>
      </c>
      <c r="H5193" s="71">
        <v>1</v>
      </c>
      <c r="I5193" s="71">
        <v>0</v>
      </c>
      <c r="J5193" s="70">
        <v>155.55000000000001</v>
      </c>
      <c r="K5193" s="70">
        <v>155.55000000000001</v>
      </c>
    </row>
    <row r="5194" spans="1:11" ht="25.5">
      <c r="A5194" s="124" t="s">
        <v>3973</v>
      </c>
      <c r="B5194" s="64" t="s">
        <v>4125</v>
      </c>
      <c r="C5194" s="124" t="s">
        <v>29</v>
      </c>
      <c r="D5194" s="124" t="s">
        <v>4126</v>
      </c>
      <c r="E5194" s="148" t="s">
        <v>4019</v>
      </c>
      <c r="F5194" s="148"/>
      <c r="G5194" s="84" t="s">
        <v>3967</v>
      </c>
      <c r="H5194" s="71">
        <v>1</v>
      </c>
      <c r="I5194" s="71">
        <v>0</v>
      </c>
      <c r="J5194" s="70">
        <v>29.47</v>
      </c>
      <c r="K5194" s="70">
        <v>29.47</v>
      </c>
    </row>
    <row r="5195" spans="1:11" ht="25.5">
      <c r="A5195" s="124" t="s">
        <v>3973</v>
      </c>
      <c r="B5195" s="64" t="s">
        <v>4057</v>
      </c>
      <c r="C5195" s="124" t="s">
        <v>29</v>
      </c>
      <c r="D5195" s="124" t="s">
        <v>4058</v>
      </c>
      <c r="E5195" s="148" t="s">
        <v>4019</v>
      </c>
      <c r="F5195" s="148"/>
      <c r="G5195" s="84" t="s">
        <v>3967</v>
      </c>
      <c r="H5195" s="71">
        <v>1</v>
      </c>
      <c r="I5195" s="71">
        <v>0</v>
      </c>
      <c r="J5195" s="70">
        <v>21.86</v>
      </c>
      <c r="K5195" s="70">
        <v>21.86</v>
      </c>
    </row>
    <row r="5196" spans="1:11" ht="25.5">
      <c r="A5196" s="115"/>
      <c r="B5196" s="115"/>
      <c r="C5196" s="115"/>
      <c r="D5196" s="115"/>
      <c r="E5196" s="115"/>
      <c r="F5196" s="115" t="s">
        <v>3983</v>
      </c>
      <c r="G5196" s="73">
        <v>51.33</v>
      </c>
      <c r="H5196" s="115" t="s">
        <v>3984</v>
      </c>
      <c r="I5196" s="73">
        <v>0</v>
      </c>
      <c r="J5196" s="115" t="s">
        <v>3985</v>
      </c>
      <c r="K5196" s="73">
        <v>51.33</v>
      </c>
    </row>
    <row r="5197" spans="1:11" ht="26.25" thickBot="1">
      <c r="A5197" s="115"/>
      <c r="B5197" s="115"/>
      <c r="C5197" s="115"/>
      <c r="D5197" s="115"/>
      <c r="E5197" s="115"/>
      <c r="F5197" s="115" t="s">
        <v>3986</v>
      </c>
      <c r="G5197" s="73">
        <v>47.33</v>
      </c>
      <c r="H5197" s="138"/>
      <c r="I5197" s="138" t="s">
        <v>3987</v>
      </c>
      <c r="J5197" s="115"/>
      <c r="K5197" s="73">
        <v>254.21</v>
      </c>
    </row>
    <row r="5198" spans="1:11" ht="15" thickTop="1">
      <c r="A5198" s="68"/>
      <c r="B5198" s="68"/>
      <c r="C5198" s="68"/>
      <c r="D5198" s="68"/>
      <c r="E5198" s="68"/>
      <c r="F5198" s="68"/>
      <c r="G5198" s="68"/>
      <c r="H5198" s="68"/>
      <c r="I5198" s="68"/>
      <c r="J5198" s="68"/>
      <c r="K5198" s="68"/>
    </row>
    <row r="5199" spans="1:11" ht="15">
      <c r="A5199" s="120" t="s">
        <v>8219</v>
      </c>
      <c r="B5199" s="121" t="s">
        <v>1</v>
      </c>
      <c r="C5199" s="120" t="s">
        <v>2</v>
      </c>
      <c r="D5199" s="120" t="s">
        <v>3</v>
      </c>
      <c r="E5199" s="144" t="s">
        <v>2279</v>
      </c>
      <c r="F5199" s="144"/>
      <c r="G5199" s="122" t="s">
        <v>4</v>
      </c>
      <c r="H5199" s="121" t="s">
        <v>5</v>
      </c>
      <c r="I5199" s="121" t="s">
        <v>3962</v>
      </c>
      <c r="J5199" s="121" t="s">
        <v>6</v>
      </c>
      <c r="K5199" s="121" t="s">
        <v>8</v>
      </c>
    </row>
    <row r="5200" spans="1:11" ht="25.5">
      <c r="A5200" s="123" t="s">
        <v>3963</v>
      </c>
      <c r="B5200" s="78" t="s">
        <v>8054</v>
      </c>
      <c r="C5200" s="123" t="s">
        <v>29</v>
      </c>
      <c r="D5200" s="123" t="s">
        <v>8055</v>
      </c>
      <c r="E5200" s="150">
        <v>726</v>
      </c>
      <c r="F5200" s="150"/>
      <c r="G5200" s="77" t="s">
        <v>26</v>
      </c>
      <c r="H5200" s="67">
        <v>1</v>
      </c>
      <c r="I5200" s="79"/>
      <c r="J5200" s="79">
        <v>25.73</v>
      </c>
      <c r="K5200" s="79">
        <v>25.73</v>
      </c>
    </row>
    <row r="5201" spans="1:11" ht="25.5">
      <c r="A5201" s="124" t="s">
        <v>3973</v>
      </c>
      <c r="B5201" s="64" t="s">
        <v>4125</v>
      </c>
      <c r="C5201" s="124" t="s">
        <v>29</v>
      </c>
      <c r="D5201" s="124" t="s">
        <v>4126</v>
      </c>
      <c r="E5201" s="148" t="s">
        <v>4019</v>
      </c>
      <c r="F5201" s="148"/>
      <c r="G5201" s="84" t="s">
        <v>3967</v>
      </c>
      <c r="H5201" s="71">
        <v>0.3</v>
      </c>
      <c r="I5201" s="71">
        <v>0</v>
      </c>
      <c r="J5201" s="70">
        <v>29.47</v>
      </c>
      <c r="K5201" s="70">
        <v>8.84</v>
      </c>
    </row>
    <row r="5202" spans="1:11" ht="25.5">
      <c r="A5202" s="124" t="s">
        <v>3973</v>
      </c>
      <c r="B5202" s="64" t="s">
        <v>8668</v>
      </c>
      <c r="C5202" s="124" t="s">
        <v>29</v>
      </c>
      <c r="D5202" s="124" t="s">
        <v>8055</v>
      </c>
      <c r="E5202" s="148" t="s">
        <v>3976</v>
      </c>
      <c r="F5202" s="148"/>
      <c r="G5202" s="84" t="s">
        <v>350</v>
      </c>
      <c r="H5202" s="71">
        <v>1</v>
      </c>
      <c r="I5202" s="71">
        <v>0</v>
      </c>
      <c r="J5202" s="70">
        <v>10.34</v>
      </c>
      <c r="K5202" s="70">
        <v>10.34</v>
      </c>
    </row>
    <row r="5203" spans="1:11" ht="25.5">
      <c r="A5203" s="124" t="s">
        <v>3973</v>
      </c>
      <c r="B5203" s="64" t="s">
        <v>4057</v>
      </c>
      <c r="C5203" s="124" t="s">
        <v>29</v>
      </c>
      <c r="D5203" s="124" t="s">
        <v>4058</v>
      </c>
      <c r="E5203" s="148" t="s">
        <v>4019</v>
      </c>
      <c r="F5203" s="148"/>
      <c r="G5203" s="84" t="s">
        <v>3967</v>
      </c>
      <c r="H5203" s="71">
        <v>0.3</v>
      </c>
      <c r="I5203" s="71">
        <v>0</v>
      </c>
      <c r="J5203" s="70">
        <v>21.86</v>
      </c>
      <c r="K5203" s="70">
        <v>6.55</v>
      </c>
    </row>
    <row r="5204" spans="1:11" ht="25.5">
      <c r="A5204" s="115"/>
      <c r="B5204" s="115"/>
      <c r="C5204" s="115"/>
      <c r="D5204" s="115"/>
      <c r="E5204" s="115"/>
      <c r="F5204" s="115" t="s">
        <v>3983</v>
      </c>
      <c r="G5204" s="73">
        <v>15.39</v>
      </c>
      <c r="H5204" s="115" t="s">
        <v>3984</v>
      </c>
      <c r="I5204" s="73">
        <v>0</v>
      </c>
      <c r="J5204" s="115" t="s">
        <v>3985</v>
      </c>
      <c r="K5204" s="73">
        <v>15.39</v>
      </c>
    </row>
    <row r="5205" spans="1:11" ht="26.25" thickBot="1">
      <c r="A5205" s="115"/>
      <c r="B5205" s="115"/>
      <c r="C5205" s="115"/>
      <c r="D5205" s="115"/>
      <c r="E5205" s="115"/>
      <c r="F5205" s="115" t="s">
        <v>3986</v>
      </c>
      <c r="G5205" s="73">
        <v>5.88</v>
      </c>
      <c r="H5205" s="138"/>
      <c r="I5205" s="138" t="s">
        <v>3987</v>
      </c>
      <c r="J5205" s="115"/>
      <c r="K5205" s="73">
        <v>31.61</v>
      </c>
    </row>
    <row r="5206" spans="1:11" ht="15" thickTop="1">
      <c r="A5206" s="68"/>
      <c r="B5206" s="68"/>
      <c r="C5206" s="68"/>
      <c r="D5206" s="68"/>
      <c r="E5206" s="68"/>
      <c r="F5206" s="68"/>
      <c r="G5206" s="68"/>
      <c r="H5206" s="68"/>
      <c r="I5206" s="68"/>
      <c r="J5206" s="68"/>
      <c r="K5206" s="68"/>
    </row>
    <row r="5207" spans="1:11" ht="15">
      <c r="A5207" s="120" t="s">
        <v>8220</v>
      </c>
      <c r="B5207" s="121" t="s">
        <v>1</v>
      </c>
      <c r="C5207" s="120" t="s">
        <v>2</v>
      </c>
      <c r="D5207" s="120" t="s">
        <v>3</v>
      </c>
      <c r="E5207" s="144" t="s">
        <v>2279</v>
      </c>
      <c r="F5207" s="144"/>
      <c r="G5207" s="122" t="s">
        <v>4</v>
      </c>
      <c r="H5207" s="121" t="s">
        <v>5</v>
      </c>
      <c r="I5207" s="121" t="s">
        <v>3962</v>
      </c>
      <c r="J5207" s="121" t="s">
        <v>6</v>
      </c>
      <c r="K5207" s="121" t="s">
        <v>8</v>
      </c>
    </row>
    <row r="5208" spans="1:11" ht="38.25">
      <c r="A5208" s="123" t="s">
        <v>3963</v>
      </c>
      <c r="B5208" s="78" t="s">
        <v>8008</v>
      </c>
      <c r="C5208" s="123" t="s">
        <v>17</v>
      </c>
      <c r="D5208" s="123" t="s">
        <v>8009</v>
      </c>
      <c r="E5208" s="150" t="s">
        <v>7547</v>
      </c>
      <c r="F5208" s="150"/>
      <c r="G5208" s="77" t="s">
        <v>72</v>
      </c>
      <c r="H5208" s="67">
        <v>1</v>
      </c>
      <c r="I5208" s="79"/>
      <c r="J5208" s="79">
        <v>968.98</v>
      </c>
      <c r="K5208" s="79">
        <v>968.98</v>
      </c>
    </row>
    <row r="5209" spans="1:11" ht="25.5">
      <c r="A5209" s="116" t="s">
        <v>3964</v>
      </c>
      <c r="B5209" s="117" t="s">
        <v>4490</v>
      </c>
      <c r="C5209" s="116" t="s">
        <v>17</v>
      </c>
      <c r="D5209" s="116" t="s">
        <v>4491</v>
      </c>
      <c r="E5209" s="136" t="s">
        <v>2323</v>
      </c>
      <c r="F5209" s="136"/>
      <c r="G5209" s="5" t="s">
        <v>3967</v>
      </c>
      <c r="H5209" s="7">
        <v>1.9456</v>
      </c>
      <c r="I5209" s="7">
        <v>0</v>
      </c>
      <c r="J5209" s="69">
        <v>23.13</v>
      </c>
      <c r="K5209" s="69">
        <v>45</v>
      </c>
    </row>
    <row r="5210" spans="1:11" ht="25.5">
      <c r="A5210" s="116" t="s">
        <v>3964</v>
      </c>
      <c r="B5210" s="117" t="s">
        <v>4488</v>
      </c>
      <c r="C5210" s="116" t="s">
        <v>17</v>
      </c>
      <c r="D5210" s="116" t="s">
        <v>4489</v>
      </c>
      <c r="E5210" s="136" t="s">
        <v>2323</v>
      </c>
      <c r="F5210" s="136"/>
      <c r="G5210" s="5" t="s">
        <v>3967</v>
      </c>
      <c r="H5210" s="7">
        <v>1.9456</v>
      </c>
      <c r="I5210" s="7">
        <v>0</v>
      </c>
      <c r="J5210" s="69">
        <v>32.57</v>
      </c>
      <c r="K5210" s="69">
        <v>63.36</v>
      </c>
    </row>
    <row r="5211" spans="1:11" ht="38.25">
      <c r="A5211" s="116" t="s">
        <v>3964</v>
      </c>
      <c r="B5211" s="117" t="s">
        <v>5723</v>
      </c>
      <c r="C5211" s="116" t="s">
        <v>17</v>
      </c>
      <c r="D5211" s="116" t="s">
        <v>5724</v>
      </c>
      <c r="E5211" s="136" t="s">
        <v>4594</v>
      </c>
      <c r="F5211" s="136"/>
      <c r="G5211" s="5" t="s">
        <v>31</v>
      </c>
      <c r="H5211" s="7">
        <v>1.34219E-2</v>
      </c>
      <c r="I5211" s="7">
        <v>0</v>
      </c>
      <c r="J5211" s="69">
        <v>773.79</v>
      </c>
      <c r="K5211" s="69">
        <v>10.38</v>
      </c>
    </row>
    <row r="5212" spans="1:11">
      <c r="A5212" s="124" t="s">
        <v>3973</v>
      </c>
      <c r="B5212" s="64" t="s">
        <v>8669</v>
      </c>
      <c r="C5212" s="124" t="s">
        <v>17</v>
      </c>
      <c r="D5212" s="124" t="s">
        <v>8670</v>
      </c>
      <c r="E5212" s="148" t="s">
        <v>3976</v>
      </c>
      <c r="F5212" s="148"/>
      <c r="G5212" s="84" t="s">
        <v>72</v>
      </c>
      <c r="H5212" s="71">
        <v>1</v>
      </c>
      <c r="I5212" s="71">
        <v>0</v>
      </c>
      <c r="J5212" s="70">
        <v>0</v>
      </c>
      <c r="K5212" s="70">
        <v>0</v>
      </c>
    </row>
    <row r="5213" spans="1:11" ht="38.25">
      <c r="A5213" s="124" t="s">
        <v>3973</v>
      </c>
      <c r="B5213" s="64" t="s">
        <v>8671</v>
      </c>
      <c r="C5213" s="124" t="s">
        <v>17</v>
      </c>
      <c r="D5213" s="124" t="s">
        <v>8672</v>
      </c>
      <c r="E5213" s="148" t="s">
        <v>3976</v>
      </c>
      <c r="F5213" s="148"/>
      <c r="G5213" s="84" t="s">
        <v>72</v>
      </c>
      <c r="H5213" s="71">
        <v>1</v>
      </c>
      <c r="I5213" s="71">
        <v>0</v>
      </c>
      <c r="J5213" s="70">
        <v>850.24</v>
      </c>
      <c r="K5213" s="70">
        <v>850.24</v>
      </c>
    </row>
    <row r="5214" spans="1:11" ht="25.5">
      <c r="A5214" s="124" t="s">
        <v>3973</v>
      </c>
      <c r="B5214" s="64" t="s">
        <v>8673</v>
      </c>
      <c r="C5214" s="124" t="s">
        <v>17</v>
      </c>
      <c r="D5214" s="124" t="s">
        <v>8674</v>
      </c>
      <c r="E5214" s="148" t="s">
        <v>3976</v>
      </c>
      <c r="F5214" s="148"/>
      <c r="G5214" s="84" t="s">
        <v>72</v>
      </c>
      <c r="H5214" s="71">
        <v>3</v>
      </c>
      <c r="I5214" s="71">
        <v>0</v>
      </c>
      <c r="J5214" s="70">
        <v>0</v>
      </c>
      <c r="K5214" s="70">
        <v>0</v>
      </c>
    </row>
    <row r="5215" spans="1:11" ht="25.5">
      <c r="A5215" s="115"/>
      <c r="B5215" s="115"/>
      <c r="C5215" s="115"/>
      <c r="D5215" s="115"/>
      <c r="E5215" s="115"/>
      <c r="F5215" s="115" t="s">
        <v>3983</v>
      </c>
      <c r="G5215" s="73">
        <v>81.28</v>
      </c>
      <c r="H5215" s="115" t="s">
        <v>3984</v>
      </c>
      <c r="I5215" s="73">
        <v>0</v>
      </c>
      <c r="J5215" s="115" t="s">
        <v>3985</v>
      </c>
      <c r="K5215" s="73">
        <v>81.28</v>
      </c>
    </row>
    <row r="5216" spans="1:11" ht="26.25" thickBot="1">
      <c r="A5216" s="115"/>
      <c r="B5216" s="115"/>
      <c r="C5216" s="115"/>
      <c r="D5216" s="115"/>
      <c r="E5216" s="115"/>
      <c r="F5216" s="115" t="s">
        <v>3986</v>
      </c>
      <c r="G5216" s="73">
        <v>221.7</v>
      </c>
      <c r="H5216" s="138"/>
      <c r="I5216" s="138" t="s">
        <v>3987</v>
      </c>
      <c r="J5216" s="115"/>
      <c r="K5216" s="73">
        <v>1190.68</v>
      </c>
    </row>
    <row r="5217" spans="1:11" ht="15" thickTop="1">
      <c r="A5217" s="68"/>
      <c r="B5217" s="68"/>
      <c r="C5217" s="68"/>
      <c r="D5217" s="68"/>
      <c r="E5217" s="68"/>
      <c r="F5217" s="68"/>
      <c r="G5217" s="68"/>
      <c r="H5217" s="68"/>
      <c r="I5217" s="68"/>
      <c r="J5217" s="68"/>
      <c r="K5217" s="68"/>
    </row>
    <row r="5218" spans="1:11" ht="15">
      <c r="A5218" s="120" t="s">
        <v>8223</v>
      </c>
      <c r="B5218" s="121" t="s">
        <v>1</v>
      </c>
      <c r="C5218" s="120" t="s">
        <v>2</v>
      </c>
      <c r="D5218" s="120" t="s">
        <v>3</v>
      </c>
      <c r="E5218" s="144" t="s">
        <v>2279</v>
      </c>
      <c r="F5218" s="144"/>
      <c r="G5218" s="122" t="s">
        <v>4</v>
      </c>
      <c r="H5218" s="121" t="s">
        <v>5</v>
      </c>
      <c r="I5218" s="121" t="s">
        <v>3962</v>
      </c>
      <c r="J5218" s="121" t="s">
        <v>6</v>
      </c>
      <c r="K5218" s="121" t="s">
        <v>8</v>
      </c>
    </row>
    <row r="5219" spans="1:11" ht="25.5">
      <c r="A5219" s="123" t="s">
        <v>3963</v>
      </c>
      <c r="B5219" s="78" t="s">
        <v>7435</v>
      </c>
      <c r="C5219" s="123" t="s">
        <v>17</v>
      </c>
      <c r="D5219" s="123" t="s">
        <v>7436</v>
      </c>
      <c r="E5219" s="150" t="s">
        <v>2843</v>
      </c>
      <c r="F5219" s="150"/>
      <c r="G5219" s="77" t="s">
        <v>72</v>
      </c>
      <c r="H5219" s="67">
        <v>1</v>
      </c>
      <c r="I5219" s="79"/>
      <c r="J5219" s="79">
        <v>11.67</v>
      </c>
      <c r="K5219" s="79">
        <v>11.67</v>
      </c>
    </row>
    <row r="5220" spans="1:11" ht="25.5">
      <c r="A5220" s="116" t="s">
        <v>3964</v>
      </c>
      <c r="B5220" s="117" t="s">
        <v>4490</v>
      </c>
      <c r="C5220" s="116" t="s">
        <v>17</v>
      </c>
      <c r="D5220" s="116" t="s">
        <v>4491</v>
      </c>
      <c r="E5220" s="136" t="s">
        <v>2323</v>
      </c>
      <c r="F5220" s="136"/>
      <c r="G5220" s="5" t="s">
        <v>3967</v>
      </c>
      <c r="H5220" s="7">
        <v>3.5428000000000001E-2</v>
      </c>
      <c r="I5220" s="7">
        <v>0</v>
      </c>
      <c r="J5220" s="69">
        <v>23.13</v>
      </c>
      <c r="K5220" s="69">
        <v>0.81</v>
      </c>
    </row>
    <row r="5221" spans="1:11" ht="25.5">
      <c r="A5221" s="116" t="s">
        <v>3964</v>
      </c>
      <c r="B5221" s="117" t="s">
        <v>4488</v>
      </c>
      <c r="C5221" s="116" t="s">
        <v>17</v>
      </c>
      <c r="D5221" s="116" t="s">
        <v>4489</v>
      </c>
      <c r="E5221" s="136" t="s">
        <v>2323</v>
      </c>
      <c r="F5221" s="136"/>
      <c r="G5221" s="5" t="s">
        <v>3967</v>
      </c>
      <c r="H5221" s="7">
        <v>3.5428000000000001E-2</v>
      </c>
      <c r="I5221" s="7">
        <v>0</v>
      </c>
      <c r="J5221" s="69">
        <v>32.57</v>
      </c>
      <c r="K5221" s="69">
        <v>1.1499999999999999</v>
      </c>
    </row>
    <row r="5222" spans="1:11" ht="25.5">
      <c r="A5222" s="124" t="s">
        <v>3973</v>
      </c>
      <c r="B5222" s="64" t="s">
        <v>5977</v>
      </c>
      <c r="C5222" s="124" t="s">
        <v>17</v>
      </c>
      <c r="D5222" s="124" t="s">
        <v>5978</v>
      </c>
      <c r="E5222" s="148" t="s">
        <v>3976</v>
      </c>
      <c r="F5222" s="148"/>
      <c r="G5222" s="84" t="s">
        <v>72</v>
      </c>
      <c r="H5222" s="71">
        <v>1</v>
      </c>
      <c r="I5222" s="71">
        <v>0</v>
      </c>
      <c r="J5222" s="70">
        <v>1.1299999999999999</v>
      </c>
      <c r="K5222" s="70">
        <v>1.1299999999999999</v>
      </c>
    </row>
    <row r="5223" spans="1:11" ht="25.5">
      <c r="A5223" s="124" t="s">
        <v>3973</v>
      </c>
      <c r="B5223" s="64" t="s">
        <v>7589</v>
      </c>
      <c r="C5223" s="124" t="s">
        <v>17</v>
      </c>
      <c r="D5223" s="124" t="s">
        <v>7590</v>
      </c>
      <c r="E5223" s="148" t="s">
        <v>3976</v>
      </c>
      <c r="F5223" s="148"/>
      <c r="G5223" s="84" t="s">
        <v>72</v>
      </c>
      <c r="H5223" s="71">
        <v>1</v>
      </c>
      <c r="I5223" s="71">
        <v>0</v>
      </c>
      <c r="J5223" s="70">
        <v>8.58</v>
      </c>
      <c r="K5223" s="70">
        <v>8.58</v>
      </c>
    </row>
    <row r="5224" spans="1:11" ht="25.5">
      <c r="A5224" s="115"/>
      <c r="B5224" s="115"/>
      <c r="C5224" s="115"/>
      <c r="D5224" s="115"/>
      <c r="E5224" s="115"/>
      <c r="F5224" s="115" t="s">
        <v>3983</v>
      </c>
      <c r="G5224" s="73">
        <v>1.43</v>
      </c>
      <c r="H5224" s="115" t="s">
        <v>3984</v>
      </c>
      <c r="I5224" s="73">
        <v>0</v>
      </c>
      <c r="J5224" s="115" t="s">
        <v>3985</v>
      </c>
      <c r="K5224" s="73">
        <v>1.43</v>
      </c>
    </row>
    <row r="5225" spans="1:11" ht="26.25" thickBot="1">
      <c r="A5225" s="115"/>
      <c r="B5225" s="115"/>
      <c r="C5225" s="115"/>
      <c r="D5225" s="115"/>
      <c r="E5225" s="115"/>
      <c r="F5225" s="115" t="s">
        <v>3986</v>
      </c>
      <c r="G5225" s="73">
        <v>2.67</v>
      </c>
      <c r="H5225" s="138"/>
      <c r="I5225" s="138" t="s">
        <v>3987</v>
      </c>
      <c r="J5225" s="115"/>
      <c r="K5225" s="73">
        <v>14.34</v>
      </c>
    </row>
    <row r="5226" spans="1:11" ht="15" thickTop="1">
      <c r="A5226" s="68"/>
      <c r="B5226" s="68"/>
      <c r="C5226" s="68"/>
      <c r="D5226" s="68"/>
      <c r="E5226" s="68"/>
      <c r="F5226" s="68"/>
      <c r="G5226" s="68"/>
      <c r="H5226" s="68"/>
      <c r="I5226" s="68"/>
      <c r="J5226" s="68"/>
      <c r="K5226" s="68"/>
    </row>
    <row r="5227" spans="1:11" ht="15">
      <c r="A5227" s="120" t="s">
        <v>8224</v>
      </c>
      <c r="B5227" s="121" t="s">
        <v>1</v>
      </c>
      <c r="C5227" s="120" t="s">
        <v>2</v>
      </c>
      <c r="D5227" s="120" t="s">
        <v>3</v>
      </c>
      <c r="E5227" s="144" t="s">
        <v>2279</v>
      </c>
      <c r="F5227" s="144"/>
      <c r="G5227" s="122" t="s">
        <v>4</v>
      </c>
      <c r="H5227" s="121" t="s">
        <v>5</v>
      </c>
      <c r="I5227" s="121" t="s">
        <v>3962</v>
      </c>
      <c r="J5227" s="121" t="s">
        <v>6</v>
      </c>
      <c r="K5227" s="121" t="s">
        <v>8</v>
      </c>
    </row>
    <row r="5228" spans="1:11" ht="25.5">
      <c r="A5228" s="123" t="s">
        <v>3963</v>
      </c>
      <c r="B5228" s="78" t="s">
        <v>7437</v>
      </c>
      <c r="C5228" s="123" t="s">
        <v>17</v>
      </c>
      <c r="D5228" s="123" t="s">
        <v>7438</v>
      </c>
      <c r="E5228" s="150" t="s">
        <v>2843</v>
      </c>
      <c r="F5228" s="150"/>
      <c r="G5228" s="77" t="s">
        <v>72</v>
      </c>
      <c r="H5228" s="67">
        <v>1</v>
      </c>
      <c r="I5228" s="79"/>
      <c r="J5228" s="79">
        <v>12.65</v>
      </c>
      <c r="K5228" s="79">
        <v>12.65</v>
      </c>
    </row>
    <row r="5229" spans="1:11" ht="25.5">
      <c r="A5229" s="116" t="s">
        <v>3964</v>
      </c>
      <c r="B5229" s="117" t="s">
        <v>4490</v>
      </c>
      <c r="C5229" s="116" t="s">
        <v>17</v>
      </c>
      <c r="D5229" s="116" t="s">
        <v>4491</v>
      </c>
      <c r="E5229" s="136" t="s">
        <v>2323</v>
      </c>
      <c r="F5229" s="136"/>
      <c r="G5229" s="5" t="s">
        <v>3967</v>
      </c>
      <c r="H5229" s="7">
        <v>4.6843000000000003E-2</v>
      </c>
      <c r="I5229" s="7">
        <v>0</v>
      </c>
      <c r="J5229" s="69">
        <v>23.13</v>
      </c>
      <c r="K5229" s="69">
        <v>1.08</v>
      </c>
    </row>
    <row r="5230" spans="1:11" ht="25.5">
      <c r="A5230" s="116" t="s">
        <v>3964</v>
      </c>
      <c r="B5230" s="117" t="s">
        <v>4488</v>
      </c>
      <c r="C5230" s="116" t="s">
        <v>17</v>
      </c>
      <c r="D5230" s="116" t="s">
        <v>4489</v>
      </c>
      <c r="E5230" s="136" t="s">
        <v>2323</v>
      </c>
      <c r="F5230" s="136"/>
      <c r="G5230" s="5" t="s">
        <v>3967</v>
      </c>
      <c r="H5230" s="7">
        <v>4.6843000000000003E-2</v>
      </c>
      <c r="I5230" s="7">
        <v>0</v>
      </c>
      <c r="J5230" s="69">
        <v>32.57</v>
      </c>
      <c r="K5230" s="69">
        <v>1.52</v>
      </c>
    </row>
    <row r="5231" spans="1:11" ht="25.5">
      <c r="A5231" s="124" t="s">
        <v>3973</v>
      </c>
      <c r="B5231" s="64" t="s">
        <v>7591</v>
      </c>
      <c r="C5231" s="124" t="s">
        <v>17</v>
      </c>
      <c r="D5231" s="124" t="s">
        <v>7592</v>
      </c>
      <c r="E5231" s="148" t="s">
        <v>3976</v>
      </c>
      <c r="F5231" s="148"/>
      <c r="G5231" s="84" t="s">
        <v>72</v>
      </c>
      <c r="H5231" s="71">
        <v>1</v>
      </c>
      <c r="I5231" s="71">
        <v>0</v>
      </c>
      <c r="J5231" s="70">
        <v>1.47</v>
      </c>
      <c r="K5231" s="70">
        <v>1.47</v>
      </c>
    </row>
    <row r="5232" spans="1:11" ht="25.5">
      <c r="A5232" s="124" t="s">
        <v>3973</v>
      </c>
      <c r="B5232" s="64" t="s">
        <v>7589</v>
      </c>
      <c r="C5232" s="124" t="s">
        <v>17</v>
      </c>
      <c r="D5232" s="124" t="s">
        <v>7590</v>
      </c>
      <c r="E5232" s="148" t="s">
        <v>3976</v>
      </c>
      <c r="F5232" s="148"/>
      <c r="G5232" s="84" t="s">
        <v>72</v>
      </c>
      <c r="H5232" s="71">
        <v>1</v>
      </c>
      <c r="I5232" s="71">
        <v>0</v>
      </c>
      <c r="J5232" s="70">
        <v>8.58</v>
      </c>
      <c r="K5232" s="70">
        <v>8.58</v>
      </c>
    </row>
    <row r="5233" spans="1:11" ht="25.5">
      <c r="A5233" s="115"/>
      <c r="B5233" s="115"/>
      <c r="C5233" s="115"/>
      <c r="D5233" s="115"/>
      <c r="E5233" s="115"/>
      <c r="F5233" s="115" t="s">
        <v>3983</v>
      </c>
      <c r="G5233" s="73">
        <v>1.9</v>
      </c>
      <c r="H5233" s="115" t="s">
        <v>3984</v>
      </c>
      <c r="I5233" s="73">
        <v>0</v>
      </c>
      <c r="J5233" s="115" t="s">
        <v>3985</v>
      </c>
      <c r="K5233" s="73">
        <v>1.9</v>
      </c>
    </row>
    <row r="5234" spans="1:11" ht="26.25" thickBot="1">
      <c r="A5234" s="115"/>
      <c r="B5234" s="115"/>
      <c r="C5234" s="115"/>
      <c r="D5234" s="115"/>
      <c r="E5234" s="115"/>
      <c r="F5234" s="115" t="s">
        <v>3986</v>
      </c>
      <c r="G5234" s="73">
        <v>2.89</v>
      </c>
      <c r="H5234" s="138"/>
      <c r="I5234" s="138" t="s">
        <v>3987</v>
      </c>
      <c r="J5234" s="115"/>
      <c r="K5234" s="73">
        <v>15.54</v>
      </c>
    </row>
    <row r="5235" spans="1:11" ht="15" thickTop="1">
      <c r="A5235" s="68"/>
      <c r="B5235" s="68"/>
      <c r="C5235" s="68"/>
      <c r="D5235" s="68"/>
      <c r="E5235" s="68"/>
      <c r="F5235" s="68"/>
      <c r="G5235" s="68"/>
      <c r="H5235" s="68"/>
      <c r="I5235" s="68"/>
      <c r="J5235" s="68"/>
      <c r="K5235" s="68"/>
    </row>
    <row r="5236" spans="1:11" ht="15">
      <c r="A5236" s="120" t="s">
        <v>8225</v>
      </c>
      <c r="B5236" s="121" t="s">
        <v>1</v>
      </c>
      <c r="C5236" s="120" t="s">
        <v>2</v>
      </c>
      <c r="D5236" s="120" t="s">
        <v>3</v>
      </c>
      <c r="E5236" s="144" t="s">
        <v>2279</v>
      </c>
      <c r="F5236" s="144"/>
      <c r="G5236" s="122" t="s">
        <v>4</v>
      </c>
      <c r="H5236" s="121" t="s">
        <v>5</v>
      </c>
      <c r="I5236" s="121" t="s">
        <v>3962</v>
      </c>
      <c r="J5236" s="121" t="s">
        <v>6</v>
      </c>
      <c r="K5236" s="121" t="s">
        <v>8</v>
      </c>
    </row>
    <row r="5237" spans="1:11" ht="25.5">
      <c r="A5237" s="123" t="s">
        <v>3963</v>
      </c>
      <c r="B5237" s="78" t="s">
        <v>7446</v>
      </c>
      <c r="C5237" s="123" t="s">
        <v>17</v>
      </c>
      <c r="D5237" s="123" t="s">
        <v>7447</v>
      </c>
      <c r="E5237" s="150" t="s">
        <v>2843</v>
      </c>
      <c r="F5237" s="150"/>
      <c r="G5237" s="77" t="s">
        <v>72</v>
      </c>
      <c r="H5237" s="67">
        <v>1</v>
      </c>
      <c r="I5237" s="79"/>
      <c r="J5237" s="79">
        <v>79.989999999999995</v>
      </c>
      <c r="K5237" s="79">
        <v>79.989999999999995</v>
      </c>
    </row>
    <row r="5238" spans="1:11" ht="25.5">
      <c r="A5238" s="116" t="s">
        <v>3964</v>
      </c>
      <c r="B5238" s="117" t="s">
        <v>4490</v>
      </c>
      <c r="C5238" s="116" t="s">
        <v>17</v>
      </c>
      <c r="D5238" s="116" t="s">
        <v>4491</v>
      </c>
      <c r="E5238" s="136" t="s">
        <v>2323</v>
      </c>
      <c r="F5238" s="136"/>
      <c r="G5238" s="5" t="s">
        <v>3967</v>
      </c>
      <c r="H5238" s="7">
        <v>0.26037700000000003</v>
      </c>
      <c r="I5238" s="7">
        <v>0</v>
      </c>
      <c r="J5238" s="69">
        <v>23.13</v>
      </c>
      <c r="K5238" s="69">
        <v>6.02</v>
      </c>
    </row>
    <row r="5239" spans="1:11" ht="25.5">
      <c r="A5239" s="116" t="s">
        <v>3964</v>
      </c>
      <c r="B5239" s="117" t="s">
        <v>4488</v>
      </c>
      <c r="C5239" s="116" t="s">
        <v>17</v>
      </c>
      <c r="D5239" s="116" t="s">
        <v>4489</v>
      </c>
      <c r="E5239" s="136" t="s">
        <v>2323</v>
      </c>
      <c r="F5239" s="136"/>
      <c r="G5239" s="5" t="s">
        <v>3967</v>
      </c>
      <c r="H5239" s="7">
        <v>0.26037700000000003</v>
      </c>
      <c r="I5239" s="7">
        <v>0</v>
      </c>
      <c r="J5239" s="69">
        <v>32.57</v>
      </c>
      <c r="K5239" s="69">
        <v>8.48</v>
      </c>
    </row>
    <row r="5240" spans="1:11" ht="25.5">
      <c r="A5240" s="124" t="s">
        <v>3973</v>
      </c>
      <c r="B5240" s="64" t="s">
        <v>7595</v>
      </c>
      <c r="C5240" s="124" t="s">
        <v>17</v>
      </c>
      <c r="D5240" s="124" t="s">
        <v>7596</v>
      </c>
      <c r="E5240" s="148" t="s">
        <v>3976</v>
      </c>
      <c r="F5240" s="148"/>
      <c r="G5240" s="84" t="s">
        <v>72</v>
      </c>
      <c r="H5240" s="71">
        <v>3</v>
      </c>
      <c r="I5240" s="71">
        <v>0</v>
      </c>
      <c r="J5240" s="70">
        <v>1.75</v>
      </c>
      <c r="K5240" s="70">
        <v>5.25</v>
      </c>
    </row>
    <row r="5241" spans="1:11" ht="25.5">
      <c r="A5241" s="124" t="s">
        <v>3973</v>
      </c>
      <c r="B5241" s="64" t="s">
        <v>7593</v>
      </c>
      <c r="C5241" s="124" t="s">
        <v>17</v>
      </c>
      <c r="D5241" s="124" t="s">
        <v>7594</v>
      </c>
      <c r="E5241" s="148" t="s">
        <v>3976</v>
      </c>
      <c r="F5241" s="148"/>
      <c r="G5241" s="84" t="s">
        <v>72</v>
      </c>
      <c r="H5241" s="71">
        <v>1</v>
      </c>
      <c r="I5241" s="71">
        <v>0</v>
      </c>
      <c r="J5241" s="70">
        <v>60.24</v>
      </c>
      <c r="K5241" s="70">
        <v>60.24</v>
      </c>
    </row>
    <row r="5242" spans="1:11" ht="25.5">
      <c r="A5242" s="115"/>
      <c r="B5242" s="115"/>
      <c r="C5242" s="115"/>
      <c r="D5242" s="115"/>
      <c r="E5242" s="115"/>
      <c r="F5242" s="115" t="s">
        <v>3983</v>
      </c>
      <c r="G5242" s="73">
        <v>10.56</v>
      </c>
      <c r="H5242" s="115" t="s">
        <v>3984</v>
      </c>
      <c r="I5242" s="73">
        <v>0</v>
      </c>
      <c r="J5242" s="115" t="s">
        <v>3985</v>
      </c>
      <c r="K5242" s="73">
        <v>10.56</v>
      </c>
    </row>
    <row r="5243" spans="1:11" ht="26.25" thickBot="1">
      <c r="A5243" s="115"/>
      <c r="B5243" s="115"/>
      <c r="C5243" s="115"/>
      <c r="D5243" s="115"/>
      <c r="E5243" s="115"/>
      <c r="F5243" s="115" t="s">
        <v>3986</v>
      </c>
      <c r="G5243" s="73">
        <v>18.3</v>
      </c>
      <c r="H5243" s="138"/>
      <c r="I5243" s="138" t="s">
        <v>3987</v>
      </c>
      <c r="J5243" s="115"/>
      <c r="K5243" s="73">
        <v>98.29</v>
      </c>
    </row>
    <row r="5244" spans="1:11" ht="15" thickTop="1">
      <c r="A5244" s="68"/>
      <c r="B5244" s="68"/>
      <c r="C5244" s="68"/>
      <c r="D5244" s="68"/>
      <c r="E5244" s="68"/>
      <c r="F5244" s="68"/>
      <c r="G5244" s="68"/>
      <c r="H5244" s="68"/>
      <c r="I5244" s="68"/>
      <c r="J5244" s="68"/>
      <c r="K5244" s="68"/>
    </row>
    <row r="5245" spans="1:11" ht="15">
      <c r="A5245" s="120" t="s">
        <v>8226</v>
      </c>
      <c r="B5245" s="121" t="s">
        <v>1</v>
      </c>
      <c r="C5245" s="120" t="s">
        <v>2</v>
      </c>
      <c r="D5245" s="120" t="s">
        <v>3</v>
      </c>
      <c r="E5245" s="144" t="s">
        <v>2279</v>
      </c>
      <c r="F5245" s="144"/>
      <c r="G5245" s="122" t="s">
        <v>4</v>
      </c>
      <c r="H5245" s="121" t="s">
        <v>5</v>
      </c>
      <c r="I5245" s="121" t="s">
        <v>3962</v>
      </c>
      <c r="J5245" s="121" t="s">
        <v>6</v>
      </c>
      <c r="K5245" s="121" t="s">
        <v>8</v>
      </c>
    </row>
    <row r="5246" spans="1:11" ht="25.5">
      <c r="A5246" s="123" t="s">
        <v>3963</v>
      </c>
      <c r="B5246" s="78" t="s">
        <v>7898</v>
      </c>
      <c r="C5246" s="123" t="s">
        <v>29</v>
      </c>
      <c r="D5246" s="123" t="s">
        <v>7899</v>
      </c>
      <c r="E5246" s="150">
        <v>714</v>
      </c>
      <c r="F5246" s="150"/>
      <c r="G5246" s="77" t="s">
        <v>40</v>
      </c>
      <c r="H5246" s="67">
        <v>1</v>
      </c>
      <c r="I5246" s="79"/>
      <c r="J5246" s="79">
        <v>206.88</v>
      </c>
      <c r="K5246" s="79">
        <v>206.88</v>
      </c>
    </row>
    <row r="5247" spans="1:11" ht="25.5">
      <c r="A5247" s="124" t="s">
        <v>3973</v>
      </c>
      <c r="B5247" s="64" t="s">
        <v>8664</v>
      </c>
      <c r="C5247" s="124" t="s">
        <v>29</v>
      </c>
      <c r="D5247" s="124" t="s">
        <v>8665</v>
      </c>
      <c r="E5247" s="148" t="s">
        <v>3976</v>
      </c>
      <c r="F5247" s="148"/>
      <c r="G5247" s="84" t="s">
        <v>80</v>
      </c>
      <c r="H5247" s="71">
        <v>1</v>
      </c>
      <c r="I5247" s="71">
        <v>0</v>
      </c>
      <c r="J5247" s="70">
        <v>155.55000000000001</v>
      </c>
      <c r="K5247" s="70">
        <v>155.55000000000001</v>
      </c>
    </row>
    <row r="5248" spans="1:11" ht="25.5">
      <c r="A5248" s="124" t="s">
        <v>3973</v>
      </c>
      <c r="B5248" s="64" t="s">
        <v>4125</v>
      </c>
      <c r="C5248" s="124" t="s">
        <v>29</v>
      </c>
      <c r="D5248" s="124" t="s">
        <v>4126</v>
      </c>
      <c r="E5248" s="148" t="s">
        <v>4019</v>
      </c>
      <c r="F5248" s="148"/>
      <c r="G5248" s="84" t="s">
        <v>3967</v>
      </c>
      <c r="H5248" s="71">
        <v>1</v>
      </c>
      <c r="I5248" s="71">
        <v>0</v>
      </c>
      <c r="J5248" s="70">
        <v>29.47</v>
      </c>
      <c r="K5248" s="70">
        <v>29.47</v>
      </c>
    </row>
    <row r="5249" spans="1:11" ht="25.5">
      <c r="A5249" s="124" t="s">
        <v>3973</v>
      </c>
      <c r="B5249" s="64" t="s">
        <v>4057</v>
      </c>
      <c r="C5249" s="124" t="s">
        <v>29</v>
      </c>
      <c r="D5249" s="124" t="s">
        <v>4058</v>
      </c>
      <c r="E5249" s="148" t="s">
        <v>4019</v>
      </c>
      <c r="F5249" s="148"/>
      <c r="G5249" s="84" t="s">
        <v>3967</v>
      </c>
      <c r="H5249" s="71">
        <v>1</v>
      </c>
      <c r="I5249" s="71">
        <v>0</v>
      </c>
      <c r="J5249" s="70">
        <v>21.86</v>
      </c>
      <c r="K5249" s="70">
        <v>21.86</v>
      </c>
    </row>
    <row r="5250" spans="1:11" ht="25.5">
      <c r="A5250" s="115"/>
      <c r="B5250" s="115"/>
      <c r="C5250" s="115"/>
      <c r="D5250" s="115"/>
      <c r="E5250" s="115"/>
      <c r="F5250" s="115" t="s">
        <v>3983</v>
      </c>
      <c r="G5250" s="73">
        <v>51.33</v>
      </c>
      <c r="H5250" s="115" t="s">
        <v>3984</v>
      </c>
      <c r="I5250" s="73">
        <v>0</v>
      </c>
      <c r="J5250" s="115" t="s">
        <v>3985</v>
      </c>
      <c r="K5250" s="73">
        <v>51.33</v>
      </c>
    </row>
    <row r="5251" spans="1:11" ht="26.25" thickBot="1">
      <c r="A5251" s="115"/>
      <c r="B5251" s="115"/>
      <c r="C5251" s="115"/>
      <c r="D5251" s="115"/>
      <c r="E5251" s="115"/>
      <c r="F5251" s="115" t="s">
        <v>3986</v>
      </c>
      <c r="G5251" s="73">
        <v>47.33</v>
      </c>
      <c r="H5251" s="138"/>
      <c r="I5251" s="138" t="s">
        <v>3987</v>
      </c>
      <c r="J5251" s="115"/>
      <c r="K5251" s="73">
        <v>254.21</v>
      </c>
    </row>
    <row r="5252" spans="1:11" ht="15" thickTop="1">
      <c r="A5252" s="68"/>
      <c r="B5252" s="68"/>
      <c r="C5252" s="68"/>
      <c r="D5252" s="68"/>
      <c r="E5252" s="68"/>
      <c r="F5252" s="68"/>
      <c r="G5252" s="68"/>
      <c r="H5252" s="68"/>
      <c r="I5252" s="68"/>
      <c r="J5252" s="68"/>
      <c r="K5252" s="68"/>
    </row>
    <row r="5253" spans="1:11" ht="15">
      <c r="A5253" s="120" t="s">
        <v>8227</v>
      </c>
      <c r="B5253" s="121" t="s">
        <v>1</v>
      </c>
      <c r="C5253" s="120" t="s">
        <v>2</v>
      </c>
      <c r="D5253" s="120" t="s">
        <v>3</v>
      </c>
      <c r="E5253" s="144" t="s">
        <v>2279</v>
      </c>
      <c r="F5253" s="144"/>
      <c r="G5253" s="122" t="s">
        <v>4</v>
      </c>
      <c r="H5253" s="121" t="s">
        <v>5</v>
      </c>
      <c r="I5253" s="121" t="s">
        <v>3962</v>
      </c>
      <c r="J5253" s="121" t="s">
        <v>6</v>
      </c>
      <c r="K5253" s="121" t="s">
        <v>8</v>
      </c>
    </row>
    <row r="5254" spans="1:11" ht="25.5">
      <c r="A5254" s="123" t="s">
        <v>3963</v>
      </c>
      <c r="B5254" s="78" t="s">
        <v>8054</v>
      </c>
      <c r="C5254" s="123" t="s">
        <v>29</v>
      </c>
      <c r="D5254" s="123" t="s">
        <v>8055</v>
      </c>
      <c r="E5254" s="150">
        <v>726</v>
      </c>
      <c r="F5254" s="150"/>
      <c r="G5254" s="77" t="s">
        <v>26</v>
      </c>
      <c r="H5254" s="67">
        <v>1</v>
      </c>
      <c r="I5254" s="79"/>
      <c r="J5254" s="79">
        <v>25.73</v>
      </c>
      <c r="K5254" s="79">
        <v>25.73</v>
      </c>
    </row>
    <row r="5255" spans="1:11" ht="25.5">
      <c r="A5255" s="124" t="s">
        <v>3973</v>
      </c>
      <c r="B5255" s="64" t="s">
        <v>4125</v>
      </c>
      <c r="C5255" s="124" t="s">
        <v>29</v>
      </c>
      <c r="D5255" s="124" t="s">
        <v>4126</v>
      </c>
      <c r="E5255" s="148" t="s">
        <v>4019</v>
      </c>
      <c r="F5255" s="148"/>
      <c r="G5255" s="84" t="s">
        <v>3967</v>
      </c>
      <c r="H5255" s="71">
        <v>0.3</v>
      </c>
      <c r="I5255" s="71">
        <v>0</v>
      </c>
      <c r="J5255" s="70">
        <v>29.47</v>
      </c>
      <c r="K5255" s="70">
        <v>8.84</v>
      </c>
    </row>
    <row r="5256" spans="1:11" ht="25.5">
      <c r="A5256" s="124" t="s">
        <v>3973</v>
      </c>
      <c r="B5256" s="64" t="s">
        <v>8668</v>
      </c>
      <c r="C5256" s="124" t="s">
        <v>29</v>
      </c>
      <c r="D5256" s="124" t="s">
        <v>8055</v>
      </c>
      <c r="E5256" s="148" t="s">
        <v>3976</v>
      </c>
      <c r="F5256" s="148"/>
      <c r="G5256" s="84" t="s">
        <v>350</v>
      </c>
      <c r="H5256" s="71">
        <v>1</v>
      </c>
      <c r="I5256" s="71">
        <v>0</v>
      </c>
      <c r="J5256" s="70">
        <v>10.34</v>
      </c>
      <c r="K5256" s="70">
        <v>10.34</v>
      </c>
    </row>
    <row r="5257" spans="1:11" ht="25.5">
      <c r="A5257" s="124" t="s">
        <v>3973</v>
      </c>
      <c r="B5257" s="64" t="s">
        <v>4057</v>
      </c>
      <c r="C5257" s="124" t="s">
        <v>29</v>
      </c>
      <c r="D5257" s="124" t="s">
        <v>4058</v>
      </c>
      <c r="E5257" s="148" t="s">
        <v>4019</v>
      </c>
      <c r="F5257" s="148"/>
      <c r="G5257" s="84" t="s">
        <v>3967</v>
      </c>
      <c r="H5257" s="71">
        <v>0.3</v>
      </c>
      <c r="I5257" s="71">
        <v>0</v>
      </c>
      <c r="J5257" s="70">
        <v>21.86</v>
      </c>
      <c r="K5257" s="70">
        <v>6.55</v>
      </c>
    </row>
    <row r="5258" spans="1:11" ht="25.5">
      <c r="A5258" s="115"/>
      <c r="B5258" s="115"/>
      <c r="C5258" s="115"/>
      <c r="D5258" s="115"/>
      <c r="E5258" s="115"/>
      <c r="F5258" s="115" t="s">
        <v>3983</v>
      </c>
      <c r="G5258" s="73">
        <v>15.39</v>
      </c>
      <c r="H5258" s="115" t="s">
        <v>3984</v>
      </c>
      <c r="I5258" s="73">
        <v>0</v>
      </c>
      <c r="J5258" s="115" t="s">
        <v>3985</v>
      </c>
      <c r="K5258" s="73">
        <v>15.39</v>
      </c>
    </row>
    <row r="5259" spans="1:11" ht="26.25" thickBot="1">
      <c r="A5259" s="115"/>
      <c r="B5259" s="115"/>
      <c r="C5259" s="115"/>
      <c r="D5259" s="115"/>
      <c r="E5259" s="115"/>
      <c r="F5259" s="115" t="s">
        <v>3986</v>
      </c>
      <c r="G5259" s="73">
        <v>5.88</v>
      </c>
      <c r="H5259" s="138"/>
      <c r="I5259" s="138" t="s">
        <v>3987</v>
      </c>
      <c r="J5259" s="115"/>
      <c r="K5259" s="73">
        <v>31.61</v>
      </c>
    </row>
    <row r="5260" spans="1:11" ht="15" thickTop="1">
      <c r="A5260" s="68"/>
      <c r="B5260" s="68"/>
      <c r="C5260" s="68"/>
      <c r="D5260" s="68"/>
      <c r="E5260" s="68"/>
      <c r="F5260" s="68"/>
      <c r="G5260" s="68"/>
      <c r="H5260" s="68"/>
      <c r="I5260" s="68"/>
      <c r="J5260" s="68"/>
      <c r="K5260" s="68"/>
    </row>
    <row r="5261" spans="1:11" ht="15">
      <c r="A5261" s="120" t="s">
        <v>8228</v>
      </c>
      <c r="B5261" s="121" t="s">
        <v>1</v>
      </c>
      <c r="C5261" s="120" t="s">
        <v>2</v>
      </c>
      <c r="D5261" s="120" t="s">
        <v>3</v>
      </c>
      <c r="E5261" s="144" t="s">
        <v>2279</v>
      </c>
      <c r="F5261" s="144"/>
      <c r="G5261" s="122" t="s">
        <v>4</v>
      </c>
      <c r="H5261" s="121" t="s">
        <v>5</v>
      </c>
      <c r="I5261" s="121" t="s">
        <v>3962</v>
      </c>
      <c r="J5261" s="121" t="s">
        <v>6</v>
      </c>
      <c r="K5261" s="121" t="s">
        <v>8</v>
      </c>
    </row>
    <row r="5262" spans="1:11" ht="38.25">
      <c r="A5262" s="123" t="s">
        <v>3963</v>
      </c>
      <c r="B5262" s="78" t="s">
        <v>7933</v>
      </c>
      <c r="C5262" s="123" t="s">
        <v>17</v>
      </c>
      <c r="D5262" s="123" t="s">
        <v>7934</v>
      </c>
      <c r="E5262" s="150" t="s">
        <v>2843</v>
      </c>
      <c r="F5262" s="150"/>
      <c r="G5262" s="77" t="s">
        <v>72</v>
      </c>
      <c r="H5262" s="67">
        <v>1</v>
      </c>
      <c r="I5262" s="79"/>
      <c r="J5262" s="79">
        <v>535.13</v>
      </c>
      <c r="K5262" s="79">
        <v>535.13</v>
      </c>
    </row>
    <row r="5263" spans="1:11" ht="25.5">
      <c r="A5263" s="116" t="s">
        <v>3964</v>
      </c>
      <c r="B5263" s="117" t="s">
        <v>4490</v>
      </c>
      <c r="C5263" s="116" t="s">
        <v>17</v>
      </c>
      <c r="D5263" s="116" t="s">
        <v>4491</v>
      </c>
      <c r="E5263" s="136" t="s">
        <v>2323</v>
      </c>
      <c r="F5263" s="136"/>
      <c r="G5263" s="5" t="s">
        <v>3967</v>
      </c>
      <c r="H5263" s="7">
        <v>1.657</v>
      </c>
      <c r="I5263" s="7">
        <v>0</v>
      </c>
      <c r="J5263" s="69">
        <v>23.13</v>
      </c>
      <c r="K5263" s="69">
        <v>38.32</v>
      </c>
    </row>
    <row r="5264" spans="1:11" ht="25.5">
      <c r="A5264" s="116" t="s">
        <v>3964</v>
      </c>
      <c r="B5264" s="117" t="s">
        <v>4488</v>
      </c>
      <c r="C5264" s="116" t="s">
        <v>17</v>
      </c>
      <c r="D5264" s="116" t="s">
        <v>4489</v>
      </c>
      <c r="E5264" s="136" t="s">
        <v>2323</v>
      </c>
      <c r="F5264" s="136"/>
      <c r="G5264" s="5" t="s">
        <v>3967</v>
      </c>
      <c r="H5264" s="7">
        <v>1.657</v>
      </c>
      <c r="I5264" s="7">
        <v>0</v>
      </c>
      <c r="J5264" s="69">
        <v>32.57</v>
      </c>
      <c r="K5264" s="69">
        <v>53.96</v>
      </c>
    </row>
    <row r="5265" spans="1:11" ht="38.25">
      <c r="A5265" s="116" t="s">
        <v>3964</v>
      </c>
      <c r="B5265" s="117" t="s">
        <v>5723</v>
      </c>
      <c r="C5265" s="116" t="s">
        <v>17</v>
      </c>
      <c r="D5265" s="116" t="s">
        <v>5724</v>
      </c>
      <c r="E5265" s="136" t="s">
        <v>4594</v>
      </c>
      <c r="F5265" s="136"/>
      <c r="G5265" s="5" t="s">
        <v>31</v>
      </c>
      <c r="H5265" s="7">
        <v>1.44E-2</v>
      </c>
      <c r="I5265" s="7">
        <v>0</v>
      </c>
      <c r="J5265" s="69">
        <v>773.79</v>
      </c>
      <c r="K5265" s="69">
        <v>11.14</v>
      </c>
    </row>
    <row r="5266" spans="1:11" ht="38.25">
      <c r="A5266" s="124" t="s">
        <v>3973</v>
      </c>
      <c r="B5266" s="64" t="s">
        <v>8675</v>
      </c>
      <c r="C5266" s="124" t="s">
        <v>17</v>
      </c>
      <c r="D5266" s="124" t="s">
        <v>8676</v>
      </c>
      <c r="E5266" s="148" t="s">
        <v>3976</v>
      </c>
      <c r="F5266" s="148"/>
      <c r="G5266" s="84" t="s">
        <v>72</v>
      </c>
      <c r="H5266" s="71">
        <v>1</v>
      </c>
      <c r="I5266" s="71">
        <v>0</v>
      </c>
      <c r="J5266" s="70">
        <v>431.71</v>
      </c>
      <c r="K5266" s="70">
        <v>431.71</v>
      </c>
    </row>
    <row r="5267" spans="1:11" ht="25.5">
      <c r="A5267" s="115"/>
      <c r="B5267" s="115"/>
      <c r="C5267" s="115"/>
      <c r="D5267" s="115"/>
      <c r="E5267" s="115"/>
      <c r="F5267" s="115" t="s">
        <v>3983</v>
      </c>
      <c r="G5267" s="73">
        <v>69.72</v>
      </c>
      <c r="H5267" s="115" t="s">
        <v>3984</v>
      </c>
      <c r="I5267" s="73">
        <v>0</v>
      </c>
      <c r="J5267" s="115" t="s">
        <v>3985</v>
      </c>
      <c r="K5267" s="73">
        <v>69.72</v>
      </c>
    </row>
    <row r="5268" spans="1:11" ht="26.25" thickBot="1">
      <c r="A5268" s="115"/>
      <c r="B5268" s="115"/>
      <c r="C5268" s="115"/>
      <c r="D5268" s="115"/>
      <c r="E5268" s="115"/>
      <c r="F5268" s="115" t="s">
        <v>3986</v>
      </c>
      <c r="G5268" s="73">
        <v>122.43</v>
      </c>
      <c r="H5268" s="138"/>
      <c r="I5268" s="138" t="s">
        <v>3987</v>
      </c>
      <c r="J5268" s="115"/>
      <c r="K5268" s="73">
        <v>657.56</v>
      </c>
    </row>
    <row r="5269" spans="1:11" ht="15" thickTop="1">
      <c r="A5269" s="68"/>
      <c r="B5269" s="68"/>
      <c r="C5269" s="68"/>
      <c r="D5269" s="68"/>
      <c r="E5269" s="68"/>
      <c r="F5269" s="68"/>
      <c r="G5269" s="68"/>
      <c r="H5269" s="68"/>
      <c r="I5269" s="68"/>
      <c r="J5269" s="68"/>
      <c r="K5269" s="68"/>
    </row>
    <row r="5270" spans="1:11" ht="15">
      <c r="A5270" s="120" t="s">
        <v>8231</v>
      </c>
      <c r="B5270" s="121" t="s">
        <v>1</v>
      </c>
      <c r="C5270" s="120" t="s">
        <v>2</v>
      </c>
      <c r="D5270" s="120" t="s">
        <v>3</v>
      </c>
      <c r="E5270" s="144" t="s">
        <v>2279</v>
      </c>
      <c r="F5270" s="144"/>
      <c r="G5270" s="122" t="s">
        <v>4</v>
      </c>
      <c r="H5270" s="121" t="s">
        <v>5</v>
      </c>
      <c r="I5270" s="121" t="s">
        <v>3962</v>
      </c>
      <c r="J5270" s="121" t="s">
        <v>6</v>
      </c>
      <c r="K5270" s="121" t="s">
        <v>8</v>
      </c>
    </row>
    <row r="5271" spans="1:11" ht="25.5">
      <c r="A5271" s="123" t="s">
        <v>3963</v>
      </c>
      <c r="B5271" s="78" t="s">
        <v>7435</v>
      </c>
      <c r="C5271" s="123" t="s">
        <v>17</v>
      </c>
      <c r="D5271" s="123" t="s">
        <v>7436</v>
      </c>
      <c r="E5271" s="150" t="s">
        <v>2843</v>
      </c>
      <c r="F5271" s="150"/>
      <c r="G5271" s="77" t="s">
        <v>72</v>
      </c>
      <c r="H5271" s="67">
        <v>1</v>
      </c>
      <c r="I5271" s="79"/>
      <c r="J5271" s="79">
        <v>11.67</v>
      </c>
      <c r="K5271" s="79">
        <v>11.67</v>
      </c>
    </row>
    <row r="5272" spans="1:11" ht="25.5">
      <c r="A5272" s="116" t="s">
        <v>3964</v>
      </c>
      <c r="B5272" s="117" t="s">
        <v>4490</v>
      </c>
      <c r="C5272" s="116" t="s">
        <v>17</v>
      </c>
      <c r="D5272" s="116" t="s">
        <v>4491</v>
      </c>
      <c r="E5272" s="136" t="s">
        <v>2323</v>
      </c>
      <c r="F5272" s="136"/>
      <c r="G5272" s="5" t="s">
        <v>3967</v>
      </c>
      <c r="H5272" s="7">
        <v>3.5428000000000001E-2</v>
      </c>
      <c r="I5272" s="7">
        <v>0</v>
      </c>
      <c r="J5272" s="69">
        <v>23.13</v>
      </c>
      <c r="K5272" s="69">
        <v>0.81</v>
      </c>
    </row>
    <row r="5273" spans="1:11" ht="25.5">
      <c r="A5273" s="116" t="s">
        <v>3964</v>
      </c>
      <c r="B5273" s="117" t="s">
        <v>4488</v>
      </c>
      <c r="C5273" s="116" t="s">
        <v>17</v>
      </c>
      <c r="D5273" s="116" t="s">
        <v>4489</v>
      </c>
      <c r="E5273" s="136" t="s">
        <v>2323</v>
      </c>
      <c r="F5273" s="136"/>
      <c r="G5273" s="5" t="s">
        <v>3967</v>
      </c>
      <c r="H5273" s="7">
        <v>3.5428000000000001E-2</v>
      </c>
      <c r="I5273" s="7">
        <v>0</v>
      </c>
      <c r="J5273" s="69">
        <v>32.57</v>
      </c>
      <c r="K5273" s="69">
        <v>1.1499999999999999</v>
      </c>
    </row>
    <row r="5274" spans="1:11" ht="25.5">
      <c r="A5274" s="124" t="s">
        <v>3973</v>
      </c>
      <c r="B5274" s="64" t="s">
        <v>5977</v>
      </c>
      <c r="C5274" s="124" t="s">
        <v>17</v>
      </c>
      <c r="D5274" s="124" t="s">
        <v>5978</v>
      </c>
      <c r="E5274" s="148" t="s">
        <v>3976</v>
      </c>
      <c r="F5274" s="148"/>
      <c r="G5274" s="84" t="s">
        <v>72</v>
      </c>
      <c r="H5274" s="71">
        <v>1</v>
      </c>
      <c r="I5274" s="71">
        <v>0</v>
      </c>
      <c r="J5274" s="70">
        <v>1.1299999999999999</v>
      </c>
      <c r="K5274" s="70">
        <v>1.1299999999999999</v>
      </c>
    </row>
    <row r="5275" spans="1:11" ht="25.5">
      <c r="A5275" s="124" t="s">
        <v>3973</v>
      </c>
      <c r="B5275" s="64" t="s">
        <v>7589</v>
      </c>
      <c r="C5275" s="124" t="s">
        <v>17</v>
      </c>
      <c r="D5275" s="124" t="s">
        <v>7590</v>
      </c>
      <c r="E5275" s="148" t="s">
        <v>3976</v>
      </c>
      <c r="F5275" s="148"/>
      <c r="G5275" s="84" t="s">
        <v>72</v>
      </c>
      <c r="H5275" s="71">
        <v>1</v>
      </c>
      <c r="I5275" s="71">
        <v>0</v>
      </c>
      <c r="J5275" s="70">
        <v>8.58</v>
      </c>
      <c r="K5275" s="70">
        <v>8.58</v>
      </c>
    </row>
    <row r="5276" spans="1:11" ht="25.5">
      <c r="A5276" s="115"/>
      <c r="B5276" s="115"/>
      <c r="C5276" s="115"/>
      <c r="D5276" s="115"/>
      <c r="E5276" s="115"/>
      <c r="F5276" s="115" t="s">
        <v>3983</v>
      </c>
      <c r="G5276" s="73">
        <v>1.43</v>
      </c>
      <c r="H5276" s="115" t="s">
        <v>3984</v>
      </c>
      <c r="I5276" s="73">
        <v>0</v>
      </c>
      <c r="J5276" s="115" t="s">
        <v>3985</v>
      </c>
      <c r="K5276" s="73">
        <v>1.43</v>
      </c>
    </row>
    <row r="5277" spans="1:11" ht="26.25" thickBot="1">
      <c r="A5277" s="115"/>
      <c r="B5277" s="115"/>
      <c r="C5277" s="115"/>
      <c r="D5277" s="115"/>
      <c r="E5277" s="115"/>
      <c r="F5277" s="115" t="s">
        <v>3986</v>
      </c>
      <c r="G5277" s="73">
        <v>2.67</v>
      </c>
      <c r="H5277" s="138"/>
      <c r="I5277" s="138" t="s">
        <v>3987</v>
      </c>
      <c r="J5277" s="115"/>
      <c r="K5277" s="73">
        <v>14.34</v>
      </c>
    </row>
    <row r="5278" spans="1:11" ht="15" thickTop="1">
      <c r="A5278" s="68"/>
      <c r="B5278" s="68"/>
      <c r="C5278" s="68"/>
      <c r="D5278" s="68"/>
      <c r="E5278" s="68"/>
      <c r="F5278" s="68"/>
      <c r="G5278" s="68"/>
      <c r="H5278" s="68"/>
      <c r="I5278" s="68"/>
      <c r="J5278" s="68"/>
      <c r="K5278" s="68"/>
    </row>
    <row r="5279" spans="1:11" ht="15">
      <c r="A5279" s="120" t="s">
        <v>8232</v>
      </c>
      <c r="B5279" s="121" t="s">
        <v>1</v>
      </c>
      <c r="C5279" s="120" t="s">
        <v>2</v>
      </c>
      <c r="D5279" s="120" t="s">
        <v>3</v>
      </c>
      <c r="E5279" s="144" t="s">
        <v>2279</v>
      </c>
      <c r="F5279" s="144"/>
      <c r="G5279" s="122" t="s">
        <v>4</v>
      </c>
      <c r="H5279" s="121" t="s">
        <v>5</v>
      </c>
      <c r="I5279" s="121" t="s">
        <v>3962</v>
      </c>
      <c r="J5279" s="121" t="s">
        <v>6</v>
      </c>
      <c r="K5279" s="121" t="s">
        <v>8</v>
      </c>
    </row>
    <row r="5280" spans="1:11" ht="25.5">
      <c r="A5280" s="123" t="s">
        <v>3963</v>
      </c>
      <c r="B5280" s="78" t="s">
        <v>7446</v>
      </c>
      <c r="C5280" s="123" t="s">
        <v>17</v>
      </c>
      <c r="D5280" s="123" t="s">
        <v>7447</v>
      </c>
      <c r="E5280" s="150" t="s">
        <v>2843</v>
      </c>
      <c r="F5280" s="150"/>
      <c r="G5280" s="77" t="s">
        <v>72</v>
      </c>
      <c r="H5280" s="67">
        <v>1</v>
      </c>
      <c r="I5280" s="79"/>
      <c r="J5280" s="79">
        <v>79.989999999999995</v>
      </c>
      <c r="K5280" s="79">
        <v>79.989999999999995</v>
      </c>
    </row>
    <row r="5281" spans="1:11" ht="25.5">
      <c r="A5281" s="116" t="s">
        <v>3964</v>
      </c>
      <c r="B5281" s="117" t="s">
        <v>4490</v>
      </c>
      <c r="C5281" s="116" t="s">
        <v>17</v>
      </c>
      <c r="D5281" s="116" t="s">
        <v>4491</v>
      </c>
      <c r="E5281" s="136" t="s">
        <v>2323</v>
      </c>
      <c r="F5281" s="136"/>
      <c r="G5281" s="5" t="s">
        <v>3967</v>
      </c>
      <c r="H5281" s="7">
        <v>0.26037700000000003</v>
      </c>
      <c r="I5281" s="7">
        <v>0</v>
      </c>
      <c r="J5281" s="69">
        <v>23.13</v>
      </c>
      <c r="K5281" s="69">
        <v>6.02</v>
      </c>
    </row>
    <row r="5282" spans="1:11" ht="25.5">
      <c r="A5282" s="116" t="s">
        <v>3964</v>
      </c>
      <c r="B5282" s="117" t="s">
        <v>4488</v>
      </c>
      <c r="C5282" s="116" t="s">
        <v>17</v>
      </c>
      <c r="D5282" s="116" t="s">
        <v>4489</v>
      </c>
      <c r="E5282" s="136" t="s">
        <v>2323</v>
      </c>
      <c r="F5282" s="136"/>
      <c r="G5282" s="5" t="s">
        <v>3967</v>
      </c>
      <c r="H5282" s="7">
        <v>0.26037700000000003</v>
      </c>
      <c r="I5282" s="7">
        <v>0</v>
      </c>
      <c r="J5282" s="69">
        <v>32.57</v>
      </c>
      <c r="K5282" s="69">
        <v>8.48</v>
      </c>
    </row>
    <row r="5283" spans="1:11" ht="25.5">
      <c r="A5283" s="124" t="s">
        <v>3973</v>
      </c>
      <c r="B5283" s="64" t="s">
        <v>7595</v>
      </c>
      <c r="C5283" s="124" t="s">
        <v>17</v>
      </c>
      <c r="D5283" s="124" t="s">
        <v>7596</v>
      </c>
      <c r="E5283" s="148" t="s">
        <v>3976</v>
      </c>
      <c r="F5283" s="148"/>
      <c r="G5283" s="84" t="s">
        <v>72</v>
      </c>
      <c r="H5283" s="71">
        <v>3</v>
      </c>
      <c r="I5283" s="71">
        <v>0</v>
      </c>
      <c r="J5283" s="70">
        <v>1.75</v>
      </c>
      <c r="K5283" s="70">
        <v>5.25</v>
      </c>
    </row>
    <row r="5284" spans="1:11" ht="25.5">
      <c r="A5284" s="124" t="s">
        <v>3973</v>
      </c>
      <c r="B5284" s="64" t="s">
        <v>7593</v>
      </c>
      <c r="C5284" s="124" t="s">
        <v>17</v>
      </c>
      <c r="D5284" s="124" t="s">
        <v>7594</v>
      </c>
      <c r="E5284" s="148" t="s">
        <v>3976</v>
      </c>
      <c r="F5284" s="148"/>
      <c r="G5284" s="84" t="s">
        <v>72</v>
      </c>
      <c r="H5284" s="71">
        <v>1</v>
      </c>
      <c r="I5284" s="71">
        <v>0</v>
      </c>
      <c r="J5284" s="70">
        <v>60.24</v>
      </c>
      <c r="K5284" s="70">
        <v>60.24</v>
      </c>
    </row>
    <row r="5285" spans="1:11" ht="25.5">
      <c r="A5285" s="115"/>
      <c r="B5285" s="115"/>
      <c r="C5285" s="115"/>
      <c r="D5285" s="115"/>
      <c r="E5285" s="115"/>
      <c r="F5285" s="115" t="s">
        <v>3983</v>
      </c>
      <c r="G5285" s="73">
        <v>10.56</v>
      </c>
      <c r="H5285" s="115" t="s">
        <v>3984</v>
      </c>
      <c r="I5285" s="73">
        <v>0</v>
      </c>
      <c r="J5285" s="115" t="s">
        <v>3985</v>
      </c>
      <c r="K5285" s="73">
        <v>10.56</v>
      </c>
    </row>
    <row r="5286" spans="1:11" ht="26.25" thickBot="1">
      <c r="A5286" s="115"/>
      <c r="B5286" s="115"/>
      <c r="C5286" s="115"/>
      <c r="D5286" s="115"/>
      <c r="E5286" s="115"/>
      <c r="F5286" s="115" t="s">
        <v>3986</v>
      </c>
      <c r="G5286" s="73">
        <v>18.3</v>
      </c>
      <c r="H5286" s="138"/>
      <c r="I5286" s="138" t="s">
        <v>3987</v>
      </c>
      <c r="J5286" s="115"/>
      <c r="K5286" s="73">
        <v>98.29</v>
      </c>
    </row>
    <row r="5287" spans="1:11" ht="15" thickTop="1">
      <c r="A5287" s="68"/>
      <c r="B5287" s="68"/>
      <c r="C5287" s="68"/>
      <c r="D5287" s="68"/>
      <c r="E5287" s="68"/>
      <c r="F5287" s="68"/>
      <c r="G5287" s="68"/>
      <c r="H5287" s="68"/>
      <c r="I5287" s="68"/>
      <c r="J5287" s="68"/>
      <c r="K5287" s="68"/>
    </row>
    <row r="5288" spans="1:11" ht="15">
      <c r="A5288" s="120" t="s">
        <v>8233</v>
      </c>
      <c r="B5288" s="121" t="s">
        <v>1</v>
      </c>
      <c r="C5288" s="120" t="s">
        <v>2</v>
      </c>
      <c r="D5288" s="120" t="s">
        <v>3</v>
      </c>
      <c r="E5288" s="144" t="s">
        <v>2279</v>
      </c>
      <c r="F5288" s="144"/>
      <c r="G5288" s="122" t="s">
        <v>4</v>
      </c>
      <c r="H5288" s="121" t="s">
        <v>5</v>
      </c>
      <c r="I5288" s="121" t="s">
        <v>3962</v>
      </c>
      <c r="J5288" s="121" t="s">
        <v>6</v>
      </c>
      <c r="K5288" s="121" t="s">
        <v>8</v>
      </c>
    </row>
    <row r="5289" spans="1:11" ht="25.5">
      <c r="A5289" s="123" t="s">
        <v>3963</v>
      </c>
      <c r="B5289" s="78" t="s">
        <v>7898</v>
      </c>
      <c r="C5289" s="123" t="s">
        <v>29</v>
      </c>
      <c r="D5289" s="123" t="s">
        <v>7899</v>
      </c>
      <c r="E5289" s="150">
        <v>714</v>
      </c>
      <c r="F5289" s="150"/>
      <c r="G5289" s="77" t="s">
        <v>40</v>
      </c>
      <c r="H5289" s="67">
        <v>1</v>
      </c>
      <c r="I5289" s="79"/>
      <c r="J5289" s="79">
        <v>206.88</v>
      </c>
      <c r="K5289" s="79">
        <v>206.88</v>
      </c>
    </row>
    <row r="5290" spans="1:11" ht="25.5">
      <c r="A5290" s="124" t="s">
        <v>3973</v>
      </c>
      <c r="B5290" s="64" t="s">
        <v>8664</v>
      </c>
      <c r="C5290" s="124" t="s">
        <v>29</v>
      </c>
      <c r="D5290" s="124" t="s">
        <v>8665</v>
      </c>
      <c r="E5290" s="148" t="s">
        <v>3976</v>
      </c>
      <c r="F5290" s="148"/>
      <c r="G5290" s="84" t="s">
        <v>80</v>
      </c>
      <c r="H5290" s="71">
        <v>1</v>
      </c>
      <c r="I5290" s="71">
        <v>0</v>
      </c>
      <c r="J5290" s="70">
        <v>155.55000000000001</v>
      </c>
      <c r="K5290" s="70">
        <v>155.55000000000001</v>
      </c>
    </row>
    <row r="5291" spans="1:11" ht="25.5">
      <c r="A5291" s="124" t="s">
        <v>3973</v>
      </c>
      <c r="B5291" s="64" t="s">
        <v>4125</v>
      </c>
      <c r="C5291" s="124" t="s">
        <v>29</v>
      </c>
      <c r="D5291" s="124" t="s">
        <v>4126</v>
      </c>
      <c r="E5291" s="148" t="s">
        <v>4019</v>
      </c>
      <c r="F5291" s="148"/>
      <c r="G5291" s="84" t="s">
        <v>3967</v>
      </c>
      <c r="H5291" s="71">
        <v>1</v>
      </c>
      <c r="I5291" s="71">
        <v>0</v>
      </c>
      <c r="J5291" s="70">
        <v>29.47</v>
      </c>
      <c r="K5291" s="70">
        <v>29.47</v>
      </c>
    </row>
    <row r="5292" spans="1:11" ht="25.5">
      <c r="A5292" s="124" t="s">
        <v>3973</v>
      </c>
      <c r="B5292" s="64" t="s">
        <v>4057</v>
      </c>
      <c r="C5292" s="124" t="s">
        <v>29</v>
      </c>
      <c r="D5292" s="124" t="s">
        <v>4058</v>
      </c>
      <c r="E5292" s="148" t="s">
        <v>4019</v>
      </c>
      <c r="F5292" s="148"/>
      <c r="G5292" s="84" t="s">
        <v>3967</v>
      </c>
      <c r="H5292" s="71">
        <v>1</v>
      </c>
      <c r="I5292" s="71">
        <v>0</v>
      </c>
      <c r="J5292" s="70">
        <v>21.86</v>
      </c>
      <c r="K5292" s="70">
        <v>21.86</v>
      </c>
    </row>
    <row r="5293" spans="1:11" ht="25.5">
      <c r="A5293" s="115"/>
      <c r="B5293" s="115"/>
      <c r="C5293" s="115"/>
      <c r="D5293" s="115"/>
      <c r="E5293" s="115"/>
      <c r="F5293" s="115" t="s">
        <v>3983</v>
      </c>
      <c r="G5293" s="73">
        <v>51.33</v>
      </c>
      <c r="H5293" s="115" t="s">
        <v>3984</v>
      </c>
      <c r="I5293" s="73">
        <v>0</v>
      </c>
      <c r="J5293" s="115" t="s">
        <v>3985</v>
      </c>
      <c r="K5293" s="73">
        <v>51.33</v>
      </c>
    </row>
    <row r="5294" spans="1:11" ht="26.25" thickBot="1">
      <c r="A5294" s="115"/>
      <c r="B5294" s="115"/>
      <c r="C5294" s="115"/>
      <c r="D5294" s="115"/>
      <c r="E5294" s="115"/>
      <c r="F5294" s="115" t="s">
        <v>3986</v>
      </c>
      <c r="G5294" s="73">
        <v>47.33</v>
      </c>
      <c r="H5294" s="138"/>
      <c r="I5294" s="138" t="s">
        <v>3987</v>
      </c>
      <c r="J5294" s="115"/>
      <c r="K5294" s="73">
        <v>254.21</v>
      </c>
    </row>
    <row r="5295" spans="1:11" ht="15" thickTop="1">
      <c r="A5295" s="68"/>
      <c r="B5295" s="68"/>
      <c r="C5295" s="68"/>
      <c r="D5295" s="68"/>
      <c r="E5295" s="68"/>
      <c r="F5295" s="68"/>
      <c r="G5295" s="68"/>
      <c r="H5295" s="68"/>
      <c r="I5295" s="68"/>
      <c r="J5295" s="68"/>
      <c r="K5295" s="68"/>
    </row>
    <row r="5296" spans="1:11" ht="15">
      <c r="A5296" s="120" t="s">
        <v>8234</v>
      </c>
      <c r="B5296" s="121" t="s">
        <v>1</v>
      </c>
      <c r="C5296" s="120" t="s">
        <v>2</v>
      </c>
      <c r="D5296" s="120" t="s">
        <v>3</v>
      </c>
      <c r="E5296" s="144" t="s">
        <v>2279</v>
      </c>
      <c r="F5296" s="144"/>
      <c r="G5296" s="122" t="s">
        <v>4</v>
      </c>
      <c r="H5296" s="121" t="s">
        <v>5</v>
      </c>
      <c r="I5296" s="121" t="s">
        <v>3962</v>
      </c>
      <c r="J5296" s="121" t="s">
        <v>6</v>
      </c>
      <c r="K5296" s="121" t="s">
        <v>8</v>
      </c>
    </row>
    <row r="5297" spans="1:11" ht="25.5">
      <c r="A5297" s="123" t="s">
        <v>3963</v>
      </c>
      <c r="B5297" s="78" t="s">
        <v>8054</v>
      </c>
      <c r="C5297" s="123" t="s">
        <v>29</v>
      </c>
      <c r="D5297" s="123" t="s">
        <v>8055</v>
      </c>
      <c r="E5297" s="150">
        <v>726</v>
      </c>
      <c r="F5297" s="150"/>
      <c r="G5297" s="77" t="s">
        <v>26</v>
      </c>
      <c r="H5297" s="67">
        <v>1</v>
      </c>
      <c r="I5297" s="79"/>
      <c r="J5297" s="79">
        <v>25.73</v>
      </c>
      <c r="K5297" s="79">
        <v>25.73</v>
      </c>
    </row>
    <row r="5298" spans="1:11" ht="25.5">
      <c r="A5298" s="124" t="s">
        <v>3973</v>
      </c>
      <c r="B5298" s="64" t="s">
        <v>4125</v>
      </c>
      <c r="C5298" s="124" t="s">
        <v>29</v>
      </c>
      <c r="D5298" s="124" t="s">
        <v>4126</v>
      </c>
      <c r="E5298" s="148" t="s">
        <v>4019</v>
      </c>
      <c r="F5298" s="148"/>
      <c r="G5298" s="84" t="s">
        <v>3967</v>
      </c>
      <c r="H5298" s="71">
        <v>0.3</v>
      </c>
      <c r="I5298" s="71">
        <v>0</v>
      </c>
      <c r="J5298" s="70">
        <v>29.47</v>
      </c>
      <c r="K5298" s="70">
        <v>8.84</v>
      </c>
    </row>
    <row r="5299" spans="1:11" ht="25.5">
      <c r="A5299" s="124" t="s">
        <v>3973</v>
      </c>
      <c r="B5299" s="64" t="s">
        <v>8668</v>
      </c>
      <c r="C5299" s="124" t="s">
        <v>29</v>
      </c>
      <c r="D5299" s="124" t="s">
        <v>8055</v>
      </c>
      <c r="E5299" s="148" t="s">
        <v>3976</v>
      </c>
      <c r="F5299" s="148"/>
      <c r="G5299" s="84" t="s">
        <v>350</v>
      </c>
      <c r="H5299" s="71">
        <v>1</v>
      </c>
      <c r="I5299" s="71">
        <v>0</v>
      </c>
      <c r="J5299" s="70">
        <v>10.34</v>
      </c>
      <c r="K5299" s="70">
        <v>10.34</v>
      </c>
    </row>
    <row r="5300" spans="1:11" ht="25.5">
      <c r="A5300" s="124" t="s">
        <v>3973</v>
      </c>
      <c r="B5300" s="64" t="s">
        <v>4057</v>
      </c>
      <c r="C5300" s="124" t="s">
        <v>29</v>
      </c>
      <c r="D5300" s="124" t="s">
        <v>4058</v>
      </c>
      <c r="E5300" s="148" t="s">
        <v>4019</v>
      </c>
      <c r="F5300" s="148"/>
      <c r="G5300" s="84" t="s">
        <v>3967</v>
      </c>
      <c r="H5300" s="71">
        <v>0.3</v>
      </c>
      <c r="I5300" s="71">
        <v>0</v>
      </c>
      <c r="J5300" s="70">
        <v>21.86</v>
      </c>
      <c r="K5300" s="70">
        <v>6.55</v>
      </c>
    </row>
    <row r="5301" spans="1:11" ht="25.5">
      <c r="A5301" s="115"/>
      <c r="B5301" s="115"/>
      <c r="C5301" s="115"/>
      <c r="D5301" s="115"/>
      <c r="E5301" s="115"/>
      <c r="F5301" s="115" t="s">
        <v>3983</v>
      </c>
      <c r="G5301" s="73">
        <v>15.39</v>
      </c>
      <c r="H5301" s="115" t="s">
        <v>3984</v>
      </c>
      <c r="I5301" s="73">
        <v>0</v>
      </c>
      <c r="J5301" s="115" t="s">
        <v>3985</v>
      </c>
      <c r="K5301" s="73">
        <v>15.39</v>
      </c>
    </row>
    <row r="5302" spans="1:11" ht="26.25" thickBot="1">
      <c r="A5302" s="115"/>
      <c r="B5302" s="115"/>
      <c r="C5302" s="115"/>
      <c r="D5302" s="115"/>
      <c r="E5302" s="115"/>
      <c r="F5302" s="115" t="s">
        <v>3986</v>
      </c>
      <c r="G5302" s="73">
        <v>5.88</v>
      </c>
      <c r="H5302" s="138"/>
      <c r="I5302" s="138" t="s">
        <v>3987</v>
      </c>
      <c r="J5302" s="115"/>
      <c r="K5302" s="73">
        <v>31.61</v>
      </c>
    </row>
    <row r="5303" spans="1:11" ht="15" thickTop="1">
      <c r="A5303" s="68"/>
      <c r="B5303" s="68"/>
      <c r="C5303" s="68"/>
      <c r="D5303" s="68"/>
      <c r="E5303" s="68"/>
      <c r="F5303" s="68"/>
      <c r="G5303" s="68"/>
      <c r="H5303" s="68"/>
      <c r="I5303" s="68"/>
      <c r="J5303" s="68"/>
      <c r="K5303" s="68"/>
    </row>
    <row r="5304" spans="1:11" ht="15">
      <c r="A5304" s="120" t="s">
        <v>8235</v>
      </c>
      <c r="B5304" s="121" t="s">
        <v>1</v>
      </c>
      <c r="C5304" s="120" t="s">
        <v>2</v>
      </c>
      <c r="D5304" s="120" t="s">
        <v>3</v>
      </c>
      <c r="E5304" s="144" t="s">
        <v>2279</v>
      </c>
      <c r="F5304" s="144"/>
      <c r="G5304" s="122" t="s">
        <v>4</v>
      </c>
      <c r="H5304" s="121" t="s">
        <v>5</v>
      </c>
      <c r="I5304" s="121" t="s">
        <v>3962</v>
      </c>
      <c r="J5304" s="121" t="s">
        <v>6</v>
      </c>
      <c r="K5304" s="121" t="s">
        <v>8</v>
      </c>
    </row>
    <row r="5305" spans="1:11" ht="38.25">
      <c r="A5305" s="123" t="s">
        <v>3963</v>
      </c>
      <c r="B5305" s="78" t="s">
        <v>7933</v>
      </c>
      <c r="C5305" s="123" t="s">
        <v>17</v>
      </c>
      <c r="D5305" s="123" t="s">
        <v>7934</v>
      </c>
      <c r="E5305" s="150" t="s">
        <v>2843</v>
      </c>
      <c r="F5305" s="150"/>
      <c r="G5305" s="77" t="s">
        <v>72</v>
      </c>
      <c r="H5305" s="67">
        <v>1</v>
      </c>
      <c r="I5305" s="79"/>
      <c r="J5305" s="79">
        <v>535.13</v>
      </c>
      <c r="K5305" s="79">
        <v>535.13</v>
      </c>
    </row>
    <row r="5306" spans="1:11" ht="25.5">
      <c r="A5306" s="116" t="s">
        <v>3964</v>
      </c>
      <c r="B5306" s="117" t="s">
        <v>4490</v>
      </c>
      <c r="C5306" s="116" t="s">
        <v>17</v>
      </c>
      <c r="D5306" s="116" t="s">
        <v>4491</v>
      </c>
      <c r="E5306" s="136" t="s">
        <v>2323</v>
      </c>
      <c r="F5306" s="136"/>
      <c r="G5306" s="5" t="s">
        <v>3967</v>
      </c>
      <c r="H5306" s="7">
        <v>1.657</v>
      </c>
      <c r="I5306" s="7">
        <v>0</v>
      </c>
      <c r="J5306" s="69">
        <v>23.13</v>
      </c>
      <c r="K5306" s="69">
        <v>38.32</v>
      </c>
    </row>
    <row r="5307" spans="1:11" ht="25.5">
      <c r="A5307" s="116" t="s">
        <v>3964</v>
      </c>
      <c r="B5307" s="117" t="s">
        <v>4488</v>
      </c>
      <c r="C5307" s="116" t="s">
        <v>17</v>
      </c>
      <c r="D5307" s="116" t="s">
        <v>4489</v>
      </c>
      <c r="E5307" s="136" t="s">
        <v>2323</v>
      </c>
      <c r="F5307" s="136"/>
      <c r="G5307" s="5" t="s">
        <v>3967</v>
      </c>
      <c r="H5307" s="7">
        <v>1.657</v>
      </c>
      <c r="I5307" s="7">
        <v>0</v>
      </c>
      <c r="J5307" s="69">
        <v>32.57</v>
      </c>
      <c r="K5307" s="69">
        <v>53.96</v>
      </c>
    </row>
    <row r="5308" spans="1:11" ht="38.25">
      <c r="A5308" s="116" t="s">
        <v>3964</v>
      </c>
      <c r="B5308" s="117" t="s">
        <v>5723</v>
      </c>
      <c r="C5308" s="116" t="s">
        <v>17</v>
      </c>
      <c r="D5308" s="116" t="s">
        <v>5724</v>
      </c>
      <c r="E5308" s="136" t="s">
        <v>4594</v>
      </c>
      <c r="F5308" s="136"/>
      <c r="G5308" s="5" t="s">
        <v>31</v>
      </c>
      <c r="H5308" s="7">
        <v>1.44E-2</v>
      </c>
      <c r="I5308" s="7">
        <v>0</v>
      </c>
      <c r="J5308" s="69">
        <v>773.79</v>
      </c>
      <c r="K5308" s="69">
        <v>11.14</v>
      </c>
    </row>
    <row r="5309" spans="1:11" ht="38.25">
      <c r="A5309" s="124" t="s">
        <v>3973</v>
      </c>
      <c r="B5309" s="64" t="s">
        <v>8675</v>
      </c>
      <c r="C5309" s="124" t="s">
        <v>17</v>
      </c>
      <c r="D5309" s="124" t="s">
        <v>8676</v>
      </c>
      <c r="E5309" s="148" t="s">
        <v>3976</v>
      </c>
      <c r="F5309" s="148"/>
      <c r="G5309" s="84" t="s">
        <v>72</v>
      </c>
      <c r="H5309" s="71">
        <v>1</v>
      </c>
      <c r="I5309" s="71">
        <v>0</v>
      </c>
      <c r="J5309" s="70">
        <v>431.71</v>
      </c>
      <c r="K5309" s="70">
        <v>431.71</v>
      </c>
    </row>
    <row r="5310" spans="1:11" ht="25.5">
      <c r="A5310" s="115"/>
      <c r="B5310" s="115"/>
      <c r="C5310" s="115"/>
      <c r="D5310" s="115"/>
      <c r="E5310" s="115"/>
      <c r="F5310" s="115" t="s">
        <v>3983</v>
      </c>
      <c r="G5310" s="73">
        <v>69.72</v>
      </c>
      <c r="H5310" s="115" t="s">
        <v>3984</v>
      </c>
      <c r="I5310" s="73">
        <v>0</v>
      </c>
      <c r="J5310" s="115" t="s">
        <v>3985</v>
      </c>
      <c r="K5310" s="73">
        <v>69.72</v>
      </c>
    </row>
    <row r="5311" spans="1:11" ht="26.25" thickBot="1">
      <c r="A5311" s="115"/>
      <c r="B5311" s="115"/>
      <c r="C5311" s="115"/>
      <c r="D5311" s="115"/>
      <c r="E5311" s="115"/>
      <c r="F5311" s="115" t="s">
        <v>3986</v>
      </c>
      <c r="G5311" s="73">
        <v>122.43</v>
      </c>
      <c r="H5311" s="138"/>
      <c r="I5311" s="138" t="s">
        <v>3987</v>
      </c>
      <c r="J5311" s="115"/>
      <c r="K5311" s="73">
        <v>657.56</v>
      </c>
    </row>
    <row r="5312" spans="1:11" ht="15" thickTop="1">
      <c r="A5312" s="68"/>
      <c r="B5312" s="68"/>
      <c r="C5312" s="68"/>
      <c r="D5312" s="68"/>
      <c r="E5312" s="68"/>
      <c r="F5312" s="68"/>
      <c r="G5312" s="68"/>
      <c r="H5312" s="68"/>
      <c r="I5312" s="68"/>
      <c r="J5312" s="68"/>
      <c r="K5312" s="68"/>
    </row>
    <row r="5313" spans="1:11" ht="15">
      <c r="A5313" s="120" t="s">
        <v>8238</v>
      </c>
      <c r="B5313" s="121" t="s">
        <v>1</v>
      </c>
      <c r="C5313" s="120" t="s">
        <v>2</v>
      </c>
      <c r="D5313" s="120" t="s">
        <v>3</v>
      </c>
      <c r="E5313" s="144" t="s">
        <v>2279</v>
      </c>
      <c r="F5313" s="144"/>
      <c r="G5313" s="122" t="s">
        <v>4</v>
      </c>
      <c r="H5313" s="121" t="s">
        <v>5</v>
      </c>
      <c r="I5313" s="121" t="s">
        <v>3962</v>
      </c>
      <c r="J5313" s="121" t="s">
        <v>6</v>
      </c>
      <c r="K5313" s="121" t="s">
        <v>8</v>
      </c>
    </row>
    <row r="5314" spans="1:11" ht="25.5">
      <c r="A5314" s="123" t="s">
        <v>3963</v>
      </c>
      <c r="B5314" s="78" t="s">
        <v>7437</v>
      </c>
      <c r="C5314" s="123" t="s">
        <v>17</v>
      </c>
      <c r="D5314" s="123" t="s">
        <v>7438</v>
      </c>
      <c r="E5314" s="150" t="s">
        <v>2843</v>
      </c>
      <c r="F5314" s="150"/>
      <c r="G5314" s="77" t="s">
        <v>72</v>
      </c>
      <c r="H5314" s="67">
        <v>1</v>
      </c>
      <c r="I5314" s="79"/>
      <c r="J5314" s="79">
        <v>12.65</v>
      </c>
      <c r="K5314" s="79">
        <v>12.65</v>
      </c>
    </row>
    <row r="5315" spans="1:11" ht="25.5">
      <c r="A5315" s="116" t="s">
        <v>3964</v>
      </c>
      <c r="B5315" s="117" t="s">
        <v>4490</v>
      </c>
      <c r="C5315" s="116" t="s">
        <v>17</v>
      </c>
      <c r="D5315" s="116" t="s">
        <v>4491</v>
      </c>
      <c r="E5315" s="136" t="s">
        <v>2323</v>
      </c>
      <c r="F5315" s="136"/>
      <c r="G5315" s="5" t="s">
        <v>3967</v>
      </c>
      <c r="H5315" s="7">
        <v>4.6843000000000003E-2</v>
      </c>
      <c r="I5315" s="7">
        <v>0</v>
      </c>
      <c r="J5315" s="69">
        <v>23.13</v>
      </c>
      <c r="K5315" s="69">
        <v>1.08</v>
      </c>
    </row>
    <row r="5316" spans="1:11" ht="25.5">
      <c r="A5316" s="116" t="s">
        <v>3964</v>
      </c>
      <c r="B5316" s="117" t="s">
        <v>4488</v>
      </c>
      <c r="C5316" s="116" t="s">
        <v>17</v>
      </c>
      <c r="D5316" s="116" t="s">
        <v>4489</v>
      </c>
      <c r="E5316" s="136" t="s">
        <v>2323</v>
      </c>
      <c r="F5316" s="136"/>
      <c r="G5316" s="5" t="s">
        <v>3967</v>
      </c>
      <c r="H5316" s="7">
        <v>4.6843000000000003E-2</v>
      </c>
      <c r="I5316" s="7">
        <v>0</v>
      </c>
      <c r="J5316" s="69">
        <v>32.57</v>
      </c>
      <c r="K5316" s="69">
        <v>1.52</v>
      </c>
    </row>
    <row r="5317" spans="1:11" ht="25.5">
      <c r="A5317" s="124" t="s">
        <v>3973</v>
      </c>
      <c r="B5317" s="64" t="s">
        <v>7591</v>
      </c>
      <c r="C5317" s="124" t="s">
        <v>17</v>
      </c>
      <c r="D5317" s="124" t="s">
        <v>7592</v>
      </c>
      <c r="E5317" s="148" t="s">
        <v>3976</v>
      </c>
      <c r="F5317" s="148"/>
      <c r="G5317" s="84" t="s">
        <v>72</v>
      </c>
      <c r="H5317" s="71">
        <v>1</v>
      </c>
      <c r="I5317" s="71">
        <v>0</v>
      </c>
      <c r="J5317" s="70">
        <v>1.47</v>
      </c>
      <c r="K5317" s="70">
        <v>1.47</v>
      </c>
    </row>
    <row r="5318" spans="1:11" ht="25.5">
      <c r="A5318" s="124" t="s">
        <v>3973</v>
      </c>
      <c r="B5318" s="64" t="s">
        <v>7589</v>
      </c>
      <c r="C5318" s="124" t="s">
        <v>17</v>
      </c>
      <c r="D5318" s="124" t="s">
        <v>7590</v>
      </c>
      <c r="E5318" s="148" t="s">
        <v>3976</v>
      </c>
      <c r="F5318" s="148"/>
      <c r="G5318" s="84" t="s">
        <v>72</v>
      </c>
      <c r="H5318" s="71">
        <v>1</v>
      </c>
      <c r="I5318" s="71">
        <v>0</v>
      </c>
      <c r="J5318" s="70">
        <v>8.58</v>
      </c>
      <c r="K5318" s="70">
        <v>8.58</v>
      </c>
    </row>
    <row r="5319" spans="1:11" ht="25.5">
      <c r="A5319" s="115"/>
      <c r="B5319" s="115"/>
      <c r="C5319" s="115"/>
      <c r="D5319" s="115"/>
      <c r="E5319" s="115"/>
      <c r="F5319" s="115" t="s">
        <v>3983</v>
      </c>
      <c r="G5319" s="73">
        <v>1.9</v>
      </c>
      <c r="H5319" s="115" t="s">
        <v>3984</v>
      </c>
      <c r="I5319" s="73">
        <v>0</v>
      </c>
      <c r="J5319" s="115" t="s">
        <v>3985</v>
      </c>
      <c r="K5319" s="73">
        <v>1.9</v>
      </c>
    </row>
    <row r="5320" spans="1:11" ht="26.25" thickBot="1">
      <c r="A5320" s="115"/>
      <c r="B5320" s="115"/>
      <c r="C5320" s="115"/>
      <c r="D5320" s="115"/>
      <c r="E5320" s="115"/>
      <c r="F5320" s="115" t="s">
        <v>3986</v>
      </c>
      <c r="G5320" s="73">
        <v>2.89</v>
      </c>
      <c r="H5320" s="138"/>
      <c r="I5320" s="138" t="s">
        <v>3987</v>
      </c>
      <c r="J5320" s="115"/>
      <c r="K5320" s="73">
        <v>15.54</v>
      </c>
    </row>
    <row r="5321" spans="1:11" ht="15" thickTop="1">
      <c r="A5321" s="68"/>
      <c r="B5321" s="68"/>
      <c r="C5321" s="68"/>
      <c r="D5321" s="68"/>
      <c r="E5321" s="68"/>
      <c r="F5321" s="68"/>
      <c r="G5321" s="68"/>
      <c r="H5321" s="68"/>
      <c r="I5321" s="68"/>
      <c r="J5321" s="68"/>
      <c r="K5321" s="68"/>
    </row>
    <row r="5322" spans="1:11" ht="15">
      <c r="A5322" s="120" t="s">
        <v>8239</v>
      </c>
      <c r="B5322" s="121" t="s">
        <v>1</v>
      </c>
      <c r="C5322" s="120" t="s">
        <v>2</v>
      </c>
      <c r="D5322" s="120" t="s">
        <v>3</v>
      </c>
      <c r="E5322" s="144" t="s">
        <v>2279</v>
      </c>
      <c r="F5322" s="144"/>
      <c r="G5322" s="122" t="s">
        <v>4</v>
      </c>
      <c r="H5322" s="121" t="s">
        <v>5</v>
      </c>
      <c r="I5322" s="121" t="s">
        <v>3962</v>
      </c>
      <c r="J5322" s="121" t="s">
        <v>6</v>
      </c>
      <c r="K5322" s="121" t="s">
        <v>8</v>
      </c>
    </row>
    <row r="5323" spans="1:11" ht="25.5">
      <c r="A5323" s="123" t="s">
        <v>3963</v>
      </c>
      <c r="B5323" s="78" t="s">
        <v>7428</v>
      </c>
      <c r="C5323" s="123" t="s">
        <v>17</v>
      </c>
      <c r="D5323" s="123" t="s">
        <v>7429</v>
      </c>
      <c r="E5323" s="150" t="s">
        <v>7547</v>
      </c>
      <c r="F5323" s="150"/>
      <c r="G5323" s="77" t="s">
        <v>72</v>
      </c>
      <c r="H5323" s="67">
        <v>1</v>
      </c>
      <c r="I5323" s="79"/>
      <c r="J5323" s="79">
        <v>108.17</v>
      </c>
      <c r="K5323" s="79">
        <v>108.17</v>
      </c>
    </row>
    <row r="5324" spans="1:11" ht="25.5">
      <c r="A5324" s="116" t="s">
        <v>3964</v>
      </c>
      <c r="B5324" s="117" t="s">
        <v>4490</v>
      </c>
      <c r="C5324" s="116" t="s">
        <v>17</v>
      </c>
      <c r="D5324" s="116" t="s">
        <v>4491</v>
      </c>
      <c r="E5324" s="136" t="s">
        <v>2323</v>
      </c>
      <c r="F5324" s="136"/>
      <c r="G5324" s="5" t="s">
        <v>3967</v>
      </c>
      <c r="H5324" s="7">
        <v>0.52974500000000002</v>
      </c>
      <c r="I5324" s="7">
        <v>0</v>
      </c>
      <c r="J5324" s="69">
        <v>23.13</v>
      </c>
      <c r="K5324" s="69">
        <v>12.25</v>
      </c>
    </row>
    <row r="5325" spans="1:11" ht="25.5">
      <c r="A5325" s="116" t="s">
        <v>3964</v>
      </c>
      <c r="B5325" s="117" t="s">
        <v>4488</v>
      </c>
      <c r="C5325" s="116" t="s">
        <v>17</v>
      </c>
      <c r="D5325" s="116" t="s">
        <v>4489</v>
      </c>
      <c r="E5325" s="136" t="s">
        <v>2323</v>
      </c>
      <c r="F5325" s="136"/>
      <c r="G5325" s="5" t="s">
        <v>3967</v>
      </c>
      <c r="H5325" s="7">
        <v>0.52974500000000002</v>
      </c>
      <c r="I5325" s="7">
        <v>0</v>
      </c>
      <c r="J5325" s="69">
        <v>32.57</v>
      </c>
      <c r="K5325" s="69">
        <v>17.25</v>
      </c>
    </row>
    <row r="5326" spans="1:11" ht="25.5">
      <c r="A5326" s="124" t="s">
        <v>3973</v>
      </c>
      <c r="B5326" s="64" t="s">
        <v>7578</v>
      </c>
      <c r="C5326" s="124" t="s">
        <v>17</v>
      </c>
      <c r="D5326" s="124" t="s">
        <v>7579</v>
      </c>
      <c r="E5326" s="148" t="s">
        <v>3976</v>
      </c>
      <c r="F5326" s="148"/>
      <c r="G5326" s="84" t="s">
        <v>72</v>
      </c>
      <c r="H5326" s="71">
        <v>3</v>
      </c>
      <c r="I5326" s="71">
        <v>0</v>
      </c>
      <c r="J5326" s="70">
        <v>2.2400000000000002</v>
      </c>
      <c r="K5326" s="70">
        <v>6.72</v>
      </c>
    </row>
    <row r="5327" spans="1:11">
      <c r="A5327" s="124" t="s">
        <v>3973</v>
      </c>
      <c r="B5327" s="64" t="s">
        <v>7580</v>
      </c>
      <c r="C5327" s="124" t="s">
        <v>17</v>
      </c>
      <c r="D5327" s="124" t="s">
        <v>7581</v>
      </c>
      <c r="E5327" s="148" t="s">
        <v>3976</v>
      </c>
      <c r="F5327" s="148"/>
      <c r="G5327" s="84" t="s">
        <v>72</v>
      </c>
      <c r="H5327" s="71">
        <v>1</v>
      </c>
      <c r="I5327" s="71">
        <v>0</v>
      </c>
      <c r="J5327" s="70">
        <v>71.95</v>
      </c>
      <c r="K5327" s="70">
        <v>71.95</v>
      </c>
    </row>
    <row r="5328" spans="1:11" ht="25.5">
      <c r="A5328" s="115"/>
      <c r="B5328" s="115"/>
      <c r="C5328" s="115"/>
      <c r="D5328" s="115"/>
      <c r="E5328" s="115"/>
      <c r="F5328" s="115" t="s">
        <v>3983</v>
      </c>
      <c r="G5328" s="73">
        <v>21.5</v>
      </c>
      <c r="H5328" s="115" t="s">
        <v>3984</v>
      </c>
      <c r="I5328" s="73">
        <v>0</v>
      </c>
      <c r="J5328" s="115" t="s">
        <v>3985</v>
      </c>
      <c r="K5328" s="73">
        <v>21.5</v>
      </c>
    </row>
    <row r="5329" spans="1:11" ht="14.25" customHeight="1" thickBot="1">
      <c r="A5329" s="115"/>
      <c r="B5329" s="115"/>
      <c r="C5329" s="115"/>
      <c r="D5329" s="115"/>
      <c r="E5329" s="115"/>
      <c r="F5329" s="115" t="s">
        <v>3986</v>
      </c>
      <c r="G5329" s="73">
        <v>24.74</v>
      </c>
      <c r="H5329" s="138"/>
      <c r="I5329" s="138" t="s">
        <v>3987</v>
      </c>
      <c r="J5329" s="115"/>
      <c r="K5329" s="73">
        <v>132.91</v>
      </c>
    </row>
    <row r="5330" spans="1:11" ht="14.25" customHeight="1" thickTop="1">
      <c r="A5330" s="68"/>
      <c r="B5330" s="68"/>
      <c r="C5330" s="68"/>
      <c r="D5330" s="68"/>
      <c r="E5330" s="68"/>
      <c r="F5330" s="68"/>
      <c r="G5330" s="68"/>
      <c r="H5330" s="68"/>
      <c r="I5330" s="68"/>
      <c r="J5330" s="68"/>
      <c r="K5330" s="68"/>
    </row>
    <row r="5331" spans="1:11" ht="14.25" customHeight="1">
      <c r="A5331" s="120" t="s">
        <v>8240</v>
      </c>
      <c r="B5331" s="121" t="s">
        <v>1</v>
      </c>
      <c r="C5331" s="120" t="s">
        <v>2</v>
      </c>
      <c r="D5331" s="120" t="s">
        <v>3</v>
      </c>
      <c r="E5331" s="144" t="s">
        <v>2279</v>
      </c>
      <c r="F5331" s="144"/>
      <c r="G5331" s="122" t="s">
        <v>4</v>
      </c>
      <c r="H5331" s="121" t="s">
        <v>5</v>
      </c>
      <c r="I5331" s="121" t="s">
        <v>3962</v>
      </c>
      <c r="J5331" s="121" t="s">
        <v>6</v>
      </c>
      <c r="K5331" s="121" t="s">
        <v>8</v>
      </c>
    </row>
    <row r="5332" spans="1:11" ht="25.5">
      <c r="A5332" s="123" t="s">
        <v>3963</v>
      </c>
      <c r="B5332" s="78" t="s">
        <v>7898</v>
      </c>
      <c r="C5332" s="123" t="s">
        <v>29</v>
      </c>
      <c r="D5332" s="123" t="s">
        <v>7899</v>
      </c>
      <c r="E5332" s="150">
        <v>714</v>
      </c>
      <c r="F5332" s="150"/>
      <c r="G5332" s="77" t="s">
        <v>40</v>
      </c>
      <c r="H5332" s="67">
        <v>1</v>
      </c>
      <c r="I5332" s="79"/>
      <c r="J5332" s="79">
        <v>206.88</v>
      </c>
      <c r="K5332" s="79">
        <v>206.88</v>
      </c>
    </row>
    <row r="5333" spans="1:11" ht="25.5">
      <c r="A5333" s="124" t="s">
        <v>3973</v>
      </c>
      <c r="B5333" s="64" t="s">
        <v>8664</v>
      </c>
      <c r="C5333" s="124" t="s">
        <v>29</v>
      </c>
      <c r="D5333" s="124" t="s">
        <v>8665</v>
      </c>
      <c r="E5333" s="148" t="s">
        <v>3976</v>
      </c>
      <c r="F5333" s="148"/>
      <c r="G5333" s="84" t="s">
        <v>80</v>
      </c>
      <c r="H5333" s="71">
        <v>1</v>
      </c>
      <c r="I5333" s="71">
        <v>0</v>
      </c>
      <c r="J5333" s="70">
        <v>155.55000000000001</v>
      </c>
      <c r="K5333" s="70">
        <v>155.55000000000001</v>
      </c>
    </row>
    <row r="5334" spans="1:11" ht="25.5">
      <c r="A5334" s="124" t="s">
        <v>3973</v>
      </c>
      <c r="B5334" s="64" t="s">
        <v>4125</v>
      </c>
      <c r="C5334" s="124" t="s">
        <v>29</v>
      </c>
      <c r="D5334" s="124" t="s">
        <v>4126</v>
      </c>
      <c r="E5334" s="148" t="s">
        <v>4019</v>
      </c>
      <c r="F5334" s="148"/>
      <c r="G5334" s="84" t="s">
        <v>3967</v>
      </c>
      <c r="H5334" s="71">
        <v>1</v>
      </c>
      <c r="I5334" s="71">
        <v>0</v>
      </c>
      <c r="J5334" s="70">
        <v>29.47</v>
      </c>
      <c r="K5334" s="70">
        <v>29.47</v>
      </c>
    </row>
    <row r="5335" spans="1:11" ht="25.5">
      <c r="A5335" s="124" t="s">
        <v>3973</v>
      </c>
      <c r="B5335" s="64" t="s">
        <v>4057</v>
      </c>
      <c r="C5335" s="124" t="s">
        <v>29</v>
      </c>
      <c r="D5335" s="124" t="s">
        <v>4058</v>
      </c>
      <c r="E5335" s="148" t="s">
        <v>4019</v>
      </c>
      <c r="F5335" s="148"/>
      <c r="G5335" s="84" t="s">
        <v>3967</v>
      </c>
      <c r="H5335" s="71">
        <v>1</v>
      </c>
      <c r="I5335" s="71">
        <v>0</v>
      </c>
      <c r="J5335" s="70">
        <v>21.86</v>
      </c>
      <c r="K5335" s="70">
        <v>21.86</v>
      </c>
    </row>
    <row r="5336" spans="1:11" ht="25.5">
      <c r="A5336" s="115"/>
      <c r="B5336" s="115"/>
      <c r="C5336" s="115"/>
      <c r="D5336" s="115"/>
      <c r="E5336" s="115"/>
      <c r="F5336" s="115" t="s">
        <v>3983</v>
      </c>
      <c r="G5336" s="73">
        <v>51.33</v>
      </c>
      <c r="H5336" s="115" t="s">
        <v>3984</v>
      </c>
      <c r="I5336" s="73">
        <v>0</v>
      </c>
      <c r="J5336" s="115" t="s">
        <v>3985</v>
      </c>
      <c r="K5336" s="73">
        <v>51.33</v>
      </c>
    </row>
    <row r="5337" spans="1:11" ht="26.25" thickBot="1">
      <c r="A5337" s="115"/>
      <c r="B5337" s="115"/>
      <c r="C5337" s="115"/>
      <c r="D5337" s="115"/>
      <c r="E5337" s="115"/>
      <c r="F5337" s="115" t="s">
        <v>3986</v>
      </c>
      <c r="G5337" s="73">
        <v>47.33</v>
      </c>
      <c r="H5337" s="138"/>
      <c r="I5337" s="138" t="s">
        <v>3987</v>
      </c>
      <c r="J5337" s="115"/>
      <c r="K5337" s="73">
        <v>254.21</v>
      </c>
    </row>
    <row r="5338" spans="1:11" ht="15" thickTop="1">
      <c r="A5338" s="68"/>
      <c r="B5338" s="68"/>
      <c r="C5338" s="68"/>
      <c r="D5338" s="68"/>
      <c r="E5338" s="68"/>
      <c r="F5338" s="68"/>
      <c r="G5338" s="68"/>
      <c r="H5338" s="68"/>
      <c r="I5338" s="68"/>
      <c r="J5338" s="68"/>
      <c r="K5338" s="68"/>
    </row>
    <row r="5339" spans="1:11" ht="15">
      <c r="A5339" s="120" t="s">
        <v>8241</v>
      </c>
      <c r="B5339" s="121" t="s">
        <v>1</v>
      </c>
      <c r="C5339" s="120" t="s">
        <v>2</v>
      </c>
      <c r="D5339" s="120" t="s">
        <v>3</v>
      </c>
      <c r="E5339" s="144" t="s">
        <v>2279</v>
      </c>
      <c r="F5339" s="144"/>
      <c r="G5339" s="122" t="s">
        <v>4</v>
      </c>
      <c r="H5339" s="121" t="s">
        <v>5</v>
      </c>
      <c r="I5339" s="121" t="s">
        <v>3962</v>
      </c>
      <c r="J5339" s="121" t="s">
        <v>6</v>
      </c>
      <c r="K5339" s="121" t="s">
        <v>8</v>
      </c>
    </row>
    <row r="5340" spans="1:11" ht="25.5">
      <c r="A5340" s="123" t="s">
        <v>3963</v>
      </c>
      <c r="B5340" s="78" t="s">
        <v>8054</v>
      </c>
      <c r="C5340" s="123" t="s">
        <v>29</v>
      </c>
      <c r="D5340" s="123" t="s">
        <v>8055</v>
      </c>
      <c r="E5340" s="150">
        <v>726</v>
      </c>
      <c r="F5340" s="150"/>
      <c r="G5340" s="77" t="s">
        <v>26</v>
      </c>
      <c r="H5340" s="67">
        <v>1</v>
      </c>
      <c r="I5340" s="79"/>
      <c r="J5340" s="79">
        <v>25.73</v>
      </c>
      <c r="K5340" s="79">
        <v>25.73</v>
      </c>
    </row>
    <row r="5341" spans="1:11" ht="25.5">
      <c r="A5341" s="124" t="s">
        <v>3973</v>
      </c>
      <c r="B5341" s="64" t="s">
        <v>4125</v>
      </c>
      <c r="C5341" s="124" t="s">
        <v>29</v>
      </c>
      <c r="D5341" s="124" t="s">
        <v>4126</v>
      </c>
      <c r="E5341" s="148" t="s">
        <v>4019</v>
      </c>
      <c r="F5341" s="148"/>
      <c r="G5341" s="84" t="s">
        <v>3967</v>
      </c>
      <c r="H5341" s="71">
        <v>0.3</v>
      </c>
      <c r="I5341" s="71">
        <v>0</v>
      </c>
      <c r="J5341" s="70">
        <v>29.47</v>
      </c>
      <c r="K5341" s="70">
        <v>8.84</v>
      </c>
    </row>
    <row r="5342" spans="1:11" ht="14.25" customHeight="1">
      <c r="A5342" s="124" t="s">
        <v>3973</v>
      </c>
      <c r="B5342" s="64" t="s">
        <v>8668</v>
      </c>
      <c r="C5342" s="124" t="s">
        <v>29</v>
      </c>
      <c r="D5342" s="124" t="s">
        <v>8055</v>
      </c>
      <c r="E5342" s="148" t="s">
        <v>3976</v>
      </c>
      <c r="F5342" s="148"/>
      <c r="G5342" s="84" t="s">
        <v>350</v>
      </c>
      <c r="H5342" s="71">
        <v>1</v>
      </c>
      <c r="I5342" s="71">
        <v>0</v>
      </c>
      <c r="J5342" s="70">
        <v>10.34</v>
      </c>
      <c r="K5342" s="70">
        <v>10.34</v>
      </c>
    </row>
    <row r="5343" spans="1:11" ht="14.25" customHeight="1">
      <c r="A5343" s="124" t="s">
        <v>3973</v>
      </c>
      <c r="B5343" s="64" t="s">
        <v>4057</v>
      </c>
      <c r="C5343" s="124" t="s">
        <v>29</v>
      </c>
      <c r="D5343" s="124" t="s">
        <v>4058</v>
      </c>
      <c r="E5343" s="148" t="s">
        <v>4019</v>
      </c>
      <c r="F5343" s="148"/>
      <c r="G5343" s="84" t="s">
        <v>3967</v>
      </c>
      <c r="H5343" s="71">
        <v>0.3</v>
      </c>
      <c r="I5343" s="71">
        <v>0</v>
      </c>
      <c r="J5343" s="70">
        <v>21.86</v>
      </c>
      <c r="K5343" s="70">
        <v>6.55</v>
      </c>
    </row>
    <row r="5344" spans="1:11" ht="14.25" customHeight="1">
      <c r="A5344" s="115"/>
      <c r="B5344" s="115"/>
      <c r="C5344" s="115"/>
      <c r="D5344" s="115"/>
      <c r="E5344" s="115"/>
      <c r="F5344" s="115" t="s">
        <v>3983</v>
      </c>
      <c r="G5344" s="73">
        <v>15.39</v>
      </c>
      <c r="H5344" s="115" t="s">
        <v>3984</v>
      </c>
      <c r="I5344" s="73">
        <v>0</v>
      </c>
      <c r="J5344" s="115" t="s">
        <v>3985</v>
      </c>
      <c r="K5344" s="73">
        <v>15.39</v>
      </c>
    </row>
    <row r="5345" spans="1:11" ht="26.25" thickBot="1">
      <c r="A5345" s="115"/>
      <c r="B5345" s="115"/>
      <c r="C5345" s="115"/>
      <c r="D5345" s="115"/>
      <c r="E5345" s="115"/>
      <c r="F5345" s="115" t="s">
        <v>3986</v>
      </c>
      <c r="G5345" s="73">
        <v>5.88</v>
      </c>
      <c r="H5345" s="138"/>
      <c r="I5345" s="138" t="s">
        <v>3987</v>
      </c>
      <c r="J5345" s="115"/>
      <c r="K5345" s="73">
        <v>31.61</v>
      </c>
    </row>
    <row r="5346" spans="1:11" ht="15" thickTop="1">
      <c r="A5346" s="68"/>
      <c r="B5346" s="68"/>
      <c r="C5346" s="68"/>
      <c r="D5346" s="68"/>
      <c r="E5346" s="68"/>
      <c r="F5346" s="68"/>
      <c r="G5346" s="68"/>
      <c r="H5346" s="68"/>
      <c r="I5346" s="68"/>
      <c r="J5346" s="68"/>
      <c r="K5346" s="68"/>
    </row>
    <row r="5347" spans="1:11" ht="15">
      <c r="A5347" s="120" t="s">
        <v>8242</v>
      </c>
      <c r="B5347" s="121" t="s">
        <v>1</v>
      </c>
      <c r="C5347" s="120" t="s">
        <v>2</v>
      </c>
      <c r="D5347" s="120" t="s">
        <v>3</v>
      </c>
      <c r="E5347" s="144" t="s">
        <v>2279</v>
      </c>
      <c r="F5347" s="144"/>
      <c r="G5347" s="122" t="s">
        <v>4</v>
      </c>
      <c r="H5347" s="121" t="s">
        <v>5</v>
      </c>
      <c r="I5347" s="121" t="s">
        <v>3962</v>
      </c>
      <c r="J5347" s="121" t="s">
        <v>6</v>
      </c>
      <c r="K5347" s="121" t="s">
        <v>8</v>
      </c>
    </row>
    <row r="5348" spans="1:11" ht="38.25">
      <c r="A5348" s="123" t="s">
        <v>3963</v>
      </c>
      <c r="B5348" s="78" t="s">
        <v>7933</v>
      </c>
      <c r="C5348" s="123" t="s">
        <v>17</v>
      </c>
      <c r="D5348" s="123" t="s">
        <v>7934</v>
      </c>
      <c r="E5348" s="150" t="s">
        <v>2843</v>
      </c>
      <c r="F5348" s="150"/>
      <c r="G5348" s="77" t="s">
        <v>72</v>
      </c>
      <c r="H5348" s="67">
        <v>1</v>
      </c>
      <c r="I5348" s="79"/>
      <c r="J5348" s="79">
        <v>535.13</v>
      </c>
      <c r="K5348" s="79">
        <v>535.13</v>
      </c>
    </row>
    <row r="5349" spans="1:11" ht="25.5">
      <c r="A5349" s="116" t="s">
        <v>3964</v>
      </c>
      <c r="B5349" s="117" t="s">
        <v>4490</v>
      </c>
      <c r="C5349" s="116" t="s">
        <v>17</v>
      </c>
      <c r="D5349" s="116" t="s">
        <v>4491</v>
      </c>
      <c r="E5349" s="136" t="s">
        <v>2323</v>
      </c>
      <c r="F5349" s="136"/>
      <c r="G5349" s="5" t="s">
        <v>3967</v>
      </c>
      <c r="H5349" s="7">
        <v>1.657</v>
      </c>
      <c r="I5349" s="7">
        <v>0</v>
      </c>
      <c r="J5349" s="69">
        <v>23.13</v>
      </c>
      <c r="K5349" s="69">
        <v>38.32</v>
      </c>
    </row>
    <row r="5350" spans="1:11" ht="25.5">
      <c r="A5350" s="116" t="s">
        <v>3964</v>
      </c>
      <c r="B5350" s="117" t="s">
        <v>4488</v>
      </c>
      <c r="C5350" s="116" t="s">
        <v>17</v>
      </c>
      <c r="D5350" s="116" t="s">
        <v>4489</v>
      </c>
      <c r="E5350" s="136" t="s">
        <v>2323</v>
      </c>
      <c r="F5350" s="136"/>
      <c r="G5350" s="5" t="s">
        <v>3967</v>
      </c>
      <c r="H5350" s="7">
        <v>1.657</v>
      </c>
      <c r="I5350" s="7">
        <v>0</v>
      </c>
      <c r="J5350" s="69">
        <v>32.57</v>
      </c>
      <c r="K5350" s="69">
        <v>53.96</v>
      </c>
    </row>
    <row r="5351" spans="1:11" ht="38.25">
      <c r="A5351" s="116" t="s">
        <v>3964</v>
      </c>
      <c r="B5351" s="117" t="s">
        <v>5723</v>
      </c>
      <c r="C5351" s="116" t="s">
        <v>17</v>
      </c>
      <c r="D5351" s="116" t="s">
        <v>5724</v>
      </c>
      <c r="E5351" s="136" t="s">
        <v>4594</v>
      </c>
      <c r="F5351" s="136"/>
      <c r="G5351" s="5" t="s">
        <v>31</v>
      </c>
      <c r="H5351" s="7">
        <v>1.44E-2</v>
      </c>
      <c r="I5351" s="7">
        <v>0</v>
      </c>
      <c r="J5351" s="69">
        <v>773.79</v>
      </c>
      <c r="K5351" s="69">
        <v>11.14</v>
      </c>
    </row>
    <row r="5352" spans="1:11" ht="38.25">
      <c r="A5352" s="124" t="s">
        <v>3973</v>
      </c>
      <c r="B5352" s="64" t="s">
        <v>8675</v>
      </c>
      <c r="C5352" s="124" t="s">
        <v>17</v>
      </c>
      <c r="D5352" s="124" t="s">
        <v>8676</v>
      </c>
      <c r="E5352" s="148" t="s">
        <v>3976</v>
      </c>
      <c r="F5352" s="148"/>
      <c r="G5352" s="84" t="s">
        <v>72</v>
      </c>
      <c r="H5352" s="71">
        <v>1</v>
      </c>
      <c r="I5352" s="71">
        <v>0</v>
      </c>
      <c r="J5352" s="70">
        <v>431.71</v>
      </c>
      <c r="K5352" s="70">
        <v>431.71</v>
      </c>
    </row>
    <row r="5353" spans="1:11" ht="25.5">
      <c r="A5353" s="115"/>
      <c r="B5353" s="115"/>
      <c r="C5353" s="115"/>
      <c r="D5353" s="115"/>
      <c r="E5353" s="115"/>
      <c r="F5353" s="115" t="s">
        <v>3983</v>
      </c>
      <c r="G5353" s="73">
        <v>69.72</v>
      </c>
      <c r="H5353" s="115" t="s">
        <v>3984</v>
      </c>
      <c r="I5353" s="73">
        <v>0</v>
      </c>
      <c r="J5353" s="115" t="s">
        <v>3985</v>
      </c>
      <c r="K5353" s="73">
        <v>69.72</v>
      </c>
    </row>
    <row r="5354" spans="1:11" ht="26.25" thickBot="1">
      <c r="A5354" s="115"/>
      <c r="B5354" s="115"/>
      <c r="C5354" s="115"/>
      <c r="D5354" s="115"/>
      <c r="E5354" s="115"/>
      <c r="F5354" s="115" t="s">
        <v>3986</v>
      </c>
      <c r="G5354" s="73">
        <v>122.43</v>
      </c>
      <c r="H5354" s="138"/>
      <c r="I5354" s="138" t="s">
        <v>3987</v>
      </c>
      <c r="J5354" s="115"/>
      <c r="K5354" s="73">
        <v>657.56</v>
      </c>
    </row>
    <row r="5355" spans="1:11" ht="15" thickTop="1">
      <c r="A5355" s="68"/>
      <c r="B5355" s="68"/>
      <c r="C5355" s="68"/>
      <c r="D5355" s="68"/>
      <c r="E5355" s="68"/>
      <c r="F5355" s="68"/>
      <c r="G5355" s="68"/>
      <c r="H5355" s="68"/>
      <c r="I5355" s="68"/>
      <c r="J5355" s="68"/>
      <c r="K5355" s="68"/>
    </row>
    <row r="5356" spans="1:11" ht="14.25" customHeight="1">
      <c r="A5356" s="120" t="s">
        <v>8245</v>
      </c>
      <c r="B5356" s="121" t="s">
        <v>1</v>
      </c>
      <c r="C5356" s="120" t="s">
        <v>2</v>
      </c>
      <c r="D5356" s="120" t="s">
        <v>3</v>
      </c>
      <c r="E5356" s="144" t="s">
        <v>2279</v>
      </c>
      <c r="F5356" s="144"/>
      <c r="G5356" s="122" t="s">
        <v>4</v>
      </c>
      <c r="H5356" s="121" t="s">
        <v>5</v>
      </c>
      <c r="I5356" s="121" t="s">
        <v>3962</v>
      </c>
      <c r="J5356" s="121" t="s">
        <v>6</v>
      </c>
      <c r="K5356" s="121" t="s">
        <v>8</v>
      </c>
    </row>
    <row r="5357" spans="1:11" ht="14.25" customHeight="1">
      <c r="A5357" s="123" t="s">
        <v>3963</v>
      </c>
      <c r="B5357" s="78" t="s">
        <v>7435</v>
      </c>
      <c r="C5357" s="123" t="s">
        <v>17</v>
      </c>
      <c r="D5357" s="123" t="s">
        <v>7436</v>
      </c>
      <c r="E5357" s="150" t="s">
        <v>2843</v>
      </c>
      <c r="F5357" s="150"/>
      <c r="G5357" s="77" t="s">
        <v>72</v>
      </c>
      <c r="H5357" s="67">
        <v>1</v>
      </c>
      <c r="I5357" s="79"/>
      <c r="J5357" s="79">
        <v>11.67</v>
      </c>
      <c r="K5357" s="79">
        <v>11.67</v>
      </c>
    </row>
    <row r="5358" spans="1:11" ht="14.25" customHeight="1">
      <c r="A5358" s="116" t="s">
        <v>3964</v>
      </c>
      <c r="B5358" s="117" t="s">
        <v>4490</v>
      </c>
      <c r="C5358" s="116" t="s">
        <v>17</v>
      </c>
      <c r="D5358" s="116" t="s">
        <v>4491</v>
      </c>
      <c r="E5358" s="136" t="s">
        <v>2323</v>
      </c>
      <c r="F5358" s="136"/>
      <c r="G5358" s="5" t="s">
        <v>3967</v>
      </c>
      <c r="H5358" s="7">
        <v>3.5428000000000001E-2</v>
      </c>
      <c r="I5358" s="7">
        <v>0</v>
      </c>
      <c r="J5358" s="69">
        <v>23.13</v>
      </c>
      <c r="K5358" s="69">
        <v>0.81</v>
      </c>
    </row>
    <row r="5359" spans="1:11" ht="25.5">
      <c r="A5359" s="116" t="s">
        <v>3964</v>
      </c>
      <c r="B5359" s="117" t="s">
        <v>4488</v>
      </c>
      <c r="C5359" s="116" t="s">
        <v>17</v>
      </c>
      <c r="D5359" s="116" t="s">
        <v>4489</v>
      </c>
      <c r="E5359" s="136" t="s">
        <v>2323</v>
      </c>
      <c r="F5359" s="136"/>
      <c r="G5359" s="5" t="s">
        <v>3967</v>
      </c>
      <c r="H5359" s="7">
        <v>3.5428000000000001E-2</v>
      </c>
      <c r="I5359" s="7">
        <v>0</v>
      </c>
      <c r="J5359" s="69">
        <v>32.57</v>
      </c>
      <c r="K5359" s="69">
        <v>1.1499999999999999</v>
      </c>
    </row>
    <row r="5360" spans="1:11" ht="25.5">
      <c r="A5360" s="124" t="s">
        <v>3973</v>
      </c>
      <c r="B5360" s="64" t="s">
        <v>5977</v>
      </c>
      <c r="C5360" s="124" t="s">
        <v>17</v>
      </c>
      <c r="D5360" s="124" t="s">
        <v>5978</v>
      </c>
      <c r="E5360" s="148" t="s">
        <v>3976</v>
      </c>
      <c r="F5360" s="148"/>
      <c r="G5360" s="84" t="s">
        <v>72</v>
      </c>
      <c r="H5360" s="71">
        <v>1</v>
      </c>
      <c r="I5360" s="71">
        <v>0</v>
      </c>
      <c r="J5360" s="70">
        <v>1.1299999999999999</v>
      </c>
      <c r="K5360" s="70">
        <v>1.1299999999999999</v>
      </c>
    </row>
    <row r="5361" spans="1:11" ht="25.5">
      <c r="A5361" s="124" t="s">
        <v>3973</v>
      </c>
      <c r="B5361" s="64" t="s">
        <v>7589</v>
      </c>
      <c r="C5361" s="124" t="s">
        <v>17</v>
      </c>
      <c r="D5361" s="124" t="s">
        <v>7590</v>
      </c>
      <c r="E5361" s="148" t="s">
        <v>3976</v>
      </c>
      <c r="F5361" s="148"/>
      <c r="G5361" s="84" t="s">
        <v>72</v>
      </c>
      <c r="H5361" s="71">
        <v>1</v>
      </c>
      <c r="I5361" s="71">
        <v>0</v>
      </c>
      <c r="J5361" s="70">
        <v>8.58</v>
      </c>
      <c r="K5361" s="70">
        <v>8.58</v>
      </c>
    </row>
    <row r="5362" spans="1:11" ht="25.5">
      <c r="A5362" s="115"/>
      <c r="B5362" s="115"/>
      <c r="C5362" s="115"/>
      <c r="D5362" s="115"/>
      <c r="E5362" s="115"/>
      <c r="F5362" s="115" t="s">
        <v>3983</v>
      </c>
      <c r="G5362" s="73">
        <v>1.43</v>
      </c>
      <c r="H5362" s="115" t="s">
        <v>3984</v>
      </c>
      <c r="I5362" s="73">
        <v>0</v>
      </c>
      <c r="J5362" s="115" t="s">
        <v>3985</v>
      </c>
      <c r="K5362" s="73">
        <v>1.43</v>
      </c>
    </row>
    <row r="5363" spans="1:11" ht="26.25" thickBot="1">
      <c r="A5363" s="115"/>
      <c r="B5363" s="115"/>
      <c r="C5363" s="115"/>
      <c r="D5363" s="115"/>
      <c r="E5363" s="115"/>
      <c r="F5363" s="115" t="s">
        <v>3986</v>
      </c>
      <c r="G5363" s="73">
        <v>2.67</v>
      </c>
      <c r="H5363" s="138"/>
      <c r="I5363" s="138" t="s">
        <v>3987</v>
      </c>
      <c r="J5363" s="115"/>
      <c r="K5363" s="73">
        <v>14.34</v>
      </c>
    </row>
    <row r="5364" spans="1:11" ht="15" thickTop="1">
      <c r="A5364" s="68"/>
      <c r="B5364" s="68"/>
      <c r="C5364" s="68"/>
      <c r="D5364" s="68"/>
      <c r="E5364" s="68"/>
      <c r="F5364" s="68"/>
      <c r="G5364" s="68"/>
      <c r="H5364" s="68"/>
      <c r="I5364" s="68"/>
      <c r="J5364" s="68"/>
      <c r="K5364" s="68"/>
    </row>
    <row r="5365" spans="1:11" ht="15">
      <c r="A5365" s="120" t="s">
        <v>8246</v>
      </c>
      <c r="B5365" s="121" t="s">
        <v>1</v>
      </c>
      <c r="C5365" s="120" t="s">
        <v>2</v>
      </c>
      <c r="D5365" s="120" t="s">
        <v>3</v>
      </c>
      <c r="E5365" s="144" t="s">
        <v>2279</v>
      </c>
      <c r="F5365" s="144"/>
      <c r="G5365" s="122" t="s">
        <v>4</v>
      </c>
      <c r="H5365" s="121" t="s">
        <v>5</v>
      </c>
      <c r="I5365" s="121" t="s">
        <v>3962</v>
      </c>
      <c r="J5365" s="121" t="s">
        <v>6</v>
      </c>
      <c r="K5365" s="121" t="s">
        <v>8</v>
      </c>
    </row>
    <row r="5366" spans="1:11" ht="25.5">
      <c r="A5366" s="123" t="s">
        <v>3963</v>
      </c>
      <c r="B5366" s="78" t="s">
        <v>7437</v>
      </c>
      <c r="C5366" s="123" t="s">
        <v>17</v>
      </c>
      <c r="D5366" s="123" t="s">
        <v>7438</v>
      </c>
      <c r="E5366" s="150" t="s">
        <v>2843</v>
      </c>
      <c r="F5366" s="150"/>
      <c r="G5366" s="77" t="s">
        <v>72</v>
      </c>
      <c r="H5366" s="67">
        <v>1</v>
      </c>
      <c r="I5366" s="79"/>
      <c r="J5366" s="79">
        <v>12.65</v>
      </c>
      <c r="K5366" s="79">
        <v>12.65</v>
      </c>
    </row>
    <row r="5367" spans="1:11" ht="25.5">
      <c r="A5367" s="116" t="s">
        <v>3964</v>
      </c>
      <c r="B5367" s="117" t="s">
        <v>4490</v>
      </c>
      <c r="C5367" s="116" t="s">
        <v>17</v>
      </c>
      <c r="D5367" s="116" t="s">
        <v>4491</v>
      </c>
      <c r="E5367" s="136" t="s">
        <v>2323</v>
      </c>
      <c r="F5367" s="136"/>
      <c r="G5367" s="5" t="s">
        <v>3967</v>
      </c>
      <c r="H5367" s="7">
        <v>4.6843000000000003E-2</v>
      </c>
      <c r="I5367" s="7">
        <v>0</v>
      </c>
      <c r="J5367" s="69">
        <v>23.13</v>
      </c>
      <c r="K5367" s="69">
        <v>1.08</v>
      </c>
    </row>
    <row r="5368" spans="1:11" ht="25.5">
      <c r="A5368" s="116" t="s">
        <v>3964</v>
      </c>
      <c r="B5368" s="117" t="s">
        <v>4488</v>
      </c>
      <c r="C5368" s="116" t="s">
        <v>17</v>
      </c>
      <c r="D5368" s="116" t="s">
        <v>4489</v>
      </c>
      <c r="E5368" s="136" t="s">
        <v>2323</v>
      </c>
      <c r="F5368" s="136"/>
      <c r="G5368" s="5" t="s">
        <v>3967</v>
      </c>
      <c r="H5368" s="7">
        <v>4.6843000000000003E-2</v>
      </c>
      <c r="I5368" s="7">
        <v>0</v>
      </c>
      <c r="J5368" s="69">
        <v>32.57</v>
      </c>
      <c r="K5368" s="69">
        <v>1.52</v>
      </c>
    </row>
    <row r="5369" spans="1:11" ht="25.5">
      <c r="A5369" s="124" t="s">
        <v>3973</v>
      </c>
      <c r="B5369" s="64" t="s">
        <v>7591</v>
      </c>
      <c r="C5369" s="124" t="s">
        <v>17</v>
      </c>
      <c r="D5369" s="124" t="s">
        <v>7592</v>
      </c>
      <c r="E5369" s="148" t="s">
        <v>3976</v>
      </c>
      <c r="F5369" s="148"/>
      <c r="G5369" s="84" t="s">
        <v>72</v>
      </c>
      <c r="H5369" s="71">
        <v>1</v>
      </c>
      <c r="I5369" s="71">
        <v>0</v>
      </c>
      <c r="J5369" s="70">
        <v>1.47</v>
      </c>
      <c r="K5369" s="70">
        <v>1.47</v>
      </c>
    </row>
    <row r="5370" spans="1:11" ht="25.5">
      <c r="A5370" s="124" t="s">
        <v>3973</v>
      </c>
      <c r="B5370" s="64" t="s">
        <v>7589</v>
      </c>
      <c r="C5370" s="124" t="s">
        <v>17</v>
      </c>
      <c r="D5370" s="124" t="s">
        <v>7590</v>
      </c>
      <c r="E5370" s="148" t="s">
        <v>3976</v>
      </c>
      <c r="F5370" s="148"/>
      <c r="G5370" s="84" t="s">
        <v>72</v>
      </c>
      <c r="H5370" s="71">
        <v>1</v>
      </c>
      <c r="I5370" s="71">
        <v>0</v>
      </c>
      <c r="J5370" s="70">
        <v>8.58</v>
      </c>
      <c r="K5370" s="70">
        <v>8.58</v>
      </c>
    </row>
    <row r="5371" spans="1:11" ht="25.5">
      <c r="A5371" s="115"/>
      <c r="B5371" s="115"/>
      <c r="C5371" s="115"/>
      <c r="D5371" s="115"/>
      <c r="E5371" s="115"/>
      <c r="F5371" s="115" t="s">
        <v>3983</v>
      </c>
      <c r="G5371" s="73">
        <v>1.9</v>
      </c>
      <c r="H5371" s="115" t="s">
        <v>3984</v>
      </c>
      <c r="I5371" s="73">
        <v>0</v>
      </c>
      <c r="J5371" s="115" t="s">
        <v>3985</v>
      </c>
      <c r="K5371" s="73">
        <v>1.9</v>
      </c>
    </row>
    <row r="5372" spans="1:11" ht="26.25" thickBot="1">
      <c r="A5372" s="115"/>
      <c r="B5372" s="115"/>
      <c r="C5372" s="115"/>
      <c r="D5372" s="115"/>
      <c r="E5372" s="115"/>
      <c r="F5372" s="115" t="s">
        <v>3986</v>
      </c>
      <c r="G5372" s="73">
        <v>2.89</v>
      </c>
      <c r="H5372" s="138"/>
      <c r="I5372" s="138" t="s">
        <v>3987</v>
      </c>
      <c r="J5372" s="115"/>
      <c r="K5372" s="73">
        <v>15.54</v>
      </c>
    </row>
    <row r="5373" spans="1:11" ht="15" thickTop="1">
      <c r="A5373" s="68"/>
      <c r="B5373" s="68"/>
      <c r="C5373" s="68"/>
      <c r="D5373" s="68"/>
      <c r="E5373" s="68"/>
      <c r="F5373" s="68"/>
      <c r="G5373" s="68"/>
      <c r="H5373" s="68"/>
      <c r="I5373" s="68"/>
      <c r="J5373" s="68"/>
      <c r="K5373" s="68"/>
    </row>
    <row r="5374" spans="1:11" ht="15">
      <c r="A5374" s="120" t="s">
        <v>8247</v>
      </c>
      <c r="B5374" s="121" t="s">
        <v>1</v>
      </c>
      <c r="C5374" s="120" t="s">
        <v>2</v>
      </c>
      <c r="D5374" s="120" t="s">
        <v>3</v>
      </c>
      <c r="E5374" s="144" t="s">
        <v>2279</v>
      </c>
      <c r="F5374" s="144"/>
      <c r="G5374" s="122" t="s">
        <v>4</v>
      </c>
      <c r="H5374" s="121" t="s">
        <v>5</v>
      </c>
      <c r="I5374" s="121" t="s">
        <v>3962</v>
      </c>
      <c r="J5374" s="121" t="s">
        <v>6</v>
      </c>
      <c r="K5374" s="121" t="s">
        <v>8</v>
      </c>
    </row>
    <row r="5375" spans="1:11" ht="25.5">
      <c r="A5375" s="123" t="s">
        <v>3963</v>
      </c>
      <c r="B5375" s="78" t="s">
        <v>8051</v>
      </c>
      <c r="C5375" s="123" t="s">
        <v>17</v>
      </c>
      <c r="D5375" s="123" t="s">
        <v>8052</v>
      </c>
      <c r="E5375" s="150" t="s">
        <v>2843</v>
      </c>
      <c r="F5375" s="150"/>
      <c r="G5375" s="77" t="s">
        <v>72</v>
      </c>
      <c r="H5375" s="67">
        <v>1</v>
      </c>
      <c r="I5375" s="79"/>
      <c r="J5375" s="79">
        <v>75.319999999999993</v>
      </c>
      <c r="K5375" s="79">
        <v>75.319999999999993</v>
      </c>
    </row>
    <row r="5376" spans="1:11" ht="25.5">
      <c r="A5376" s="116" t="s">
        <v>3964</v>
      </c>
      <c r="B5376" s="117" t="s">
        <v>4490</v>
      </c>
      <c r="C5376" s="116" t="s">
        <v>17</v>
      </c>
      <c r="D5376" s="116" t="s">
        <v>4491</v>
      </c>
      <c r="E5376" s="136" t="s">
        <v>2323</v>
      </c>
      <c r="F5376" s="136"/>
      <c r="G5376" s="5" t="s">
        <v>3967</v>
      </c>
      <c r="H5376" s="7">
        <v>0.19189200000000001</v>
      </c>
      <c r="I5376" s="7">
        <v>0</v>
      </c>
      <c r="J5376" s="69">
        <v>23.13</v>
      </c>
      <c r="K5376" s="69">
        <v>4.43</v>
      </c>
    </row>
    <row r="5377" spans="1:11" ht="25.5">
      <c r="A5377" s="116" t="s">
        <v>3964</v>
      </c>
      <c r="B5377" s="117" t="s">
        <v>4488</v>
      </c>
      <c r="C5377" s="116" t="s">
        <v>17</v>
      </c>
      <c r="D5377" s="116" t="s">
        <v>4489</v>
      </c>
      <c r="E5377" s="136" t="s">
        <v>2323</v>
      </c>
      <c r="F5377" s="136"/>
      <c r="G5377" s="5" t="s">
        <v>3967</v>
      </c>
      <c r="H5377" s="7">
        <v>0.19189200000000001</v>
      </c>
      <c r="I5377" s="7">
        <v>0</v>
      </c>
      <c r="J5377" s="69">
        <v>32.57</v>
      </c>
      <c r="K5377" s="69">
        <v>6.24</v>
      </c>
    </row>
    <row r="5378" spans="1:11" ht="25.5">
      <c r="A5378" s="124" t="s">
        <v>3973</v>
      </c>
      <c r="B5378" s="64" t="s">
        <v>7593</v>
      </c>
      <c r="C5378" s="124" t="s">
        <v>17</v>
      </c>
      <c r="D5378" s="124" t="s">
        <v>7594</v>
      </c>
      <c r="E5378" s="148" t="s">
        <v>3976</v>
      </c>
      <c r="F5378" s="148"/>
      <c r="G5378" s="84" t="s">
        <v>72</v>
      </c>
      <c r="H5378" s="71">
        <v>1</v>
      </c>
      <c r="I5378" s="71">
        <v>0</v>
      </c>
      <c r="J5378" s="70">
        <v>60.24</v>
      </c>
      <c r="K5378" s="70">
        <v>60.24</v>
      </c>
    </row>
    <row r="5379" spans="1:11" ht="25.5">
      <c r="A5379" s="124" t="s">
        <v>3973</v>
      </c>
      <c r="B5379" s="64" t="s">
        <v>7591</v>
      </c>
      <c r="C5379" s="124" t="s">
        <v>17</v>
      </c>
      <c r="D5379" s="124" t="s">
        <v>7592</v>
      </c>
      <c r="E5379" s="148" t="s">
        <v>3976</v>
      </c>
      <c r="F5379" s="148"/>
      <c r="G5379" s="84" t="s">
        <v>72</v>
      </c>
      <c r="H5379" s="71">
        <v>3</v>
      </c>
      <c r="I5379" s="71">
        <v>0</v>
      </c>
      <c r="J5379" s="70">
        <v>1.47</v>
      </c>
      <c r="K5379" s="70">
        <v>4.41</v>
      </c>
    </row>
    <row r="5380" spans="1:11" ht="25.5">
      <c r="A5380" s="115"/>
      <c r="B5380" s="115"/>
      <c r="C5380" s="115"/>
      <c r="D5380" s="115"/>
      <c r="E5380" s="115"/>
      <c r="F5380" s="115" t="s">
        <v>3983</v>
      </c>
      <c r="G5380" s="73">
        <v>7.79</v>
      </c>
      <c r="H5380" s="115" t="s">
        <v>3984</v>
      </c>
      <c r="I5380" s="73">
        <v>0</v>
      </c>
      <c r="J5380" s="115" t="s">
        <v>3985</v>
      </c>
      <c r="K5380" s="73">
        <v>7.79</v>
      </c>
    </row>
    <row r="5381" spans="1:11" ht="26.25" thickBot="1">
      <c r="A5381" s="115"/>
      <c r="B5381" s="115"/>
      <c r="C5381" s="115"/>
      <c r="D5381" s="115"/>
      <c r="E5381" s="115"/>
      <c r="F5381" s="115" t="s">
        <v>3986</v>
      </c>
      <c r="G5381" s="73">
        <v>17.23</v>
      </c>
      <c r="H5381" s="138"/>
      <c r="I5381" s="138" t="s">
        <v>3987</v>
      </c>
      <c r="J5381" s="115"/>
      <c r="K5381" s="73">
        <v>92.55</v>
      </c>
    </row>
    <row r="5382" spans="1:11" ht="15" thickTop="1">
      <c r="A5382" s="68"/>
      <c r="B5382" s="68"/>
      <c r="C5382" s="68"/>
      <c r="D5382" s="68"/>
      <c r="E5382" s="68"/>
      <c r="F5382" s="68"/>
      <c r="G5382" s="68"/>
      <c r="H5382" s="68"/>
      <c r="I5382" s="68"/>
      <c r="J5382" s="68"/>
      <c r="K5382" s="68"/>
    </row>
    <row r="5383" spans="1:11" ht="15">
      <c r="A5383" s="120" t="s">
        <v>8248</v>
      </c>
      <c r="B5383" s="121" t="s">
        <v>1</v>
      </c>
      <c r="C5383" s="120" t="s">
        <v>2</v>
      </c>
      <c r="D5383" s="120" t="s">
        <v>3</v>
      </c>
      <c r="E5383" s="144" t="s">
        <v>2279</v>
      </c>
      <c r="F5383" s="144"/>
      <c r="G5383" s="122" t="s">
        <v>4</v>
      </c>
      <c r="H5383" s="121" t="s">
        <v>5</v>
      </c>
      <c r="I5383" s="121" t="s">
        <v>3962</v>
      </c>
      <c r="J5383" s="121" t="s">
        <v>6</v>
      </c>
      <c r="K5383" s="121" t="s">
        <v>8</v>
      </c>
    </row>
    <row r="5384" spans="1:11" ht="25.5">
      <c r="A5384" s="123" t="s">
        <v>3963</v>
      </c>
      <c r="B5384" s="78" t="s">
        <v>8054</v>
      </c>
      <c r="C5384" s="123" t="s">
        <v>29</v>
      </c>
      <c r="D5384" s="123" t="s">
        <v>8055</v>
      </c>
      <c r="E5384" s="150">
        <v>726</v>
      </c>
      <c r="F5384" s="150"/>
      <c r="G5384" s="77" t="s">
        <v>26</v>
      </c>
      <c r="H5384" s="67">
        <v>1</v>
      </c>
      <c r="I5384" s="79"/>
      <c r="J5384" s="79">
        <v>25.73</v>
      </c>
      <c r="K5384" s="79">
        <v>25.73</v>
      </c>
    </row>
    <row r="5385" spans="1:11" ht="25.5">
      <c r="A5385" s="124" t="s">
        <v>3973</v>
      </c>
      <c r="B5385" s="64" t="s">
        <v>4125</v>
      </c>
      <c r="C5385" s="124" t="s">
        <v>29</v>
      </c>
      <c r="D5385" s="124" t="s">
        <v>4126</v>
      </c>
      <c r="E5385" s="148" t="s">
        <v>4019</v>
      </c>
      <c r="F5385" s="148"/>
      <c r="G5385" s="84" t="s">
        <v>3967</v>
      </c>
      <c r="H5385" s="71">
        <v>0.3</v>
      </c>
      <c r="I5385" s="71">
        <v>0</v>
      </c>
      <c r="J5385" s="70">
        <v>29.47</v>
      </c>
      <c r="K5385" s="70">
        <v>8.84</v>
      </c>
    </row>
    <row r="5386" spans="1:11" ht="25.5">
      <c r="A5386" s="124" t="s">
        <v>3973</v>
      </c>
      <c r="B5386" s="64" t="s">
        <v>8668</v>
      </c>
      <c r="C5386" s="124" t="s">
        <v>29</v>
      </c>
      <c r="D5386" s="124" t="s">
        <v>8055</v>
      </c>
      <c r="E5386" s="148" t="s">
        <v>3976</v>
      </c>
      <c r="F5386" s="148"/>
      <c r="G5386" s="84" t="s">
        <v>350</v>
      </c>
      <c r="H5386" s="71">
        <v>1</v>
      </c>
      <c r="I5386" s="71">
        <v>0</v>
      </c>
      <c r="J5386" s="70">
        <v>10.34</v>
      </c>
      <c r="K5386" s="70">
        <v>10.34</v>
      </c>
    </row>
    <row r="5387" spans="1:11" ht="25.5">
      <c r="A5387" s="124" t="s">
        <v>3973</v>
      </c>
      <c r="B5387" s="64" t="s">
        <v>4057</v>
      </c>
      <c r="C5387" s="124" t="s">
        <v>29</v>
      </c>
      <c r="D5387" s="124" t="s">
        <v>4058</v>
      </c>
      <c r="E5387" s="148" t="s">
        <v>4019</v>
      </c>
      <c r="F5387" s="148"/>
      <c r="G5387" s="84" t="s">
        <v>3967</v>
      </c>
      <c r="H5387" s="71">
        <v>0.3</v>
      </c>
      <c r="I5387" s="71">
        <v>0</v>
      </c>
      <c r="J5387" s="70">
        <v>21.86</v>
      </c>
      <c r="K5387" s="70">
        <v>6.55</v>
      </c>
    </row>
    <row r="5388" spans="1:11" ht="25.5">
      <c r="A5388" s="115"/>
      <c r="B5388" s="115"/>
      <c r="C5388" s="115"/>
      <c r="D5388" s="115"/>
      <c r="E5388" s="115"/>
      <c r="F5388" s="115" t="s">
        <v>3983</v>
      </c>
      <c r="G5388" s="73">
        <v>15.39</v>
      </c>
      <c r="H5388" s="115" t="s">
        <v>3984</v>
      </c>
      <c r="I5388" s="73">
        <v>0</v>
      </c>
      <c r="J5388" s="115" t="s">
        <v>3985</v>
      </c>
      <c r="K5388" s="73">
        <v>15.39</v>
      </c>
    </row>
    <row r="5389" spans="1:11" ht="26.25" thickBot="1">
      <c r="A5389" s="115"/>
      <c r="B5389" s="115"/>
      <c r="C5389" s="115"/>
      <c r="D5389" s="115"/>
      <c r="E5389" s="115"/>
      <c r="F5389" s="115" t="s">
        <v>3986</v>
      </c>
      <c r="G5389" s="73">
        <v>5.88</v>
      </c>
      <c r="H5389" s="138"/>
      <c r="I5389" s="138" t="s">
        <v>3987</v>
      </c>
      <c r="J5389" s="115"/>
      <c r="K5389" s="73">
        <v>31.61</v>
      </c>
    </row>
    <row r="5390" spans="1:11" ht="15" thickTop="1">
      <c r="A5390" s="68"/>
      <c r="B5390" s="68"/>
      <c r="C5390" s="68"/>
      <c r="D5390" s="68"/>
      <c r="E5390" s="68"/>
      <c r="F5390" s="68"/>
      <c r="G5390" s="68"/>
      <c r="H5390" s="68"/>
      <c r="I5390" s="68"/>
      <c r="J5390" s="68"/>
      <c r="K5390" s="68"/>
    </row>
    <row r="5391" spans="1:11" ht="15">
      <c r="A5391" s="120" t="s">
        <v>8249</v>
      </c>
      <c r="B5391" s="121" t="s">
        <v>1</v>
      </c>
      <c r="C5391" s="120" t="s">
        <v>2</v>
      </c>
      <c r="D5391" s="120" t="s">
        <v>3</v>
      </c>
      <c r="E5391" s="144" t="s">
        <v>2279</v>
      </c>
      <c r="F5391" s="144"/>
      <c r="G5391" s="122" t="s">
        <v>4</v>
      </c>
      <c r="H5391" s="121" t="s">
        <v>5</v>
      </c>
      <c r="I5391" s="121" t="s">
        <v>3962</v>
      </c>
      <c r="J5391" s="121" t="s">
        <v>6</v>
      </c>
      <c r="K5391" s="121" t="s">
        <v>8</v>
      </c>
    </row>
    <row r="5392" spans="1:11" ht="25.5">
      <c r="A5392" s="123" t="s">
        <v>3963</v>
      </c>
      <c r="B5392" s="78" t="s">
        <v>7898</v>
      </c>
      <c r="C5392" s="123" t="s">
        <v>29</v>
      </c>
      <c r="D5392" s="123" t="s">
        <v>7899</v>
      </c>
      <c r="E5392" s="150">
        <v>714</v>
      </c>
      <c r="F5392" s="150"/>
      <c r="G5392" s="77" t="s">
        <v>40</v>
      </c>
      <c r="H5392" s="67">
        <v>1</v>
      </c>
      <c r="I5392" s="79"/>
      <c r="J5392" s="79">
        <v>206.88</v>
      </c>
      <c r="K5392" s="79">
        <v>206.88</v>
      </c>
    </row>
    <row r="5393" spans="1:11" ht="25.5">
      <c r="A5393" s="124" t="s">
        <v>3973</v>
      </c>
      <c r="B5393" s="64" t="s">
        <v>8664</v>
      </c>
      <c r="C5393" s="124" t="s">
        <v>29</v>
      </c>
      <c r="D5393" s="124" t="s">
        <v>8665</v>
      </c>
      <c r="E5393" s="148" t="s">
        <v>3976</v>
      </c>
      <c r="F5393" s="148"/>
      <c r="G5393" s="84" t="s">
        <v>80</v>
      </c>
      <c r="H5393" s="71">
        <v>1</v>
      </c>
      <c r="I5393" s="71">
        <v>0</v>
      </c>
      <c r="J5393" s="70">
        <v>155.55000000000001</v>
      </c>
      <c r="K5393" s="70">
        <v>155.55000000000001</v>
      </c>
    </row>
    <row r="5394" spans="1:11" ht="25.5">
      <c r="A5394" s="124" t="s">
        <v>3973</v>
      </c>
      <c r="B5394" s="64" t="s">
        <v>4125</v>
      </c>
      <c r="C5394" s="124" t="s">
        <v>29</v>
      </c>
      <c r="D5394" s="124" t="s">
        <v>4126</v>
      </c>
      <c r="E5394" s="148" t="s">
        <v>4019</v>
      </c>
      <c r="F5394" s="148"/>
      <c r="G5394" s="84" t="s">
        <v>3967</v>
      </c>
      <c r="H5394" s="71">
        <v>1</v>
      </c>
      <c r="I5394" s="71">
        <v>0</v>
      </c>
      <c r="J5394" s="70">
        <v>29.47</v>
      </c>
      <c r="K5394" s="70">
        <v>29.47</v>
      </c>
    </row>
    <row r="5395" spans="1:11" ht="25.5">
      <c r="A5395" s="124" t="s">
        <v>3973</v>
      </c>
      <c r="B5395" s="64" t="s">
        <v>4057</v>
      </c>
      <c r="C5395" s="124" t="s">
        <v>29</v>
      </c>
      <c r="D5395" s="124" t="s">
        <v>4058</v>
      </c>
      <c r="E5395" s="148" t="s">
        <v>4019</v>
      </c>
      <c r="F5395" s="148"/>
      <c r="G5395" s="84" t="s">
        <v>3967</v>
      </c>
      <c r="H5395" s="71">
        <v>1</v>
      </c>
      <c r="I5395" s="71">
        <v>0</v>
      </c>
      <c r="J5395" s="70">
        <v>21.86</v>
      </c>
      <c r="K5395" s="70">
        <v>21.86</v>
      </c>
    </row>
    <row r="5396" spans="1:11" ht="25.5">
      <c r="A5396" s="115"/>
      <c r="B5396" s="115"/>
      <c r="C5396" s="115"/>
      <c r="D5396" s="115"/>
      <c r="E5396" s="115"/>
      <c r="F5396" s="115" t="s">
        <v>3983</v>
      </c>
      <c r="G5396" s="73">
        <v>51.33</v>
      </c>
      <c r="H5396" s="115" t="s">
        <v>3984</v>
      </c>
      <c r="I5396" s="73">
        <v>0</v>
      </c>
      <c r="J5396" s="115" t="s">
        <v>3985</v>
      </c>
      <c r="K5396" s="73">
        <v>51.33</v>
      </c>
    </row>
    <row r="5397" spans="1:11" ht="26.25" thickBot="1">
      <c r="A5397" s="115"/>
      <c r="B5397" s="115"/>
      <c r="C5397" s="115"/>
      <c r="D5397" s="115"/>
      <c r="E5397" s="115"/>
      <c r="F5397" s="115" t="s">
        <v>3986</v>
      </c>
      <c r="G5397" s="73">
        <v>47.33</v>
      </c>
      <c r="H5397" s="138"/>
      <c r="I5397" s="138" t="s">
        <v>3987</v>
      </c>
      <c r="J5397" s="115"/>
      <c r="K5397" s="73">
        <v>254.21</v>
      </c>
    </row>
    <row r="5398" spans="1:11" ht="15" thickTop="1">
      <c r="A5398" s="68"/>
      <c r="B5398" s="68"/>
      <c r="C5398" s="68"/>
      <c r="D5398" s="68"/>
      <c r="E5398" s="68"/>
      <c r="F5398" s="68"/>
      <c r="G5398" s="68"/>
      <c r="H5398" s="68"/>
      <c r="I5398" s="68"/>
      <c r="J5398" s="68"/>
      <c r="K5398" s="68"/>
    </row>
    <row r="5399" spans="1:11" ht="15">
      <c r="A5399" s="120" t="s">
        <v>8250</v>
      </c>
      <c r="B5399" s="121" t="s">
        <v>1</v>
      </c>
      <c r="C5399" s="120" t="s">
        <v>2</v>
      </c>
      <c r="D5399" s="120" t="s">
        <v>3</v>
      </c>
      <c r="E5399" s="144" t="s">
        <v>2279</v>
      </c>
      <c r="F5399" s="144"/>
      <c r="G5399" s="122" t="s">
        <v>4</v>
      </c>
      <c r="H5399" s="121" t="s">
        <v>5</v>
      </c>
      <c r="I5399" s="121" t="s">
        <v>3962</v>
      </c>
      <c r="J5399" s="121" t="s">
        <v>6</v>
      </c>
      <c r="K5399" s="121" t="s">
        <v>8</v>
      </c>
    </row>
    <row r="5400" spans="1:11" ht="38.25">
      <c r="A5400" s="123" t="s">
        <v>3963</v>
      </c>
      <c r="B5400" s="78" t="s">
        <v>7933</v>
      </c>
      <c r="C5400" s="123" t="s">
        <v>17</v>
      </c>
      <c r="D5400" s="123" t="s">
        <v>7934</v>
      </c>
      <c r="E5400" s="150" t="s">
        <v>2843</v>
      </c>
      <c r="F5400" s="150"/>
      <c r="G5400" s="77" t="s">
        <v>72</v>
      </c>
      <c r="H5400" s="67">
        <v>1</v>
      </c>
      <c r="I5400" s="79"/>
      <c r="J5400" s="79">
        <v>535.13</v>
      </c>
      <c r="K5400" s="79">
        <v>535.13</v>
      </c>
    </row>
    <row r="5401" spans="1:11" ht="25.5">
      <c r="A5401" s="116" t="s">
        <v>3964</v>
      </c>
      <c r="B5401" s="117" t="s">
        <v>4490</v>
      </c>
      <c r="C5401" s="116" t="s">
        <v>17</v>
      </c>
      <c r="D5401" s="116" t="s">
        <v>4491</v>
      </c>
      <c r="E5401" s="136" t="s">
        <v>2323</v>
      </c>
      <c r="F5401" s="136"/>
      <c r="G5401" s="5" t="s">
        <v>3967</v>
      </c>
      <c r="H5401" s="7">
        <v>1.657</v>
      </c>
      <c r="I5401" s="7">
        <v>0</v>
      </c>
      <c r="J5401" s="69">
        <v>23.13</v>
      </c>
      <c r="K5401" s="69">
        <v>38.32</v>
      </c>
    </row>
    <row r="5402" spans="1:11" ht="25.5">
      <c r="A5402" s="116" t="s">
        <v>3964</v>
      </c>
      <c r="B5402" s="117" t="s">
        <v>4488</v>
      </c>
      <c r="C5402" s="116" t="s">
        <v>17</v>
      </c>
      <c r="D5402" s="116" t="s">
        <v>4489</v>
      </c>
      <c r="E5402" s="136" t="s">
        <v>2323</v>
      </c>
      <c r="F5402" s="136"/>
      <c r="G5402" s="5" t="s">
        <v>3967</v>
      </c>
      <c r="H5402" s="7">
        <v>1.657</v>
      </c>
      <c r="I5402" s="7">
        <v>0</v>
      </c>
      <c r="J5402" s="69">
        <v>32.57</v>
      </c>
      <c r="K5402" s="69">
        <v>53.96</v>
      </c>
    </row>
    <row r="5403" spans="1:11" ht="38.25">
      <c r="A5403" s="116" t="s">
        <v>3964</v>
      </c>
      <c r="B5403" s="117" t="s">
        <v>5723</v>
      </c>
      <c r="C5403" s="116" t="s">
        <v>17</v>
      </c>
      <c r="D5403" s="116" t="s">
        <v>5724</v>
      </c>
      <c r="E5403" s="136" t="s">
        <v>4594</v>
      </c>
      <c r="F5403" s="136"/>
      <c r="G5403" s="5" t="s">
        <v>31</v>
      </c>
      <c r="H5403" s="7">
        <v>1.44E-2</v>
      </c>
      <c r="I5403" s="7">
        <v>0</v>
      </c>
      <c r="J5403" s="69">
        <v>773.79</v>
      </c>
      <c r="K5403" s="69">
        <v>11.14</v>
      </c>
    </row>
    <row r="5404" spans="1:11" ht="38.25">
      <c r="A5404" s="124" t="s">
        <v>3973</v>
      </c>
      <c r="B5404" s="64" t="s">
        <v>8675</v>
      </c>
      <c r="C5404" s="124" t="s">
        <v>17</v>
      </c>
      <c r="D5404" s="124" t="s">
        <v>8676</v>
      </c>
      <c r="E5404" s="148" t="s">
        <v>3976</v>
      </c>
      <c r="F5404" s="148"/>
      <c r="G5404" s="84" t="s">
        <v>72</v>
      </c>
      <c r="H5404" s="71">
        <v>1</v>
      </c>
      <c r="I5404" s="71">
        <v>0</v>
      </c>
      <c r="J5404" s="70">
        <v>431.71</v>
      </c>
      <c r="K5404" s="70">
        <v>431.71</v>
      </c>
    </row>
    <row r="5405" spans="1:11" ht="25.5">
      <c r="A5405" s="115"/>
      <c r="B5405" s="115"/>
      <c r="C5405" s="115"/>
      <c r="D5405" s="115"/>
      <c r="E5405" s="115"/>
      <c r="F5405" s="115" t="s">
        <v>3983</v>
      </c>
      <c r="G5405" s="73">
        <v>69.72</v>
      </c>
      <c r="H5405" s="115" t="s">
        <v>3984</v>
      </c>
      <c r="I5405" s="73">
        <v>0</v>
      </c>
      <c r="J5405" s="115" t="s">
        <v>3985</v>
      </c>
      <c r="K5405" s="73">
        <v>69.72</v>
      </c>
    </row>
    <row r="5406" spans="1:11" ht="26.25" thickBot="1">
      <c r="A5406" s="115"/>
      <c r="B5406" s="115"/>
      <c r="C5406" s="115"/>
      <c r="D5406" s="115"/>
      <c r="E5406" s="115"/>
      <c r="F5406" s="115" t="s">
        <v>3986</v>
      </c>
      <c r="G5406" s="73">
        <v>122.43</v>
      </c>
      <c r="H5406" s="138"/>
      <c r="I5406" s="138" t="s">
        <v>3987</v>
      </c>
      <c r="J5406" s="115"/>
      <c r="K5406" s="73">
        <v>657.56</v>
      </c>
    </row>
    <row r="5407" spans="1:11" ht="15" thickTop="1">
      <c r="A5407" s="68"/>
      <c r="B5407" s="68"/>
      <c r="C5407" s="68"/>
      <c r="D5407" s="68"/>
      <c r="E5407" s="68"/>
      <c r="F5407" s="68"/>
      <c r="G5407" s="68"/>
      <c r="H5407" s="68"/>
      <c r="I5407" s="68"/>
      <c r="J5407" s="68"/>
      <c r="K5407" s="68"/>
    </row>
    <row r="5408" spans="1:11" ht="15">
      <c r="A5408" s="120" t="s">
        <v>8253</v>
      </c>
      <c r="B5408" s="121" t="s">
        <v>1</v>
      </c>
      <c r="C5408" s="120" t="s">
        <v>2</v>
      </c>
      <c r="D5408" s="120" t="s">
        <v>3</v>
      </c>
      <c r="E5408" s="144" t="s">
        <v>2279</v>
      </c>
      <c r="F5408" s="144"/>
      <c r="G5408" s="122" t="s">
        <v>4</v>
      </c>
      <c r="H5408" s="121" t="s">
        <v>5</v>
      </c>
      <c r="I5408" s="121" t="s">
        <v>3962</v>
      </c>
      <c r="J5408" s="121" t="s">
        <v>6</v>
      </c>
      <c r="K5408" s="121" t="s">
        <v>8</v>
      </c>
    </row>
    <row r="5409" spans="1:11" ht="25.5">
      <c r="A5409" s="123" t="s">
        <v>3963</v>
      </c>
      <c r="B5409" s="78" t="s">
        <v>7435</v>
      </c>
      <c r="C5409" s="123" t="s">
        <v>17</v>
      </c>
      <c r="D5409" s="123" t="s">
        <v>7436</v>
      </c>
      <c r="E5409" s="150" t="s">
        <v>2843</v>
      </c>
      <c r="F5409" s="150"/>
      <c r="G5409" s="77" t="s">
        <v>72</v>
      </c>
      <c r="H5409" s="67">
        <v>1</v>
      </c>
      <c r="I5409" s="79"/>
      <c r="J5409" s="79">
        <v>11.67</v>
      </c>
      <c r="K5409" s="79">
        <v>11.67</v>
      </c>
    </row>
    <row r="5410" spans="1:11" ht="25.5">
      <c r="A5410" s="116" t="s">
        <v>3964</v>
      </c>
      <c r="B5410" s="117" t="s">
        <v>4490</v>
      </c>
      <c r="C5410" s="116" t="s">
        <v>17</v>
      </c>
      <c r="D5410" s="116" t="s">
        <v>4491</v>
      </c>
      <c r="E5410" s="136" t="s">
        <v>2323</v>
      </c>
      <c r="F5410" s="136"/>
      <c r="G5410" s="5" t="s">
        <v>3967</v>
      </c>
      <c r="H5410" s="7">
        <v>3.5428000000000001E-2</v>
      </c>
      <c r="I5410" s="7">
        <v>0</v>
      </c>
      <c r="J5410" s="69">
        <v>23.13</v>
      </c>
      <c r="K5410" s="69">
        <v>0.81</v>
      </c>
    </row>
    <row r="5411" spans="1:11" ht="25.5">
      <c r="A5411" s="116" t="s">
        <v>3964</v>
      </c>
      <c r="B5411" s="117" t="s">
        <v>4488</v>
      </c>
      <c r="C5411" s="116" t="s">
        <v>17</v>
      </c>
      <c r="D5411" s="116" t="s">
        <v>4489</v>
      </c>
      <c r="E5411" s="136" t="s">
        <v>2323</v>
      </c>
      <c r="F5411" s="136"/>
      <c r="G5411" s="5" t="s">
        <v>3967</v>
      </c>
      <c r="H5411" s="7">
        <v>3.5428000000000001E-2</v>
      </c>
      <c r="I5411" s="7">
        <v>0</v>
      </c>
      <c r="J5411" s="69">
        <v>32.57</v>
      </c>
      <c r="K5411" s="69">
        <v>1.1499999999999999</v>
      </c>
    </row>
    <row r="5412" spans="1:11" ht="25.5">
      <c r="A5412" s="124" t="s">
        <v>3973</v>
      </c>
      <c r="B5412" s="64" t="s">
        <v>5977</v>
      </c>
      <c r="C5412" s="124" t="s">
        <v>17</v>
      </c>
      <c r="D5412" s="124" t="s">
        <v>5978</v>
      </c>
      <c r="E5412" s="148" t="s">
        <v>3976</v>
      </c>
      <c r="F5412" s="148"/>
      <c r="G5412" s="84" t="s">
        <v>72</v>
      </c>
      <c r="H5412" s="71">
        <v>1</v>
      </c>
      <c r="I5412" s="71">
        <v>0</v>
      </c>
      <c r="J5412" s="70">
        <v>1.1299999999999999</v>
      </c>
      <c r="K5412" s="70">
        <v>1.1299999999999999</v>
      </c>
    </row>
    <row r="5413" spans="1:11" ht="25.5">
      <c r="A5413" s="124" t="s">
        <v>3973</v>
      </c>
      <c r="B5413" s="64" t="s">
        <v>7589</v>
      </c>
      <c r="C5413" s="124" t="s">
        <v>17</v>
      </c>
      <c r="D5413" s="124" t="s">
        <v>7590</v>
      </c>
      <c r="E5413" s="148" t="s">
        <v>3976</v>
      </c>
      <c r="F5413" s="148"/>
      <c r="G5413" s="84" t="s">
        <v>72</v>
      </c>
      <c r="H5413" s="71">
        <v>1</v>
      </c>
      <c r="I5413" s="71">
        <v>0</v>
      </c>
      <c r="J5413" s="70">
        <v>8.58</v>
      </c>
      <c r="K5413" s="70">
        <v>8.58</v>
      </c>
    </row>
    <row r="5414" spans="1:11" ht="25.5">
      <c r="A5414" s="115"/>
      <c r="B5414" s="115"/>
      <c r="C5414" s="115"/>
      <c r="D5414" s="115"/>
      <c r="E5414" s="115"/>
      <c r="F5414" s="115" t="s">
        <v>3983</v>
      </c>
      <c r="G5414" s="73">
        <v>1.43</v>
      </c>
      <c r="H5414" s="115" t="s">
        <v>3984</v>
      </c>
      <c r="I5414" s="73">
        <v>0</v>
      </c>
      <c r="J5414" s="115" t="s">
        <v>3985</v>
      </c>
      <c r="K5414" s="73">
        <v>1.43</v>
      </c>
    </row>
    <row r="5415" spans="1:11" ht="26.25" thickBot="1">
      <c r="A5415" s="115"/>
      <c r="B5415" s="115"/>
      <c r="C5415" s="115"/>
      <c r="D5415" s="115"/>
      <c r="E5415" s="115"/>
      <c r="F5415" s="115" t="s">
        <v>3986</v>
      </c>
      <c r="G5415" s="73">
        <v>2.67</v>
      </c>
      <c r="H5415" s="138"/>
      <c r="I5415" s="138" t="s">
        <v>3987</v>
      </c>
      <c r="J5415" s="115"/>
      <c r="K5415" s="73">
        <v>14.34</v>
      </c>
    </row>
    <row r="5416" spans="1:11" ht="15" thickTop="1">
      <c r="A5416" s="68"/>
      <c r="B5416" s="68"/>
      <c r="C5416" s="68"/>
      <c r="D5416" s="68"/>
      <c r="E5416" s="68"/>
      <c r="F5416" s="68"/>
      <c r="G5416" s="68"/>
      <c r="H5416" s="68"/>
      <c r="I5416" s="68"/>
      <c r="J5416" s="68"/>
      <c r="K5416" s="68"/>
    </row>
    <row r="5417" spans="1:11" ht="15">
      <c r="A5417" s="120" t="s">
        <v>8254</v>
      </c>
      <c r="B5417" s="121" t="s">
        <v>1</v>
      </c>
      <c r="C5417" s="120" t="s">
        <v>2</v>
      </c>
      <c r="D5417" s="120" t="s">
        <v>3</v>
      </c>
      <c r="E5417" s="144" t="s">
        <v>2279</v>
      </c>
      <c r="F5417" s="144"/>
      <c r="G5417" s="122" t="s">
        <v>4</v>
      </c>
      <c r="H5417" s="121" t="s">
        <v>5</v>
      </c>
      <c r="I5417" s="121" t="s">
        <v>3962</v>
      </c>
      <c r="J5417" s="121" t="s">
        <v>6</v>
      </c>
      <c r="K5417" s="121" t="s">
        <v>8</v>
      </c>
    </row>
    <row r="5418" spans="1:11" ht="25.5">
      <c r="A5418" s="123" t="s">
        <v>3963</v>
      </c>
      <c r="B5418" s="78" t="s">
        <v>7437</v>
      </c>
      <c r="C5418" s="123" t="s">
        <v>17</v>
      </c>
      <c r="D5418" s="123" t="s">
        <v>7438</v>
      </c>
      <c r="E5418" s="150" t="s">
        <v>2843</v>
      </c>
      <c r="F5418" s="150"/>
      <c r="G5418" s="77" t="s">
        <v>72</v>
      </c>
      <c r="H5418" s="67">
        <v>1</v>
      </c>
      <c r="I5418" s="79"/>
      <c r="J5418" s="79">
        <v>12.65</v>
      </c>
      <c r="K5418" s="79">
        <v>12.65</v>
      </c>
    </row>
    <row r="5419" spans="1:11" ht="25.5">
      <c r="A5419" s="116" t="s">
        <v>3964</v>
      </c>
      <c r="B5419" s="117" t="s">
        <v>4490</v>
      </c>
      <c r="C5419" s="116" t="s">
        <v>17</v>
      </c>
      <c r="D5419" s="116" t="s">
        <v>4491</v>
      </c>
      <c r="E5419" s="136" t="s">
        <v>2323</v>
      </c>
      <c r="F5419" s="136"/>
      <c r="G5419" s="5" t="s">
        <v>3967</v>
      </c>
      <c r="H5419" s="7">
        <v>4.6843000000000003E-2</v>
      </c>
      <c r="I5419" s="7">
        <v>0</v>
      </c>
      <c r="J5419" s="69">
        <v>23.13</v>
      </c>
      <c r="K5419" s="69">
        <v>1.08</v>
      </c>
    </row>
    <row r="5420" spans="1:11" ht="25.5">
      <c r="A5420" s="116" t="s">
        <v>3964</v>
      </c>
      <c r="B5420" s="117" t="s">
        <v>4488</v>
      </c>
      <c r="C5420" s="116" t="s">
        <v>17</v>
      </c>
      <c r="D5420" s="116" t="s">
        <v>4489</v>
      </c>
      <c r="E5420" s="136" t="s">
        <v>2323</v>
      </c>
      <c r="F5420" s="136"/>
      <c r="G5420" s="5" t="s">
        <v>3967</v>
      </c>
      <c r="H5420" s="7">
        <v>4.6843000000000003E-2</v>
      </c>
      <c r="I5420" s="7">
        <v>0</v>
      </c>
      <c r="J5420" s="69">
        <v>32.57</v>
      </c>
      <c r="K5420" s="69">
        <v>1.52</v>
      </c>
    </row>
    <row r="5421" spans="1:11" ht="25.5">
      <c r="A5421" s="124" t="s">
        <v>3973</v>
      </c>
      <c r="B5421" s="64" t="s">
        <v>7591</v>
      </c>
      <c r="C5421" s="124" t="s">
        <v>17</v>
      </c>
      <c r="D5421" s="124" t="s">
        <v>7592</v>
      </c>
      <c r="E5421" s="148" t="s">
        <v>3976</v>
      </c>
      <c r="F5421" s="148"/>
      <c r="G5421" s="84" t="s">
        <v>72</v>
      </c>
      <c r="H5421" s="71">
        <v>1</v>
      </c>
      <c r="I5421" s="71">
        <v>0</v>
      </c>
      <c r="J5421" s="70">
        <v>1.47</v>
      </c>
      <c r="K5421" s="70">
        <v>1.47</v>
      </c>
    </row>
    <row r="5422" spans="1:11" ht="25.5">
      <c r="A5422" s="124" t="s">
        <v>3973</v>
      </c>
      <c r="B5422" s="64" t="s">
        <v>7589</v>
      </c>
      <c r="C5422" s="124" t="s">
        <v>17</v>
      </c>
      <c r="D5422" s="124" t="s">
        <v>7590</v>
      </c>
      <c r="E5422" s="148" t="s">
        <v>3976</v>
      </c>
      <c r="F5422" s="148"/>
      <c r="G5422" s="84" t="s">
        <v>72</v>
      </c>
      <c r="H5422" s="71">
        <v>1</v>
      </c>
      <c r="I5422" s="71">
        <v>0</v>
      </c>
      <c r="J5422" s="70">
        <v>8.58</v>
      </c>
      <c r="K5422" s="70">
        <v>8.58</v>
      </c>
    </row>
    <row r="5423" spans="1:11" ht="25.5">
      <c r="A5423" s="115"/>
      <c r="B5423" s="115"/>
      <c r="C5423" s="115"/>
      <c r="D5423" s="115"/>
      <c r="E5423" s="115"/>
      <c r="F5423" s="115" t="s">
        <v>3983</v>
      </c>
      <c r="G5423" s="73">
        <v>1.9</v>
      </c>
      <c r="H5423" s="115" t="s">
        <v>3984</v>
      </c>
      <c r="I5423" s="73">
        <v>0</v>
      </c>
      <c r="J5423" s="115" t="s">
        <v>3985</v>
      </c>
      <c r="K5423" s="73">
        <v>1.9</v>
      </c>
    </row>
    <row r="5424" spans="1:11" ht="26.25" thickBot="1">
      <c r="A5424" s="115"/>
      <c r="B5424" s="115"/>
      <c r="C5424" s="115"/>
      <c r="D5424" s="115"/>
      <c r="E5424" s="115"/>
      <c r="F5424" s="115" t="s">
        <v>3986</v>
      </c>
      <c r="G5424" s="73">
        <v>2.89</v>
      </c>
      <c r="H5424" s="138"/>
      <c r="I5424" s="138" t="s">
        <v>3987</v>
      </c>
      <c r="J5424" s="115"/>
      <c r="K5424" s="73">
        <v>15.54</v>
      </c>
    </row>
    <row r="5425" spans="1:11" ht="15" thickTop="1">
      <c r="A5425" s="68"/>
      <c r="B5425" s="68"/>
      <c r="C5425" s="68"/>
      <c r="D5425" s="68"/>
      <c r="E5425" s="68"/>
      <c r="F5425" s="68"/>
      <c r="G5425" s="68"/>
      <c r="H5425" s="68"/>
      <c r="I5425" s="68"/>
      <c r="J5425" s="68"/>
      <c r="K5425" s="68"/>
    </row>
    <row r="5426" spans="1:11" ht="15">
      <c r="A5426" s="120" t="s">
        <v>8255</v>
      </c>
      <c r="B5426" s="121" t="s">
        <v>1</v>
      </c>
      <c r="C5426" s="120" t="s">
        <v>2</v>
      </c>
      <c r="D5426" s="120" t="s">
        <v>3</v>
      </c>
      <c r="E5426" s="144" t="s">
        <v>2279</v>
      </c>
      <c r="F5426" s="144"/>
      <c r="G5426" s="122" t="s">
        <v>4</v>
      </c>
      <c r="H5426" s="121" t="s">
        <v>5</v>
      </c>
      <c r="I5426" s="121" t="s">
        <v>3962</v>
      </c>
      <c r="J5426" s="121" t="s">
        <v>6</v>
      </c>
      <c r="K5426" s="121" t="s">
        <v>8</v>
      </c>
    </row>
    <row r="5427" spans="1:11" ht="25.5">
      <c r="A5427" s="123" t="s">
        <v>3963</v>
      </c>
      <c r="B5427" s="78" t="s">
        <v>7442</v>
      </c>
      <c r="C5427" s="123" t="s">
        <v>17</v>
      </c>
      <c r="D5427" s="123" t="s">
        <v>7443</v>
      </c>
      <c r="E5427" s="150" t="s">
        <v>2843</v>
      </c>
      <c r="F5427" s="150"/>
      <c r="G5427" s="77" t="s">
        <v>72</v>
      </c>
      <c r="H5427" s="67">
        <v>1</v>
      </c>
      <c r="I5427" s="79"/>
      <c r="J5427" s="79">
        <v>15.21</v>
      </c>
      <c r="K5427" s="79">
        <v>15.21</v>
      </c>
    </row>
    <row r="5428" spans="1:11" ht="25.5">
      <c r="A5428" s="116" t="s">
        <v>3964</v>
      </c>
      <c r="B5428" s="117" t="s">
        <v>4488</v>
      </c>
      <c r="C5428" s="116" t="s">
        <v>17</v>
      </c>
      <c r="D5428" s="116" t="s">
        <v>4489</v>
      </c>
      <c r="E5428" s="136" t="s">
        <v>2323</v>
      </c>
      <c r="F5428" s="136"/>
      <c r="G5428" s="5" t="s">
        <v>3967</v>
      </c>
      <c r="H5428" s="7">
        <v>8.7790999999999994E-2</v>
      </c>
      <c r="I5428" s="7">
        <v>0</v>
      </c>
      <c r="J5428" s="69">
        <v>32.57</v>
      </c>
      <c r="K5428" s="69">
        <v>2.85</v>
      </c>
    </row>
    <row r="5429" spans="1:11" ht="25.5">
      <c r="A5429" s="116" t="s">
        <v>3964</v>
      </c>
      <c r="B5429" s="117" t="s">
        <v>4490</v>
      </c>
      <c r="C5429" s="116" t="s">
        <v>17</v>
      </c>
      <c r="D5429" s="116" t="s">
        <v>4491</v>
      </c>
      <c r="E5429" s="136" t="s">
        <v>2323</v>
      </c>
      <c r="F5429" s="136"/>
      <c r="G5429" s="5" t="s">
        <v>3967</v>
      </c>
      <c r="H5429" s="7">
        <v>8.7790999999999994E-2</v>
      </c>
      <c r="I5429" s="7">
        <v>0</v>
      </c>
      <c r="J5429" s="69">
        <v>23.13</v>
      </c>
      <c r="K5429" s="69">
        <v>2.0299999999999998</v>
      </c>
    </row>
    <row r="5430" spans="1:11" ht="25.5">
      <c r="A5430" s="124" t="s">
        <v>3973</v>
      </c>
      <c r="B5430" s="64" t="s">
        <v>7589</v>
      </c>
      <c r="C5430" s="124" t="s">
        <v>17</v>
      </c>
      <c r="D5430" s="124" t="s">
        <v>7590</v>
      </c>
      <c r="E5430" s="148" t="s">
        <v>3976</v>
      </c>
      <c r="F5430" s="148"/>
      <c r="G5430" s="84" t="s">
        <v>72</v>
      </c>
      <c r="H5430" s="71">
        <v>1</v>
      </c>
      <c r="I5430" s="71">
        <v>0</v>
      </c>
      <c r="J5430" s="70">
        <v>8.58</v>
      </c>
      <c r="K5430" s="70">
        <v>8.58</v>
      </c>
    </row>
    <row r="5431" spans="1:11" ht="25.5">
      <c r="A5431" s="124" t="s">
        <v>3973</v>
      </c>
      <c r="B5431" s="64" t="s">
        <v>7595</v>
      </c>
      <c r="C5431" s="124" t="s">
        <v>17</v>
      </c>
      <c r="D5431" s="124" t="s">
        <v>7596</v>
      </c>
      <c r="E5431" s="148" t="s">
        <v>3976</v>
      </c>
      <c r="F5431" s="148"/>
      <c r="G5431" s="84" t="s">
        <v>72</v>
      </c>
      <c r="H5431" s="71">
        <v>1</v>
      </c>
      <c r="I5431" s="71">
        <v>0</v>
      </c>
      <c r="J5431" s="70">
        <v>1.75</v>
      </c>
      <c r="K5431" s="70">
        <v>1.75</v>
      </c>
    </row>
    <row r="5432" spans="1:11" ht="25.5">
      <c r="A5432" s="115"/>
      <c r="B5432" s="115"/>
      <c r="C5432" s="115"/>
      <c r="D5432" s="115"/>
      <c r="E5432" s="115"/>
      <c r="F5432" s="115" t="s">
        <v>3983</v>
      </c>
      <c r="G5432" s="73">
        <v>3.55</v>
      </c>
      <c r="H5432" s="115" t="s">
        <v>3984</v>
      </c>
      <c r="I5432" s="73">
        <v>0</v>
      </c>
      <c r="J5432" s="115" t="s">
        <v>3985</v>
      </c>
      <c r="K5432" s="73">
        <v>3.55</v>
      </c>
    </row>
    <row r="5433" spans="1:11" ht="26.25" thickBot="1">
      <c r="A5433" s="115"/>
      <c r="B5433" s="115"/>
      <c r="C5433" s="115"/>
      <c r="D5433" s="115"/>
      <c r="E5433" s="115"/>
      <c r="F5433" s="115" t="s">
        <v>3986</v>
      </c>
      <c r="G5433" s="73">
        <v>3.48</v>
      </c>
      <c r="H5433" s="138"/>
      <c r="I5433" s="138" t="s">
        <v>3987</v>
      </c>
      <c r="J5433" s="115"/>
      <c r="K5433" s="73">
        <v>18.690000000000001</v>
      </c>
    </row>
    <row r="5434" spans="1:11" ht="15" thickTop="1">
      <c r="A5434" s="68"/>
      <c r="B5434" s="68"/>
      <c r="C5434" s="68"/>
      <c r="D5434" s="68"/>
      <c r="E5434" s="68"/>
      <c r="F5434" s="68"/>
      <c r="G5434" s="68"/>
      <c r="H5434" s="68"/>
      <c r="I5434" s="68"/>
      <c r="J5434" s="68"/>
      <c r="K5434" s="68"/>
    </row>
    <row r="5435" spans="1:11" ht="15">
      <c r="A5435" s="120" t="s">
        <v>8256</v>
      </c>
      <c r="B5435" s="121" t="s">
        <v>1</v>
      </c>
      <c r="C5435" s="120" t="s">
        <v>2</v>
      </c>
      <c r="D5435" s="120" t="s">
        <v>3</v>
      </c>
      <c r="E5435" s="144" t="s">
        <v>2279</v>
      </c>
      <c r="F5435" s="144"/>
      <c r="G5435" s="122" t="s">
        <v>4</v>
      </c>
      <c r="H5435" s="121" t="s">
        <v>5</v>
      </c>
      <c r="I5435" s="121" t="s">
        <v>3962</v>
      </c>
      <c r="J5435" s="121" t="s">
        <v>6</v>
      </c>
      <c r="K5435" s="121" t="s">
        <v>8</v>
      </c>
    </row>
    <row r="5436" spans="1:11" ht="25.5">
      <c r="A5436" s="123" t="s">
        <v>3963</v>
      </c>
      <c r="B5436" s="78" t="s">
        <v>7446</v>
      </c>
      <c r="C5436" s="123" t="s">
        <v>17</v>
      </c>
      <c r="D5436" s="123" t="s">
        <v>7447</v>
      </c>
      <c r="E5436" s="150" t="s">
        <v>2843</v>
      </c>
      <c r="F5436" s="150"/>
      <c r="G5436" s="77" t="s">
        <v>72</v>
      </c>
      <c r="H5436" s="67">
        <v>1</v>
      </c>
      <c r="I5436" s="79"/>
      <c r="J5436" s="79">
        <v>79.989999999999995</v>
      </c>
      <c r="K5436" s="79">
        <v>79.989999999999995</v>
      </c>
    </row>
    <row r="5437" spans="1:11" ht="25.5">
      <c r="A5437" s="116" t="s">
        <v>3964</v>
      </c>
      <c r="B5437" s="117" t="s">
        <v>4490</v>
      </c>
      <c r="C5437" s="116" t="s">
        <v>17</v>
      </c>
      <c r="D5437" s="116" t="s">
        <v>4491</v>
      </c>
      <c r="E5437" s="136" t="s">
        <v>2323</v>
      </c>
      <c r="F5437" s="136"/>
      <c r="G5437" s="5" t="s">
        <v>3967</v>
      </c>
      <c r="H5437" s="7">
        <v>0.26037700000000003</v>
      </c>
      <c r="I5437" s="7">
        <v>0</v>
      </c>
      <c r="J5437" s="69">
        <v>23.13</v>
      </c>
      <c r="K5437" s="69">
        <v>6.02</v>
      </c>
    </row>
    <row r="5438" spans="1:11" ht="25.5">
      <c r="A5438" s="116" t="s">
        <v>3964</v>
      </c>
      <c r="B5438" s="117" t="s">
        <v>4488</v>
      </c>
      <c r="C5438" s="116" t="s">
        <v>17</v>
      </c>
      <c r="D5438" s="116" t="s">
        <v>4489</v>
      </c>
      <c r="E5438" s="136" t="s">
        <v>2323</v>
      </c>
      <c r="F5438" s="136"/>
      <c r="G5438" s="5" t="s">
        <v>3967</v>
      </c>
      <c r="H5438" s="7">
        <v>0.26037700000000003</v>
      </c>
      <c r="I5438" s="7">
        <v>0</v>
      </c>
      <c r="J5438" s="69">
        <v>32.57</v>
      </c>
      <c r="K5438" s="69">
        <v>8.48</v>
      </c>
    </row>
    <row r="5439" spans="1:11" ht="25.5">
      <c r="A5439" s="124" t="s">
        <v>3973</v>
      </c>
      <c r="B5439" s="64" t="s">
        <v>7595</v>
      </c>
      <c r="C5439" s="124" t="s">
        <v>17</v>
      </c>
      <c r="D5439" s="124" t="s">
        <v>7596</v>
      </c>
      <c r="E5439" s="148" t="s">
        <v>3976</v>
      </c>
      <c r="F5439" s="148"/>
      <c r="G5439" s="84" t="s">
        <v>72</v>
      </c>
      <c r="H5439" s="71">
        <v>3</v>
      </c>
      <c r="I5439" s="71">
        <v>0</v>
      </c>
      <c r="J5439" s="70">
        <v>1.75</v>
      </c>
      <c r="K5439" s="70">
        <v>5.25</v>
      </c>
    </row>
    <row r="5440" spans="1:11" ht="25.5">
      <c r="A5440" s="124" t="s">
        <v>3973</v>
      </c>
      <c r="B5440" s="64" t="s">
        <v>7593</v>
      </c>
      <c r="C5440" s="124" t="s">
        <v>17</v>
      </c>
      <c r="D5440" s="124" t="s">
        <v>7594</v>
      </c>
      <c r="E5440" s="148" t="s">
        <v>3976</v>
      </c>
      <c r="F5440" s="148"/>
      <c r="G5440" s="84" t="s">
        <v>72</v>
      </c>
      <c r="H5440" s="71">
        <v>1</v>
      </c>
      <c r="I5440" s="71">
        <v>0</v>
      </c>
      <c r="J5440" s="70">
        <v>60.24</v>
      </c>
      <c r="K5440" s="70">
        <v>60.24</v>
      </c>
    </row>
    <row r="5441" spans="1:11" ht="25.5">
      <c r="A5441" s="115"/>
      <c r="B5441" s="115"/>
      <c r="C5441" s="115"/>
      <c r="D5441" s="115"/>
      <c r="E5441" s="115"/>
      <c r="F5441" s="115" t="s">
        <v>3983</v>
      </c>
      <c r="G5441" s="73">
        <v>10.56</v>
      </c>
      <c r="H5441" s="115" t="s">
        <v>3984</v>
      </c>
      <c r="I5441" s="73">
        <v>0</v>
      </c>
      <c r="J5441" s="115" t="s">
        <v>3985</v>
      </c>
      <c r="K5441" s="73">
        <v>10.56</v>
      </c>
    </row>
    <row r="5442" spans="1:11" ht="26.25" thickBot="1">
      <c r="A5442" s="115"/>
      <c r="B5442" s="115"/>
      <c r="C5442" s="115"/>
      <c r="D5442" s="115"/>
      <c r="E5442" s="115"/>
      <c r="F5442" s="115" t="s">
        <v>3986</v>
      </c>
      <c r="G5442" s="73">
        <v>18.3</v>
      </c>
      <c r="H5442" s="138"/>
      <c r="I5442" s="138" t="s">
        <v>3987</v>
      </c>
      <c r="J5442" s="115"/>
      <c r="K5442" s="73">
        <v>98.29</v>
      </c>
    </row>
    <row r="5443" spans="1:11" ht="15" thickTop="1">
      <c r="A5443" s="68"/>
      <c r="B5443" s="68"/>
      <c r="C5443" s="68"/>
      <c r="D5443" s="68"/>
      <c r="E5443" s="68"/>
      <c r="F5443" s="68"/>
      <c r="G5443" s="68"/>
      <c r="H5443" s="68"/>
      <c r="I5443" s="68"/>
      <c r="J5443" s="68"/>
      <c r="K5443" s="68"/>
    </row>
    <row r="5444" spans="1:11" ht="15">
      <c r="A5444" s="120" t="s">
        <v>8257</v>
      </c>
      <c r="B5444" s="121" t="s">
        <v>1</v>
      </c>
      <c r="C5444" s="120" t="s">
        <v>2</v>
      </c>
      <c r="D5444" s="120" t="s">
        <v>3</v>
      </c>
      <c r="E5444" s="144" t="s">
        <v>2279</v>
      </c>
      <c r="F5444" s="144"/>
      <c r="G5444" s="122" t="s">
        <v>4</v>
      </c>
      <c r="H5444" s="121" t="s">
        <v>5</v>
      </c>
      <c r="I5444" s="121" t="s">
        <v>3962</v>
      </c>
      <c r="J5444" s="121" t="s">
        <v>6</v>
      </c>
      <c r="K5444" s="121" t="s">
        <v>8</v>
      </c>
    </row>
    <row r="5445" spans="1:11" ht="25.5">
      <c r="A5445" s="123" t="s">
        <v>3963</v>
      </c>
      <c r="B5445" s="78" t="s">
        <v>7432</v>
      </c>
      <c r="C5445" s="123" t="s">
        <v>17</v>
      </c>
      <c r="D5445" s="123" t="s">
        <v>7433</v>
      </c>
      <c r="E5445" s="150" t="s">
        <v>2843</v>
      </c>
      <c r="F5445" s="150"/>
      <c r="G5445" s="77" t="s">
        <v>72</v>
      </c>
      <c r="H5445" s="67">
        <v>1</v>
      </c>
      <c r="I5445" s="79"/>
      <c r="J5445" s="79">
        <v>414.93</v>
      </c>
      <c r="K5445" s="79">
        <v>414.93</v>
      </c>
    </row>
    <row r="5446" spans="1:11" ht="25.5">
      <c r="A5446" s="116" t="s">
        <v>3964</v>
      </c>
      <c r="B5446" s="117" t="s">
        <v>4488</v>
      </c>
      <c r="C5446" s="116" t="s">
        <v>17</v>
      </c>
      <c r="D5446" s="116" t="s">
        <v>4489</v>
      </c>
      <c r="E5446" s="136" t="s">
        <v>2323</v>
      </c>
      <c r="F5446" s="136"/>
      <c r="G5446" s="5" t="s">
        <v>3967</v>
      </c>
      <c r="H5446" s="7">
        <v>1.222415</v>
      </c>
      <c r="I5446" s="7">
        <v>0</v>
      </c>
      <c r="J5446" s="69">
        <v>32.57</v>
      </c>
      <c r="K5446" s="69">
        <v>39.81</v>
      </c>
    </row>
    <row r="5447" spans="1:11" ht="25.5">
      <c r="A5447" s="116" t="s">
        <v>3964</v>
      </c>
      <c r="B5447" s="117" t="s">
        <v>4490</v>
      </c>
      <c r="C5447" s="116" t="s">
        <v>17</v>
      </c>
      <c r="D5447" s="116" t="s">
        <v>4491</v>
      </c>
      <c r="E5447" s="136" t="s">
        <v>2323</v>
      </c>
      <c r="F5447" s="136"/>
      <c r="G5447" s="5" t="s">
        <v>3967</v>
      </c>
      <c r="H5447" s="7">
        <v>1.222415</v>
      </c>
      <c r="I5447" s="7">
        <v>0</v>
      </c>
      <c r="J5447" s="69">
        <v>23.13</v>
      </c>
      <c r="K5447" s="69">
        <v>28.27</v>
      </c>
    </row>
    <row r="5448" spans="1:11" ht="25.5">
      <c r="A5448" s="124" t="s">
        <v>3973</v>
      </c>
      <c r="B5448" s="64" t="s">
        <v>7583</v>
      </c>
      <c r="C5448" s="124" t="s">
        <v>17</v>
      </c>
      <c r="D5448" s="124" t="s">
        <v>7584</v>
      </c>
      <c r="E5448" s="148" t="s">
        <v>3976</v>
      </c>
      <c r="F5448" s="148"/>
      <c r="G5448" s="84" t="s">
        <v>72</v>
      </c>
      <c r="H5448" s="71">
        <v>3</v>
      </c>
      <c r="I5448" s="71">
        <v>0</v>
      </c>
      <c r="J5448" s="70">
        <v>6.08</v>
      </c>
      <c r="K5448" s="70">
        <v>18.239999999999998</v>
      </c>
    </row>
    <row r="5449" spans="1:11">
      <c r="A5449" s="124" t="s">
        <v>3973</v>
      </c>
      <c r="B5449" s="64" t="s">
        <v>7585</v>
      </c>
      <c r="C5449" s="124" t="s">
        <v>17</v>
      </c>
      <c r="D5449" s="124" t="s">
        <v>7586</v>
      </c>
      <c r="E5449" s="148" t="s">
        <v>3976</v>
      </c>
      <c r="F5449" s="148"/>
      <c r="G5449" s="84" t="s">
        <v>72</v>
      </c>
      <c r="H5449" s="71">
        <v>1</v>
      </c>
      <c r="I5449" s="71">
        <v>0</v>
      </c>
      <c r="J5449" s="70">
        <v>328.61</v>
      </c>
      <c r="K5449" s="70">
        <v>328.61</v>
      </c>
    </row>
    <row r="5450" spans="1:11" ht="25.5">
      <c r="A5450" s="115"/>
      <c r="B5450" s="115"/>
      <c r="C5450" s="115"/>
      <c r="D5450" s="115"/>
      <c r="E5450" s="115"/>
      <c r="F5450" s="115" t="s">
        <v>3983</v>
      </c>
      <c r="G5450" s="73">
        <v>49.64</v>
      </c>
      <c r="H5450" s="115" t="s">
        <v>3984</v>
      </c>
      <c r="I5450" s="73">
        <v>0</v>
      </c>
      <c r="J5450" s="115" t="s">
        <v>3985</v>
      </c>
      <c r="K5450" s="73">
        <v>49.64</v>
      </c>
    </row>
    <row r="5451" spans="1:11" ht="26.25" thickBot="1">
      <c r="A5451" s="115"/>
      <c r="B5451" s="115"/>
      <c r="C5451" s="115"/>
      <c r="D5451" s="115"/>
      <c r="E5451" s="115"/>
      <c r="F5451" s="115" t="s">
        <v>3986</v>
      </c>
      <c r="G5451" s="73">
        <v>94.93</v>
      </c>
      <c r="H5451" s="138"/>
      <c r="I5451" s="138" t="s">
        <v>3987</v>
      </c>
      <c r="J5451" s="115"/>
      <c r="K5451" s="73">
        <v>509.86</v>
      </c>
    </row>
    <row r="5452" spans="1:11" ht="15" thickTop="1">
      <c r="A5452" s="68"/>
      <c r="B5452" s="68"/>
      <c r="C5452" s="68"/>
      <c r="D5452" s="68"/>
      <c r="E5452" s="68"/>
      <c r="F5452" s="68"/>
      <c r="G5452" s="68"/>
      <c r="H5452" s="68"/>
      <c r="I5452" s="68"/>
      <c r="J5452" s="68"/>
      <c r="K5452" s="68"/>
    </row>
    <row r="5453" spans="1:11" ht="15">
      <c r="A5453" s="120" t="s">
        <v>8258</v>
      </c>
      <c r="B5453" s="121" t="s">
        <v>1</v>
      </c>
      <c r="C5453" s="120" t="s">
        <v>2</v>
      </c>
      <c r="D5453" s="120" t="s">
        <v>3</v>
      </c>
      <c r="E5453" s="144" t="s">
        <v>2279</v>
      </c>
      <c r="F5453" s="144"/>
      <c r="G5453" s="122" t="s">
        <v>4</v>
      </c>
      <c r="H5453" s="121" t="s">
        <v>5</v>
      </c>
      <c r="I5453" s="121" t="s">
        <v>3962</v>
      </c>
      <c r="J5453" s="121" t="s">
        <v>6</v>
      </c>
      <c r="K5453" s="121" t="s">
        <v>8</v>
      </c>
    </row>
    <row r="5454" spans="1:11" ht="25.5">
      <c r="A5454" s="123" t="s">
        <v>3963</v>
      </c>
      <c r="B5454" s="78" t="s">
        <v>3213</v>
      </c>
      <c r="C5454" s="123" t="s">
        <v>29</v>
      </c>
      <c r="D5454" s="123" t="s">
        <v>3214</v>
      </c>
      <c r="E5454" s="150">
        <v>710</v>
      </c>
      <c r="F5454" s="150"/>
      <c r="G5454" s="77" t="s">
        <v>40</v>
      </c>
      <c r="H5454" s="67">
        <v>1</v>
      </c>
      <c r="I5454" s="79"/>
      <c r="J5454" s="79">
        <v>280.42</v>
      </c>
      <c r="K5454" s="79">
        <v>280.42</v>
      </c>
    </row>
    <row r="5455" spans="1:11" ht="25.5">
      <c r="A5455" s="124" t="s">
        <v>3973</v>
      </c>
      <c r="B5455" s="64" t="s">
        <v>4185</v>
      </c>
      <c r="C5455" s="124" t="s">
        <v>29</v>
      </c>
      <c r="D5455" s="124" t="s">
        <v>4186</v>
      </c>
      <c r="E5455" s="148" t="s">
        <v>3976</v>
      </c>
      <c r="F5455" s="148"/>
      <c r="G5455" s="84" t="s">
        <v>80</v>
      </c>
      <c r="H5455" s="71">
        <v>1</v>
      </c>
      <c r="I5455" s="71">
        <v>0</v>
      </c>
      <c r="J5455" s="70">
        <v>162.37</v>
      </c>
      <c r="K5455" s="70">
        <v>162.37</v>
      </c>
    </row>
    <row r="5456" spans="1:11" ht="25.5">
      <c r="A5456" s="124" t="s">
        <v>3973</v>
      </c>
      <c r="B5456" s="64" t="s">
        <v>4125</v>
      </c>
      <c r="C5456" s="124" t="s">
        <v>29</v>
      </c>
      <c r="D5456" s="124" t="s">
        <v>4126</v>
      </c>
      <c r="E5456" s="148" t="s">
        <v>4019</v>
      </c>
      <c r="F5456" s="148"/>
      <c r="G5456" s="84" t="s">
        <v>3967</v>
      </c>
      <c r="H5456" s="71">
        <v>2.2999999999999998</v>
      </c>
      <c r="I5456" s="71">
        <v>0</v>
      </c>
      <c r="J5456" s="70">
        <v>29.47</v>
      </c>
      <c r="K5456" s="70">
        <v>67.78</v>
      </c>
    </row>
    <row r="5457" spans="1:11" ht="25.5">
      <c r="A5457" s="124" t="s">
        <v>3973</v>
      </c>
      <c r="B5457" s="64" t="s">
        <v>4057</v>
      </c>
      <c r="C5457" s="124" t="s">
        <v>29</v>
      </c>
      <c r="D5457" s="124" t="s">
        <v>4058</v>
      </c>
      <c r="E5457" s="148" t="s">
        <v>4019</v>
      </c>
      <c r="F5457" s="148"/>
      <c r="G5457" s="84" t="s">
        <v>3967</v>
      </c>
      <c r="H5457" s="71">
        <v>2.2999999999999998</v>
      </c>
      <c r="I5457" s="71">
        <v>0</v>
      </c>
      <c r="J5457" s="70">
        <v>21.86</v>
      </c>
      <c r="K5457" s="70">
        <v>50.27</v>
      </c>
    </row>
    <row r="5458" spans="1:11" ht="25.5">
      <c r="A5458" s="115"/>
      <c r="B5458" s="115"/>
      <c r="C5458" s="115"/>
      <c r="D5458" s="115"/>
      <c r="E5458" s="115"/>
      <c r="F5458" s="115" t="s">
        <v>3983</v>
      </c>
      <c r="G5458" s="73">
        <v>118.05</v>
      </c>
      <c r="H5458" s="115" t="s">
        <v>3984</v>
      </c>
      <c r="I5458" s="73">
        <v>0</v>
      </c>
      <c r="J5458" s="115" t="s">
        <v>3985</v>
      </c>
      <c r="K5458" s="73">
        <v>118.05</v>
      </c>
    </row>
    <row r="5459" spans="1:11" ht="26.25" thickBot="1">
      <c r="A5459" s="115"/>
      <c r="B5459" s="115"/>
      <c r="C5459" s="115"/>
      <c r="D5459" s="115"/>
      <c r="E5459" s="115"/>
      <c r="F5459" s="115" t="s">
        <v>3986</v>
      </c>
      <c r="G5459" s="73">
        <v>64.16</v>
      </c>
      <c r="H5459" s="138"/>
      <c r="I5459" s="138" t="s">
        <v>3987</v>
      </c>
      <c r="J5459" s="115"/>
      <c r="K5459" s="73">
        <v>344.58</v>
      </c>
    </row>
    <row r="5460" spans="1:11" ht="15" thickTop="1">
      <c r="A5460" s="68"/>
      <c r="B5460" s="68"/>
      <c r="C5460" s="68"/>
      <c r="D5460" s="68"/>
      <c r="E5460" s="68"/>
      <c r="F5460" s="68"/>
      <c r="G5460" s="68"/>
      <c r="H5460" s="68"/>
      <c r="I5460" s="68"/>
      <c r="J5460" s="68"/>
      <c r="K5460" s="68"/>
    </row>
    <row r="5461" spans="1:11" ht="15">
      <c r="A5461" s="120" t="s">
        <v>8259</v>
      </c>
      <c r="B5461" s="121" t="s">
        <v>1</v>
      </c>
      <c r="C5461" s="120" t="s">
        <v>2</v>
      </c>
      <c r="D5461" s="120" t="s">
        <v>3</v>
      </c>
      <c r="E5461" s="144" t="s">
        <v>2279</v>
      </c>
      <c r="F5461" s="144"/>
      <c r="G5461" s="122" t="s">
        <v>4</v>
      </c>
      <c r="H5461" s="121" t="s">
        <v>5</v>
      </c>
      <c r="I5461" s="121" t="s">
        <v>3962</v>
      </c>
      <c r="J5461" s="121" t="s">
        <v>6</v>
      </c>
      <c r="K5461" s="121" t="s">
        <v>8</v>
      </c>
    </row>
    <row r="5462" spans="1:11" ht="25.5">
      <c r="A5462" s="123" t="s">
        <v>3963</v>
      </c>
      <c r="B5462" s="78" t="s">
        <v>8054</v>
      </c>
      <c r="C5462" s="123" t="s">
        <v>29</v>
      </c>
      <c r="D5462" s="123" t="s">
        <v>8055</v>
      </c>
      <c r="E5462" s="150">
        <v>726</v>
      </c>
      <c r="F5462" s="150"/>
      <c r="G5462" s="77" t="s">
        <v>26</v>
      </c>
      <c r="H5462" s="67">
        <v>1</v>
      </c>
      <c r="I5462" s="79"/>
      <c r="J5462" s="79">
        <v>25.73</v>
      </c>
      <c r="K5462" s="79">
        <v>25.73</v>
      </c>
    </row>
    <row r="5463" spans="1:11" ht="25.5">
      <c r="A5463" s="124" t="s">
        <v>3973</v>
      </c>
      <c r="B5463" s="64" t="s">
        <v>4125</v>
      </c>
      <c r="C5463" s="124" t="s">
        <v>29</v>
      </c>
      <c r="D5463" s="124" t="s">
        <v>4126</v>
      </c>
      <c r="E5463" s="148" t="s">
        <v>4019</v>
      </c>
      <c r="F5463" s="148"/>
      <c r="G5463" s="84" t="s">
        <v>3967</v>
      </c>
      <c r="H5463" s="71">
        <v>0.3</v>
      </c>
      <c r="I5463" s="71">
        <v>0</v>
      </c>
      <c r="J5463" s="70">
        <v>29.47</v>
      </c>
      <c r="K5463" s="70">
        <v>8.84</v>
      </c>
    </row>
    <row r="5464" spans="1:11" ht="25.5">
      <c r="A5464" s="124" t="s">
        <v>3973</v>
      </c>
      <c r="B5464" s="64" t="s">
        <v>8668</v>
      </c>
      <c r="C5464" s="124" t="s">
        <v>29</v>
      </c>
      <c r="D5464" s="124" t="s">
        <v>8055</v>
      </c>
      <c r="E5464" s="148" t="s">
        <v>3976</v>
      </c>
      <c r="F5464" s="148"/>
      <c r="G5464" s="84" t="s">
        <v>350</v>
      </c>
      <c r="H5464" s="71">
        <v>1</v>
      </c>
      <c r="I5464" s="71">
        <v>0</v>
      </c>
      <c r="J5464" s="70">
        <v>10.34</v>
      </c>
      <c r="K5464" s="70">
        <v>10.34</v>
      </c>
    </row>
    <row r="5465" spans="1:11" ht="25.5">
      <c r="A5465" s="124" t="s">
        <v>3973</v>
      </c>
      <c r="B5465" s="64" t="s">
        <v>4057</v>
      </c>
      <c r="C5465" s="124" t="s">
        <v>29</v>
      </c>
      <c r="D5465" s="124" t="s">
        <v>4058</v>
      </c>
      <c r="E5465" s="148" t="s">
        <v>4019</v>
      </c>
      <c r="F5465" s="148"/>
      <c r="G5465" s="84" t="s">
        <v>3967</v>
      </c>
      <c r="H5465" s="71">
        <v>0.3</v>
      </c>
      <c r="I5465" s="71">
        <v>0</v>
      </c>
      <c r="J5465" s="70">
        <v>21.86</v>
      </c>
      <c r="K5465" s="70">
        <v>6.55</v>
      </c>
    </row>
    <row r="5466" spans="1:11" ht="25.5">
      <c r="A5466" s="115"/>
      <c r="B5466" s="115"/>
      <c r="C5466" s="115"/>
      <c r="D5466" s="115"/>
      <c r="E5466" s="115"/>
      <c r="F5466" s="115" t="s">
        <v>3983</v>
      </c>
      <c r="G5466" s="73">
        <v>15.39</v>
      </c>
      <c r="H5466" s="115" t="s">
        <v>3984</v>
      </c>
      <c r="I5466" s="73">
        <v>0</v>
      </c>
      <c r="J5466" s="115" t="s">
        <v>3985</v>
      </c>
      <c r="K5466" s="73">
        <v>15.39</v>
      </c>
    </row>
    <row r="5467" spans="1:11" ht="26.25" thickBot="1">
      <c r="A5467" s="115"/>
      <c r="B5467" s="115"/>
      <c r="C5467" s="115"/>
      <c r="D5467" s="115"/>
      <c r="E5467" s="115"/>
      <c r="F5467" s="115" t="s">
        <v>3986</v>
      </c>
      <c r="G5467" s="73">
        <v>5.88</v>
      </c>
      <c r="H5467" s="138"/>
      <c r="I5467" s="138" t="s">
        <v>3987</v>
      </c>
      <c r="J5467" s="115"/>
      <c r="K5467" s="73">
        <v>31.61</v>
      </c>
    </row>
    <row r="5468" spans="1:11" ht="15" thickTop="1">
      <c r="A5468" s="68"/>
      <c r="B5468" s="68"/>
      <c r="C5468" s="68"/>
      <c r="D5468" s="68"/>
      <c r="E5468" s="68"/>
      <c r="F5468" s="68"/>
      <c r="G5468" s="68"/>
      <c r="H5468" s="68"/>
      <c r="I5468" s="68"/>
      <c r="J5468" s="68"/>
      <c r="K5468" s="68"/>
    </row>
    <row r="5469" spans="1:11" ht="15">
      <c r="A5469" s="120" t="s">
        <v>8260</v>
      </c>
      <c r="B5469" s="121" t="s">
        <v>1</v>
      </c>
      <c r="C5469" s="120" t="s">
        <v>2</v>
      </c>
      <c r="D5469" s="120" t="s">
        <v>3</v>
      </c>
      <c r="E5469" s="144" t="s">
        <v>2279</v>
      </c>
      <c r="F5469" s="144"/>
      <c r="G5469" s="122" t="s">
        <v>4</v>
      </c>
      <c r="H5469" s="121" t="s">
        <v>5</v>
      </c>
      <c r="I5469" s="121" t="s">
        <v>3962</v>
      </c>
      <c r="J5469" s="121" t="s">
        <v>6</v>
      </c>
      <c r="K5469" s="121" t="s">
        <v>8</v>
      </c>
    </row>
    <row r="5470" spans="1:11" ht="38.25">
      <c r="A5470" s="123" t="s">
        <v>3963</v>
      </c>
      <c r="B5470" s="78" t="s">
        <v>8008</v>
      </c>
      <c r="C5470" s="123" t="s">
        <v>17</v>
      </c>
      <c r="D5470" s="123" t="s">
        <v>8009</v>
      </c>
      <c r="E5470" s="150" t="s">
        <v>7547</v>
      </c>
      <c r="F5470" s="150"/>
      <c r="G5470" s="77" t="s">
        <v>72</v>
      </c>
      <c r="H5470" s="67">
        <v>1</v>
      </c>
      <c r="I5470" s="79"/>
      <c r="J5470" s="79">
        <v>968.98</v>
      </c>
      <c r="K5470" s="79">
        <v>968.98</v>
      </c>
    </row>
    <row r="5471" spans="1:11" ht="25.5">
      <c r="A5471" s="116" t="s">
        <v>3964</v>
      </c>
      <c r="B5471" s="117" t="s">
        <v>4490</v>
      </c>
      <c r="C5471" s="116" t="s">
        <v>17</v>
      </c>
      <c r="D5471" s="116" t="s">
        <v>4491</v>
      </c>
      <c r="E5471" s="136" t="s">
        <v>2323</v>
      </c>
      <c r="F5471" s="136"/>
      <c r="G5471" s="5" t="s">
        <v>3967</v>
      </c>
      <c r="H5471" s="7">
        <v>1.9456</v>
      </c>
      <c r="I5471" s="7">
        <v>0</v>
      </c>
      <c r="J5471" s="69">
        <v>23.13</v>
      </c>
      <c r="K5471" s="69">
        <v>45</v>
      </c>
    </row>
    <row r="5472" spans="1:11" ht="25.5">
      <c r="A5472" s="116" t="s">
        <v>3964</v>
      </c>
      <c r="B5472" s="117" t="s">
        <v>4488</v>
      </c>
      <c r="C5472" s="116" t="s">
        <v>17</v>
      </c>
      <c r="D5472" s="116" t="s">
        <v>4489</v>
      </c>
      <c r="E5472" s="136" t="s">
        <v>2323</v>
      </c>
      <c r="F5472" s="136"/>
      <c r="G5472" s="5" t="s">
        <v>3967</v>
      </c>
      <c r="H5472" s="7">
        <v>1.9456</v>
      </c>
      <c r="I5472" s="7">
        <v>0</v>
      </c>
      <c r="J5472" s="69">
        <v>32.57</v>
      </c>
      <c r="K5472" s="69">
        <v>63.36</v>
      </c>
    </row>
    <row r="5473" spans="1:11" ht="38.25">
      <c r="A5473" s="116" t="s">
        <v>3964</v>
      </c>
      <c r="B5473" s="117" t="s">
        <v>5723</v>
      </c>
      <c r="C5473" s="116" t="s">
        <v>17</v>
      </c>
      <c r="D5473" s="116" t="s">
        <v>5724</v>
      </c>
      <c r="E5473" s="136" t="s">
        <v>4594</v>
      </c>
      <c r="F5473" s="136"/>
      <c r="G5473" s="5" t="s">
        <v>31</v>
      </c>
      <c r="H5473" s="7">
        <v>1.34219E-2</v>
      </c>
      <c r="I5473" s="7">
        <v>0</v>
      </c>
      <c r="J5473" s="69">
        <v>773.79</v>
      </c>
      <c r="K5473" s="69">
        <v>10.38</v>
      </c>
    </row>
    <row r="5474" spans="1:11">
      <c r="A5474" s="124" t="s">
        <v>3973</v>
      </c>
      <c r="B5474" s="64" t="s">
        <v>8669</v>
      </c>
      <c r="C5474" s="124" t="s">
        <v>17</v>
      </c>
      <c r="D5474" s="124" t="s">
        <v>8670</v>
      </c>
      <c r="E5474" s="148" t="s">
        <v>3976</v>
      </c>
      <c r="F5474" s="148"/>
      <c r="G5474" s="84" t="s">
        <v>72</v>
      </c>
      <c r="H5474" s="71">
        <v>1</v>
      </c>
      <c r="I5474" s="71">
        <v>0</v>
      </c>
      <c r="J5474" s="70">
        <v>0</v>
      </c>
      <c r="K5474" s="70">
        <v>0</v>
      </c>
    </row>
    <row r="5475" spans="1:11" ht="38.25">
      <c r="A5475" s="124" t="s">
        <v>3973</v>
      </c>
      <c r="B5475" s="64" t="s">
        <v>8671</v>
      </c>
      <c r="C5475" s="124" t="s">
        <v>17</v>
      </c>
      <c r="D5475" s="124" t="s">
        <v>8672</v>
      </c>
      <c r="E5475" s="148" t="s">
        <v>3976</v>
      </c>
      <c r="F5475" s="148"/>
      <c r="G5475" s="84" t="s">
        <v>72</v>
      </c>
      <c r="H5475" s="71">
        <v>1</v>
      </c>
      <c r="I5475" s="71">
        <v>0</v>
      </c>
      <c r="J5475" s="70">
        <v>850.24</v>
      </c>
      <c r="K5475" s="70">
        <v>850.24</v>
      </c>
    </row>
    <row r="5476" spans="1:11" ht="25.5">
      <c r="A5476" s="124" t="s">
        <v>3973</v>
      </c>
      <c r="B5476" s="64" t="s">
        <v>8673</v>
      </c>
      <c r="C5476" s="124" t="s">
        <v>17</v>
      </c>
      <c r="D5476" s="124" t="s">
        <v>8674</v>
      </c>
      <c r="E5476" s="148" t="s">
        <v>3976</v>
      </c>
      <c r="F5476" s="148"/>
      <c r="G5476" s="84" t="s">
        <v>72</v>
      </c>
      <c r="H5476" s="71">
        <v>3</v>
      </c>
      <c r="I5476" s="71">
        <v>0</v>
      </c>
      <c r="J5476" s="70">
        <v>0</v>
      </c>
      <c r="K5476" s="70">
        <v>0</v>
      </c>
    </row>
    <row r="5477" spans="1:11" ht="25.5">
      <c r="A5477" s="115"/>
      <c r="B5477" s="115"/>
      <c r="C5477" s="115"/>
      <c r="D5477" s="115"/>
      <c r="E5477" s="115"/>
      <c r="F5477" s="115" t="s">
        <v>3983</v>
      </c>
      <c r="G5477" s="73">
        <v>81.28</v>
      </c>
      <c r="H5477" s="115" t="s">
        <v>3984</v>
      </c>
      <c r="I5477" s="73">
        <v>0</v>
      </c>
      <c r="J5477" s="115" t="s">
        <v>3985</v>
      </c>
      <c r="K5477" s="73">
        <v>81.28</v>
      </c>
    </row>
    <row r="5478" spans="1:11" ht="26.25" thickBot="1">
      <c r="A5478" s="115"/>
      <c r="B5478" s="115"/>
      <c r="C5478" s="115"/>
      <c r="D5478" s="115"/>
      <c r="E5478" s="115"/>
      <c r="F5478" s="115" t="s">
        <v>3986</v>
      </c>
      <c r="G5478" s="73">
        <v>221.7</v>
      </c>
      <c r="H5478" s="138"/>
      <c r="I5478" s="138" t="s">
        <v>3987</v>
      </c>
      <c r="J5478" s="115"/>
      <c r="K5478" s="73">
        <v>1190.68</v>
      </c>
    </row>
    <row r="5479" spans="1:11" ht="15" thickTop="1">
      <c r="A5479" s="68"/>
      <c r="B5479" s="68"/>
      <c r="C5479" s="68"/>
      <c r="D5479" s="68"/>
      <c r="E5479" s="68"/>
      <c r="F5479" s="68"/>
      <c r="G5479" s="68"/>
      <c r="H5479" s="68"/>
      <c r="I5479" s="68"/>
      <c r="J5479" s="68"/>
      <c r="K5479" s="68"/>
    </row>
    <row r="5480" spans="1:11" ht="15">
      <c r="A5480" s="120" t="s">
        <v>8263</v>
      </c>
      <c r="B5480" s="121" t="s">
        <v>1</v>
      </c>
      <c r="C5480" s="120" t="s">
        <v>2</v>
      </c>
      <c r="D5480" s="120" t="s">
        <v>3</v>
      </c>
      <c r="E5480" s="144" t="s">
        <v>2279</v>
      </c>
      <c r="F5480" s="144"/>
      <c r="G5480" s="122" t="s">
        <v>4</v>
      </c>
      <c r="H5480" s="121" t="s">
        <v>5</v>
      </c>
      <c r="I5480" s="121" t="s">
        <v>3962</v>
      </c>
      <c r="J5480" s="121" t="s">
        <v>6</v>
      </c>
      <c r="K5480" s="121" t="s">
        <v>8</v>
      </c>
    </row>
    <row r="5481" spans="1:11" ht="25.5">
      <c r="A5481" s="123" t="s">
        <v>3963</v>
      </c>
      <c r="B5481" s="78" t="s">
        <v>7435</v>
      </c>
      <c r="C5481" s="123" t="s">
        <v>17</v>
      </c>
      <c r="D5481" s="123" t="s">
        <v>7436</v>
      </c>
      <c r="E5481" s="150" t="s">
        <v>2843</v>
      </c>
      <c r="F5481" s="150"/>
      <c r="G5481" s="77" t="s">
        <v>72</v>
      </c>
      <c r="H5481" s="67">
        <v>1</v>
      </c>
      <c r="I5481" s="79"/>
      <c r="J5481" s="79">
        <v>11.67</v>
      </c>
      <c r="K5481" s="79">
        <v>11.67</v>
      </c>
    </row>
    <row r="5482" spans="1:11" ht="25.5">
      <c r="A5482" s="116" t="s">
        <v>3964</v>
      </c>
      <c r="B5482" s="117" t="s">
        <v>4490</v>
      </c>
      <c r="C5482" s="116" t="s">
        <v>17</v>
      </c>
      <c r="D5482" s="116" t="s">
        <v>4491</v>
      </c>
      <c r="E5482" s="136" t="s">
        <v>2323</v>
      </c>
      <c r="F5482" s="136"/>
      <c r="G5482" s="5" t="s">
        <v>3967</v>
      </c>
      <c r="H5482" s="7">
        <v>3.5428000000000001E-2</v>
      </c>
      <c r="I5482" s="7">
        <v>0</v>
      </c>
      <c r="J5482" s="69">
        <v>23.13</v>
      </c>
      <c r="K5482" s="69">
        <v>0.81</v>
      </c>
    </row>
    <row r="5483" spans="1:11" ht="25.5">
      <c r="A5483" s="116" t="s">
        <v>3964</v>
      </c>
      <c r="B5483" s="117" t="s">
        <v>4488</v>
      </c>
      <c r="C5483" s="116" t="s">
        <v>17</v>
      </c>
      <c r="D5483" s="116" t="s">
        <v>4489</v>
      </c>
      <c r="E5483" s="136" t="s">
        <v>2323</v>
      </c>
      <c r="F5483" s="136"/>
      <c r="G5483" s="5" t="s">
        <v>3967</v>
      </c>
      <c r="H5483" s="7">
        <v>3.5428000000000001E-2</v>
      </c>
      <c r="I5483" s="7">
        <v>0</v>
      </c>
      <c r="J5483" s="69">
        <v>32.57</v>
      </c>
      <c r="K5483" s="69">
        <v>1.1499999999999999</v>
      </c>
    </row>
    <row r="5484" spans="1:11" ht="25.5">
      <c r="A5484" s="124" t="s">
        <v>3973</v>
      </c>
      <c r="B5484" s="64" t="s">
        <v>5977</v>
      </c>
      <c r="C5484" s="124" t="s">
        <v>17</v>
      </c>
      <c r="D5484" s="124" t="s">
        <v>5978</v>
      </c>
      <c r="E5484" s="148" t="s">
        <v>3976</v>
      </c>
      <c r="F5484" s="148"/>
      <c r="G5484" s="84" t="s">
        <v>72</v>
      </c>
      <c r="H5484" s="71">
        <v>1</v>
      </c>
      <c r="I5484" s="71">
        <v>0</v>
      </c>
      <c r="J5484" s="70">
        <v>1.1299999999999999</v>
      </c>
      <c r="K5484" s="70">
        <v>1.1299999999999999</v>
      </c>
    </row>
    <row r="5485" spans="1:11" ht="25.5">
      <c r="A5485" s="124" t="s">
        <v>3973</v>
      </c>
      <c r="B5485" s="64" t="s">
        <v>7589</v>
      </c>
      <c r="C5485" s="124" t="s">
        <v>17</v>
      </c>
      <c r="D5485" s="124" t="s">
        <v>7590</v>
      </c>
      <c r="E5485" s="148" t="s">
        <v>3976</v>
      </c>
      <c r="F5485" s="148"/>
      <c r="G5485" s="84" t="s">
        <v>72</v>
      </c>
      <c r="H5485" s="71">
        <v>1</v>
      </c>
      <c r="I5485" s="71">
        <v>0</v>
      </c>
      <c r="J5485" s="70">
        <v>8.58</v>
      </c>
      <c r="K5485" s="70">
        <v>8.58</v>
      </c>
    </row>
    <row r="5486" spans="1:11" ht="25.5">
      <c r="A5486" s="115"/>
      <c r="B5486" s="115"/>
      <c r="C5486" s="115"/>
      <c r="D5486" s="115"/>
      <c r="E5486" s="115"/>
      <c r="F5486" s="115" t="s">
        <v>3983</v>
      </c>
      <c r="G5486" s="73">
        <v>1.43</v>
      </c>
      <c r="H5486" s="115" t="s">
        <v>3984</v>
      </c>
      <c r="I5486" s="73">
        <v>0</v>
      </c>
      <c r="J5486" s="115" t="s">
        <v>3985</v>
      </c>
      <c r="K5486" s="73">
        <v>1.43</v>
      </c>
    </row>
    <row r="5487" spans="1:11" ht="26.25" thickBot="1">
      <c r="A5487" s="115"/>
      <c r="B5487" s="115"/>
      <c r="C5487" s="115"/>
      <c r="D5487" s="115"/>
      <c r="E5487" s="115"/>
      <c r="F5487" s="115" t="s">
        <v>3986</v>
      </c>
      <c r="G5487" s="73">
        <v>2.67</v>
      </c>
      <c r="H5487" s="138"/>
      <c r="I5487" s="138" t="s">
        <v>3987</v>
      </c>
      <c r="J5487" s="115"/>
      <c r="K5487" s="73">
        <v>14.34</v>
      </c>
    </row>
    <row r="5488" spans="1:11" ht="15" thickTop="1">
      <c r="A5488" s="68"/>
      <c r="B5488" s="68"/>
      <c r="C5488" s="68"/>
      <c r="D5488" s="68"/>
      <c r="E5488" s="68"/>
      <c r="F5488" s="68"/>
      <c r="G5488" s="68"/>
      <c r="H5488" s="68"/>
      <c r="I5488" s="68"/>
      <c r="J5488" s="68"/>
      <c r="K5488" s="68"/>
    </row>
    <row r="5489" spans="1:11" ht="15">
      <c r="A5489" s="120" t="s">
        <v>8264</v>
      </c>
      <c r="B5489" s="121" t="s">
        <v>1</v>
      </c>
      <c r="C5489" s="120" t="s">
        <v>2</v>
      </c>
      <c r="D5489" s="120" t="s">
        <v>3</v>
      </c>
      <c r="E5489" s="144" t="s">
        <v>2279</v>
      </c>
      <c r="F5489" s="144"/>
      <c r="G5489" s="122" t="s">
        <v>4</v>
      </c>
      <c r="H5489" s="121" t="s">
        <v>5</v>
      </c>
      <c r="I5489" s="121" t="s">
        <v>3962</v>
      </c>
      <c r="J5489" s="121" t="s">
        <v>6</v>
      </c>
      <c r="K5489" s="121" t="s">
        <v>8</v>
      </c>
    </row>
    <row r="5490" spans="1:11" ht="25.5">
      <c r="A5490" s="123" t="s">
        <v>3963</v>
      </c>
      <c r="B5490" s="78" t="s">
        <v>7437</v>
      </c>
      <c r="C5490" s="123" t="s">
        <v>17</v>
      </c>
      <c r="D5490" s="123" t="s">
        <v>7438</v>
      </c>
      <c r="E5490" s="150" t="s">
        <v>2843</v>
      </c>
      <c r="F5490" s="150"/>
      <c r="G5490" s="77" t="s">
        <v>72</v>
      </c>
      <c r="H5490" s="67">
        <v>1</v>
      </c>
      <c r="I5490" s="79"/>
      <c r="J5490" s="79">
        <v>12.65</v>
      </c>
      <c r="K5490" s="79">
        <v>12.65</v>
      </c>
    </row>
    <row r="5491" spans="1:11" ht="25.5">
      <c r="A5491" s="116" t="s">
        <v>3964</v>
      </c>
      <c r="B5491" s="117" t="s">
        <v>4490</v>
      </c>
      <c r="C5491" s="116" t="s">
        <v>17</v>
      </c>
      <c r="D5491" s="116" t="s">
        <v>4491</v>
      </c>
      <c r="E5491" s="136" t="s">
        <v>2323</v>
      </c>
      <c r="F5491" s="136"/>
      <c r="G5491" s="5" t="s">
        <v>3967</v>
      </c>
      <c r="H5491" s="7">
        <v>4.6843000000000003E-2</v>
      </c>
      <c r="I5491" s="7">
        <v>0</v>
      </c>
      <c r="J5491" s="69">
        <v>23.13</v>
      </c>
      <c r="K5491" s="69">
        <v>1.08</v>
      </c>
    </row>
    <row r="5492" spans="1:11" ht="25.5">
      <c r="A5492" s="116" t="s">
        <v>3964</v>
      </c>
      <c r="B5492" s="117" t="s">
        <v>4488</v>
      </c>
      <c r="C5492" s="116" t="s">
        <v>17</v>
      </c>
      <c r="D5492" s="116" t="s">
        <v>4489</v>
      </c>
      <c r="E5492" s="136" t="s">
        <v>2323</v>
      </c>
      <c r="F5492" s="136"/>
      <c r="G5492" s="5" t="s">
        <v>3967</v>
      </c>
      <c r="H5492" s="7">
        <v>4.6843000000000003E-2</v>
      </c>
      <c r="I5492" s="7">
        <v>0</v>
      </c>
      <c r="J5492" s="69">
        <v>32.57</v>
      </c>
      <c r="K5492" s="69">
        <v>1.52</v>
      </c>
    </row>
    <row r="5493" spans="1:11" ht="25.5">
      <c r="A5493" s="124" t="s">
        <v>3973</v>
      </c>
      <c r="B5493" s="64" t="s">
        <v>7591</v>
      </c>
      <c r="C5493" s="124" t="s">
        <v>17</v>
      </c>
      <c r="D5493" s="124" t="s">
        <v>7592</v>
      </c>
      <c r="E5493" s="148" t="s">
        <v>3976</v>
      </c>
      <c r="F5493" s="148"/>
      <c r="G5493" s="84" t="s">
        <v>72</v>
      </c>
      <c r="H5493" s="71">
        <v>1</v>
      </c>
      <c r="I5493" s="71">
        <v>0</v>
      </c>
      <c r="J5493" s="70">
        <v>1.47</v>
      </c>
      <c r="K5493" s="70">
        <v>1.47</v>
      </c>
    </row>
    <row r="5494" spans="1:11" ht="25.5">
      <c r="A5494" s="124" t="s">
        <v>3973</v>
      </c>
      <c r="B5494" s="64" t="s">
        <v>7589</v>
      </c>
      <c r="C5494" s="124" t="s">
        <v>17</v>
      </c>
      <c r="D5494" s="124" t="s">
        <v>7590</v>
      </c>
      <c r="E5494" s="148" t="s">
        <v>3976</v>
      </c>
      <c r="F5494" s="148"/>
      <c r="G5494" s="84" t="s">
        <v>72</v>
      </c>
      <c r="H5494" s="71">
        <v>1</v>
      </c>
      <c r="I5494" s="71">
        <v>0</v>
      </c>
      <c r="J5494" s="70">
        <v>8.58</v>
      </c>
      <c r="K5494" s="70">
        <v>8.58</v>
      </c>
    </row>
    <row r="5495" spans="1:11" ht="25.5">
      <c r="A5495" s="115"/>
      <c r="B5495" s="115"/>
      <c r="C5495" s="115"/>
      <c r="D5495" s="115"/>
      <c r="E5495" s="115"/>
      <c r="F5495" s="115" t="s">
        <v>3983</v>
      </c>
      <c r="G5495" s="73">
        <v>1.9</v>
      </c>
      <c r="H5495" s="115" t="s">
        <v>3984</v>
      </c>
      <c r="I5495" s="73">
        <v>0</v>
      </c>
      <c r="J5495" s="115" t="s">
        <v>3985</v>
      </c>
      <c r="K5495" s="73">
        <v>1.9</v>
      </c>
    </row>
    <row r="5496" spans="1:11" ht="26.25" thickBot="1">
      <c r="A5496" s="115"/>
      <c r="B5496" s="115"/>
      <c r="C5496" s="115"/>
      <c r="D5496" s="115"/>
      <c r="E5496" s="115"/>
      <c r="F5496" s="115" t="s">
        <v>3986</v>
      </c>
      <c r="G5496" s="73">
        <v>2.89</v>
      </c>
      <c r="H5496" s="138"/>
      <c r="I5496" s="138" t="s">
        <v>3987</v>
      </c>
      <c r="J5496" s="115"/>
      <c r="K5496" s="73">
        <v>15.54</v>
      </c>
    </row>
    <row r="5497" spans="1:11" ht="15" thickTop="1">
      <c r="A5497" s="68"/>
      <c r="B5497" s="68"/>
      <c r="C5497" s="68"/>
      <c r="D5497" s="68"/>
      <c r="E5497" s="68"/>
      <c r="F5497" s="68"/>
      <c r="G5497" s="68"/>
      <c r="H5497" s="68"/>
      <c r="I5497" s="68"/>
      <c r="J5497" s="68"/>
      <c r="K5497" s="68"/>
    </row>
    <row r="5498" spans="1:11" ht="15">
      <c r="A5498" s="120" t="s">
        <v>8265</v>
      </c>
      <c r="B5498" s="121" t="s">
        <v>1</v>
      </c>
      <c r="C5498" s="120" t="s">
        <v>2</v>
      </c>
      <c r="D5498" s="120" t="s">
        <v>3</v>
      </c>
      <c r="E5498" s="144" t="s">
        <v>2279</v>
      </c>
      <c r="F5498" s="144"/>
      <c r="G5498" s="122" t="s">
        <v>4</v>
      </c>
      <c r="H5498" s="121" t="s">
        <v>5</v>
      </c>
      <c r="I5498" s="121" t="s">
        <v>3962</v>
      </c>
      <c r="J5498" s="121" t="s">
        <v>6</v>
      </c>
      <c r="K5498" s="121" t="s">
        <v>8</v>
      </c>
    </row>
    <row r="5499" spans="1:11" ht="25.5">
      <c r="A5499" s="123" t="s">
        <v>3963</v>
      </c>
      <c r="B5499" s="78" t="s">
        <v>7446</v>
      </c>
      <c r="C5499" s="123" t="s">
        <v>17</v>
      </c>
      <c r="D5499" s="123" t="s">
        <v>7447</v>
      </c>
      <c r="E5499" s="150" t="s">
        <v>2843</v>
      </c>
      <c r="F5499" s="150"/>
      <c r="G5499" s="77" t="s">
        <v>72</v>
      </c>
      <c r="H5499" s="67">
        <v>1</v>
      </c>
      <c r="I5499" s="79"/>
      <c r="J5499" s="79">
        <v>79.989999999999995</v>
      </c>
      <c r="K5499" s="79">
        <v>79.989999999999995</v>
      </c>
    </row>
    <row r="5500" spans="1:11" ht="25.5">
      <c r="A5500" s="116" t="s">
        <v>3964</v>
      </c>
      <c r="B5500" s="117" t="s">
        <v>4490</v>
      </c>
      <c r="C5500" s="116" t="s">
        <v>17</v>
      </c>
      <c r="D5500" s="116" t="s">
        <v>4491</v>
      </c>
      <c r="E5500" s="136" t="s">
        <v>2323</v>
      </c>
      <c r="F5500" s="136"/>
      <c r="G5500" s="5" t="s">
        <v>3967</v>
      </c>
      <c r="H5500" s="7">
        <v>0.26037700000000003</v>
      </c>
      <c r="I5500" s="7">
        <v>0</v>
      </c>
      <c r="J5500" s="69">
        <v>23.13</v>
      </c>
      <c r="K5500" s="69">
        <v>6.02</v>
      </c>
    </row>
    <row r="5501" spans="1:11" ht="25.5">
      <c r="A5501" s="116" t="s">
        <v>3964</v>
      </c>
      <c r="B5501" s="117" t="s">
        <v>4488</v>
      </c>
      <c r="C5501" s="116" t="s">
        <v>17</v>
      </c>
      <c r="D5501" s="116" t="s">
        <v>4489</v>
      </c>
      <c r="E5501" s="136" t="s">
        <v>2323</v>
      </c>
      <c r="F5501" s="136"/>
      <c r="G5501" s="5" t="s">
        <v>3967</v>
      </c>
      <c r="H5501" s="7">
        <v>0.26037700000000003</v>
      </c>
      <c r="I5501" s="7">
        <v>0</v>
      </c>
      <c r="J5501" s="69">
        <v>32.57</v>
      </c>
      <c r="K5501" s="69">
        <v>8.48</v>
      </c>
    </row>
    <row r="5502" spans="1:11" ht="25.5">
      <c r="A5502" s="124" t="s">
        <v>3973</v>
      </c>
      <c r="B5502" s="64" t="s">
        <v>7595</v>
      </c>
      <c r="C5502" s="124" t="s">
        <v>17</v>
      </c>
      <c r="D5502" s="124" t="s">
        <v>7596</v>
      </c>
      <c r="E5502" s="148" t="s">
        <v>3976</v>
      </c>
      <c r="F5502" s="148"/>
      <c r="G5502" s="84" t="s">
        <v>72</v>
      </c>
      <c r="H5502" s="71">
        <v>3</v>
      </c>
      <c r="I5502" s="71">
        <v>0</v>
      </c>
      <c r="J5502" s="70">
        <v>1.75</v>
      </c>
      <c r="K5502" s="70">
        <v>5.25</v>
      </c>
    </row>
    <row r="5503" spans="1:11" ht="25.5">
      <c r="A5503" s="124" t="s">
        <v>3973</v>
      </c>
      <c r="B5503" s="64" t="s">
        <v>7593</v>
      </c>
      <c r="C5503" s="124" t="s">
        <v>17</v>
      </c>
      <c r="D5503" s="124" t="s">
        <v>7594</v>
      </c>
      <c r="E5503" s="148" t="s">
        <v>3976</v>
      </c>
      <c r="F5503" s="148"/>
      <c r="G5503" s="84" t="s">
        <v>72</v>
      </c>
      <c r="H5503" s="71">
        <v>1</v>
      </c>
      <c r="I5503" s="71">
        <v>0</v>
      </c>
      <c r="J5503" s="70">
        <v>60.24</v>
      </c>
      <c r="K5503" s="70">
        <v>60.24</v>
      </c>
    </row>
    <row r="5504" spans="1:11" ht="25.5">
      <c r="A5504" s="115"/>
      <c r="B5504" s="115"/>
      <c r="C5504" s="115"/>
      <c r="D5504" s="115"/>
      <c r="E5504" s="115"/>
      <c r="F5504" s="115" t="s">
        <v>3983</v>
      </c>
      <c r="G5504" s="73">
        <v>10.56</v>
      </c>
      <c r="H5504" s="115" t="s">
        <v>3984</v>
      </c>
      <c r="I5504" s="73">
        <v>0</v>
      </c>
      <c r="J5504" s="115" t="s">
        <v>3985</v>
      </c>
      <c r="K5504" s="73">
        <v>10.56</v>
      </c>
    </row>
    <row r="5505" spans="1:11" ht="26.25" thickBot="1">
      <c r="A5505" s="115"/>
      <c r="B5505" s="115"/>
      <c r="C5505" s="115"/>
      <c r="D5505" s="115"/>
      <c r="E5505" s="115"/>
      <c r="F5505" s="115" t="s">
        <v>3986</v>
      </c>
      <c r="G5505" s="73">
        <v>18.3</v>
      </c>
      <c r="H5505" s="138"/>
      <c r="I5505" s="138" t="s">
        <v>3987</v>
      </c>
      <c r="J5505" s="115"/>
      <c r="K5505" s="73">
        <v>98.29</v>
      </c>
    </row>
    <row r="5506" spans="1:11" ht="15" thickTop="1">
      <c r="A5506" s="68"/>
      <c r="B5506" s="68"/>
      <c r="C5506" s="68"/>
      <c r="D5506" s="68"/>
      <c r="E5506" s="68"/>
      <c r="F5506" s="68"/>
      <c r="G5506" s="68"/>
      <c r="H5506" s="68"/>
      <c r="I5506" s="68"/>
      <c r="J5506" s="68"/>
      <c r="K5506" s="68"/>
    </row>
    <row r="5507" spans="1:11" ht="15">
      <c r="A5507" s="120" t="s">
        <v>8266</v>
      </c>
      <c r="B5507" s="121" t="s">
        <v>1</v>
      </c>
      <c r="C5507" s="120" t="s">
        <v>2</v>
      </c>
      <c r="D5507" s="120" t="s">
        <v>3</v>
      </c>
      <c r="E5507" s="144" t="s">
        <v>2279</v>
      </c>
      <c r="F5507" s="144"/>
      <c r="G5507" s="122" t="s">
        <v>4</v>
      </c>
      <c r="H5507" s="121" t="s">
        <v>5</v>
      </c>
      <c r="I5507" s="121" t="s">
        <v>3962</v>
      </c>
      <c r="J5507" s="121" t="s">
        <v>6</v>
      </c>
      <c r="K5507" s="121" t="s">
        <v>8</v>
      </c>
    </row>
    <row r="5508" spans="1:11" ht="25.5">
      <c r="A5508" s="123" t="s">
        <v>3963</v>
      </c>
      <c r="B5508" s="78" t="s">
        <v>7898</v>
      </c>
      <c r="C5508" s="123" t="s">
        <v>29</v>
      </c>
      <c r="D5508" s="123" t="s">
        <v>7899</v>
      </c>
      <c r="E5508" s="150">
        <v>714</v>
      </c>
      <c r="F5508" s="150"/>
      <c r="G5508" s="77" t="s">
        <v>40</v>
      </c>
      <c r="H5508" s="67">
        <v>1</v>
      </c>
      <c r="I5508" s="79"/>
      <c r="J5508" s="79">
        <v>206.88</v>
      </c>
      <c r="K5508" s="79">
        <v>206.88</v>
      </c>
    </row>
    <row r="5509" spans="1:11" ht="25.5">
      <c r="A5509" s="124" t="s">
        <v>3973</v>
      </c>
      <c r="B5509" s="64" t="s">
        <v>8664</v>
      </c>
      <c r="C5509" s="124" t="s">
        <v>29</v>
      </c>
      <c r="D5509" s="124" t="s">
        <v>8665</v>
      </c>
      <c r="E5509" s="148" t="s">
        <v>3976</v>
      </c>
      <c r="F5509" s="148"/>
      <c r="G5509" s="84" t="s">
        <v>80</v>
      </c>
      <c r="H5509" s="71">
        <v>1</v>
      </c>
      <c r="I5509" s="71">
        <v>0</v>
      </c>
      <c r="J5509" s="70">
        <v>155.55000000000001</v>
      </c>
      <c r="K5509" s="70">
        <v>155.55000000000001</v>
      </c>
    </row>
    <row r="5510" spans="1:11" ht="25.5">
      <c r="A5510" s="124" t="s">
        <v>3973</v>
      </c>
      <c r="B5510" s="64" t="s">
        <v>4125</v>
      </c>
      <c r="C5510" s="124" t="s">
        <v>29</v>
      </c>
      <c r="D5510" s="124" t="s">
        <v>4126</v>
      </c>
      <c r="E5510" s="148" t="s">
        <v>4019</v>
      </c>
      <c r="F5510" s="148"/>
      <c r="G5510" s="84" t="s">
        <v>3967</v>
      </c>
      <c r="H5510" s="71">
        <v>1</v>
      </c>
      <c r="I5510" s="71">
        <v>0</v>
      </c>
      <c r="J5510" s="70">
        <v>29.47</v>
      </c>
      <c r="K5510" s="70">
        <v>29.47</v>
      </c>
    </row>
    <row r="5511" spans="1:11" ht="25.5">
      <c r="A5511" s="124" t="s">
        <v>3973</v>
      </c>
      <c r="B5511" s="64" t="s">
        <v>4057</v>
      </c>
      <c r="C5511" s="124" t="s">
        <v>29</v>
      </c>
      <c r="D5511" s="124" t="s">
        <v>4058</v>
      </c>
      <c r="E5511" s="148" t="s">
        <v>4019</v>
      </c>
      <c r="F5511" s="148"/>
      <c r="G5511" s="84" t="s">
        <v>3967</v>
      </c>
      <c r="H5511" s="71">
        <v>1</v>
      </c>
      <c r="I5511" s="71">
        <v>0</v>
      </c>
      <c r="J5511" s="70">
        <v>21.86</v>
      </c>
      <c r="K5511" s="70">
        <v>21.86</v>
      </c>
    </row>
    <row r="5512" spans="1:11" ht="25.5">
      <c r="A5512" s="115"/>
      <c r="B5512" s="115"/>
      <c r="C5512" s="115"/>
      <c r="D5512" s="115"/>
      <c r="E5512" s="115"/>
      <c r="F5512" s="115" t="s">
        <v>3983</v>
      </c>
      <c r="G5512" s="73">
        <v>51.33</v>
      </c>
      <c r="H5512" s="115" t="s">
        <v>3984</v>
      </c>
      <c r="I5512" s="73">
        <v>0</v>
      </c>
      <c r="J5512" s="115" t="s">
        <v>3985</v>
      </c>
      <c r="K5512" s="73">
        <v>51.33</v>
      </c>
    </row>
    <row r="5513" spans="1:11" ht="26.25" thickBot="1">
      <c r="A5513" s="115"/>
      <c r="B5513" s="115"/>
      <c r="C5513" s="115"/>
      <c r="D5513" s="115"/>
      <c r="E5513" s="115"/>
      <c r="F5513" s="115" t="s">
        <v>3986</v>
      </c>
      <c r="G5513" s="73">
        <v>47.33</v>
      </c>
      <c r="H5513" s="138"/>
      <c r="I5513" s="138" t="s">
        <v>3987</v>
      </c>
      <c r="J5513" s="115"/>
      <c r="K5513" s="73">
        <v>254.21</v>
      </c>
    </row>
    <row r="5514" spans="1:11" ht="15" thickTop="1">
      <c r="A5514" s="68"/>
      <c r="B5514" s="68"/>
      <c r="C5514" s="68"/>
      <c r="D5514" s="68"/>
      <c r="E5514" s="68"/>
      <c r="F5514" s="68"/>
      <c r="G5514" s="68"/>
      <c r="H5514" s="68"/>
      <c r="I5514" s="68"/>
      <c r="J5514" s="68"/>
      <c r="K5514" s="68"/>
    </row>
    <row r="5515" spans="1:11" ht="15">
      <c r="A5515" s="120" t="s">
        <v>8267</v>
      </c>
      <c r="B5515" s="121" t="s">
        <v>1</v>
      </c>
      <c r="C5515" s="120" t="s">
        <v>2</v>
      </c>
      <c r="D5515" s="120" t="s">
        <v>3</v>
      </c>
      <c r="E5515" s="144" t="s">
        <v>2279</v>
      </c>
      <c r="F5515" s="144"/>
      <c r="G5515" s="122" t="s">
        <v>4</v>
      </c>
      <c r="H5515" s="121" t="s">
        <v>5</v>
      </c>
      <c r="I5515" s="121" t="s">
        <v>3962</v>
      </c>
      <c r="J5515" s="121" t="s">
        <v>6</v>
      </c>
      <c r="K5515" s="121" t="s">
        <v>8</v>
      </c>
    </row>
    <row r="5516" spans="1:11" ht="25.5">
      <c r="A5516" s="123" t="s">
        <v>3963</v>
      </c>
      <c r="B5516" s="78" t="s">
        <v>8054</v>
      </c>
      <c r="C5516" s="123" t="s">
        <v>29</v>
      </c>
      <c r="D5516" s="123" t="s">
        <v>8055</v>
      </c>
      <c r="E5516" s="150">
        <v>726</v>
      </c>
      <c r="F5516" s="150"/>
      <c r="G5516" s="77" t="s">
        <v>26</v>
      </c>
      <c r="H5516" s="67">
        <v>1</v>
      </c>
      <c r="I5516" s="79"/>
      <c r="J5516" s="79">
        <v>25.73</v>
      </c>
      <c r="K5516" s="79">
        <v>25.73</v>
      </c>
    </row>
    <row r="5517" spans="1:11" ht="25.5">
      <c r="A5517" s="124" t="s">
        <v>3973</v>
      </c>
      <c r="B5517" s="64" t="s">
        <v>4125</v>
      </c>
      <c r="C5517" s="124" t="s">
        <v>29</v>
      </c>
      <c r="D5517" s="124" t="s">
        <v>4126</v>
      </c>
      <c r="E5517" s="148" t="s">
        <v>4019</v>
      </c>
      <c r="F5517" s="148"/>
      <c r="G5517" s="84" t="s">
        <v>3967</v>
      </c>
      <c r="H5517" s="71">
        <v>0.3</v>
      </c>
      <c r="I5517" s="71">
        <v>0</v>
      </c>
      <c r="J5517" s="70">
        <v>29.47</v>
      </c>
      <c r="K5517" s="70">
        <v>8.84</v>
      </c>
    </row>
    <row r="5518" spans="1:11" ht="25.5">
      <c r="A5518" s="124" t="s">
        <v>3973</v>
      </c>
      <c r="B5518" s="64" t="s">
        <v>8668</v>
      </c>
      <c r="C5518" s="124" t="s">
        <v>29</v>
      </c>
      <c r="D5518" s="124" t="s">
        <v>8055</v>
      </c>
      <c r="E5518" s="148" t="s">
        <v>3976</v>
      </c>
      <c r="F5518" s="148"/>
      <c r="G5518" s="84" t="s">
        <v>350</v>
      </c>
      <c r="H5518" s="71">
        <v>1</v>
      </c>
      <c r="I5518" s="71">
        <v>0</v>
      </c>
      <c r="J5518" s="70">
        <v>10.34</v>
      </c>
      <c r="K5518" s="70">
        <v>10.34</v>
      </c>
    </row>
    <row r="5519" spans="1:11" ht="25.5">
      <c r="A5519" s="124" t="s">
        <v>3973</v>
      </c>
      <c r="B5519" s="64" t="s">
        <v>4057</v>
      </c>
      <c r="C5519" s="124" t="s">
        <v>29</v>
      </c>
      <c r="D5519" s="124" t="s">
        <v>4058</v>
      </c>
      <c r="E5519" s="148" t="s">
        <v>4019</v>
      </c>
      <c r="F5519" s="148"/>
      <c r="G5519" s="84" t="s">
        <v>3967</v>
      </c>
      <c r="H5519" s="71">
        <v>0.3</v>
      </c>
      <c r="I5519" s="71">
        <v>0</v>
      </c>
      <c r="J5519" s="70">
        <v>21.86</v>
      </c>
      <c r="K5519" s="70">
        <v>6.55</v>
      </c>
    </row>
    <row r="5520" spans="1:11" ht="25.5">
      <c r="A5520" s="115"/>
      <c r="B5520" s="115"/>
      <c r="C5520" s="115"/>
      <c r="D5520" s="115"/>
      <c r="E5520" s="115"/>
      <c r="F5520" s="115" t="s">
        <v>3983</v>
      </c>
      <c r="G5520" s="73">
        <v>15.39</v>
      </c>
      <c r="H5520" s="115" t="s">
        <v>3984</v>
      </c>
      <c r="I5520" s="73">
        <v>0</v>
      </c>
      <c r="J5520" s="115" t="s">
        <v>3985</v>
      </c>
      <c r="K5520" s="73">
        <v>15.39</v>
      </c>
    </row>
    <row r="5521" spans="1:11" ht="26.25" thickBot="1">
      <c r="A5521" s="115"/>
      <c r="B5521" s="115"/>
      <c r="C5521" s="115"/>
      <c r="D5521" s="115"/>
      <c r="E5521" s="115"/>
      <c r="F5521" s="115" t="s">
        <v>3986</v>
      </c>
      <c r="G5521" s="73">
        <v>5.88</v>
      </c>
      <c r="H5521" s="138"/>
      <c r="I5521" s="138" t="s">
        <v>3987</v>
      </c>
      <c r="J5521" s="115"/>
      <c r="K5521" s="73">
        <v>31.61</v>
      </c>
    </row>
    <row r="5522" spans="1:11" ht="15" thickTop="1">
      <c r="A5522" s="68"/>
      <c r="B5522" s="68"/>
      <c r="C5522" s="68"/>
      <c r="D5522" s="68"/>
      <c r="E5522" s="68"/>
      <c r="F5522" s="68"/>
      <c r="G5522" s="68"/>
      <c r="H5522" s="68"/>
      <c r="I5522" s="68"/>
      <c r="J5522" s="68"/>
      <c r="K5522" s="68"/>
    </row>
    <row r="5523" spans="1:11" ht="15">
      <c r="A5523" s="120" t="s">
        <v>8268</v>
      </c>
      <c r="B5523" s="121" t="s">
        <v>1</v>
      </c>
      <c r="C5523" s="120" t="s">
        <v>2</v>
      </c>
      <c r="D5523" s="120" t="s">
        <v>3</v>
      </c>
      <c r="E5523" s="144" t="s">
        <v>2279</v>
      </c>
      <c r="F5523" s="144"/>
      <c r="G5523" s="122" t="s">
        <v>4</v>
      </c>
      <c r="H5523" s="121" t="s">
        <v>5</v>
      </c>
      <c r="I5523" s="121" t="s">
        <v>3962</v>
      </c>
      <c r="J5523" s="121" t="s">
        <v>6</v>
      </c>
      <c r="K5523" s="121" t="s">
        <v>8</v>
      </c>
    </row>
    <row r="5524" spans="1:11" ht="38.25">
      <c r="A5524" s="123" t="s">
        <v>3963</v>
      </c>
      <c r="B5524" s="78" t="s">
        <v>7933</v>
      </c>
      <c r="C5524" s="123" t="s">
        <v>17</v>
      </c>
      <c r="D5524" s="123" t="s">
        <v>7934</v>
      </c>
      <c r="E5524" s="150" t="s">
        <v>2843</v>
      </c>
      <c r="F5524" s="150"/>
      <c r="G5524" s="77" t="s">
        <v>72</v>
      </c>
      <c r="H5524" s="67">
        <v>1</v>
      </c>
      <c r="I5524" s="79"/>
      <c r="J5524" s="79">
        <v>535.13</v>
      </c>
      <c r="K5524" s="79">
        <v>535.13</v>
      </c>
    </row>
    <row r="5525" spans="1:11" ht="25.5">
      <c r="A5525" s="116" t="s">
        <v>3964</v>
      </c>
      <c r="B5525" s="117" t="s">
        <v>4490</v>
      </c>
      <c r="C5525" s="116" t="s">
        <v>17</v>
      </c>
      <c r="D5525" s="116" t="s">
        <v>4491</v>
      </c>
      <c r="E5525" s="136" t="s">
        <v>2323</v>
      </c>
      <c r="F5525" s="136"/>
      <c r="G5525" s="5" t="s">
        <v>3967</v>
      </c>
      <c r="H5525" s="7">
        <v>1.657</v>
      </c>
      <c r="I5525" s="7">
        <v>0</v>
      </c>
      <c r="J5525" s="69">
        <v>23.13</v>
      </c>
      <c r="K5525" s="69">
        <v>38.32</v>
      </c>
    </row>
    <row r="5526" spans="1:11" ht="25.5">
      <c r="A5526" s="116" t="s">
        <v>3964</v>
      </c>
      <c r="B5526" s="117" t="s">
        <v>4488</v>
      </c>
      <c r="C5526" s="116" t="s">
        <v>17</v>
      </c>
      <c r="D5526" s="116" t="s">
        <v>4489</v>
      </c>
      <c r="E5526" s="136" t="s">
        <v>2323</v>
      </c>
      <c r="F5526" s="136"/>
      <c r="G5526" s="5" t="s">
        <v>3967</v>
      </c>
      <c r="H5526" s="7">
        <v>1.657</v>
      </c>
      <c r="I5526" s="7">
        <v>0</v>
      </c>
      <c r="J5526" s="69">
        <v>32.57</v>
      </c>
      <c r="K5526" s="69">
        <v>53.96</v>
      </c>
    </row>
    <row r="5527" spans="1:11" ht="38.25">
      <c r="A5527" s="116" t="s">
        <v>3964</v>
      </c>
      <c r="B5527" s="117" t="s">
        <v>5723</v>
      </c>
      <c r="C5527" s="116" t="s">
        <v>17</v>
      </c>
      <c r="D5527" s="116" t="s">
        <v>5724</v>
      </c>
      <c r="E5527" s="136" t="s">
        <v>4594</v>
      </c>
      <c r="F5527" s="136"/>
      <c r="G5527" s="5" t="s">
        <v>31</v>
      </c>
      <c r="H5527" s="7">
        <v>1.44E-2</v>
      </c>
      <c r="I5527" s="7">
        <v>0</v>
      </c>
      <c r="J5527" s="69">
        <v>773.79</v>
      </c>
      <c r="K5527" s="69">
        <v>11.14</v>
      </c>
    </row>
    <row r="5528" spans="1:11" ht="38.25">
      <c r="A5528" s="124" t="s">
        <v>3973</v>
      </c>
      <c r="B5528" s="64" t="s">
        <v>8675</v>
      </c>
      <c r="C5528" s="124" t="s">
        <v>17</v>
      </c>
      <c r="D5528" s="124" t="s">
        <v>8676</v>
      </c>
      <c r="E5528" s="148" t="s">
        <v>3976</v>
      </c>
      <c r="F5528" s="148"/>
      <c r="G5528" s="84" t="s">
        <v>72</v>
      </c>
      <c r="H5528" s="71">
        <v>1</v>
      </c>
      <c r="I5528" s="71">
        <v>0</v>
      </c>
      <c r="J5528" s="70">
        <v>431.71</v>
      </c>
      <c r="K5528" s="70">
        <v>431.71</v>
      </c>
    </row>
    <row r="5529" spans="1:11" ht="25.5">
      <c r="A5529" s="115"/>
      <c r="B5529" s="115"/>
      <c r="C5529" s="115"/>
      <c r="D5529" s="115"/>
      <c r="E5529" s="115"/>
      <c r="F5529" s="115" t="s">
        <v>3983</v>
      </c>
      <c r="G5529" s="73">
        <v>69.72</v>
      </c>
      <c r="H5529" s="115" t="s">
        <v>3984</v>
      </c>
      <c r="I5529" s="73">
        <v>0</v>
      </c>
      <c r="J5529" s="115" t="s">
        <v>3985</v>
      </c>
      <c r="K5529" s="73">
        <v>69.72</v>
      </c>
    </row>
    <row r="5530" spans="1:11" ht="26.25" thickBot="1">
      <c r="A5530" s="115"/>
      <c r="B5530" s="115"/>
      <c r="C5530" s="115"/>
      <c r="D5530" s="115"/>
      <c r="E5530" s="115"/>
      <c r="F5530" s="115" t="s">
        <v>3986</v>
      </c>
      <c r="G5530" s="73">
        <v>122.43</v>
      </c>
      <c r="H5530" s="138"/>
      <c r="I5530" s="138" t="s">
        <v>3987</v>
      </c>
      <c r="J5530" s="115"/>
      <c r="K5530" s="73">
        <v>657.56</v>
      </c>
    </row>
    <row r="5531" spans="1:11" ht="15" thickTop="1">
      <c r="A5531" s="68"/>
      <c r="B5531" s="68"/>
      <c r="C5531" s="68"/>
      <c r="D5531" s="68"/>
      <c r="E5531" s="68"/>
      <c r="F5531" s="68"/>
      <c r="G5531" s="68"/>
      <c r="H5531" s="68"/>
      <c r="I5531" s="68"/>
      <c r="J5531" s="68"/>
      <c r="K5531" s="68"/>
    </row>
    <row r="5532" spans="1:11" ht="15">
      <c r="A5532" s="120" t="s">
        <v>8271</v>
      </c>
      <c r="B5532" s="121" t="s">
        <v>1</v>
      </c>
      <c r="C5532" s="120" t="s">
        <v>2</v>
      </c>
      <c r="D5532" s="120" t="s">
        <v>3</v>
      </c>
      <c r="E5532" s="144" t="s">
        <v>2279</v>
      </c>
      <c r="F5532" s="144"/>
      <c r="G5532" s="122" t="s">
        <v>4</v>
      </c>
      <c r="H5532" s="121" t="s">
        <v>5</v>
      </c>
      <c r="I5532" s="121" t="s">
        <v>3962</v>
      </c>
      <c r="J5532" s="121" t="s">
        <v>6</v>
      </c>
      <c r="K5532" s="121" t="s">
        <v>8</v>
      </c>
    </row>
    <row r="5533" spans="1:11" ht="25.5">
      <c r="A5533" s="123" t="s">
        <v>3963</v>
      </c>
      <c r="B5533" s="78" t="s">
        <v>7437</v>
      </c>
      <c r="C5533" s="123" t="s">
        <v>17</v>
      </c>
      <c r="D5533" s="123" t="s">
        <v>7438</v>
      </c>
      <c r="E5533" s="150" t="s">
        <v>2843</v>
      </c>
      <c r="F5533" s="150"/>
      <c r="G5533" s="77" t="s">
        <v>72</v>
      </c>
      <c r="H5533" s="67">
        <v>1</v>
      </c>
      <c r="I5533" s="79"/>
      <c r="J5533" s="79">
        <v>12.65</v>
      </c>
      <c r="K5533" s="79">
        <v>12.65</v>
      </c>
    </row>
    <row r="5534" spans="1:11" ht="25.5">
      <c r="A5534" s="116" t="s">
        <v>3964</v>
      </c>
      <c r="B5534" s="117" t="s">
        <v>4490</v>
      </c>
      <c r="C5534" s="116" t="s">
        <v>17</v>
      </c>
      <c r="D5534" s="116" t="s">
        <v>4491</v>
      </c>
      <c r="E5534" s="136" t="s">
        <v>2323</v>
      </c>
      <c r="F5534" s="136"/>
      <c r="G5534" s="5" t="s">
        <v>3967</v>
      </c>
      <c r="H5534" s="7">
        <v>4.6843000000000003E-2</v>
      </c>
      <c r="I5534" s="7">
        <v>0</v>
      </c>
      <c r="J5534" s="69">
        <v>23.13</v>
      </c>
      <c r="K5534" s="69">
        <v>1.08</v>
      </c>
    </row>
    <row r="5535" spans="1:11" ht="25.5">
      <c r="A5535" s="116" t="s">
        <v>3964</v>
      </c>
      <c r="B5535" s="117" t="s">
        <v>4488</v>
      </c>
      <c r="C5535" s="116" t="s">
        <v>17</v>
      </c>
      <c r="D5535" s="116" t="s">
        <v>4489</v>
      </c>
      <c r="E5535" s="136" t="s">
        <v>2323</v>
      </c>
      <c r="F5535" s="136"/>
      <c r="G5535" s="5" t="s">
        <v>3967</v>
      </c>
      <c r="H5535" s="7">
        <v>4.6843000000000003E-2</v>
      </c>
      <c r="I5535" s="7">
        <v>0</v>
      </c>
      <c r="J5535" s="69">
        <v>32.57</v>
      </c>
      <c r="K5535" s="69">
        <v>1.52</v>
      </c>
    </row>
    <row r="5536" spans="1:11" ht="25.5">
      <c r="A5536" s="124" t="s">
        <v>3973</v>
      </c>
      <c r="B5536" s="64" t="s">
        <v>7591</v>
      </c>
      <c r="C5536" s="124" t="s">
        <v>17</v>
      </c>
      <c r="D5536" s="124" t="s">
        <v>7592</v>
      </c>
      <c r="E5536" s="148" t="s">
        <v>3976</v>
      </c>
      <c r="F5536" s="148"/>
      <c r="G5536" s="84" t="s">
        <v>72</v>
      </c>
      <c r="H5536" s="71">
        <v>1</v>
      </c>
      <c r="I5536" s="71">
        <v>0</v>
      </c>
      <c r="J5536" s="70">
        <v>1.47</v>
      </c>
      <c r="K5536" s="70">
        <v>1.47</v>
      </c>
    </row>
    <row r="5537" spans="1:11" ht="25.5">
      <c r="A5537" s="124" t="s">
        <v>3973</v>
      </c>
      <c r="B5537" s="64" t="s">
        <v>7589</v>
      </c>
      <c r="C5537" s="124" t="s">
        <v>17</v>
      </c>
      <c r="D5537" s="124" t="s">
        <v>7590</v>
      </c>
      <c r="E5537" s="148" t="s">
        <v>3976</v>
      </c>
      <c r="F5537" s="148"/>
      <c r="G5537" s="84" t="s">
        <v>72</v>
      </c>
      <c r="H5537" s="71">
        <v>1</v>
      </c>
      <c r="I5537" s="71">
        <v>0</v>
      </c>
      <c r="J5537" s="70">
        <v>8.58</v>
      </c>
      <c r="K5537" s="70">
        <v>8.58</v>
      </c>
    </row>
    <row r="5538" spans="1:11" ht="25.5">
      <c r="A5538" s="115"/>
      <c r="B5538" s="115"/>
      <c r="C5538" s="115"/>
      <c r="D5538" s="115"/>
      <c r="E5538" s="115"/>
      <c r="F5538" s="115" t="s">
        <v>3983</v>
      </c>
      <c r="G5538" s="73">
        <v>1.9</v>
      </c>
      <c r="H5538" s="115" t="s">
        <v>3984</v>
      </c>
      <c r="I5538" s="73">
        <v>0</v>
      </c>
      <c r="J5538" s="115" t="s">
        <v>3985</v>
      </c>
      <c r="K5538" s="73">
        <v>1.9</v>
      </c>
    </row>
    <row r="5539" spans="1:11" ht="26.25" thickBot="1">
      <c r="A5539" s="115"/>
      <c r="B5539" s="115"/>
      <c r="C5539" s="115"/>
      <c r="D5539" s="115"/>
      <c r="E5539" s="115"/>
      <c r="F5539" s="115" t="s">
        <v>3986</v>
      </c>
      <c r="G5539" s="73">
        <v>2.89</v>
      </c>
      <c r="H5539" s="138"/>
      <c r="I5539" s="138" t="s">
        <v>3987</v>
      </c>
      <c r="J5539" s="115"/>
      <c r="K5539" s="73">
        <v>15.54</v>
      </c>
    </row>
    <row r="5540" spans="1:11" ht="15" thickTop="1">
      <c r="A5540" s="68"/>
      <c r="B5540" s="68"/>
      <c r="C5540" s="68"/>
      <c r="D5540" s="68"/>
      <c r="E5540" s="68"/>
      <c r="F5540" s="68"/>
      <c r="G5540" s="68"/>
      <c r="H5540" s="68"/>
      <c r="I5540" s="68"/>
      <c r="J5540" s="68"/>
      <c r="K5540" s="68"/>
    </row>
    <row r="5541" spans="1:11" ht="15">
      <c r="A5541" s="120" t="s">
        <v>8272</v>
      </c>
      <c r="B5541" s="121" t="s">
        <v>1</v>
      </c>
      <c r="C5541" s="120" t="s">
        <v>2</v>
      </c>
      <c r="D5541" s="120" t="s">
        <v>3</v>
      </c>
      <c r="E5541" s="144" t="s">
        <v>2279</v>
      </c>
      <c r="F5541" s="144"/>
      <c r="G5541" s="122" t="s">
        <v>4</v>
      </c>
      <c r="H5541" s="121" t="s">
        <v>5</v>
      </c>
      <c r="I5541" s="121" t="s">
        <v>3962</v>
      </c>
      <c r="J5541" s="121" t="s">
        <v>6</v>
      </c>
      <c r="K5541" s="121" t="s">
        <v>8</v>
      </c>
    </row>
    <row r="5542" spans="1:11" ht="25.5">
      <c r="A5542" s="123" t="s">
        <v>3963</v>
      </c>
      <c r="B5542" s="78" t="s">
        <v>8043</v>
      </c>
      <c r="C5542" s="123" t="s">
        <v>17</v>
      </c>
      <c r="D5542" s="123" t="s">
        <v>8044</v>
      </c>
      <c r="E5542" s="150" t="s">
        <v>2843</v>
      </c>
      <c r="F5542" s="150"/>
      <c r="G5542" s="77" t="s">
        <v>72</v>
      </c>
      <c r="H5542" s="67">
        <v>1</v>
      </c>
      <c r="I5542" s="79"/>
      <c r="J5542" s="79">
        <v>154.88999999999999</v>
      </c>
      <c r="K5542" s="79">
        <v>154.88999999999999</v>
      </c>
    </row>
    <row r="5543" spans="1:11" ht="25.5">
      <c r="A5543" s="116" t="s">
        <v>3964</v>
      </c>
      <c r="B5543" s="117" t="s">
        <v>4488</v>
      </c>
      <c r="C5543" s="116" t="s">
        <v>17</v>
      </c>
      <c r="D5543" s="116" t="s">
        <v>4489</v>
      </c>
      <c r="E5543" s="136" t="s">
        <v>2323</v>
      </c>
      <c r="F5543" s="136"/>
      <c r="G5543" s="5" t="s">
        <v>3967</v>
      </c>
      <c r="H5543" s="7">
        <v>0.72713499999999998</v>
      </c>
      <c r="I5543" s="7">
        <v>0</v>
      </c>
      <c r="J5543" s="69">
        <v>32.57</v>
      </c>
      <c r="K5543" s="69">
        <v>23.68</v>
      </c>
    </row>
    <row r="5544" spans="1:11" ht="25.5">
      <c r="A5544" s="116" t="s">
        <v>3964</v>
      </c>
      <c r="B5544" s="117" t="s">
        <v>4490</v>
      </c>
      <c r="C5544" s="116" t="s">
        <v>17</v>
      </c>
      <c r="D5544" s="116" t="s">
        <v>4491</v>
      </c>
      <c r="E5544" s="136" t="s">
        <v>2323</v>
      </c>
      <c r="F5544" s="136"/>
      <c r="G5544" s="5" t="s">
        <v>3967</v>
      </c>
      <c r="H5544" s="7">
        <v>0.72713499999999998</v>
      </c>
      <c r="I5544" s="7">
        <v>0</v>
      </c>
      <c r="J5544" s="69">
        <v>23.13</v>
      </c>
      <c r="K5544" s="69">
        <v>16.809999999999999</v>
      </c>
    </row>
    <row r="5545" spans="1:11" ht="25.5">
      <c r="A5545" s="124" t="s">
        <v>3973</v>
      </c>
      <c r="B5545" s="64" t="s">
        <v>8658</v>
      </c>
      <c r="C5545" s="124" t="s">
        <v>17</v>
      </c>
      <c r="D5545" s="124" t="s">
        <v>8659</v>
      </c>
      <c r="E5545" s="148" t="s">
        <v>3976</v>
      </c>
      <c r="F5545" s="148"/>
      <c r="G5545" s="84" t="s">
        <v>72</v>
      </c>
      <c r="H5545" s="71">
        <v>3</v>
      </c>
      <c r="I5545" s="71">
        <v>0</v>
      </c>
      <c r="J5545" s="70">
        <v>3.11</v>
      </c>
      <c r="K5545" s="70">
        <v>9.33</v>
      </c>
    </row>
    <row r="5546" spans="1:11" ht="25.5">
      <c r="A5546" s="124" t="s">
        <v>3973</v>
      </c>
      <c r="B5546" s="64" t="s">
        <v>8660</v>
      </c>
      <c r="C5546" s="124" t="s">
        <v>17</v>
      </c>
      <c r="D5546" s="124" t="s">
        <v>8661</v>
      </c>
      <c r="E5546" s="148" t="s">
        <v>3976</v>
      </c>
      <c r="F5546" s="148"/>
      <c r="G5546" s="84" t="s">
        <v>72</v>
      </c>
      <c r="H5546" s="71">
        <v>1</v>
      </c>
      <c r="I5546" s="71">
        <v>0</v>
      </c>
      <c r="J5546" s="70">
        <v>105.07</v>
      </c>
      <c r="K5546" s="70">
        <v>105.07</v>
      </c>
    </row>
    <row r="5547" spans="1:11" ht="25.5">
      <c r="A5547" s="115"/>
      <c r="B5547" s="115"/>
      <c r="C5547" s="115"/>
      <c r="D5547" s="115"/>
      <c r="E5547" s="115"/>
      <c r="F5547" s="115" t="s">
        <v>3983</v>
      </c>
      <c r="G5547" s="73">
        <v>29.53</v>
      </c>
      <c r="H5547" s="115" t="s">
        <v>3984</v>
      </c>
      <c r="I5547" s="73">
        <v>0</v>
      </c>
      <c r="J5547" s="115" t="s">
        <v>3985</v>
      </c>
      <c r="K5547" s="73">
        <v>29.53</v>
      </c>
    </row>
    <row r="5548" spans="1:11" ht="26.25" thickBot="1">
      <c r="A5548" s="115"/>
      <c r="B5548" s="115"/>
      <c r="C5548" s="115"/>
      <c r="D5548" s="115"/>
      <c r="E5548" s="115"/>
      <c r="F5548" s="115" t="s">
        <v>3986</v>
      </c>
      <c r="G5548" s="73">
        <v>35.43</v>
      </c>
      <c r="H5548" s="138"/>
      <c r="I5548" s="138" t="s">
        <v>3987</v>
      </c>
      <c r="J5548" s="115"/>
      <c r="K5548" s="73">
        <v>190.32</v>
      </c>
    </row>
    <row r="5549" spans="1:11" ht="15" thickTop="1">
      <c r="A5549" s="68"/>
      <c r="B5549" s="68"/>
      <c r="C5549" s="68"/>
      <c r="D5549" s="68"/>
      <c r="E5549" s="68"/>
      <c r="F5549" s="68"/>
      <c r="G5549" s="68"/>
      <c r="H5549" s="68"/>
      <c r="I5549" s="68"/>
      <c r="J5549" s="68"/>
      <c r="K5549" s="68"/>
    </row>
    <row r="5550" spans="1:11" ht="15">
      <c r="A5550" s="120" t="s">
        <v>8273</v>
      </c>
      <c r="B5550" s="121" t="s">
        <v>1</v>
      </c>
      <c r="C5550" s="120" t="s">
        <v>2</v>
      </c>
      <c r="D5550" s="120" t="s">
        <v>3</v>
      </c>
      <c r="E5550" s="144" t="s">
        <v>2279</v>
      </c>
      <c r="F5550" s="144"/>
      <c r="G5550" s="122" t="s">
        <v>4</v>
      </c>
      <c r="H5550" s="121" t="s">
        <v>5</v>
      </c>
      <c r="I5550" s="121" t="s">
        <v>3962</v>
      </c>
      <c r="J5550" s="121" t="s">
        <v>6</v>
      </c>
      <c r="K5550" s="121" t="s">
        <v>8</v>
      </c>
    </row>
    <row r="5551" spans="1:11" ht="25.5">
      <c r="A5551" s="123" t="s">
        <v>3963</v>
      </c>
      <c r="B5551" s="78" t="s">
        <v>7898</v>
      </c>
      <c r="C5551" s="123" t="s">
        <v>29</v>
      </c>
      <c r="D5551" s="123" t="s">
        <v>7899</v>
      </c>
      <c r="E5551" s="150">
        <v>714</v>
      </c>
      <c r="F5551" s="150"/>
      <c r="G5551" s="77" t="s">
        <v>40</v>
      </c>
      <c r="H5551" s="67">
        <v>1</v>
      </c>
      <c r="I5551" s="79"/>
      <c r="J5551" s="79">
        <v>206.88</v>
      </c>
      <c r="K5551" s="79">
        <v>206.88</v>
      </c>
    </row>
    <row r="5552" spans="1:11" ht="25.5">
      <c r="A5552" s="124" t="s">
        <v>3973</v>
      </c>
      <c r="B5552" s="64" t="s">
        <v>8664</v>
      </c>
      <c r="C5552" s="124" t="s">
        <v>29</v>
      </c>
      <c r="D5552" s="124" t="s">
        <v>8665</v>
      </c>
      <c r="E5552" s="148" t="s">
        <v>3976</v>
      </c>
      <c r="F5552" s="148"/>
      <c r="G5552" s="84" t="s">
        <v>80</v>
      </c>
      <c r="H5552" s="71">
        <v>1</v>
      </c>
      <c r="I5552" s="71">
        <v>0</v>
      </c>
      <c r="J5552" s="70">
        <v>155.55000000000001</v>
      </c>
      <c r="K5552" s="70">
        <v>155.55000000000001</v>
      </c>
    </row>
    <row r="5553" spans="1:11" ht="25.5">
      <c r="A5553" s="124" t="s">
        <v>3973</v>
      </c>
      <c r="B5553" s="64" t="s">
        <v>4125</v>
      </c>
      <c r="C5553" s="124" t="s">
        <v>29</v>
      </c>
      <c r="D5553" s="124" t="s">
        <v>4126</v>
      </c>
      <c r="E5553" s="148" t="s">
        <v>4019</v>
      </c>
      <c r="F5553" s="148"/>
      <c r="G5553" s="84" t="s">
        <v>3967</v>
      </c>
      <c r="H5553" s="71">
        <v>1</v>
      </c>
      <c r="I5553" s="71">
        <v>0</v>
      </c>
      <c r="J5553" s="70">
        <v>29.47</v>
      </c>
      <c r="K5553" s="70">
        <v>29.47</v>
      </c>
    </row>
    <row r="5554" spans="1:11" ht="25.5">
      <c r="A5554" s="124" t="s">
        <v>3973</v>
      </c>
      <c r="B5554" s="64" t="s">
        <v>4057</v>
      </c>
      <c r="C5554" s="124" t="s">
        <v>29</v>
      </c>
      <c r="D5554" s="124" t="s">
        <v>4058</v>
      </c>
      <c r="E5554" s="148" t="s">
        <v>4019</v>
      </c>
      <c r="F5554" s="148"/>
      <c r="G5554" s="84" t="s">
        <v>3967</v>
      </c>
      <c r="H5554" s="71">
        <v>1</v>
      </c>
      <c r="I5554" s="71">
        <v>0</v>
      </c>
      <c r="J5554" s="70">
        <v>21.86</v>
      </c>
      <c r="K5554" s="70">
        <v>21.86</v>
      </c>
    </row>
    <row r="5555" spans="1:11" ht="25.5">
      <c r="A5555" s="115"/>
      <c r="B5555" s="115"/>
      <c r="C5555" s="115"/>
      <c r="D5555" s="115"/>
      <c r="E5555" s="115"/>
      <c r="F5555" s="115" t="s">
        <v>3983</v>
      </c>
      <c r="G5555" s="73">
        <v>51.33</v>
      </c>
      <c r="H5555" s="115" t="s">
        <v>3984</v>
      </c>
      <c r="I5555" s="73">
        <v>0</v>
      </c>
      <c r="J5555" s="115" t="s">
        <v>3985</v>
      </c>
      <c r="K5555" s="73">
        <v>51.33</v>
      </c>
    </row>
    <row r="5556" spans="1:11" ht="26.25" thickBot="1">
      <c r="A5556" s="115"/>
      <c r="B5556" s="115"/>
      <c r="C5556" s="115"/>
      <c r="D5556" s="115"/>
      <c r="E5556" s="115"/>
      <c r="F5556" s="115" t="s">
        <v>3986</v>
      </c>
      <c r="G5556" s="73">
        <v>47.33</v>
      </c>
      <c r="H5556" s="138"/>
      <c r="I5556" s="138" t="s">
        <v>3987</v>
      </c>
      <c r="J5556" s="115"/>
      <c r="K5556" s="73">
        <v>254.21</v>
      </c>
    </row>
    <row r="5557" spans="1:11" ht="15" thickTop="1">
      <c r="A5557" s="68"/>
      <c r="B5557" s="68"/>
      <c r="C5557" s="68"/>
      <c r="D5557" s="68"/>
      <c r="E5557" s="68"/>
      <c r="F5557" s="68"/>
      <c r="G5557" s="68"/>
      <c r="H5557" s="68"/>
      <c r="I5557" s="68"/>
      <c r="J5557" s="68"/>
      <c r="K5557" s="68"/>
    </row>
    <row r="5558" spans="1:11" ht="15">
      <c r="A5558" s="120" t="s">
        <v>8274</v>
      </c>
      <c r="B5558" s="121" t="s">
        <v>1</v>
      </c>
      <c r="C5558" s="120" t="s">
        <v>2</v>
      </c>
      <c r="D5558" s="120" t="s">
        <v>3</v>
      </c>
      <c r="E5558" s="144" t="s">
        <v>2279</v>
      </c>
      <c r="F5558" s="144"/>
      <c r="G5558" s="122" t="s">
        <v>4</v>
      </c>
      <c r="H5558" s="121" t="s">
        <v>5</v>
      </c>
      <c r="I5558" s="121" t="s">
        <v>3962</v>
      </c>
      <c r="J5558" s="121" t="s">
        <v>6</v>
      </c>
      <c r="K5558" s="121" t="s">
        <v>8</v>
      </c>
    </row>
    <row r="5559" spans="1:11" ht="25.5">
      <c r="A5559" s="123" t="s">
        <v>3963</v>
      </c>
      <c r="B5559" s="78" t="s">
        <v>8054</v>
      </c>
      <c r="C5559" s="123" t="s">
        <v>29</v>
      </c>
      <c r="D5559" s="123" t="s">
        <v>8055</v>
      </c>
      <c r="E5559" s="150">
        <v>726</v>
      </c>
      <c r="F5559" s="150"/>
      <c r="G5559" s="77" t="s">
        <v>26</v>
      </c>
      <c r="H5559" s="67">
        <v>1</v>
      </c>
      <c r="I5559" s="79"/>
      <c r="J5559" s="79">
        <v>25.73</v>
      </c>
      <c r="K5559" s="79">
        <v>25.73</v>
      </c>
    </row>
    <row r="5560" spans="1:11" ht="25.5">
      <c r="A5560" s="124" t="s">
        <v>3973</v>
      </c>
      <c r="B5560" s="64" t="s">
        <v>4125</v>
      </c>
      <c r="C5560" s="124" t="s">
        <v>29</v>
      </c>
      <c r="D5560" s="124" t="s">
        <v>4126</v>
      </c>
      <c r="E5560" s="148" t="s">
        <v>4019</v>
      </c>
      <c r="F5560" s="148"/>
      <c r="G5560" s="84" t="s">
        <v>3967</v>
      </c>
      <c r="H5560" s="71">
        <v>0.3</v>
      </c>
      <c r="I5560" s="71">
        <v>0</v>
      </c>
      <c r="J5560" s="70">
        <v>29.47</v>
      </c>
      <c r="K5560" s="70">
        <v>8.84</v>
      </c>
    </row>
    <row r="5561" spans="1:11" ht="25.5">
      <c r="A5561" s="124" t="s">
        <v>3973</v>
      </c>
      <c r="B5561" s="64" t="s">
        <v>8668</v>
      </c>
      <c r="C5561" s="124" t="s">
        <v>29</v>
      </c>
      <c r="D5561" s="124" t="s">
        <v>8055</v>
      </c>
      <c r="E5561" s="148" t="s">
        <v>3976</v>
      </c>
      <c r="F5561" s="148"/>
      <c r="G5561" s="84" t="s">
        <v>350</v>
      </c>
      <c r="H5561" s="71">
        <v>1</v>
      </c>
      <c r="I5561" s="71">
        <v>0</v>
      </c>
      <c r="J5561" s="70">
        <v>10.34</v>
      </c>
      <c r="K5561" s="70">
        <v>10.34</v>
      </c>
    </row>
    <row r="5562" spans="1:11" ht="25.5">
      <c r="A5562" s="124" t="s">
        <v>3973</v>
      </c>
      <c r="B5562" s="64" t="s">
        <v>4057</v>
      </c>
      <c r="C5562" s="124" t="s">
        <v>29</v>
      </c>
      <c r="D5562" s="124" t="s">
        <v>4058</v>
      </c>
      <c r="E5562" s="148" t="s">
        <v>4019</v>
      </c>
      <c r="F5562" s="148"/>
      <c r="G5562" s="84" t="s">
        <v>3967</v>
      </c>
      <c r="H5562" s="71">
        <v>0.3</v>
      </c>
      <c r="I5562" s="71">
        <v>0</v>
      </c>
      <c r="J5562" s="70">
        <v>21.86</v>
      </c>
      <c r="K5562" s="70">
        <v>6.55</v>
      </c>
    </row>
    <row r="5563" spans="1:11" ht="25.5">
      <c r="A5563" s="115"/>
      <c r="B5563" s="115"/>
      <c r="C5563" s="115"/>
      <c r="D5563" s="115"/>
      <c r="E5563" s="115"/>
      <c r="F5563" s="115" t="s">
        <v>3983</v>
      </c>
      <c r="G5563" s="73">
        <v>15.39</v>
      </c>
      <c r="H5563" s="115" t="s">
        <v>3984</v>
      </c>
      <c r="I5563" s="73">
        <v>0</v>
      </c>
      <c r="J5563" s="115" t="s">
        <v>3985</v>
      </c>
      <c r="K5563" s="73">
        <v>15.39</v>
      </c>
    </row>
    <row r="5564" spans="1:11" ht="26.25" thickBot="1">
      <c r="A5564" s="115"/>
      <c r="B5564" s="115"/>
      <c r="C5564" s="115"/>
      <c r="D5564" s="115"/>
      <c r="E5564" s="115"/>
      <c r="F5564" s="115" t="s">
        <v>3986</v>
      </c>
      <c r="G5564" s="73">
        <v>5.88</v>
      </c>
      <c r="H5564" s="138"/>
      <c r="I5564" s="138" t="s">
        <v>3987</v>
      </c>
      <c r="J5564" s="115"/>
      <c r="K5564" s="73">
        <v>31.61</v>
      </c>
    </row>
    <row r="5565" spans="1:11" ht="15" thickTop="1">
      <c r="A5565" s="68"/>
      <c r="B5565" s="68"/>
      <c r="C5565" s="68"/>
      <c r="D5565" s="68"/>
      <c r="E5565" s="68"/>
      <c r="F5565" s="68"/>
      <c r="G5565" s="68"/>
      <c r="H5565" s="68"/>
      <c r="I5565" s="68"/>
      <c r="J5565" s="68"/>
      <c r="K5565" s="68"/>
    </row>
    <row r="5566" spans="1:11" ht="15">
      <c r="A5566" s="120" t="s">
        <v>8275</v>
      </c>
      <c r="B5566" s="121" t="s">
        <v>1</v>
      </c>
      <c r="C5566" s="120" t="s">
        <v>2</v>
      </c>
      <c r="D5566" s="120" t="s">
        <v>3</v>
      </c>
      <c r="E5566" s="144" t="s">
        <v>2279</v>
      </c>
      <c r="F5566" s="144"/>
      <c r="G5566" s="122" t="s">
        <v>4</v>
      </c>
      <c r="H5566" s="121" t="s">
        <v>5</v>
      </c>
      <c r="I5566" s="121" t="s">
        <v>3962</v>
      </c>
      <c r="J5566" s="121" t="s">
        <v>6</v>
      </c>
      <c r="K5566" s="121" t="s">
        <v>8</v>
      </c>
    </row>
    <row r="5567" spans="1:11" ht="38.25">
      <c r="A5567" s="123" t="s">
        <v>3963</v>
      </c>
      <c r="B5567" s="78" t="s">
        <v>7933</v>
      </c>
      <c r="C5567" s="123" t="s">
        <v>17</v>
      </c>
      <c r="D5567" s="123" t="s">
        <v>7934</v>
      </c>
      <c r="E5567" s="150" t="s">
        <v>2843</v>
      </c>
      <c r="F5567" s="150"/>
      <c r="G5567" s="77" t="s">
        <v>72</v>
      </c>
      <c r="H5567" s="67">
        <v>1</v>
      </c>
      <c r="I5567" s="79"/>
      <c r="J5567" s="79">
        <v>535.13</v>
      </c>
      <c r="K5567" s="79">
        <v>535.13</v>
      </c>
    </row>
    <row r="5568" spans="1:11" ht="25.5">
      <c r="A5568" s="116" t="s">
        <v>3964</v>
      </c>
      <c r="B5568" s="117" t="s">
        <v>4490</v>
      </c>
      <c r="C5568" s="116" t="s">
        <v>17</v>
      </c>
      <c r="D5568" s="116" t="s">
        <v>4491</v>
      </c>
      <c r="E5568" s="136" t="s">
        <v>2323</v>
      </c>
      <c r="F5568" s="136"/>
      <c r="G5568" s="5" t="s">
        <v>3967</v>
      </c>
      <c r="H5568" s="7">
        <v>1.657</v>
      </c>
      <c r="I5568" s="7">
        <v>0</v>
      </c>
      <c r="J5568" s="69">
        <v>23.13</v>
      </c>
      <c r="K5568" s="69">
        <v>38.32</v>
      </c>
    </row>
    <row r="5569" spans="1:11" ht="25.5">
      <c r="A5569" s="116" t="s">
        <v>3964</v>
      </c>
      <c r="B5569" s="117" t="s">
        <v>4488</v>
      </c>
      <c r="C5569" s="116" t="s">
        <v>17</v>
      </c>
      <c r="D5569" s="116" t="s">
        <v>4489</v>
      </c>
      <c r="E5569" s="136" t="s">
        <v>2323</v>
      </c>
      <c r="F5569" s="136"/>
      <c r="G5569" s="5" t="s">
        <v>3967</v>
      </c>
      <c r="H5569" s="7">
        <v>1.657</v>
      </c>
      <c r="I5569" s="7">
        <v>0</v>
      </c>
      <c r="J5569" s="69">
        <v>32.57</v>
      </c>
      <c r="K5569" s="69">
        <v>53.96</v>
      </c>
    </row>
    <row r="5570" spans="1:11" ht="38.25">
      <c r="A5570" s="116" t="s">
        <v>3964</v>
      </c>
      <c r="B5570" s="117" t="s">
        <v>5723</v>
      </c>
      <c r="C5570" s="116" t="s">
        <v>17</v>
      </c>
      <c r="D5570" s="116" t="s">
        <v>5724</v>
      </c>
      <c r="E5570" s="136" t="s">
        <v>4594</v>
      </c>
      <c r="F5570" s="136"/>
      <c r="G5570" s="5" t="s">
        <v>31</v>
      </c>
      <c r="H5570" s="7">
        <v>1.44E-2</v>
      </c>
      <c r="I5570" s="7">
        <v>0</v>
      </c>
      <c r="J5570" s="69">
        <v>773.79</v>
      </c>
      <c r="K5570" s="69">
        <v>11.14</v>
      </c>
    </row>
    <row r="5571" spans="1:11" ht="38.25">
      <c r="A5571" s="124" t="s">
        <v>3973</v>
      </c>
      <c r="B5571" s="64" t="s">
        <v>8675</v>
      </c>
      <c r="C5571" s="124" t="s">
        <v>17</v>
      </c>
      <c r="D5571" s="124" t="s">
        <v>8676</v>
      </c>
      <c r="E5571" s="148" t="s">
        <v>3976</v>
      </c>
      <c r="F5571" s="148"/>
      <c r="G5571" s="84" t="s">
        <v>72</v>
      </c>
      <c r="H5571" s="71">
        <v>1</v>
      </c>
      <c r="I5571" s="71">
        <v>0</v>
      </c>
      <c r="J5571" s="70">
        <v>431.71</v>
      </c>
      <c r="K5571" s="70">
        <v>431.71</v>
      </c>
    </row>
    <row r="5572" spans="1:11" ht="25.5">
      <c r="A5572" s="115"/>
      <c r="B5572" s="115"/>
      <c r="C5572" s="115"/>
      <c r="D5572" s="115"/>
      <c r="E5572" s="115"/>
      <c r="F5572" s="115" t="s">
        <v>3983</v>
      </c>
      <c r="G5572" s="73">
        <v>69.72</v>
      </c>
      <c r="H5572" s="115" t="s">
        <v>3984</v>
      </c>
      <c r="I5572" s="73">
        <v>0</v>
      </c>
      <c r="J5572" s="115" t="s">
        <v>3985</v>
      </c>
      <c r="K5572" s="73">
        <v>69.72</v>
      </c>
    </row>
    <row r="5573" spans="1:11" ht="26.25" thickBot="1">
      <c r="A5573" s="115"/>
      <c r="B5573" s="115"/>
      <c r="C5573" s="115"/>
      <c r="D5573" s="115"/>
      <c r="E5573" s="115"/>
      <c r="F5573" s="115" t="s">
        <v>3986</v>
      </c>
      <c r="G5573" s="73">
        <v>122.43</v>
      </c>
      <c r="H5573" s="138"/>
      <c r="I5573" s="138" t="s">
        <v>3987</v>
      </c>
      <c r="J5573" s="115"/>
      <c r="K5573" s="73">
        <v>657.56</v>
      </c>
    </row>
    <row r="5574" spans="1:11" ht="15" thickTop="1">
      <c r="A5574" s="68"/>
      <c r="B5574" s="68"/>
      <c r="C5574" s="68"/>
      <c r="D5574" s="68"/>
      <c r="E5574" s="68"/>
      <c r="F5574" s="68"/>
      <c r="G5574" s="68"/>
      <c r="H5574" s="68"/>
      <c r="I5574" s="68"/>
      <c r="J5574" s="68"/>
      <c r="K5574" s="68"/>
    </row>
    <row r="5575" spans="1:11" ht="15">
      <c r="A5575" s="120" t="s">
        <v>8278</v>
      </c>
      <c r="B5575" s="121" t="s">
        <v>1</v>
      </c>
      <c r="C5575" s="120" t="s">
        <v>2</v>
      </c>
      <c r="D5575" s="120" t="s">
        <v>3</v>
      </c>
      <c r="E5575" s="144" t="s">
        <v>2279</v>
      </c>
      <c r="F5575" s="144"/>
      <c r="G5575" s="122" t="s">
        <v>4</v>
      </c>
      <c r="H5575" s="121" t="s">
        <v>5</v>
      </c>
      <c r="I5575" s="121" t="s">
        <v>3962</v>
      </c>
      <c r="J5575" s="121" t="s">
        <v>6</v>
      </c>
      <c r="K5575" s="121" t="s">
        <v>8</v>
      </c>
    </row>
    <row r="5576" spans="1:11" ht="25.5">
      <c r="A5576" s="123" t="s">
        <v>3963</v>
      </c>
      <c r="B5576" s="78" t="s">
        <v>7435</v>
      </c>
      <c r="C5576" s="123" t="s">
        <v>17</v>
      </c>
      <c r="D5576" s="123" t="s">
        <v>7436</v>
      </c>
      <c r="E5576" s="150" t="s">
        <v>2843</v>
      </c>
      <c r="F5576" s="150"/>
      <c r="G5576" s="77" t="s">
        <v>72</v>
      </c>
      <c r="H5576" s="67">
        <v>1</v>
      </c>
      <c r="I5576" s="79"/>
      <c r="J5576" s="79">
        <v>11.67</v>
      </c>
      <c r="K5576" s="79">
        <v>11.67</v>
      </c>
    </row>
    <row r="5577" spans="1:11" ht="25.5">
      <c r="A5577" s="116" t="s">
        <v>3964</v>
      </c>
      <c r="B5577" s="117" t="s">
        <v>4490</v>
      </c>
      <c r="C5577" s="116" t="s">
        <v>17</v>
      </c>
      <c r="D5577" s="116" t="s">
        <v>4491</v>
      </c>
      <c r="E5577" s="136" t="s">
        <v>2323</v>
      </c>
      <c r="F5577" s="136"/>
      <c r="G5577" s="5" t="s">
        <v>3967</v>
      </c>
      <c r="H5577" s="7">
        <v>3.5428000000000001E-2</v>
      </c>
      <c r="I5577" s="7">
        <v>0</v>
      </c>
      <c r="J5577" s="69">
        <v>23.13</v>
      </c>
      <c r="K5577" s="69">
        <v>0.81</v>
      </c>
    </row>
    <row r="5578" spans="1:11" ht="25.5">
      <c r="A5578" s="116" t="s">
        <v>3964</v>
      </c>
      <c r="B5578" s="117" t="s">
        <v>4488</v>
      </c>
      <c r="C5578" s="116" t="s">
        <v>17</v>
      </c>
      <c r="D5578" s="116" t="s">
        <v>4489</v>
      </c>
      <c r="E5578" s="136" t="s">
        <v>2323</v>
      </c>
      <c r="F5578" s="136"/>
      <c r="G5578" s="5" t="s">
        <v>3967</v>
      </c>
      <c r="H5578" s="7">
        <v>3.5428000000000001E-2</v>
      </c>
      <c r="I5578" s="7">
        <v>0</v>
      </c>
      <c r="J5578" s="69">
        <v>32.57</v>
      </c>
      <c r="K5578" s="69">
        <v>1.1499999999999999</v>
      </c>
    </row>
    <row r="5579" spans="1:11" ht="25.5">
      <c r="A5579" s="124" t="s">
        <v>3973</v>
      </c>
      <c r="B5579" s="64" t="s">
        <v>5977</v>
      </c>
      <c r="C5579" s="124" t="s">
        <v>17</v>
      </c>
      <c r="D5579" s="124" t="s">
        <v>5978</v>
      </c>
      <c r="E5579" s="148" t="s">
        <v>3976</v>
      </c>
      <c r="F5579" s="148"/>
      <c r="G5579" s="84" t="s">
        <v>72</v>
      </c>
      <c r="H5579" s="71">
        <v>1</v>
      </c>
      <c r="I5579" s="71">
        <v>0</v>
      </c>
      <c r="J5579" s="70">
        <v>1.1299999999999999</v>
      </c>
      <c r="K5579" s="70">
        <v>1.1299999999999999</v>
      </c>
    </row>
    <row r="5580" spans="1:11" ht="25.5">
      <c r="A5580" s="124" t="s">
        <v>3973</v>
      </c>
      <c r="B5580" s="64" t="s">
        <v>7589</v>
      </c>
      <c r="C5580" s="124" t="s">
        <v>17</v>
      </c>
      <c r="D5580" s="124" t="s">
        <v>7590</v>
      </c>
      <c r="E5580" s="148" t="s">
        <v>3976</v>
      </c>
      <c r="F5580" s="148"/>
      <c r="G5580" s="84" t="s">
        <v>72</v>
      </c>
      <c r="H5580" s="71">
        <v>1</v>
      </c>
      <c r="I5580" s="71">
        <v>0</v>
      </c>
      <c r="J5580" s="70">
        <v>8.58</v>
      </c>
      <c r="K5580" s="70">
        <v>8.58</v>
      </c>
    </row>
    <row r="5581" spans="1:11" ht="25.5">
      <c r="A5581" s="115"/>
      <c r="B5581" s="115"/>
      <c r="C5581" s="115"/>
      <c r="D5581" s="115"/>
      <c r="E5581" s="115"/>
      <c r="F5581" s="115" t="s">
        <v>3983</v>
      </c>
      <c r="G5581" s="73">
        <v>1.43</v>
      </c>
      <c r="H5581" s="115" t="s">
        <v>3984</v>
      </c>
      <c r="I5581" s="73">
        <v>0</v>
      </c>
      <c r="J5581" s="115" t="s">
        <v>3985</v>
      </c>
      <c r="K5581" s="73">
        <v>1.43</v>
      </c>
    </row>
    <row r="5582" spans="1:11" ht="26.25" thickBot="1">
      <c r="A5582" s="115"/>
      <c r="B5582" s="115"/>
      <c r="C5582" s="115"/>
      <c r="D5582" s="115"/>
      <c r="E5582" s="115"/>
      <c r="F5582" s="115" t="s">
        <v>3986</v>
      </c>
      <c r="G5582" s="73">
        <v>2.67</v>
      </c>
      <c r="H5582" s="138"/>
      <c r="I5582" s="138" t="s">
        <v>3987</v>
      </c>
      <c r="J5582" s="115"/>
      <c r="K5582" s="73">
        <v>14.34</v>
      </c>
    </row>
    <row r="5583" spans="1:11" ht="15" thickTop="1">
      <c r="A5583" s="68"/>
      <c r="B5583" s="68"/>
      <c r="C5583" s="68"/>
      <c r="D5583" s="68"/>
      <c r="E5583" s="68"/>
      <c r="F5583" s="68"/>
      <c r="G5583" s="68"/>
      <c r="H5583" s="68"/>
      <c r="I5583" s="68"/>
      <c r="J5583" s="68"/>
      <c r="K5583" s="68"/>
    </row>
    <row r="5584" spans="1:11" ht="15">
      <c r="A5584" s="120" t="s">
        <v>8279</v>
      </c>
      <c r="B5584" s="121" t="s">
        <v>1</v>
      </c>
      <c r="C5584" s="120" t="s">
        <v>2</v>
      </c>
      <c r="D5584" s="120" t="s">
        <v>3</v>
      </c>
      <c r="E5584" s="144" t="s">
        <v>2279</v>
      </c>
      <c r="F5584" s="144"/>
      <c r="G5584" s="122" t="s">
        <v>4</v>
      </c>
      <c r="H5584" s="121" t="s">
        <v>5</v>
      </c>
      <c r="I5584" s="121" t="s">
        <v>3962</v>
      </c>
      <c r="J5584" s="121" t="s">
        <v>6</v>
      </c>
      <c r="K5584" s="121" t="s">
        <v>8</v>
      </c>
    </row>
    <row r="5585" spans="1:11" ht="25.5">
      <c r="A5585" s="123" t="s">
        <v>3963</v>
      </c>
      <c r="B5585" s="78" t="s">
        <v>7437</v>
      </c>
      <c r="C5585" s="123" t="s">
        <v>17</v>
      </c>
      <c r="D5585" s="123" t="s">
        <v>7438</v>
      </c>
      <c r="E5585" s="150" t="s">
        <v>2843</v>
      </c>
      <c r="F5585" s="150"/>
      <c r="G5585" s="77" t="s">
        <v>72</v>
      </c>
      <c r="H5585" s="67">
        <v>1</v>
      </c>
      <c r="I5585" s="79"/>
      <c r="J5585" s="79">
        <v>12.65</v>
      </c>
      <c r="K5585" s="79">
        <v>12.65</v>
      </c>
    </row>
    <row r="5586" spans="1:11" ht="25.5">
      <c r="A5586" s="116" t="s">
        <v>3964</v>
      </c>
      <c r="B5586" s="117" t="s">
        <v>4490</v>
      </c>
      <c r="C5586" s="116" t="s">
        <v>17</v>
      </c>
      <c r="D5586" s="116" t="s">
        <v>4491</v>
      </c>
      <c r="E5586" s="136" t="s">
        <v>2323</v>
      </c>
      <c r="F5586" s="136"/>
      <c r="G5586" s="5" t="s">
        <v>3967</v>
      </c>
      <c r="H5586" s="7">
        <v>4.6843000000000003E-2</v>
      </c>
      <c r="I5586" s="7">
        <v>0</v>
      </c>
      <c r="J5586" s="69">
        <v>23.13</v>
      </c>
      <c r="K5586" s="69">
        <v>1.08</v>
      </c>
    </row>
    <row r="5587" spans="1:11" ht="25.5">
      <c r="A5587" s="116" t="s">
        <v>3964</v>
      </c>
      <c r="B5587" s="117" t="s">
        <v>4488</v>
      </c>
      <c r="C5587" s="116" t="s">
        <v>17</v>
      </c>
      <c r="D5587" s="116" t="s">
        <v>4489</v>
      </c>
      <c r="E5587" s="136" t="s">
        <v>2323</v>
      </c>
      <c r="F5587" s="136"/>
      <c r="G5587" s="5" t="s">
        <v>3967</v>
      </c>
      <c r="H5587" s="7">
        <v>4.6843000000000003E-2</v>
      </c>
      <c r="I5587" s="7">
        <v>0</v>
      </c>
      <c r="J5587" s="69">
        <v>32.57</v>
      </c>
      <c r="K5587" s="69">
        <v>1.52</v>
      </c>
    </row>
    <row r="5588" spans="1:11" ht="25.5">
      <c r="A5588" s="124" t="s">
        <v>3973</v>
      </c>
      <c r="B5588" s="64" t="s">
        <v>7591</v>
      </c>
      <c r="C5588" s="124" t="s">
        <v>17</v>
      </c>
      <c r="D5588" s="124" t="s">
        <v>7592</v>
      </c>
      <c r="E5588" s="148" t="s">
        <v>3976</v>
      </c>
      <c r="F5588" s="148"/>
      <c r="G5588" s="84" t="s">
        <v>72</v>
      </c>
      <c r="H5588" s="71">
        <v>1</v>
      </c>
      <c r="I5588" s="71">
        <v>0</v>
      </c>
      <c r="J5588" s="70">
        <v>1.47</v>
      </c>
      <c r="K5588" s="70">
        <v>1.47</v>
      </c>
    </row>
    <row r="5589" spans="1:11" ht="25.5">
      <c r="A5589" s="124" t="s">
        <v>3973</v>
      </c>
      <c r="B5589" s="64" t="s">
        <v>7589</v>
      </c>
      <c r="C5589" s="124" t="s">
        <v>17</v>
      </c>
      <c r="D5589" s="124" t="s">
        <v>7590</v>
      </c>
      <c r="E5589" s="148" t="s">
        <v>3976</v>
      </c>
      <c r="F5589" s="148"/>
      <c r="G5589" s="84" t="s">
        <v>72</v>
      </c>
      <c r="H5589" s="71">
        <v>1</v>
      </c>
      <c r="I5589" s="71">
        <v>0</v>
      </c>
      <c r="J5589" s="70">
        <v>8.58</v>
      </c>
      <c r="K5589" s="70">
        <v>8.58</v>
      </c>
    </row>
    <row r="5590" spans="1:11" ht="25.5">
      <c r="A5590" s="115"/>
      <c r="B5590" s="115"/>
      <c r="C5590" s="115"/>
      <c r="D5590" s="115"/>
      <c r="E5590" s="115"/>
      <c r="F5590" s="115" t="s">
        <v>3983</v>
      </c>
      <c r="G5590" s="73">
        <v>1.9</v>
      </c>
      <c r="H5590" s="115" t="s">
        <v>3984</v>
      </c>
      <c r="I5590" s="73">
        <v>0</v>
      </c>
      <c r="J5590" s="115" t="s">
        <v>3985</v>
      </c>
      <c r="K5590" s="73">
        <v>1.9</v>
      </c>
    </row>
    <row r="5591" spans="1:11" ht="26.25" thickBot="1">
      <c r="A5591" s="115"/>
      <c r="B5591" s="115"/>
      <c r="C5591" s="115"/>
      <c r="D5591" s="115"/>
      <c r="E5591" s="115"/>
      <c r="F5591" s="115" t="s">
        <v>3986</v>
      </c>
      <c r="G5591" s="73">
        <v>2.89</v>
      </c>
      <c r="H5591" s="138"/>
      <c r="I5591" s="138" t="s">
        <v>3987</v>
      </c>
      <c r="J5591" s="115"/>
      <c r="K5591" s="73">
        <v>15.54</v>
      </c>
    </row>
    <row r="5592" spans="1:11" ht="15" thickTop="1">
      <c r="A5592" s="68"/>
      <c r="B5592" s="68"/>
      <c r="C5592" s="68"/>
      <c r="D5592" s="68"/>
      <c r="E5592" s="68"/>
      <c r="F5592" s="68"/>
      <c r="G5592" s="68"/>
      <c r="H5592" s="68"/>
      <c r="I5592" s="68"/>
      <c r="J5592" s="68"/>
      <c r="K5592" s="68"/>
    </row>
    <row r="5593" spans="1:11" ht="15">
      <c r="A5593" s="120" t="s">
        <v>8280</v>
      </c>
      <c r="B5593" s="121" t="s">
        <v>1</v>
      </c>
      <c r="C5593" s="120" t="s">
        <v>2</v>
      </c>
      <c r="D5593" s="120" t="s">
        <v>3</v>
      </c>
      <c r="E5593" s="144" t="s">
        <v>2279</v>
      </c>
      <c r="F5593" s="144"/>
      <c r="G5593" s="122" t="s">
        <v>4</v>
      </c>
      <c r="H5593" s="121" t="s">
        <v>5</v>
      </c>
      <c r="I5593" s="121" t="s">
        <v>3962</v>
      </c>
      <c r="J5593" s="121" t="s">
        <v>6</v>
      </c>
      <c r="K5593" s="121" t="s">
        <v>8</v>
      </c>
    </row>
    <row r="5594" spans="1:11" ht="25.5">
      <c r="A5594" s="123" t="s">
        <v>3963</v>
      </c>
      <c r="B5594" s="78" t="s">
        <v>7446</v>
      </c>
      <c r="C5594" s="123" t="s">
        <v>17</v>
      </c>
      <c r="D5594" s="123" t="s">
        <v>7447</v>
      </c>
      <c r="E5594" s="150" t="s">
        <v>2843</v>
      </c>
      <c r="F5594" s="150"/>
      <c r="G5594" s="77" t="s">
        <v>72</v>
      </c>
      <c r="H5594" s="67">
        <v>1</v>
      </c>
      <c r="I5594" s="79"/>
      <c r="J5594" s="79">
        <v>79.989999999999995</v>
      </c>
      <c r="K5594" s="79">
        <v>79.989999999999995</v>
      </c>
    </row>
    <row r="5595" spans="1:11" ht="25.5">
      <c r="A5595" s="116" t="s">
        <v>3964</v>
      </c>
      <c r="B5595" s="117" t="s">
        <v>4490</v>
      </c>
      <c r="C5595" s="116" t="s">
        <v>17</v>
      </c>
      <c r="D5595" s="116" t="s">
        <v>4491</v>
      </c>
      <c r="E5595" s="136" t="s">
        <v>2323</v>
      </c>
      <c r="F5595" s="136"/>
      <c r="G5595" s="5" t="s">
        <v>3967</v>
      </c>
      <c r="H5595" s="7">
        <v>0.26037700000000003</v>
      </c>
      <c r="I5595" s="7">
        <v>0</v>
      </c>
      <c r="J5595" s="69">
        <v>23.13</v>
      </c>
      <c r="K5595" s="69">
        <v>6.02</v>
      </c>
    </row>
    <row r="5596" spans="1:11" ht="25.5">
      <c r="A5596" s="116" t="s">
        <v>3964</v>
      </c>
      <c r="B5596" s="117" t="s">
        <v>4488</v>
      </c>
      <c r="C5596" s="116" t="s">
        <v>17</v>
      </c>
      <c r="D5596" s="116" t="s">
        <v>4489</v>
      </c>
      <c r="E5596" s="136" t="s">
        <v>2323</v>
      </c>
      <c r="F5596" s="136"/>
      <c r="G5596" s="5" t="s">
        <v>3967</v>
      </c>
      <c r="H5596" s="7">
        <v>0.26037700000000003</v>
      </c>
      <c r="I5596" s="7">
        <v>0</v>
      </c>
      <c r="J5596" s="69">
        <v>32.57</v>
      </c>
      <c r="K5596" s="69">
        <v>8.48</v>
      </c>
    </row>
    <row r="5597" spans="1:11" ht="25.5">
      <c r="A5597" s="124" t="s">
        <v>3973</v>
      </c>
      <c r="B5597" s="64" t="s">
        <v>7595</v>
      </c>
      <c r="C5597" s="124" t="s">
        <v>17</v>
      </c>
      <c r="D5597" s="124" t="s">
        <v>7596</v>
      </c>
      <c r="E5597" s="148" t="s">
        <v>3976</v>
      </c>
      <c r="F5597" s="148"/>
      <c r="G5597" s="84" t="s">
        <v>72</v>
      </c>
      <c r="H5597" s="71">
        <v>3</v>
      </c>
      <c r="I5597" s="71">
        <v>0</v>
      </c>
      <c r="J5597" s="70">
        <v>1.75</v>
      </c>
      <c r="K5597" s="70">
        <v>5.25</v>
      </c>
    </row>
    <row r="5598" spans="1:11" ht="25.5">
      <c r="A5598" s="124" t="s">
        <v>3973</v>
      </c>
      <c r="B5598" s="64" t="s">
        <v>7593</v>
      </c>
      <c r="C5598" s="124" t="s">
        <v>17</v>
      </c>
      <c r="D5598" s="124" t="s">
        <v>7594</v>
      </c>
      <c r="E5598" s="148" t="s">
        <v>3976</v>
      </c>
      <c r="F5598" s="148"/>
      <c r="G5598" s="84" t="s">
        <v>72</v>
      </c>
      <c r="H5598" s="71">
        <v>1</v>
      </c>
      <c r="I5598" s="71">
        <v>0</v>
      </c>
      <c r="J5598" s="70">
        <v>60.24</v>
      </c>
      <c r="K5598" s="70">
        <v>60.24</v>
      </c>
    </row>
    <row r="5599" spans="1:11" ht="25.5">
      <c r="A5599" s="115"/>
      <c r="B5599" s="115"/>
      <c r="C5599" s="115"/>
      <c r="D5599" s="115"/>
      <c r="E5599" s="115"/>
      <c r="F5599" s="115" t="s">
        <v>3983</v>
      </c>
      <c r="G5599" s="73">
        <v>10.56</v>
      </c>
      <c r="H5599" s="115" t="s">
        <v>3984</v>
      </c>
      <c r="I5599" s="73">
        <v>0</v>
      </c>
      <c r="J5599" s="115" t="s">
        <v>3985</v>
      </c>
      <c r="K5599" s="73">
        <v>10.56</v>
      </c>
    </row>
    <row r="5600" spans="1:11" ht="26.25" thickBot="1">
      <c r="A5600" s="115"/>
      <c r="B5600" s="115"/>
      <c r="C5600" s="115"/>
      <c r="D5600" s="115"/>
      <c r="E5600" s="115"/>
      <c r="F5600" s="115" t="s">
        <v>3986</v>
      </c>
      <c r="G5600" s="73">
        <v>18.3</v>
      </c>
      <c r="H5600" s="138"/>
      <c r="I5600" s="138" t="s">
        <v>3987</v>
      </c>
      <c r="J5600" s="115"/>
      <c r="K5600" s="73">
        <v>98.29</v>
      </c>
    </row>
    <row r="5601" spans="1:11" ht="15" thickTop="1">
      <c r="A5601" s="68"/>
      <c r="B5601" s="68"/>
      <c r="C5601" s="68"/>
      <c r="D5601" s="68"/>
      <c r="E5601" s="68"/>
      <c r="F5601" s="68"/>
      <c r="G5601" s="68"/>
      <c r="H5601" s="68"/>
      <c r="I5601" s="68"/>
      <c r="J5601" s="68"/>
      <c r="K5601" s="68"/>
    </row>
    <row r="5602" spans="1:11" ht="15">
      <c r="A5602" s="120" t="s">
        <v>8281</v>
      </c>
      <c r="B5602" s="121" t="s">
        <v>1</v>
      </c>
      <c r="C5602" s="120" t="s">
        <v>2</v>
      </c>
      <c r="D5602" s="120" t="s">
        <v>3</v>
      </c>
      <c r="E5602" s="144" t="s">
        <v>2279</v>
      </c>
      <c r="F5602" s="144"/>
      <c r="G5602" s="122" t="s">
        <v>4</v>
      </c>
      <c r="H5602" s="121" t="s">
        <v>5</v>
      </c>
      <c r="I5602" s="121" t="s">
        <v>3962</v>
      </c>
      <c r="J5602" s="121" t="s">
        <v>6</v>
      </c>
      <c r="K5602" s="121" t="s">
        <v>8</v>
      </c>
    </row>
    <row r="5603" spans="1:11" ht="25.5">
      <c r="A5603" s="123" t="s">
        <v>3963</v>
      </c>
      <c r="B5603" s="78" t="s">
        <v>7898</v>
      </c>
      <c r="C5603" s="123" t="s">
        <v>29</v>
      </c>
      <c r="D5603" s="123" t="s">
        <v>7899</v>
      </c>
      <c r="E5603" s="150">
        <v>714</v>
      </c>
      <c r="F5603" s="150"/>
      <c r="G5603" s="77" t="s">
        <v>40</v>
      </c>
      <c r="H5603" s="67">
        <v>1</v>
      </c>
      <c r="I5603" s="79"/>
      <c r="J5603" s="79">
        <v>206.88</v>
      </c>
      <c r="K5603" s="79">
        <v>206.88</v>
      </c>
    </row>
    <row r="5604" spans="1:11" ht="25.5">
      <c r="A5604" s="124" t="s">
        <v>3973</v>
      </c>
      <c r="B5604" s="64" t="s">
        <v>8664</v>
      </c>
      <c r="C5604" s="124" t="s">
        <v>29</v>
      </c>
      <c r="D5604" s="124" t="s">
        <v>8665</v>
      </c>
      <c r="E5604" s="148" t="s">
        <v>3976</v>
      </c>
      <c r="F5604" s="148"/>
      <c r="G5604" s="84" t="s">
        <v>80</v>
      </c>
      <c r="H5604" s="71">
        <v>1</v>
      </c>
      <c r="I5604" s="71">
        <v>0</v>
      </c>
      <c r="J5604" s="70">
        <v>155.55000000000001</v>
      </c>
      <c r="K5604" s="70">
        <v>155.55000000000001</v>
      </c>
    </row>
    <row r="5605" spans="1:11" ht="25.5">
      <c r="A5605" s="124" t="s">
        <v>3973</v>
      </c>
      <c r="B5605" s="64" t="s">
        <v>4125</v>
      </c>
      <c r="C5605" s="124" t="s">
        <v>29</v>
      </c>
      <c r="D5605" s="124" t="s">
        <v>4126</v>
      </c>
      <c r="E5605" s="148" t="s">
        <v>4019</v>
      </c>
      <c r="F5605" s="148"/>
      <c r="G5605" s="84" t="s">
        <v>3967</v>
      </c>
      <c r="H5605" s="71">
        <v>1</v>
      </c>
      <c r="I5605" s="71">
        <v>0</v>
      </c>
      <c r="J5605" s="70">
        <v>29.47</v>
      </c>
      <c r="K5605" s="70">
        <v>29.47</v>
      </c>
    </row>
    <row r="5606" spans="1:11" ht="25.5">
      <c r="A5606" s="124" t="s">
        <v>3973</v>
      </c>
      <c r="B5606" s="64" t="s">
        <v>4057</v>
      </c>
      <c r="C5606" s="124" t="s">
        <v>29</v>
      </c>
      <c r="D5606" s="124" t="s">
        <v>4058</v>
      </c>
      <c r="E5606" s="148" t="s">
        <v>4019</v>
      </c>
      <c r="F5606" s="148"/>
      <c r="G5606" s="84" t="s">
        <v>3967</v>
      </c>
      <c r="H5606" s="71">
        <v>1</v>
      </c>
      <c r="I5606" s="71">
        <v>0</v>
      </c>
      <c r="J5606" s="70">
        <v>21.86</v>
      </c>
      <c r="K5606" s="70">
        <v>21.86</v>
      </c>
    </row>
    <row r="5607" spans="1:11" ht="25.5">
      <c r="A5607" s="115"/>
      <c r="B5607" s="115"/>
      <c r="C5607" s="115"/>
      <c r="D5607" s="115"/>
      <c r="E5607" s="115"/>
      <c r="F5607" s="115" t="s">
        <v>3983</v>
      </c>
      <c r="G5607" s="73">
        <v>51.33</v>
      </c>
      <c r="H5607" s="115" t="s">
        <v>3984</v>
      </c>
      <c r="I5607" s="73">
        <v>0</v>
      </c>
      <c r="J5607" s="115" t="s">
        <v>3985</v>
      </c>
      <c r="K5607" s="73">
        <v>51.33</v>
      </c>
    </row>
    <row r="5608" spans="1:11" ht="26.25" thickBot="1">
      <c r="A5608" s="115"/>
      <c r="B5608" s="115"/>
      <c r="C5608" s="115"/>
      <c r="D5608" s="115"/>
      <c r="E5608" s="115"/>
      <c r="F5608" s="115" t="s">
        <v>3986</v>
      </c>
      <c r="G5608" s="73">
        <v>47.33</v>
      </c>
      <c r="H5608" s="138"/>
      <c r="I5608" s="138" t="s">
        <v>3987</v>
      </c>
      <c r="J5608" s="115"/>
      <c r="K5608" s="73">
        <v>254.21</v>
      </c>
    </row>
    <row r="5609" spans="1:11" ht="15" thickTop="1">
      <c r="A5609" s="68"/>
      <c r="B5609" s="68"/>
      <c r="C5609" s="68"/>
      <c r="D5609" s="68"/>
      <c r="E5609" s="68"/>
      <c r="F5609" s="68"/>
      <c r="G5609" s="68"/>
      <c r="H5609" s="68"/>
      <c r="I5609" s="68"/>
      <c r="J5609" s="68"/>
      <c r="K5609" s="68"/>
    </row>
    <row r="5610" spans="1:11" ht="15">
      <c r="A5610" s="120" t="s">
        <v>8282</v>
      </c>
      <c r="B5610" s="121" t="s">
        <v>1</v>
      </c>
      <c r="C5610" s="120" t="s">
        <v>2</v>
      </c>
      <c r="D5610" s="120" t="s">
        <v>3</v>
      </c>
      <c r="E5610" s="144" t="s">
        <v>2279</v>
      </c>
      <c r="F5610" s="144"/>
      <c r="G5610" s="122" t="s">
        <v>4</v>
      </c>
      <c r="H5610" s="121" t="s">
        <v>5</v>
      </c>
      <c r="I5610" s="121" t="s">
        <v>3962</v>
      </c>
      <c r="J5610" s="121" t="s">
        <v>6</v>
      </c>
      <c r="K5610" s="121" t="s">
        <v>8</v>
      </c>
    </row>
    <row r="5611" spans="1:11" ht="25.5">
      <c r="A5611" s="123" t="s">
        <v>3963</v>
      </c>
      <c r="B5611" s="78" t="s">
        <v>8054</v>
      </c>
      <c r="C5611" s="123" t="s">
        <v>29</v>
      </c>
      <c r="D5611" s="123" t="s">
        <v>8055</v>
      </c>
      <c r="E5611" s="150">
        <v>726</v>
      </c>
      <c r="F5611" s="150"/>
      <c r="G5611" s="77" t="s">
        <v>26</v>
      </c>
      <c r="H5611" s="67">
        <v>1</v>
      </c>
      <c r="I5611" s="79"/>
      <c r="J5611" s="79">
        <v>25.73</v>
      </c>
      <c r="K5611" s="79">
        <v>25.73</v>
      </c>
    </row>
    <row r="5612" spans="1:11" ht="25.5">
      <c r="A5612" s="124" t="s">
        <v>3973</v>
      </c>
      <c r="B5612" s="64" t="s">
        <v>4125</v>
      </c>
      <c r="C5612" s="124" t="s">
        <v>29</v>
      </c>
      <c r="D5612" s="124" t="s">
        <v>4126</v>
      </c>
      <c r="E5612" s="148" t="s">
        <v>4019</v>
      </c>
      <c r="F5612" s="148"/>
      <c r="G5612" s="84" t="s">
        <v>3967</v>
      </c>
      <c r="H5612" s="71">
        <v>0.3</v>
      </c>
      <c r="I5612" s="71">
        <v>0</v>
      </c>
      <c r="J5612" s="70">
        <v>29.47</v>
      </c>
      <c r="K5612" s="70">
        <v>8.84</v>
      </c>
    </row>
    <row r="5613" spans="1:11" ht="25.5">
      <c r="A5613" s="124" t="s">
        <v>3973</v>
      </c>
      <c r="B5613" s="64" t="s">
        <v>8668</v>
      </c>
      <c r="C5613" s="124" t="s">
        <v>29</v>
      </c>
      <c r="D5613" s="124" t="s">
        <v>8055</v>
      </c>
      <c r="E5613" s="148" t="s">
        <v>3976</v>
      </c>
      <c r="F5613" s="148"/>
      <c r="G5613" s="84" t="s">
        <v>350</v>
      </c>
      <c r="H5613" s="71">
        <v>1</v>
      </c>
      <c r="I5613" s="71">
        <v>0</v>
      </c>
      <c r="J5613" s="70">
        <v>10.34</v>
      </c>
      <c r="K5613" s="70">
        <v>10.34</v>
      </c>
    </row>
    <row r="5614" spans="1:11" ht="25.5">
      <c r="A5614" s="124" t="s">
        <v>3973</v>
      </c>
      <c r="B5614" s="64" t="s">
        <v>4057</v>
      </c>
      <c r="C5614" s="124" t="s">
        <v>29</v>
      </c>
      <c r="D5614" s="124" t="s">
        <v>4058</v>
      </c>
      <c r="E5614" s="148" t="s">
        <v>4019</v>
      </c>
      <c r="F5614" s="148"/>
      <c r="G5614" s="84" t="s">
        <v>3967</v>
      </c>
      <c r="H5614" s="71">
        <v>0.3</v>
      </c>
      <c r="I5614" s="71">
        <v>0</v>
      </c>
      <c r="J5614" s="70">
        <v>21.86</v>
      </c>
      <c r="K5614" s="70">
        <v>6.55</v>
      </c>
    </row>
    <row r="5615" spans="1:11" ht="25.5">
      <c r="A5615" s="115"/>
      <c r="B5615" s="115"/>
      <c r="C5615" s="115"/>
      <c r="D5615" s="115"/>
      <c r="E5615" s="115"/>
      <c r="F5615" s="115" t="s">
        <v>3983</v>
      </c>
      <c r="G5615" s="73">
        <v>15.39</v>
      </c>
      <c r="H5615" s="115" t="s">
        <v>3984</v>
      </c>
      <c r="I5615" s="73">
        <v>0</v>
      </c>
      <c r="J5615" s="115" t="s">
        <v>3985</v>
      </c>
      <c r="K5615" s="73">
        <v>15.39</v>
      </c>
    </row>
    <row r="5616" spans="1:11" ht="26.25" thickBot="1">
      <c r="A5616" s="115"/>
      <c r="B5616" s="115"/>
      <c r="C5616" s="115"/>
      <c r="D5616" s="115"/>
      <c r="E5616" s="115"/>
      <c r="F5616" s="115" t="s">
        <v>3986</v>
      </c>
      <c r="G5616" s="73">
        <v>5.88</v>
      </c>
      <c r="H5616" s="138"/>
      <c r="I5616" s="138" t="s">
        <v>3987</v>
      </c>
      <c r="J5616" s="115"/>
      <c r="K5616" s="73">
        <v>31.61</v>
      </c>
    </row>
    <row r="5617" spans="1:11" ht="15" thickTop="1">
      <c r="A5617" s="68"/>
      <c r="B5617" s="68"/>
      <c r="C5617" s="68"/>
      <c r="D5617" s="68"/>
      <c r="E5617" s="68"/>
      <c r="F5617" s="68"/>
      <c r="G5617" s="68"/>
      <c r="H5617" s="68"/>
      <c r="I5617" s="68"/>
      <c r="J5617" s="68"/>
      <c r="K5617" s="68"/>
    </row>
    <row r="5618" spans="1:11" ht="15">
      <c r="A5618" s="120" t="s">
        <v>8283</v>
      </c>
      <c r="B5618" s="121" t="s">
        <v>1</v>
      </c>
      <c r="C5618" s="120" t="s">
        <v>2</v>
      </c>
      <c r="D5618" s="120" t="s">
        <v>3</v>
      </c>
      <c r="E5618" s="144" t="s">
        <v>2279</v>
      </c>
      <c r="F5618" s="144"/>
      <c r="G5618" s="122" t="s">
        <v>4</v>
      </c>
      <c r="H5618" s="121" t="s">
        <v>5</v>
      </c>
      <c r="I5618" s="121" t="s">
        <v>3962</v>
      </c>
      <c r="J5618" s="121" t="s">
        <v>6</v>
      </c>
      <c r="K5618" s="121" t="s">
        <v>8</v>
      </c>
    </row>
    <row r="5619" spans="1:11" ht="38.25">
      <c r="A5619" s="123" t="s">
        <v>3963</v>
      </c>
      <c r="B5619" s="78" t="s">
        <v>7933</v>
      </c>
      <c r="C5619" s="123" t="s">
        <v>17</v>
      </c>
      <c r="D5619" s="123" t="s">
        <v>7934</v>
      </c>
      <c r="E5619" s="150" t="s">
        <v>2843</v>
      </c>
      <c r="F5619" s="150"/>
      <c r="G5619" s="77" t="s">
        <v>72</v>
      </c>
      <c r="H5619" s="67">
        <v>1</v>
      </c>
      <c r="I5619" s="79"/>
      <c r="J5619" s="79">
        <v>535.13</v>
      </c>
      <c r="K5619" s="79">
        <v>535.13</v>
      </c>
    </row>
    <row r="5620" spans="1:11" ht="25.5">
      <c r="A5620" s="116" t="s">
        <v>3964</v>
      </c>
      <c r="B5620" s="117" t="s">
        <v>4490</v>
      </c>
      <c r="C5620" s="116" t="s">
        <v>17</v>
      </c>
      <c r="D5620" s="116" t="s">
        <v>4491</v>
      </c>
      <c r="E5620" s="136" t="s">
        <v>2323</v>
      </c>
      <c r="F5620" s="136"/>
      <c r="G5620" s="5" t="s">
        <v>3967</v>
      </c>
      <c r="H5620" s="7">
        <v>1.657</v>
      </c>
      <c r="I5620" s="7">
        <v>0</v>
      </c>
      <c r="J5620" s="69">
        <v>23.13</v>
      </c>
      <c r="K5620" s="69">
        <v>38.32</v>
      </c>
    </row>
    <row r="5621" spans="1:11" ht="25.5">
      <c r="A5621" s="116" t="s">
        <v>3964</v>
      </c>
      <c r="B5621" s="117" t="s">
        <v>4488</v>
      </c>
      <c r="C5621" s="116" t="s">
        <v>17</v>
      </c>
      <c r="D5621" s="116" t="s">
        <v>4489</v>
      </c>
      <c r="E5621" s="136" t="s">
        <v>2323</v>
      </c>
      <c r="F5621" s="136"/>
      <c r="G5621" s="5" t="s">
        <v>3967</v>
      </c>
      <c r="H5621" s="7">
        <v>1.657</v>
      </c>
      <c r="I5621" s="7">
        <v>0</v>
      </c>
      <c r="J5621" s="69">
        <v>32.57</v>
      </c>
      <c r="K5621" s="69">
        <v>53.96</v>
      </c>
    </row>
    <row r="5622" spans="1:11" ht="38.25">
      <c r="A5622" s="116" t="s">
        <v>3964</v>
      </c>
      <c r="B5622" s="117" t="s">
        <v>5723</v>
      </c>
      <c r="C5622" s="116" t="s">
        <v>17</v>
      </c>
      <c r="D5622" s="116" t="s">
        <v>5724</v>
      </c>
      <c r="E5622" s="136" t="s">
        <v>4594</v>
      </c>
      <c r="F5622" s="136"/>
      <c r="G5622" s="5" t="s">
        <v>31</v>
      </c>
      <c r="H5622" s="7">
        <v>1.44E-2</v>
      </c>
      <c r="I5622" s="7">
        <v>0</v>
      </c>
      <c r="J5622" s="69">
        <v>773.79</v>
      </c>
      <c r="K5622" s="69">
        <v>11.14</v>
      </c>
    </row>
    <row r="5623" spans="1:11" ht="38.25">
      <c r="A5623" s="124" t="s">
        <v>3973</v>
      </c>
      <c r="B5623" s="64" t="s">
        <v>8675</v>
      </c>
      <c r="C5623" s="124" t="s">
        <v>17</v>
      </c>
      <c r="D5623" s="124" t="s">
        <v>8676</v>
      </c>
      <c r="E5623" s="148" t="s">
        <v>3976</v>
      </c>
      <c r="F5623" s="148"/>
      <c r="G5623" s="84" t="s">
        <v>72</v>
      </c>
      <c r="H5623" s="71">
        <v>1</v>
      </c>
      <c r="I5623" s="71">
        <v>0</v>
      </c>
      <c r="J5623" s="70">
        <v>431.71</v>
      </c>
      <c r="K5623" s="70">
        <v>431.71</v>
      </c>
    </row>
    <row r="5624" spans="1:11" ht="25.5">
      <c r="A5624" s="115"/>
      <c r="B5624" s="115"/>
      <c r="C5624" s="115"/>
      <c r="D5624" s="115"/>
      <c r="E5624" s="115"/>
      <c r="F5624" s="115" t="s">
        <v>3983</v>
      </c>
      <c r="G5624" s="73">
        <v>69.72</v>
      </c>
      <c r="H5624" s="115" t="s">
        <v>3984</v>
      </c>
      <c r="I5624" s="73">
        <v>0</v>
      </c>
      <c r="J5624" s="115" t="s">
        <v>3985</v>
      </c>
      <c r="K5624" s="73">
        <v>69.72</v>
      </c>
    </row>
    <row r="5625" spans="1:11" ht="26.25" thickBot="1">
      <c r="A5625" s="115"/>
      <c r="B5625" s="115"/>
      <c r="C5625" s="115"/>
      <c r="D5625" s="115"/>
      <c r="E5625" s="115"/>
      <c r="F5625" s="115" t="s">
        <v>3986</v>
      </c>
      <c r="G5625" s="73">
        <v>122.43</v>
      </c>
      <c r="H5625" s="138"/>
      <c r="I5625" s="138" t="s">
        <v>3987</v>
      </c>
      <c r="J5625" s="115"/>
      <c r="K5625" s="73">
        <v>657.56</v>
      </c>
    </row>
    <row r="5626" spans="1:11" ht="15" thickTop="1">
      <c r="A5626" s="68"/>
      <c r="B5626" s="68"/>
      <c r="C5626" s="68"/>
      <c r="D5626" s="68"/>
      <c r="E5626" s="68"/>
      <c r="F5626" s="68"/>
      <c r="G5626" s="68"/>
      <c r="H5626" s="68"/>
      <c r="I5626" s="68"/>
      <c r="J5626" s="68"/>
      <c r="K5626" s="68"/>
    </row>
    <row r="5627" spans="1:11" ht="15">
      <c r="A5627" s="120" t="s">
        <v>8286</v>
      </c>
      <c r="B5627" s="121" t="s">
        <v>1</v>
      </c>
      <c r="C5627" s="120" t="s">
        <v>2</v>
      </c>
      <c r="D5627" s="120" t="s">
        <v>3</v>
      </c>
      <c r="E5627" s="144" t="s">
        <v>2279</v>
      </c>
      <c r="F5627" s="144"/>
      <c r="G5627" s="122" t="s">
        <v>4</v>
      </c>
      <c r="H5627" s="121" t="s">
        <v>5</v>
      </c>
      <c r="I5627" s="121" t="s">
        <v>3962</v>
      </c>
      <c r="J5627" s="121" t="s">
        <v>6</v>
      </c>
      <c r="K5627" s="121" t="s">
        <v>8</v>
      </c>
    </row>
    <row r="5628" spans="1:11" ht="25.5">
      <c r="A5628" s="123" t="s">
        <v>3963</v>
      </c>
      <c r="B5628" s="78" t="s">
        <v>7435</v>
      </c>
      <c r="C5628" s="123" t="s">
        <v>17</v>
      </c>
      <c r="D5628" s="123" t="s">
        <v>7436</v>
      </c>
      <c r="E5628" s="150" t="s">
        <v>2843</v>
      </c>
      <c r="F5628" s="150"/>
      <c r="G5628" s="77" t="s">
        <v>72</v>
      </c>
      <c r="H5628" s="67">
        <v>1</v>
      </c>
      <c r="I5628" s="79"/>
      <c r="J5628" s="79">
        <v>11.67</v>
      </c>
      <c r="K5628" s="79">
        <v>11.67</v>
      </c>
    </row>
    <row r="5629" spans="1:11" ht="25.5">
      <c r="A5629" s="116" t="s">
        <v>3964</v>
      </c>
      <c r="B5629" s="117" t="s">
        <v>4490</v>
      </c>
      <c r="C5629" s="116" t="s">
        <v>17</v>
      </c>
      <c r="D5629" s="116" t="s">
        <v>4491</v>
      </c>
      <c r="E5629" s="136" t="s">
        <v>2323</v>
      </c>
      <c r="F5629" s="136"/>
      <c r="G5629" s="5" t="s">
        <v>3967</v>
      </c>
      <c r="H5629" s="7">
        <v>3.5428000000000001E-2</v>
      </c>
      <c r="I5629" s="7">
        <v>0</v>
      </c>
      <c r="J5629" s="69">
        <v>23.13</v>
      </c>
      <c r="K5629" s="69">
        <v>0.81</v>
      </c>
    </row>
    <row r="5630" spans="1:11" ht="25.5">
      <c r="A5630" s="116" t="s">
        <v>3964</v>
      </c>
      <c r="B5630" s="117" t="s">
        <v>4488</v>
      </c>
      <c r="C5630" s="116" t="s">
        <v>17</v>
      </c>
      <c r="D5630" s="116" t="s">
        <v>4489</v>
      </c>
      <c r="E5630" s="136" t="s">
        <v>2323</v>
      </c>
      <c r="F5630" s="136"/>
      <c r="G5630" s="5" t="s">
        <v>3967</v>
      </c>
      <c r="H5630" s="7">
        <v>3.5428000000000001E-2</v>
      </c>
      <c r="I5630" s="7">
        <v>0</v>
      </c>
      <c r="J5630" s="69">
        <v>32.57</v>
      </c>
      <c r="K5630" s="69">
        <v>1.1499999999999999</v>
      </c>
    </row>
    <row r="5631" spans="1:11" ht="25.5">
      <c r="A5631" s="124" t="s">
        <v>3973</v>
      </c>
      <c r="B5631" s="64" t="s">
        <v>5977</v>
      </c>
      <c r="C5631" s="124" t="s">
        <v>17</v>
      </c>
      <c r="D5631" s="124" t="s">
        <v>5978</v>
      </c>
      <c r="E5631" s="148" t="s">
        <v>3976</v>
      </c>
      <c r="F5631" s="148"/>
      <c r="G5631" s="84" t="s">
        <v>72</v>
      </c>
      <c r="H5631" s="71">
        <v>1</v>
      </c>
      <c r="I5631" s="71">
        <v>0</v>
      </c>
      <c r="J5631" s="70">
        <v>1.1299999999999999</v>
      </c>
      <c r="K5631" s="70">
        <v>1.1299999999999999</v>
      </c>
    </row>
    <row r="5632" spans="1:11" ht="25.5">
      <c r="A5632" s="124" t="s">
        <v>3973</v>
      </c>
      <c r="B5632" s="64" t="s">
        <v>7589</v>
      </c>
      <c r="C5632" s="124" t="s">
        <v>17</v>
      </c>
      <c r="D5632" s="124" t="s">
        <v>7590</v>
      </c>
      <c r="E5632" s="148" t="s">
        <v>3976</v>
      </c>
      <c r="F5632" s="148"/>
      <c r="G5632" s="84" t="s">
        <v>72</v>
      </c>
      <c r="H5632" s="71">
        <v>1</v>
      </c>
      <c r="I5632" s="71">
        <v>0</v>
      </c>
      <c r="J5632" s="70">
        <v>8.58</v>
      </c>
      <c r="K5632" s="70">
        <v>8.58</v>
      </c>
    </row>
    <row r="5633" spans="1:11" ht="25.5">
      <c r="A5633" s="115"/>
      <c r="B5633" s="115"/>
      <c r="C5633" s="115"/>
      <c r="D5633" s="115"/>
      <c r="E5633" s="115"/>
      <c r="F5633" s="115" t="s">
        <v>3983</v>
      </c>
      <c r="G5633" s="73">
        <v>1.43</v>
      </c>
      <c r="H5633" s="115" t="s">
        <v>3984</v>
      </c>
      <c r="I5633" s="73">
        <v>0</v>
      </c>
      <c r="J5633" s="115" t="s">
        <v>3985</v>
      </c>
      <c r="K5633" s="73">
        <v>1.43</v>
      </c>
    </row>
    <row r="5634" spans="1:11" ht="26.25" thickBot="1">
      <c r="A5634" s="115"/>
      <c r="B5634" s="115"/>
      <c r="C5634" s="115"/>
      <c r="D5634" s="115"/>
      <c r="E5634" s="115"/>
      <c r="F5634" s="115" t="s">
        <v>3986</v>
      </c>
      <c r="G5634" s="73">
        <v>2.67</v>
      </c>
      <c r="H5634" s="138"/>
      <c r="I5634" s="138" t="s">
        <v>3987</v>
      </c>
      <c r="J5634" s="115"/>
      <c r="K5634" s="73">
        <v>14.34</v>
      </c>
    </row>
    <row r="5635" spans="1:11" ht="15" thickTop="1">
      <c r="A5635" s="68"/>
      <c r="B5635" s="68"/>
      <c r="C5635" s="68"/>
      <c r="D5635" s="68"/>
      <c r="E5635" s="68"/>
      <c r="F5635" s="68"/>
      <c r="G5635" s="68"/>
      <c r="H5635" s="68"/>
      <c r="I5635" s="68"/>
      <c r="J5635" s="68"/>
      <c r="K5635" s="68"/>
    </row>
    <row r="5636" spans="1:11" ht="15">
      <c r="A5636" s="120" t="s">
        <v>8287</v>
      </c>
      <c r="B5636" s="121" t="s">
        <v>1</v>
      </c>
      <c r="C5636" s="120" t="s">
        <v>2</v>
      </c>
      <c r="D5636" s="120" t="s">
        <v>3</v>
      </c>
      <c r="E5636" s="144" t="s">
        <v>2279</v>
      </c>
      <c r="F5636" s="144"/>
      <c r="G5636" s="122" t="s">
        <v>4</v>
      </c>
      <c r="H5636" s="121" t="s">
        <v>5</v>
      </c>
      <c r="I5636" s="121" t="s">
        <v>3962</v>
      </c>
      <c r="J5636" s="121" t="s">
        <v>6</v>
      </c>
      <c r="K5636" s="121" t="s">
        <v>8</v>
      </c>
    </row>
    <row r="5637" spans="1:11" ht="25.5">
      <c r="A5637" s="123" t="s">
        <v>3963</v>
      </c>
      <c r="B5637" s="78" t="s">
        <v>7437</v>
      </c>
      <c r="C5637" s="123" t="s">
        <v>17</v>
      </c>
      <c r="D5637" s="123" t="s">
        <v>7438</v>
      </c>
      <c r="E5637" s="150" t="s">
        <v>2843</v>
      </c>
      <c r="F5637" s="150"/>
      <c r="G5637" s="77" t="s">
        <v>72</v>
      </c>
      <c r="H5637" s="67">
        <v>1</v>
      </c>
      <c r="I5637" s="79"/>
      <c r="J5637" s="79">
        <v>12.65</v>
      </c>
      <c r="K5637" s="79">
        <v>12.65</v>
      </c>
    </row>
    <row r="5638" spans="1:11" ht="25.5">
      <c r="A5638" s="116" t="s">
        <v>3964</v>
      </c>
      <c r="B5638" s="117" t="s">
        <v>4490</v>
      </c>
      <c r="C5638" s="116" t="s">
        <v>17</v>
      </c>
      <c r="D5638" s="116" t="s">
        <v>4491</v>
      </c>
      <c r="E5638" s="136" t="s">
        <v>2323</v>
      </c>
      <c r="F5638" s="136"/>
      <c r="G5638" s="5" t="s">
        <v>3967</v>
      </c>
      <c r="H5638" s="7">
        <v>4.6843000000000003E-2</v>
      </c>
      <c r="I5638" s="7">
        <v>0</v>
      </c>
      <c r="J5638" s="69">
        <v>23.13</v>
      </c>
      <c r="K5638" s="69">
        <v>1.08</v>
      </c>
    </row>
    <row r="5639" spans="1:11" ht="25.5">
      <c r="A5639" s="116" t="s">
        <v>3964</v>
      </c>
      <c r="B5639" s="117" t="s">
        <v>4488</v>
      </c>
      <c r="C5639" s="116" t="s">
        <v>17</v>
      </c>
      <c r="D5639" s="116" t="s">
        <v>4489</v>
      </c>
      <c r="E5639" s="136" t="s">
        <v>2323</v>
      </c>
      <c r="F5639" s="136"/>
      <c r="G5639" s="5" t="s">
        <v>3967</v>
      </c>
      <c r="H5639" s="7">
        <v>4.6843000000000003E-2</v>
      </c>
      <c r="I5639" s="7">
        <v>0</v>
      </c>
      <c r="J5639" s="69">
        <v>32.57</v>
      </c>
      <c r="K5639" s="69">
        <v>1.52</v>
      </c>
    </row>
    <row r="5640" spans="1:11" ht="25.5">
      <c r="A5640" s="124" t="s">
        <v>3973</v>
      </c>
      <c r="B5640" s="64" t="s">
        <v>7591</v>
      </c>
      <c r="C5640" s="124" t="s">
        <v>17</v>
      </c>
      <c r="D5640" s="124" t="s">
        <v>7592</v>
      </c>
      <c r="E5640" s="148" t="s">
        <v>3976</v>
      </c>
      <c r="F5640" s="148"/>
      <c r="G5640" s="84" t="s">
        <v>72</v>
      </c>
      <c r="H5640" s="71">
        <v>1</v>
      </c>
      <c r="I5640" s="71">
        <v>0</v>
      </c>
      <c r="J5640" s="70">
        <v>1.47</v>
      </c>
      <c r="K5640" s="70">
        <v>1.47</v>
      </c>
    </row>
    <row r="5641" spans="1:11" ht="25.5">
      <c r="A5641" s="124" t="s">
        <v>3973</v>
      </c>
      <c r="B5641" s="64" t="s">
        <v>7589</v>
      </c>
      <c r="C5641" s="124" t="s">
        <v>17</v>
      </c>
      <c r="D5641" s="124" t="s">
        <v>7590</v>
      </c>
      <c r="E5641" s="148" t="s">
        <v>3976</v>
      </c>
      <c r="F5641" s="148"/>
      <c r="G5641" s="84" t="s">
        <v>72</v>
      </c>
      <c r="H5641" s="71">
        <v>1</v>
      </c>
      <c r="I5641" s="71">
        <v>0</v>
      </c>
      <c r="J5641" s="70">
        <v>8.58</v>
      </c>
      <c r="K5641" s="70">
        <v>8.58</v>
      </c>
    </row>
    <row r="5642" spans="1:11" ht="25.5">
      <c r="A5642" s="115"/>
      <c r="B5642" s="115"/>
      <c r="C5642" s="115"/>
      <c r="D5642" s="115"/>
      <c r="E5642" s="115"/>
      <c r="F5642" s="115" t="s">
        <v>3983</v>
      </c>
      <c r="G5642" s="73">
        <v>1.9</v>
      </c>
      <c r="H5642" s="115" t="s">
        <v>3984</v>
      </c>
      <c r="I5642" s="73">
        <v>0</v>
      </c>
      <c r="J5642" s="115" t="s">
        <v>3985</v>
      </c>
      <c r="K5642" s="73">
        <v>1.9</v>
      </c>
    </row>
    <row r="5643" spans="1:11" ht="26.25" thickBot="1">
      <c r="A5643" s="115"/>
      <c r="B5643" s="115"/>
      <c r="C5643" s="115"/>
      <c r="D5643" s="115"/>
      <c r="E5643" s="115"/>
      <c r="F5643" s="115" t="s">
        <v>3986</v>
      </c>
      <c r="G5643" s="73">
        <v>2.89</v>
      </c>
      <c r="H5643" s="138"/>
      <c r="I5643" s="138" t="s">
        <v>3987</v>
      </c>
      <c r="J5643" s="115"/>
      <c r="K5643" s="73">
        <v>15.54</v>
      </c>
    </row>
    <row r="5644" spans="1:11" ht="15" thickTop="1">
      <c r="A5644" s="68"/>
      <c r="B5644" s="68"/>
      <c r="C5644" s="68"/>
      <c r="D5644" s="68"/>
      <c r="E5644" s="68"/>
      <c r="F5644" s="68"/>
      <c r="G5644" s="68"/>
      <c r="H5644" s="68"/>
      <c r="I5644" s="68"/>
      <c r="J5644" s="68"/>
      <c r="K5644" s="68"/>
    </row>
    <row r="5645" spans="1:11" ht="15">
      <c r="A5645" s="120" t="s">
        <v>8288</v>
      </c>
      <c r="B5645" s="121" t="s">
        <v>1</v>
      </c>
      <c r="C5645" s="120" t="s">
        <v>2</v>
      </c>
      <c r="D5645" s="120" t="s">
        <v>3</v>
      </c>
      <c r="E5645" s="144" t="s">
        <v>2279</v>
      </c>
      <c r="F5645" s="144"/>
      <c r="G5645" s="122" t="s">
        <v>4</v>
      </c>
      <c r="H5645" s="121" t="s">
        <v>5</v>
      </c>
      <c r="I5645" s="121" t="s">
        <v>3962</v>
      </c>
      <c r="J5645" s="121" t="s">
        <v>6</v>
      </c>
      <c r="K5645" s="121" t="s">
        <v>8</v>
      </c>
    </row>
    <row r="5646" spans="1:11" ht="25.5">
      <c r="A5646" s="123" t="s">
        <v>3963</v>
      </c>
      <c r="B5646" s="78" t="s">
        <v>7446</v>
      </c>
      <c r="C5646" s="123" t="s">
        <v>17</v>
      </c>
      <c r="D5646" s="123" t="s">
        <v>7447</v>
      </c>
      <c r="E5646" s="150" t="s">
        <v>2843</v>
      </c>
      <c r="F5646" s="150"/>
      <c r="G5646" s="77" t="s">
        <v>72</v>
      </c>
      <c r="H5646" s="67">
        <v>1</v>
      </c>
      <c r="I5646" s="79"/>
      <c r="J5646" s="79">
        <v>79.989999999999995</v>
      </c>
      <c r="K5646" s="79">
        <v>79.989999999999995</v>
      </c>
    </row>
    <row r="5647" spans="1:11" ht="25.5">
      <c r="A5647" s="116" t="s">
        <v>3964</v>
      </c>
      <c r="B5647" s="117" t="s">
        <v>4490</v>
      </c>
      <c r="C5647" s="116" t="s">
        <v>17</v>
      </c>
      <c r="D5647" s="116" t="s">
        <v>4491</v>
      </c>
      <c r="E5647" s="136" t="s">
        <v>2323</v>
      </c>
      <c r="F5647" s="136"/>
      <c r="G5647" s="5" t="s">
        <v>3967</v>
      </c>
      <c r="H5647" s="7">
        <v>0.26037700000000003</v>
      </c>
      <c r="I5647" s="7">
        <v>0</v>
      </c>
      <c r="J5647" s="69">
        <v>23.13</v>
      </c>
      <c r="K5647" s="69">
        <v>6.02</v>
      </c>
    </row>
    <row r="5648" spans="1:11" ht="25.5">
      <c r="A5648" s="116" t="s">
        <v>3964</v>
      </c>
      <c r="B5648" s="117" t="s">
        <v>4488</v>
      </c>
      <c r="C5648" s="116" t="s">
        <v>17</v>
      </c>
      <c r="D5648" s="116" t="s">
        <v>4489</v>
      </c>
      <c r="E5648" s="136" t="s">
        <v>2323</v>
      </c>
      <c r="F5648" s="136"/>
      <c r="G5648" s="5" t="s">
        <v>3967</v>
      </c>
      <c r="H5648" s="7">
        <v>0.26037700000000003</v>
      </c>
      <c r="I5648" s="7">
        <v>0</v>
      </c>
      <c r="J5648" s="69">
        <v>32.57</v>
      </c>
      <c r="K5648" s="69">
        <v>8.48</v>
      </c>
    </row>
    <row r="5649" spans="1:11" ht="25.5">
      <c r="A5649" s="124" t="s">
        <v>3973</v>
      </c>
      <c r="B5649" s="64" t="s">
        <v>7595</v>
      </c>
      <c r="C5649" s="124" t="s">
        <v>17</v>
      </c>
      <c r="D5649" s="124" t="s">
        <v>7596</v>
      </c>
      <c r="E5649" s="148" t="s">
        <v>3976</v>
      </c>
      <c r="F5649" s="148"/>
      <c r="G5649" s="84" t="s">
        <v>72</v>
      </c>
      <c r="H5649" s="71">
        <v>3</v>
      </c>
      <c r="I5649" s="71">
        <v>0</v>
      </c>
      <c r="J5649" s="70">
        <v>1.75</v>
      </c>
      <c r="K5649" s="70">
        <v>5.25</v>
      </c>
    </row>
    <row r="5650" spans="1:11" ht="25.5">
      <c r="A5650" s="124" t="s">
        <v>3973</v>
      </c>
      <c r="B5650" s="64" t="s">
        <v>7593</v>
      </c>
      <c r="C5650" s="124" t="s">
        <v>17</v>
      </c>
      <c r="D5650" s="124" t="s">
        <v>7594</v>
      </c>
      <c r="E5650" s="148" t="s">
        <v>3976</v>
      </c>
      <c r="F5650" s="148"/>
      <c r="G5650" s="84" t="s">
        <v>72</v>
      </c>
      <c r="H5650" s="71">
        <v>1</v>
      </c>
      <c r="I5650" s="71">
        <v>0</v>
      </c>
      <c r="J5650" s="70">
        <v>60.24</v>
      </c>
      <c r="K5650" s="70">
        <v>60.24</v>
      </c>
    </row>
    <row r="5651" spans="1:11" ht="25.5">
      <c r="A5651" s="115"/>
      <c r="B5651" s="115"/>
      <c r="C5651" s="115"/>
      <c r="D5651" s="115"/>
      <c r="E5651" s="115"/>
      <c r="F5651" s="115" t="s">
        <v>3983</v>
      </c>
      <c r="G5651" s="73">
        <v>10.56</v>
      </c>
      <c r="H5651" s="115" t="s">
        <v>3984</v>
      </c>
      <c r="I5651" s="73">
        <v>0</v>
      </c>
      <c r="J5651" s="115" t="s">
        <v>3985</v>
      </c>
      <c r="K5651" s="73">
        <v>10.56</v>
      </c>
    </row>
    <row r="5652" spans="1:11" ht="26.25" thickBot="1">
      <c r="A5652" s="115"/>
      <c r="B5652" s="115"/>
      <c r="C5652" s="115"/>
      <c r="D5652" s="115"/>
      <c r="E5652" s="115"/>
      <c r="F5652" s="115" t="s">
        <v>3986</v>
      </c>
      <c r="G5652" s="73">
        <v>18.3</v>
      </c>
      <c r="H5652" s="138"/>
      <c r="I5652" s="138" t="s">
        <v>3987</v>
      </c>
      <c r="J5652" s="115"/>
      <c r="K5652" s="73">
        <v>98.29</v>
      </c>
    </row>
    <row r="5653" spans="1:11" ht="15" thickTop="1">
      <c r="A5653" s="68"/>
      <c r="B5653" s="68"/>
      <c r="C5653" s="68"/>
      <c r="D5653" s="68"/>
      <c r="E5653" s="68"/>
      <c r="F5653" s="68"/>
      <c r="G5653" s="68"/>
      <c r="H5653" s="68"/>
      <c r="I5653" s="68"/>
      <c r="J5653" s="68"/>
      <c r="K5653" s="68"/>
    </row>
    <row r="5654" spans="1:11" ht="15">
      <c r="A5654" s="120" t="s">
        <v>8289</v>
      </c>
      <c r="B5654" s="121" t="s">
        <v>1</v>
      </c>
      <c r="C5654" s="120" t="s">
        <v>2</v>
      </c>
      <c r="D5654" s="120" t="s">
        <v>3</v>
      </c>
      <c r="E5654" s="144" t="s">
        <v>2279</v>
      </c>
      <c r="F5654" s="144"/>
      <c r="G5654" s="122" t="s">
        <v>4</v>
      </c>
      <c r="H5654" s="121" t="s">
        <v>5</v>
      </c>
      <c r="I5654" s="121" t="s">
        <v>3962</v>
      </c>
      <c r="J5654" s="121" t="s">
        <v>6</v>
      </c>
      <c r="K5654" s="121" t="s">
        <v>8</v>
      </c>
    </row>
    <row r="5655" spans="1:11" ht="25.5">
      <c r="A5655" s="123" t="s">
        <v>3963</v>
      </c>
      <c r="B5655" s="78" t="s">
        <v>7898</v>
      </c>
      <c r="C5655" s="123" t="s">
        <v>29</v>
      </c>
      <c r="D5655" s="123" t="s">
        <v>7899</v>
      </c>
      <c r="E5655" s="150">
        <v>714</v>
      </c>
      <c r="F5655" s="150"/>
      <c r="G5655" s="77" t="s">
        <v>40</v>
      </c>
      <c r="H5655" s="67">
        <v>1</v>
      </c>
      <c r="I5655" s="79"/>
      <c r="J5655" s="79">
        <v>206.88</v>
      </c>
      <c r="K5655" s="79">
        <v>206.88</v>
      </c>
    </row>
    <row r="5656" spans="1:11" ht="25.5">
      <c r="A5656" s="124" t="s">
        <v>3973</v>
      </c>
      <c r="B5656" s="64" t="s">
        <v>8664</v>
      </c>
      <c r="C5656" s="124" t="s">
        <v>29</v>
      </c>
      <c r="D5656" s="124" t="s">
        <v>8665</v>
      </c>
      <c r="E5656" s="148" t="s">
        <v>3976</v>
      </c>
      <c r="F5656" s="148"/>
      <c r="G5656" s="84" t="s">
        <v>80</v>
      </c>
      <c r="H5656" s="71">
        <v>1</v>
      </c>
      <c r="I5656" s="71">
        <v>0</v>
      </c>
      <c r="J5656" s="70">
        <v>155.55000000000001</v>
      </c>
      <c r="K5656" s="70">
        <v>155.55000000000001</v>
      </c>
    </row>
    <row r="5657" spans="1:11" ht="25.5">
      <c r="A5657" s="124" t="s">
        <v>3973</v>
      </c>
      <c r="B5657" s="64" t="s">
        <v>4125</v>
      </c>
      <c r="C5657" s="124" t="s">
        <v>29</v>
      </c>
      <c r="D5657" s="124" t="s">
        <v>4126</v>
      </c>
      <c r="E5657" s="148" t="s">
        <v>4019</v>
      </c>
      <c r="F5657" s="148"/>
      <c r="G5657" s="84" t="s">
        <v>3967</v>
      </c>
      <c r="H5657" s="71">
        <v>1</v>
      </c>
      <c r="I5657" s="71">
        <v>0</v>
      </c>
      <c r="J5657" s="70">
        <v>29.47</v>
      </c>
      <c r="K5657" s="70">
        <v>29.47</v>
      </c>
    </row>
    <row r="5658" spans="1:11" ht="25.5">
      <c r="A5658" s="124" t="s">
        <v>3973</v>
      </c>
      <c r="B5658" s="64" t="s">
        <v>4057</v>
      </c>
      <c r="C5658" s="124" t="s">
        <v>29</v>
      </c>
      <c r="D5658" s="124" t="s">
        <v>4058</v>
      </c>
      <c r="E5658" s="148" t="s">
        <v>4019</v>
      </c>
      <c r="F5658" s="148"/>
      <c r="G5658" s="84" t="s">
        <v>3967</v>
      </c>
      <c r="H5658" s="71">
        <v>1</v>
      </c>
      <c r="I5658" s="71">
        <v>0</v>
      </c>
      <c r="J5658" s="70">
        <v>21.86</v>
      </c>
      <c r="K5658" s="70">
        <v>21.86</v>
      </c>
    </row>
    <row r="5659" spans="1:11" ht="25.5">
      <c r="A5659" s="115"/>
      <c r="B5659" s="115"/>
      <c r="C5659" s="115"/>
      <c r="D5659" s="115"/>
      <c r="E5659" s="115"/>
      <c r="F5659" s="115" t="s">
        <v>3983</v>
      </c>
      <c r="G5659" s="73">
        <v>51.33</v>
      </c>
      <c r="H5659" s="115" t="s">
        <v>3984</v>
      </c>
      <c r="I5659" s="73">
        <v>0</v>
      </c>
      <c r="J5659" s="115" t="s">
        <v>3985</v>
      </c>
      <c r="K5659" s="73">
        <v>51.33</v>
      </c>
    </row>
    <row r="5660" spans="1:11" ht="26.25" thickBot="1">
      <c r="A5660" s="115"/>
      <c r="B5660" s="115"/>
      <c r="C5660" s="115"/>
      <c r="D5660" s="115"/>
      <c r="E5660" s="115"/>
      <c r="F5660" s="115" t="s">
        <v>3986</v>
      </c>
      <c r="G5660" s="73">
        <v>47.33</v>
      </c>
      <c r="H5660" s="138"/>
      <c r="I5660" s="138" t="s">
        <v>3987</v>
      </c>
      <c r="J5660" s="115"/>
      <c r="K5660" s="73">
        <v>254.21</v>
      </c>
    </row>
    <row r="5661" spans="1:11" ht="15" thickTop="1">
      <c r="A5661" s="68"/>
      <c r="B5661" s="68"/>
      <c r="C5661" s="68"/>
      <c r="D5661" s="68"/>
      <c r="E5661" s="68"/>
      <c r="F5661" s="68"/>
      <c r="G5661" s="68"/>
      <c r="H5661" s="68"/>
      <c r="I5661" s="68"/>
      <c r="J5661" s="68"/>
      <c r="K5661" s="68"/>
    </row>
    <row r="5662" spans="1:11" ht="15">
      <c r="A5662" s="120" t="s">
        <v>8290</v>
      </c>
      <c r="B5662" s="121" t="s">
        <v>1</v>
      </c>
      <c r="C5662" s="120" t="s">
        <v>2</v>
      </c>
      <c r="D5662" s="120" t="s">
        <v>3</v>
      </c>
      <c r="E5662" s="144" t="s">
        <v>2279</v>
      </c>
      <c r="F5662" s="144"/>
      <c r="G5662" s="122" t="s">
        <v>4</v>
      </c>
      <c r="H5662" s="121" t="s">
        <v>5</v>
      </c>
      <c r="I5662" s="121" t="s">
        <v>3962</v>
      </c>
      <c r="J5662" s="121" t="s">
        <v>6</v>
      </c>
      <c r="K5662" s="121" t="s">
        <v>8</v>
      </c>
    </row>
    <row r="5663" spans="1:11" ht="25.5">
      <c r="A5663" s="123" t="s">
        <v>3963</v>
      </c>
      <c r="B5663" s="78" t="s">
        <v>8054</v>
      </c>
      <c r="C5663" s="123" t="s">
        <v>29</v>
      </c>
      <c r="D5663" s="123" t="s">
        <v>8055</v>
      </c>
      <c r="E5663" s="150">
        <v>726</v>
      </c>
      <c r="F5663" s="150"/>
      <c r="G5663" s="77" t="s">
        <v>26</v>
      </c>
      <c r="H5663" s="67">
        <v>1</v>
      </c>
      <c r="I5663" s="79"/>
      <c r="J5663" s="79">
        <v>25.73</v>
      </c>
      <c r="K5663" s="79">
        <v>25.73</v>
      </c>
    </row>
    <row r="5664" spans="1:11" ht="25.5">
      <c r="A5664" s="124" t="s">
        <v>3973</v>
      </c>
      <c r="B5664" s="64" t="s">
        <v>4125</v>
      </c>
      <c r="C5664" s="124" t="s">
        <v>29</v>
      </c>
      <c r="D5664" s="124" t="s">
        <v>4126</v>
      </c>
      <c r="E5664" s="148" t="s">
        <v>4019</v>
      </c>
      <c r="F5664" s="148"/>
      <c r="G5664" s="84" t="s">
        <v>3967</v>
      </c>
      <c r="H5664" s="71">
        <v>0.3</v>
      </c>
      <c r="I5664" s="71">
        <v>0</v>
      </c>
      <c r="J5664" s="70">
        <v>29.47</v>
      </c>
      <c r="K5664" s="70">
        <v>8.84</v>
      </c>
    </row>
    <row r="5665" spans="1:11" ht="25.5">
      <c r="A5665" s="124" t="s">
        <v>3973</v>
      </c>
      <c r="B5665" s="64" t="s">
        <v>8668</v>
      </c>
      <c r="C5665" s="124" t="s">
        <v>29</v>
      </c>
      <c r="D5665" s="124" t="s">
        <v>8055</v>
      </c>
      <c r="E5665" s="148" t="s">
        <v>3976</v>
      </c>
      <c r="F5665" s="148"/>
      <c r="G5665" s="84" t="s">
        <v>350</v>
      </c>
      <c r="H5665" s="71">
        <v>1</v>
      </c>
      <c r="I5665" s="71">
        <v>0</v>
      </c>
      <c r="J5665" s="70">
        <v>10.34</v>
      </c>
      <c r="K5665" s="70">
        <v>10.34</v>
      </c>
    </row>
    <row r="5666" spans="1:11" ht="25.5">
      <c r="A5666" s="124" t="s">
        <v>3973</v>
      </c>
      <c r="B5666" s="64" t="s">
        <v>4057</v>
      </c>
      <c r="C5666" s="124" t="s">
        <v>29</v>
      </c>
      <c r="D5666" s="124" t="s">
        <v>4058</v>
      </c>
      <c r="E5666" s="148" t="s">
        <v>4019</v>
      </c>
      <c r="F5666" s="148"/>
      <c r="G5666" s="84" t="s">
        <v>3967</v>
      </c>
      <c r="H5666" s="71">
        <v>0.3</v>
      </c>
      <c r="I5666" s="71">
        <v>0</v>
      </c>
      <c r="J5666" s="70">
        <v>21.86</v>
      </c>
      <c r="K5666" s="70">
        <v>6.55</v>
      </c>
    </row>
    <row r="5667" spans="1:11" ht="25.5">
      <c r="A5667" s="115"/>
      <c r="B5667" s="115"/>
      <c r="C5667" s="115"/>
      <c r="D5667" s="115"/>
      <c r="E5667" s="115"/>
      <c r="F5667" s="115" t="s">
        <v>3983</v>
      </c>
      <c r="G5667" s="73">
        <v>15.39</v>
      </c>
      <c r="H5667" s="115" t="s">
        <v>3984</v>
      </c>
      <c r="I5667" s="73">
        <v>0</v>
      </c>
      <c r="J5667" s="115" t="s">
        <v>3985</v>
      </c>
      <c r="K5667" s="73">
        <v>15.39</v>
      </c>
    </row>
    <row r="5668" spans="1:11" ht="26.25" thickBot="1">
      <c r="A5668" s="115"/>
      <c r="B5668" s="115"/>
      <c r="C5668" s="115"/>
      <c r="D5668" s="115"/>
      <c r="E5668" s="115"/>
      <c r="F5668" s="115" t="s">
        <v>3986</v>
      </c>
      <c r="G5668" s="73">
        <v>5.88</v>
      </c>
      <c r="H5668" s="138"/>
      <c r="I5668" s="138" t="s">
        <v>3987</v>
      </c>
      <c r="J5668" s="115"/>
      <c r="K5668" s="73">
        <v>31.61</v>
      </c>
    </row>
    <row r="5669" spans="1:11" ht="15" thickTop="1">
      <c r="A5669" s="68"/>
      <c r="B5669" s="68"/>
      <c r="C5669" s="68"/>
      <c r="D5669" s="68"/>
      <c r="E5669" s="68"/>
      <c r="F5669" s="68"/>
      <c r="G5669" s="68"/>
      <c r="H5669" s="68"/>
      <c r="I5669" s="68"/>
      <c r="J5669" s="68"/>
      <c r="K5669" s="68"/>
    </row>
    <row r="5670" spans="1:11" ht="15">
      <c r="A5670" s="120" t="s">
        <v>8291</v>
      </c>
      <c r="B5670" s="121" t="s">
        <v>1</v>
      </c>
      <c r="C5670" s="120" t="s">
        <v>2</v>
      </c>
      <c r="D5670" s="120" t="s">
        <v>3</v>
      </c>
      <c r="E5670" s="144" t="s">
        <v>2279</v>
      </c>
      <c r="F5670" s="144"/>
      <c r="G5670" s="122" t="s">
        <v>4</v>
      </c>
      <c r="H5670" s="121" t="s">
        <v>5</v>
      </c>
      <c r="I5670" s="121" t="s">
        <v>3962</v>
      </c>
      <c r="J5670" s="121" t="s">
        <v>6</v>
      </c>
      <c r="K5670" s="121" t="s">
        <v>8</v>
      </c>
    </row>
    <row r="5671" spans="1:11" ht="51">
      <c r="A5671" s="123" t="s">
        <v>3963</v>
      </c>
      <c r="B5671" s="78" t="s">
        <v>8028</v>
      </c>
      <c r="C5671" s="123" t="s">
        <v>17</v>
      </c>
      <c r="D5671" s="123" t="s">
        <v>8029</v>
      </c>
      <c r="E5671" s="150" t="s">
        <v>7547</v>
      </c>
      <c r="F5671" s="150"/>
      <c r="G5671" s="77" t="s">
        <v>72</v>
      </c>
      <c r="H5671" s="67">
        <v>1</v>
      </c>
      <c r="I5671" s="79"/>
      <c r="J5671" s="79">
        <v>366.1</v>
      </c>
      <c r="K5671" s="79">
        <v>366.1</v>
      </c>
    </row>
    <row r="5672" spans="1:11" ht="25.5">
      <c r="A5672" s="116" t="s">
        <v>3964</v>
      </c>
      <c r="B5672" s="117" t="s">
        <v>4490</v>
      </c>
      <c r="C5672" s="116" t="s">
        <v>17</v>
      </c>
      <c r="D5672" s="116" t="s">
        <v>4491</v>
      </c>
      <c r="E5672" s="136" t="s">
        <v>2323</v>
      </c>
      <c r="F5672" s="136"/>
      <c r="G5672" s="5" t="s">
        <v>3967</v>
      </c>
      <c r="H5672" s="7">
        <v>0.2611</v>
      </c>
      <c r="I5672" s="7">
        <v>0</v>
      </c>
      <c r="J5672" s="69">
        <v>23.13</v>
      </c>
      <c r="K5672" s="69">
        <v>6.03</v>
      </c>
    </row>
    <row r="5673" spans="1:11" ht="25.5">
      <c r="A5673" s="116" t="s">
        <v>3964</v>
      </c>
      <c r="B5673" s="117" t="s">
        <v>4488</v>
      </c>
      <c r="C5673" s="116" t="s">
        <v>17</v>
      </c>
      <c r="D5673" s="116" t="s">
        <v>4489</v>
      </c>
      <c r="E5673" s="136" t="s">
        <v>2323</v>
      </c>
      <c r="F5673" s="136"/>
      <c r="G5673" s="5" t="s">
        <v>3967</v>
      </c>
      <c r="H5673" s="7">
        <v>0.2611</v>
      </c>
      <c r="I5673" s="7">
        <v>0</v>
      </c>
      <c r="J5673" s="69">
        <v>32.57</v>
      </c>
      <c r="K5673" s="69">
        <v>8.5</v>
      </c>
    </row>
    <row r="5674" spans="1:11" ht="38.25">
      <c r="A5674" s="124" t="s">
        <v>3973</v>
      </c>
      <c r="B5674" s="64" t="s">
        <v>8677</v>
      </c>
      <c r="C5674" s="124" t="s">
        <v>17</v>
      </c>
      <c r="D5674" s="124" t="s">
        <v>8678</v>
      </c>
      <c r="E5674" s="148" t="s">
        <v>3976</v>
      </c>
      <c r="F5674" s="148"/>
      <c r="G5674" s="84" t="s">
        <v>72</v>
      </c>
      <c r="H5674" s="71">
        <v>1</v>
      </c>
      <c r="I5674" s="71">
        <v>0</v>
      </c>
      <c r="J5674" s="70">
        <v>351.57</v>
      </c>
      <c r="K5674" s="70">
        <v>351.57</v>
      </c>
    </row>
    <row r="5675" spans="1:11">
      <c r="A5675" s="124" t="s">
        <v>3973</v>
      </c>
      <c r="B5675" s="64" t="s">
        <v>8669</v>
      </c>
      <c r="C5675" s="124" t="s">
        <v>17</v>
      </c>
      <c r="D5675" s="124" t="s">
        <v>8670</v>
      </c>
      <c r="E5675" s="148" t="s">
        <v>3976</v>
      </c>
      <c r="F5675" s="148"/>
      <c r="G5675" s="84" t="s">
        <v>72</v>
      </c>
      <c r="H5675" s="71">
        <v>1</v>
      </c>
      <c r="I5675" s="71">
        <v>0</v>
      </c>
      <c r="J5675" s="70">
        <v>0</v>
      </c>
      <c r="K5675" s="70">
        <v>0</v>
      </c>
    </row>
    <row r="5676" spans="1:11" ht="25.5">
      <c r="A5676" s="124" t="s">
        <v>3973</v>
      </c>
      <c r="B5676" s="64" t="s">
        <v>8673</v>
      </c>
      <c r="C5676" s="124" t="s">
        <v>17</v>
      </c>
      <c r="D5676" s="124" t="s">
        <v>8674</v>
      </c>
      <c r="E5676" s="148" t="s">
        <v>3976</v>
      </c>
      <c r="F5676" s="148"/>
      <c r="G5676" s="84" t="s">
        <v>72</v>
      </c>
      <c r="H5676" s="71">
        <v>3</v>
      </c>
      <c r="I5676" s="71">
        <v>0</v>
      </c>
      <c r="J5676" s="70">
        <v>0</v>
      </c>
      <c r="K5676" s="70">
        <v>0</v>
      </c>
    </row>
    <row r="5677" spans="1:11" ht="25.5">
      <c r="A5677" s="115"/>
      <c r="B5677" s="115"/>
      <c r="C5677" s="115"/>
      <c r="D5677" s="115"/>
      <c r="E5677" s="115"/>
      <c r="F5677" s="115" t="s">
        <v>3983</v>
      </c>
      <c r="G5677" s="73">
        <v>10.6</v>
      </c>
      <c r="H5677" s="115" t="s">
        <v>3984</v>
      </c>
      <c r="I5677" s="73">
        <v>0</v>
      </c>
      <c r="J5677" s="115" t="s">
        <v>3985</v>
      </c>
      <c r="K5677" s="73">
        <v>10.6</v>
      </c>
    </row>
    <row r="5678" spans="1:11" ht="26.25" thickBot="1">
      <c r="A5678" s="115"/>
      <c r="B5678" s="115"/>
      <c r="C5678" s="115"/>
      <c r="D5678" s="115"/>
      <c r="E5678" s="115"/>
      <c r="F5678" s="115" t="s">
        <v>3986</v>
      </c>
      <c r="G5678" s="73">
        <v>83.76</v>
      </c>
      <c r="H5678" s="138"/>
      <c r="I5678" s="138" t="s">
        <v>3987</v>
      </c>
      <c r="J5678" s="115"/>
      <c r="K5678" s="73">
        <v>449.86</v>
      </c>
    </row>
    <row r="5679" spans="1:11" ht="15" thickTop="1">
      <c r="A5679" s="68"/>
      <c r="B5679" s="68"/>
      <c r="C5679" s="68"/>
      <c r="D5679" s="68"/>
      <c r="E5679" s="68"/>
      <c r="F5679" s="68"/>
      <c r="G5679" s="68"/>
      <c r="H5679" s="68"/>
      <c r="I5679" s="68"/>
      <c r="J5679" s="68"/>
      <c r="K5679" s="68"/>
    </row>
    <row r="5680" spans="1:11" ht="15">
      <c r="A5680" s="120" t="s">
        <v>8294</v>
      </c>
      <c r="B5680" s="121" t="s">
        <v>1</v>
      </c>
      <c r="C5680" s="120" t="s">
        <v>2</v>
      </c>
      <c r="D5680" s="120" t="s">
        <v>3</v>
      </c>
      <c r="E5680" s="144" t="s">
        <v>2279</v>
      </c>
      <c r="F5680" s="144"/>
      <c r="G5680" s="122" t="s">
        <v>4</v>
      </c>
      <c r="H5680" s="121" t="s">
        <v>5</v>
      </c>
      <c r="I5680" s="121" t="s">
        <v>3962</v>
      </c>
      <c r="J5680" s="121" t="s">
        <v>6</v>
      </c>
      <c r="K5680" s="121" t="s">
        <v>8</v>
      </c>
    </row>
    <row r="5681" spans="1:11" ht="25.5">
      <c r="A5681" s="123" t="s">
        <v>3963</v>
      </c>
      <c r="B5681" s="78" t="s">
        <v>7435</v>
      </c>
      <c r="C5681" s="123" t="s">
        <v>17</v>
      </c>
      <c r="D5681" s="123" t="s">
        <v>7436</v>
      </c>
      <c r="E5681" s="150" t="s">
        <v>2843</v>
      </c>
      <c r="F5681" s="150"/>
      <c r="G5681" s="77" t="s">
        <v>72</v>
      </c>
      <c r="H5681" s="67">
        <v>1</v>
      </c>
      <c r="I5681" s="79"/>
      <c r="J5681" s="79">
        <v>11.67</v>
      </c>
      <c r="K5681" s="79">
        <v>11.67</v>
      </c>
    </row>
    <row r="5682" spans="1:11" ht="25.5">
      <c r="A5682" s="116" t="s">
        <v>3964</v>
      </c>
      <c r="B5682" s="117" t="s">
        <v>4490</v>
      </c>
      <c r="C5682" s="116" t="s">
        <v>17</v>
      </c>
      <c r="D5682" s="116" t="s">
        <v>4491</v>
      </c>
      <c r="E5682" s="136" t="s">
        <v>2323</v>
      </c>
      <c r="F5682" s="136"/>
      <c r="G5682" s="5" t="s">
        <v>3967</v>
      </c>
      <c r="H5682" s="7">
        <v>3.5428000000000001E-2</v>
      </c>
      <c r="I5682" s="7">
        <v>0</v>
      </c>
      <c r="J5682" s="69">
        <v>23.13</v>
      </c>
      <c r="K5682" s="69">
        <v>0.81</v>
      </c>
    </row>
    <row r="5683" spans="1:11" ht="25.5">
      <c r="A5683" s="116" t="s">
        <v>3964</v>
      </c>
      <c r="B5683" s="117" t="s">
        <v>4488</v>
      </c>
      <c r="C5683" s="116" t="s">
        <v>17</v>
      </c>
      <c r="D5683" s="116" t="s">
        <v>4489</v>
      </c>
      <c r="E5683" s="136" t="s">
        <v>2323</v>
      </c>
      <c r="F5683" s="136"/>
      <c r="G5683" s="5" t="s">
        <v>3967</v>
      </c>
      <c r="H5683" s="7">
        <v>3.5428000000000001E-2</v>
      </c>
      <c r="I5683" s="7">
        <v>0</v>
      </c>
      <c r="J5683" s="69">
        <v>32.57</v>
      </c>
      <c r="K5683" s="69">
        <v>1.1499999999999999</v>
      </c>
    </row>
    <row r="5684" spans="1:11" ht="25.5">
      <c r="A5684" s="124" t="s">
        <v>3973</v>
      </c>
      <c r="B5684" s="64" t="s">
        <v>5977</v>
      </c>
      <c r="C5684" s="124" t="s">
        <v>17</v>
      </c>
      <c r="D5684" s="124" t="s">
        <v>5978</v>
      </c>
      <c r="E5684" s="148" t="s">
        <v>3976</v>
      </c>
      <c r="F5684" s="148"/>
      <c r="G5684" s="84" t="s">
        <v>72</v>
      </c>
      <c r="H5684" s="71">
        <v>1</v>
      </c>
      <c r="I5684" s="71">
        <v>0</v>
      </c>
      <c r="J5684" s="70">
        <v>1.1299999999999999</v>
      </c>
      <c r="K5684" s="70">
        <v>1.1299999999999999</v>
      </c>
    </row>
    <row r="5685" spans="1:11" ht="25.5">
      <c r="A5685" s="124" t="s">
        <v>3973</v>
      </c>
      <c r="B5685" s="64" t="s">
        <v>7589</v>
      </c>
      <c r="C5685" s="124" t="s">
        <v>17</v>
      </c>
      <c r="D5685" s="124" t="s">
        <v>7590</v>
      </c>
      <c r="E5685" s="148" t="s">
        <v>3976</v>
      </c>
      <c r="F5685" s="148"/>
      <c r="G5685" s="84" t="s">
        <v>72</v>
      </c>
      <c r="H5685" s="71">
        <v>1</v>
      </c>
      <c r="I5685" s="71">
        <v>0</v>
      </c>
      <c r="J5685" s="70">
        <v>8.58</v>
      </c>
      <c r="K5685" s="70">
        <v>8.58</v>
      </c>
    </row>
    <row r="5686" spans="1:11" ht="25.5">
      <c r="A5686" s="115"/>
      <c r="B5686" s="115"/>
      <c r="C5686" s="115"/>
      <c r="D5686" s="115"/>
      <c r="E5686" s="115"/>
      <c r="F5686" s="115" t="s">
        <v>3983</v>
      </c>
      <c r="G5686" s="73">
        <v>1.43</v>
      </c>
      <c r="H5686" s="115" t="s">
        <v>3984</v>
      </c>
      <c r="I5686" s="73">
        <v>0</v>
      </c>
      <c r="J5686" s="115" t="s">
        <v>3985</v>
      </c>
      <c r="K5686" s="73">
        <v>1.43</v>
      </c>
    </row>
    <row r="5687" spans="1:11" ht="26.25" thickBot="1">
      <c r="A5687" s="115"/>
      <c r="B5687" s="115"/>
      <c r="C5687" s="115"/>
      <c r="D5687" s="115"/>
      <c r="E5687" s="115"/>
      <c r="F5687" s="115" t="s">
        <v>3986</v>
      </c>
      <c r="G5687" s="73">
        <v>2.67</v>
      </c>
      <c r="H5687" s="138"/>
      <c r="I5687" s="138" t="s">
        <v>3987</v>
      </c>
      <c r="J5687" s="115"/>
      <c r="K5687" s="73">
        <v>14.34</v>
      </c>
    </row>
    <row r="5688" spans="1:11" ht="15" thickTop="1">
      <c r="A5688" s="68"/>
      <c r="B5688" s="68"/>
      <c r="C5688" s="68"/>
      <c r="D5688" s="68"/>
      <c r="E5688" s="68"/>
      <c r="F5688" s="68"/>
      <c r="G5688" s="68"/>
      <c r="H5688" s="68"/>
      <c r="I5688" s="68"/>
      <c r="J5688" s="68"/>
      <c r="K5688" s="68"/>
    </row>
    <row r="5689" spans="1:11" ht="15">
      <c r="A5689" s="120" t="s">
        <v>8295</v>
      </c>
      <c r="B5689" s="121" t="s">
        <v>1</v>
      </c>
      <c r="C5689" s="120" t="s">
        <v>2</v>
      </c>
      <c r="D5689" s="120" t="s">
        <v>3</v>
      </c>
      <c r="E5689" s="144" t="s">
        <v>2279</v>
      </c>
      <c r="F5689" s="144"/>
      <c r="G5689" s="122" t="s">
        <v>4</v>
      </c>
      <c r="H5689" s="121" t="s">
        <v>5</v>
      </c>
      <c r="I5689" s="121" t="s">
        <v>3962</v>
      </c>
      <c r="J5689" s="121" t="s">
        <v>6</v>
      </c>
      <c r="K5689" s="121" t="s">
        <v>8</v>
      </c>
    </row>
    <row r="5690" spans="1:11" ht="25.5">
      <c r="A5690" s="123" t="s">
        <v>3963</v>
      </c>
      <c r="B5690" s="78" t="s">
        <v>7446</v>
      </c>
      <c r="C5690" s="123" t="s">
        <v>17</v>
      </c>
      <c r="D5690" s="123" t="s">
        <v>7447</v>
      </c>
      <c r="E5690" s="150" t="s">
        <v>2843</v>
      </c>
      <c r="F5690" s="150"/>
      <c r="G5690" s="77" t="s">
        <v>72</v>
      </c>
      <c r="H5690" s="67">
        <v>1</v>
      </c>
      <c r="I5690" s="79"/>
      <c r="J5690" s="79">
        <v>79.989999999999995</v>
      </c>
      <c r="K5690" s="79">
        <v>79.989999999999995</v>
      </c>
    </row>
    <row r="5691" spans="1:11" ht="25.5">
      <c r="A5691" s="116" t="s">
        <v>3964</v>
      </c>
      <c r="B5691" s="117" t="s">
        <v>4490</v>
      </c>
      <c r="C5691" s="116" t="s">
        <v>17</v>
      </c>
      <c r="D5691" s="116" t="s">
        <v>4491</v>
      </c>
      <c r="E5691" s="136" t="s">
        <v>2323</v>
      </c>
      <c r="F5691" s="136"/>
      <c r="G5691" s="5" t="s">
        <v>3967</v>
      </c>
      <c r="H5691" s="7">
        <v>0.26037700000000003</v>
      </c>
      <c r="I5691" s="7">
        <v>0</v>
      </c>
      <c r="J5691" s="69">
        <v>23.13</v>
      </c>
      <c r="K5691" s="69">
        <v>6.02</v>
      </c>
    </row>
    <row r="5692" spans="1:11" ht="25.5">
      <c r="A5692" s="116" t="s">
        <v>3964</v>
      </c>
      <c r="B5692" s="117" t="s">
        <v>4488</v>
      </c>
      <c r="C5692" s="116" t="s">
        <v>17</v>
      </c>
      <c r="D5692" s="116" t="s">
        <v>4489</v>
      </c>
      <c r="E5692" s="136" t="s">
        <v>2323</v>
      </c>
      <c r="F5692" s="136"/>
      <c r="G5692" s="5" t="s">
        <v>3967</v>
      </c>
      <c r="H5692" s="7">
        <v>0.26037700000000003</v>
      </c>
      <c r="I5692" s="7">
        <v>0</v>
      </c>
      <c r="J5692" s="69">
        <v>32.57</v>
      </c>
      <c r="K5692" s="69">
        <v>8.48</v>
      </c>
    </row>
    <row r="5693" spans="1:11" ht="25.5">
      <c r="A5693" s="124" t="s">
        <v>3973</v>
      </c>
      <c r="B5693" s="64" t="s">
        <v>7595</v>
      </c>
      <c r="C5693" s="124" t="s">
        <v>17</v>
      </c>
      <c r="D5693" s="124" t="s">
        <v>7596</v>
      </c>
      <c r="E5693" s="148" t="s">
        <v>3976</v>
      </c>
      <c r="F5693" s="148"/>
      <c r="G5693" s="84" t="s">
        <v>72</v>
      </c>
      <c r="H5693" s="71">
        <v>3</v>
      </c>
      <c r="I5693" s="71">
        <v>0</v>
      </c>
      <c r="J5693" s="70">
        <v>1.75</v>
      </c>
      <c r="K5693" s="70">
        <v>5.25</v>
      </c>
    </row>
    <row r="5694" spans="1:11" ht="25.5">
      <c r="A5694" s="124" t="s">
        <v>3973</v>
      </c>
      <c r="B5694" s="64" t="s">
        <v>7593</v>
      </c>
      <c r="C5694" s="124" t="s">
        <v>17</v>
      </c>
      <c r="D5694" s="124" t="s">
        <v>7594</v>
      </c>
      <c r="E5694" s="148" t="s">
        <v>3976</v>
      </c>
      <c r="F5694" s="148"/>
      <c r="G5694" s="84" t="s">
        <v>72</v>
      </c>
      <c r="H5694" s="71">
        <v>1</v>
      </c>
      <c r="I5694" s="71">
        <v>0</v>
      </c>
      <c r="J5694" s="70">
        <v>60.24</v>
      </c>
      <c r="K5694" s="70">
        <v>60.24</v>
      </c>
    </row>
    <row r="5695" spans="1:11" ht="25.5">
      <c r="A5695" s="115"/>
      <c r="B5695" s="115"/>
      <c r="C5695" s="115"/>
      <c r="D5695" s="115"/>
      <c r="E5695" s="115"/>
      <c r="F5695" s="115" t="s">
        <v>3983</v>
      </c>
      <c r="G5695" s="73">
        <v>10.56</v>
      </c>
      <c r="H5695" s="115" t="s">
        <v>3984</v>
      </c>
      <c r="I5695" s="73">
        <v>0</v>
      </c>
      <c r="J5695" s="115" t="s">
        <v>3985</v>
      </c>
      <c r="K5695" s="73">
        <v>10.56</v>
      </c>
    </row>
    <row r="5696" spans="1:11" ht="26.25" thickBot="1">
      <c r="A5696" s="115"/>
      <c r="B5696" s="115"/>
      <c r="C5696" s="115"/>
      <c r="D5696" s="115"/>
      <c r="E5696" s="115"/>
      <c r="F5696" s="115" t="s">
        <v>3986</v>
      </c>
      <c r="G5696" s="73">
        <v>18.3</v>
      </c>
      <c r="H5696" s="138"/>
      <c r="I5696" s="138" t="s">
        <v>3987</v>
      </c>
      <c r="J5696" s="115"/>
      <c r="K5696" s="73">
        <v>98.29</v>
      </c>
    </row>
    <row r="5697" spans="1:11" ht="15" thickTop="1">
      <c r="A5697" s="68"/>
      <c r="B5697" s="68"/>
      <c r="C5697" s="68"/>
      <c r="D5697" s="68"/>
      <c r="E5697" s="68"/>
      <c r="F5697" s="68"/>
      <c r="G5697" s="68"/>
      <c r="H5697" s="68"/>
      <c r="I5697" s="68"/>
      <c r="J5697" s="68"/>
      <c r="K5697" s="68"/>
    </row>
    <row r="5698" spans="1:11" ht="15">
      <c r="A5698" s="120" t="s">
        <v>8296</v>
      </c>
      <c r="B5698" s="121" t="s">
        <v>1</v>
      </c>
      <c r="C5698" s="120" t="s">
        <v>2</v>
      </c>
      <c r="D5698" s="120" t="s">
        <v>3</v>
      </c>
      <c r="E5698" s="144" t="s">
        <v>2279</v>
      </c>
      <c r="F5698" s="144"/>
      <c r="G5698" s="122" t="s">
        <v>4</v>
      </c>
      <c r="H5698" s="121" t="s">
        <v>5</v>
      </c>
      <c r="I5698" s="121" t="s">
        <v>3962</v>
      </c>
      <c r="J5698" s="121" t="s">
        <v>6</v>
      </c>
      <c r="K5698" s="121" t="s">
        <v>8</v>
      </c>
    </row>
    <row r="5699" spans="1:11" ht="25.5">
      <c r="A5699" s="123" t="s">
        <v>3963</v>
      </c>
      <c r="B5699" s="78" t="s">
        <v>7898</v>
      </c>
      <c r="C5699" s="123" t="s">
        <v>29</v>
      </c>
      <c r="D5699" s="123" t="s">
        <v>7899</v>
      </c>
      <c r="E5699" s="150">
        <v>714</v>
      </c>
      <c r="F5699" s="150"/>
      <c r="G5699" s="77" t="s">
        <v>40</v>
      </c>
      <c r="H5699" s="67">
        <v>1</v>
      </c>
      <c r="I5699" s="79"/>
      <c r="J5699" s="79">
        <v>206.88</v>
      </c>
      <c r="K5699" s="79">
        <v>206.88</v>
      </c>
    </row>
    <row r="5700" spans="1:11" ht="25.5">
      <c r="A5700" s="124" t="s">
        <v>3973</v>
      </c>
      <c r="B5700" s="64" t="s">
        <v>8664</v>
      </c>
      <c r="C5700" s="124" t="s">
        <v>29</v>
      </c>
      <c r="D5700" s="124" t="s">
        <v>8665</v>
      </c>
      <c r="E5700" s="148" t="s">
        <v>3976</v>
      </c>
      <c r="F5700" s="148"/>
      <c r="G5700" s="84" t="s">
        <v>80</v>
      </c>
      <c r="H5700" s="71">
        <v>1</v>
      </c>
      <c r="I5700" s="71">
        <v>0</v>
      </c>
      <c r="J5700" s="70">
        <v>155.55000000000001</v>
      </c>
      <c r="K5700" s="70">
        <v>155.55000000000001</v>
      </c>
    </row>
    <row r="5701" spans="1:11" ht="25.5">
      <c r="A5701" s="124" t="s">
        <v>3973</v>
      </c>
      <c r="B5701" s="64" t="s">
        <v>4125</v>
      </c>
      <c r="C5701" s="124" t="s">
        <v>29</v>
      </c>
      <c r="D5701" s="124" t="s">
        <v>4126</v>
      </c>
      <c r="E5701" s="148" t="s">
        <v>4019</v>
      </c>
      <c r="F5701" s="148"/>
      <c r="G5701" s="84" t="s">
        <v>3967</v>
      </c>
      <c r="H5701" s="71">
        <v>1</v>
      </c>
      <c r="I5701" s="71">
        <v>0</v>
      </c>
      <c r="J5701" s="70">
        <v>29.47</v>
      </c>
      <c r="K5701" s="70">
        <v>29.47</v>
      </c>
    </row>
    <row r="5702" spans="1:11" ht="25.5">
      <c r="A5702" s="124" t="s">
        <v>3973</v>
      </c>
      <c r="B5702" s="64" t="s">
        <v>4057</v>
      </c>
      <c r="C5702" s="124" t="s">
        <v>29</v>
      </c>
      <c r="D5702" s="124" t="s">
        <v>4058</v>
      </c>
      <c r="E5702" s="148" t="s">
        <v>4019</v>
      </c>
      <c r="F5702" s="148"/>
      <c r="G5702" s="84" t="s">
        <v>3967</v>
      </c>
      <c r="H5702" s="71">
        <v>1</v>
      </c>
      <c r="I5702" s="71">
        <v>0</v>
      </c>
      <c r="J5702" s="70">
        <v>21.86</v>
      </c>
      <c r="K5702" s="70">
        <v>21.86</v>
      </c>
    </row>
    <row r="5703" spans="1:11" ht="25.5">
      <c r="A5703" s="115"/>
      <c r="B5703" s="115"/>
      <c r="C5703" s="115"/>
      <c r="D5703" s="115"/>
      <c r="E5703" s="115"/>
      <c r="F5703" s="115" t="s">
        <v>3983</v>
      </c>
      <c r="G5703" s="73">
        <v>51.33</v>
      </c>
      <c r="H5703" s="115" t="s">
        <v>3984</v>
      </c>
      <c r="I5703" s="73">
        <v>0</v>
      </c>
      <c r="J5703" s="115" t="s">
        <v>3985</v>
      </c>
      <c r="K5703" s="73">
        <v>51.33</v>
      </c>
    </row>
    <row r="5704" spans="1:11" ht="26.25" thickBot="1">
      <c r="A5704" s="115"/>
      <c r="B5704" s="115"/>
      <c r="C5704" s="115"/>
      <c r="D5704" s="115"/>
      <c r="E5704" s="115"/>
      <c r="F5704" s="115" t="s">
        <v>3986</v>
      </c>
      <c r="G5704" s="73">
        <v>47.33</v>
      </c>
      <c r="H5704" s="138"/>
      <c r="I5704" s="138" t="s">
        <v>3987</v>
      </c>
      <c r="J5704" s="115"/>
      <c r="K5704" s="73">
        <v>254.21</v>
      </c>
    </row>
    <row r="5705" spans="1:11" ht="15" thickTop="1">
      <c r="A5705" s="68"/>
      <c r="B5705" s="68"/>
      <c r="C5705" s="68"/>
      <c r="D5705" s="68"/>
      <c r="E5705" s="68"/>
      <c r="F5705" s="68"/>
      <c r="G5705" s="68"/>
      <c r="H5705" s="68"/>
      <c r="I5705" s="68"/>
      <c r="J5705" s="68"/>
      <c r="K5705" s="68"/>
    </row>
    <row r="5706" spans="1:11" ht="15">
      <c r="A5706" s="120" t="s">
        <v>8297</v>
      </c>
      <c r="B5706" s="121" t="s">
        <v>1</v>
      </c>
      <c r="C5706" s="120" t="s">
        <v>2</v>
      </c>
      <c r="D5706" s="120" t="s">
        <v>3</v>
      </c>
      <c r="E5706" s="144" t="s">
        <v>2279</v>
      </c>
      <c r="F5706" s="144"/>
      <c r="G5706" s="122" t="s">
        <v>4</v>
      </c>
      <c r="H5706" s="121" t="s">
        <v>5</v>
      </c>
      <c r="I5706" s="121" t="s">
        <v>3962</v>
      </c>
      <c r="J5706" s="121" t="s">
        <v>6</v>
      </c>
      <c r="K5706" s="121" t="s">
        <v>8</v>
      </c>
    </row>
    <row r="5707" spans="1:11" ht="25.5">
      <c r="A5707" s="123" t="s">
        <v>3963</v>
      </c>
      <c r="B5707" s="78" t="s">
        <v>8054</v>
      </c>
      <c r="C5707" s="123" t="s">
        <v>29</v>
      </c>
      <c r="D5707" s="123" t="s">
        <v>8055</v>
      </c>
      <c r="E5707" s="150">
        <v>726</v>
      </c>
      <c r="F5707" s="150"/>
      <c r="G5707" s="77" t="s">
        <v>26</v>
      </c>
      <c r="H5707" s="67">
        <v>1</v>
      </c>
      <c r="I5707" s="79"/>
      <c r="J5707" s="79">
        <v>25.73</v>
      </c>
      <c r="K5707" s="79">
        <v>25.73</v>
      </c>
    </row>
    <row r="5708" spans="1:11" ht="25.5">
      <c r="A5708" s="124" t="s">
        <v>3973</v>
      </c>
      <c r="B5708" s="64" t="s">
        <v>4125</v>
      </c>
      <c r="C5708" s="124" t="s">
        <v>29</v>
      </c>
      <c r="D5708" s="124" t="s">
        <v>4126</v>
      </c>
      <c r="E5708" s="148" t="s">
        <v>4019</v>
      </c>
      <c r="F5708" s="148"/>
      <c r="G5708" s="84" t="s">
        <v>3967</v>
      </c>
      <c r="H5708" s="71">
        <v>0.3</v>
      </c>
      <c r="I5708" s="71">
        <v>0</v>
      </c>
      <c r="J5708" s="70">
        <v>29.47</v>
      </c>
      <c r="K5708" s="70">
        <v>8.84</v>
      </c>
    </row>
    <row r="5709" spans="1:11" ht="25.5">
      <c r="A5709" s="124" t="s">
        <v>3973</v>
      </c>
      <c r="B5709" s="64" t="s">
        <v>8668</v>
      </c>
      <c r="C5709" s="124" t="s">
        <v>29</v>
      </c>
      <c r="D5709" s="124" t="s">
        <v>8055</v>
      </c>
      <c r="E5709" s="148" t="s">
        <v>3976</v>
      </c>
      <c r="F5709" s="148"/>
      <c r="G5709" s="84" t="s">
        <v>350</v>
      </c>
      <c r="H5709" s="71">
        <v>1</v>
      </c>
      <c r="I5709" s="71">
        <v>0</v>
      </c>
      <c r="J5709" s="70">
        <v>10.34</v>
      </c>
      <c r="K5709" s="70">
        <v>10.34</v>
      </c>
    </row>
    <row r="5710" spans="1:11" ht="25.5">
      <c r="A5710" s="124" t="s">
        <v>3973</v>
      </c>
      <c r="B5710" s="64" t="s">
        <v>4057</v>
      </c>
      <c r="C5710" s="124" t="s">
        <v>29</v>
      </c>
      <c r="D5710" s="124" t="s">
        <v>4058</v>
      </c>
      <c r="E5710" s="148" t="s">
        <v>4019</v>
      </c>
      <c r="F5710" s="148"/>
      <c r="G5710" s="84" t="s">
        <v>3967</v>
      </c>
      <c r="H5710" s="71">
        <v>0.3</v>
      </c>
      <c r="I5710" s="71">
        <v>0</v>
      </c>
      <c r="J5710" s="70">
        <v>21.86</v>
      </c>
      <c r="K5710" s="70">
        <v>6.55</v>
      </c>
    </row>
    <row r="5711" spans="1:11" ht="25.5">
      <c r="A5711" s="115"/>
      <c r="B5711" s="115"/>
      <c r="C5711" s="115"/>
      <c r="D5711" s="115"/>
      <c r="E5711" s="115"/>
      <c r="F5711" s="115" t="s">
        <v>3983</v>
      </c>
      <c r="G5711" s="73">
        <v>15.39</v>
      </c>
      <c r="H5711" s="115" t="s">
        <v>3984</v>
      </c>
      <c r="I5711" s="73">
        <v>0</v>
      </c>
      <c r="J5711" s="115" t="s">
        <v>3985</v>
      </c>
      <c r="K5711" s="73">
        <v>15.39</v>
      </c>
    </row>
    <row r="5712" spans="1:11" ht="26.25" thickBot="1">
      <c r="A5712" s="115"/>
      <c r="B5712" s="115"/>
      <c r="C5712" s="115"/>
      <c r="D5712" s="115"/>
      <c r="E5712" s="115"/>
      <c r="F5712" s="115" t="s">
        <v>3986</v>
      </c>
      <c r="G5712" s="73">
        <v>5.88</v>
      </c>
      <c r="H5712" s="138"/>
      <c r="I5712" s="138" t="s">
        <v>3987</v>
      </c>
      <c r="J5712" s="115"/>
      <c r="K5712" s="73">
        <v>31.61</v>
      </c>
    </row>
    <row r="5713" spans="1:11" ht="15" thickTop="1">
      <c r="A5713" s="68"/>
      <c r="B5713" s="68"/>
      <c r="C5713" s="68"/>
      <c r="D5713" s="68"/>
      <c r="E5713" s="68"/>
      <c r="F5713" s="68"/>
      <c r="G5713" s="68"/>
      <c r="H5713" s="68"/>
      <c r="I5713" s="68"/>
      <c r="J5713" s="68"/>
      <c r="K5713" s="68"/>
    </row>
    <row r="5714" spans="1:11" ht="15">
      <c r="A5714" s="120" t="s">
        <v>8298</v>
      </c>
      <c r="B5714" s="121" t="s">
        <v>1</v>
      </c>
      <c r="C5714" s="120" t="s">
        <v>2</v>
      </c>
      <c r="D5714" s="120" t="s">
        <v>3</v>
      </c>
      <c r="E5714" s="144" t="s">
        <v>2279</v>
      </c>
      <c r="F5714" s="144"/>
      <c r="G5714" s="122" t="s">
        <v>4</v>
      </c>
      <c r="H5714" s="121" t="s">
        <v>5</v>
      </c>
      <c r="I5714" s="121" t="s">
        <v>3962</v>
      </c>
      <c r="J5714" s="121" t="s">
        <v>6</v>
      </c>
      <c r="K5714" s="121" t="s">
        <v>8</v>
      </c>
    </row>
    <row r="5715" spans="1:11" ht="51">
      <c r="A5715" s="123" t="s">
        <v>3963</v>
      </c>
      <c r="B5715" s="78" t="s">
        <v>8028</v>
      </c>
      <c r="C5715" s="123" t="s">
        <v>17</v>
      </c>
      <c r="D5715" s="123" t="s">
        <v>8029</v>
      </c>
      <c r="E5715" s="150" t="s">
        <v>7547</v>
      </c>
      <c r="F5715" s="150"/>
      <c r="G5715" s="77" t="s">
        <v>72</v>
      </c>
      <c r="H5715" s="67">
        <v>1</v>
      </c>
      <c r="I5715" s="79"/>
      <c r="J5715" s="79">
        <v>366.1</v>
      </c>
      <c r="K5715" s="79">
        <v>366.1</v>
      </c>
    </row>
    <row r="5716" spans="1:11" ht="25.5">
      <c r="A5716" s="116" t="s">
        <v>3964</v>
      </c>
      <c r="B5716" s="117" t="s">
        <v>4490</v>
      </c>
      <c r="C5716" s="116" t="s">
        <v>17</v>
      </c>
      <c r="D5716" s="116" t="s">
        <v>4491</v>
      </c>
      <c r="E5716" s="136" t="s">
        <v>2323</v>
      </c>
      <c r="F5716" s="136"/>
      <c r="G5716" s="5" t="s">
        <v>3967</v>
      </c>
      <c r="H5716" s="7">
        <v>0.2611</v>
      </c>
      <c r="I5716" s="7">
        <v>0</v>
      </c>
      <c r="J5716" s="69">
        <v>23.13</v>
      </c>
      <c r="K5716" s="69">
        <v>6.03</v>
      </c>
    </row>
    <row r="5717" spans="1:11" ht="25.5">
      <c r="A5717" s="116" t="s">
        <v>3964</v>
      </c>
      <c r="B5717" s="117" t="s">
        <v>4488</v>
      </c>
      <c r="C5717" s="116" t="s">
        <v>17</v>
      </c>
      <c r="D5717" s="116" t="s">
        <v>4489</v>
      </c>
      <c r="E5717" s="136" t="s">
        <v>2323</v>
      </c>
      <c r="F5717" s="136"/>
      <c r="G5717" s="5" t="s">
        <v>3967</v>
      </c>
      <c r="H5717" s="7">
        <v>0.2611</v>
      </c>
      <c r="I5717" s="7">
        <v>0</v>
      </c>
      <c r="J5717" s="69">
        <v>32.57</v>
      </c>
      <c r="K5717" s="69">
        <v>8.5</v>
      </c>
    </row>
    <row r="5718" spans="1:11" ht="38.25">
      <c r="A5718" s="124" t="s">
        <v>3973</v>
      </c>
      <c r="B5718" s="64" t="s">
        <v>8677</v>
      </c>
      <c r="C5718" s="124" t="s">
        <v>17</v>
      </c>
      <c r="D5718" s="124" t="s">
        <v>8678</v>
      </c>
      <c r="E5718" s="148" t="s">
        <v>3976</v>
      </c>
      <c r="F5718" s="148"/>
      <c r="G5718" s="84" t="s">
        <v>72</v>
      </c>
      <c r="H5718" s="71">
        <v>1</v>
      </c>
      <c r="I5718" s="71">
        <v>0</v>
      </c>
      <c r="J5718" s="70">
        <v>351.57</v>
      </c>
      <c r="K5718" s="70">
        <v>351.57</v>
      </c>
    </row>
    <row r="5719" spans="1:11">
      <c r="A5719" s="124" t="s">
        <v>3973</v>
      </c>
      <c r="B5719" s="64" t="s">
        <v>8669</v>
      </c>
      <c r="C5719" s="124" t="s">
        <v>17</v>
      </c>
      <c r="D5719" s="124" t="s">
        <v>8670</v>
      </c>
      <c r="E5719" s="148" t="s">
        <v>3976</v>
      </c>
      <c r="F5719" s="148"/>
      <c r="G5719" s="84" t="s">
        <v>72</v>
      </c>
      <c r="H5719" s="71">
        <v>1</v>
      </c>
      <c r="I5719" s="71">
        <v>0</v>
      </c>
      <c r="J5719" s="70">
        <v>0</v>
      </c>
      <c r="K5719" s="70">
        <v>0</v>
      </c>
    </row>
    <row r="5720" spans="1:11" ht="25.5">
      <c r="A5720" s="124" t="s">
        <v>3973</v>
      </c>
      <c r="B5720" s="64" t="s">
        <v>8673</v>
      </c>
      <c r="C5720" s="124" t="s">
        <v>17</v>
      </c>
      <c r="D5720" s="124" t="s">
        <v>8674</v>
      </c>
      <c r="E5720" s="148" t="s">
        <v>3976</v>
      </c>
      <c r="F5720" s="148"/>
      <c r="G5720" s="84" t="s">
        <v>72</v>
      </c>
      <c r="H5720" s="71">
        <v>3</v>
      </c>
      <c r="I5720" s="71">
        <v>0</v>
      </c>
      <c r="J5720" s="70">
        <v>0</v>
      </c>
      <c r="K5720" s="70">
        <v>0</v>
      </c>
    </row>
    <row r="5721" spans="1:11" ht="25.5">
      <c r="A5721" s="115"/>
      <c r="B5721" s="115"/>
      <c r="C5721" s="115"/>
      <c r="D5721" s="115"/>
      <c r="E5721" s="115"/>
      <c r="F5721" s="115" t="s">
        <v>3983</v>
      </c>
      <c r="G5721" s="73">
        <v>10.6</v>
      </c>
      <c r="H5721" s="115" t="s">
        <v>3984</v>
      </c>
      <c r="I5721" s="73">
        <v>0</v>
      </c>
      <c r="J5721" s="115" t="s">
        <v>3985</v>
      </c>
      <c r="K5721" s="73">
        <v>10.6</v>
      </c>
    </row>
    <row r="5722" spans="1:11" ht="26.25" thickBot="1">
      <c r="A5722" s="115"/>
      <c r="B5722" s="115"/>
      <c r="C5722" s="115"/>
      <c r="D5722" s="115"/>
      <c r="E5722" s="115"/>
      <c r="F5722" s="115" t="s">
        <v>3986</v>
      </c>
      <c r="G5722" s="73">
        <v>83.76</v>
      </c>
      <c r="H5722" s="138"/>
      <c r="I5722" s="138" t="s">
        <v>3987</v>
      </c>
      <c r="J5722" s="115"/>
      <c r="K5722" s="73">
        <v>449.86</v>
      </c>
    </row>
    <row r="5723" spans="1:11" ht="15" thickTop="1">
      <c r="A5723" s="68"/>
      <c r="B5723" s="68"/>
      <c r="C5723" s="68"/>
      <c r="D5723" s="68"/>
      <c r="E5723" s="68"/>
      <c r="F5723" s="68"/>
      <c r="G5723" s="68"/>
      <c r="H5723" s="68"/>
      <c r="I5723" s="68"/>
      <c r="J5723" s="68"/>
      <c r="K5723" s="68"/>
    </row>
    <row r="5724" spans="1:11" ht="15">
      <c r="A5724" s="120" t="s">
        <v>8301</v>
      </c>
      <c r="B5724" s="121" t="s">
        <v>1</v>
      </c>
      <c r="C5724" s="120" t="s">
        <v>2</v>
      </c>
      <c r="D5724" s="120" t="s">
        <v>3</v>
      </c>
      <c r="E5724" s="144" t="s">
        <v>2279</v>
      </c>
      <c r="F5724" s="144"/>
      <c r="G5724" s="122" t="s">
        <v>4</v>
      </c>
      <c r="H5724" s="121" t="s">
        <v>5</v>
      </c>
      <c r="I5724" s="121" t="s">
        <v>3962</v>
      </c>
      <c r="J5724" s="121" t="s">
        <v>6</v>
      </c>
      <c r="K5724" s="121" t="s">
        <v>8</v>
      </c>
    </row>
    <row r="5725" spans="1:11" ht="25.5">
      <c r="A5725" s="123" t="s">
        <v>3963</v>
      </c>
      <c r="B5725" s="78" t="s">
        <v>7437</v>
      </c>
      <c r="C5725" s="123" t="s">
        <v>17</v>
      </c>
      <c r="D5725" s="123" t="s">
        <v>7438</v>
      </c>
      <c r="E5725" s="150" t="s">
        <v>2843</v>
      </c>
      <c r="F5725" s="150"/>
      <c r="G5725" s="77" t="s">
        <v>72</v>
      </c>
      <c r="H5725" s="67">
        <v>1</v>
      </c>
      <c r="I5725" s="79"/>
      <c r="J5725" s="79">
        <v>12.65</v>
      </c>
      <c r="K5725" s="79">
        <v>12.65</v>
      </c>
    </row>
    <row r="5726" spans="1:11" ht="25.5">
      <c r="A5726" s="116" t="s">
        <v>3964</v>
      </c>
      <c r="B5726" s="117" t="s">
        <v>4490</v>
      </c>
      <c r="C5726" s="116" t="s">
        <v>17</v>
      </c>
      <c r="D5726" s="116" t="s">
        <v>4491</v>
      </c>
      <c r="E5726" s="136" t="s">
        <v>2323</v>
      </c>
      <c r="F5726" s="136"/>
      <c r="G5726" s="5" t="s">
        <v>3967</v>
      </c>
      <c r="H5726" s="7">
        <v>4.6843000000000003E-2</v>
      </c>
      <c r="I5726" s="7">
        <v>0</v>
      </c>
      <c r="J5726" s="69">
        <v>23.13</v>
      </c>
      <c r="K5726" s="69">
        <v>1.08</v>
      </c>
    </row>
    <row r="5727" spans="1:11" ht="25.5">
      <c r="A5727" s="116" t="s">
        <v>3964</v>
      </c>
      <c r="B5727" s="117" t="s">
        <v>4488</v>
      </c>
      <c r="C5727" s="116" t="s">
        <v>17</v>
      </c>
      <c r="D5727" s="116" t="s">
        <v>4489</v>
      </c>
      <c r="E5727" s="136" t="s">
        <v>2323</v>
      </c>
      <c r="F5727" s="136"/>
      <c r="G5727" s="5" t="s">
        <v>3967</v>
      </c>
      <c r="H5727" s="7">
        <v>4.6843000000000003E-2</v>
      </c>
      <c r="I5727" s="7">
        <v>0</v>
      </c>
      <c r="J5727" s="69">
        <v>32.57</v>
      </c>
      <c r="K5727" s="69">
        <v>1.52</v>
      </c>
    </row>
    <row r="5728" spans="1:11" ht="25.5">
      <c r="A5728" s="124" t="s">
        <v>3973</v>
      </c>
      <c r="B5728" s="64" t="s">
        <v>7591</v>
      </c>
      <c r="C5728" s="124" t="s">
        <v>17</v>
      </c>
      <c r="D5728" s="124" t="s">
        <v>7592</v>
      </c>
      <c r="E5728" s="148" t="s">
        <v>3976</v>
      </c>
      <c r="F5728" s="148"/>
      <c r="G5728" s="84" t="s">
        <v>72</v>
      </c>
      <c r="H5728" s="71">
        <v>1</v>
      </c>
      <c r="I5728" s="71">
        <v>0</v>
      </c>
      <c r="J5728" s="70">
        <v>1.47</v>
      </c>
      <c r="K5728" s="70">
        <v>1.47</v>
      </c>
    </row>
    <row r="5729" spans="1:11" ht="25.5">
      <c r="A5729" s="124" t="s">
        <v>3973</v>
      </c>
      <c r="B5729" s="64" t="s">
        <v>7589</v>
      </c>
      <c r="C5729" s="124" t="s">
        <v>17</v>
      </c>
      <c r="D5729" s="124" t="s">
        <v>7590</v>
      </c>
      <c r="E5729" s="148" t="s">
        <v>3976</v>
      </c>
      <c r="F5729" s="148"/>
      <c r="G5729" s="84" t="s">
        <v>72</v>
      </c>
      <c r="H5729" s="71">
        <v>1</v>
      </c>
      <c r="I5729" s="71">
        <v>0</v>
      </c>
      <c r="J5729" s="70">
        <v>8.58</v>
      </c>
      <c r="K5729" s="70">
        <v>8.58</v>
      </c>
    </row>
    <row r="5730" spans="1:11" ht="25.5">
      <c r="A5730" s="115"/>
      <c r="B5730" s="115"/>
      <c r="C5730" s="115"/>
      <c r="D5730" s="115"/>
      <c r="E5730" s="115"/>
      <c r="F5730" s="115" t="s">
        <v>3983</v>
      </c>
      <c r="G5730" s="73">
        <v>1.9</v>
      </c>
      <c r="H5730" s="115" t="s">
        <v>3984</v>
      </c>
      <c r="I5730" s="73">
        <v>0</v>
      </c>
      <c r="J5730" s="115" t="s">
        <v>3985</v>
      </c>
      <c r="K5730" s="73">
        <v>1.9</v>
      </c>
    </row>
    <row r="5731" spans="1:11" ht="26.25" thickBot="1">
      <c r="A5731" s="115"/>
      <c r="B5731" s="115"/>
      <c r="C5731" s="115"/>
      <c r="D5731" s="115"/>
      <c r="E5731" s="115"/>
      <c r="F5731" s="115" t="s">
        <v>3986</v>
      </c>
      <c r="G5731" s="73">
        <v>2.89</v>
      </c>
      <c r="H5731" s="138"/>
      <c r="I5731" s="138" t="s">
        <v>3987</v>
      </c>
      <c r="J5731" s="115"/>
      <c r="K5731" s="73">
        <v>15.54</v>
      </c>
    </row>
    <row r="5732" spans="1:11" ht="15" thickTop="1">
      <c r="A5732" s="68"/>
      <c r="B5732" s="68"/>
      <c r="C5732" s="68"/>
      <c r="D5732" s="68"/>
      <c r="E5732" s="68"/>
      <c r="F5732" s="68"/>
      <c r="G5732" s="68"/>
      <c r="H5732" s="68"/>
      <c r="I5732" s="68"/>
      <c r="J5732" s="68"/>
      <c r="K5732" s="68"/>
    </row>
    <row r="5733" spans="1:11" ht="15">
      <c r="A5733" s="120" t="s">
        <v>8302</v>
      </c>
      <c r="B5733" s="121" t="s">
        <v>1</v>
      </c>
      <c r="C5733" s="120" t="s">
        <v>2</v>
      </c>
      <c r="D5733" s="120" t="s">
        <v>3</v>
      </c>
      <c r="E5733" s="144" t="s">
        <v>2279</v>
      </c>
      <c r="F5733" s="144"/>
      <c r="G5733" s="122" t="s">
        <v>4</v>
      </c>
      <c r="H5733" s="121" t="s">
        <v>5</v>
      </c>
      <c r="I5733" s="121" t="s">
        <v>3962</v>
      </c>
      <c r="J5733" s="121" t="s">
        <v>6</v>
      </c>
      <c r="K5733" s="121" t="s">
        <v>8</v>
      </c>
    </row>
    <row r="5734" spans="1:11" ht="25.5">
      <c r="A5734" s="123" t="s">
        <v>3963</v>
      </c>
      <c r="B5734" s="78" t="s">
        <v>7428</v>
      </c>
      <c r="C5734" s="123" t="s">
        <v>17</v>
      </c>
      <c r="D5734" s="123" t="s">
        <v>7429</v>
      </c>
      <c r="E5734" s="150" t="s">
        <v>7547</v>
      </c>
      <c r="F5734" s="150"/>
      <c r="G5734" s="77" t="s">
        <v>72</v>
      </c>
      <c r="H5734" s="67">
        <v>1</v>
      </c>
      <c r="I5734" s="79"/>
      <c r="J5734" s="79">
        <v>108.17</v>
      </c>
      <c r="K5734" s="79">
        <v>108.17</v>
      </c>
    </row>
    <row r="5735" spans="1:11" ht="25.5">
      <c r="A5735" s="116" t="s">
        <v>3964</v>
      </c>
      <c r="B5735" s="117" t="s">
        <v>4490</v>
      </c>
      <c r="C5735" s="116" t="s">
        <v>17</v>
      </c>
      <c r="D5735" s="116" t="s">
        <v>4491</v>
      </c>
      <c r="E5735" s="136" t="s">
        <v>2323</v>
      </c>
      <c r="F5735" s="136"/>
      <c r="G5735" s="5" t="s">
        <v>3967</v>
      </c>
      <c r="H5735" s="7">
        <v>0.52974500000000002</v>
      </c>
      <c r="I5735" s="7">
        <v>0</v>
      </c>
      <c r="J5735" s="69">
        <v>23.13</v>
      </c>
      <c r="K5735" s="69">
        <v>12.25</v>
      </c>
    </row>
    <row r="5736" spans="1:11" ht="25.5">
      <c r="A5736" s="116" t="s">
        <v>3964</v>
      </c>
      <c r="B5736" s="117" t="s">
        <v>4488</v>
      </c>
      <c r="C5736" s="116" t="s">
        <v>17</v>
      </c>
      <c r="D5736" s="116" t="s">
        <v>4489</v>
      </c>
      <c r="E5736" s="136" t="s">
        <v>2323</v>
      </c>
      <c r="F5736" s="136"/>
      <c r="G5736" s="5" t="s">
        <v>3967</v>
      </c>
      <c r="H5736" s="7">
        <v>0.52974500000000002</v>
      </c>
      <c r="I5736" s="7">
        <v>0</v>
      </c>
      <c r="J5736" s="69">
        <v>32.57</v>
      </c>
      <c r="K5736" s="69">
        <v>17.25</v>
      </c>
    </row>
    <row r="5737" spans="1:11" ht="25.5">
      <c r="A5737" s="124" t="s">
        <v>3973</v>
      </c>
      <c r="B5737" s="64" t="s">
        <v>7578</v>
      </c>
      <c r="C5737" s="124" t="s">
        <v>17</v>
      </c>
      <c r="D5737" s="124" t="s">
        <v>7579</v>
      </c>
      <c r="E5737" s="148" t="s">
        <v>3976</v>
      </c>
      <c r="F5737" s="148"/>
      <c r="G5737" s="84" t="s">
        <v>72</v>
      </c>
      <c r="H5737" s="71">
        <v>3</v>
      </c>
      <c r="I5737" s="71">
        <v>0</v>
      </c>
      <c r="J5737" s="70">
        <v>2.2400000000000002</v>
      </c>
      <c r="K5737" s="70">
        <v>6.72</v>
      </c>
    </row>
    <row r="5738" spans="1:11">
      <c r="A5738" s="124" t="s">
        <v>3973</v>
      </c>
      <c r="B5738" s="64" t="s">
        <v>7580</v>
      </c>
      <c r="C5738" s="124" t="s">
        <v>17</v>
      </c>
      <c r="D5738" s="124" t="s">
        <v>7581</v>
      </c>
      <c r="E5738" s="148" t="s">
        <v>3976</v>
      </c>
      <c r="F5738" s="148"/>
      <c r="G5738" s="84" t="s">
        <v>72</v>
      </c>
      <c r="H5738" s="71">
        <v>1</v>
      </c>
      <c r="I5738" s="71">
        <v>0</v>
      </c>
      <c r="J5738" s="70">
        <v>71.95</v>
      </c>
      <c r="K5738" s="70">
        <v>71.95</v>
      </c>
    </row>
    <row r="5739" spans="1:11" ht="25.5">
      <c r="A5739" s="115"/>
      <c r="B5739" s="115"/>
      <c r="C5739" s="115"/>
      <c r="D5739" s="115"/>
      <c r="E5739" s="115"/>
      <c r="F5739" s="115" t="s">
        <v>3983</v>
      </c>
      <c r="G5739" s="73">
        <v>21.5</v>
      </c>
      <c r="H5739" s="115" t="s">
        <v>3984</v>
      </c>
      <c r="I5739" s="73">
        <v>0</v>
      </c>
      <c r="J5739" s="115" t="s">
        <v>3985</v>
      </c>
      <c r="K5739" s="73">
        <v>21.5</v>
      </c>
    </row>
    <row r="5740" spans="1:11" ht="26.25" thickBot="1">
      <c r="A5740" s="115"/>
      <c r="B5740" s="115"/>
      <c r="C5740" s="115"/>
      <c r="D5740" s="115"/>
      <c r="E5740" s="115"/>
      <c r="F5740" s="115" t="s">
        <v>3986</v>
      </c>
      <c r="G5740" s="73">
        <v>24.74</v>
      </c>
      <c r="H5740" s="138"/>
      <c r="I5740" s="138" t="s">
        <v>3987</v>
      </c>
      <c r="J5740" s="115"/>
      <c r="K5740" s="73">
        <v>132.91</v>
      </c>
    </row>
    <row r="5741" spans="1:11" ht="15" thickTop="1">
      <c r="A5741" s="68"/>
      <c r="B5741" s="68"/>
      <c r="C5741" s="68"/>
      <c r="D5741" s="68"/>
      <c r="E5741" s="68"/>
      <c r="F5741" s="68"/>
      <c r="G5741" s="68"/>
      <c r="H5741" s="68"/>
      <c r="I5741" s="68"/>
      <c r="J5741" s="68"/>
      <c r="K5741" s="68"/>
    </row>
    <row r="5742" spans="1:11" ht="15">
      <c r="A5742" s="120" t="s">
        <v>8303</v>
      </c>
      <c r="B5742" s="121" t="s">
        <v>1</v>
      </c>
      <c r="C5742" s="120" t="s">
        <v>2</v>
      </c>
      <c r="D5742" s="120" t="s">
        <v>3</v>
      </c>
      <c r="E5742" s="144" t="s">
        <v>2279</v>
      </c>
      <c r="F5742" s="144"/>
      <c r="G5742" s="122" t="s">
        <v>4</v>
      </c>
      <c r="H5742" s="121" t="s">
        <v>5</v>
      </c>
      <c r="I5742" s="121" t="s">
        <v>3962</v>
      </c>
      <c r="J5742" s="121" t="s">
        <v>6</v>
      </c>
      <c r="K5742" s="121" t="s">
        <v>8</v>
      </c>
    </row>
    <row r="5743" spans="1:11" ht="25.5">
      <c r="A5743" s="123" t="s">
        <v>3963</v>
      </c>
      <c r="B5743" s="78" t="s">
        <v>7898</v>
      </c>
      <c r="C5743" s="123" t="s">
        <v>29</v>
      </c>
      <c r="D5743" s="123" t="s">
        <v>7899</v>
      </c>
      <c r="E5743" s="150">
        <v>714</v>
      </c>
      <c r="F5743" s="150"/>
      <c r="G5743" s="77" t="s">
        <v>40</v>
      </c>
      <c r="H5743" s="67">
        <v>1</v>
      </c>
      <c r="I5743" s="79"/>
      <c r="J5743" s="79">
        <v>206.88</v>
      </c>
      <c r="K5743" s="79">
        <v>206.88</v>
      </c>
    </row>
    <row r="5744" spans="1:11" ht="25.5">
      <c r="A5744" s="124" t="s">
        <v>3973</v>
      </c>
      <c r="B5744" s="64" t="s">
        <v>8664</v>
      </c>
      <c r="C5744" s="124" t="s">
        <v>29</v>
      </c>
      <c r="D5744" s="124" t="s">
        <v>8665</v>
      </c>
      <c r="E5744" s="148" t="s">
        <v>3976</v>
      </c>
      <c r="F5744" s="148"/>
      <c r="G5744" s="84" t="s">
        <v>80</v>
      </c>
      <c r="H5744" s="71">
        <v>1</v>
      </c>
      <c r="I5744" s="71">
        <v>0</v>
      </c>
      <c r="J5744" s="70">
        <v>155.55000000000001</v>
      </c>
      <c r="K5744" s="70">
        <v>155.55000000000001</v>
      </c>
    </row>
    <row r="5745" spans="1:11" ht="25.5">
      <c r="A5745" s="124" t="s">
        <v>3973</v>
      </c>
      <c r="B5745" s="64" t="s">
        <v>4125</v>
      </c>
      <c r="C5745" s="124" t="s">
        <v>29</v>
      </c>
      <c r="D5745" s="124" t="s">
        <v>4126</v>
      </c>
      <c r="E5745" s="148" t="s">
        <v>4019</v>
      </c>
      <c r="F5745" s="148"/>
      <c r="G5745" s="84" t="s">
        <v>3967</v>
      </c>
      <c r="H5745" s="71">
        <v>1</v>
      </c>
      <c r="I5745" s="71">
        <v>0</v>
      </c>
      <c r="J5745" s="70">
        <v>29.47</v>
      </c>
      <c r="K5745" s="70">
        <v>29.47</v>
      </c>
    </row>
    <row r="5746" spans="1:11" ht="25.5">
      <c r="A5746" s="124" t="s">
        <v>3973</v>
      </c>
      <c r="B5746" s="64" t="s">
        <v>4057</v>
      </c>
      <c r="C5746" s="124" t="s">
        <v>29</v>
      </c>
      <c r="D5746" s="124" t="s">
        <v>4058</v>
      </c>
      <c r="E5746" s="148" t="s">
        <v>4019</v>
      </c>
      <c r="F5746" s="148"/>
      <c r="G5746" s="84" t="s">
        <v>3967</v>
      </c>
      <c r="H5746" s="71">
        <v>1</v>
      </c>
      <c r="I5746" s="71">
        <v>0</v>
      </c>
      <c r="J5746" s="70">
        <v>21.86</v>
      </c>
      <c r="K5746" s="70">
        <v>21.86</v>
      </c>
    </row>
    <row r="5747" spans="1:11" ht="25.5">
      <c r="A5747" s="115"/>
      <c r="B5747" s="115"/>
      <c r="C5747" s="115"/>
      <c r="D5747" s="115"/>
      <c r="E5747" s="115"/>
      <c r="F5747" s="115" t="s">
        <v>3983</v>
      </c>
      <c r="G5747" s="73">
        <v>51.33</v>
      </c>
      <c r="H5747" s="115" t="s">
        <v>3984</v>
      </c>
      <c r="I5747" s="73">
        <v>0</v>
      </c>
      <c r="J5747" s="115" t="s">
        <v>3985</v>
      </c>
      <c r="K5747" s="73">
        <v>51.33</v>
      </c>
    </row>
    <row r="5748" spans="1:11" ht="26.25" thickBot="1">
      <c r="A5748" s="115"/>
      <c r="B5748" s="115"/>
      <c r="C5748" s="115"/>
      <c r="D5748" s="115"/>
      <c r="E5748" s="115"/>
      <c r="F5748" s="115" t="s">
        <v>3986</v>
      </c>
      <c r="G5748" s="73">
        <v>47.33</v>
      </c>
      <c r="H5748" s="138"/>
      <c r="I5748" s="138" t="s">
        <v>3987</v>
      </c>
      <c r="J5748" s="115"/>
      <c r="K5748" s="73">
        <v>254.21</v>
      </c>
    </row>
    <row r="5749" spans="1:11" ht="15" thickTop="1">
      <c r="A5749" s="68"/>
      <c r="B5749" s="68"/>
      <c r="C5749" s="68"/>
      <c r="D5749" s="68"/>
      <c r="E5749" s="68"/>
      <c r="F5749" s="68"/>
      <c r="G5749" s="68"/>
      <c r="H5749" s="68"/>
      <c r="I5749" s="68"/>
      <c r="J5749" s="68"/>
      <c r="K5749" s="68"/>
    </row>
    <row r="5750" spans="1:11" ht="15">
      <c r="A5750" s="120" t="s">
        <v>8304</v>
      </c>
      <c r="B5750" s="121" t="s">
        <v>1</v>
      </c>
      <c r="C5750" s="120" t="s">
        <v>2</v>
      </c>
      <c r="D5750" s="120" t="s">
        <v>3</v>
      </c>
      <c r="E5750" s="144" t="s">
        <v>2279</v>
      </c>
      <c r="F5750" s="144"/>
      <c r="G5750" s="122" t="s">
        <v>4</v>
      </c>
      <c r="H5750" s="121" t="s">
        <v>5</v>
      </c>
      <c r="I5750" s="121" t="s">
        <v>3962</v>
      </c>
      <c r="J5750" s="121" t="s">
        <v>6</v>
      </c>
      <c r="K5750" s="121" t="s">
        <v>8</v>
      </c>
    </row>
    <row r="5751" spans="1:11" ht="25.5">
      <c r="A5751" s="123" t="s">
        <v>3963</v>
      </c>
      <c r="B5751" s="78" t="s">
        <v>8054</v>
      </c>
      <c r="C5751" s="123" t="s">
        <v>29</v>
      </c>
      <c r="D5751" s="123" t="s">
        <v>8055</v>
      </c>
      <c r="E5751" s="150">
        <v>726</v>
      </c>
      <c r="F5751" s="150"/>
      <c r="G5751" s="77" t="s">
        <v>26</v>
      </c>
      <c r="H5751" s="67">
        <v>1</v>
      </c>
      <c r="I5751" s="79"/>
      <c r="J5751" s="79">
        <v>25.73</v>
      </c>
      <c r="K5751" s="79">
        <v>25.73</v>
      </c>
    </row>
    <row r="5752" spans="1:11" ht="25.5">
      <c r="A5752" s="124" t="s">
        <v>3973</v>
      </c>
      <c r="B5752" s="64" t="s">
        <v>4125</v>
      </c>
      <c r="C5752" s="124" t="s">
        <v>29</v>
      </c>
      <c r="D5752" s="124" t="s">
        <v>4126</v>
      </c>
      <c r="E5752" s="148" t="s">
        <v>4019</v>
      </c>
      <c r="F5752" s="148"/>
      <c r="G5752" s="84" t="s">
        <v>3967</v>
      </c>
      <c r="H5752" s="71">
        <v>0.3</v>
      </c>
      <c r="I5752" s="71">
        <v>0</v>
      </c>
      <c r="J5752" s="70">
        <v>29.47</v>
      </c>
      <c r="K5752" s="70">
        <v>8.84</v>
      </c>
    </row>
    <row r="5753" spans="1:11" ht="25.5">
      <c r="A5753" s="124" t="s">
        <v>3973</v>
      </c>
      <c r="B5753" s="64" t="s">
        <v>8668</v>
      </c>
      <c r="C5753" s="124" t="s">
        <v>29</v>
      </c>
      <c r="D5753" s="124" t="s">
        <v>8055</v>
      </c>
      <c r="E5753" s="148" t="s">
        <v>3976</v>
      </c>
      <c r="F5753" s="148"/>
      <c r="G5753" s="84" t="s">
        <v>350</v>
      </c>
      <c r="H5753" s="71">
        <v>1</v>
      </c>
      <c r="I5753" s="71">
        <v>0</v>
      </c>
      <c r="J5753" s="70">
        <v>10.34</v>
      </c>
      <c r="K5753" s="70">
        <v>10.34</v>
      </c>
    </row>
    <row r="5754" spans="1:11" ht="25.5">
      <c r="A5754" s="124" t="s">
        <v>3973</v>
      </c>
      <c r="B5754" s="64" t="s">
        <v>4057</v>
      </c>
      <c r="C5754" s="124" t="s">
        <v>29</v>
      </c>
      <c r="D5754" s="124" t="s">
        <v>4058</v>
      </c>
      <c r="E5754" s="148" t="s">
        <v>4019</v>
      </c>
      <c r="F5754" s="148"/>
      <c r="G5754" s="84" t="s">
        <v>3967</v>
      </c>
      <c r="H5754" s="71">
        <v>0.3</v>
      </c>
      <c r="I5754" s="71">
        <v>0</v>
      </c>
      <c r="J5754" s="70">
        <v>21.86</v>
      </c>
      <c r="K5754" s="70">
        <v>6.55</v>
      </c>
    </row>
    <row r="5755" spans="1:11" ht="25.5">
      <c r="A5755" s="115"/>
      <c r="B5755" s="115"/>
      <c r="C5755" s="115"/>
      <c r="D5755" s="115"/>
      <c r="E5755" s="115"/>
      <c r="F5755" s="115" t="s">
        <v>3983</v>
      </c>
      <c r="G5755" s="73">
        <v>15.39</v>
      </c>
      <c r="H5755" s="115" t="s">
        <v>3984</v>
      </c>
      <c r="I5755" s="73">
        <v>0</v>
      </c>
      <c r="J5755" s="115" t="s">
        <v>3985</v>
      </c>
      <c r="K5755" s="73">
        <v>15.39</v>
      </c>
    </row>
    <row r="5756" spans="1:11" ht="26.25" thickBot="1">
      <c r="A5756" s="115"/>
      <c r="B5756" s="115"/>
      <c r="C5756" s="115"/>
      <c r="D5756" s="115"/>
      <c r="E5756" s="115"/>
      <c r="F5756" s="115" t="s">
        <v>3986</v>
      </c>
      <c r="G5756" s="73">
        <v>5.88</v>
      </c>
      <c r="H5756" s="138"/>
      <c r="I5756" s="138" t="s">
        <v>3987</v>
      </c>
      <c r="J5756" s="115"/>
      <c r="K5756" s="73">
        <v>31.61</v>
      </c>
    </row>
    <row r="5757" spans="1:11" ht="15" thickTop="1">
      <c r="A5757" s="68"/>
      <c r="B5757" s="68"/>
      <c r="C5757" s="68"/>
      <c r="D5757" s="68"/>
      <c r="E5757" s="68"/>
      <c r="F5757" s="68"/>
      <c r="G5757" s="68"/>
      <c r="H5757" s="68"/>
      <c r="I5757" s="68"/>
      <c r="J5757" s="68"/>
      <c r="K5757" s="68"/>
    </row>
    <row r="5758" spans="1:11" ht="15">
      <c r="A5758" s="120" t="s">
        <v>8305</v>
      </c>
      <c r="B5758" s="121" t="s">
        <v>1</v>
      </c>
      <c r="C5758" s="120" t="s">
        <v>2</v>
      </c>
      <c r="D5758" s="120" t="s">
        <v>3</v>
      </c>
      <c r="E5758" s="144" t="s">
        <v>2279</v>
      </c>
      <c r="F5758" s="144"/>
      <c r="G5758" s="122" t="s">
        <v>4</v>
      </c>
      <c r="H5758" s="121" t="s">
        <v>5</v>
      </c>
      <c r="I5758" s="121" t="s">
        <v>3962</v>
      </c>
      <c r="J5758" s="121" t="s">
        <v>6</v>
      </c>
      <c r="K5758" s="121" t="s">
        <v>8</v>
      </c>
    </row>
    <row r="5759" spans="1:11" ht="51">
      <c r="A5759" s="123" t="s">
        <v>3963</v>
      </c>
      <c r="B5759" s="78" t="s">
        <v>8028</v>
      </c>
      <c r="C5759" s="123" t="s">
        <v>17</v>
      </c>
      <c r="D5759" s="123" t="s">
        <v>8029</v>
      </c>
      <c r="E5759" s="150" t="s">
        <v>7547</v>
      </c>
      <c r="F5759" s="150"/>
      <c r="G5759" s="77" t="s">
        <v>72</v>
      </c>
      <c r="H5759" s="67">
        <v>1</v>
      </c>
      <c r="I5759" s="79"/>
      <c r="J5759" s="79">
        <v>366.1</v>
      </c>
      <c r="K5759" s="79">
        <v>366.1</v>
      </c>
    </row>
    <row r="5760" spans="1:11" ht="25.5">
      <c r="A5760" s="116" t="s">
        <v>3964</v>
      </c>
      <c r="B5760" s="117" t="s">
        <v>4490</v>
      </c>
      <c r="C5760" s="116" t="s">
        <v>17</v>
      </c>
      <c r="D5760" s="116" t="s">
        <v>4491</v>
      </c>
      <c r="E5760" s="136" t="s">
        <v>2323</v>
      </c>
      <c r="F5760" s="136"/>
      <c r="G5760" s="5" t="s">
        <v>3967</v>
      </c>
      <c r="H5760" s="7">
        <v>0.2611</v>
      </c>
      <c r="I5760" s="7">
        <v>0</v>
      </c>
      <c r="J5760" s="69">
        <v>23.13</v>
      </c>
      <c r="K5760" s="69">
        <v>6.03</v>
      </c>
    </row>
    <row r="5761" spans="1:11" ht="25.5">
      <c r="A5761" s="116" t="s">
        <v>3964</v>
      </c>
      <c r="B5761" s="117" t="s">
        <v>4488</v>
      </c>
      <c r="C5761" s="116" t="s">
        <v>17</v>
      </c>
      <c r="D5761" s="116" t="s">
        <v>4489</v>
      </c>
      <c r="E5761" s="136" t="s">
        <v>2323</v>
      </c>
      <c r="F5761" s="136"/>
      <c r="G5761" s="5" t="s">
        <v>3967</v>
      </c>
      <c r="H5761" s="7">
        <v>0.2611</v>
      </c>
      <c r="I5761" s="7">
        <v>0</v>
      </c>
      <c r="J5761" s="69">
        <v>32.57</v>
      </c>
      <c r="K5761" s="69">
        <v>8.5</v>
      </c>
    </row>
    <row r="5762" spans="1:11" ht="38.25">
      <c r="A5762" s="124" t="s">
        <v>3973</v>
      </c>
      <c r="B5762" s="64" t="s">
        <v>8677</v>
      </c>
      <c r="C5762" s="124" t="s">
        <v>17</v>
      </c>
      <c r="D5762" s="124" t="s">
        <v>8678</v>
      </c>
      <c r="E5762" s="148" t="s">
        <v>3976</v>
      </c>
      <c r="F5762" s="148"/>
      <c r="G5762" s="84" t="s">
        <v>72</v>
      </c>
      <c r="H5762" s="71">
        <v>1</v>
      </c>
      <c r="I5762" s="71">
        <v>0</v>
      </c>
      <c r="J5762" s="70">
        <v>351.57</v>
      </c>
      <c r="K5762" s="70">
        <v>351.57</v>
      </c>
    </row>
    <row r="5763" spans="1:11">
      <c r="A5763" s="124" t="s">
        <v>3973</v>
      </c>
      <c r="B5763" s="64" t="s">
        <v>8669</v>
      </c>
      <c r="C5763" s="124" t="s">
        <v>17</v>
      </c>
      <c r="D5763" s="124" t="s">
        <v>8670</v>
      </c>
      <c r="E5763" s="148" t="s">
        <v>3976</v>
      </c>
      <c r="F5763" s="148"/>
      <c r="G5763" s="84" t="s">
        <v>72</v>
      </c>
      <c r="H5763" s="71">
        <v>1</v>
      </c>
      <c r="I5763" s="71">
        <v>0</v>
      </c>
      <c r="J5763" s="70">
        <v>0</v>
      </c>
      <c r="K5763" s="70">
        <v>0</v>
      </c>
    </row>
    <row r="5764" spans="1:11" ht="25.5">
      <c r="A5764" s="124" t="s">
        <v>3973</v>
      </c>
      <c r="B5764" s="64" t="s">
        <v>8673</v>
      </c>
      <c r="C5764" s="124" t="s">
        <v>17</v>
      </c>
      <c r="D5764" s="124" t="s">
        <v>8674</v>
      </c>
      <c r="E5764" s="148" t="s">
        <v>3976</v>
      </c>
      <c r="F5764" s="148"/>
      <c r="G5764" s="84" t="s">
        <v>72</v>
      </c>
      <c r="H5764" s="71">
        <v>3</v>
      </c>
      <c r="I5764" s="71">
        <v>0</v>
      </c>
      <c r="J5764" s="70">
        <v>0</v>
      </c>
      <c r="K5764" s="70">
        <v>0</v>
      </c>
    </row>
    <row r="5765" spans="1:11" ht="25.5">
      <c r="A5765" s="115"/>
      <c r="B5765" s="115"/>
      <c r="C5765" s="115"/>
      <c r="D5765" s="115"/>
      <c r="E5765" s="115"/>
      <c r="F5765" s="115" t="s">
        <v>3983</v>
      </c>
      <c r="G5765" s="73">
        <v>10.6</v>
      </c>
      <c r="H5765" s="115" t="s">
        <v>3984</v>
      </c>
      <c r="I5765" s="73">
        <v>0</v>
      </c>
      <c r="J5765" s="115" t="s">
        <v>3985</v>
      </c>
      <c r="K5765" s="73">
        <v>10.6</v>
      </c>
    </row>
    <row r="5766" spans="1:11" ht="26.25" thickBot="1">
      <c r="A5766" s="115"/>
      <c r="B5766" s="115"/>
      <c r="C5766" s="115"/>
      <c r="D5766" s="115"/>
      <c r="E5766" s="115"/>
      <c r="F5766" s="115" t="s">
        <v>3986</v>
      </c>
      <c r="G5766" s="73">
        <v>83.76</v>
      </c>
      <c r="H5766" s="138"/>
      <c r="I5766" s="138" t="s">
        <v>3987</v>
      </c>
      <c r="J5766" s="115"/>
      <c r="K5766" s="73">
        <v>449.86</v>
      </c>
    </row>
    <row r="5767" spans="1:11" ht="15" thickTop="1">
      <c r="A5767" s="68"/>
      <c r="B5767" s="68"/>
      <c r="C5767" s="68"/>
      <c r="D5767" s="68"/>
      <c r="E5767" s="68"/>
      <c r="F5767" s="68"/>
      <c r="G5767" s="68"/>
      <c r="H5767" s="68"/>
      <c r="I5767" s="68"/>
      <c r="J5767" s="68"/>
      <c r="K5767" s="68"/>
    </row>
    <row r="5768" spans="1:11" ht="15">
      <c r="A5768" s="120" t="s">
        <v>8308</v>
      </c>
      <c r="B5768" s="121" t="s">
        <v>1</v>
      </c>
      <c r="C5768" s="120" t="s">
        <v>2</v>
      </c>
      <c r="D5768" s="120" t="s">
        <v>3</v>
      </c>
      <c r="E5768" s="144" t="s">
        <v>2279</v>
      </c>
      <c r="F5768" s="144"/>
      <c r="G5768" s="122" t="s">
        <v>4</v>
      </c>
      <c r="H5768" s="121" t="s">
        <v>5</v>
      </c>
      <c r="I5768" s="121" t="s">
        <v>3962</v>
      </c>
      <c r="J5768" s="121" t="s">
        <v>6</v>
      </c>
      <c r="K5768" s="121" t="s">
        <v>8</v>
      </c>
    </row>
    <row r="5769" spans="1:11" ht="25.5">
      <c r="A5769" s="123" t="s">
        <v>3963</v>
      </c>
      <c r="B5769" s="78" t="s">
        <v>7435</v>
      </c>
      <c r="C5769" s="123" t="s">
        <v>17</v>
      </c>
      <c r="D5769" s="123" t="s">
        <v>7436</v>
      </c>
      <c r="E5769" s="150" t="s">
        <v>2843</v>
      </c>
      <c r="F5769" s="150"/>
      <c r="G5769" s="77" t="s">
        <v>72</v>
      </c>
      <c r="H5769" s="67">
        <v>1</v>
      </c>
      <c r="I5769" s="79"/>
      <c r="J5769" s="79">
        <v>11.67</v>
      </c>
      <c r="K5769" s="79">
        <v>11.67</v>
      </c>
    </row>
    <row r="5770" spans="1:11" ht="25.5">
      <c r="A5770" s="116" t="s">
        <v>3964</v>
      </c>
      <c r="B5770" s="117" t="s">
        <v>4490</v>
      </c>
      <c r="C5770" s="116" t="s">
        <v>17</v>
      </c>
      <c r="D5770" s="116" t="s">
        <v>4491</v>
      </c>
      <c r="E5770" s="136" t="s">
        <v>2323</v>
      </c>
      <c r="F5770" s="136"/>
      <c r="G5770" s="5" t="s">
        <v>3967</v>
      </c>
      <c r="H5770" s="7">
        <v>3.5428000000000001E-2</v>
      </c>
      <c r="I5770" s="7">
        <v>0</v>
      </c>
      <c r="J5770" s="69">
        <v>23.13</v>
      </c>
      <c r="K5770" s="69">
        <v>0.81</v>
      </c>
    </row>
    <row r="5771" spans="1:11" ht="25.5">
      <c r="A5771" s="116" t="s">
        <v>3964</v>
      </c>
      <c r="B5771" s="117" t="s">
        <v>4488</v>
      </c>
      <c r="C5771" s="116" t="s">
        <v>17</v>
      </c>
      <c r="D5771" s="116" t="s">
        <v>4489</v>
      </c>
      <c r="E5771" s="136" t="s">
        <v>2323</v>
      </c>
      <c r="F5771" s="136"/>
      <c r="G5771" s="5" t="s">
        <v>3967</v>
      </c>
      <c r="H5771" s="7">
        <v>3.5428000000000001E-2</v>
      </c>
      <c r="I5771" s="7">
        <v>0</v>
      </c>
      <c r="J5771" s="69">
        <v>32.57</v>
      </c>
      <c r="K5771" s="69">
        <v>1.1499999999999999</v>
      </c>
    </row>
    <row r="5772" spans="1:11" ht="25.5">
      <c r="A5772" s="124" t="s">
        <v>3973</v>
      </c>
      <c r="B5772" s="64" t="s">
        <v>5977</v>
      </c>
      <c r="C5772" s="124" t="s">
        <v>17</v>
      </c>
      <c r="D5772" s="124" t="s">
        <v>5978</v>
      </c>
      <c r="E5772" s="148" t="s">
        <v>3976</v>
      </c>
      <c r="F5772" s="148"/>
      <c r="G5772" s="84" t="s">
        <v>72</v>
      </c>
      <c r="H5772" s="71">
        <v>1</v>
      </c>
      <c r="I5772" s="71">
        <v>0</v>
      </c>
      <c r="J5772" s="70">
        <v>1.1299999999999999</v>
      </c>
      <c r="K5772" s="70">
        <v>1.1299999999999999</v>
      </c>
    </row>
    <row r="5773" spans="1:11" ht="25.5">
      <c r="A5773" s="124" t="s">
        <v>3973</v>
      </c>
      <c r="B5773" s="64" t="s">
        <v>7589</v>
      </c>
      <c r="C5773" s="124" t="s">
        <v>17</v>
      </c>
      <c r="D5773" s="124" t="s">
        <v>7590</v>
      </c>
      <c r="E5773" s="148" t="s">
        <v>3976</v>
      </c>
      <c r="F5773" s="148"/>
      <c r="G5773" s="84" t="s">
        <v>72</v>
      </c>
      <c r="H5773" s="71">
        <v>1</v>
      </c>
      <c r="I5773" s="71">
        <v>0</v>
      </c>
      <c r="J5773" s="70">
        <v>8.58</v>
      </c>
      <c r="K5773" s="70">
        <v>8.58</v>
      </c>
    </row>
    <row r="5774" spans="1:11" ht="25.5">
      <c r="A5774" s="115"/>
      <c r="B5774" s="115"/>
      <c r="C5774" s="115"/>
      <c r="D5774" s="115"/>
      <c r="E5774" s="115"/>
      <c r="F5774" s="115" t="s">
        <v>3983</v>
      </c>
      <c r="G5774" s="73">
        <v>1.43</v>
      </c>
      <c r="H5774" s="115" t="s">
        <v>3984</v>
      </c>
      <c r="I5774" s="73">
        <v>0</v>
      </c>
      <c r="J5774" s="115" t="s">
        <v>3985</v>
      </c>
      <c r="K5774" s="73">
        <v>1.43</v>
      </c>
    </row>
    <row r="5775" spans="1:11" ht="26.25" thickBot="1">
      <c r="A5775" s="115"/>
      <c r="B5775" s="115"/>
      <c r="C5775" s="115"/>
      <c r="D5775" s="115"/>
      <c r="E5775" s="115"/>
      <c r="F5775" s="115" t="s">
        <v>3986</v>
      </c>
      <c r="G5775" s="73">
        <v>2.67</v>
      </c>
      <c r="H5775" s="138"/>
      <c r="I5775" s="138" t="s">
        <v>3987</v>
      </c>
      <c r="J5775" s="115"/>
      <c r="K5775" s="73">
        <v>14.34</v>
      </c>
    </row>
    <row r="5776" spans="1:11" ht="15" thickTop="1">
      <c r="A5776" s="68"/>
      <c r="B5776" s="68"/>
      <c r="C5776" s="68"/>
      <c r="D5776" s="68"/>
      <c r="E5776" s="68"/>
      <c r="F5776" s="68"/>
      <c r="G5776" s="68"/>
      <c r="H5776" s="68"/>
      <c r="I5776" s="68"/>
      <c r="J5776" s="68"/>
      <c r="K5776" s="68"/>
    </row>
    <row r="5777" spans="1:11" ht="15">
      <c r="A5777" s="120" t="s">
        <v>8309</v>
      </c>
      <c r="B5777" s="121" t="s">
        <v>1</v>
      </c>
      <c r="C5777" s="120" t="s">
        <v>2</v>
      </c>
      <c r="D5777" s="120" t="s">
        <v>3</v>
      </c>
      <c r="E5777" s="144" t="s">
        <v>2279</v>
      </c>
      <c r="F5777" s="144"/>
      <c r="G5777" s="122" t="s">
        <v>4</v>
      </c>
      <c r="H5777" s="121" t="s">
        <v>5</v>
      </c>
      <c r="I5777" s="121" t="s">
        <v>3962</v>
      </c>
      <c r="J5777" s="121" t="s">
        <v>6</v>
      </c>
      <c r="K5777" s="121" t="s">
        <v>8</v>
      </c>
    </row>
    <row r="5778" spans="1:11" ht="25.5">
      <c r="A5778" s="123" t="s">
        <v>3963</v>
      </c>
      <c r="B5778" s="78" t="s">
        <v>7437</v>
      </c>
      <c r="C5778" s="123" t="s">
        <v>17</v>
      </c>
      <c r="D5778" s="123" t="s">
        <v>7438</v>
      </c>
      <c r="E5778" s="150" t="s">
        <v>2843</v>
      </c>
      <c r="F5778" s="150"/>
      <c r="G5778" s="77" t="s">
        <v>72</v>
      </c>
      <c r="H5778" s="67">
        <v>1</v>
      </c>
      <c r="I5778" s="79"/>
      <c r="J5778" s="79">
        <v>12.65</v>
      </c>
      <c r="K5778" s="79">
        <v>12.65</v>
      </c>
    </row>
    <row r="5779" spans="1:11" ht="25.5">
      <c r="A5779" s="116" t="s">
        <v>3964</v>
      </c>
      <c r="B5779" s="117" t="s">
        <v>4490</v>
      </c>
      <c r="C5779" s="116" t="s">
        <v>17</v>
      </c>
      <c r="D5779" s="116" t="s">
        <v>4491</v>
      </c>
      <c r="E5779" s="136" t="s">
        <v>2323</v>
      </c>
      <c r="F5779" s="136"/>
      <c r="G5779" s="5" t="s">
        <v>3967</v>
      </c>
      <c r="H5779" s="7">
        <v>4.6843000000000003E-2</v>
      </c>
      <c r="I5779" s="7">
        <v>0</v>
      </c>
      <c r="J5779" s="69">
        <v>23.13</v>
      </c>
      <c r="K5779" s="69">
        <v>1.08</v>
      </c>
    </row>
    <row r="5780" spans="1:11" ht="25.5">
      <c r="A5780" s="116" t="s">
        <v>3964</v>
      </c>
      <c r="B5780" s="117" t="s">
        <v>4488</v>
      </c>
      <c r="C5780" s="116" t="s">
        <v>17</v>
      </c>
      <c r="D5780" s="116" t="s">
        <v>4489</v>
      </c>
      <c r="E5780" s="136" t="s">
        <v>2323</v>
      </c>
      <c r="F5780" s="136"/>
      <c r="G5780" s="5" t="s">
        <v>3967</v>
      </c>
      <c r="H5780" s="7">
        <v>4.6843000000000003E-2</v>
      </c>
      <c r="I5780" s="7">
        <v>0</v>
      </c>
      <c r="J5780" s="69">
        <v>32.57</v>
      </c>
      <c r="K5780" s="69">
        <v>1.52</v>
      </c>
    </row>
    <row r="5781" spans="1:11" ht="25.5">
      <c r="A5781" s="124" t="s">
        <v>3973</v>
      </c>
      <c r="B5781" s="64" t="s">
        <v>7591</v>
      </c>
      <c r="C5781" s="124" t="s">
        <v>17</v>
      </c>
      <c r="D5781" s="124" t="s">
        <v>7592</v>
      </c>
      <c r="E5781" s="148" t="s">
        <v>3976</v>
      </c>
      <c r="F5781" s="148"/>
      <c r="G5781" s="84" t="s">
        <v>72</v>
      </c>
      <c r="H5781" s="71">
        <v>1</v>
      </c>
      <c r="I5781" s="71">
        <v>0</v>
      </c>
      <c r="J5781" s="70">
        <v>1.47</v>
      </c>
      <c r="K5781" s="70">
        <v>1.47</v>
      </c>
    </row>
    <row r="5782" spans="1:11" ht="25.5">
      <c r="A5782" s="124" t="s">
        <v>3973</v>
      </c>
      <c r="B5782" s="64" t="s">
        <v>7589</v>
      </c>
      <c r="C5782" s="124" t="s">
        <v>17</v>
      </c>
      <c r="D5782" s="124" t="s">
        <v>7590</v>
      </c>
      <c r="E5782" s="148" t="s">
        <v>3976</v>
      </c>
      <c r="F5782" s="148"/>
      <c r="G5782" s="84" t="s">
        <v>72</v>
      </c>
      <c r="H5782" s="71">
        <v>1</v>
      </c>
      <c r="I5782" s="71">
        <v>0</v>
      </c>
      <c r="J5782" s="70">
        <v>8.58</v>
      </c>
      <c r="K5782" s="70">
        <v>8.58</v>
      </c>
    </row>
    <row r="5783" spans="1:11" ht="25.5">
      <c r="A5783" s="115"/>
      <c r="B5783" s="115"/>
      <c r="C5783" s="115"/>
      <c r="D5783" s="115"/>
      <c r="E5783" s="115"/>
      <c r="F5783" s="115" t="s">
        <v>3983</v>
      </c>
      <c r="G5783" s="73">
        <v>1.9</v>
      </c>
      <c r="H5783" s="115" t="s">
        <v>3984</v>
      </c>
      <c r="I5783" s="73">
        <v>0</v>
      </c>
      <c r="J5783" s="115" t="s">
        <v>3985</v>
      </c>
      <c r="K5783" s="73">
        <v>1.9</v>
      </c>
    </row>
    <row r="5784" spans="1:11" ht="26.25" thickBot="1">
      <c r="A5784" s="115"/>
      <c r="B5784" s="115"/>
      <c r="C5784" s="115"/>
      <c r="D5784" s="115"/>
      <c r="E5784" s="115"/>
      <c r="F5784" s="115" t="s">
        <v>3986</v>
      </c>
      <c r="G5784" s="73">
        <v>2.89</v>
      </c>
      <c r="H5784" s="138"/>
      <c r="I5784" s="138" t="s">
        <v>3987</v>
      </c>
      <c r="J5784" s="115"/>
      <c r="K5784" s="73">
        <v>15.54</v>
      </c>
    </row>
    <row r="5785" spans="1:11" ht="15" thickTop="1">
      <c r="A5785" s="68"/>
      <c r="B5785" s="68"/>
      <c r="C5785" s="68"/>
      <c r="D5785" s="68"/>
      <c r="E5785" s="68"/>
      <c r="F5785" s="68"/>
      <c r="G5785" s="68"/>
      <c r="H5785" s="68"/>
      <c r="I5785" s="68"/>
      <c r="J5785" s="68"/>
      <c r="K5785" s="68"/>
    </row>
    <row r="5786" spans="1:11" ht="15">
      <c r="A5786" s="120" t="s">
        <v>8310</v>
      </c>
      <c r="B5786" s="121" t="s">
        <v>1</v>
      </c>
      <c r="C5786" s="120" t="s">
        <v>2</v>
      </c>
      <c r="D5786" s="120" t="s">
        <v>3</v>
      </c>
      <c r="E5786" s="144" t="s">
        <v>2279</v>
      </c>
      <c r="F5786" s="144"/>
      <c r="G5786" s="122" t="s">
        <v>4</v>
      </c>
      <c r="H5786" s="121" t="s">
        <v>5</v>
      </c>
      <c r="I5786" s="121" t="s">
        <v>3962</v>
      </c>
      <c r="J5786" s="121" t="s">
        <v>6</v>
      </c>
      <c r="K5786" s="121" t="s">
        <v>8</v>
      </c>
    </row>
    <row r="5787" spans="1:11" ht="25.5">
      <c r="A5787" s="123" t="s">
        <v>3963</v>
      </c>
      <c r="B5787" s="78" t="s">
        <v>7442</v>
      </c>
      <c r="C5787" s="123" t="s">
        <v>17</v>
      </c>
      <c r="D5787" s="123" t="s">
        <v>7443</v>
      </c>
      <c r="E5787" s="150" t="s">
        <v>2843</v>
      </c>
      <c r="F5787" s="150"/>
      <c r="G5787" s="77" t="s">
        <v>72</v>
      </c>
      <c r="H5787" s="67">
        <v>1</v>
      </c>
      <c r="I5787" s="79"/>
      <c r="J5787" s="79">
        <v>15.21</v>
      </c>
      <c r="K5787" s="79">
        <v>15.21</v>
      </c>
    </row>
    <row r="5788" spans="1:11" ht="25.5">
      <c r="A5788" s="116" t="s">
        <v>3964</v>
      </c>
      <c r="B5788" s="117" t="s">
        <v>4488</v>
      </c>
      <c r="C5788" s="116" t="s">
        <v>17</v>
      </c>
      <c r="D5788" s="116" t="s">
        <v>4489</v>
      </c>
      <c r="E5788" s="136" t="s">
        <v>2323</v>
      </c>
      <c r="F5788" s="136"/>
      <c r="G5788" s="5" t="s">
        <v>3967</v>
      </c>
      <c r="H5788" s="7">
        <v>8.7790999999999994E-2</v>
      </c>
      <c r="I5788" s="7">
        <v>0</v>
      </c>
      <c r="J5788" s="69">
        <v>32.57</v>
      </c>
      <c r="K5788" s="69">
        <v>2.85</v>
      </c>
    </row>
    <row r="5789" spans="1:11" ht="25.5">
      <c r="A5789" s="116" t="s">
        <v>3964</v>
      </c>
      <c r="B5789" s="117" t="s">
        <v>4490</v>
      </c>
      <c r="C5789" s="116" t="s">
        <v>17</v>
      </c>
      <c r="D5789" s="116" t="s">
        <v>4491</v>
      </c>
      <c r="E5789" s="136" t="s">
        <v>2323</v>
      </c>
      <c r="F5789" s="136"/>
      <c r="G5789" s="5" t="s">
        <v>3967</v>
      </c>
      <c r="H5789" s="7">
        <v>8.7790999999999994E-2</v>
      </c>
      <c r="I5789" s="7">
        <v>0</v>
      </c>
      <c r="J5789" s="69">
        <v>23.13</v>
      </c>
      <c r="K5789" s="69">
        <v>2.0299999999999998</v>
      </c>
    </row>
    <row r="5790" spans="1:11" ht="25.5">
      <c r="A5790" s="124" t="s">
        <v>3973</v>
      </c>
      <c r="B5790" s="64" t="s">
        <v>7589</v>
      </c>
      <c r="C5790" s="124" t="s">
        <v>17</v>
      </c>
      <c r="D5790" s="124" t="s">
        <v>7590</v>
      </c>
      <c r="E5790" s="148" t="s">
        <v>3976</v>
      </c>
      <c r="F5790" s="148"/>
      <c r="G5790" s="84" t="s">
        <v>72</v>
      </c>
      <c r="H5790" s="71">
        <v>1</v>
      </c>
      <c r="I5790" s="71">
        <v>0</v>
      </c>
      <c r="J5790" s="70">
        <v>8.58</v>
      </c>
      <c r="K5790" s="70">
        <v>8.58</v>
      </c>
    </row>
    <row r="5791" spans="1:11" ht="25.5">
      <c r="A5791" s="124" t="s">
        <v>3973</v>
      </c>
      <c r="B5791" s="64" t="s">
        <v>7595</v>
      </c>
      <c r="C5791" s="124" t="s">
        <v>17</v>
      </c>
      <c r="D5791" s="124" t="s">
        <v>7596</v>
      </c>
      <c r="E5791" s="148" t="s">
        <v>3976</v>
      </c>
      <c r="F5791" s="148"/>
      <c r="G5791" s="84" t="s">
        <v>72</v>
      </c>
      <c r="H5791" s="71">
        <v>1</v>
      </c>
      <c r="I5791" s="71">
        <v>0</v>
      </c>
      <c r="J5791" s="70">
        <v>1.75</v>
      </c>
      <c r="K5791" s="70">
        <v>1.75</v>
      </c>
    </row>
    <row r="5792" spans="1:11" ht="25.5">
      <c r="A5792" s="115"/>
      <c r="B5792" s="115"/>
      <c r="C5792" s="115"/>
      <c r="D5792" s="115"/>
      <c r="E5792" s="115"/>
      <c r="F5792" s="115" t="s">
        <v>3983</v>
      </c>
      <c r="G5792" s="73">
        <v>3.55</v>
      </c>
      <c r="H5792" s="115" t="s">
        <v>3984</v>
      </c>
      <c r="I5792" s="73">
        <v>0</v>
      </c>
      <c r="J5792" s="115" t="s">
        <v>3985</v>
      </c>
      <c r="K5792" s="73">
        <v>3.55</v>
      </c>
    </row>
    <row r="5793" spans="1:11" ht="26.25" thickBot="1">
      <c r="A5793" s="115"/>
      <c r="B5793" s="115"/>
      <c r="C5793" s="115"/>
      <c r="D5793" s="115"/>
      <c r="E5793" s="115"/>
      <c r="F5793" s="115" t="s">
        <v>3986</v>
      </c>
      <c r="G5793" s="73">
        <v>3.48</v>
      </c>
      <c r="H5793" s="138"/>
      <c r="I5793" s="138" t="s">
        <v>3987</v>
      </c>
      <c r="J5793" s="115"/>
      <c r="K5793" s="73">
        <v>18.690000000000001</v>
      </c>
    </row>
    <row r="5794" spans="1:11" ht="15" thickTop="1">
      <c r="A5794" s="68"/>
      <c r="B5794" s="68"/>
      <c r="C5794" s="68"/>
      <c r="D5794" s="68"/>
      <c r="E5794" s="68"/>
      <c r="F5794" s="68"/>
      <c r="G5794" s="68"/>
      <c r="H5794" s="68"/>
      <c r="I5794" s="68"/>
      <c r="J5794" s="68"/>
      <c r="K5794" s="68"/>
    </row>
    <row r="5795" spans="1:11" ht="15">
      <c r="A5795" s="120" t="s">
        <v>8311</v>
      </c>
      <c r="B5795" s="121" t="s">
        <v>1</v>
      </c>
      <c r="C5795" s="120" t="s">
        <v>2</v>
      </c>
      <c r="D5795" s="120" t="s">
        <v>3</v>
      </c>
      <c r="E5795" s="144" t="s">
        <v>2279</v>
      </c>
      <c r="F5795" s="144"/>
      <c r="G5795" s="122" t="s">
        <v>4</v>
      </c>
      <c r="H5795" s="121" t="s">
        <v>5</v>
      </c>
      <c r="I5795" s="121" t="s">
        <v>3962</v>
      </c>
      <c r="J5795" s="121" t="s">
        <v>6</v>
      </c>
      <c r="K5795" s="121" t="s">
        <v>8</v>
      </c>
    </row>
    <row r="5796" spans="1:11" ht="25.5">
      <c r="A5796" s="123" t="s">
        <v>3963</v>
      </c>
      <c r="B5796" s="78" t="s">
        <v>7432</v>
      </c>
      <c r="C5796" s="123" t="s">
        <v>17</v>
      </c>
      <c r="D5796" s="123" t="s">
        <v>7433</v>
      </c>
      <c r="E5796" s="150" t="s">
        <v>2843</v>
      </c>
      <c r="F5796" s="150"/>
      <c r="G5796" s="77" t="s">
        <v>72</v>
      </c>
      <c r="H5796" s="67">
        <v>1</v>
      </c>
      <c r="I5796" s="79"/>
      <c r="J5796" s="79">
        <v>414.93</v>
      </c>
      <c r="K5796" s="79">
        <v>414.93</v>
      </c>
    </row>
    <row r="5797" spans="1:11" ht="25.5">
      <c r="A5797" s="116" t="s">
        <v>3964</v>
      </c>
      <c r="B5797" s="117" t="s">
        <v>4488</v>
      </c>
      <c r="C5797" s="116" t="s">
        <v>17</v>
      </c>
      <c r="D5797" s="116" t="s">
        <v>4489</v>
      </c>
      <c r="E5797" s="136" t="s">
        <v>2323</v>
      </c>
      <c r="F5797" s="136"/>
      <c r="G5797" s="5" t="s">
        <v>3967</v>
      </c>
      <c r="H5797" s="7">
        <v>1.222415</v>
      </c>
      <c r="I5797" s="7">
        <v>0</v>
      </c>
      <c r="J5797" s="69">
        <v>32.57</v>
      </c>
      <c r="K5797" s="69">
        <v>39.81</v>
      </c>
    </row>
    <row r="5798" spans="1:11" ht="25.5">
      <c r="A5798" s="116" t="s">
        <v>3964</v>
      </c>
      <c r="B5798" s="117" t="s">
        <v>4490</v>
      </c>
      <c r="C5798" s="116" t="s">
        <v>17</v>
      </c>
      <c r="D5798" s="116" t="s">
        <v>4491</v>
      </c>
      <c r="E5798" s="136" t="s">
        <v>2323</v>
      </c>
      <c r="F5798" s="136"/>
      <c r="G5798" s="5" t="s">
        <v>3967</v>
      </c>
      <c r="H5798" s="7">
        <v>1.222415</v>
      </c>
      <c r="I5798" s="7">
        <v>0</v>
      </c>
      <c r="J5798" s="69">
        <v>23.13</v>
      </c>
      <c r="K5798" s="69">
        <v>28.27</v>
      </c>
    </row>
    <row r="5799" spans="1:11" ht="25.5">
      <c r="A5799" s="124" t="s">
        <v>3973</v>
      </c>
      <c r="B5799" s="64" t="s">
        <v>7583</v>
      </c>
      <c r="C5799" s="124" t="s">
        <v>17</v>
      </c>
      <c r="D5799" s="124" t="s">
        <v>7584</v>
      </c>
      <c r="E5799" s="148" t="s">
        <v>3976</v>
      </c>
      <c r="F5799" s="148"/>
      <c r="G5799" s="84" t="s">
        <v>72</v>
      </c>
      <c r="H5799" s="71">
        <v>3</v>
      </c>
      <c r="I5799" s="71">
        <v>0</v>
      </c>
      <c r="J5799" s="70">
        <v>6.08</v>
      </c>
      <c r="K5799" s="70">
        <v>18.239999999999998</v>
      </c>
    </row>
    <row r="5800" spans="1:11">
      <c r="A5800" s="124" t="s">
        <v>3973</v>
      </c>
      <c r="B5800" s="64" t="s">
        <v>7585</v>
      </c>
      <c r="C5800" s="124" t="s">
        <v>17</v>
      </c>
      <c r="D5800" s="124" t="s">
        <v>7586</v>
      </c>
      <c r="E5800" s="148" t="s">
        <v>3976</v>
      </c>
      <c r="F5800" s="148"/>
      <c r="G5800" s="84" t="s">
        <v>72</v>
      </c>
      <c r="H5800" s="71">
        <v>1</v>
      </c>
      <c r="I5800" s="71">
        <v>0</v>
      </c>
      <c r="J5800" s="70">
        <v>328.61</v>
      </c>
      <c r="K5800" s="70">
        <v>328.61</v>
      </c>
    </row>
    <row r="5801" spans="1:11" ht="25.5">
      <c r="A5801" s="115"/>
      <c r="B5801" s="115"/>
      <c r="C5801" s="115"/>
      <c r="D5801" s="115"/>
      <c r="E5801" s="115"/>
      <c r="F5801" s="115" t="s">
        <v>3983</v>
      </c>
      <c r="G5801" s="73">
        <v>49.64</v>
      </c>
      <c r="H5801" s="115" t="s">
        <v>3984</v>
      </c>
      <c r="I5801" s="73">
        <v>0</v>
      </c>
      <c r="J5801" s="115" t="s">
        <v>3985</v>
      </c>
      <c r="K5801" s="73">
        <v>49.64</v>
      </c>
    </row>
    <row r="5802" spans="1:11" ht="26.25" thickBot="1">
      <c r="A5802" s="115"/>
      <c r="B5802" s="115"/>
      <c r="C5802" s="115"/>
      <c r="D5802" s="115"/>
      <c r="E5802" s="115"/>
      <c r="F5802" s="115" t="s">
        <v>3986</v>
      </c>
      <c r="G5802" s="73">
        <v>94.93</v>
      </c>
      <c r="H5802" s="138"/>
      <c r="I5802" s="138" t="s">
        <v>3987</v>
      </c>
      <c r="J5802" s="115"/>
      <c r="K5802" s="73">
        <v>509.86</v>
      </c>
    </row>
    <row r="5803" spans="1:11" ht="15" thickTop="1">
      <c r="A5803" s="68"/>
      <c r="B5803" s="68"/>
      <c r="C5803" s="68"/>
      <c r="D5803" s="68"/>
      <c r="E5803" s="68"/>
      <c r="F5803" s="68"/>
      <c r="G5803" s="68"/>
      <c r="H5803" s="68"/>
      <c r="I5803" s="68"/>
      <c r="J5803" s="68"/>
      <c r="K5803" s="68"/>
    </row>
    <row r="5804" spans="1:11" ht="15">
      <c r="A5804" s="120" t="s">
        <v>8312</v>
      </c>
      <c r="B5804" s="121" t="s">
        <v>1</v>
      </c>
      <c r="C5804" s="120" t="s">
        <v>2</v>
      </c>
      <c r="D5804" s="120" t="s">
        <v>3</v>
      </c>
      <c r="E5804" s="144" t="s">
        <v>2279</v>
      </c>
      <c r="F5804" s="144"/>
      <c r="G5804" s="122" t="s">
        <v>4</v>
      </c>
      <c r="H5804" s="121" t="s">
        <v>5</v>
      </c>
      <c r="I5804" s="121" t="s">
        <v>3962</v>
      </c>
      <c r="J5804" s="121" t="s">
        <v>6</v>
      </c>
      <c r="K5804" s="121" t="s">
        <v>8</v>
      </c>
    </row>
    <row r="5805" spans="1:11" ht="25.5">
      <c r="A5805" s="123" t="s">
        <v>3963</v>
      </c>
      <c r="B5805" s="78" t="s">
        <v>7898</v>
      </c>
      <c r="C5805" s="123" t="s">
        <v>29</v>
      </c>
      <c r="D5805" s="123" t="s">
        <v>7899</v>
      </c>
      <c r="E5805" s="150">
        <v>714</v>
      </c>
      <c r="F5805" s="150"/>
      <c r="G5805" s="77" t="s">
        <v>40</v>
      </c>
      <c r="H5805" s="67">
        <v>1</v>
      </c>
      <c r="I5805" s="79"/>
      <c r="J5805" s="79">
        <v>206.88</v>
      </c>
      <c r="K5805" s="79">
        <v>206.88</v>
      </c>
    </row>
    <row r="5806" spans="1:11" ht="25.5">
      <c r="A5806" s="124" t="s">
        <v>3973</v>
      </c>
      <c r="B5806" s="64" t="s">
        <v>8664</v>
      </c>
      <c r="C5806" s="124" t="s">
        <v>29</v>
      </c>
      <c r="D5806" s="124" t="s">
        <v>8665</v>
      </c>
      <c r="E5806" s="148" t="s">
        <v>3976</v>
      </c>
      <c r="F5806" s="148"/>
      <c r="G5806" s="84" t="s">
        <v>80</v>
      </c>
      <c r="H5806" s="71">
        <v>1</v>
      </c>
      <c r="I5806" s="71">
        <v>0</v>
      </c>
      <c r="J5806" s="70">
        <v>155.55000000000001</v>
      </c>
      <c r="K5806" s="70">
        <v>155.55000000000001</v>
      </c>
    </row>
    <row r="5807" spans="1:11" ht="25.5">
      <c r="A5807" s="124" t="s">
        <v>3973</v>
      </c>
      <c r="B5807" s="64" t="s">
        <v>4125</v>
      </c>
      <c r="C5807" s="124" t="s">
        <v>29</v>
      </c>
      <c r="D5807" s="124" t="s">
        <v>4126</v>
      </c>
      <c r="E5807" s="148" t="s">
        <v>4019</v>
      </c>
      <c r="F5807" s="148"/>
      <c r="G5807" s="84" t="s">
        <v>3967</v>
      </c>
      <c r="H5807" s="71">
        <v>1</v>
      </c>
      <c r="I5807" s="71">
        <v>0</v>
      </c>
      <c r="J5807" s="70">
        <v>29.47</v>
      </c>
      <c r="K5807" s="70">
        <v>29.47</v>
      </c>
    </row>
    <row r="5808" spans="1:11" ht="25.5">
      <c r="A5808" s="124" t="s">
        <v>3973</v>
      </c>
      <c r="B5808" s="64" t="s">
        <v>4057</v>
      </c>
      <c r="C5808" s="124" t="s">
        <v>29</v>
      </c>
      <c r="D5808" s="124" t="s">
        <v>4058</v>
      </c>
      <c r="E5808" s="148" t="s">
        <v>4019</v>
      </c>
      <c r="F5808" s="148"/>
      <c r="G5808" s="84" t="s">
        <v>3967</v>
      </c>
      <c r="H5808" s="71">
        <v>1</v>
      </c>
      <c r="I5808" s="71">
        <v>0</v>
      </c>
      <c r="J5808" s="70">
        <v>21.86</v>
      </c>
      <c r="K5808" s="70">
        <v>21.86</v>
      </c>
    </row>
    <row r="5809" spans="1:11" ht="25.5">
      <c r="A5809" s="115"/>
      <c r="B5809" s="115"/>
      <c r="C5809" s="115"/>
      <c r="D5809" s="115"/>
      <c r="E5809" s="115"/>
      <c r="F5809" s="115" t="s">
        <v>3983</v>
      </c>
      <c r="G5809" s="73">
        <v>51.33</v>
      </c>
      <c r="H5809" s="115" t="s">
        <v>3984</v>
      </c>
      <c r="I5809" s="73">
        <v>0</v>
      </c>
      <c r="J5809" s="115" t="s">
        <v>3985</v>
      </c>
      <c r="K5809" s="73">
        <v>51.33</v>
      </c>
    </row>
    <row r="5810" spans="1:11" ht="26.25" thickBot="1">
      <c r="A5810" s="115"/>
      <c r="B5810" s="115"/>
      <c r="C5810" s="115"/>
      <c r="D5810" s="115"/>
      <c r="E5810" s="115"/>
      <c r="F5810" s="115" t="s">
        <v>3986</v>
      </c>
      <c r="G5810" s="73">
        <v>47.33</v>
      </c>
      <c r="H5810" s="138"/>
      <c r="I5810" s="138" t="s">
        <v>3987</v>
      </c>
      <c r="J5810" s="115"/>
      <c r="K5810" s="73">
        <v>254.21</v>
      </c>
    </row>
    <row r="5811" spans="1:11" ht="15" thickTop="1">
      <c r="A5811" s="68"/>
      <c r="B5811" s="68"/>
      <c r="C5811" s="68"/>
      <c r="D5811" s="68"/>
      <c r="E5811" s="68"/>
      <c r="F5811" s="68"/>
      <c r="G5811" s="68"/>
      <c r="H5811" s="68"/>
      <c r="I5811" s="68"/>
      <c r="J5811" s="68"/>
      <c r="K5811" s="68"/>
    </row>
    <row r="5812" spans="1:11" ht="15">
      <c r="A5812" s="120" t="s">
        <v>8313</v>
      </c>
      <c r="B5812" s="121" t="s">
        <v>1</v>
      </c>
      <c r="C5812" s="120" t="s">
        <v>2</v>
      </c>
      <c r="D5812" s="120" t="s">
        <v>3</v>
      </c>
      <c r="E5812" s="144" t="s">
        <v>2279</v>
      </c>
      <c r="F5812" s="144"/>
      <c r="G5812" s="122" t="s">
        <v>4</v>
      </c>
      <c r="H5812" s="121" t="s">
        <v>5</v>
      </c>
      <c r="I5812" s="121" t="s">
        <v>3962</v>
      </c>
      <c r="J5812" s="121" t="s">
        <v>6</v>
      </c>
      <c r="K5812" s="121" t="s">
        <v>8</v>
      </c>
    </row>
    <row r="5813" spans="1:11" ht="25.5">
      <c r="A5813" s="123" t="s">
        <v>3963</v>
      </c>
      <c r="B5813" s="78" t="s">
        <v>8054</v>
      </c>
      <c r="C5813" s="123" t="s">
        <v>29</v>
      </c>
      <c r="D5813" s="123" t="s">
        <v>8055</v>
      </c>
      <c r="E5813" s="150">
        <v>726</v>
      </c>
      <c r="F5813" s="150"/>
      <c r="G5813" s="77" t="s">
        <v>26</v>
      </c>
      <c r="H5813" s="67">
        <v>1</v>
      </c>
      <c r="I5813" s="79"/>
      <c r="J5813" s="79">
        <v>25.73</v>
      </c>
      <c r="K5813" s="79">
        <v>25.73</v>
      </c>
    </row>
    <row r="5814" spans="1:11" ht="25.5">
      <c r="A5814" s="124" t="s">
        <v>3973</v>
      </c>
      <c r="B5814" s="64" t="s">
        <v>4125</v>
      </c>
      <c r="C5814" s="124" t="s">
        <v>29</v>
      </c>
      <c r="D5814" s="124" t="s">
        <v>4126</v>
      </c>
      <c r="E5814" s="148" t="s">
        <v>4019</v>
      </c>
      <c r="F5814" s="148"/>
      <c r="G5814" s="84" t="s">
        <v>3967</v>
      </c>
      <c r="H5814" s="71">
        <v>0.3</v>
      </c>
      <c r="I5814" s="71">
        <v>0</v>
      </c>
      <c r="J5814" s="70">
        <v>29.47</v>
      </c>
      <c r="K5814" s="70">
        <v>8.84</v>
      </c>
    </row>
    <row r="5815" spans="1:11" ht="25.5">
      <c r="A5815" s="124" t="s">
        <v>3973</v>
      </c>
      <c r="B5815" s="64" t="s">
        <v>8668</v>
      </c>
      <c r="C5815" s="124" t="s">
        <v>29</v>
      </c>
      <c r="D5815" s="124" t="s">
        <v>8055</v>
      </c>
      <c r="E5815" s="148" t="s">
        <v>3976</v>
      </c>
      <c r="F5815" s="148"/>
      <c r="G5815" s="84" t="s">
        <v>350</v>
      </c>
      <c r="H5815" s="71">
        <v>1</v>
      </c>
      <c r="I5815" s="71">
        <v>0</v>
      </c>
      <c r="J5815" s="70">
        <v>10.34</v>
      </c>
      <c r="K5815" s="70">
        <v>10.34</v>
      </c>
    </row>
    <row r="5816" spans="1:11" ht="25.5">
      <c r="A5816" s="124" t="s">
        <v>3973</v>
      </c>
      <c r="B5816" s="64" t="s">
        <v>4057</v>
      </c>
      <c r="C5816" s="124" t="s">
        <v>29</v>
      </c>
      <c r="D5816" s="124" t="s">
        <v>4058</v>
      </c>
      <c r="E5816" s="148" t="s">
        <v>4019</v>
      </c>
      <c r="F5816" s="148"/>
      <c r="G5816" s="84" t="s">
        <v>3967</v>
      </c>
      <c r="H5816" s="71">
        <v>0.3</v>
      </c>
      <c r="I5816" s="71">
        <v>0</v>
      </c>
      <c r="J5816" s="70">
        <v>21.86</v>
      </c>
      <c r="K5816" s="70">
        <v>6.55</v>
      </c>
    </row>
    <row r="5817" spans="1:11" ht="25.5">
      <c r="A5817" s="115"/>
      <c r="B5817" s="115"/>
      <c r="C5817" s="115"/>
      <c r="D5817" s="115"/>
      <c r="E5817" s="115"/>
      <c r="F5817" s="115" t="s">
        <v>3983</v>
      </c>
      <c r="G5817" s="73">
        <v>15.39</v>
      </c>
      <c r="H5817" s="115" t="s">
        <v>3984</v>
      </c>
      <c r="I5817" s="73">
        <v>0</v>
      </c>
      <c r="J5817" s="115" t="s">
        <v>3985</v>
      </c>
      <c r="K5817" s="73">
        <v>15.39</v>
      </c>
    </row>
    <row r="5818" spans="1:11" ht="26.25" thickBot="1">
      <c r="A5818" s="115"/>
      <c r="B5818" s="115"/>
      <c r="C5818" s="115"/>
      <c r="D5818" s="115"/>
      <c r="E5818" s="115"/>
      <c r="F5818" s="115" t="s">
        <v>3986</v>
      </c>
      <c r="G5818" s="73">
        <v>5.88</v>
      </c>
      <c r="H5818" s="138"/>
      <c r="I5818" s="138" t="s">
        <v>3987</v>
      </c>
      <c r="J5818" s="115"/>
      <c r="K5818" s="73">
        <v>31.61</v>
      </c>
    </row>
    <row r="5819" spans="1:11" ht="15" thickTop="1">
      <c r="A5819" s="68"/>
      <c r="B5819" s="68"/>
      <c r="C5819" s="68"/>
      <c r="D5819" s="68"/>
      <c r="E5819" s="68"/>
      <c r="F5819" s="68"/>
      <c r="G5819" s="68"/>
      <c r="H5819" s="68"/>
      <c r="I5819" s="68"/>
      <c r="J5819" s="68"/>
      <c r="K5819" s="68"/>
    </row>
    <row r="5820" spans="1:11" ht="15">
      <c r="A5820" s="120" t="s">
        <v>8314</v>
      </c>
      <c r="B5820" s="121" t="s">
        <v>1</v>
      </c>
      <c r="C5820" s="120" t="s">
        <v>2</v>
      </c>
      <c r="D5820" s="120" t="s">
        <v>3</v>
      </c>
      <c r="E5820" s="144" t="s">
        <v>2279</v>
      </c>
      <c r="F5820" s="144"/>
      <c r="G5820" s="122" t="s">
        <v>4</v>
      </c>
      <c r="H5820" s="121" t="s">
        <v>5</v>
      </c>
      <c r="I5820" s="121" t="s">
        <v>3962</v>
      </c>
      <c r="J5820" s="121" t="s">
        <v>6</v>
      </c>
      <c r="K5820" s="121" t="s">
        <v>8</v>
      </c>
    </row>
    <row r="5821" spans="1:11" ht="51">
      <c r="A5821" s="123" t="s">
        <v>3963</v>
      </c>
      <c r="B5821" s="78" t="s">
        <v>8028</v>
      </c>
      <c r="C5821" s="123" t="s">
        <v>17</v>
      </c>
      <c r="D5821" s="123" t="s">
        <v>8029</v>
      </c>
      <c r="E5821" s="150" t="s">
        <v>7547</v>
      </c>
      <c r="F5821" s="150"/>
      <c r="G5821" s="77" t="s">
        <v>72</v>
      </c>
      <c r="H5821" s="67">
        <v>1</v>
      </c>
      <c r="I5821" s="79"/>
      <c r="J5821" s="79">
        <v>366.1</v>
      </c>
      <c r="K5821" s="79">
        <v>366.1</v>
      </c>
    </row>
    <row r="5822" spans="1:11" ht="25.5">
      <c r="A5822" s="116" t="s">
        <v>3964</v>
      </c>
      <c r="B5822" s="117" t="s">
        <v>4490</v>
      </c>
      <c r="C5822" s="116" t="s">
        <v>17</v>
      </c>
      <c r="D5822" s="116" t="s">
        <v>4491</v>
      </c>
      <c r="E5822" s="136" t="s">
        <v>2323</v>
      </c>
      <c r="F5822" s="136"/>
      <c r="G5822" s="5" t="s">
        <v>3967</v>
      </c>
      <c r="H5822" s="7">
        <v>0.2611</v>
      </c>
      <c r="I5822" s="7">
        <v>0</v>
      </c>
      <c r="J5822" s="69">
        <v>23.13</v>
      </c>
      <c r="K5822" s="69">
        <v>6.03</v>
      </c>
    </row>
    <row r="5823" spans="1:11" ht="25.5">
      <c r="A5823" s="116" t="s">
        <v>3964</v>
      </c>
      <c r="B5823" s="117" t="s">
        <v>4488</v>
      </c>
      <c r="C5823" s="116" t="s">
        <v>17</v>
      </c>
      <c r="D5823" s="116" t="s">
        <v>4489</v>
      </c>
      <c r="E5823" s="136" t="s">
        <v>2323</v>
      </c>
      <c r="F5823" s="136"/>
      <c r="G5823" s="5" t="s">
        <v>3967</v>
      </c>
      <c r="H5823" s="7">
        <v>0.2611</v>
      </c>
      <c r="I5823" s="7">
        <v>0</v>
      </c>
      <c r="J5823" s="69">
        <v>32.57</v>
      </c>
      <c r="K5823" s="69">
        <v>8.5</v>
      </c>
    </row>
    <row r="5824" spans="1:11" ht="38.25">
      <c r="A5824" s="124" t="s">
        <v>3973</v>
      </c>
      <c r="B5824" s="64" t="s">
        <v>8677</v>
      </c>
      <c r="C5824" s="124" t="s">
        <v>17</v>
      </c>
      <c r="D5824" s="124" t="s">
        <v>8678</v>
      </c>
      <c r="E5824" s="148" t="s">
        <v>3976</v>
      </c>
      <c r="F5824" s="148"/>
      <c r="G5824" s="84" t="s">
        <v>72</v>
      </c>
      <c r="H5824" s="71">
        <v>1</v>
      </c>
      <c r="I5824" s="71">
        <v>0</v>
      </c>
      <c r="J5824" s="70">
        <v>351.57</v>
      </c>
      <c r="K5824" s="70">
        <v>351.57</v>
      </c>
    </row>
    <row r="5825" spans="1:11">
      <c r="A5825" s="124" t="s">
        <v>3973</v>
      </c>
      <c r="B5825" s="64" t="s">
        <v>8669</v>
      </c>
      <c r="C5825" s="124" t="s">
        <v>17</v>
      </c>
      <c r="D5825" s="124" t="s">
        <v>8670</v>
      </c>
      <c r="E5825" s="148" t="s">
        <v>3976</v>
      </c>
      <c r="F5825" s="148"/>
      <c r="G5825" s="84" t="s">
        <v>72</v>
      </c>
      <c r="H5825" s="71">
        <v>1</v>
      </c>
      <c r="I5825" s="71">
        <v>0</v>
      </c>
      <c r="J5825" s="70">
        <v>0</v>
      </c>
      <c r="K5825" s="70">
        <v>0</v>
      </c>
    </row>
    <row r="5826" spans="1:11" ht="25.5">
      <c r="A5826" s="124" t="s">
        <v>3973</v>
      </c>
      <c r="B5826" s="64" t="s">
        <v>8673</v>
      </c>
      <c r="C5826" s="124" t="s">
        <v>17</v>
      </c>
      <c r="D5826" s="124" t="s">
        <v>8674</v>
      </c>
      <c r="E5826" s="148" t="s">
        <v>3976</v>
      </c>
      <c r="F5826" s="148"/>
      <c r="G5826" s="84" t="s">
        <v>72</v>
      </c>
      <c r="H5826" s="71">
        <v>3</v>
      </c>
      <c r="I5826" s="71">
        <v>0</v>
      </c>
      <c r="J5826" s="70">
        <v>0</v>
      </c>
      <c r="K5826" s="70">
        <v>0</v>
      </c>
    </row>
    <row r="5827" spans="1:11" ht="25.5">
      <c r="A5827" s="115"/>
      <c r="B5827" s="115"/>
      <c r="C5827" s="115"/>
      <c r="D5827" s="115"/>
      <c r="E5827" s="115"/>
      <c r="F5827" s="115" t="s">
        <v>3983</v>
      </c>
      <c r="G5827" s="73">
        <v>10.6</v>
      </c>
      <c r="H5827" s="115" t="s">
        <v>3984</v>
      </c>
      <c r="I5827" s="73">
        <v>0</v>
      </c>
      <c r="J5827" s="115" t="s">
        <v>3985</v>
      </c>
      <c r="K5827" s="73">
        <v>10.6</v>
      </c>
    </row>
    <row r="5828" spans="1:11" ht="26.25" thickBot="1">
      <c r="A5828" s="115"/>
      <c r="B5828" s="115"/>
      <c r="C5828" s="115"/>
      <c r="D5828" s="115"/>
      <c r="E5828" s="115"/>
      <c r="F5828" s="115" t="s">
        <v>3986</v>
      </c>
      <c r="G5828" s="73">
        <v>83.76</v>
      </c>
      <c r="H5828" s="138"/>
      <c r="I5828" s="138" t="s">
        <v>3987</v>
      </c>
      <c r="J5828" s="115"/>
      <c r="K5828" s="73">
        <v>449.86</v>
      </c>
    </row>
    <row r="5829" spans="1:11" ht="15" thickTop="1">
      <c r="A5829" s="68"/>
      <c r="B5829" s="68"/>
      <c r="C5829" s="68"/>
      <c r="D5829" s="68"/>
      <c r="E5829" s="68"/>
      <c r="F5829" s="68"/>
      <c r="G5829" s="68"/>
      <c r="H5829" s="68"/>
      <c r="I5829" s="68"/>
      <c r="J5829" s="68"/>
      <c r="K5829" s="68"/>
    </row>
    <row r="5830" spans="1:11" ht="15">
      <c r="A5830" s="120" t="s">
        <v>8317</v>
      </c>
      <c r="B5830" s="121" t="s">
        <v>1</v>
      </c>
      <c r="C5830" s="120" t="s">
        <v>2</v>
      </c>
      <c r="D5830" s="120" t="s">
        <v>3</v>
      </c>
      <c r="E5830" s="144" t="s">
        <v>2279</v>
      </c>
      <c r="F5830" s="144"/>
      <c r="G5830" s="122" t="s">
        <v>4</v>
      </c>
      <c r="H5830" s="121" t="s">
        <v>5</v>
      </c>
      <c r="I5830" s="121" t="s">
        <v>3962</v>
      </c>
      <c r="J5830" s="121" t="s">
        <v>6</v>
      </c>
      <c r="K5830" s="121" t="s">
        <v>8</v>
      </c>
    </row>
    <row r="5831" spans="1:11" ht="25.5">
      <c r="A5831" s="123" t="s">
        <v>3963</v>
      </c>
      <c r="B5831" s="78" t="s">
        <v>7435</v>
      </c>
      <c r="C5831" s="123" t="s">
        <v>17</v>
      </c>
      <c r="D5831" s="123" t="s">
        <v>7436</v>
      </c>
      <c r="E5831" s="150" t="s">
        <v>2843</v>
      </c>
      <c r="F5831" s="150"/>
      <c r="G5831" s="77" t="s">
        <v>72</v>
      </c>
      <c r="H5831" s="67">
        <v>1</v>
      </c>
      <c r="I5831" s="79"/>
      <c r="J5831" s="79">
        <v>11.67</v>
      </c>
      <c r="K5831" s="79">
        <v>11.67</v>
      </c>
    </row>
    <row r="5832" spans="1:11" ht="25.5">
      <c r="A5832" s="116" t="s">
        <v>3964</v>
      </c>
      <c r="B5832" s="117" t="s">
        <v>4490</v>
      </c>
      <c r="C5832" s="116" t="s">
        <v>17</v>
      </c>
      <c r="D5832" s="116" t="s">
        <v>4491</v>
      </c>
      <c r="E5832" s="136" t="s">
        <v>2323</v>
      </c>
      <c r="F5832" s="136"/>
      <c r="G5832" s="5" t="s">
        <v>3967</v>
      </c>
      <c r="H5832" s="7">
        <v>3.5428000000000001E-2</v>
      </c>
      <c r="I5832" s="7">
        <v>0</v>
      </c>
      <c r="J5832" s="69">
        <v>23.13</v>
      </c>
      <c r="K5832" s="69">
        <v>0.81</v>
      </c>
    </row>
    <row r="5833" spans="1:11" ht="25.5">
      <c r="A5833" s="116" t="s">
        <v>3964</v>
      </c>
      <c r="B5833" s="117" t="s">
        <v>4488</v>
      </c>
      <c r="C5833" s="116" t="s">
        <v>17</v>
      </c>
      <c r="D5833" s="116" t="s">
        <v>4489</v>
      </c>
      <c r="E5833" s="136" t="s">
        <v>2323</v>
      </c>
      <c r="F5833" s="136"/>
      <c r="G5833" s="5" t="s">
        <v>3967</v>
      </c>
      <c r="H5833" s="7">
        <v>3.5428000000000001E-2</v>
      </c>
      <c r="I5833" s="7">
        <v>0</v>
      </c>
      <c r="J5833" s="69">
        <v>32.57</v>
      </c>
      <c r="K5833" s="69">
        <v>1.1499999999999999</v>
      </c>
    </row>
    <row r="5834" spans="1:11" ht="25.5">
      <c r="A5834" s="124" t="s">
        <v>3973</v>
      </c>
      <c r="B5834" s="64" t="s">
        <v>5977</v>
      </c>
      <c r="C5834" s="124" t="s">
        <v>17</v>
      </c>
      <c r="D5834" s="124" t="s">
        <v>5978</v>
      </c>
      <c r="E5834" s="148" t="s">
        <v>3976</v>
      </c>
      <c r="F5834" s="148"/>
      <c r="G5834" s="84" t="s">
        <v>72</v>
      </c>
      <c r="H5834" s="71">
        <v>1</v>
      </c>
      <c r="I5834" s="71">
        <v>0</v>
      </c>
      <c r="J5834" s="70">
        <v>1.1299999999999999</v>
      </c>
      <c r="K5834" s="70">
        <v>1.1299999999999999</v>
      </c>
    </row>
    <row r="5835" spans="1:11" ht="25.5">
      <c r="A5835" s="124" t="s">
        <v>3973</v>
      </c>
      <c r="B5835" s="64" t="s">
        <v>7589</v>
      </c>
      <c r="C5835" s="124" t="s">
        <v>17</v>
      </c>
      <c r="D5835" s="124" t="s">
        <v>7590</v>
      </c>
      <c r="E5835" s="148" t="s">
        <v>3976</v>
      </c>
      <c r="F5835" s="148"/>
      <c r="G5835" s="84" t="s">
        <v>72</v>
      </c>
      <c r="H5835" s="71">
        <v>1</v>
      </c>
      <c r="I5835" s="71">
        <v>0</v>
      </c>
      <c r="J5835" s="70">
        <v>8.58</v>
      </c>
      <c r="K5835" s="70">
        <v>8.58</v>
      </c>
    </row>
    <row r="5836" spans="1:11" ht="25.5">
      <c r="A5836" s="115"/>
      <c r="B5836" s="115"/>
      <c r="C5836" s="115"/>
      <c r="D5836" s="115"/>
      <c r="E5836" s="115"/>
      <c r="F5836" s="115" t="s">
        <v>3983</v>
      </c>
      <c r="G5836" s="73">
        <v>1.43</v>
      </c>
      <c r="H5836" s="115" t="s">
        <v>3984</v>
      </c>
      <c r="I5836" s="73">
        <v>0</v>
      </c>
      <c r="J5836" s="115" t="s">
        <v>3985</v>
      </c>
      <c r="K5836" s="73">
        <v>1.43</v>
      </c>
    </row>
    <row r="5837" spans="1:11" ht="26.25" thickBot="1">
      <c r="A5837" s="115"/>
      <c r="B5837" s="115"/>
      <c r="C5837" s="115"/>
      <c r="D5837" s="115"/>
      <c r="E5837" s="115"/>
      <c r="F5837" s="115" t="s">
        <v>3986</v>
      </c>
      <c r="G5837" s="73">
        <v>2.67</v>
      </c>
      <c r="H5837" s="138"/>
      <c r="I5837" s="138" t="s">
        <v>3987</v>
      </c>
      <c r="J5837" s="115"/>
      <c r="K5837" s="73">
        <v>14.34</v>
      </c>
    </row>
    <row r="5838" spans="1:11" ht="15" thickTop="1">
      <c r="A5838" s="68"/>
      <c r="B5838" s="68"/>
      <c r="C5838" s="68"/>
      <c r="D5838" s="68"/>
      <c r="E5838" s="68"/>
      <c r="F5838" s="68"/>
      <c r="G5838" s="68"/>
      <c r="H5838" s="68"/>
      <c r="I5838" s="68"/>
      <c r="J5838" s="68"/>
      <c r="K5838" s="68"/>
    </row>
    <row r="5839" spans="1:11" ht="15">
      <c r="A5839" s="120" t="s">
        <v>8318</v>
      </c>
      <c r="B5839" s="121" t="s">
        <v>1</v>
      </c>
      <c r="C5839" s="120" t="s">
        <v>2</v>
      </c>
      <c r="D5839" s="120" t="s">
        <v>3</v>
      </c>
      <c r="E5839" s="144" t="s">
        <v>2279</v>
      </c>
      <c r="F5839" s="144"/>
      <c r="G5839" s="122" t="s">
        <v>4</v>
      </c>
      <c r="H5839" s="121" t="s">
        <v>5</v>
      </c>
      <c r="I5839" s="121" t="s">
        <v>3962</v>
      </c>
      <c r="J5839" s="121" t="s">
        <v>6</v>
      </c>
      <c r="K5839" s="121" t="s">
        <v>8</v>
      </c>
    </row>
    <row r="5840" spans="1:11" ht="25.5">
      <c r="A5840" s="123" t="s">
        <v>3963</v>
      </c>
      <c r="B5840" s="78" t="s">
        <v>7437</v>
      </c>
      <c r="C5840" s="123" t="s">
        <v>17</v>
      </c>
      <c r="D5840" s="123" t="s">
        <v>7438</v>
      </c>
      <c r="E5840" s="150" t="s">
        <v>2843</v>
      </c>
      <c r="F5840" s="150"/>
      <c r="G5840" s="77" t="s">
        <v>72</v>
      </c>
      <c r="H5840" s="67">
        <v>1</v>
      </c>
      <c r="I5840" s="79"/>
      <c r="J5840" s="79">
        <v>12.65</v>
      </c>
      <c r="K5840" s="79">
        <v>12.65</v>
      </c>
    </row>
    <row r="5841" spans="1:11" ht="25.5">
      <c r="A5841" s="116" t="s">
        <v>3964</v>
      </c>
      <c r="B5841" s="117" t="s">
        <v>4490</v>
      </c>
      <c r="C5841" s="116" t="s">
        <v>17</v>
      </c>
      <c r="D5841" s="116" t="s">
        <v>4491</v>
      </c>
      <c r="E5841" s="136" t="s">
        <v>2323</v>
      </c>
      <c r="F5841" s="136"/>
      <c r="G5841" s="5" t="s">
        <v>3967</v>
      </c>
      <c r="H5841" s="7">
        <v>4.6843000000000003E-2</v>
      </c>
      <c r="I5841" s="7">
        <v>0</v>
      </c>
      <c r="J5841" s="69">
        <v>23.13</v>
      </c>
      <c r="K5841" s="69">
        <v>1.08</v>
      </c>
    </row>
    <row r="5842" spans="1:11" ht="25.5">
      <c r="A5842" s="116" t="s">
        <v>3964</v>
      </c>
      <c r="B5842" s="117" t="s">
        <v>4488</v>
      </c>
      <c r="C5842" s="116" t="s">
        <v>17</v>
      </c>
      <c r="D5842" s="116" t="s">
        <v>4489</v>
      </c>
      <c r="E5842" s="136" t="s">
        <v>2323</v>
      </c>
      <c r="F5842" s="136"/>
      <c r="G5842" s="5" t="s">
        <v>3967</v>
      </c>
      <c r="H5842" s="7">
        <v>4.6843000000000003E-2</v>
      </c>
      <c r="I5842" s="7">
        <v>0</v>
      </c>
      <c r="J5842" s="69">
        <v>32.57</v>
      </c>
      <c r="K5842" s="69">
        <v>1.52</v>
      </c>
    </row>
    <row r="5843" spans="1:11" ht="25.5">
      <c r="A5843" s="124" t="s">
        <v>3973</v>
      </c>
      <c r="B5843" s="64" t="s">
        <v>7591</v>
      </c>
      <c r="C5843" s="124" t="s">
        <v>17</v>
      </c>
      <c r="D5843" s="124" t="s">
        <v>7592</v>
      </c>
      <c r="E5843" s="148" t="s">
        <v>3976</v>
      </c>
      <c r="F5843" s="148"/>
      <c r="G5843" s="84" t="s">
        <v>72</v>
      </c>
      <c r="H5843" s="71">
        <v>1</v>
      </c>
      <c r="I5843" s="71">
        <v>0</v>
      </c>
      <c r="J5843" s="70">
        <v>1.47</v>
      </c>
      <c r="K5843" s="70">
        <v>1.47</v>
      </c>
    </row>
    <row r="5844" spans="1:11" ht="25.5">
      <c r="A5844" s="124" t="s">
        <v>3973</v>
      </c>
      <c r="B5844" s="64" t="s">
        <v>7589</v>
      </c>
      <c r="C5844" s="124" t="s">
        <v>17</v>
      </c>
      <c r="D5844" s="124" t="s">
        <v>7590</v>
      </c>
      <c r="E5844" s="148" t="s">
        <v>3976</v>
      </c>
      <c r="F5844" s="148"/>
      <c r="G5844" s="84" t="s">
        <v>72</v>
      </c>
      <c r="H5844" s="71">
        <v>1</v>
      </c>
      <c r="I5844" s="71">
        <v>0</v>
      </c>
      <c r="J5844" s="70">
        <v>8.58</v>
      </c>
      <c r="K5844" s="70">
        <v>8.58</v>
      </c>
    </row>
    <row r="5845" spans="1:11" ht="25.5">
      <c r="A5845" s="115"/>
      <c r="B5845" s="115"/>
      <c r="C5845" s="115"/>
      <c r="D5845" s="115"/>
      <c r="E5845" s="115"/>
      <c r="F5845" s="115" t="s">
        <v>3983</v>
      </c>
      <c r="G5845" s="73">
        <v>1.9</v>
      </c>
      <c r="H5845" s="115" t="s">
        <v>3984</v>
      </c>
      <c r="I5845" s="73">
        <v>0</v>
      </c>
      <c r="J5845" s="115" t="s">
        <v>3985</v>
      </c>
      <c r="K5845" s="73">
        <v>1.9</v>
      </c>
    </row>
    <row r="5846" spans="1:11" ht="26.25" thickBot="1">
      <c r="A5846" s="115"/>
      <c r="B5846" s="115"/>
      <c r="C5846" s="115"/>
      <c r="D5846" s="115"/>
      <c r="E5846" s="115"/>
      <c r="F5846" s="115" t="s">
        <v>3986</v>
      </c>
      <c r="G5846" s="73">
        <v>2.89</v>
      </c>
      <c r="H5846" s="138"/>
      <c r="I5846" s="138" t="s">
        <v>3987</v>
      </c>
      <c r="J5846" s="115"/>
      <c r="K5846" s="73">
        <v>15.54</v>
      </c>
    </row>
    <row r="5847" spans="1:11" ht="15" thickTop="1">
      <c r="A5847" s="68"/>
      <c r="B5847" s="68"/>
      <c r="C5847" s="68"/>
      <c r="D5847" s="68"/>
      <c r="E5847" s="68"/>
      <c r="F5847" s="68"/>
      <c r="G5847" s="68"/>
      <c r="H5847" s="68"/>
      <c r="I5847" s="68"/>
      <c r="J5847" s="68"/>
      <c r="K5847" s="68"/>
    </row>
    <row r="5848" spans="1:11" ht="15">
      <c r="A5848" s="120" t="s">
        <v>8319</v>
      </c>
      <c r="B5848" s="121" t="s">
        <v>1</v>
      </c>
      <c r="C5848" s="120" t="s">
        <v>2</v>
      </c>
      <c r="D5848" s="120" t="s">
        <v>3</v>
      </c>
      <c r="E5848" s="144" t="s">
        <v>2279</v>
      </c>
      <c r="F5848" s="144"/>
      <c r="G5848" s="122" t="s">
        <v>4</v>
      </c>
      <c r="H5848" s="121" t="s">
        <v>5</v>
      </c>
      <c r="I5848" s="121" t="s">
        <v>3962</v>
      </c>
      <c r="J5848" s="121" t="s">
        <v>6</v>
      </c>
      <c r="K5848" s="121" t="s">
        <v>8</v>
      </c>
    </row>
    <row r="5849" spans="1:11" ht="25.5">
      <c r="A5849" s="123" t="s">
        <v>3963</v>
      </c>
      <c r="B5849" s="78" t="s">
        <v>7442</v>
      </c>
      <c r="C5849" s="123" t="s">
        <v>17</v>
      </c>
      <c r="D5849" s="123" t="s">
        <v>7443</v>
      </c>
      <c r="E5849" s="150" t="s">
        <v>2843</v>
      </c>
      <c r="F5849" s="150"/>
      <c r="G5849" s="77" t="s">
        <v>72</v>
      </c>
      <c r="H5849" s="67">
        <v>1</v>
      </c>
      <c r="I5849" s="79"/>
      <c r="J5849" s="79">
        <v>15.21</v>
      </c>
      <c r="K5849" s="79">
        <v>15.21</v>
      </c>
    </row>
    <row r="5850" spans="1:11" ht="25.5">
      <c r="A5850" s="116" t="s">
        <v>3964</v>
      </c>
      <c r="B5850" s="117" t="s">
        <v>4488</v>
      </c>
      <c r="C5850" s="116" t="s">
        <v>17</v>
      </c>
      <c r="D5850" s="116" t="s">
        <v>4489</v>
      </c>
      <c r="E5850" s="136" t="s">
        <v>2323</v>
      </c>
      <c r="F5850" s="136"/>
      <c r="G5850" s="5" t="s">
        <v>3967</v>
      </c>
      <c r="H5850" s="7">
        <v>8.7790999999999994E-2</v>
      </c>
      <c r="I5850" s="7">
        <v>0</v>
      </c>
      <c r="J5850" s="69">
        <v>32.57</v>
      </c>
      <c r="K5850" s="69">
        <v>2.85</v>
      </c>
    </row>
    <row r="5851" spans="1:11" ht="25.5">
      <c r="A5851" s="116" t="s">
        <v>3964</v>
      </c>
      <c r="B5851" s="117" t="s">
        <v>4490</v>
      </c>
      <c r="C5851" s="116" t="s">
        <v>17</v>
      </c>
      <c r="D5851" s="116" t="s">
        <v>4491</v>
      </c>
      <c r="E5851" s="136" t="s">
        <v>2323</v>
      </c>
      <c r="F5851" s="136"/>
      <c r="G5851" s="5" t="s">
        <v>3967</v>
      </c>
      <c r="H5851" s="7">
        <v>8.7790999999999994E-2</v>
      </c>
      <c r="I5851" s="7">
        <v>0</v>
      </c>
      <c r="J5851" s="69">
        <v>23.13</v>
      </c>
      <c r="K5851" s="69">
        <v>2.0299999999999998</v>
      </c>
    </row>
    <row r="5852" spans="1:11" ht="25.5">
      <c r="A5852" s="124" t="s">
        <v>3973</v>
      </c>
      <c r="B5852" s="64" t="s">
        <v>7589</v>
      </c>
      <c r="C5852" s="124" t="s">
        <v>17</v>
      </c>
      <c r="D5852" s="124" t="s">
        <v>7590</v>
      </c>
      <c r="E5852" s="148" t="s">
        <v>3976</v>
      </c>
      <c r="F5852" s="148"/>
      <c r="G5852" s="84" t="s">
        <v>72</v>
      </c>
      <c r="H5852" s="71">
        <v>1</v>
      </c>
      <c r="I5852" s="71">
        <v>0</v>
      </c>
      <c r="J5852" s="70">
        <v>8.58</v>
      </c>
      <c r="K5852" s="70">
        <v>8.58</v>
      </c>
    </row>
    <row r="5853" spans="1:11" ht="25.5">
      <c r="A5853" s="124" t="s">
        <v>3973</v>
      </c>
      <c r="B5853" s="64" t="s">
        <v>7595</v>
      </c>
      <c r="C5853" s="124" t="s">
        <v>17</v>
      </c>
      <c r="D5853" s="124" t="s">
        <v>7596</v>
      </c>
      <c r="E5853" s="148" t="s">
        <v>3976</v>
      </c>
      <c r="F5853" s="148"/>
      <c r="G5853" s="84" t="s">
        <v>72</v>
      </c>
      <c r="H5853" s="71">
        <v>1</v>
      </c>
      <c r="I5853" s="71">
        <v>0</v>
      </c>
      <c r="J5853" s="70">
        <v>1.75</v>
      </c>
      <c r="K5853" s="70">
        <v>1.75</v>
      </c>
    </row>
    <row r="5854" spans="1:11" ht="25.5">
      <c r="A5854" s="115"/>
      <c r="B5854" s="115"/>
      <c r="C5854" s="115"/>
      <c r="D5854" s="115"/>
      <c r="E5854" s="115"/>
      <c r="F5854" s="115" t="s">
        <v>3983</v>
      </c>
      <c r="G5854" s="73">
        <v>3.55</v>
      </c>
      <c r="H5854" s="115" t="s">
        <v>3984</v>
      </c>
      <c r="I5854" s="73">
        <v>0</v>
      </c>
      <c r="J5854" s="115" t="s">
        <v>3985</v>
      </c>
      <c r="K5854" s="73">
        <v>3.55</v>
      </c>
    </row>
    <row r="5855" spans="1:11" ht="26.25" thickBot="1">
      <c r="A5855" s="115"/>
      <c r="B5855" s="115"/>
      <c r="C5855" s="115"/>
      <c r="D5855" s="115"/>
      <c r="E5855" s="115"/>
      <c r="F5855" s="115" t="s">
        <v>3986</v>
      </c>
      <c r="G5855" s="73">
        <v>3.48</v>
      </c>
      <c r="H5855" s="138"/>
      <c r="I5855" s="138" t="s">
        <v>3987</v>
      </c>
      <c r="J5855" s="115"/>
      <c r="K5855" s="73">
        <v>18.690000000000001</v>
      </c>
    </row>
    <row r="5856" spans="1:11" ht="15" thickTop="1">
      <c r="A5856" s="68"/>
      <c r="B5856" s="68"/>
      <c r="C5856" s="68"/>
      <c r="D5856" s="68"/>
      <c r="E5856" s="68"/>
      <c r="F5856" s="68"/>
      <c r="G5856" s="68"/>
      <c r="H5856" s="68"/>
      <c r="I5856" s="68"/>
      <c r="J5856" s="68"/>
      <c r="K5856" s="68"/>
    </row>
    <row r="5857" spans="1:11" ht="15">
      <c r="A5857" s="120" t="s">
        <v>8320</v>
      </c>
      <c r="B5857" s="121" t="s">
        <v>1</v>
      </c>
      <c r="C5857" s="120" t="s">
        <v>2</v>
      </c>
      <c r="D5857" s="120" t="s">
        <v>3</v>
      </c>
      <c r="E5857" s="144" t="s">
        <v>2279</v>
      </c>
      <c r="F5857" s="144"/>
      <c r="G5857" s="122" t="s">
        <v>4</v>
      </c>
      <c r="H5857" s="121" t="s">
        <v>5</v>
      </c>
      <c r="I5857" s="121" t="s">
        <v>3962</v>
      </c>
      <c r="J5857" s="121" t="s">
        <v>6</v>
      </c>
      <c r="K5857" s="121" t="s">
        <v>8</v>
      </c>
    </row>
    <row r="5858" spans="1:11" ht="25.5">
      <c r="A5858" s="123" t="s">
        <v>3963</v>
      </c>
      <c r="B5858" s="78" t="s">
        <v>8051</v>
      </c>
      <c r="C5858" s="123" t="s">
        <v>17</v>
      </c>
      <c r="D5858" s="123" t="s">
        <v>8052</v>
      </c>
      <c r="E5858" s="150" t="s">
        <v>2843</v>
      </c>
      <c r="F5858" s="150"/>
      <c r="G5858" s="77" t="s">
        <v>72</v>
      </c>
      <c r="H5858" s="67">
        <v>1</v>
      </c>
      <c r="I5858" s="79"/>
      <c r="J5858" s="79">
        <v>75.319999999999993</v>
      </c>
      <c r="K5858" s="79">
        <v>75.319999999999993</v>
      </c>
    </row>
    <row r="5859" spans="1:11" ht="25.5">
      <c r="A5859" s="116" t="s">
        <v>3964</v>
      </c>
      <c r="B5859" s="117" t="s">
        <v>4490</v>
      </c>
      <c r="C5859" s="116" t="s">
        <v>17</v>
      </c>
      <c r="D5859" s="116" t="s">
        <v>4491</v>
      </c>
      <c r="E5859" s="136" t="s">
        <v>2323</v>
      </c>
      <c r="F5859" s="136"/>
      <c r="G5859" s="5" t="s">
        <v>3967</v>
      </c>
      <c r="H5859" s="7">
        <v>0.19189200000000001</v>
      </c>
      <c r="I5859" s="7">
        <v>0</v>
      </c>
      <c r="J5859" s="69">
        <v>23.13</v>
      </c>
      <c r="K5859" s="69">
        <v>4.43</v>
      </c>
    </row>
    <row r="5860" spans="1:11" ht="25.5">
      <c r="A5860" s="116" t="s">
        <v>3964</v>
      </c>
      <c r="B5860" s="117" t="s">
        <v>4488</v>
      </c>
      <c r="C5860" s="116" t="s">
        <v>17</v>
      </c>
      <c r="D5860" s="116" t="s">
        <v>4489</v>
      </c>
      <c r="E5860" s="136" t="s">
        <v>2323</v>
      </c>
      <c r="F5860" s="136"/>
      <c r="G5860" s="5" t="s">
        <v>3967</v>
      </c>
      <c r="H5860" s="7">
        <v>0.19189200000000001</v>
      </c>
      <c r="I5860" s="7">
        <v>0</v>
      </c>
      <c r="J5860" s="69">
        <v>32.57</v>
      </c>
      <c r="K5860" s="69">
        <v>6.24</v>
      </c>
    </row>
    <row r="5861" spans="1:11" ht="25.5">
      <c r="A5861" s="124" t="s">
        <v>3973</v>
      </c>
      <c r="B5861" s="64" t="s">
        <v>7593</v>
      </c>
      <c r="C5861" s="124" t="s">
        <v>17</v>
      </c>
      <c r="D5861" s="124" t="s">
        <v>7594</v>
      </c>
      <c r="E5861" s="148" t="s">
        <v>3976</v>
      </c>
      <c r="F5861" s="148"/>
      <c r="G5861" s="84" t="s">
        <v>72</v>
      </c>
      <c r="H5861" s="71">
        <v>1</v>
      </c>
      <c r="I5861" s="71">
        <v>0</v>
      </c>
      <c r="J5861" s="70">
        <v>60.24</v>
      </c>
      <c r="K5861" s="70">
        <v>60.24</v>
      </c>
    </row>
    <row r="5862" spans="1:11" ht="25.5">
      <c r="A5862" s="124" t="s">
        <v>3973</v>
      </c>
      <c r="B5862" s="64" t="s">
        <v>7591</v>
      </c>
      <c r="C5862" s="124" t="s">
        <v>17</v>
      </c>
      <c r="D5862" s="124" t="s">
        <v>7592</v>
      </c>
      <c r="E5862" s="148" t="s">
        <v>3976</v>
      </c>
      <c r="F5862" s="148"/>
      <c r="G5862" s="84" t="s">
        <v>72</v>
      </c>
      <c r="H5862" s="71">
        <v>3</v>
      </c>
      <c r="I5862" s="71">
        <v>0</v>
      </c>
      <c r="J5862" s="70">
        <v>1.47</v>
      </c>
      <c r="K5862" s="70">
        <v>4.41</v>
      </c>
    </row>
    <row r="5863" spans="1:11" ht="25.5">
      <c r="A5863" s="115"/>
      <c r="B5863" s="115"/>
      <c r="C5863" s="115"/>
      <c r="D5863" s="115"/>
      <c r="E5863" s="115"/>
      <c r="F5863" s="115" t="s">
        <v>3983</v>
      </c>
      <c r="G5863" s="73">
        <v>7.79</v>
      </c>
      <c r="H5863" s="115" t="s">
        <v>3984</v>
      </c>
      <c r="I5863" s="73">
        <v>0</v>
      </c>
      <c r="J5863" s="115" t="s">
        <v>3985</v>
      </c>
      <c r="K5863" s="73">
        <v>7.79</v>
      </c>
    </row>
    <row r="5864" spans="1:11" ht="26.25" thickBot="1">
      <c r="A5864" s="115"/>
      <c r="B5864" s="115"/>
      <c r="C5864" s="115"/>
      <c r="D5864" s="115"/>
      <c r="E5864" s="115"/>
      <c r="F5864" s="115" t="s">
        <v>3986</v>
      </c>
      <c r="G5864" s="73">
        <v>17.23</v>
      </c>
      <c r="H5864" s="138"/>
      <c r="I5864" s="138" t="s">
        <v>3987</v>
      </c>
      <c r="J5864" s="115"/>
      <c r="K5864" s="73">
        <v>92.55</v>
      </c>
    </row>
    <row r="5865" spans="1:11" ht="15" thickTop="1">
      <c r="A5865" s="68"/>
      <c r="B5865" s="68"/>
      <c r="C5865" s="68"/>
      <c r="D5865" s="68"/>
      <c r="E5865" s="68"/>
      <c r="F5865" s="68"/>
      <c r="G5865" s="68"/>
      <c r="H5865" s="68"/>
      <c r="I5865" s="68"/>
      <c r="J5865" s="68"/>
      <c r="K5865" s="68"/>
    </row>
    <row r="5866" spans="1:11" ht="15">
      <c r="A5866" s="120" t="s">
        <v>8321</v>
      </c>
      <c r="B5866" s="121" t="s">
        <v>1</v>
      </c>
      <c r="C5866" s="120" t="s">
        <v>2</v>
      </c>
      <c r="D5866" s="120" t="s">
        <v>3</v>
      </c>
      <c r="E5866" s="144" t="s">
        <v>2279</v>
      </c>
      <c r="F5866" s="144"/>
      <c r="G5866" s="122" t="s">
        <v>4</v>
      </c>
      <c r="H5866" s="121" t="s">
        <v>5</v>
      </c>
      <c r="I5866" s="121" t="s">
        <v>3962</v>
      </c>
      <c r="J5866" s="121" t="s">
        <v>6</v>
      </c>
      <c r="K5866" s="121" t="s">
        <v>8</v>
      </c>
    </row>
    <row r="5867" spans="1:11" ht="25.5">
      <c r="A5867" s="123" t="s">
        <v>3963</v>
      </c>
      <c r="B5867" s="78" t="s">
        <v>7430</v>
      </c>
      <c r="C5867" s="123" t="s">
        <v>29</v>
      </c>
      <c r="D5867" s="123" t="s">
        <v>7431</v>
      </c>
      <c r="E5867" s="150">
        <v>711</v>
      </c>
      <c r="F5867" s="150"/>
      <c r="G5867" s="77" t="s">
        <v>40</v>
      </c>
      <c r="H5867" s="67">
        <v>1</v>
      </c>
      <c r="I5867" s="79"/>
      <c r="J5867" s="79">
        <v>975.57</v>
      </c>
      <c r="K5867" s="79">
        <v>975.57</v>
      </c>
    </row>
    <row r="5868" spans="1:11" ht="25.5">
      <c r="A5868" s="124" t="s">
        <v>3973</v>
      </c>
      <c r="B5868" s="64" t="s">
        <v>7582</v>
      </c>
      <c r="C5868" s="124" t="s">
        <v>29</v>
      </c>
      <c r="D5868" s="124" t="s">
        <v>7431</v>
      </c>
      <c r="E5868" s="148" t="s">
        <v>3976</v>
      </c>
      <c r="F5868" s="148"/>
      <c r="G5868" s="84" t="s">
        <v>80</v>
      </c>
      <c r="H5868" s="71">
        <v>1</v>
      </c>
      <c r="I5868" s="71">
        <v>0</v>
      </c>
      <c r="J5868" s="70">
        <v>929.38</v>
      </c>
      <c r="K5868" s="70">
        <v>929.38</v>
      </c>
    </row>
    <row r="5869" spans="1:11" ht="25.5">
      <c r="A5869" s="124" t="s">
        <v>3973</v>
      </c>
      <c r="B5869" s="64" t="s">
        <v>4057</v>
      </c>
      <c r="C5869" s="124" t="s">
        <v>29</v>
      </c>
      <c r="D5869" s="124" t="s">
        <v>4058</v>
      </c>
      <c r="E5869" s="148" t="s">
        <v>4019</v>
      </c>
      <c r="F5869" s="148"/>
      <c r="G5869" s="84" t="s">
        <v>3967</v>
      </c>
      <c r="H5869" s="71">
        <v>0.9</v>
      </c>
      <c r="I5869" s="71">
        <v>0</v>
      </c>
      <c r="J5869" s="70">
        <v>21.86</v>
      </c>
      <c r="K5869" s="70">
        <v>19.670000000000002</v>
      </c>
    </row>
    <row r="5870" spans="1:11" ht="25.5">
      <c r="A5870" s="124" t="s">
        <v>3973</v>
      </c>
      <c r="B5870" s="64" t="s">
        <v>4125</v>
      </c>
      <c r="C5870" s="124" t="s">
        <v>29</v>
      </c>
      <c r="D5870" s="124" t="s">
        <v>4126</v>
      </c>
      <c r="E5870" s="148" t="s">
        <v>4019</v>
      </c>
      <c r="F5870" s="148"/>
      <c r="G5870" s="84" t="s">
        <v>3967</v>
      </c>
      <c r="H5870" s="71">
        <v>0.9</v>
      </c>
      <c r="I5870" s="71">
        <v>0</v>
      </c>
      <c r="J5870" s="70">
        <v>29.47</v>
      </c>
      <c r="K5870" s="70">
        <v>26.52</v>
      </c>
    </row>
    <row r="5871" spans="1:11" ht="25.5">
      <c r="A5871" s="115"/>
      <c r="B5871" s="115"/>
      <c r="C5871" s="115"/>
      <c r="D5871" s="115"/>
      <c r="E5871" s="115"/>
      <c r="F5871" s="115" t="s">
        <v>3983</v>
      </c>
      <c r="G5871" s="73">
        <v>46.19</v>
      </c>
      <c r="H5871" s="115" t="s">
        <v>3984</v>
      </c>
      <c r="I5871" s="73">
        <v>0</v>
      </c>
      <c r="J5871" s="115" t="s">
        <v>3985</v>
      </c>
      <c r="K5871" s="73">
        <v>46.19</v>
      </c>
    </row>
    <row r="5872" spans="1:11" ht="26.25" thickBot="1">
      <c r="A5872" s="115"/>
      <c r="B5872" s="115"/>
      <c r="C5872" s="115"/>
      <c r="D5872" s="115"/>
      <c r="E5872" s="115"/>
      <c r="F5872" s="115" t="s">
        <v>3986</v>
      </c>
      <c r="G5872" s="73">
        <v>223.21</v>
      </c>
      <c r="H5872" s="138"/>
      <c r="I5872" s="138" t="s">
        <v>3987</v>
      </c>
      <c r="J5872" s="115"/>
      <c r="K5872" s="73">
        <v>1198.78</v>
      </c>
    </row>
    <row r="5873" spans="1:11" ht="15" thickTop="1">
      <c r="A5873" s="68"/>
      <c r="B5873" s="68"/>
      <c r="C5873" s="68"/>
      <c r="D5873" s="68"/>
      <c r="E5873" s="68"/>
      <c r="F5873" s="68"/>
      <c r="G5873" s="68"/>
      <c r="H5873" s="68"/>
      <c r="I5873" s="68"/>
      <c r="J5873" s="68"/>
      <c r="K5873" s="68"/>
    </row>
    <row r="5874" spans="1:11" ht="15">
      <c r="A5874" s="120" t="s">
        <v>8322</v>
      </c>
      <c r="B5874" s="121" t="s">
        <v>1</v>
      </c>
      <c r="C5874" s="120" t="s">
        <v>2</v>
      </c>
      <c r="D5874" s="120" t="s">
        <v>3</v>
      </c>
      <c r="E5874" s="144" t="s">
        <v>2279</v>
      </c>
      <c r="F5874" s="144"/>
      <c r="G5874" s="122" t="s">
        <v>4</v>
      </c>
      <c r="H5874" s="121" t="s">
        <v>5</v>
      </c>
      <c r="I5874" s="121" t="s">
        <v>3962</v>
      </c>
      <c r="J5874" s="121" t="s">
        <v>6</v>
      </c>
      <c r="K5874" s="121" t="s">
        <v>8</v>
      </c>
    </row>
    <row r="5875" spans="1:11" ht="25.5">
      <c r="A5875" s="123" t="s">
        <v>3963</v>
      </c>
      <c r="B5875" s="78" t="s">
        <v>7898</v>
      </c>
      <c r="C5875" s="123" t="s">
        <v>29</v>
      </c>
      <c r="D5875" s="123" t="s">
        <v>7899</v>
      </c>
      <c r="E5875" s="150">
        <v>714</v>
      </c>
      <c r="F5875" s="150"/>
      <c r="G5875" s="77" t="s">
        <v>40</v>
      </c>
      <c r="H5875" s="67">
        <v>1</v>
      </c>
      <c r="I5875" s="79"/>
      <c r="J5875" s="79">
        <v>206.88</v>
      </c>
      <c r="K5875" s="79">
        <v>206.88</v>
      </c>
    </row>
    <row r="5876" spans="1:11" ht="25.5">
      <c r="A5876" s="124" t="s">
        <v>3973</v>
      </c>
      <c r="B5876" s="64" t="s">
        <v>8664</v>
      </c>
      <c r="C5876" s="124" t="s">
        <v>29</v>
      </c>
      <c r="D5876" s="124" t="s">
        <v>8665</v>
      </c>
      <c r="E5876" s="148" t="s">
        <v>3976</v>
      </c>
      <c r="F5876" s="148"/>
      <c r="G5876" s="84" t="s">
        <v>80</v>
      </c>
      <c r="H5876" s="71">
        <v>1</v>
      </c>
      <c r="I5876" s="71">
        <v>0</v>
      </c>
      <c r="J5876" s="70">
        <v>155.55000000000001</v>
      </c>
      <c r="K5876" s="70">
        <v>155.55000000000001</v>
      </c>
    </row>
    <row r="5877" spans="1:11" ht="25.5">
      <c r="A5877" s="124" t="s">
        <v>3973</v>
      </c>
      <c r="B5877" s="64" t="s">
        <v>4125</v>
      </c>
      <c r="C5877" s="124" t="s">
        <v>29</v>
      </c>
      <c r="D5877" s="124" t="s">
        <v>4126</v>
      </c>
      <c r="E5877" s="148" t="s">
        <v>4019</v>
      </c>
      <c r="F5877" s="148"/>
      <c r="G5877" s="84" t="s">
        <v>3967</v>
      </c>
      <c r="H5877" s="71">
        <v>1</v>
      </c>
      <c r="I5877" s="71">
        <v>0</v>
      </c>
      <c r="J5877" s="70">
        <v>29.47</v>
      </c>
      <c r="K5877" s="70">
        <v>29.47</v>
      </c>
    </row>
    <row r="5878" spans="1:11" ht="25.5">
      <c r="A5878" s="124" t="s">
        <v>3973</v>
      </c>
      <c r="B5878" s="64" t="s">
        <v>4057</v>
      </c>
      <c r="C5878" s="124" t="s">
        <v>29</v>
      </c>
      <c r="D5878" s="124" t="s">
        <v>4058</v>
      </c>
      <c r="E5878" s="148" t="s">
        <v>4019</v>
      </c>
      <c r="F5878" s="148"/>
      <c r="G5878" s="84" t="s">
        <v>3967</v>
      </c>
      <c r="H5878" s="71">
        <v>1</v>
      </c>
      <c r="I5878" s="71">
        <v>0</v>
      </c>
      <c r="J5878" s="70">
        <v>21.86</v>
      </c>
      <c r="K5878" s="70">
        <v>21.86</v>
      </c>
    </row>
    <row r="5879" spans="1:11" ht="25.5">
      <c r="A5879" s="115"/>
      <c r="B5879" s="115"/>
      <c r="C5879" s="115"/>
      <c r="D5879" s="115"/>
      <c r="E5879" s="115"/>
      <c r="F5879" s="115" t="s">
        <v>3983</v>
      </c>
      <c r="G5879" s="73">
        <v>51.33</v>
      </c>
      <c r="H5879" s="115" t="s">
        <v>3984</v>
      </c>
      <c r="I5879" s="73">
        <v>0</v>
      </c>
      <c r="J5879" s="115" t="s">
        <v>3985</v>
      </c>
      <c r="K5879" s="73">
        <v>51.33</v>
      </c>
    </row>
    <row r="5880" spans="1:11" ht="26.25" thickBot="1">
      <c r="A5880" s="115"/>
      <c r="B5880" s="115"/>
      <c r="C5880" s="115"/>
      <c r="D5880" s="115"/>
      <c r="E5880" s="115"/>
      <c r="F5880" s="115" t="s">
        <v>3986</v>
      </c>
      <c r="G5880" s="73">
        <v>47.33</v>
      </c>
      <c r="H5880" s="138"/>
      <c r="I5880" s="138" t="s">
        <v>3987</v>
      </c>
      <c r="J5880" s="115"/>
      <c r="K5880" s="73">
        <v>254.21</v>
      </c>
    </row>
    <row r="5881" spans="1:11" ht="15" thickTop="1">
      <c r="A5881" s="68"/>
      <c r="B5881" s="68"/>
      <c r="C5881" s="68"/>
      <c r="D5881" s="68"/>
      <c r="E5881" s="68"/>
      <c r="F5881" s="68"/>
      <c r="G5881" s="68"/>
      <c r="H5881" s="68"/>
      <c r="I5881" s="68"/>
      <c r="J5881" s="68"/>
      <c r="K5881" s="68"/>
    </row>
    <row r="5882" spans="1:11" ht="15">
      <c r="A5882" s="120" t="s">
        <v>8323</v>
      </c>
      <c r="B5882" s="121" t="s">
        <v>1</v>
      </c>
      <c r="C5882" s="120" t="s">
        <v>2</v>
      </c>
      <c r="D5882" s="120" t="s">
        <v>3</v>
      </c>
      <c r="E5882" s="144" t="s">
        <v>2279</v>
      </c>
      <c r="F5882" s="144"/>
      <c r="G5882" s="122" t="s">
        <v>4</v>
      </c>
      <c r="H5882" s="121" t="s">
        <v>5</v>
      </c>
      <c r="I5882" s="121" t="s">
        <v>3962</v>
      </c>
      <c r="J5882" s="121" t="s">
        <v>6</v>
      </c>
      <c r="K5882" s="121" t="s">
        <v>8</v>
      </c>
    </row>
    <row r="5883" spans="1:11" ht="25.5">
      <c r="A5883" s="123" t="s">
        <v>3963</v>
      </c>
      <c r="B5883" s="78" t="s">
        <v>8064</v>
      </c>
      <c r="C5883" s="123" t="s">
        <v>29</v>
      </c>
      <c r="D5883" s="123" t="s">
        <v>8065</v>
      </c>
      <c r="E5883" s="150">
        <v>702</v>
      </c>
      <c r="F5883" s="150"/>
      <c r="G5883" s="77" t="s">
        <v>350</v>
      </c>
      <c r="H5883" s="67">
        <v>1</v>
      </c>
      <c r="I5883" s="79"/>
      <c r="J5883" s="79">
        <v>78.14</v>
      </c>
      <c r="K5883" s="79">
        <v>78.14</v>
      </c>
    </row>
    <row r="5884" spans="1:11" ht="25.5">
      <c r="A5884" s="124" t="s">
        <v>3973</v>
      </c>
      <c r="B5884" s="64" t="s">
        <v>4057</v>
      </c>
      <c r="C5884" s="124" t="s">
        <v>29</v>
      </c>
      <c r="D5884" s="124" t="s">
        <v>4058</v>
      </c>
      <c r="E5884" s="148" t="s">
        <v>4019</v>
      </c>
      <c r="F5884" s="148"/>
      <c r="G5884" s="84" t="s">
        <v>3967</v>
      </c>
      <c r="H5884" s="71">
        <v>0.67</v>
      </c>
      <c r="I5884" s="71">
        <v>0</v>
      </c>
      <c r="J5884" s="70">
        <v>21.86</v>
      </c>
      <c r="K5884" s="70">
        <v>14.64</v>
      </c>
    </row>
    <row r="5885" spans="1:11" ht="25.5">
      <c r="A5885" s="124" t="s">
        <v>3973</v>
      </c>
      <c r="B5885" s="64" t="s">
        <v>4125</v>
      </c>
      <c r="C5885" s="124" t="s">
        <v>29</v>
      </c>
      <c r="D5885" s="124" t="s">
        <v>4126</v>
      </c>
      <c r="E5885" s="148" t="s">
        <v>4019</v>
      </c>
      <c r="F5885" s="148"/>
      <c r="G5885" s="84" t="s">
        <v>3967</v>
      </c>
      <c r="H5885" s="71">
        <v>0.67</v>
      </c>
      <c r="I5885" s="71">
        <v>0</v>
      </c>
      <c r="J5885" s="70">
        <v>29.47</v>
      </c>
      <c r="K5885" s="70">
        <v>19.739999999999998</v>
      </c>
    </row>
    <row r="5886" spans="1:11">
      <c r="A5886" s="124" t="s">
        <v>3973</v>
      </c>
      <c r="B5886" s="64" t="s">
        <v>8632</v>
      </c>
      <c r="C5886" s="124" t="s">
        <v>365</v>
      </c>
      <c r="D5886" s="124" t="s">
        <v>7643</v>
      </c>
      <c r="E5886" s="148" t="s">
        <v>3976</v>
      </c>
      <c r="F5886" s="148"/>
      <c r="G5886" s="84" t="s">
        <v>26</v>
      </c>
      <c r="H5886" s="71">
        <v>1</v>
      </c>
      <c r="I5886" s="71">
        <v>0</v>
      </c>
      <c r="J5886" s="70">
        <v>43.76</v>
      </c>
      <c r="K5886" s="70">
        <v>43.76</v>
      </c>
    </row>
    <row r="5887" spans="1:11" ht="25.5">
      <c r="A5887" s="115"/>
      <c r="B5887" s="115"/>
      <c r="C5887" s="115"/>
      <c r="D5887" s="115"/>
      <c r="E5887" s="115"/>
      <c r="F5887" s="115" t="s">
        <v>3983</v>
      </c>
      <c r="G5887" s="73">
        <v>34.380000000000003</v>
      </c>
      <c r="H5887" s="115" t="s">
        <v>3984</v>
      </c>
      <c r="I5887" s="73">
        <v>0</v>
      </c>
      <c r="J5887" s="115" t="s">
        <v>3985</v>
      </c>
      <c r="K5887" s="73">
        <v>34.380000000000003</v>
      </c>
    </row>
    <row r="5888" spans="1:11" ht="26.25" thickBot="1">
      <c r="A5888" s="115"/>
      <c r="B5888" s="115"/>
      <c r="C5888" s="115"/>
      <c r="D5888" s="115"/>
      <c r="E5888" s="115"/>
      <c r="F5888" s="115" t="s">
        <v>3986</v>
      </c>
      <c r="G5888" s="73">
        <v>17.87</v>
      </c>
      <c r="H5888" s="138"/>
      <c r="I5888" s="138" t="s">
        <v>3987</v>
      </c>
      <c r="J5888" s="115"/>
      <c r="K5888" s="73">
        <v>96.01</v>
      </c>
    </row>
    <row r="5889" spans="1:11" ht="15" thickTop="1">
      <c r="A5889" s="68"/>
      <c r="B5889" s="68"/>
      <c r="C5889" s="68"/>
      <c r="D5889" s="68"/>
      <c r="E5889" s="68"/>
      <c r="F5889" s="68"/>
      <c r="G5889" s="68"/>
      <c r="H5889" s="68"/>
      <c r="I5889" s="68"/>
      <c r="J5889" s="68"/>
      <c r="K5889" s="68"/>
    </row>
    <row r="5890" spans="1:11" ht="15">
      <c r="A5890" s="120" t="s">
        <v>8324</v>
      </c>
      <c r="B5890" s="121" t="s">
        <v>1</v>
      </c>
      <c r="C5890" s="120" t="s">
        <v>2</v>
      </c>
      <c r="D5890" s="120" t="s">
        <v>3</v>
      </c>
      <c r="E5890" s="144" t="s">
        <v>2279</v>
      </c>
      <c r="F5890" s="144"/>
      <c r="G5890" s="122" t="s">
        <v>4</v>
      </c>
      <c r="H5890" s="121" t="s">
        <v>5</v>
      </c>
      <c r="I5890" s="121" t="s">
        <v>6</v>
      </c>
      <c r="J5890" s="121" t="s">
        <v>8</v>
      </c>
    </row>
    <row r="5891" spans="1:11">
      <c r="A5891" s="123" t="s">
        <v>3963</v>
      </c>
      <c r="B5891" s="78" t="s">
        <v>8059</v>
      </c>
      <c r="C5891" s="123" t="s">
        <v>947</v>
      </c>
      <c r="D5891" s="123" t="s">
        <v>8060</v>
      </c>
      <c r="E5891" s="150" t="s">
        <v>8061</v>
      </c>
      <c r="F5891" s="150"/>
      <c r="G5891" s="77" t="s">
        <v>350</v>
      </c>
      <c r="H5891" s="67">
        <v>1</v>
      </c>
      <c r="I5891" s="79">
        <v>101.19</v>
      </c>
      <c r="J5891" s="79">
        <v>101.19</v>
      </c>
    </row>
    <row r="5892" spans="1:11" ht="15">
      <c r="A5892" s="120" t="s">
        <v>0</v>
      </c>
      <c r="B5892" s="121" t="s">
        <v>1</v>
      </c>
      <c r="C5892" s="120" t="s">
        <v>2</v>
      </c>
      <c r="D5892" s="120" t="s">
        <v>3</v>
      </c>
      <c r="E5892" s="144" t="s">
        <v>2279</v>
      </c>
      <c r="F5892" s="145"/>
      <c r="G5892" s="122" t="s">
        <v>4</v>
      </c>
      <c r="H5892" s="121" t="s">
        <v>5</v>
      </c>
      <c r="I5892" s="121" t="s">
        <v>6</v>
      </c>
      <c r="J5892" s="121" t="s">
        <v>8</v>
      </c>
    </row>
    <row r="5893" spans="1:11">
      <c r="A5893" s="116" t="s">
        <v>3963</v>
      </c>
      <c r="B5893" s="117" t="s">
        <v>4499</v>
      </c>
      <c r="C5893" s="116" t="s">
        <v>17</v>
      </c>
      <c r="D5893" s="116" t="s">
        <v>4500</v>
      </c>
      <c r="E5893" s="136" t="s">
        <v>2323</v>
      </c>
      <c r="F5893" s="136"/>
      <c r="G5893" s="5" t="s">
        <v>3967</v>
      </c>
      <c r="H5893" s="7">
        <v>0.67</v>
      </c>
      <c r="I5893" s="69" t="s">
        <v>8633</v>
      </c>
      <c r="J5893" s="126" t="s">
        <v>8634</v>
      </c>
    </row>
    <row r="5894" spans="1:11">
      <c r="A5894" s="116" t="s">
        <v>3963</v>
      </c>
      <c r="B5894" s="117" t="s">
        <v>4488</v>
      </c>
      <c r="C5894" s="116" t="s">
        <v>17</v>
      </c>
      <c r="D5894" s="116" t="s">
        <v>4489</v>
      </c>
      <c r="E5894" s="136" t="s">
        <v>2323</v>
      </c>
      <c r="F5894" s="136"/>
      <c r="G5894" s="5" t="s">
        <v>3967</v>
      </c>
      <c r="H5894" s="7">
        <v>0.67</v>
      </c>
      <c r="I5894" s="69" t="s">
        <v>8635</v>
      </c>
      <c r="J5894" s="126" t="s">
        <v>8636</v>
      </c>
    </row>
    <row r="5895" spans="1:11">
      <c r="A5895" s="124" t="s">
        <v>3973</v>
      </c>
      <c r="B5895" s="64" t="s">
        <v>8637</v>
      </c>
      <c r="C5895" s="124" t="s">
        <v>947</v>
      </c>
      <c r="D5895" s="124" t="s">
        <v>8638</v>
      </c>
      <c r="E5895" s="148" t="s">
        <v>3976</v>
      </c>
      <c r="F5895" s="148"/>
      <c r="G5895" s="84" t="s">
        <v>350</v>
      </c>
      <c r="H5895" s="71">
        <v>1.02</v>
      </c>
      <c r="I5895" s="70" t="s">
        <v>8639</v>
      </c>
      <c r="J5895" s="125" t="s">
        <v>8640</v>
      </c>
    </row>
    <row r="5896" spans="1:11" ht="15">
      <c r="A5896" s="151" t="s">
        <v>5080</v>
      </c>
      <c r="B5896" s="145"/>
      <c r="C5896" s="145"/>
      <c r="D5896" s="145"/>
      <c r="E5896" s="145"/>
      <c r="F5896" s="145"/>
      <c r="G5896" s="145"/>
      <c r="H5896" s="145"/>
      <c r="I5896" s="145"/>
      <c r="J5896" s="145"/>
    </row>
    <row r="5897" spans="1:11" ht="15">
      <c r="A5897" s="120" t="s">
        <v>0</v>
      </c>
      <c r="B5897" s="121" t="s">
        <v>1</v>
      </c>
      <c r="C5897" s="120" t="s">
        <v>2</v>
      </c>
      <c r="D5897" s="120" t="s">
        <v>3</v>
      </c>
      <c r="E5897" s="144" t="s">
        <v>2279</v>
      </c>
      <c r="F5897" s="145"/>
      <c r="G5897" s="122" t="s">
        <v>4</v>
      </c>
      <c r="H5897" s="121" t="s">
        <v>5</v>
      </c>
      <c r="I5897" s="121" t="s">
        <v>6</v>
      </c>
      <c r="J5897" s="121" t="s">
        <v>8</v>
      </c>
    </row>
    <row r="5898" spans="1:11">
      <c r="A5898" s="124" t="s">
        <v>3973</v>
      </c>
      <c r="B5898" s="64" t="s">
        <v>5998</v>
      </c>
      <c r="C5898" s="124" t="s">
        <v>17</v>
      </c>
      <c r="D5898" s="124" t="s">
        <v>5999</v>
      </c>
      <c r="E5898" s="148" t="s">
        <v>4019</v>
      </c>
      <c r="F5898" s="148"/>
      <c r="G5898" s="84" t="s">
        <v>3967</v>
      </c>
      <c r="H5898" s="71">
        <v>0.6777318</v>
      </c>
      <c r="I5898" s="70" t="s">
        <v>8641</v>
      </c>
      <c r="J5898" s="125" t="s">
        <v>8642</v>
      </c>
    </row>
    <row r="5899" spans="1:11" ht="25.5">
      <c r="A5899" s="124" t="s">
        <v>3973</v>
      </c>
      <c r="B5899" s="64" t="s">
        <v>6381</v>
      </c>
      <c r="C5899" s="124" t="s">
        <v>17</v>
      </c>
      <c r="D5899" s="124" t="s">
        <v>6382</v>
      </c>
      <c r="E5899" s="148" t="s">
        <v>3976</v>
      </c>
      <c r="F5899" s="148"/>
      <c r="G5899" s="84" t="s">
        <v>3967</v>
      </c>
      <c r="H5899" s="71">
        <v>1.34</v>
      </c>
      <c r="I5899" s="70" t="s">
        <v>5402</v>
      </c>
      <c r="J5899" s="125" t="s">
        <v>6975</v>
      </c>
    </row>
    <row r="5900" spans="1:11" ht="25.5">
      <c r="A5900" s="124" t="s">
        <v>3973</v>
      </c>
      <c r="B5900" s="64" t="s">
        <v>6442</v>
      </c>
      <c r="C5900" s="124" t="s">
        <v>17</v>
      </c>
      <c r="D5900" s="124" t="s">
        <v>6443</v>
      </c>
      <c r="E5900" s="148" t="s">
        <v>3976</v>
      </c>
      <c r="F5900" s="148"/>
      <c r="G5900" s="84" t="s">
        <v>3967</v>
      </c>
      <c r="H5900" s="71">
        <v>0.67</v>
      </c>
      <c r="I5900" s="70" t="s">
        <v>2431</v>
      </c>
      <c r="J5900" s="125" t="s">
        <v>6970</v>
      </c>
    </row>
    <row r="5901" spans="1:11" ht="25.5">
      <c r="A5901" s="124" t="s">
        <v>3973</v>
      </c>
      <c r="B5901" s="64" t="s">
        <v>6379</v>
      </c>
      <c r="C5901" s="124" t="s">
        <v>17</v>
      </c>
      <c r="D5901" s="124" t="s">
        <v>6380</v>
      </c>
      <c r="E5901" s="148" t="s">
        <v>3976</v>
      </c>
      <c r="F5901" s="148"/>
      <c r="G5901" s="84" t="s">
        <v>3967</v>
      </c>
      <c r="H5901" s="71">
        <v>1.34</v>
      </c>
      <c r="I5901" s="70" t="s">
        <v>8643</v>
      </c>
      <c r="J5901" s="125" t="s">
        <v>8644</v>
      </c>
    </row>
    <row r="5902" spans="1:11" ht="25.5">
      <c r="A5902" s="124" t="s">
        <v>3973</v>
      </c>
      <c r="B5902" s="64" t="s">
        <v>6385</v>
      </c>
      <c r="C5902" s="124" t="s">
        <v>17</v>
      </c>
      <c r="D5902" s="124" t="s">
        <v>6386</v>
      </c>
      <c r="E5902" s="148" t="s">
        <v>3976</v>
      </c>
      <c r="F5902" s="148"/>
      <c r="G5902" s="84" t="s">
        <v>3967</v>
      </c>
      <c r="H5902" s="71">
        <v>1.34</v>
      </c>
      <c r="I5902" s="70" t="s">
        <v>6358</v>
      </c>
      <c r="J5902" s="125" t="s">
        <v>7456</v>
      </c>
    </row>
    <row r="5903" spans="1:11" ht="25.5">
      <c r="A5903" s="124" t="s">
        <v>3973</v>
      </c>
      <c r="B5903" s="64" t="s">
        <v>6444</v>
      </c>
      <c r="C5903" s="124" t="s">
        <v>17</v>
      </c>
      <c r="D5903" s="124" t="s">
        <v>6445</v>
      </c>
      <c r="E5903" s="148" t="s">
        <v>3976</v>
      </c>
      <c r="F5903" s="148"/>
      <c r="G5903" s="84" t="s">
        <v>3967</v>
      </c>
      <c r="H5903" s="71">
        <v>0.67</v>
      </c>
      <c r="I5903" s="70" t="s">
        <v>2352</v>
      </c>
      <c r="J5903" s="125" t="s">
        <v>7465</v>
      </c>
    </row>
    <row r="5904" spans="1:11" ht="25.5">
      <c r="A5904" s="124" t="s">
        <v>3973</v>
      </c>
      <c r="B5904" s="64" t="s">
        <v>6387</v>
      </c>
      <c r="C5904" s="124" t="s">
        <v>17</v>
      </c>
      <c r="D5904" s="124" t="s">
        <v>6388</v>
      </c>
      <c r="E5904" s="148" t="s">
        <v>3976</v>
      </c>
      <c r="F5904" s="148"/>
      <c r="G5904" s="84" t="s">
        <v>3967</v>
      </c>
      <c r="H5904" s="71">
        <v>1.34</v>
      </c>
      <c r="I5904" s="70" t="s">
        <v>2824</v>
      </c>
      <c r="J5904" s="125" t="s">
        <v>2770</v>
      </c>
    </row>
    <row r="5905" spans="1:11">
      <c r="A5905" s="124" t="s">
        <v>3973</v>
      </c>
      <c r="B5905" s="64" t="s">
        <v>6773</v>
      </c>
      <c r="C5905" s="124" t="s">
        <v>17</v>
      </c>
      <c r="D5905" s="124" t="s">
        <v>6774</v>
      </c>
      <c r="E5905" s="148" t="s">
        <v>4019</v>
      </c>
      <c r="F5905" s="148"/>
      <c r="G5905" s="84" t="s">
        <v>3967</v>
      </c>
      <c r="H5905" s="71">
        <v>0.69500439999999997</v>
      </c>
      <c r="I5905" s="70" t="s">
        <v>6519</v>
      </c>
      <c r="J5905" s="125" t="s">
        <v>5482</v>
      </c>
    </row>
    <row r="5906" spans="1:11" ht="25.5">
      <c r="A5906" s="124" t="s">
        <v>3973</v>
      </c>
      <c r="B5906" s="64" t="s">
        <v>6538</v>
      </c>
      <c r="C5906" s="124" t="s">
        <v>17</v>
      </c>
      <c r="D5906" s="124" t="s">
        <v>6539</v>
      </c>
      <c r="E5906" s="148" t="s">
        <v>3976</v>
      </c>
      <c r="F5906" s="148"/>
      <c r="G5906" s="84" t="s">
        <v>3967</v>
      </c>
      <c r="H5906" s="71">
        <v>0.67</v>
      </c>
      <c r="I5906" s="70" t="s">
        <v>6437</v>
      </c>
      <c r="J5906" s="125" t="s">
        <v>8645</v>
      </c>
    </row>
    <row r="5907" spans="1:11" ht="25.5">
      <c r="A5907" s="124" t="s">
        <v>3973</v>
      </c>
      <c r="B5907" s="64" t="s">
        <v>6534</v>
      </c>
      <c r="C5907" s="124" t="s">
        <v>17</v>
      </c>
      <c r="D5907" s="124" t="s">
        <v>6535</v>
      </c>
      <c r="E5907" s="148" t="s">
        <v>3976</v>
      </c>
      <c r="F5907" s="148"/>
      <c r="G5907" s="84" t="s">
        <v>3967</v>
      </c>
      <c r="H5907" s="71">
        <v>0.67</v>
      </c>
      <c r="I5907" s="70" t="s">
        <v>6361</v>
      </c>
      <c r="J5907" s="125" t="s">
        <v>5477</v>
      </c>
    </row>
    <row r="5908" spans="1:11">
      <c r="A5908" s="124" t="s">
        <v>3973</v>
      </c>
      <c r="B5908" s="64" t="s">
        <v>8637</v>
      </c>
      <c r="C5908" s="124" t="s">
        <v>947</v>
      </c>
      <c r="D5908" s="124" t="s">
        <v>8638</v>
      </c>
      <c r="E5908" s="148" t="s">
        <v>3976</v>
      </c>
      <c r="F5908" s="148"/>
      <c r="G5908" s="84" t="s">
        <v>350</v>
      </c>
      <c r="H5908" s="71">
        <v>1.02</v>
      </c>
      <c r="I5908" s="70" t="s">
        <v>8639</v>
      </c>
      <c r="J5908" s="125" t="s">
        <v>8640</v>
      </c>
    </row>
    <row r="5909" spans="1:11">
      <c r="A5909" s="115"/>
      <c r="B5909" s="115"/>
      <c r="C5909" s="115"/>
      <c r="D5909" s="115"/>
      <c r="E5909" s="115" t="s">
        <v>3983</v>
      </c>
      <c r="F5909" s="73">
        <v>27.23</v>
      </c>
      <c r="G5909" s="115" t="s">
        <v>3984</v>
      </c>
      <c r="H5909" s="73">
        <v>0</v>
      </c>
      <c r="I5909" s="115" t="s">
        <v>3985</v>
      </c>
      <c r="J5909" s="73">
        <v>27.23</v>
      </c>
    </row>
    <row r="5910" spans="1:11" ht="15" thickBot="1">
      <c r="A5910" s="115"/>
      <c r="B5910" s="115"/>
      <c r="C5910" s="115"/>
      <c r="D5910" s="115"/>
      <c r="E5910" s="115" t="s">
        <v>3986</v>
      </c>
      <c r="F5910" s="73">
        <v>23.15</v>
      </c>
      <c r="G5910" s="115"/>
      <c r="H5910" s="138" t="s">
        <v>3987</v>
      </c>
      <c r="I5910" s="138"/>
      <c r="J5910" s="73">
        <v>124.34</v>
      </c>
    </row>
    <row r="5911" spans="1:11" ht="15" thickTop="1">
      <c r="A5911" s="68"/>
      <c r="B5911" s="68"/>
      <c r="C5911" s="68"/>
      <c r="D5911" s="68"/>
      <c r="E5911" s="68"/>
      <c r="F5911" s="68"/>
      <c r="G5911" s="68"/>
      <c r="H5911" s="68"/>
      <c r="I5911" s="68"/>
      <c r="J5911" s="68"/>
      <c r="K5911" s="68"/>
    </row>
    <row r="5912" spans="1:11" ht="15">
      <c r="A5912" s="120" t="s">
        <v>8325</v>
      </c>
      <c r="B5912" s="121" t="s">
        <v>1</v>
      </c>
      <c r="C5912" s="120" t="s">
        <v>2</v>
      </c>
      <c r="D5912" s="120" t="s">
        <v>3</v>
      </c>
      <c r="E5912" s="144" t="s">
        <v>2279</v>
      </c>
      <c r="F5912" s="144"/>
      <c r="G5912" s="122" t="s">
        <v>4</v>
      </c>
      <c r="H5912" s="121" t="s">
        <v>5</v>
      </c>
      <c r="I5912" s="121" t="s">
        <v>3962</v>
      </c>
      <c r="J5912" s="121" t="s">
        <v>6</v>
      </c>
      <c r="K5912" s="121" t="s">
        <v>8</v>
      </c>
    </row>
    <row r="5913" spans="1:11" ht="38.25">
      <c r="A5913" s="123" t="s">
        <v>3963</v>
      </c>
      <c r="B5913" s="78" t="s">
        <v>8004</v>
      </c>
      <c r="C5913" s="123" t="s">
        <v>365</v>
      </c>
      <c r="D5913" s="123" t="s">
        <v>8005</v>
      </c>
      <c r="E5913" s="150" t="s">
        <v>2302</v>
      </c>
      <c r="F5913" s="150"/>
      <c r="G5913" s="77" t="s">
        <v>1202</v>
      </c>
      <c r="H5913" s="67">
        <v>1</v>
      </c>
      <c r="I5913" s="79"/>
      <c r="J5913" s="79">
        <v>626.91</v>
      </c>
      <c r="K5913" s="79">
        <v>626.91</v>
      </c>
    </row>
    <row r="5914" spans="1:11" ht="25.5">
      <c r="A5914" s="116" t="s">
        <v>3964</v>
      </c>
      <c r="B5914" s="117" t="s">
        <v>4490</v>
      </c>
      <c r="C5914" s="116" t="s">
        <v>17</v>
      </c>
      <c r="D5914" s="116" t="s">
        <v>4491</v>
      </c>
      <c r="E5914" s="136" t="s">
        <v>2323</v>
      </c>
      <c r="F5914" s="136"/>
      <c r="G5914" s="5" t="s">
        <v>3967</v>
      </c>
      <c r="H5914" s="7">
        <v>1.657</v>
      </c>
      <c r="I5914" s="7">
        <v>0</v>
      </c>
      <c r="J5914" s="69">
        <v>23.13</v>
      </c>
      <c r="K5914" s="69">
        <v>38.32</v>
      </c>
    </row>
    <row r="5915" spans="1:11" ht="25.5">
      <c r="A5915" s="116" t="s">
        <v>3964</v>
      </c>
      <c r="B5915" s="117" t="s">
        <v>4488</v>
      </c>
      <c r="C5915" s="116" t="s">
        <v>17</v>
      </c>
      <c r="D5915" s="116" t="s">
        <v>4489</v>
      </c>
      <c r="E5915" s="136" t="s">
        <v>2323</v>
      </c>
      <c r="F5915" s="136"/>
      <c r="G5915" s="5" t="s">
        <v>3967</v>
      </c>
      <c r="H5915" s="7">
        <v>1.657</v>
      </c>
      <c r="I5915" s="7">
        <v>0</v>
      </c>
      <c r="J5915" s="69">
        <v>32.57</v>
      </c>
      <c r="K5915" s="69">
        <v>53.96</v>
      </c>
    </row>
    <row r="5916" spans="1:11">
      <c r="A5916" s="124" t="s">
        <v>3973</v>
      </c>
      <c r="B5916" s="64" t="s">
        <v>8654</v>
      </c>
      <c r="C5916" s="124" t="s">
        <v>947</v>
      </c>
      <c r="D5916" s="124" t="s">
        <v>8655</v>
      </c>
      <c r="E5916" s="148" t="s">
        <v>3976</v>
      </c>
      <c r="F5916" s="148"/>
      <c r="G5916" s="84" t="s">
        <v>80</v>
      </c>
      <c r="H5916" s="71">
        <v>4</v>
      </c>
      <c r="I5916" s="71">
        <v>0</v>
      </c>
      <c r="J5916" s="70">
        <v>21.89</v>
      </c>
      <c r="K5916" s="70">
        <v>87.56</v>
      </c>
    </row>
    <row r="5917" spans="1:11">
      <c r="A5917" s="124" t="s">
        <v>3973</v>
      </c>
      <c r="B5917" s="64" t="s">
        <v>8656</v>
      </c>
      <c r="C5917" s="124" t="s">
        <v>365</v>
      </c>
      <c r="D5917" s="124" t="s">
        <v>7638</v>
      </c>
      <c r="E5917" s="148" t="s">
        <v>3976</v>
      </c>
      <c r="F5917" s="148"/>
      <c r="G5917" s="84" t="s">
        <v>5259</v>
      </c>
      <c r="H5917" s="71">
        <v>1</v>
      </c>
      <c r="I5917" s="71">
        <v>0</v>
      </c>
      <c r="J5917" s="70">
        <v>447.07</v>
      </c>
      <c r="K5917" s="70">
        <v>447.07</v>
      </c>
    </row>
    <row r="5918" spans="1:11" ht="25.5">
      <c r="A5918" s="115"/>
      <c r="B5918" s="115"/>
      <c r="C5918" s="115"/>
      <c r="D5918" s="115"/>
      <c r="E5918" s="115"/>
      <c r="F5918" s="115" t="s">
        <v>3983</v>
      </c>
      <c r="G5918" s="73">
        <v>67.3</v>
      </c>
      <c r="H5918" s="115" t="s">
        <v>3984</v>
      </c>
      <c r="I5918" s="73">
        <v>0</v>
      </c>
      <c r="J5918" s="115" t="s">
        <v>3985</v>
      </c>
      <c r="K5918" s="73">
        <v>67.3</v>
      </c>
    </row>
    <row r="5919" spans="1:11" ht="26.25" thickBot="1">
      <c r="A5919" s="115"/>
      <c r="B5919" s="115"/>
      <c r="C5919" s="115"/>
      <c r="D5919" s="115"/>
      <c r="E5919" s="115"/>
      <c r="F5919" s="115" t="s">
        <v>3986</v>
      </c>
      <c r="G5919" s="73">
        <v>143.43</v>
      </c>
      <c r="H5919" s="138"/>
      <c r="I5919" s="138" t="s">
        <v>3987</v>
      </c>
      <c r="J5919" s="115"/>
      <c r="K5919" s="73">
        <v>770.34</v>
      </c>
    </row>
    <row r="5920" spans="1:11" ht="15" thickTop="1">
      <c r="A5920" s="68"/>
      <c r="B5920" s="68"/>
      <c r="C5920" s="68"/>
      <c r="D5920" s="68"/>
      <c r="E5920" s="68"/>
      <c r="F5920" s="68"/>
      <c r="G5920" s="68"/>
      <c r="H5920" s="68"/>
      <c r="I5920" s="68"/>
      <c r="J5920" s="68"/>
      <c r="K5920" s="68"/>
    </row>
    <row r="5921" spans="1:11" ht="15">
      <c r="A5921" s="120" t="s">
        <v>8328</v>
      </c>
      <c r="B5921" s="121" t="s">
        <v>1</v>
      </c>
      <c r="C5921" s="120" t="s">
        <v>2</v>
      </c>
      <c r="D5921" s="120" t="s">
        <v>3</v>
      </c>
      <c r="E5921" s="144" t="s">
        <v>2279</v>
      </c>
      <c r="F5921" s="144"/>
      <c r="G5921" s="122" t="s">
        <v>4</v>
      </c>
      <c r="H5921" s="121" t="s">
        <v>5</v>
      </c>
      <c r="I5921" s="121" t="s">
        <v>3962</v>
      </c>
      <c r="J5921" s="121" t="s">
        <v>6</v>
      </c>
      <c r="K5921" s="121" t="s">
        <v>8</v>
      </c>
    </row>
    <row r="5922" spans="1:11" ht="25.5">
      <c r="A5922" s="123" t="s">
        <v>3963</v>
      </c>
      <c r="B5922" s="78" t="s">
        <v>7435</v>
      </c>
      <c r="C5922" s="123" t="s">
        <v>17</v>
      </c>
      <c r="D5922" s="123" t="s">
        <v>7436</v>
      </c>
      <c r="E5922" s="150" t="s">
        <v>2843</v>
      </c>
      <c r="F5922" s="150"/>
      <c r="G5922" s="77" t="s">
        <v>72</v>
      </c>
      <c r="H5922" s="67">
        <v>1</v>
      </c>
      <c r="I5922" s="79"/>
      <c r="J5922" s="79">
        <v>11.67</v>
      </c>
      <c r="K5922" s="79">
        <v>11.67</v>
      </c>
    </row>
    <row r="5923" spans="1:11" ht="25.5">
      <c r="A5923" s="116" t="s">
        <v>3964</v>
      </c>
      <c r="B5923" s="117" t="s">
        <v>4490</v>
      </c>
      <c r="C5923" s="116" t="s">
        <v>17</v>
      </c>
      <c r="D5923" s="116" t="s">
        <v>4491</v>
      </c>
      <c r="E5923" s="136" t="s">
        <v>2323</v>
      </c>
      <c r="F5923" s="136"/>
      <c r="G5923" s="5" t="s">
        <v>3967</v>
      </c>
      <c r="H5923" s="7">
        <v>3.5428000000000001E-2</v>
      </c>
      <c r="I5923" s="7">
        <v>0</v>
      </c>
      <c r="J5923" s="69">
        <v>23.13</v>
      </c>
      <c r="K5923" s="69">
        <v>0.81</v>
      </c>
    </row>
    <row r="5924" spans="1:11" ht="25.5">
      <c r="A5924" s="116" t="s">
        <v>3964</v>
      </c>
      <c r="B5924" s="117" t="s">
        <v>4488</v>
      </c>
      <c r="C5924" s="116" t="s">
        <v>17</v>
      </c>
      <c r="D5924" s="116" t="s">
        <v>4489</v>
      </c>
      <c r="E5924" s="136" t="s">
        <v>2323</v>
      </c>
      <c r="F5924" s="136"/>
      <c r="G5924" s="5" t="s">
        <v>3967</v>
      </c>
      <c r="H5924" s="7">
        <v>3.5428000000000001E-2</v>
      </c>
      <c r="I5924" s="7">
        <v>0</v>
      </c>
      <c r="J5924" s="69">
        <v>32.57</v>
      </c>
      <c r="K5924" s="69">
        <v>1.1499999999999999</v>
      </c>
    </row>
    <row r="5925" spans="1:11" ht="25.5">
      <c r="A5925" s="124" t="s">
        <v>3973</v>
      </c>
      <c r="B5925" s="64" t="s">
        <v>5977</v>
      </c>
      <c r="C5925" s="124" t="s">
        <v>17</v>
      </c>
      <c r="D5925" s="124" t="s">
        <v>5978</v>
      </c>
      <c r="E5925" s="148" t="s">
        <v>3976</v>
      </c>
      <c r="F5925" s="148"/>
      <c r="G5925" s="84" t="s">
        <v>72</v>
      </c>
      <c r="H5925" s="71">
        <v>1</v>
      </c>
      <c r="I5925" s="71">
        <v>0</v>
      </c>
      <c r="J5925" s="70">
        <v>1.1299999999999999</v>
      </c>
      <c r="K5925" s="70">
        <v>1.1299999999999999</v>
      </c>
    </row>
    <row r="5926" spans="1:11" ht="25.5">
      <c r="A5926" s="124" t="s">
        <v>3973</v>
      </c>
      <c r="B5926" s="64" t="s">
        <v>7589</v>
      </c>
      <c r="C5926" s="124" t="s">
        <v>17</v>
      </c>
      <c r="D5926" s="124" t="s">
        <v>7590</v>
      </c>
      <c r="E5926" s="148" t="s">
        <v>3976</v>
      </c>
      <c r="F5926" s="148"/>
      <c r="G5926" s="84" t="s">
        <v>72</v>
      </c>
      <c r="H5926" s="71">
        <v>1</v>
      </c>
      <c r="I5926" s="71">
        <v>0</v>
      </c>
      <c r="J5926" s="70">
        <v>8.58</v>
      </c>
      <c r="K5926" s="70">
        <v>8.58</v>
      </c>
    </row>
    <row r="5927" spans="1:11" ht="25.5">
      <c r="A5927" s="115"/>
      <c r="B5927" s="115"/>
      <c r="C5927" s="115"/>
      <c r="D5927" s="115"/>
      <c r="E5927" s="115"/>
      <c r="F5927" s="115" t="s">
        <v>3983</v>
      </c>
      <c r="G5927" s="73">
        <v>1.43</v>
      </c>
      <c r="H5927" s="115" t="s">
        <v>3984</v>
      </c>
      <c r="I5927" s="73">
        <v>0</v>
      </c>
      <c r="J5927" s="115" t="s">
        <v>3985</v>
      </c>
      <c r="K5927" s="73">
        <v>1.43</v>
      </c>
    </row>
    <row r="5928" spans="1:11" ht="26.25" thickBot="1">
      <c r="A5928" s="115"/>
      <c r="B5928" s="115"/>
      <c r="C5928" s="115"/>
      <c r="D5928" s="115"/>
      <c r="E5928" s="115"/>
      <c r="F5928" s="115" t="s">
        <v>3986</v>
      </c>
      <c r="G5928" s="73">
        <v>2.67</v>
      </c>
      <c r="H5928" s="138"/>
      <c r="I5928" s="138" t="s">
        <v>3987</v>
      </c>
      <c r="J5928" s="115"/>
      <c r="K5928" s="73">
        <v>14.34</v>
      </c>
    </row>
    <row r="5929" spans="1:11" ht="15" thickTop="1">
      <c r="A5929" s="68"/>
      <c r="B5929" s="68"/>
      <c r="C5929" s="68"/>
      <c r="D5929" s="68"/>
      <c r="E5929" s="68"/>
      <c r="F5929" s="68"/>
      <c r="G5929" s="68"/>
      <c r="H5929" s="68"/>
      <c r="I5929" s="68"/>
      <c r="J5929" s="68"/>
      <c r="K5929" s="68"/>
    </row>
    <row r="5930" spans="1:11" ht="15">
      <c r="A5930" s="120" t="s">
        <v>8329</v>
      </c>
      <c r="B5930" s="121" t="s">
        <v>1</v>
      </c>
      <c r="C5930" s="120" t="s">
        <v>2</v>
      </c>
      <c r="D5930" s="120" t="s">
        <v>3</v>
      </c>
      <c r="E5930" s="144" t="s">
        <v>2279</v>
      </c>
      <c r="F5930" s="144"/>
      <c r="G5930" s="122" t="s">
        <v>4</v>
      </c>
      <c r="H5930" s="121" t="s">
        <v>5</v>
      </c>
      <c r="I5930" s="121" t="s">
        <v>3962</v>
      </c>
      <c r="J5930" s="121" t="s">
        <v>6</v>
      </c>
      <c r="K5930" s="121" t="s">
        <v>8</v>
      </c>
    </row>
    <row r="5931" spans="1:11" ht="25.5">
      <c r="A5931" s="123" t="s">
        <v>3963</v>
      </c>
      <c r="B5931" s="78" t="s">
        <v>7437</v>
      </c>
      <c r="C5931" s="123" t="s">
        <v>17</v>
      </c>
      <c r="D5931" s="123" t="s">
        <v>7438</v>
      </c>
      <c r="E5931" s="150" t="s">
        <v>2843</v>
      </c>
      <c r="F5931" s="150"/>
      <c r="G5931" s="77" t="s">
        <v>72</v>
      </c>
      <c r="H5931" s="67">
        <v>1</v>
      </c>
      <c r="I5931" s="79"/>
      <c r="J5931" s="79">
        <v>12.65</v>
      </c>
      <c r="K5931" s="79">
        <v>12.65</v>
      </c>
    </row>
    <row r="5932" spans="1:11" ht="25.5">
      <c r="A5932" s="116" t="s">
        <v>3964</v>
      </c>
      <c r="B5932" s="117" t="s">
        <v>4490</v>
      </c>
      <c r="C5932" s="116" t="s">
        <v>17</v>
      </c>
      <c r="D5932" s="116" t="s">
        <v>4491</v>
      </c>
      <c r="E5932" s="136" t="s">
        <v>2323</v>
      </c>
      <c r="F5932" s="136"/>
      <c r="G5932" s="5" t="s">
        <v>3967</v>
      </c>
      <c r="H5932" s="7">
        <v>4.6843000000000003E-2</v>
      </c>
      <c r="I5932" s="7">
        <v>0</v>
      </c>
      <c r="J5932" s="69">
        <v>23.13</v>
      </c>
      <c r="K5932" s="69">
        <v>1.08</v>
      </c>
    </row>
    <row r="5933" spans="1:11" ht="25.5">
      <c r="A5933" s="116" t="s">
        <v>3964</v>
      </c>
      <c r="B5933" s="117" t="s">
        <v>4488</v>
      </c>
      <c r="C5933" s="116" t="s">
        <v>17</v>
      </c>
      <c r="D5933" s="116" t="s">
        <v>4489</v>
      </c>
      <c r="E5933" s="136" t="s">
        <v>2323</v>
      </c>
      <c r="F5933" s="136"/>
      <c r="G5933" s="5" t="s">
        <v>3967</v>
      </c>
      <c r="H5933" s="7">
        <v>4.6843000000000003E-2</v>
      </c>
      <c r="I5933" s="7">
        <v>0</v>
      </c>
      <c r="J5933" s="69">
        <v>32.57</v>
      </c>
      <c r="K5933" s="69">
        <v>1.52</v>
      </c>
    </row>
    <row r="5934" spans="1:11" ht="25.5">
      <c r="A5934" s="124" t="s">
        <v>3973</v>
      </c>
      <c r="B5934" s="64" t="s">
        <v>7591</v>
      </c>
      <c r="C5934" s="124" t="s">
        <v>17</v>
      </c>
      <c r="D5934" s="124" t="s">
        <v>7592</v>
      </c>
      <c r="E5934" s="148" t="s">
        <v>3976</v>
      </c>
      <c r="F5934" s="148"/>
      <c r="G5934" s="84" t="s">
        <v>72</v>
      </c>
      <c r="H5934" s="71">
        <v>1</v>
      </c>
      <c r="I5934" s="71">
        <v>0</v>
      </c>
      <c r="J5934" s="70">
        <v>1.47</v>
      </c>
      <c r="K5934" s="70">
        <v>1.47</v>
      </c>
    </row>
    <row r="5935" spans="1:11" ht="25.5">
      <c r="A5935" s="124" t="s">
        <v>3973</v>
      </c>
      <c r="B5935" s="64" t="s">
        <v>7589</v>
      </c>
      <c r="C5935" s="124" t="s">
        <v>17</v>
      </c>
      <c r="D5935" s="124" t="s">
        <v>7590</v>
      </c>
      <c r="E5935" s="148" t="s">
        <v>3976</v>
      </c>
      <c r="F5935" s="148"/>
      <c r="G5935" s="84" t="s">
        <v>72</v>
      </c>
      <c r="H5935" s="71">
        <v>1</v>
      </c>
      <c r="I5935" s="71">
        <v>0</v>
      </c>
      <c r="J5935" s="70">
        <v>8.58</v>
      </c>
      <c r="K5935" s="70">
        <v>8.58</v>
      </c>
    </row>
    <row r="5936" spans="1:11" ht="25.5">
      <c r="A5936" s="115"/>
      <c r="B5936" s="115"/>
      <c r="C5936" s="115"/>
      <c r="D5936" s="115"/>
      <c r="E5936" s="115"/>
      <c r="F5936" s="115" t="s">
        <v>3983</v>
      </c>
      <c r="G5936" s="73">
        <v>1.9</v>
      </c>
      <c r="H5936" s="115" t="s">
        <v>3984</v>
      </c>
      <c r="I5936" s="73">
        <v>0</v>
      </c>
      <c r="J5936" s="115" t="s">
        <v>3985</v>
      </c>
      <c r="K5936" s="73">
        <v>1.9</v>
      </c>
    </row>
    <row r="5937" spans="1:11" ht="26.25" thickBot="1">
      <c r="A5937" s="115"/>
      <c r="B5937" s="115"/>
      <c r="C5937" s="115"/>
      <c r="D5937" s="115"/>
      <c r="E5937" s="115"/>
      <c r="F5937" s="115" t="s">
        <v>3986</v>
      </c>
      <c r="G5937" s="73">
        <v>2.89</v>
      </c>
      <c r="H5937" s="138"/>
      <c r="I5937" s="138" t="s">
        <v>3987</v>
      </c>
      <c r="J5937" s="115"/>
      <c r="K5937" s="73">
        <v>15.54</v>
      </c>
    </row>
    <row r="5938" spans="1:11" ht="15" thickTop="1">
      <c r="A5938" s="68"/>
      <c r="B5938" s="68"/>
      <c r="C5938" s="68"/>
      <c r="D5938" s="68"/>
      <c r="E5938" s="68"/>
      <c r="F5938" s="68"/>
      <c r="G5938" s="68"/>
      <c r="H5938" s="68"/>
      <c r="I5938" s="68"/>
      <c r="J5938" s="68"/>
      <c r="K5938" s="68"/>
    </row>
    <row r="5939" spans="1:11" ht="15">
      <c r="A5939" s="120" t="s">
        <v>8330</v>
      </c>
      <c r="B5939" s="121" t="s">
        <v>1</v>
      </c>
      <c r="C5939" s="120" t="s">
        <v>2</v>
      </c>
      <c r="D5939" s="120" t="s">
        <v>3</v>
      </c>
      <c r="E5939" s="144" t="s">
        <v>2279</v>
      </c>
      <c r="F5939" s="144"/>
      <c r="G5939" s="122" t="s">
        <v>4</v>
      </c>
      <c r="H5939" s="121" t="s">
        <v>5</v>
      </c>
      <c r="I5939" s="121" t="s">
        <v>3962</v>
      </c>
      <c r="J5939" s="121" t="s">
        <v>6</v>
      </c>
      <c r="K5939" s="121" t="s">
        <v>8</v>
      </c>
    </row>
    <row r="5940" spans="1:11" ht="25.5">
      <c r="A5940" s="123" t="s">
        <v>3963</v>
      </c>
      <c r="B5940" s="78" t="s">
        <v>7430</v>
      </c>
      <c r="C5940" s="123" t="s">
        <v>29</v>
      </c>
      <c r="D5940" s="123" t="s">
        <v>7431</v>
      </c>
      <c r="E5940" s="150">
        <v>711</v>
      </c>
      <c r="F5940" s="150"/>
      <c r="G5940" s="77" t="s">
        <v>40</v>
      </c>
      <c r="H5940" s="67">
        <v>1</v>
      </c>
      <c r="I5940" s="79"/>
      <c r="J5940" s="79">
        <v>975.57</v>
      </c>
      <c r="K5940" s="79">
        <v>975.57</v>
      </c>
    </row>
    <row r="5941" spans="1:11" ht="25.5">
      <c r="A5941" s="124" t="s">
        <v>3973</v>
      </c>
      <c r="B5941" s="64" t="s">
        <v>7582</v>
      </c>
      <c r="C5941" s="124" t="s">
        <v>29</v>
      </c>
      <c r="D5941" s="124" t="s">
        <v>7431</v>
      </c>
      <c r="E5941" s="148" t="s">
        <v>3976</v>
      </c>
      <c r="F5941" s="148"/>
      <c r="G5941" s="84" t="s">
        <v>80</v>
      </c>
      <c r="H5941" s="71">
        <v>1</v>
      </c>
      <c r="I5941" s="71">
        <v>0</v>
      </c>
      <c r="J5941" s="70">
        <v>929.38</v>
      </c>
      <c r="K5941" s="70">
        <v>929.38</v>
      </c>
    </row>
    <row r="5942" spans="1:11" ht="25.5">
      <c r="A5942" s="124" t="s">
        <v>3973</v>
      </c>
      <c r="B5942" s="64" t="s">
        <v>4057</v>
      </c>
      <c r="C5942" s="124" t="s">
        <v>29</v>
      </c>
      <c r="D5942" s="124" t="s">
        <v>4058</v>
      </c>
      <c r="E5942" s="148" t="s">
        <v>4019</v>
      </c>
      <c r="F5942" s="148"/>
      <c r="G5942" s="84" t="s">
        <v>3967</v>
      </c>
      <c r="H5942" s="71">
        <v>0.9</v>
      </c>
      <c r="I5942" s="71">
        <v>0</v>
      </c>
      <c r="J5942" s="70">
        <v>21.86</v>
      </c>
      <c r="K5942" s="70">
        <v>19.670000000000002</v>
      </c>
    </row>
    <row r="5943" spans="1:11" ht="25.5">
      <c r="A5943" s="124" t="s">
        <v>3973</v>
      </c>
      <c r="B5943" s="64" t="s">
        <v>4125</v>
      </c>
      <c r="C5943" s="124" t="s">
        <v>29</v>
      </c>
      <c r="D5943" s="124" t="s">
        <v>4126</v>
      </c>
      <c r="E5943" s="148" t="s">
        <v>4019</v>
      </c>
      <c r="F5943" s="148"/>
      <c r="G5943" s="84" t="s">
        <v>3967</v>
      </c>
      <c r="H5943" s="71">
        <v>0.9</v>
      </c>
      <c r="I5943" s="71">
        <v>0</v>
      </c>
      <c r="J5943" s="70">
        <v>29.47</v>
      </c>
      <c r="K5943" s="70">
        <v>26.52</v>
      </c>
    </row>
    <row r="5944" spans="1:11" ht="25.5">
      <c r="A5944" s="115"/>
      <c r="B5944" s="115"/>
      <c r="C5944" s="115"/>
      <c r="D5944" s="115"/>
      <c r="E5944" s="115"/>
      <c r="F5944" s="115" t="s">
        <v>3983</v>
      </c>
      <c r="G5944" s="73">
        <v>46.19</v>
      </c>
      <c r="H5944" s="115" t="s">
        <v>3984</v>
      </c>
      <c r="I5944" s="73">
        <v>0</v>
      </c>
      <c r="J5944" s="115" t="s">
        <v>3985</v>
      </c>
      <c r="K5944" s="73">
        <v>46.19</v>
      </c>
    </row>
    <row r="5945" spans="1:11" ht="26.25" thickBot="1">
      <c r="A5945" s="115"/>
      <c r="B5945" s="115"/>
      <c r="C5945" s="115"/>
      <c r="D5945" s="115"/>
      <c r="E5945" s="115"/>
      <c r="F5945" s="115" t="s">
        <v>3986</v>
      </c>
      <c r="G5945" s="73">
        <v>223.21</v>
      </c>
      <c r="H5945" s="138"/>
      <c r="I5945" s="138" t="s">
        <v>3987</v>
      </c>
      <c r="J5945" s="115"/>
      <c r="K5945" s="73">
        <v>1198.78</v>
      </c>
    </row>
    <row r="5946" spans="1:11" ht="15" thickTop="1">
      <c r="A5946" s="68"/>
      <c r="B5946" s="68"/>
      <c r="C5946" s="68"/>
      <c r="D5946" s="68"/>
      <c r="E5946" s="68"/>
      <c r="F5946" s="68"/>
      <c r="G5946" s="68"/>
      <c r="H5946" s="68"/>
      <c r="I5946" s="68"/>
      <c r="J5946" s="68"/>
      <c r="K5946" s="68"/>
    </row>
    <row r="5947" spans="1:11" ht="15">
      <c r="A5947" s="120" t="s">
        <v>8331</v>
      </c>
      <c r="B5947" s="121" t="s">
        <v>1</v>
      </c>
      <c r="C5947" s="120" t="s">
        <v>2</v>
      </c>
      <c r="D5947" s="120" t="s">
        <v>3</v>
      </c>
      <c r="E5947" s="144" t="s">
        <v>2279</v>
      </c>
      <c r="F5947" s="144"/>
      <c r="G5947" s="122" t="s">
        <v>4</v>
      </c>
      <c r="H5947" s="121" t="s">
        <v>5</v>
      </c>
      <c r="I5947" s="121" t="s">
        <v>3962</v>
      </c>
      <c r="J5947" s="121" t="s">
        <v>6</v>
      </c>
      <c r="K5947" s="121" t="s">
        <v>8</v>
      </c>
    </row>
    <row r="5948" spans="1:11" ht="25.5">
      <c r="A5948" s="123" t="s">
        <v>3963</v>
      </c>
      <c r="B5948" s="78" t="s">
        <v>8064</v>
      </c>
      <c r="C5948" s="123" t="s">
        <v>29</v>
      </c>
      <c r="D5948" s="123" t="s">
        <v>8065</v>
      </c>
      <c r="E5948" s="150">
        <v>702</v>
      </c>
      <c r="F5948" s="150"/>
      <c r="G5948" s="77" t="s">
        <v>350</v>
      </c>
      <c r="H5948" s="67">
        <v>1</v>
      </c>
      <c r="I5948" s="79"/>
      <c r="J5948" s="79">
        <v>78.14</v>
      </c>
      <c r="K5948" s="79">
        <v>78.14</v>
      </c>
    </row>
    <row r="5949" spans="1:11" ht="25.5">
      <c r="A5949" s="124" t="s">
        <v>3973</v>
      </c>
      <c r="B5949" s="64" t="s">
        <v>4057</v>
      </c>
      <c r="C5949" s="124" t="s">
        <v>29</v>
      </c>
      <c r="D5949" s="124" t="s">
        <v>4058</v>
      </c>
      <c r="E5949" s="148" t="s">
        <v>4019</v>
      </c>
      <c r="F5949" s="148"/>
      <c r="G5949" s="84" t="s">
        <v>3967</v>
      </c>
      <c r="H5949" s="71">
        <v>0.67</v>
      </c>
      <c r="I5949" s="71">
        <v>0</v>
      </c>
      <c r="J5949" s="70">
        <v>21.86</v>
      </c>
      <c r="K5949" s="70">
        <v>14.64</v>
      </c>
    </row>
    <row r="5950" spans="1:11" ht="25.5">
      <c r="A5950" s="124" t="s">
        <v>3973</v>
      </c>
      <c r="B5950" s="64" t="s">
        <v>4125</v>
      </c>
      <c r="C5950" s="124" t="s">
        <v>29</v>
      </c>
      <c r="D5950" s="124" t="s">
        <v>4126</v>
      </c>
      <c r="E5950" s="148" t="s">
        <v>4019</v>
      </c>
      <c r="F5950" s="148"/>
      <c r="G5950" s="84" t="s">
        <v>3967</v>
      </c>
      <c r="H5950" s="71">
        <v>0.67</v>
      </c>
      <c r="I5950" s="71">
        <v>0</v>
      </c>
      <c r="J5950" s="70">
        <v>29.47</v>
      </c>
      <c r="K5950" s="70">
        <v>19.739999999999998</v>
      </c>
    </row>
    <row r="5951" spans="1:11">
      <c r="A5951" s="124" t="s">
        <v>3973</v>
      </c>
      <c r="B5951" s="64" t="s">
        <v>8632</v>
      </c>
      <c r="C5951" s="124" t="s">
        <v>365</v>
      </c>
      <c r="D5951" s="124" t="s">
        <v>7643</v>
      </c>
      <c r="E5951" s="148" t="s">
        <v>3976</v>
      </c>
      <c r="F5951" s="148"/>
      <c r="G5951" s="84" t="s">
        <v>26</v>
      </c>
      <c r="H5951" s="71">
        <v>1</v>
      </c>
      <c r="I5951" s="71">
        <v>0</v>
      </c>
      <c r="J5951" s="70">
        <v>43.76</v>
      </c>
      <c r="K5951" s="70">
        <v>43.76</v>
      </c>
    </row>
    <row r="5952" spans="1:11" ht="25.5">
      <c r="A5952" s="115"/>
      <c r="B5952" s="115"/>
      <c r="C5952" s="115"/>
      <c r="D5952" s="115"/>
      <c r="E5952" s="115"/>
      <c r="F5952" s="115" t="s">
        <v>3983</v>
      </c>
      <c r="G5952" s="73">
        <v>34.380000000000003</v>
      </c>
      <c r="H5952" s="115" t="s">
        <v>3984</v>
      </c>
      <c r="I5952" s="73">
        <v>0</v>
      </c>
      <c r="J5952" s="115" t="s">
        <v>3985</v>
      </c>
      <c r="K5952" s="73">
        <v>34.380000000000003</v>
      </c>
    </row>
    <row r="5953" spans="1:11" ht="26.25" thickBot="1">
      <c r="A5953" s="115"/>
      <c r="B5953" s="115"/>
      <c r="C5953" s="115"/>
      <c r="D5953" s="115"/>
      <c r="E5953" s="115"/>
      <c r="F5953" s="115" t="s">
        <v>3986</v>
      </c>
      <c r="G5953" s="73">
        <v>17.87</v>
      </c>
      <c r="H5953" s="138"/>
      <c r="I5953" s="138" t="s">
        <v>3987</v>
      </c>
      <c r="J5953" s="115"/>
      <c r="K5953" s="73">
        <v>96.01</v>
      </c>
    </row>
    <row r="5954" spans="1:11" ht="15" thickTop="1">
      <c r="A5954" s="68"/>
      <c r="B5954" s="68"/>
      <c r="C5954" s="68"/>
      <c r="D5954" s="68"/>
      <c r="E5954" s="68"/>
      <c r="F5954" s="68"/>
      <c r="G5954" s="68"/>
      <c r="H5954" s="68"/>
      <c r="I5954" s="68"/>
      <c r="J5954" s="68"/>
      <c r="K5954" s="68"/>
    </row>
    <row r="5955" spans="1:11" ht="15">
      <c r="A5955" s="120" t="s">
        <v>8332</v>
      </c>
      <c r="B5955" s="121" t="s">
        <v>1</v>
      </c>
      <c r="C5955" s="120" t="s">
        <v>2</v>
      </c>
      <c r="D5955" s="120" t="s">
        <v>3</v>
      </c>
      <c r="E5955" s="144" t="s">
        <v>2279</v>
      </c>
      <c r="F5955" s="144"/>
      <c r="G5955" s="122" t="s">
        <v>4</v>
      </c>
      <c r="H5955" s="121" t="s">
        <v>5</v>
      </c>
      <c r="I5955" s="121" t="s">
        <v>6</v>
      </c>
      <c r="J5955" s="121" t="s">
        <v>8</v>
      </c>
    </row>
    <row r="5956" spans="1:11">
      <c r="A5956" s="123" t="s">
        <v>3963</v>
      </c>
      <c r="B5956" s="78" t="s">
        <v>8059</v>
      </c>
      <c r="C5956" s="123" t="s">
        <v>947</v>
      </c>
      <c r="D5956" s="123" t="s">
        <v>8060</v>
      </c>
      <c r="E5956" s="150" t="s">
        <v>8061</v>
      </c>
      <c r="F5956" s="150"/>
      <c r="G5956" s="77" t="s">
        <v>350</v>
      </c>
      <c r="H5956" s="67">
        <v>1</v>
      </c>
      <c r="I5956" s="79">
        <v>101.19</v>
      </c>
      <c r="J5956" s="79">
        <v>101.19</v>
      </c>
    </row>
    <row r="5957" spans="1:11" ht="15">
      <c r="A5957" s="120" t="s">
        <v>0</v>
      </c>
      <c r="B5957" s="121" t="s">
        <v>1</v>
      </c>
      <c r="C5957" s="120" t="s">
        <v>2</v>
      </c>
      <c r="D5957" s="120" t="s">
        <v>3</v>
      </c>
      <c r="E5957" s="144" t="s">
        <v>2279</v>
      </c>
      <c r="F5957" s="145"/>
      <c r="G5957" s="122" t="s">
        <v>4</v>
      </c>
      <c r="H5957" s="121" t="s">
        <v>5</v>
      </c>
      <c r="I5957" s="121" t="s">
        <v>6</v>
      </c>
      <c r="J5957" s="121" t="s">
        <v>8</v>
      </c>
    </row>
    <row r="5958" spans="1:11">
      <c r="A5958" s="116" t="s">
        <v>3963</v>
      </c>
      <c r="B5958" s="117" t="s">
        <v>4499</v>
      </c>
      <c r="C5958" s="116" t="s">
        <v>17</v>
      </c>
      <c r="D5958" s="116" t="s">
        <v>4500</v>
      </c>
      <c r="E5958" s="136" t="s">
        <v>2323</v>
      </c>
      <c r="F5958" s="136"/>
      <c r="G5958" s="5" t="s">
        <v>3967</v>
      </c>
      <c r="H5958" s="7">
        <v>0.67</v>
      </c>
      <c r="I5958" s="69" t="s">
        <v>8633</v>
      </c>
      <c r="J5958" s="126" t="s">
        <v>8634</v>
      </c>
    </row>
    <row r="5959" spans="1:11">
      <c r="A5959" s="116" t="s">
        <v>3963</v>
      </c>
      <c r="B5959" s="117" t="s">
        <v>4488</v>
      </c>
      <c r="C5959" s="116" t="s">
        <v>17</v>
      </c>
      <c r="D5959" s="116" t="s">
        <v>4489</v>
      </c>
      <c r="E5959" s="136" t="s">
        <v>2323</v>
      </c>
      <c r="F5959" s="136"/>
      <c r="G5959" s="5" t="s">
        <v>3967</v>
      </c>
      <c r="H5959" s="7">
        <v>0.67</v>
      </c>
      <c r="I5959" s="69" t="s">
        <v>8635</v>
      </c>
      <c r="J5959" s="126" t="s">
        <v>8636</v>
      </c>
    </row>
    <row r="5960" spans="1:11">
      <c r="A5960" s="124" t="s">
        <v>3973</v>
      </c>
      <c r="B5960" s="64" t="s">
        <v>8637</v>
      </c>
      <c r="C5960" s="124" t="s">
        <v>947</v>
      </c>
      <c r="D5960" s="124" t="s">
        <v>8638</v>
      </c>
      <c r="E5960" s="148" t="s">
        <v>3976</v>
      </c>
      <c r="F5960" s="148"/>
      <c r="G5960" s="84" t="s">
        <v>350</v>
      </c>
      <c r="H5960" s="71">
        <v>1.02</v>
      </c>
      <c r="I5960" s="70" t="s">
        <v>8639</v>
      </c>
      <c r="J5960" s="125" t="s">
        <v>8640</v>
      </c>
    </row>
    <row r="5961" spans="1:11" ht="15">
      <c r="A5961" s="151" t="s">
        <v>5080</v>
      </c>
      <c r="B5961" s="145"/>
      <c r="C5961" s="145"/>
      <c r="D5961" s="145"/>
      <c r="E5961" s="145"/>
      <c r="F5961" s="145"/>
      <c r="G5961" s="145"/>
      <c r="H5961" s="145"/>
      <c r="I5961" s="145"/>
      <c r="J5961" s="145"/>
    </row>
    <row r="5962" spans="1:11" ht="15">
      <c r="A5962" s="120" t="s">
        <v>0</v>
      </c>
      <c r="B5962" s="121" t="s">
        <v>1</v>
      </c>
      <c r="C5962" s="120" t="s">
        <v>2</v>
      </c>
      <c r="D5962" s="120" t="s">
        <v>3</v>
      </c>
      <c r="E5962" s="144" t="s">
        <v>2279</v>
      </c>
      <c r="F5962" s="145"/>
      <c r="G5962" s="122" t="s">
        <v>4</v>
      </c>
      <c r="H5962" s="121" t="s">
        <v>5</v>
      </c>
      <c r="I5962" s="121" t="s">
        <v>6</v>
      </c>
      <c r="J5962" s="121" t="s">
        <v>8</v>
      </c>
    </row>
    <row r="5963" spans="1:11">
      <c r="A5963" s="124" t="s">
        <v>3973</v>
      </c>
      <c r="B5963" s="64" t="s">
        <v>5998</v>
      </c>
      <c r="C5963" s="124" t="s">
        <v>17</v>
      </c>
      <c r="D5963" s="124" t="s">
        <v>5999</v>
      </c>
      <c r="E5963" s="148" t="s">
        <v>4019</v>
      </c>
      <c r="F5963" s="148"/>
      <c r="G5963" s="84" t="s">
        <v>3967</v>
      </c>
      <c r="H5963" s="71">
        <v>0.6777318</v>
      </c>
      <c r="I5963" s="70" t="s">
        <v>8641</v>
      </c>
      <c r="J5963" s="125" t="s">
        <v>8642</v>
      </c>
    </row>
    <row r="5964" spans="1:11" ht="25.5">
      <c r="A5964" s="124" t="s">
        <v>3973</v>
      </c>
      <c r="B5964" s="64" t="s">
        <v>6381</v>
      </c>
      <c r="C5964" s="124" t="s">
        <v>17</v>
      </c>
      <c r="D5964" s="124" t="s">
        <v>6382</v>
      </c>
      <c r="E5964" s="148" t="s">
        <v>3976</v>
      </c>
      <c r="F5964" s="148"/>
      <c r="G5964" s="84" t="s">
        <v>3967</v>
      </c>
      <c r="H5964" s="71">
        <v>1.34</v>
      </c>
      <c r="I5964" s="70" t="s">
        <v>5402</v>
      </c>
      <c r="J5964" s="125" t="s">
        <v>6975</v>
      </c>
    </row>
    <row r="5965" spans="1:11" ht="25.5">
      <c r="A5965" s="124" t="s">
        <v>3973</v>
      </c>
      <c r="B5965" s="64" t="s">
        <v>6442</v>
      </c>
      <c r="C5965" s="124" t="s">
        <v>17</v>
      </c>
      <c r="D5965" s="124" t="s">
        <v>6443</v>
      </c>
      <c r="E5965" s="148" t="s">
        <v>3976</v>
      </c>
      <c r="F5965" s="148"/>
      <c r="G5965" s="84" t="s">
        <v>3967</v>
      </c>
      <c r="H5965" s="71">
        <v>0.67</v>
      </c>
      <c r="I5965" s="70" t="s">
        <v>2431</v>
      </c>
      <c r="J5965" s="125" t="s">
        <v>6970</v>
      </c>
    </row>
    <row r="5966" spans="1:11" ht="25.5">
      <c r="A5966" s="124" t="s">
        <v>3973</v>
      </c>
      <c r="B5966" s="64" t="s">
        <v>6379</v>
      </c>
      <c r="C5966" s="124" t="s">
        <v>17</v>
      </c>
      <c r="D5966" s="124" t="s">
        <v>6380</v>
      </c>
      <c r="E5966" s="148" t="s">
        <v>3976</v>
      </c>
      <c r="F5966" s="148"/>
      <c r="G5966" s="84" t="s">
        <v>3967</v>
      </c>
      <c r="H5966" s="71">
        <v>1.34</v>
      </c>
      <c r="I5966" s="70" t="s">
        <v>8643</v>
      </c>
      <c r="J5966" s="125" t="s">
        <v>8644</v>
      </c>
    </row>
    <row r="5967" spans="1:11" ht="25.5">
      <c r="A5967" s="124" t="s">
        <v>3973</v>
      </c>
      <c r="B5967" s="64" t="s">
        <v>6385</v>
      </c>
      <c r="C5967" s="124" t="s">
        <v>17</v>
      </c>
      <c r="D5967" s="124" t="s">
        <v>6386</v>
      </c>
      <c r="E5967" s="148" t="s">
        <v>3976</v>
      </c>
      <c r="F5967" s="148"/>
      <c r="G5967" s="84" t="s">
        <v>3967</v>
      </c>
      <c r="H5967" s="71">
        <v>1.34</v>
      </c>
      <c r="I5967" s="70" t="s">
        <v>6358</v>
      </c>
      <c r="J5967" s="125" t="s">
        <v>7456</v>
      </c>
    </row>
    <row r="5968" spans="1:11" ht="25.5">
      <c r="A5968" s="124" t="s">
        <v>3973</v>
      </c>
      <c r="B5968" s="64" t="s">
        <v>6444</v>
      </c>
      <c r="C5968" s="124" t="s">
        <v>17</v>
      </c>
      <c r="D5968" s="124" t="s">
        <v>6445</v>
      </c>
      <c r="E5968" s="148" t="s">
        <v>3976</v>
      </c>
      <c r="F5968" s="148"/>
      <c r="G5968" s="84" t="s">
        <v>3967</v>
      </c>
      <c r="H5968" s="71">
        <v>0.67</v>
      </c>
      <c r="I5968" s="70" t="s">
        <v>2352</v>
      </c>
      <c r="J5968" s="125" t="s">
        <v>7465</v>
      </c>
    </row>
    <row r="5969" spans="1:11" ht="25.5">
      <c r="A5969" s="124" t="s">
        <v>3973</v>
      </c>
      <c r="B5969" s="64" t="s">
        <v>6387</v>
      </c>
      <c r="C5969" s="124" t="s">
        <v>17</v>
      </c>
      <c r="D5969" s="124" t="s">
        <v>6388</v>
      </c>
      <c r="E5969" s="148" t="s">
        <v>3976</v>
      </c>
      <c r="F5969" s="148"/>
      <c r="G5969" s="84" t="s">
        <v>3967</v>
      </c>
      <c r="H5969" s="71">
        <v>1.34</v>
      </c>
      <c r="I5969" s="70" t="s">
        <v>2824</v>
      </c>
      <c r="J5969" s="125" t="s">
        <v>2770</v>
      </c>
    </row>
    <row r="5970" spans="1:11">
      <c r="A5970" s="124" t="s">
        <v>3973</v>
      </c>
      <c r="B5970" s="64" t="s">
        <v>6773</v>
      </c>
      <c r="C5970" s="124" t="s">
        <v>17</v>
      </c>
      <c r="D5970" s="124" t="s">
        <v>6774</v>
      </c>
      <c r="E5970" s="148" t="s">
        <v>4019</v>
      </c>
      <c r="F5970" s="148"/>
      <c r="G5970" s="84" t="s">
        <v>3967</v>
      </c>
      <c r="H5970" s="71">
        <v>0.69500439999999997</v>
      </c>
      <c r="I5970" s="70" t="s">
        <v>6519</v>
      </c>
      <c r="J5970" s="125" t="s">
        <v>5482</v>
      </c>
    </row>
    <row r="5971" spans="1:11" ht="25.5">
      <c r="A5971" s="124" t="s">
        <v>3973</v>
      </c>
      <c r="B5971" s="64" t="s">
        <v>6538</v>
      </c>
      <c r="C5971" s="124" t="s">
        <v>17</v>
      </c>
      <c r="D5971" s="124" t="s">
        <v>6539</v>
      </c>
      <c r="E5971" s="148" t="s">
        <v>3976</v>
      </c>
      <c r="F5971" s="148"/>
      <c r="G5971" s="84" t="s">
        <v>3967</v>
      </c>
      <c r="H5971" s="71">
        <v>0.67</v>
      </c>
      <c r="I5971" s="70" t="s">
        <v>6437</v>
      </c>
      <c r="J5971" s="125" t="s">
        <v>8645</v>
      </c>
    </row>
    <row r="5972" spans="1:11" ht="25.5">
      <c r="A5972" s="124" t="s">
        <v>3973</v>
      </c>
      <c r="B5972" s="64" t="s">
        <v>6534</v>
      </c>
      <c r="C5972" s="124" t="s">
        <v>17</v>
      </c>
      <c r="D5972" s="124" t="s">
        <v>6535</v>
      </c>
      <c r="E5972" s="148" t="s">
        <v>3976</v>
      </c>
      <c r="F5972" s="148"/>
      <c r="G5972" s="84" t="s">
        <v>3967</v>
      </c>
      <c r="H5972" s="71">
        <v>0.67</v>
      </c>
      <c r="I5972" s="70" t="s">
        <v>6361</v>
      </c>
      <c r="J5972" s="125" t="s">
        <v>5477</v>
      </c>
    </row>
    <row r="5973" spans="1:11">
      <c r="A5973" s="124" t="s">
        <v>3973</v>
      </c>
      <c r="B5973" s="64" t="s">
        <v>8637</v>
      </c>
      <c r="C5973" s="124" t="s">
        <v>947</v>
      </c>
      <c r="D5973" s="124" t="s">
        <v>8638</v>
      </c>
      <c r="E5973" s="148" t="s">
        <v>3976</v>
      </c>
      <c r="F5973" s="148"/>
      <c r="G5973" s="84" t="s">
        <v>350</v>
      </c>
      <c r="H5973" s="71">
        <v>1.02</v>
      </c>
      <c r="I5973" s="70" t="s">
        <v>8639</v>
      </c>
      <c r="J5973" s="125" t="s">
        <v>8640</v>
      </c>
    </row>
    <row r="5974" spans="1:11">
      <c r="A5974" s="115"/>
      <c r="B5974" s="115"/>
      <c r="C5974" s="115"/>
      <c r="D5974" s="115"/>
      <c r="E5974" s="115" t="s">
        <v>3983</v>
      </c>
      <c r="F5974" s="73">
        <v>27.23</v>
      </c>
      <c r="G5974" s="115" t="s">
        <v>3984</v>
      </c>
      <c r="H5974" s="73">
        <v>0</v>
      </c>
      <c r="I5974" s="115" t="s">
        <v>3985</v>
      </c>
      <c r="J5974" s="73">
        <v>27.23</v>
      </c>
    </row>
    <row r="5975" spans="1:11" ht="15" thickBot="1">
      <c r="A5975" s="115"/>
      <c r="B5975" s="115"/>
      <c r="C5975" s="115"/>
      <c r="D5975" s="115"/>
      <c r="E5975" s="115" t="s">
        <v>3986</v>
      </c>
      <c r="F5975" s="73">
        <v>23.15</v>
      </c>
      <c r="G5975" s="115"/>
      <c r="H5975" s="138" t="s">
        <v>3987</v>
      </c>
      <c r="I5975" s="138"/>
      <c r="J5975" s="73">
        <v>124.34</v>
      </c>
    </row>
    <row r="5976" spans="1:11" ht="15" thickTop="1">
      <c r="A5976" s="68"/>
      <c r="B5976" s="68"/>
      <c r="C5976" s="68"/>
      <c r="D5976" s="68"/>
      <c r="E5976" s="68"/>
      <c r="F5976" s="68"/>
      <c r="G5976" s="68"/>
      <c r="H5976" s="68"/>
      <c r="I5976" s="68"/>
      <c r="J5976" s="68"/>
      <c r="K5976" s="68"/>
    </row>
    <row r="5977" spans="1:11" ht="15">
      <c r="A5977" s="120" t="s">
        <v>8333</v>
      </c>
      <c r="B5977" s="121" t="s">
        <v>1</v>
      </c>
      <c r="C5977" s="120" t="s">
        <v>2</v>
      </c>
      <c r="D5977" s="120" t="s">
        <v>3</v>
      </c>
      <c r="E5977" s="144" t="s">
        <v>2279</v>
      </c>
      <c r="F5977" s="144"/>
      <c r="G5977" s="122" t="s">
        <v>4</v>
      </c>
      <c r="H5977" s="121" t="s">
        <v>5</v>
      </c>
      <c r="I5977" s="121" t="s">
        <v>3962</v>
      </c>
      <c r="J5977" s="121" t="s">
        <v>6</v>
      </c>
      <c r="K5977" s="121" t="s">
        <v>8</v>
      </c>
    </row>
    <row r="5978" spans="1:11" ht="25.5">
      <c r="A5978" s="123" t="s">
        <v>3963</v>
      </c>
      <c r="B5978" s="78" t="s">
        <v>7898</v>
      </c>
      <c r="C5978" s="123" t="s">
        <v>29</v>
      </c>
      <c r="D5978" s="123" t="s">
        <v>7899</v>
      </c>
      <c r="E5978" s="150">
        <v>714</v>
      </c>
      <c r="F5978" s="150"/>
      <c r="G5978" s="77" t="s">
        <v>40</v>
      </c>
      <c r="H5978" s="67">
        <v>1</v>
      </c>
      <c r="I5978" s="79"/>
      <c r="J5978" s="79">
        <v>206.88</v>
      </c>
      <c r="K5978" s="79">
        <v>206.88</v>
      </c>
    </row>
    <row r="5979" spans="1:11" ht="25.5">
      <c r="A5979" s="124" t="s">
        <v>3973</v>
      </c>
      <c r="B5979" s="64" t="s">
        <v>8664</v>
      </c>
      <c r="C5979" s="124" t="s">
        <v>29</v>
      </c>
      <c r="D5979" s="124" t="s">
        <v>8665</v>
      </c>
      <c r="E5979" s="148" t="s">
        <v>3976</v>
      </c>
      <c r="F5979" s="148"/>
      <c r="G5979" s="84" t="s">
        <v>80</v>
      </c>
      <c r="H5979" s="71">
        <v>1</v>
      </c>
      <c r="I5979" s="71">
        <v>0</v>
      </c>
      <c r="J5979" s="70">
        <v>155.55000000000001</v>
      </c>
      <c r="K5979" s="70">
        <v>155.55000000000001</v>
      </c>
    </row>
    <row r="5980" spans="1:11" ht="25.5">
      <c r="A5980" s="124" t="s">
        <v>3973</v>
      </c>
      <c r="B5980" s="64" t="s">
        <v>4125</v>
      </c>
      <c r="C5980" s="124" t="s">
        <v>29</v>
      </c>
      <c r="D5980" s="124" t="s">
        <v>4126</v>
      </c>
      <c r="E5980" s="148" t="s">
        <v>4019</v>
      </c>
      <c r="F5980" s="148"/>
      <c r="G5980" s="84" t="s">
        <v>3967</v>
      </c>
      <c r="H5980" s="71">
        <v>1</v>
      </c>
      <c r="I5980" s="71">
        <v>0</v>
      </c>
      <c r="J5980" s="70">
        <v>29.47</v>
      </c>
      <c r="K5980" s="70">
        <v>29.47</v>
      </c>
    </row>
    <row r="5981" spans="1:11" ht="25.5">
      <c r="A5981" s="124" t="s">
        <v>3973</v>
      </c>
      <c r="B5981" s="64" t="s">
        <v>4057</v>
      </c>
      <c r="C5981" s="124" t="s">
        <v>29</v>
      </c>
      <c r="D5981" s="124" t="s">
        <v>4058</v>
      </c>
      <c r="E5981" s="148" t="s">
        <v>4019</v>
      </c>
      <c r="F5981" s="148"/>
      <c r="G5981" s="84" t="s">
        <v>3967</v>
      </c>
      <c r="H5981" s="71">
        <v>1</v>
      </c>
      <c r="I5981" s="71">
        <v>0</v>
      </c>
      <c r="J5981" s="70">
        <v>21.86</v>
      </c>
      <c r="K5981" s="70">
        <v>21.86</v>
      </c>
    </row>
    <row r="5982" spans="1:11" ht="25.5">
      <c r="A5982" s="115"/>
      <c r="B5982" s="115"/>
      <c r="C5982" s="115"/>
      <c r="D5982" s="115"/>
      <c r="E5982" s="115"/>
      <c r="F5982" s="115" t="s">
        <v>3983</v>
      </c>
      <c r="G5982" s="73">
        <v>51.33</v>
      </c>
      <c r="H5982" s="115" t="s">
        <v>3984</v>
      </c>
      <c r="I5982" s="73">
        <v>0</v>
      </c>
      <c r="J5982" s="115" t="s">
        <v>3985</v>
      </c>
      <c r="K5982" s="73">
        <v>51.33</v>
      </c>
    </row>
    <row r="5983" spans="1:11" ht="26.25" thickBot="1">
      <c r="A5983" s="115"/>
      <c r="B5983" s="115"/>
      <c r="C5983" s="115"/>
      <c r="D5983" s="115"/>
      <c r="E5983" s="115"/>
      <c r="F5983" s="115" t="s">
        <v>3986</v>
      </c>
      <c r="G5983" s="73">
        <v>47.33</v>
      </c>
      <c r="H5983" s="138"/>
      <c r="I5983" s="138" t="s">
        <v>3987</v>
      </c>
      <c r="J5983" s="115"/>
      <c r="K5983" s="73">
        <v>254.21</v>
      </c>
    </row>
    <row r="5984" spans="1:11" ht="15" thickTop="1">
      <c r="A5984" s="68"/>
      <c r="B5984" s="68"/>
      <c r="C5984" s="68"/>
      <c r="D5984" s="68"/>
      <c r="E5984" s="68"/>
      <c r="F5984" s="68"/>
      <c r="G5984" s="68"/>
      <c r="H5984" s="68"/>
      <c r="I5984" s="68"/>
      <c r="J5984" s="68"/>
      <c r="K5984" s="68"/>
    </row>
    <row r="5985" spans="1:11" ht="15">
      <c r="A5985" s="120" t="s">
        <v>8334</v>
      </c>
      <c r="B5985" s="121" t="s">
        <v>1</v>
      </c>
      <c r="C5985" s="120" t="s">
        <v>2</v>
      </c>
      <c r="D5985" s="120" t="s">
        <v>3</v>
      </c>
      <c r="E5985" s="144" t="s">
        <v>2279</v>
      </c>
      <c r="F5985" s="144"/>
      <c r="G5985" s="122" t="s">
        <v>4</v>
      </c>
      <c r="H5985" s="121" t="s">
        <v>5</v>
      </c>
      <c r="I5985" s="121" t="s">
        <v>3962</v>
      </c>
      <c r="J5985" s="121" t="s">
        <v>6</v>
      </c>
      <c r="K5985" s="121" t="s">
        <v>8</v>
      </c>
    </row>
    <row r="5986" spans="1:11" ht="38.25">
      <c r="A5986" s="123" t="s">
        <v>3963</v>
      </c>
      <c r="B5986" s="78" t="s">
        <v>8004</v>
      </c>
      <c r="C5986" s="123" t="s">
        <v>365</v>
      </c>
      <c r="D5986" s="123" t="s">
        <v>8005</v>
      </c>
      <c r="E5986" s="150" t="s">
        <v>2302</v>
      </c>
      <c r="F5986" s="150"/>
      <c r="G5986" s="77" t="s">
        <v>1202</v>
      </c>
      <c r="H5986" s="67">
        <v>1</v>
      </c>
      <c r="I5986" s="79"/>
      <c r="J5986" s="79">
        <v>626.91</v>
      </c>
      <c r="K5986" s="79">
        <v>626.91</v>
      </c>
    </row>
    <row r="5987" spans="1:11" ht="25.5">
      <c r="A5987" s="116" t="s">
        <v>3964</v>
      </c>
      <c r="B5987" s="117" t="s">
        <v>4490</v>
      </c>
      <c r="C5987" s="116" t="s">
        <v>17</v>
      </c>
      <c r="D5987" s="116" t="s">
        <v>4491</v>
      </c>
      <c r="E5987" s="136" t="s">
        <v>2323</v>
      </c>
      <c r="F5987" s="136"/>
      <c r="G5987" s="5" t="s">
        <v>3967</v>
      </c>
      <c r="H5987" s="7">
        <v>1.657</v>
      </c>
      <c r="I5987" s="7">
        <v>0</v>
      </c>
      <c r="J5987" s="69">
        <v>23.13</v>
      </c>
      <c r="K5987" s="69">
        <v>38.32</v>
      </c>
    </row>
    <row r="5988" spans="1:11" ht="25.5">
      <c r="A5988" s="116" t="s">
        <v>3964</v>
      </c>
      <c r="B5988" s="117" t="s">
        <v>4488</v>
      </c>
      <c r="C5988" s="116" t="s">
        <v>17</v>
      </c>
      <c r="D5988" s="116" t="s">
        <v>4489</v>
      </c>
      <c r="E5988" s="136" t="s">
        <v>2323</v>
      </c>
      <c r="F5988" s="136"/>
      <c r="G5988" s="5" t="s">
        <v>3967</v>
      </c>
      <c r="H5988" s="7">
        <v>1.657</v>
      </c>
      <c r="I5988" s="7">
        <v>0</v>
      </c>
      <c r="J5988" s="69">
        <v>32.57</v>
      </c>
      <c r="K5988" s="69">
        <v>53.96</v>
      </c>
    </row>
    <row r="5989" spans="1:11">
      <c r="A5989" s="124" t="s">
        <v>3973</v>
      </c>
      <c r="B5989" s="64" t="s">
        <v>8654</v>
      </c>
      <c r="C5989" s="124" t="s">
        <v>947</v>
      </c>
      <c r="D5989" s="124" t="s">
        <v>8655</v>
      </c>
      <c r="E5989" s="148" t="s">
        <v>3976</v>
      </c>
      <c r="F5989" s="148"/>
      <c r="G5989" s="84" t="s">
        <v>80</v>
      </c>
      <c r="H5989" s="71">
        <v>4</v>
      </c>
      <c r="I5989" s="71">
        <v>0</v>
      </c>
      <c r="J5989" s="70">
        <v>21.89</v>
      </c>
      <c r="K5989" s="70">
        <v>87.56</v>
      </c>
    </row>
    <row r="5990" spans="1:11">
      <c r="A5990" s="124" t="s">
        <v>3973</v>
      </c>
      <c r="B5990" s="64" t="s">
        <v>8656</v>
      </c>
      <c r="C5990" s="124" t="s">
        <v>365</v>
      </c>
      <c r="D5990" s="124" t="s">
        <v>7638</v>
      </c>
      <c r="E5990" s="148" t="s">
        <v>3976</v>
      </c>
      <c r="F5990" s="148"/>
      <c r="G5990" s="84" t="s">
        <v>5259</v>
      </c>
      <c r="H5990" s="71">
        <v>1</v>
      </c>
      <c r="I5990" s="71">
        <v>0</v>
      </c>
      <c r="J5990" s="70">
        <v>447.07</v>
      </c>
      <c r="K5990" s="70">
        <v>447.07</v>
      </c>
    </row>
    <row r="5991" spans="1:11" ht="25.5">
      <c r="A5991" s="115"/>
      <c r="B5991" s="115"/>
      <c r="C5991" s="115"/>
      <c r="D5991" s="115"/>
      <c r="E5991" s="115"/>
      <c r="F5991" s="115" t="s">
        <v>3983</v>
      </c>
      <c r="G5991" s="73">
        <v>67.3</v>
      </c>
      <c r="H5991" s="115" t="s">
        <v>3984</v>
      </c>
      <c r="I5991" s="73">
        <v>0</v>
      </c>
      <c r="J5991" s="115" t="s">
        <v>3985</v>
      </c>
      <c r="K5991" s="73">
        <v>67.3</v>
      </c>
    </row>
    <row r="5992" spans="1:11" ht="26.25" thickBot="1">
      <c r="A5992" s="115"/>
      <c r="B5992" s="115"/>
      <c r="C5992" s="115"/>
      <c r="D5992" s="115"/>
      <c r="E5992" s="115"/>
      <c r="F5992" s="115" t="s">
        <v>3986</v>
      </c>
      <c r="G5992" s="73">
        <v>143.43</v>
      </c>
      <c r="H5992" s="138"/>
      <c r="I5992" s="138" t="s">
        <v>3987</v>
      </c>
      <c r="J5992" s="115"/>
      <c r="K5992" s="73">
        <v>770.34</v>
      </c>
    </row>
    <row r="5993" spans="1:11" ht="15" thickTop="1">
      <c r="A5993" s="68"/>
      <c r="B5993" s="68"/>
      <c r="C5993" s="68"/>
      <c r="D5993" s="68"/>
      <c r="E5993" s="68"/>
      <c r="F5993" s="68"/>
      <c r="G5993" s="68"/>
      <c r="H5993" s="68"/>
      <c r="I5993" s="68"/>
      <c r="J5993" s="68"/>
      <c r="K5993" s="68"/>
    </row>
    <row r="5994" spans="1:11" ht="15">
      <c r="A5994" s="120" t="s">
        <v>8337</v>
      </c>
      <c r="B5994" s="121" t="s">
        <v>1</v>
      </c>
      <c r="C5994" s="120" t="s">
        <v>2</v>
      </c>
      <c r="D5994" s="120" t="s">
        <v>3</v>
      </c>
      <c r="E5994" s="144" t="s">
        <v>2279</v>
      </c>
      <c r="F5994" s="144"/>
      <c r="G5994" s="122" t="s">
        <v>4</v>
      </c>
      <c r="H5994" s="121" t="s">
        <v>5</v>
      </c>
      <c r="I5994" s="121" t="s">
        <v>3962</v>
      </c>
      <c r="J5994" s="121" t="s">
        <v>6</v>
      </c>
      <c r="K5994" s="121" t="s">
        <v>8</v>
      </c>
    </row>
    <row r="5995" spans="1:11" ht="25.5">
      <c r="A5995" s="123" t="s">
        <v>3963</v>
      </c>
      <c r="B5995" s="78" t="s">
        <v>8017</v>
      </c>
      <c r="C5995" s="123" t="s">
        <v>17</v>
      </c>
      <c r="D5995" s="123" t="s">
        <v>8018</v>
      </c>
      <c r="E5995" s="150" t="s">
        <v>2843</v>
      </c>
      <c r="F5995" s="150"/>
      <c r="G5995" s="77" t="s">
        <v>72</v>
      </c>
      <c r="H5995" s="67">
        <v>1</v>
      </c>
      <c r="I5995" s="79"/>
      <c r="J5995" s="79">
        <v>1310.92</v>
      </c>
      <c r="K5995" s="79">
        <v>1310.92</v>
      </c>
    </row>
    <row r="5996" spans="1:11" ht="25.5">
      <c r="A5996" s="116" t="s">
        <v>3964</v>
      </c>
      <c r="B5996" s="117" t="s">
        <v>4490</v>
      </c>
      <c r="C5996" s="116" t="s">
        <v>17</v>
      </c>
      <c r="D5996" s="116" t="s">
        <v>4491</v>
      </c>
      <c r="E5996" s="136" t="s">
        <v>2323</v>
      </c>
      <c r="F5996" s="136"/>
      <c r="G5996" s="5" t="s">
        <v>3967</v>
      </c>
      <c r="H5996" s="7">
        <v>1.222415</v>
      </c>
      <c r="I5996" s="7">
        <v>0</v>
      </c>
      <c r="J5996" s="69">
        <v>23.13</v>
      </c>
      <c r="K5996" s="69">
        <v>28.27</v>
      </c>
    </row>
    <row r="5997" spans="1:11" ht="25.5">
      <c r="A5997" s="116" t="s">
        <v>3964</v>
      </c>
      <c r="B5997" s="117" t="s">
        <v>4488</v>
      </c>
      <c r="C5997" s="116" t="s">
        <v>17</v>
      </c>
      <c r="D5997" s="116" t="s">
        <v>4489</v>
      </c>
      <c r="E5997" s="136" t="s">
        <v>2323</v>
      </c>
      <c r="F5997" s="136"/>
      <c r="G5997" s="5" t="s">
        <v>3967</v>
      </c>
      <c r="H5997" s="7">
        <v>1.222415</v>
      </c>
      <c r="I5997" s="7">
        <v>0</v>
      </c>
      <c r="J5997" s="69">
        <v>32.57</v>
      </c>
      <c r="K5997" s="69">
        <v>39.81</v>
      </c>
    </row>
    <row r="5998" spans="1:11" ht="25.5">
      <c r="A5998" s="124" t="s">
        <v>3973</v>
      </c>
      <c r="B5998" s="64" t="s">
        <v>7599</v>
      </c>
      <c r="C5998" s="124" t="s">
        <v>17</v>
      </c>
      <c r="D5998" s="124" t="s">
        <v>7600</v>
      </c>
      <c r="E5998" s="148" t="s">
        <v>3976</v>
      </c>
      <c r="F5998" s="148"/>
      <c r="G5998" s="84" t="s">
        <v>72</v>
      </c>
      <c r="H5998" s="71">
        <v>1</v>
      </c>
      <c r="I5998" s="71">
        <v>0</v>
      </c>
      <c r="J5998" s="70">
        <v>1203.48</v>
      </c>
      <c r="K5998" s="70">
        <v>1203.48</v>
      </c>
    </row>
    <row r="5999" spans="1:11" ht="25.5">
      <c r="A5999" s="124" t="s">
        <v>3973</v>
      </c>
      <c r="B5999" s="64" t="s">
        <v>7574</v>
      </c>
      <c r="C5999" s="124" t="s">
        <v>17</v>
      </c>
      <c r="D5999" s="124" t="s">
        <v>7575</v>
      </c>
      <c r="E5999" s="148" t="s">
        <v>3976</v>
      </c>
      <c r="F5999" s="148"/>
      <c r="G5999" s="84" t="s">
        <v>72</v>
      </c>
      <c r="H5999" s="71">
        <v>3</v>
      </c>
      <c r="I5999" s="71">
        <v>0</v>
      </c>
      <c r="J5999" s="70">
        <v>13.12</v>
      </c>
      <c r="K5999" s="70">
        <v>39.36</v>
      </c>
    </row>
    <row r="6000" spans="1:11" ht="25.5">
      <c r="A6000" s="115"/>
      <c r="B6000" s="115"/>
      <c r="C6000" s="115"/>
      <c r="D6000" s="115"/>
      <c r="E6000" s="115"/>
      <c r="F6000" s="115" t="s">
        <v>3983</v>
      </c>
      <c r="G6000" s="73">
        <v>49.64</v>
      </c>
      <c r="H6000" s="115" t="s">
        <v>3984</v>
      </c>
      <c r="I6000" s="73">
        <v>0</v>
      </c>
      <c r="J6000" s="115" t="s">
        <v>3985</v>
      </c>
      <c r="K6000" s="73">
        <v>49.64</v>
      </c>
    </row>
    <row r="6001" spans="1:11" ht="26.25" thickBot="1">
      <c r="A6001" s="115"/>
      <c r="B6001" s="115"/>
      <c r="C6001" s="115"/>
      <c r="D6001" s="115"/>
      <c r="E6001" s="115"/>
      <c r="F6001" s="115" t="s">
        <v>3986</v>
      </c>
      <c r="G6001" s="73">
        <v>299.93</v>
      </c>
      <c r="H6001" s="138"/>
      <c r="I6001" s="138" t="s">
        <v>3987</v>
      </c>
      <c r="J6001" s="115"/>
      <c r="K6001" s="73">
        <v>1610.85</v>
      </c>
    </row>
    <row r="6002" spans="1:11" ht="15" thickTop="1">
      <c r="A6002" s="68"/>
      <c r="B6002" s="68"/>
      <c r="C6002" s="68"/>
      <c r="D6002" s="68"/>
      <c r="E6002" s="68"/>
      <c r="F6002" s="68"/>
      <c r="G6002" s="68"/>
      <c r="H6002" s="68"/>
      <c r="I6002" s="68"/>
      <c r="J6002" s="68"/>
      <c r="K6002" s="68"/>
    </row>
    <row r="6003" spans="1:11" ht="15">
      <c r="A6003" s="120" t="s">
        <v>8338</v>
      </c>
      <c r="B6003" s="121" t="s">
        <v>1</v>
      </c>
      <c r="C6003" s="120" t="s">
        <v>2</v>
      </c>
      <c r="D6003" s="120" t="s">
        <v>3</v>
      </c>
      <c r="E6003" s="144" t="s">
        <v>2279</v>
      </c>
      <c r="F6003" s="144"/>
      <c r="G6003" s="122" t="s">
        <v>4</v>
      </c>
      <c r="H6003" s="121" t="s">
        <v>5</v>
      </c>
      <c r="I6003" s="121" t="s">
        <v>3962</v>
      </c>
      <c r="J6003" s="121" t="s">
        <v>6</v>
      </c>
      <c r="K6003" s="121" t="s">
        <v>8</v>
      </c>
    </row>
    <row r="6004" spans="1:11" ht="25.5">
      <c r="A6004" s="123" t="s">
        <v>3963</v>
      </c>
      <c r="B6004" s="78" t="s">
        <v>7426</v>
      </c>
      <c r="C6004" s="123" t="s">
        <v>17</v>
      </c>
      <c r="D6004" s="123" t="s">
        <v>7427</v>
      </c>
      <c r="E6004" s="150" t="s">
        <v>2843</v>
      </c>
      <c r="F6004" s="150"/>
      <c r="G6004" s="77" t="s">
        <v>72</v>
      </c>
      <c r="H6004" s="67">
        <v>1</v>
      </c>
      <c r="I6004" s="79"/>
      <c r="J6004" s="79">
        <v>2089.5700000000002</v>
      </c>
      <c r="K6004" s="79">
        <v>2089.5700000000002</v>
      </c>
    </row>
    <row r="6005" spans="1:11" ht="25.5">
      <c r="A6005" s="116" t="s">
        <v>3964</v>
      </c>
      <c r="B6005" s="117" t="s">
        <v>4490</v>
      </c>
      <c r="C6005" s="116" t="s">
        <v>17</v>
      </c>
      <c r="D6005" s="116" t="s">
        <v>4491</v>
      </c>
      <c r="E6005" s="136" t="s">
        <v>2323</v>
      </c>
      <c r="F6005" s="136"/>
      <c r="G6005" s="5" t="s">
        <v>3967</v>
      </c>
      <c r="H6005" s="7">
        <v>1.222415</v>
      </c>
      <c r="I6005" s="7">
        <v>0</v>
      </c>
      <c r="J6005" s="69">
        <v>23.13</v>
      </c>
      <c r="K6005" s="69">
        <v>28.27</v>
      </c>
    </row>
    <row r="6006" spans="1:11" ht="25.5">
      <c r="A6006" s="116" t="s">
        <v>3964</v>
      </c>
      <c r="B6006" s="117" t="s">
        <v>4488</v>
      </c>
      <c r="C6006" s="116" t="s">
        <v>17</v>
      </c>
      <c r="D6006" s="116" t="s">
        <v>4489</v>
      </c>
      <c r="E6006" s="136" t="s">
        <v>2323</v>
      </c>
      <c r="F6006" s="136"/>
      <c r="G6006" s="5" t="s">
        <v>3967</v>
      </c>
      <c r="H6006" s="7">
        <v>1.222415</v>
      </c>
      <c r="I6006" s="7">
        <v>0</v>
      </c>
      <c r="J6006" s="69">
        <v>32.57</v>
      </c>
      <c r="K6006" s="69">
        <v>39.81</v>
      </c>
    </row>
    <row r="6007" spans="1:11" ht="25.5">
      <c r="A6007" s="124" t="s">
        <v>3973</v>
      </c>
      <c r="B6007" s="64" t="s">
        <v>7576</v>
      </c>
      <c r="C6007" s="124" t="s">
        <v>17</v>
      </c>
      <c r="D6007" s="124" t="s">
        <v>7577</v>
      </c>
      <c r="E6007" s="148" t="s">
        <v>3976</v>
      </c>
      <c r="F6007" s="148"/>
      <c r="G6007" s="84" t="s">
        <v>72</v>
      </c>
      <c r="H6007" s="71">
        <v>1</v>
      </c>
      <c r="I6007" s="71">
        <v>0</v>
      </c>
      <c r="J6007" s="70">
        <v>1982.13</v>
      </c>
      <c r="K6007" s="70">
        <v>1982.13</v>
      </c>
    </row>
    <row r="6008" spans="1:11" ht="25.5">
      <c r="A6008" s="124" t="s">
        <v>3973</v>
      </c>
      <c r="B6008" s="64" t="s">
        <v>7574</v>
      </c>
      <c r="C6008" s="124" t="s">
        <v>17</v>
      </c>
      <c r="D6008" s="124" t="s">
        <v>7575</v>
      </c>
      <c r="E6008" s="148" t="s">
        <v>3976</v>
      </c>
      <c r="F6008" s="148"/>
      <c r="G6008" s="84" t="s">
        <v>72</v>
      </c>
      <c r="H6008" s="71">
        <v>3</v>
      </c>
      <c r="I6008" s="71">
        <v>0</v>
      </c>
      <c r="J6008" s="70">
        <v>13.12</v>
      </c>
      <c r="K6008" s="70">
        <v>39.36</v>
      </c>
    </row>
    <row r="6009" spans="1:11" ht="25.5">
      <c r="A6009" s="115"/>
      <c r="B6009" s="115"/>
      <c r="C6009" s="115"/>
      <c r="D6009" s="115"/>
      <c r="E6009" s="115"/>
      <c r="F6009" s="115" t="s">
        <v>3983</v>
      </c>
      <c r="G6009" s="73">
        <v>49.64</v>
      </c>
      <c r="H6009" s="115" t="s">
        <v>3984</v>
      </c>
      <c r="I6009" s="73">
        <v>0</v>
      </c>
      <c r="J6009" s="115" t="s">
        <v>3985</v>
      </c>
      <c r="K6009" s="73">
        <v>49.64</v>
      </c>
    </row>
    <row r="6010" spans="1:11" ht="26.25" thickBot="1">
      <c r="A6010" s="115"/>
      <c r="B6010" s="115"/>
      <c r="C6010" s="115"/>
      <c r="D6010" s="115"/>
      <c r="E6010" s="115"/>
      <c r="F6010" s="115" t="s">
        <v>3986</v>
      </c>
      <c r="G6010" s="73">
        <v>478.09</v>
      </c>
      <c r="H6010" s="138"/>
      <c r="I6010" s="138" t="s">
        <v>3987</v>
      </c>
      <c r="J6010" s="115"/>
      <c r="K6010" s="73">
        <v>2567.66</v>
      </c>
    </row>
    <row r="6011" spans="1:11" ht="15" thickTop="1">
      <c r="A6011" s="68"/>
      <c r="B6011" s="68"/>
      <c r="C6011" s="68"/>
      <c r="D6011" s="68"/>
      <c r="E6011" s="68"/>
      <c r="F6011" s="68"/>
      <c r="G6011" s="68"/>
      <c r="H6011" s="68"/>
      <c r="I6011" s="68"/>
      <c r="J6011" s="68"/>
      <c r="K6011" s="68"/>
    </row>
    <row r="6012" spans="1:11" ht="15">
      <c r="A6012" s="120" t="s">
        <v>8339</v>
      </c>
      <c r="B6012" s="121" t="s">
        <v>1</v>
      </c>
      <c r="C6012" s="120" t="s">
        <v>2</v>
      </c>
      <c r="D6012" s="120" t="s">
        <v>3</v>
      </c>
      <c r="E6012" s="144" t="s">
        <v>2279</v>
      </c>
      <c r="F6012" s="144"/>
      <c r="G6012" s="122" t="s">
        <v>4</v>
      </c>
      <c r="H6012" s="121" t="s">
        <v>5</v>
      </c>
      <c r="I6012" s="121" t="s">
        <v>3962</v>
      </c>
      <c r="J6012" s="121" t="s">
        <v>6</v>
      </c>
      <c r="K6012" s="121" t="s">
        <v>8</v>
      </c>
    </row>
    <row r="6013" spans="1:11" ht="25.5">
      <c r="A6013" s="123" t="s">
        <v>3963</v>
      </c>
      <c r="B6013" s="78" t="s">
        <v>7434</v>
      </c>
      <c r="C6013" s="123" t="s">
        <v>17</v>
      </c>
      <c r="D6013" s="123" t="s">
        <v>7963</v>
      </c>
      <c r="E6013" s="150" t="s">
        <v>2843</v>
      </c>
      <c r="F6013" s="150"/>
      <c r="G6013" s="77" t="s">
        <v>72</v>
      </c>
      <c r="H6013" s="67">
        <v>1</v>
      </c>
      <c r="I6013" s="79"/>
      <c r="J6013" s="79">
        <v>3088.84</v>
      </c>
      <c r="K6013" s="79">
        <v>3088.84</v>
      </c>
    </row>
    <row r="6014" spans="1:11" ht="25.5">
      <c r="A6014" s="116" t="s">
        <v>3964</v>
      </c>
      <c r="B6014" s="117" t="s">
        <v>4488</v>
      </c>
      <c r="C6014" s="116" t="s">
        <v>17</v>
      </c>
      <c r="D6014" s="116" t="s">
        <v>4489</v>
      </c>
      <c r="E6014" s="136" t="s">
        <v>2323</v>
      </c>
      <c r="F6014" s="136"/>
      <c r="G6014" s="5" t="s">
        <v>3967</v>
      </c>
      <c r="H6014" s="7">
        <v>0.4</v>
      </c>
      <c r="I6014" s="7">
        <v>0</v>
      </c>
      <c r="J6014" s="69">
        <v>32.57</v>
      </c>
      <c r="K6014" s="69">
        <v>13.02</v>
      </c>
    </row>
    <row r="6015" spans="1:11" ht="25.5">
      <c r="A6015" s="116" t="s">
        <v>3964</v>
      </c>
      <c r="B6015" s="117" t="s">
        <v>4490</v>
      </c>
      <c r="C6015" s="116" t="s">
        <v>17</v>
      </c>
      <c r="D6015" s="116" t="s">
        <v>4491</v>
      </c>
      <c r="E6015" s="136" t="s">
        <v>2323</v>
      </c>
      <c r="F6015" s="136"/>
      <c r="G6015" s="5" t="s">
        <v>3967</v>
      </c>
      <c r="H6015" s="7">
        <v>0.4</v>
      </c>
      <c r="I6015" s="7">
        <v>0</v>
      </c>
      <c r="J6015" s="69">
        <v>23.13</v>
      </c>
      <c r="K6015" s="69">
        <v>9.25</v>
      </c>
    </row>
    <row r="6016" spans="1:11" ht="25.5">
      <c r="A6016" s="124" t="s">
        <v>3973</v>
      </c>
      <c r="B6016" s="64" t="s">
        <v>8662</v>
      </c>
      <c r="C6016" s="124" t="s">
        <v>947</v>
      </c>
      <c r="D6016" s="124" t="s">
        <v>8663</v>
      </c>
      <c r="E6016" s="148" t="s">
        <v>3976</v>
      </c>
      <c r="F6016" s="148"/>
      <c r="G6016" s="84" t="s">
        <v>80</v>
      </c>
      <c r="H6016" s="71">
        <v>1</v>
      </c>
      <c r="I6016" s="71">
        <v>0</v>
      </c>
      <c r="J6016" s="70">
        <v>3066.57</v>
      </c>
      <c r="K6016" s="70">
        <v>3066.57</v>
      </c>
    </row>
    <row r="6017" spans="1:11" ht="25.5">
      <c r="A6017" s="115"/>
      <c r="B6017" s="115"/>
      <c r="C6017" s="115"/>
      <c r="D6017" s="115"/>
      <c r="E6017" s="115"/>
      <c r="F6017" s="115" t="s">
        <v>3983</v>
      </c>
      <c r="G6017" s="73">
        <v>16.239999999999998</v>
      </c>
      <c r="H6017" s="115" t="s">
        <v>3984</v>
      </c>
      <c r="I6017" s="73">
        <v>0</v>
      </c>
      <c r="J6017" s="115" t="s">
        <v>3985</v>
      </c>
      <c r="K6017" s="73">
        <v>16.239999999999998</v>
      </c>
    </row>
    <row r="6018" spans="1:11" ht="26.25" thickBot="1">
      <c r="A6018" s="115"/>
      <c r="B6018" s="115"/>
      <c r="C6018" s="115"/>
      <c r="D6018" s="115"/>
      <c r="E6018" s="115"/>
      <c r="F6018" s="115" t="s">
        <v>3986</v>
      </c>
      <c r="G6018" s="73">
        <v>706.72</v>
      </c>
      <c r="H6018" s="138"/>
      <c r="I6018" s="138" t="s">
        <v>3987</v>
      </c>
      <c r="J6018" s="115"/>
      <c r="K6018" s="73">
        <v>3795.56</v>
      </c>
    </row>
    <row r="6019" spans="1:11" ht="15" thickTop="1">
      <c r="A6019" s="68"/>
      <c r="B6019" s="68"/>
      <c r="C6019" s="68"/>
      <c r="D6019" s="68"/>
      <c r="E6019" s="68"/>
      <c r="F6019" s="68"/>
      <c r="G6019" s="68"/>
      <c r="H6019" s="68"/>
      <c r="I6019" s="68"/>
      <c r="J6019" s="68"/>
      <c r="K6019" s="68"/>
    </row>
    <row r="6020" spans="1:11" ht="15">
      <c r="A6020" s="120" t="s">
        <v>8340</v>
      </c>
      <c r="B6020" s="121" t="s">
        <v>1</v>
      </c>
      <c r="C6020" s="120" t="s">
        <v>2</v>
      </c>
      <c r="D6020" s="120" t="s">
        <v>3</v>
      </c>
      <c r="E6020" s="144" t="s">
        <v>2279</v>
      </c>
      <c r="F6020" s="144"/>
      <c r="G6020" s="122" t="s">
        <v>4</v>
      </c>
      <c r="H6020" s="121" t="s">
        <v>5</v>
      </c>
      <c r="I6020" s="121" t="s">
        <v>3962</v>
      </c>
      <c r="J6020" s="121" t="s">
        <v>6</v>
      </c>
      <c r="K6020" s="121" t="s">
        <v>8</v>
      </c>
    </row>
    <row r="6021" spans="1:11" ht="25.5">
      <c r="A6021" s="123" t="s">
        <v>3963</v>
      </c>
      <c r="B6021" s="78" t="s">
        <v>7862</v>
      </c>
      <c r="C6021" s="123" t="s">
        <v>78</v>
      </c>
      <c r="D6021" s="123" t="s">
        <v>7863</v>
      </c>
      <c r="E6021" s="150">
        <v>37.130000000000003</v>
      </c>
      <c r="F6021" s="150"/>
      <c r="G6021" s="77" t="s">
        <v>80</v>
      </c>
      <c r="H6021" s="67">
        <v>1</v>
      </c>
      <c r="I6021" s="79"/>
      <c r="J6021" s="79">
        <v>22942.84</v>
      </c>
      <c r="K6021" s="79">
        <v>22942.84</v>
      </c>
    </row>
    <row r="6022" spans="1:11" ht="38.25">
      <c r="A6022" s="124" t="s">
        <v>3973</v>
      </c>
      <c r="B6022" s="64" t="s">
        <v>5409</v>
      </c>
      <c r="C6022" s="124" t="s">
        <v>78</v>
      </c>
      <c r="D6022" s="124" t="s">
        <v>5410</v>
      </c>
      <c r="E6022" s="148" t="s">
        <v>4019</v>
      </c>
      <c r="F6022" s="148"/>
      <c r="G6022" s="84" t="s">
        <v>4235</v>
      </c>
      <c r="H6022" s="71">
        <v>2</v>
      </c>
      <c r="I6022" s="71">
        <v>0</v>
      </c>
      <c r="J6022" s="70">
        <v>21.43</v>
      </c>
      <c r="K6022" s="70">
        <v>42.86</v>
      </c>
    </row>
    <row r="6023" spans="1:11" ht="38.25">
      <c r="A6023" s="124" t="s">
        <v>3973</v>
      </c>
      <c r="B6023" s="64" t="s">
        <v>8679</v>
      </c>
      <c r="C6023" s="124" t="s">
        <v>78</v>
      </c>
      <c r="D6023" s="124" t="s">
        <v>8680</v>
      </c>
      <c r="E6023" s="148" t="s">
        <v>3976</v>
      </c>
      <c r="F6023" s="148"/>
      <c r="G6023" s="84" t="s">
        <v>80</v>
      </c>
      <c r="H6023" s="71">
        <v>1</v>
      </c>
      <c r="I6023" s="71">
        <v>0</v>
      </c>
      <c r="J6023" s="70">
        <v>22837.5</v>
      </c>
      <c r="K6023" s="70">
        <v>22837.5</v>
      </c>
    </row>
    <row r="6024" spans="1:11" ht="38.25">
      <c r="A6024" s="124" t="s">
        <v>3973</v>
      </c>
      <c r="B6024" s="64" t="s">
        <v>5411</v>
      </c>
      <c r="C6024" s="124" t="s">
        <v>78</v>
      </c>
      <c r="D6024" s="124" t="s">
        <v>4126</v>
      </c>
      <c r="E6024" s="148" t="s">
        <v>4019</v>
      </c>
      <c r="F6024" s="148"/>
      <c r="G6024" s="84" t="s">
        <v>4235</v>
      </c>
      <c r="H6024" s="71">
        <v>2</v>
      </c>
      <c r="I6024" s="71">
        <v>0</v>
      </c>
      <c r="J6024" s="70">
        <v>31.24</v>
      </c>
      <c r="K6024" s="70">
        <v>62.48</v>
      </c>
    </row>
    <row r="6025" spans="1:11" ht="25.5">
      <c r="A6025" s="115"/>
      <c r="B6025" s="115"/>
      <c r="C6025" s="115"/>
      <c r="D6025" s="115"/>
      <c r="E6025" s="115"/>
      <c r="F6025" s="115" t="s">
        <v>3983</v>
      </c>
      <c r="G6025" s="73">
        <v>105.34</v>
      </c>
      <c r="H6025" s="115" t="s">
        <v>3984</v>
      </c>
      <c r="I6025" s="73">
        <v>0</v>
      </c>
      <c r="J6025" s="115" t="s">
        <v>3985</v>
      </c>
      <c r="K6025" s="73">
        <v>105.34</v>
      </c>
    </row>
    <row r="6026" spans="1:11" ht="26.25" thickBot="1">
      <c r="A6026" s="115"/>
      <c r="B6026" s="115"/>
      <c r="C6026" s="115"/>
      <c r="D6026" s="115"/>
      <c r="E6026" s="115"/>
      <c r="F6026" s="115" t="s">
        <v>3986</v>
      </c>
      <c r="G6026" s="73">
        <v>5249.32</v>
      </c>
      <c r="H6026" s="138"/>
      <c r="I6026" s="138" t="s">
        <v>3987</v>
      </c>
      <c r="J6026" s="115"/>
      <c r="K6026" s="73">
        <v>28192.16</v>
      </c>
    </row>
    <row r="6027" spans="1:11" ht="15" thickTop="1">
      <c r="A6027" s="68"/>
      <c r="B6027" s="68"/>
      <c r="C6027" s="68"/>
      <c r="D6027" s="68"/>
      <c r="E6027" s="68"/>
      <c r="F6027" s="68"/>
      <c r="G6027" s="68"/>
      <c r="H6027" s="68"/>
      <c r="I6027" s="68"/>
      <c r="J6027" s="68"/>
      <c r="K6027" s="68"/>
    </row>
    <row r="6028" spans="1:11" ht="15">
      <c r="A6028" s="120" t="s">
        <v>8341</v>
      </c>
      <c r="B6028" s="121" t="s">
        <v>1</v>
      </c>
      <c r="C6028" s="120" t="s">
        <v>2</v>
      </c>
      <c r="D6028" s="120" t="s">
        <v>3</v>
      </c>
      <c r="E6028" s="144" t="s">
        <v>2279</v>
      </c>
      <c r="F6028" s="144"/>
      <c r="G6028" s="122" t="s">
        <v>4</v>
      </c>
      <c r="H6028" s="121" t="s">
        <v>5</v>
      </c>
      <c r="I6028" s="121" t="s">
        <v>6</v>
      </c>
      <c r="J6028" s="121" t="s">
        <v>8</v>
      </c>
    </row>
    <row r="6029" spans="1:11" ht="38.25">
      <c r="A6029" s="123" t="s">
        <v>3963</v>
      </c>
      <c r="B6029" s="78" t="s">
        <v>7852</v>
      </c>
      <c r="C6029" s="123" t="s">
        <v>947</v>
      </c>
      <c r="D6029" s="123" t="s">
        <v>7853</v>
      </c>
      <c r="E6029" s="150" t="s">
        <v>7854</v>
      </c>
      <c r="F6029" s="150"/>
      <c r="G6029" s="77" t="s">
        <v>80</v>
      </c>
      <c r="H6029" s="67">
        <v>1</v>
      </c>
      <c r="I6029" s="79">
        <v>25708.240000000002</v>
      </c>
      <c r="J6029" s="79">
        <v>25708.240000000002</v>
      </c>
    </row>
    <row r="6030" spans="1:11" ht="15">
      <c r="A6030" s="120" t="s">
        <v>0</v>
      </c>
      <c r="B6030" s="121" t="s">
        <v>1</v>
      </c>
      <c r="C6030" s="120" t="s">
        <v>2</v>
      </c>
      <c r="D6030" s="120" t="s">
        <v>3</v>
      </c>
      <c r="E6030" s="144" t="s">
        <v>2279</v>
      </c>
      <c r="F6030" s="145"/>
      <c r="G6030" s="122" t="s">
        <v>4</v>
      </c>
      <c r="H6030" s="121" t="s">
        <v>5</v>
      </c>
      <c r="I6030" s="121" t="s">
        <v>6</v>
      </c>
      <c r="J6030" s="121" t="s">
        <v>8</v>
      </c>
    </row>
    <row r="6031" spans="1:11" ht="38.25">
      <c r="A6031" s="124" t="s">
        <v>3973</v>
      </c>
      <c r="B6031" s="64" t="s">
        <v>5065</v>
      </c>
      <c r="C6031" s="124" t="s">
        <v>947</v>
      </c>
      <c r="D6031" s="124" t="s">
        <v>5066</v>
      </c>
      <c r="E6031" s="148" t="s">
        <v>4019</v>
      </c>
      <c r="F6031" s="148"/>
      <c r="G6031" s="84" t="s">
        <v>4235</v>
      </c>
      <c r="H6031" s="71">
        <v>3</v>
      </c>
      <c r="I6031" s="70" t="s">
        <v>5067</v>
      </c>
      <c r="J6031" s="125" t="s">
        <v>8681</v>
      </c>
    </row>
    <row r="6032" spans="1:11">
      <c r="A6032" s="116" t="s">
        <v>3963</v>
      </c>
      <c r="B6032" s="117" t="s">
        <v>5076</v>
      </c>
      <c r="C6032" s="116" t="s">
        <v>947</v>
      </c>
      <c r="D6032" s="116" t="s">
        <v>5077</v>
      </c>
      <c r="E6032" s="136" t="s">
        <v>5054</v>
      </c>
      <c r="F6032" s="136"/>
      <c r="G6032" s="5" t="s">
        <v>4235</v>
      </c>
      <c r="H6032" s="7">
        <v>3</v>
      </c>
      <c r="I6032" s="69" t="s">
        <v>5078</v>
      </c>
      <c r="J6032" s="126" t="s">
        <v>8682</v>
      </c>
    </row>
    <row r="6033" spans="1:10" ht="38.25">
      <c r="A6033" s="124" t="s">
        <v>3973</v>
      </c>
      <c r="B6033" s="64" t="s">
        <v>8683</v>
      </c>
      <c r="C6033" s="124" t="s">
        <v>947</v>
      </c>
      <c r="D6033" s="124" t="s">
        <v>7853</v>
      </c>
      <c r="E6033" s="148" t="s">
        <v>3976</v>
      </c>
      <c r="F6033" s="148"/>
      <c r="G6033" s="84" t="s">
        <v>80</v>
      </c>
      <c r="H6033" s="71">
        <v>1</v>
      </c>
      <c r="I6033" s="70" t="s">
        <v>8684</v>
      </c>
      <c r="J6033" s="125" t="s">
        <v>8684</v>
      </c>
    </row>
    <row r="6034" spans="1:10" ht="38.25">
      <c r="A6034" s="124" t="s">
        <v>3973</v>
      </c>
      <c r="B6034" s="64" t="s">
        <v>5427</v>
      </c>
      <c r="C6034" s="124" t="s">
        <v>947</v>
      </c>
      <c r="D6034" s="124" t="s">
        <v>5428</v>
      </c>
      <c r="E6034" s="148" t="s">
        <v>4019</v>
      </c>
      <c r="F6034" s="148"/>
      <c r="G6034" s="84" t="s">
        <v>4235</v>
      </c>
      <c r="H6034" s="71">
        <v>2</v>
      </c>
      <c r="I6034" s="70" t="s">
        <v>5063</v>
      </c>
      <c r="J6034" s="125" t="s">
        <v>8685</v>
      </c>
    </row>
    <row r="6035" spans="1:10">
      <c r="A6035" s="116" t="s">
        <v>3963</v>
      </c>
      <c r="B6035" s="117" t="s">
        <v>5423</v>
      </c>
      <c r="C6035" s="116" t="s">
        <v>947</v>
      </c>
      <c r="D6035" s="116" t="s">
        <v>5424</v>
      </c>
      <c r="E6035" s="136" t="s">
        <v>5054</v>
      </c>
      <c r="F6035" s="136"/>
      <c r="G6035" s="5" t="s">
        <v>4235</v>
      </c>
      <c r="H6035" s="7">
        <v>2</v>
      </c>
      <c r="I6035" s="69" t="s">
        <v>5425</v>
      </c>
      <c r="J6035" s="126" t="s">
        <v>8686</v>
      </c>
    </row>
    <row r="6036" spans="1:10" ht="15">
      <c r="A6036" s="151" t="s">
        <v>5080</v>
      </c>
      <c r="B6036" s="145"/>
      <c r="C6036" s="145"/>
      <c r="D6036" s="145"/>
      <c r="E6036" s="145"/>
      <c r="F6036" s="145"/>
      <c r="G6036" s="145"/>
      <c r="H6036" s="145"/>
      <c r="I6036" s="145"/>
      <c r="J6036" s="145"/>
    </row>
    <row r="6037" spans="1:10" ht="15">
      <c r="A6037" s="120" t="s">
        <v>0</v>
      </c>
      <c r="B6037" s="121" t="s">
        <v>1</v>
      </c>
      <c r="C6037" s="120" t="s">
        <v>2</v>
      </c>
      <c r="D6037" s="120" t="s">
        <v>3</v>
      </c>
      <c r="E6037" s="144" t="s">
        <v>2279</v>
      </c>
      <c r="F6037" s="145"/>
      <c r="G6037" s="122" t="s">
        <v>4</v>
      </c>
      <c r="H6037" s="121" t="s">
        <v>5</v>
      </c>
      <c r="I6037" s="121" t="s">
        <v>6</v>
      </c>
      <c r="J6037" s="121" t="s">
        <v>8</v>
      </c>
    </row>
    <row r="6038" spans="1:10" ht="38.25">
      <c r="A6038" s="124" t="s">
        <v>3973</v>
      </c>
      <c r="B6038" s="64" t="s">
        <v>5065</v>
      </c>
      <c r="C6038" s="124" t="s">
        <v>947</v>
      </c>
      <c r="D6038" s="124" t="s">
        <v>5066</v>
      </c>
      <c r="E6038" s="148" t="s">
        <v>4019</v>
      </c>
      <c r="F6038" s="148"/>
      <c r="G6038" s="84" t="s">
        <v>4235</v>
      </c>
      <c r="H6038" s="71">
        <v>3</v>
      </c>
      <c r="I6038" s="70" t="s">
        <v>5067</v>
      </c>
      <c r="J6038" s="125" t="s">
        <v>8681</v>
      </c>
    </row>
    <row r="6039" spans="1:10">
      <c r="A6039" s="124" t="s">
        <v>3973</v>
      </c>
      <c r="B6039" s="64" t="s">
        <v>5147</v>
      </c>
      <c r="C6039" s="124" t="s">
        <v>947</v>
      </c>
      <c r="D6039" s="124" t="s">
        <v>5148</v>
      </c>
      <c r="E6039" s="148" t="s">
        <v>3976</v>
      </c>
      <c r="F6039" s="148"/>
      <c r="G6039" s="84" t="s">
        <v>80</v>
      </c>
      <c r="H6039" s="71">
        <v>8.9999999999999998E-4</v>
      </c>
      <c r="I6039" s="70" t="s">
        <v>5149</v>
      </c>
      <c r="J6039" s="125" t="s">
        <v>3197</v>
      </c>
    </row>
    <row r="6040" spans="1:10">
      <c r="A6040" s="124" t="s">
        <v>3973</v>
      </c>
      <c r="B6040" s="64" t="s">
        <v>5107</v>
      </c>
      <c r="C6040" s="124" t="s">
        <v>947</v>
      </c>
      <c r="D6040" s="124" t="s">
        <v>5108</v>
      </c>
      <c r="E6040" s="148" t="s">
        <v>3976</v>
      </c>
      <c r="F6040" s="148"/>
      <c r="G6040" s="84" t="s">
        <v>80</v>
      </c>
      <c r="H6040" s="71">
        <v>2.2499999999999999E-2</v>
      </c>
      <c r="I6040" s="70" t="s">
        <v>5109</v>
      </c>
      <c r="J6040" s="125" t="s">
        <v>2747</v>
      </c>
    </row>
    <row r="6041" spans="1:10" ht="38.25">
      <c r="A6041" s="124" t="s">
        <v>3973</v>
      </c>
      <c r="B6041" s="64" t="s">
        <v>5104</v>
      </c>
      <c r="C6041" s="124" t="s">
        <v>947</v>
      </c>
      <c r="D6041" s="124" t="s">
        <v>5105</v>
      </c>
      <c r="E6041" s="148" t="s">
        <v>3976</v>
      </c>
      <c r="F6041" s="148"/>
      <c r="G6041" s="84" t="s">
        <v>80</v>
      </c>
      <c r="H6041" s="71">
        <v>3.0000000000000001E-3</v>
      </c>
      <c r="I6041" s="70" t="s">
        <v>5106</v>
      </c>
      <c r="J6041" s="125" t="s">
        <v>2975</v>
      </c>
    </row>
    <row r="6042" spans="1:10">
      <c r="A6042" s="124" t="s">
        <v>3973</v>
      </c>
      <c r="B6042" s="64" t="s">
        <v>5150</v>
      </c>
      <c r="C6042" s="124" t="s">
        <v>947</v>
      </c>
      <c r="D6042" s="124" t="s">
        <v>5151</v>
      </c>
      <c r="E6042" s="148" t="s">
        <v>3976</v>
      </c>
      <c r="F6042" s="148"/>
      <c r="G6042" s="84" t="s">
        <v>80</v>
      </c>
      <c r="H6042" s="71">
        <v>2.9999999999999997E-4</v>
      </c>
      <c r="I6042" s="70" t="s">
        <v>5152</v>
      </c>
      <c r="J6042" s="125" t="s">
        <v>3197</v>
      </c>
    </row>
    <row r="6043" spans="1:10">
      <c r="A6043" s="124" t="s">
        <v>3973</v>
      </c>
      <c r="B6043" s="64" t="s">
        <v>5097</v>
      </c>
      <c r="C6043" s="124" t="s">
        <v>947</v>
      </c>
      <c r="D6043" s="124" t="s">
        <v>5098</v>
      </c>
      <c r="E6043" s="148" t="s">
        <v>4345</v>
      </c>
      <c r="F6043" s="148"/>
      <c r="G6043" s="84" t="s">
        <v>80</v>
      </c>
      <c r="H6043" s="71">
        <v>0.50900000000000001</v>
      </c>
      <c r="I6043" s="70" t="s">
        <v>5099</v>
      </c>
      <c r="J6043" s="125" t="s">
        <v>7454</v>
      </c>
    </row>
    <row r="6044" spans="1:10">
      <c r="A6044" s="124" t="s">
        <v>3973</v>
      </c>
      <c r="B6044" s="64" t="s">
        <v>5144</v>
      </c>
      <c r="C6044" s="124" t="s">
        <v>947</v>
      </c>
      <c r="D6044" s="124" t="s">
        <v>5145</v>
      </c>
      <c r="E6044" s="148" t="s">
        <v>4345</v>
      </c>
      <c r="F6044" s="148"/>
      <c r="G6044" s="84" t="s">
        <v>80</v>
      </c>
      <c r="H6044" s="71">
        <v>2.2499999999999999E-2</v>
      </c>
      <c r="I6044" s="70" t="s">
        <v>5146</v>
      </c>
      <c r="J6044" s="125" t="s">
        <v>2549</v>
      </c>
    </row>
    <row r="6045" spans="1:10">
      <c r="A6045" s="124" t="s">
        <v>3973</v>
      </c>
      <c r="B6045" s="64" t="s">
        <v>5090</v>
      </c>
      <c r="C6045" s="124" t="s">
        <v>947</v>
      </c>
      <c r="D6045" s="124" t="s">
        <v>5091</v>
      </c>
      <c r="E6045" s="148" t="s">
        <v>3976</v>
      </c>
      <c r="F6045" s="148"/>
      <c r="G6045" s="84" t="s">
        <v>5092</v>
      </c>
      <c r="H6045" s="71">
        <v>4.0000000000000001E-3</v>
      </c>
      <c r="I6045" s="70" t="s">
        <v>5093</v>
      </c>
      <c r="J6045" s="125" t="s">
        <v>3099</v>
      </c>
    </row>
    <row r="6046" spans="1:10" ht="38.25">
      <c r="A6046" s="124" t="s">
        <v>3973</v>
      </c>
      <c r="B6046" s="64" t="s">
        <v>5153</v>
      </c>
      <c r="C6046" s="124" t="s">
        <v>947</v>
      </c>
      <c r="D6046" s="124" t="s">
        <v>5154</v>
      </c>
      <c r="E6046" s="148" t="s">
        <v>3976</v>
      </c>
      <c r="F6046" s="148"/>
      <c r="G6046" s="84" t="s">
        <v>80</v>
      </c>
      <c r="H6046" s="71">
        <v>5.9999999999999995E-4</v>
      </c>
      <c r="I6046" s="70" t="s">
        <v>5155</v>
      </c>
      <c r="J6046" s="125" t="s">
        <v>2770</v>
      </c>
    </row>
    <row r="6047" spans="1:10">
      <c r="A6047" s="124" t="s">
        <v>3973</v>
      </c>
      <c r="B6047" s="64" t="s">
        <v>5156</v>
      </c>
      <c r="C6047" s="124" t="s">
        <v>947</v>
      </c>
      <c r="D6047" s="124" t="s">
        <v>5157</v>
      </c>
      <c r="E6047" s="148" t="s">
        <v>3976</v>
      </c>
      <c r="F6047" s="148"/>
      <c r="G6047" s="84" t="s">
        <v>80</v>
      </c>
      <c r="H6047" s="71">
        <v>5.9999999999999995E-4</v>
      </c>
      <c r="I6047" s="70" t="s">
        <v>3841</v>
      </c>
      <c r="J6047" s="125" t="s">
        <v>3099</v>
      </c>
    </row>
    <row r="6048" spans="1:10">
      <c r="A6048" s="124" t="s">
        <v>3973</v>
      </c>
      <c r="B6048" s="64" t="s">
        <v>5119</v>
      </c>
      <c r="C6048" s="124" t="s">
        <v>947</v>
      </c>
      <c r="D6048" s="124" t="s">
        <v>5120</v>
      </c>
      <c r="E6048" s="148" t="s">
        <v>3976</v>
      </c>
      <c r="F6048" s="148"/>
      <c r="G6048" s="84" t="s">
        <v>80</v>
      </c>
      <c r="H6048" s="71">
        <v>0.41310000000000002</v>
      </c>
      <c r="I6048" s="70" t="s">
        <v>5121</v>
      </c>
      <c r="J6048" s="125" t="s">
        <v>8687</v>
      </c>
    </row>
    <row r="6049" spans="1:10">
      <c r="A6049" s="124" t="s">
        <v>3973</v>
      </c>
      <c r="B6049" s="64" t="s">
        <v>5131</v>
      </c>
      <c r="C6049" s="124" t="s">
        <v>947</v>
      </c>
      <c r="D6049" s="124" t="s">
        <v>5132</v>
      </c>
      <c r="E6049" s="148" t="s">
        <v>3976</v>
      </c>
      <c r="F6049" s="148"/>
      <c r="G6049" s="84" t="s">
        <v>80</v>
      </c>
      <c r="H6049" s="71">
        <v>8.9999999999999993E-3</v>
      </c>
      <c r="I6049" s="70" t="s">
        <v>5133</v>
      </c>
      <c r="J6049" s="125" t="s">
        <v>2657</v>
      </c>
    </row>
    <row r="6050" spans="1:10">
      <c r="A6050" s="124" t="s">
        <v>3973</v>
      </c>
      <c r="B6050" s="64" t="s">
        <v>5081</v>
      </c>
      <c r="C6050" s="124" t="s">
        <v>947</v>
      </c>
      <c r="D6050" s="124" t="s">
        <v>5082</v>
      </c>
      <c r="E6050" s="148" t="s">
        <v>3976</v>
      </c>
      <c r="F6050" s="148"/>
      <c r="G6050" s="84" t="s">
        <v>80</v>
      </c>
      <c r="H6050" s="71">
        <v>2.2499999999999999E-2</v>
      </c>
      <c r="I6050" s="70" t="s">
        <v>5083</v>
      </c>
      <c r="J6050" s="125" t="s">
        <v>8688</v>
      </c>
    </row>
    <row r="6051" spans="1:10">
      <c r="A6051" s="124" t="s">
        <v>3973</v>
      </c>
      <c r="B6051" s="64" t="s">
        <v>5128</v>
      </c>
      <c r="C6051" s="124" t="s">
        <v>947</v>
      </c>
      <c r="D6051" s="124" t="s">
        <v>5129</v>
      </c>
      <c r="E6051" s="148" t="s">
        <v>3976</v>
      </c>
      <c r="F6051" s="148"/>
      <c r="G6051" s="84" t="s">
        <v>80</v>
      </c>
      <c r="H6051" s="71">
        <v>0.50900000000000001</v>
      </c>
      <c r="I6051" s="70" t="s">
        <v>5106</v>
      </c>
      <c r="J6051" s="125" t="s">
        <v>7092</v>
      </c>
    </row>
    <row r="6052" spans="1:10" ht="38.25">
      <c r="A6052" s="124" t="s">
        <v>3973</v>
      </c>
      <c r="B6052" s="64" t="s">
        <v>5125</v>
      </c>
      <c r="C6052" s="124" t="s">
        <v>947</v>
      </c>
      <c r="D6052" s="124" t="s">
        <v>5126</v>
      </c>
      <c r="E6052" s="148" t="s">
        <v>3976</v>
      </c>
      <c r="F6052" s="148"/>
      <c r="G6052" s="84" t="s">
        <v>5102</v>
      </c>
      <c r="H6052" s="71">
        <v>3.8E-3</v>
      </c>
      <c r="I6052" s="70" t="s">
        <v>5127</v>
      </c>
      <c r="J6052" s="125" t="s">
        <v>2544</v>
      </c>
    </row>
    <row r="6053" spans="1:10">
      <c r="A6053" s="124" t="s">
        <v>3973</v>
      </c>
      <c r="B6053" s="64" t="s">
        <v>5137</v>
      </c>
      <c r="C6053" s="124" t="s">
        <v>947</v>
      </c>
      <c r="D6053" s="124" t="s">
        <v>5138</v>
      </c>
      <c r="E6053" s="148" t="s">
        <v>4345</v>
      </c>
      <c r="F6053" s="148"/>
      <c r="G6053" s="84" t="s">
        <v>5139</v>
      </c>
      <c r="H6053" s="71">
        <v>2E-3</v>
      </c>
      <c r="I6053" s="70" t="s">
        <v>5140</v>
      </c>
      <c r="J6053" s="125" t="s">
        <v>2435</v>
      </c>
    </row>
    <row r="6054" spans="1:10">
      <c r="A6054" s="124" t="s">
        <v>3973</v>
      </c>
      <c r="B6054" s="64" t="s">
        <v>5134</v>
      </c>
      <c r="C6054" s="124" t="s">
        <v>947</v>
      </c>
      <c r="D6054" s="124" t="s">
        <v>5135</v>
      </c>
      <c r="E6054" s="148" t="s">
        <v>3976</v>
      </c>
      <c r="F6054" s="148"/>
      <c r="G6054" s="84" t="s">
        <v>80</v>
      </c>
      <c r="H6054" s="71">
        <v>7.4999999999999997E-3</v>
      </c>
      <c r="I6054" s="70" t="s">
        <v>5136</v>
      </c>
      <c r="J6054" s="125" t="s">
        <v>7686</v>
      </c>
    </row>
    <row r="6055" spans="1:10" ht="38.25">
      <c r="A6055" s="124" t="s">
        <v>3973</v>
      </c>
      <c r="B6055" s="64" t="s">
        <v>5087</v>
      </c>
      <c r="C6055" s="124" t="s">
        <v>947</v>
      </c>
      <c r="D6055" s="124" t="s">
        <v>5088</v>
      </c>
      <c r="E6055" s="148" t="s">
        <v>3976</v>
      </c>
      <c r="F6055" s="148"/>
      <c r="G6055" s="84" t="s">
        <v>80</v>
      </c>
      <c r="H6055" s="71">
        <v>1E-3</v>
      </c>
      <c r="I6055" s="70" t="s">
        <v>5089</v>
      </c>
      <c r="J6055" s="125" t="s">
        <v>3099</v>
      </c>
    </row>
    <row r="6056" spans="1:10" ht="38.25">
      <c r="A6056" s="124" t="s">
        <v>3973</v>
      </c>
      <c r="B6056" s="64" t="s">
        <v>5100</v>
      </c>
      <c r="C6056" s="124" t="s">
        <v>947</v>
      </c>
      <c r="D6056" s="124" t="s">
        <v>5101</v>
      </c>
      <c r="E6056" s="148" t="s">
        <v>3976</v>
      </c>
      <c r="F6056" s="148"/>
      <c r="G6056" s="84" t="s">
        <v>5102</v>
      </c>
      <c r="H6056" s="71">
        <v>1.15E-2</v>
      </c>
      <c r="I6056" s="70" t="s">
        <v>5103</v>
      </c>
      <c r="J6056" s="125" t="s">
        <v>2717</v>
      </c>
    </row>
    <row r="6057" spans="1:10" ht="38.25">
      <c r="A6057" s="124" t="s">
        <v>3973</v>
      </c>
      <c r="B6057" s="64" t="s">
        <v>8683</v>
      </c>
      <c r="C6057" s="124" t="s">
        <v>947</v>
      </c>
      <c r="D6057" s="124" t="s">
        <v>7853</v>
      </c>
      <c r="E6057" s="148" t="s">
        <v>3976</v>
      </c>
      <c r="F6057" s="148"/>
      <c r="G6057" s="84" t="s">
        <v>80</v>
      </c>
      <c r="H6057" s="71">
        <v>1</v>
      </c>
      <c r="I6057" s="70" t="s">
        <v>8684</v>
      </c>
      <c r="J6057" s="125" t="s">
        <v>8684</v>
      </c>
    </row>
    <row r="6058" spans="1:10" ht="38.25">
      <c r="A6058" s="124" t="s">
        <v>3973</v>
      </c>
      <c r="B6058" s="64" t="s">
        <v>5427</v>
      </c>
      <c r="C6058" s="124" t="s">
        <v>947</v>
      </c>
      <c r="D6058" s="124" t="s">
        <v>5428</v>
      </c>
      <c r="E6058" s="148" t="s">
        <v>4019</v>
      </c>
      <c r="F6058" s="148"/>
      <c r="G6058" s="84" t="s">
        <v>4235</v>
      </c>
      <c r="H6058" s="71">
        <v>2</v>
      </c>
      <c r="I6058" s="70" t="s">
        <v>5063</v>
      </c>
      <c r="J6058" s="125" t="s">
        <v>8685</v>
      </c>
    </row>
    <row r="6059" spans="1:10">
      <c r="A6059" s="124" t="s">
        <v>3973</v>
      </c>
      <c r="B6059" s="64" t="s">
        <v>5432</v>
      </c>
      <c r="C6059" s="124" t="s">
        <v>947</v>
      </c>
      <c r="D6059" s="124" t="s">
        <v>5433</v>
      </c>
      <c r="E6059" s="148" t="s">
        <v>3976</v>
      </c>
      <c r="F6059" s="148"/>
      <c r="G6059" s="84" t="s">
        <v>80</v>
      </c>
      <c r="H6059" s="71">
        <v>4.0000000000000002E-4</v>
      </c>
      <c r="I6059" s="70" t="s">
        <v>5434</v>
      </c>
      <c r="J6059" s="125" t="s">
        <v>2884</v>
      </c>
    </row>
    <row r="6060" spans="1:10">
      <c r="A6060" s="124" t="s">
        <v>3973</v>
      </c>
      <c r="B6060" s="64" t="s">
        <v>5435</v>
      </c>
      <c r="C6060" s="124" t="s">
        <v>947</v>
      </c>
      <c r="D6060" s="124" t="s">
        <v>5436</v>
      </c>
      <c r="E6060" s="148" t="s">
        <v>3976</v>
      </c>
      <c r="F6060" s="148"/>
      <c r="G6060" s="84" t="s">
        <v>80</v>
      </c>
      <c r="H6060" s="71">
        <v>2.0000000000000001E-4</v>
      </c>
      <c r="I6060" s="70" t="s">
        <v>5437</v>
      </c>
      <c r="J6060" s="125" t="s">
        <v>3472</v>
      </c>
    </row>
    <row r="6061" spans="1:10">
      <c r="A6061" s="124" t="s">
        <v>3973</v>
      </c>
      <c r="B6061" s="64" t="s">
        <v>5438</v>
      </c>
      <c r="C6061" s="124" t="s">
        <v>947</v>
      </c>
      <c r="D6061" s="124" t="s">
        <v>5439</v>
      </c>
      <c r="E6061" s="148" t="s">
        <v>3976</v>
      </c>
      <c r="F6061" s="148"/>
      <c r="G6061" s="84" t="s">
        <v>80</v>
      </c>
      <c r="H6061" s="71">
        <v>4.0000000000000002E-4</v>
      </c>
      <c r="I6061" s="70" t="s">
        <v>5440</v>
      </c>
      <c r="J6061" s="125" t="s">
        <v>3197</v>
      </c>
    </row>
    <row r="6062" spans="1:10">
      <c r="A6062" s="124" t="s">
        <v>3973</v>
      </c>
      <c r="B6062" s="64" t="s">
        <v>5441</v>
      </c>
      <c r="C6062" s="124" t="s">
        <v>947</v>
      </c>
      <c r="D6062" s="124" t="s">
        <v>5442</v>
      </c>
      <c r="E6062" s="148" t="s">
        <v>3976</v>
      </c>
      <c r="F6062" s="148"/>
      <c r="G6062" s="84" t="s">
        <v>80</v>
      </c>
      <c r="H6062" s="71">
        <v>4.0000000000000002E-4</v>
      </c>
      <c r="I6062" s="70" t="s">
        <v>5443</v>
      </c>
      <c r="J6062" s="125" t="s">
        <v>3197</v>
      </c>
    </row>
    <row r="6063" spans="1:10">
      <c r="A6063" s="115"/>
      <c r="B6063" s="115"/>
      <c r="C6063" s="115"/>
      <c r="D6063" s="115"/>
      <c r="E6063" s="115" t="s">
        <v>3983</v>
      </c>
      <c r="F6063" s="73">
        <v>81.78</v>
      </c>
      <c r="G6063" s="115" t="s">
        <v>3984</v>
      </c>
      <c r="H6063" s="73">
        <v>0</v>
      </c>
      <c r="I6063" s="115" t="s">
        <v>3985</v>
      </c>
      <c r="J6063" s="73">
        <v>81.78</v>
      </c>
    </row>
    <row r="6064" spans="1:10" ht="15" thickBot="1">
      <c r="A6064" s="115"/>
      <c r="B6064" s="115"/>
      <c r="C6064" s="115"/>
      <c r="D6064" s="115"/>
      <c r="E6064" s="115" t="s">
        <v>3986</v>
      </c>
      <c r="F6064" s="73">
        <v>5882.04</v>
      </c>
      <c r="G6064" s="115"/>
      <c r="H6064" s="138" t="s">
        <v>3987</v>
      </c>
      <c r="I6064" s="138"/>
      <c r="J6064" s="73">
        <v>31590.28</v>
      </c>
    </row>
    <row r="6065" spans="1:11" ht="15" thickTop="1">
      <c r="A6065" s="68"/>
      <c r="B6065" s="68"/>
      <c r="C6065" s="68"/>
      <c r="D6065" s="68"/>
      <c r="E6065" s="68"/>
      <c r="F6065" s="68"/>
      <c r="G6065" s="68"/>
      <c r="H6065" s="68"/>
      <c r="I6065" s="68"/>
      <c r="J6065" s="68"/>
      <c r="K6065" s="68"/>
    </row>
    <row r="6066" spans="1:11" ht="15">
      <c r="A6066" s="120" t="s">
        <v>1184</v>
      </c>
      <c r="B6066" s="121" t="s">
        <v>1</v>
      </c>
      <c r="C6066" s="120" t="s">
        <v>2</v>
      </c>
      <c r="D6066" s="120" t="s">
        <v>3</v>
      </c>
      <c r="E6066" s="144" t="s">
        <v>2279</v>
      </c>
      <c r="F6066" s="144"/>
      <c r="G6066" s="122" t="s">
        <v>4</v>
      </c>
      <c r="H6066" s="121" t="s">
        <v>5</v>
      </c>
      <c r="I6066" s="121" t="s">
        <v>3962</v>
      </c>
      <c r="J6066" s="121" t="s">
        <v>6</v>
      </c>
      <c r="K6066" s="121" t="s">
        <v>8</v>
      </c>
    </row>
    <row r="6067" spans="1:11" ht="51">
      <c r="A6067" s="123" t="s">
        <v>3963</v>
      </c>
      <c r="B6067" s="78" t="s">
        <v>1185</v>
      </c>
      <c r="C6067" s="123" t="s">
        <v>365</v>
      </c>
      <c r="D6067" s="123" t="s">
        <v>1186</v>
      </c>
      <c r="E6067" s="150" t="s">
        <v>2302</v>
      </c>
      <c r="F6067" s="150"/>
      <c r="G6067" s="77" t="s">
        <v>72</v>
      </c>
      <c r="H6067" s="67">
        <v>1</v>
      </c>
      <c r="I6067" s="79"/>
      <c r="J6067" s="79">
        <v>79438.13</v>
      </c>
      <c r="K6067" s="79">
        <v>79438.13</v>
      </c>
    </row>
    <row r="6068" spans="1:11" ht="25.5">
      <c r="A6068" s="116" t="s">
        <v>3964</v>
      </c>
      <c r="B6068" s="117" t="s">
        <v>4488</v>
      </c>
      <c r="C6068" s="116" t="s">
        <v>17</v>
      </c>
      <c r="D6068" s="116" t="s">
        <v>4489</v>
      </c>
      <c r="E6068" s="136" t="s">
        <v>2323</v>
      </c>
      <c r="F6068" s="136"/>
      <c r="G6068" s="5" t="s">
        <v>3967</v>
      </c>
      <c r="H6068" s="7">
        <v>0.25</v>
      </c>
      <c r="I6068" s="7">
        <v>0</v>
      </c>
      <c r="J6068" s="69">
        <v>32.57</v>
      </c>
      <c r="K6068" s="69">
        <v>8.14</v>
      </c>
    </row>
    <row r="6069" spans="1:11" ht="25.5">
      <c r="A6069" s="116" t="s">
        <v>3964</v>
      </c>
      <c r="B6069" s="117" t="s">
        <v>4499</v>
      </c>
      <c r="C6069" s="116" t="s">
        <v>17</v>
      </c>
      <c r="D6069" s="116" t="s">
        <v>4500</v>
      </c>
      <c r="E6069" s="136" t="s">
        <v>2323</v>
      </c>
      <c r="F6069" s="136"/>
      <c r="G6069" s="5" t="s">
        <v>3967</v>
      </c>
      <c r="H6069" s="7">
        <v>0.25</v>
      </c>
      <c r="I6069" s="7">
        <v>0</v>
      </c>
      <c r="J6069" s="69">
        <v>23.03</v>
      </c>
      <c r="K6069" s="69">
        <v>5.75</v>
      </c>
    </row>
    <row r="6070" spans="1:11" ht="51">
      <c r="A6070" s="124" t="s">
        <v>3973</v>
      </c>
      <c r="B6070" s="64" t="s">
        <v>5665</v>
      </c>
      <c r="C6070" s="124" t="s">
        <v>365</v>
      </c>
      <c r="D6070" s="124" t="s">
        <v>1186</v>
      </c>
      <c r="E6070" s="148" t="s">
        <v>5666</v>
      </c>
      <c r="F6070" s="148"/>
      <c r="G6070" s="84" t="s">
        <v>72</v>
      </c>
      <c r="H6070" s="71">
        <v>1</v>
      </c>
      <c r="I6070" s="71">
        <v>0</v>
      </c>
      <c r="J6070" s="70">
        <v>79424.240000000005</v>
      </c>
      <c r="K6070" s="70">
        <v>79424.240000000005</v>
      </c>
    </row>
    <row r="6071" spans="1:11" ht="25.5">
      <c r="A6071" s="115"/>
      <c r="B6071" s="115"/>
      <c r="C6071" s="115"/>
      <c r="D6071" s="115"/>
      <c r="E6071" s="115"/>
      <c r="F6071" s="115" t="s">
        <v>3983</v>
      </c>
      <c r="G6071" s="73">
        <v>10.15</v>
      </c>
      <c r="H6071" s="115" t="s">
        <v>3984</v>
      </c>
      <c r="I6071" s="73">
        <v>0</v>
      </c>
      <c r="J6071" s="115" t="s">
        <v>3985</v>
      </c>
      <c r="K6071" s="73">
        <v>10.15</v>
      </c>
    </row>
    <row r="6072" spans="1:11" ht="26.25" thickBot="1">
      <c r="A6072" s="115"/>
      <c r="B6072" s="115"/>
      <c r="C6072" s="115"/>
      <c r="D6072" s="115"/>
      <c r="E6072" s="115"/>
      <c r="F6072" s="115" t="s">
        <v>3986</v>
      </c>
      <c r="G6072" s="73">
        <v>12136.59</v>
      </c>
      <c r="H6072" s="138"/>
      <c r="I6072" s="138" t="s">
        <v>3987</v>
      </c>
      <c r="J6072" s="115"/>
      <c r="K6072" s="73">
        <v>91574.720000000001</v>
      </c>
    </row>
    <row r="6073" spans="1:11" ht="15" thickTop="1">
      <c r="A6073" s="68"/>
      <c r="B6073" s="68"/>
      <c r="C6073" s="68"/>
      <c r="D6073" s="68"/>
      <c r="E6073" s="68"/>
      <c r="F6073" s="68"/>
      <c r="G6073" s="68"/>
      <c r="H6073" s="68"/>
      <c r="I6073" s="68"/>
      <c r="J6073" s="68"/>
      <c r="K6073" s="68"/>
    </row>
    <row r="6074" spans="1:11" ht="15">
      <c r="A6074" s="120" t="s">
        <v>1187</v>
      </c>
      <c r="B6074" s="121" t="s">
        <v>1</v>
      </c>
      <c r="C6074" s="120" t="s">
        <v>2</v>
      </c>
      <c r="D6074" s="120" t="s">
        <v>3</v>
      </c>
      <c r="E6074" s="144" t="s">
        <v>2279</v>
      </c>
      <c r="F6074" s="144"/>
      <c r="G6074" s="122" t="s">
        <v>4</v>
      </c>
      <c r="H6074" s="121" t="s">
        <v>5</v>
      </c>
      <c r="I6074" s="121" t="s">
        <v>3962</v>
      </c>
      <c r="J6074" s="121" t="s">
        <v>6</v>
      </c>
      <c r="K6074" s="121" t="s">
        <v>8</v>
      </c>
    </row>
    <row r="6075" spans="1:11" ht="51">
      <c r="A6075" s="123" t="s">
        <v>3963</v>
      </c>
      <c r="B6075" s="78" t="s">
        <v>1188</v>
      </c>
      <c r="C6075" s="123" t="s">
        <v>365</v>
      </c>
      <c r="D6075" s="123" t="s">
        <v>1189</v>
      </c>
      <c r="E6075" s="150" t="s">
        <v>2302</v>
      </c>
      <c r="F6075" s="150"/>
      <c r="G6075" s="77" t="s">
        <v>72</v>
      </c>
      <c r="H6075" s="67">
        <v>1</v>
      </c>
      <c r="I6075" s="79"/>
      <c r="J6075" s="79">
        <v>125738.62</v>
      </c>
      <c r="K6075" s="79">
        <v>125738.62</v>
      </c>
    </row>
    <row r="6076" spans="1:11" ht="25.5">
      <c r="A6076" s="124" t="s">
        <v>3973</v>
      </c>
      <c r="B6076" s="64" t="s">
        <v>5667</v>
      </c>
      <c r="C6076" s="124" t="s">
        <v>365</v>
      </c>
      <c r="D6076" s="124" t="s">
        <v>5668</v>
      </c>
      <c r="E6076" s="148" t="s">
        <v>5666</v>
      </c>
      <c r="F6076" s="148"/>
      <c r="G6076" s="84" t="s">
        <v>80</v>
      </c>
      <c r="H6076" s="71">
        <v>1</v>
      </c>
      <c r="I6076" s="71">
        <v>0</v>
      </c>
      <c r="J6076" s="70">
        <v>125738.62</v>
      </c>
      <c r="K6076" s="70">
        <v>125738.62</v>
      </c>
    </row>
    <row r="6077" spans="1:11" ht="25.5">
      <c r="A6077" s="115"/>
      <c r="B6077" s="115"/>
      <c r="C6077" s="115"/>
      <c r="D6077" s="115"/>
      <c r="E6077" s="115"/>
      <c r="F6077" s="115" t="s">
        <v>3983</v>
      </c>
      <c r="G6077" s="73">
        <v>0</v>
      </c>
      <c r="H6077" s="115" t="s">
        <v>3984</v>
      </c>
      <c r="I6077" s="73">
        <v>0</v>
      </c>
      <c r="J6077" s="115" t="s">
        <v>3985</v>
      </c>
      <c r="K6077" s="73">
        <v>0</v>
      </c>
    </row>
    <row r="6078" spans="1:11" ht="26.25" thickBot="1">
      <c r="A6078" s="115"/>
      <c r="B6078" s="115"/>
      <c r="C6078" s="115"/>
      <c r="D6078" s="115"/>
      <c r="E6078" s="115"/>
      <c r="F6078" s="115" t="s">
        <v>3986</v>
      </c>
      <c r="G6078" s="73">
        <v>19210.400000000001</v>
      </c>
      <c r="H6078" s="138"/>
      <c r="I6078" s="138" t="s">
        <v>3987</v>
      </c>
      <c r="J6078" s="115"/>
      <c r="K6078" s="73">
        <v>144949.01999999999</v>
      </c>
    </row>
    <row r="6079" spans="1:11" ht="15" thickTop="1">
      <c r="A6079" s="68"/>
      <c r="B6079" s="68"/>
      <c r="C6079" s="68"/>
      <c r="D6079" s="68"/>
      <c r="E6079" s="68"/>
      <c r="F6079" s="68"/>
      <c r="G6079" s="68"/>
      <c r="H6079" s="68"/>
      <c r="I6079" s="68"/>
      <c r="J6079" s="68"/>
      <c r="K6079" s="68"/>
    </row>
    <row r="6080" spans="1:11" ht="15">
      <c r="A6080" s="120" t="s">
        <v>1190</v>
      </c>
      <c r="B6080" s="121" t="s">
        <v>1</v>
      </c>
      <c r="C6080" s="120" t="s">
        <v>2</v>
      </c>
      <c r="D6080" s="120" t="s">
        <v>3</v>
      </c>
      <c r="E6080" s="144" t="s">
        <v>2279</v>
      </c>
      <c r="F6080" s="144"/>
      <c r="G6080" s="122" t="s">
        <v>4</v>
      </c>
      <c r="H6080" s="121" t="s">
        <v>5</v>
      </c>
      <c r="I6080" s="121" t="s">
        <v>3962</v>
      </c>
      <c r="J6080" s="121" t="s">
        <v>6</v>
      </c>
      <c r="K6080" s="121" t="s">
        <v>8</v>
      </c>
    </row>
    <row r="6081" spans="1:11">
      <c r="A6081" s="123" t="s">
        <v>3963</v>
      </c>
      <c r="B6081" s="78" t="s">
        <v>1191</v>
      </c>
      <c r="C6081" s="123" t="s">
        <v>365</v>
      </c>
      <c r="D6081" s="123" t="s">
        <v>1192</v>
      </c>
      <c r="E6081" s="150" t="s">
        <v>12</v>
      </c>
      <c r="F6081" s="150"/>
      <c r="G6081" s="77" t="s">
        <v>72</v>
      </c>
      <c r="H6081" s="67">
        <v>1</v>
      </c>
      <c r="I6081" s="79"/>
      <c r="J6081" s="79">
        <v>3449.67</v>
      </c>
      <c r="K6081" s="79">
        <v>3449.67</v>
      </c>
    </row>
    <row r="6082" spans="1:11" ht="25.5">
      <c r="A6082" s="116" t="s">
        <v>3964</v>
      </c>
      <c r="B6082" s="117" t="s">
        <v>4488</v>
      </c>
      <c r="C6082" s="116" t="s">
        <v>17</v>
      </c>
      <c r="D6082" s="116" t="s">
        <v>4489</v>
      </c>
      <c r="E6082" s="136" t="s">
        <v>2323</v>
      </c>
      <c r="F6082" s="136"/>
      <c r="G6082" s="5" t="s">
        <v>3967</v>
      </c>
      <c r="H6082" s="7">
        <v>0.25</v>
      </c>
      <c r="I6082" s="7">
        <v>0</v>
      </c>
      <c r="J6082" s="69">
        <v>32.57</v>
      </c>
      <c r="K6082" s="69">
        <v>8.14</v>
      </c>
    </row>
    <row r="6083" spans="1:11" ht="25.5">
      <c r="A6083" s="116" t="s">
        <v>3964</v>
      </c>
      <c r="B6083" s="117" t="s">
        <v>4499</v>
      </c>
      <c r="C6083" s="116" t="s">
        <v>17</v>
      </c>
      <c r="D6083" s="116" t="s">
        <v>4500</v>
      </c>
      <c r="E6083" s="136" t="s">
        <v>2323</v>
      </c>
      <c r="F6083" s="136"/>
      <c r="G6083" s="5" t="s">
        <v>3967</v>
      </c>
      <c r="H6083" s="7">
        <v>0.25</v>
      </c>
      <c r="I6083" s="7">
        <v>0</v>
      </c>
      <c r="J6083" s="69">
        <v>23.03</v>
      </c>
      <c r="K6083" s="69">
        <v>5.75</v>
      </c>
    </row>
    <row r="6084" spans="1:11" ht="25.5">
      <c r="A6084" s="124" t="s">
        <v>3973</v>
      </c>
      <c r="B6084" s="64" t="s">
        <v>5669</v>
      </c>
      <c r="C6084" s="124" t="s">
        <v>365</v>
      </c>
      <c r="D6084" s="124" t="s">
        <v>5670</v>
      </c>
      <c r="E6084" s="148" t="s">
        <v>5666</v>
      </c>
      <c r="F6084" s="148"/>
      <c r="G6084" s="84" t="s">
        <v>80</v>
      </c>
      <c r="H6084" s="71">
        <v>1</v>
      </c>
      <c r="I6084" s="71">
        <v>0</v>
      </c>
      <c r="J6084" s="70">
        <v>3435.78</v>
      </c>
      <c r="K6084" s="70">
        <v>3435.78</v>
      </c>
    </row>
    <row r="6085" spans="1:11" ht="25.5">
      <c r="A6085" s="115"/>
      <c r="B6085" s="115"/>
      <c r="C6085" s="115"/>
      <c r="D6085" s="115"/>
      <c r="E6085" s="115"/>
      <c r="F6085" s="115" t="s">
        <v>3983</v>
      </c>
      <c r="G6085" s="73">
        <v>10.15</v>
      </c>
      <c r="H6085" s="115" t="s">
        <v>3984</v>
      </c>
      <c r="I6085" s="73">
        <v>0</v>
      </c>
      <c r="J6085" s="115" t="s">
        <v>3985</v>
      </c>
      <c r="K6085" s="73">
        <v>10.15</v>
      </c>
    </row>
    <row r="6086" spans="1:11" ht="26.25" thickBot="1">
      <c r="A6086" s="115"/>
      <c r="B6086" s="115"/>
      <c r="C6086" s="115"/>
      <c r="D6086" s="115"/>
      <c r="E6086" s="115"/>
      <c r="F6086" s="115" t="s">
        <v>3986</v>
      </c>
      <c r="G6086" s="73">
        <v>527.04</v>
      </c>
      <c r="H6086" s="138"/>
      <c r="I6086" s="138" t="s">
        <v>3987</v>
      </c>
      <c r="J6086" s="115"/>
      <c r="K6086" s="73">
        <v>3976.71</v>
      </c>
    </row>
    <row r="6087" spans="1:11" ht="15" thickTop="1">
      <c r="A6087" s="68"/>
      <c r="B6087" s="68"/>
      <c r="C6087" s="68"/>
      <c r="D6087" s="68"/>
      <c r="E6087" s="68"/>
      <c r="F6087" s="68"/>
      <c r="G6087" s="68"/>
      <c r="H6087" s="68"/>
      <c r="I6087" s="68"/>
      <c r="J6087" s="68"/>
      <c r="K6087" s="68"/>
    </row>
    <row r="6088" spans="1:11" ht="15">
      <c r="A6088" s="120" t="s">
        <v>1194</v>
      </c>
      <c r="B6088" s="121" t="s">
        <v>1</v>
      </c>
      <c r="C6088" s="120" t="s">
        <v>2</v>
      </c>
      <c r="D6088" s="120" t="s">
        <v>3</v>
      </c>
      <c r="E6088" s="144" t="s">
        <v>2279</v>
      </c>
      <c r="F6088" s="144"/>
      <c r="G6088" s="122" t="s">
        <v>4</v>
      </c>
      <c r="H6088" s="121" t="s">
        <v>5</v>
      </c>
      <c r="I6088" s="121" t="s">
        <v>3962</v>
      </c>
      <c r="J6088" s="121" t="s">
        <v>6</v>
      </c>
      <c r="K6088" s="121" t="s">
        <v>8</v>
      </c>
    </row>
    <row r="6089" spans="1:11" ht="51">
      <c r="A6089" s="123" t="s">
        <v>3963</v>
      </c>
      <c r="B6089" s="78" t="s">
        <v>1195</v>
      </c>
      <c r="C6089" s="123" t="s">
        <v>365</v>
      </c>
      <c r="D6089" s="123" t="s">
        <v>1196</v>
      </c>
      <c r="E6089" s="150" t="s">
        <v>2302</v>
      </c>
      <c r="F6089" s="150"/>
      <c r="G6089" s="77" t="s">
        <v>72</v>
      </c>
      <c r="H6089" s="67">
        <v>1</v>
      </c>
      <c r="I6089" s="79"/>
      <c r="J6089" s="79">
        <v>507066.94</v>
      </c>
      <c r="K6089" s="79">
        <v>507066.94</v>
      </c>
    </row>
    <row r="6090" spans="1:11" ht="63.75">
      <c r="A6090" s="124" t="s">
        <v>3973</v>
      </c>
      <c r="B6090" s="64" t="s">
        <v>5671</v>
      </c>
      <c r="C6090" s="124" t="s">
        <v>365</v>
      </c>
      <c r="D6090" s="124" t="s">
        <v>2077</v>
      </c>
      <c r="E6090" s="148" t="s">
        <v>4345</v>
      </c>
      <c r="F6090" s="148"/>
      <c r="G6090" s="84" t="s">
        <v>72</v>
      </c>
      <c r="H6090" s="71">
        <v>1</v>
      </c>
      <c r="I6090" s="71">
        <v>0</v>
      </c>
      <c r="J6090" s="70">
        <v>507066.94</v>
      </c>
      <c r="K6090" s="70">
        <v>507066.94</v>
      </c>
    </row>
    <row r="6091" spans="1:11" ht="25.5">
      <c r="A6091" s="115"/>
      <c r="B6091" s="115"/>
      <c r="C6091" s="115"/>
      <c r="D6091" s="115"/>
      <c r="E6091" s="115"/>
      <c r="F6091" s="115" t="s">
        <v>3983</v>
      </c>
      <c r="G6091" s="73">
        <v>0</v>
      </c>
      <c r="H6091" s="115" t="s">
        <v>3984</v>
      </c>
      <c r="I6091" s="73">
        <v>0</v>
      </c>
      <c r="J6091" s="115" t="s">
        <v>3985</v>
      </c>
      <c r="K6091" s="73">
        <v>0</v>
      </c>
    </row>
    <row r="6092" spans="1:11" ht="26.25" thickBot="1">
      <c r="A6092" s="115"/>
      <c r="B6092" s="115"/>
      <c r="C6092" s="115"/>
      <c r="D6092" s="115"/>
      <c r="E6092" s="115"/>
      <c r="F6092" s="115" t="s">
        <v>3986</v>
      </c>
      <c r="G6092" s="73">
        <v>116016.91</v>
      </c>
      <c r="H6092" s="138"/>
      <c r="I6092" s="138" t="s">
        <v>3987</v>
      </c>
      <c r="J6092" s="115"/>
      <c r="K6092" s="73">
        <v>623083.85</v>
      </c>
    </row>
    <row r="6093" spans="1:11" ht="15" thickTop="1">
      <c r="A6093" s="68"/>
      <c r="B6093" s="68"/>
      <c r="C6093" s="68"/>
      <c r="D6093" s="68"/>
      <c r="E6093" s="68"/>
      <c r="F6093" s="68"/>
      <c r="G6093" s="68"/>
      <c r="H6093" s="68"/>
      <c r="I6093" s="68"/>
      <c r="J6093" s="68"/>
      <c r="K6093" s="68"/>
    </row>
    <row r="6094" spans="1:11" ht="15">
      <c r="A6094" s="120" t="s">
        <v>3956</v>
      </c>
      <c r="B6094" s="121" t="s">
        <v>1</v>
      </c>
      <c r="C6094" s="120" t="s">
        <v>2</v>
      </c>
      <c r="D6094" s="120" t="s">
        <v>3</v>
      </c>
      <c r="E6094" s="144" t="s">
        <v>2279</v>
      </c>
      <c r="F6094" s="144"/>
      <c r="G6094" s="122" t="s">
        <v>4</v>
      </c>
      <c r="H6094" s="121" t="s">
        <v>5</v>
      </c>
      <c r="I6094" s="121" t="s">
        <v>3962</v>
      </c>
      <c r="J6094" s="121" t="s">
        <v>6</v>
      </c>
      <c r="K6094" s="121" t="s">
        <v>8</v>
      </c>
    </row>
    <row r="6095" spans="1:11" ht="25.5">
      <c r="A6095" s="123" t="s">
        <v>3963</v>
      </c>
      <c r="B6095" s="78" t="s">
        <v>7421</v>
      </c>
      <c r="C6095" s="123" t="s">
        <v>365</v>
      </c>
      <c r="D6095" s="123" t="s">
        <v>7422</v>
      </c>
      <c r="E6095" s="150" t="s">
        <v>2302</v>
      </c>
      <c r="F6095" s="150"/>
      <c r="G6095" s="77" t="s">
        <v>1202</v>
      </c>
      <c r="H6095" s="67">
        <v>1</v>
      </c>
      <c r="I6095" s="79"/>
      <c r="J6095" s="79">
        <v>159007.82</v>
      </c>
      <c r="K6095" s="79">
        <v>159007.82</v>
      </c>
    </row>
    <row r="6096" spans="1:11" ht="25.5">
      <c r="A6096" s="124" t="s">
        <v>3973</v>
      </c>
      <c r="B6096" s="64" t="s">
        <v>7571</v>
      </c>
      <c r="C6096" s="124" t="s">
        <v>365</v>
      </c>
      <c r="D6096" s="124" t="s">
        <v>7401</v>
      </c>
      <c r="E6096" s="148" t="s">
        <v>4345</v>
      </c>
      <c r="F6096" s="148"/>
      <c r="G6096" s="84" t="s">
        <v>80</v>
      </c>
      <c r="H6096" s="71">
        <v>1</v>
      </c>
      <c r="I6096" s="71">
        <v>0</v>
      </c>
      <c r="J6096" s="70">
        <v>159007.82</v>
      </c>
      <c r="K6096" s="70">
        <v>159007.82</v>
      </c>
    </row>
    <row r="6097" spans="1:11" ht="25.5">
      <c r="A6097" s="115"/>
      <c r="B6097" s="115"/>
      <c r="C6097" s="115"/>
      <c r="D6097" s="115"/>
      <c r="E6097" s="115"/>
      <c r="F6097" s="115" t="s">
        <v>3983</v>
      </c>
      <c r="G6097" s="73">
        <v>0</v>
      </c>
      <c r="H6097" s="115" t="s">
        <v>3984</v>
      </c>
      <c r="I6097" s="73">
        <v>0</v>
      </c>
      <c r="J6097" s="115" t="s">
        <v>3985</v>
      </c>
      <c r="K6097" s="73">
        <v>0</v>
      </c>
    </row>
    <row r="6098" spans="1:11" ht="26.25" thickBot="1">
      <c r="A6098" s="115"/>
      <c r="B6098" s="115"/>
      <c r="C6098" s="115"/>
      <c r="D6098" s="115"/>
      <c r="E6098" s="115"/>
      <c r="F6098" s="115" t="s">
        <v>3986</v>
      </c>
      <c r="G6098" s="73">
        <v>36380.980000000003</v>
      </c>
      <c r="H6098" s="138"/>
      <c r="I6098" s="138" t="s">
        <v>3987</v>
      </c>
      <c r="J6098" s="115"/>
      <c r="K6098" s="73">
        <v>195388.79999999999</v>
      </c>
    </row>
    <row r="6099" spans="1:11" ht="15" thickTop="1">
      <c r="A6099" s="68"/>
      <c r="B6099" s="68"/>
      <c r="C6099" s="68"/>
      <c r="D6099" s="68"/>
      <c r="E6099" s="68"/>
      <c r="F6099" s="68"/>
      <c r="G6099" s="68"/>
      <c r="H6099" s="68"/>
      <c r="I6099" s="68"/>
      <c r="J6099" s="68"/>
      <c r="K6099" s="68"/>
    </row>
    <row r="6100" spans="1:11" ht="15">
      <c r="A6100" s="120" t="s">
        <v>3957</v>
      </c>
      <c r="B6100" s="121" t="s">
        <v>1</v>
      </c>
      <c r="C6100" s="120" t="s">
        <v>2</v>
      </c>
      <c r="D6100" s="120" t="s">
        <v>3</v>
      </c>
      <c r="E6100" s="144" t="s">
        <v>2279</v>
      </c>
      <c r="F6100" s="144"/>
      <c r="G6100" s="122" t="s">
        <v>4</v>
      </c>
      <c r="H6100" s="121" t="s">
        <v>5</v>
      </c>
      <c r="I6100" s="121" t="s">
        <v>3962</v>
      </c>
      <c r="J6100" s="121" t="s">
        <v>6</v>
      </c>
      <c r="K6100" s="121" t="s">
        <v>8</v>
      </c>
    </row>
    <row r="6101" spans="1:11" ht="25.5">
      <c r="A6101" s="123" t="s">
        <v>3963</v>
      </c>
      <c r="B6101" s="78" t="s">
        <v>7423</v>
      </c>
      <c r="C6101" s="123" t="s">
        <v>365</v>
      </c>
      <c r="D6101" s="123" t="s">
        <v>7424</v>
      </c>
      <c r="E6101" s="150" t="s">
        <v>2843</v>
      </c>
      <c r="F6101" s="150"/>
      <c r="G6101" s="77" t="s">
        <v>1202</v>
      </c>
      <c r="H6101" s="67">
        <v>1</v>
      </c>
      <c r="I6101" s="79"/>
      <c r="J6101" s="79">
        <v>275518.68</v>
      </c>
      <c r="K6101" s="79">
        <v>275518.68</v>
      </c>
    </row>
    <row r="6102" spans="1:11" ht="25.5">
      <c r="A6102" s="124" t="s">
        <v>3973</v>
      </c>
      <c r="B6102" s="64" t="s">
        <v>7572</v>
      </c>
      <c r="C6102" s="124" t="s">
        <v>365</v>
      </c>
      <c r="D6102" s="124" t="s">
        <v>7402</v>
      </c>
      <c r="E6102" s="148" t="s">
        <v>4345</v>
      </c>
      <c r="F6102" s="148"/>
      <c r="G6102" s="84" t="s">
        <v>80</v>
      </c>
      <c r="H6102" s="71">
        <v>1</v>
      </c>
      <c r="I6102" s="71">
        <v>0</v>
      </c>
      <c r="J6102" s="70">
        <v>275518.68</v>
      </c>
      <c r="K6102" s="70">
        <v>275518.68</v>
      </c>
    </row>
    <row r="6103" spans="1:11" ht="25.5">
      <c r="A6103" s="115"/>
      <c r="B6103" s="115"/>
      <c r="C6103" s="115"/>
      <c r="D6103" s="115"/>
      <c r="E6103" s="115"/>
      <c r="F6103" s="115" t="s">
        <v>3983</v>
      </c>
      <c r="G6103" s="73">
        <v>0</v>
      </c>
      <c r="H6103" s="115" t="s">
        <v>3984</v>
      </c>
      <c r="I6103" s="73">
        <v>0</v>
      </c>
      <c r="J6103" s="115" t="s">
        <v>3985</v>
      </c>
      <c r="K6103" s="73">
        <v>0</v>
      </c>
    </row>
    <row r="6104" spans="1:11" ht="26.25" thickBot="1">
      <c r="A6104" s="115"/>
      <c r="B6104" s="115"/>
      <c r="C6104" s="115"/>
      <c r="D6104" s="115"/>
      <c r="E6104" s="115"/>
      <c r="F6104" s="115" t="s">
        <v>3986</v>
      </c>
      <c r="G6104" s="73">
        <v>63038.67</v>
      </c>
      <c r="H6104" s="138"/>
      <c r="I6104" s="138" t="s">
        <v>3987</v>
      </c>
      <c r="J6104" s="115"/>
      <c r="K6104" s="73">
        <v>338557.35</v>
      </c>
    </row>
    <row r="6105" spans="1:11" ht="15" thickTop="1">
      <c r="A6105" s="68"/>
      <c r="B6105" s="68"/>
      <c r="C6105" s="68"/>
      <c r="D6105" s="68"/>
      <c r="E6105" s="68"/>
      <c r="F6105" s="68"/>
      <c r="G6105" s="68"/>
      <c r="H6105" s="68"/>
      <c r="I6105" s="68"/>
      <c r="J6105" s="68"/>
      <c r="K6105" s="68"/>
    </row>
    <row r="6106" spans="1:11" ht="15">
      <c r="A6106" s="120" t="s">
        <v>3958</v>
      </c>
      <c r="B6106" s="121" t="s">
        <v>1</v>
      </c>
      <c r="C6106" s="120" t="s">
        <v>2</v>
      </c>
      <c r="D6106" s="120" t="s">
        <v>3</v>
      </c>
      <c r="E6106" s="144" t="s">
        <v>2279</v>
      </c>
      <c r="F6106" s="144"/>
      <c r="G6106" s="122" t="s">
        <v>4</v>
      </c>
      <c r="H6106" s="121" t="s">
        <v>5</v>
      </c>
      <c r="I6106" s="121" t="s">
        <v>3962</v>
      </c>
      <c r="J6106" s="121" t="s">
        <v>6</v>
      </c>
      <c r="K6106" s="121" t="s">
        <v>8</v>
      </c>
    </row>
    <row r="6107" spans="1:11" ht="38.25">
      <c r="A6107" s="123" t="s">
        <v>3963</v>
      </c>
      <c r="B6107" s="78" t="s">
        <v>7425</v>
      </c>
      <c r="C6107" s="123" t="s">
        <v>365</v>
      </c>
      <c r="D6107" s="123" t="s">
        <v>7668</v>
      </c>
      <c r="E6107" s="150" t="s">
        <v>2302</v>
      </c>
      <c r="F6107" s="150"/>
      <c r="G6107" s="77" t="s">
        <v>1202</v>
      </c>
      <c r="H6107" s="67">
        <v>1</v>
      </c>
      <c r="I6107" s="79"/>
      <c r="J6107" s="79">
        <v>605912.04</v>
      </c>
      <c r="K6107" s="79">
        <v>605912.04</v>
      </c>
    </row>
    <row r="6108" spans="1:11" ht="25.5">
      <c r="A6108" s="124" t="s">
        <v>3973</v>
      </c>
      <c r="B6108" s="64" t="s">
        <v>7573</v>
      </c>
      <c r="C6108" s="124" t="s">
        <v>365</v>
      </c>
      <c r="D6108" s="124" t="s">
        <v>7403</v>
      </c>
      <c r="E6108" s="148" t="s">
        <v>4345</v>
      </c>
      <c r="F6108" s="148"/>
      <c r="G6108" s="84" t="s">
        <v>80</v>
      </c>
      <c r="H6108" s="71">
        <v>1</v>
      </c>
      <c r="I6108" s="71">
        <v>0</v>
      </c>
      <c r="J6108" s="70">
        <v>605912.04</v>
      </c>
      <c r="K6108" s="70">
        <v>605912.04</v>
      </c>
    </row>
    <row r="6109" spans="1:11" ht="25.5">
      <c r="A6109" s="115"/>
      <c r="B6109" s="115"/>
      <c r="C6109" s="115"/>
      <c r="D6109" s="115"/>
      <c r="E6109" s="115"/>
      <c r="F6109" s="115" t="s">
        <v>3983</v>
      </c>
      <c r="G6109" s="73">
        <v>0</v>
      </c>
      <c r="H6109" s="115" t="s">
        <v>3984</v>
      </c>
      <c r="I6109" s="73">
        <v>0</v>
      </c>
      <c r="J6109" s="115" t="s">
        <v>3985</v>
      </c>
      <c r="K6109" s="73">
        <v>0</v>
      </c>
    </row>
    <row r="6110" spans="1:11" ht="26.25" thickBot="1">
      <c r="A6110" s="115"/>
      <c r="B6110" s="115"/>
      <c r="C6110" s="115"/>
      <c r="D6110" s="115"/>
      <c r="E6110" s="115"/>
      <c r="F6110" s="115" t="s">
        <v>3986</v>
      </c>
      <c r="G6110" s="73">
        <v>138632.67000000001</v>
      </c>
      <c r="H6110" s="138"/>
      <c r="I6110" s="138" t="s">
        <v>3987</v>
      </c>
      <c r="J6110" s="115"/>
      <c r="K6110" s="73">
        <v>744544.71</v>
      </c>
    </row>
    <row r="6111" spans="1:11" ht="15" thickTop="1">
      <c r="A6111" s="68"/>
      <c r="B6111" s="68"/>
      <c r="C6111" s="68"/>
      <c r="D6111" s="68"/>
      <c r="E6111" s="68"/>
      <c r="F6111" s="68"/>
      <c r="G6111" s="68"/>
      <c r="H6111" s="68"/>
      <c r="I6111" s="68"/>
      <c r="J6111" s="68"/>
      <c r="K6111" s="68"/>
    </row>
    <row r="6112" spans="1:11" ht="15">
      <c r="A6112" s="120" t="s">
        <v>8342</v>
      </c>
      <c r="B6112" s="121" t="s">
        <v>1</v>
      </c>
      <c r="C6112" s="120" t="s">
        <v>2</v>
      </c>
      <c r="D6112" s="120" t="s">
        <v>3</v>
      </c>
      <c r="E6112" s="144" t="s">
        <v>2279</v>
      </c>
      <c r="F6112" s="144"/>
      <c r="G6112" s="122" t="s">
        <v>4</v>
      </c>
      <c r="H6112" s="121" t="s">
        <v>5</v>
      </c>
      <c r="I6112" s="121" t="s">
        <v>3962</v>
      </c>
      <c r="J6112" s="121" t="s">
        <v>6</v>
      </c>
      <c r="K6112" s="121" t="s">
        <v>8</v>
      </c>
    </row>
    <row r="6113" spans="1:11" ht="51">
      <c r="A6113" s="123" t="s">
        <v>3963</v>
      </c>
      <c r="B6113" s="78" t="s">
        <v>7441</v>
      </c>
      <c r="C6113" s="123" t="s">
        <v>365</v>
      </c>
      <c r="D6113" s="123" t="s">
        <v>7714</v>
      </c>
      <c r="E6113" s="150" t="s">
        <v>2302</v>
      </c>
      <c r="F6113" s="150"/>
      <c r="G6113" s="77" t="s">
        <v>1202</v>
      </c>
      <c r="H6113" s="67">
        <v>1</v>
      </c>
      <c r="I6113" s="79"/>
      <c r="J6113" s="79">
        <v>254572.77</v>
      </c>
      <c r="K6113" s="79">
        <v>254572.77</v>
      </c>
    </row>
    <row r="6114" spans="1:11">
      <c r="A6114" s="124" t="s">
        <v>3973</v>
      </c>
      <c r="B6114" s="64" t="s">
        <v>8689</v>
      </c>
      <c r="C6114" s="124" t="s">
        <v>365</v>
      </c>
      <c r="D6114" s="124" t="s">
        <v>8690</v>
      </c>
      <c r="E6114" s="148" t="s">
        <v>3976</v>
      </c>
      <c r="F6114" s="148"/>
      <c r="G6114" s="84" t="s">
        <v>1202</v>
      </c>
      <c r="H6114" s="71">
        <v>1</v>
      </c>
      <c r="I6114" s="71">
        <v>0</v>
      </c>
      <c r="J6114" s="70">
        <v>254572.77</v>
      </c>
      <c r="K6114" s="70">
        <v>254572.77</v>
      </c>
    </row>
    <row r="6115" spans="1:11" ht="25.5">
      <c r="A6115" s="115"/>
      <c r="B6115" s="115"/>
      <c r="C6115" s="115"/>
      <c r="D6115" s="115"/>
      <c r="E6115" s="115"/>
      <c r="F6115" s="115" t="s">
        <v>3983</v>
      </c>
      <c r="G6115" s="73">
        <v>0</v>
      </c>
      <c r="H6115" s="115" t="s">
        <v>3984</v>
      </c>
      <c r="I6115" s="73">
        <v>0</v>
      </c>
      <c r="J6115" s="115" t="s">
        <v>3985</v>
      </c>
      <c r="K6115" s="73">
        <v>0</v>
      </c>
    </row>
    <row r="6116" spans="1:11" ht="26.25" thickBot="1">
      <c r="A6116" s="115"/>
      <c r="B6116" s="115"/>
      <c r="C6116" s="115"/>
      <c r="D6116" s="115"/>
      <c r="E6116" s="115"/>
      <c r="F6116" s="115" t="s">
        <v>3986</v>
      </c>
      <c r="G6116" s="73">
        <v>58246.239999999998</v>
      </c>
      <c r="H6116" s="138"/>
      <c r="I6116" s="138" t="s">
        <v>3987</v>
      </c>
      <c r="J6116" s="115"/>
      <c r="K6116" s="73">
        <v>312819.01</v>
      </c>
    </row>
    <row r="6117" spans="1:11" ht="15" thickTop="1">
      <c r="A6117" s="68"/>
      <c r="B6117" s="68"/>
      <c r="C6117" s="68"/>
      <c r="D6117" s="68"/>
      <c r="E6117" s="68"/>
      <c r="F6117" s="68"/>
      <c r="G6117" s="68"/>
      <c r="H6117" s="68"/>
      <c r="I6117" s="68"/>
      <c r="J6117" s="68"/>
      <c r="K6117" s="68"/>
    </row>
    <row r="6118" spans="1:11" ht="15">
      <c r="A6118" s="120" t="s">
        <v>1199</v>
      </c>
      <c r="B6118" s="121" t="s">
        <v>1</v>
      </c>
      <c r="C6118" s="120" t="s">
        <v>2</v>
      </c>
      <c r="D6118" s="120" t="s">
        <v>3</v>
      </c>
      <c r="E6118" s="144" t="s">
        <v>2279</v>
      </c>
      <c r="F6118" s="144"/>
      <c r="G6118" s="122" t="s">
        <v>4</v>
      </c>
      <c r="H6118" s="121" t="s">
        <v>5</v>
      </c>
      <c r="I6118" s="121" t="s">
        <v>3962</v>
      </c>
      <c r="J6118" s="121" t="s">
        <v>6</v>
      </c>
      <c r="K6118" s="121" t="s">
        <v>8</v>
      </c>
    </row>
    <row r="6119" spans="1:11" ht="51">
      <c r="A6119" s="123" t="s">
        <v>3963</v>
      </c>
      <c r="B6119" s="78" t="s">
        <v>1200</v>
      </c>
      <c r="C6119" s="123" t="s">
        <v>365</v>
      </c>
      <c r="D6119" s="123" t="s">
        <v>1201</v>
      </c>
      <c r="E6119" s="150" t="s">
        <v>2302</v>
      </c>
      <c r="F6119" s="150"/>
      <c r="G6119" s="77" t="s">
        <v>1202</v>
      </c>
      <c r="H6119" s="67">
        <v>1</v>
      </c>
      <c r="I6119" s="79"/>
      <c r="J6119" s="79">
        <v>791456.1</v>
      </c>
      <c r="K6119" s="79">
        <v>791456.1</v>
      </c>
    </row>
    <row r="6120" spans="1:11">
      <c r="A6120" s="124" t="s">
        <v>3973</v>
      </c>
      <c r="B6120" s="64" t="s">
        <v>5680</v>
      </c>
      <c r="C6120" s="124" t="s">
        <v>365</v>
      </c>
      <c r="D6120" s="124" t="s">
        <v>5681</v>
      </c>
      <c r="E6120" s="148" t="s">
        <v>3976</v>
      </c>
      <c r="F6120" s="148"/>
      <c r="G6120" s="84" t="s">
        <v>72</v>
      </c>
      <c r="H6120" s="71">
        <v>2</v>
      </c>
      <c r="I6120" s="71">
        <v>0</v>
      </c>
      <c r="J6120" s="70">
        <v>395728.05</v>
      </c>
      <c r="K6120" s="70">
        <v>791456.1</v>
      </c>
    </row>
    <row r="6121" spans="1:11" ht="25.5">
      <c r="A6121" s="115"/>
      <c r="B6121" s="115"/>
      <c r="C6121" s="115"/>
      <c r="D6121" s="115"/>
      <c r="E6121" s="115"/>
      <c r="F6121" s="115" t="s">
        <v>3983</v>
      </c>
      <c r="G6121" s="73">
        <v>0</v>
      </c>
      <c r="H6121" s="115" t="s">
        <v>3984</v>
      </c>
      <c r="I6121" s="73">
        <v>0</v>
      </c>
      <c r="J6121" s="115" t="s">
        <v>3985</v>
      </c>
      <c r="K6121" s="73">
        <v>0</v>
      </c>
    </row>
    <row r="6122" spans="1:11" ht="26.25" thickBot="1">
      <c r="A6122" s="115"/>
      <c r="B6122" s="115"/>
      <c r="C6122" s="115"/>
      <c r="D6122" s="115"/>
      <c r="E6122" s="115"/>
      <c r="F6122" s="115" t="s">
        <v>3986</v>
      </c>
      <c r="G6122" s="73">
        <v>120919.05</v>
      </c>
      <c r="H6122" s="138"/>
      <c r="I6122" s="138" t="s">
        <v>3987</v>
      </c>
      <c r="J6122" s="115"/>
      <c r="K6122" s="73">
        <v>912375.15</v>
      </c>
    </row>
    <row r="6123" spans="1:11" ht="15" thickTop="1">
      <c r="A6123" s="68"/>
      <c r="B6123" s="68"/>
      <c r="C6123" s="68"/>
      <c r="D6123" s="68"/>
      <c r="E6123" s="68"/>
      <c r="F6123" s="68"/>
      <c r="G6123" s="68"/>
      <c r="H6123" s="68"/>
      <c r="I6123" s="68"/>
      <c r="J6123" s="68"/>
      <c r="K6123" s="68"/>
    </row>
    <row r="6124" spans="1:11" ht="15">
      <c r="A6124" s="120" t="s">
        <v>1207</v>
      </c>
      <c r="B6124" s="121" t="s">
        <v>1</v>
      </c>
      <c r="C6124" s="120" t="s">
        <v>2</v>
      </c>
      <c r="D6124" s="120" t="s">
        <v>3</v>
      </c>
      <c r="E6124" s="144" t="s">
        <v>2279</v>
      </c>
      <c r="F6124" s="144"/>
      <c r="G6124" s="122" t="s">
        <v>4</v>
      </c>
      <c r="H6124" s="121" t="s">
        <v>5</v>
      </c>
      <c r="I6124" s="121" t="s">
        <v>3962</v>
      </c>
      <c r="J6124" s="121" t="s">
        <v>6</v>
      </c>
      <c r="K6124" s="121" t="s">
        <v>8</v>
      </c>
    </row>
    <row r="6125" spans="1:11" ht="38.25">
      <c r="A6125" s="123" t="s">
        <v>3963</v>
      </c>
      <c r="B6125" s="78" t="s">
        <v>1208</v>
      </c>
      <c r="C6125" s="123" t="s">
        <v>17</v>
      </c>
      <c r="D6125" s="123" t="s">
        <v>1209</v>
      </c>
      <c r="E6125" s="150" t="s">
        <v>2581</v>
      </c>
      <c r="F6125" s="150"/>
      <c r="G6125" s="77" t="s">
        <v>72</v>
      </c>
      <c r="H6125" s="67">
        <v>1</v>
      </c>
      <c r="I6125" s="79"/>
      <c r="J6125" s="79">
        <v>86.92</v>
      </c>
      <c r="K6125" s="79">
        <v>86.92</v>
      </c>
    </row>
    <row r="6126" spans="1:11" ht="25.5">
      <c r="A6126" s="116" t="s">
        <v>3964</v>
      </c>
      <c r="B6126" s="117" t="s">
        <v>4810</v>
      </c>
      <c r="C6126" s="116" t="s">
        <v>17</v>
      </c>
      <c r="D6126" s="116" t="s">
        <v>4811</v>
      </c>
      <c r="E6126" s="136" t="s">
        <v>2323</v>
      </c>
      <c r="F6126" s="136"/>
      <c r="G6126" s="5" t="s">
        <v>3967</v>
      </c>
      <c r="H6126" s="7">
        <v>0.28799999999999998</v>
      </c>
      <c r="I6126" s="7">
        <v>0</v>
      </c>
      <c r="J6126" s="69">
        <v>22.16</v>
      </c>
      <c r="K6126" s="69">
        <v>6.38</v>
      </c>
    </row>
    <row r="6127" spans="1:11" ht="25.5">
      <c r="A6127" s="116" t="s">
        <v>3964</v>
      </c>
      <c r="B6127" s="117" t="s">
        <v>4812</v>
      </c>
      <c r="C6127" s="116" t="s">
        <v>17</v>
      </c>
      <c r="D6127" s="116" t="s">
        <v>4813</v>
      </c>
      <c r="E6127" s="136" t="s">
        <v>2323</v>
      </c>
      <c r="F6127" s="136"/>
      <c r="G6127" s="5" t="s">
        <v>3967</v>
      </c>
      <c r="H6127" s="7">
        <v>0.28799999999999998</v>
      </c>
      <c r="I6127" s="7">
        <v>0</v>
      </c>
      <c r="J6127" s="69">
        <v>31.42</v>
      </c>
      <c r="K6127" s="69">
        <v>9.0399999999999991</v>
      </c>
    </row>
    <row r="6128" spans="1:11" ht="25.5">
      <c r="A6128" s="116" t="s">
        <v>3964</v>
      </c>
      <c r="B6128" s="117" t="s">
        <v>5682</v>
      </c>
      <c r="C6128" s="116" t="s">
        <v>17</v>
      </c>
      <c r="D6128" s="116" t="s">
        <v>5683</v>
      </c>
      <c r="E6128" s="136" t="s">
        <v>2323</v>
      </c>
      <c r="F6128" s="136"/>
      <c r="G6128" s="5" t="s">
        <v>3967</v>
      </c>
      <c r="H6128" s="7">
        <v>0.28799999999999998</v>
      </c>
      <c r="I6128" s="7">
        <v>0</v>
      </c>
      <c r="J6128" s="69">
        <v>32.85</v>
      </c>
      <c r="K6128" s="69">
        <v>9.4600000000000009</v>
      </c>
    </row>
    <row r="6129" spans="1:11">
      <c r="A6129" s="124" t="s">
        <v>3973</v>
      </c>
      <c r="B6129" s="64" t="s">
        <v>5684</v>
      </c>
      <c r="C6129" s="124" t="s">
        <v>17</v>
      </c>
      <c r="D6129" s="124" t="s">
        <v>5685</v>
      </c>
      <c r="E6129" s="148" t="s">
        <v>3976</v>
      </c>
      <c r="F6129" s="148"/>
      <c r="G6129" s="84" t="s">
        <v>144</v>
      </c>
      <c r="H6129" s="71">
        <v>2.4E-2</v>
      </c>
      <c r="I6129" s="71">
        <v>0</v>
      </c>
      <c r="J6129" s="70">
        <v>25.54</v>
      </c>
      <c r="K6129" s="70">
        <v>0.61</v>
      </c>
    </row>
    <row r="6130" spans="1:11" ht="25.5">
      <c r="A6130" s="124" t="s">
        <v>3973</v>
      </c>
      <c r="B6130" s="64" t="s">
        <v>5686</v>
      </c>
      <c r="C6130" s="124" t="s">
        <v>17</v>
      </c>
      <c r="D6130" s="124" t="s">
        <v>5687</v>
      </c>
      <c r="E6130" s="148" t="s">
        <v>3976</v>
      </c>
      <c r="F6130" s="148"/>
      <c r="G6130" s="84" t="s">
        <v>72</v>
      </c>
      <c r="H6130" s="71">
        <v>1</v>
      </c>
      <c r="I6130" s="71">
        <v>0</v>
      </c>
      <c r="J6130" s="70">
        <v>61.43</v>
      </c>
      <c r="K6130" s="70">
        <v>61.43</v>
      </c>
    </row>
    <row r="6131" spans="1:11" ht="25.5">
      <c r="A6131" s="115"/>
      <c r="B6131" s="115"/>
      <c r="C6131" s="115"/>
      <c r="D6131" s="115"/>
      <c r="E6131" s="115"/>
      <c r="F6131" s="115" t="s">
        <v>3983</v>
      </c>
      <c r="G6131" s="73">
        <v>18.489999999999998</v>
      </c>
      <c r="H6131" s="115" t="s">
        <v>3984</v>
      </c>
      <c r="I6131" s="73">
        <v>0</v>
      </c>
      <c r="J6131" s="115" t="s">
        <v>3985</v>
      </c>
      <c r="K6131" s="73">
        <v>18.489999999999998</v>
      </c>
    </row>
    <row r="6132" spans="1:11" ht="26.25" thickBot="1">
      <c r="A6132" s="115"/>
      <c r="B6132" s="115"/>
      <c r="C6132" s="115"/>
      <c r="D6132" s="115"/>
      <c r="E6132" s="115"/>
      <c r="F6132" s="115" t="s">
        <v>3986</v>
      </c>
      <c r="G6132" s="73">
        <v>19.88</v>
      </c>
      <c r="H6132" s="138"/>
      <c r="I6132" s="138" t="s">
        <v>3987</v>
      </c>
      <c r="J6132" s="115"/>
      <c r="K6132" s="73">
        <v>106.8</v>
      </c>
    </row>
    <row r="6133" spans="1:11" ht="15" thickTop="1">
      <c r="A6133" s="68"/>
      <c r="B6133" s="68"/>
      <c r="C6133" s="68"/>
      <c r="D6133" s="68"/>
      <c r="E6133" s="68"/>
      <c r="F6133" s="68"/>
      <c r="G6133" s="68"/>
      <c r="H6133" s="68"/>
      <c r="I6133" s="68"/>
      <c r="J6133" s="68"/>
      <c r="K6133" s="68"/>
    </row>
    <row r="6134" spans="1:11" ht="15">
      <c r="A6134" s="120" t="s">
        <v>1210</v>
      </c>
      <c r="B6134" s="121" t="s">
        <v>1</v>
      </c>
      <c r="C6134" s="120" t="s">
        <v>2</v>
      </c>
      <c r="D6134" s="120" t="s">
        <v>3</v>
      </c>
      <c r="E6134" s="144" t="s">
        <v>2279</v>
      </c>
      <c r="F6134" s="144"/>
      <c r="G6134" s="122" t="s">
        <v>4</v>
      </c>
      <c r="H6134" s="121" t="s">
        <v>5</v>
      </c>
      <c r="I6134" s="121" t="s">
        <v>3962</v>
      </c>
      <c r="J6134" s="121" t="s">
        <v>6</v>
      </c>
      <c r="K6134" s="121" t="s">
        <v>8</v>
      </c>
    </row>
    <row r="6135" spans="1:11" ht="38.25">
      <c r="A6135" s="123" t="s">
        <v>3963</v>
      </c>
      <c r="B6135" s="78" t="s">
        <v>649</v>
      </c>
      <c r="C6135" s="123" t="s">
        <v>17</v>
      </c>
      <c r="D6135" s="123" t="s">
        <v>650</v>
      </c>
      <c r="E6135" s="150" t="s">
        <v>2581</v>
      </c>
      <c r="F6135" s="150"/>
      <c r="G6135" s="77" t="s">
        <v>72</v>
      </c>
      <c r="H6135" s="67">
        <v>1</v>
      </c>
      <c r="I6135" s="79"/>
      <c r="J6135" s="79">
        <v>49.86</v>
      </c>
      <c r="K6135" s="79">
        <v>49.86</v>
      </c>
    </row>
    <row r="6136" spans="1:11" ht="25.5">
      <c r="A6136" s="116" t="s">
        <v>3964</v>
      </c>
      <c r="B6136" s="117" t="s">
        <v>4810</v>
      </c>
      <c r="C6136" s="116" t="s">
        <v>17</v>
      </c>
      <c r="D6136" s="116" t="s">
        <v>4811</v>
      </c>
      <c r="E6136" s="136" t="s">
        <v>2323</v>
      </c>
      <c r="F6136" s="136"/>
      <c r="G6136" s="5" t="s">
        <v>3967</v>
      </c>
      <c r="H6136" s="7">
        <v>0.53300000000000003</v>
      </c>
      <c r="I6136" s="7">
        <v>0</v>
      </c>
      <c r="J6136" s="69">
        <v>22.16</v>
      </c>
      <c r="K6136" s="69">
        <v>11.81</v>
      </c>
    </row>
    <row r="6137" spans="1:11" ht="25.5">
      <c r="A6137" s="116" t="s">
        <v>3964</v>
      </c>
      <c r="B6137" s="117" t="s">
        <v>4812</v>
      </c>
      <c r="C6137" s="116" t="s">
        <v>17</v>
      </c>
      <c r="D6137" s="116" t="s">
        <v>4813</v>
      </c>
      <c r="E6137" s="136" t="s">
        <v>2323</v>
      </c>
      <c r="F6137" s="136"/>
      <c r="G6137" s="5" t="s">
        <v>3967</v>
      </c>
      <c r="H6137" s="7">
        <v>0.53300000000000003</v>
      </c>
      <c r="I6137" s="7">
        <v>0</v>
      </c>
      <c r="J6137" s="69">
        <v>31.42</v>
      </c>
      <c r="K6137" s="69">
        <v>16.739999999999998</v>
      </c>
    </row>
    <row r="6138" spans="1:11" ht="25.5">
      <c r="A6138" s="124" t="s">
        <v>3973</v>
      </c>
      <c r="B6138" s="64" t="s">
        <v>4954</v>
      </c>
      <c r="C6138" s="124" t="s">
        <v>17</v>
      </c>
      <c r="D6138" s="124" t="s">
        <v>4955</v>
      </c>
      <c r="E6138" s="148" t="s">
        <v>3976</v>
      </c>
      <c r="F6138" s="148"/>
      <c r="G6138" s="84" t="s">
        <v>72</v>
      </c>
      <c r="H6138" s="71">
        <v>1</v>
      </c>
      <c r="I6138" s="71">
        <v>0</v>
      </c>
      <c r="J6138" s="70">
        <v>20.95</v>
      </c>
      <c r="K6138" s="70">
        <v>20.95</v>
      </c>
    </row>
    <row r="6139" spans="1:11">
      <c r="A6139" s="124" t="s">
        <v>3973</v>
      </c>
      <c r="B6139" s="64" t="s">
        <v>4956</v>
      </c>
      <c r="C6139" s="124" t="s">
        <v>17</v>
      </c>
      <c r="D6139" s="124" t="s">
        <v>4957</v>
      </c>
      <c r="E6139" s="148" t="s">
        <v>3976</v>
      </c>
      <c r="F6139" s="148"/>
      <c r="G6139" s="84" t="s">
        <v>72</v>
      </c>
      <c r="H6139" s="71">
        <v>1.7000000000000001E-2</v>
      </c>
      <c r="I6139" s="71">
        <v>0</v>
      </c>
      <c r="J6139" s="70">
        <v>11.24</v>
      </c>
      <c r="K6139" s="70">
        <v>0.19</v>
      </c>
    </row>
    <row r="6140" spans="1:11">
      <c r="A6140" s="124" t="s">
        <v>3973</v>
      </c>
      <c r="B6140" s="64" t="s">
        <v>4958</v>
      </c>
      <c r="C6140" s="124" t="s">
        <v>17</v>
      </c>
      <c r="D6140" s="124" t="s">
        <v>4959</v>
      </c>
      <c r="E6140" s="148" t="s">
        <v>3976</v>
      </c>
      <c r="F6140" s="148"/>
      <c r="G6140" s="84" t="s">
        <v>4008</v>
      </c>
      <c r="H6140" s="71">
        <v>4.0000000000000001E-3</v>
      </c>
      <c r="I6140" s="71">
        <v>0</v>
      </c>
      <c r="J6140" s="70">
        <v>43.53</v>
      </c>
      <c r="K6140" s="70">
        <v>0.17</v>
      </c>
    </row>
    <row r="6141" spans="1:11" ht="25.5">
      <c r="A6141" s="115"/>
      <c r="B6141" s="115"/>
      <c r="C6141" s="115"/>
      <c r="D6141" s="115"/>
      <c r="E6141" s="115"/>
      <c r="F6141" s="115" t="s">
        <v>3983</v>
      </c>
      <c r="G6141" s="73">
        <v>21.24</v>
      </c>
      <c r="H6141" s="115" t="s">
        <v>3984</v>
      </c>
      <c r="I6141" s="73">
        <v>0</v>
      </c>
      <c r="J6141" s="115" t="s">
        <v>3985</v>
      </c>
      <c r="K6141" s="73">
        <v>21.24</v>
      </c>
    </row>
    <row r="6142" spans="1:11" ht="26.25" thickBot="1">
      <c r="A6142" s="115"/>
      <c r="B6142" s="115"/>
      <c r="C6142" s="115"/>
      <c r="D6142" s="115"/>
      <c r="E6142" s="115"/>
      <c r="F6142" s="115" t="s">
        <v>3986</v>
      </c>
      <c r="G6142" s="73">
        <v>11.4</v>
      </c>
      <c r="H6142" s="138"/>
      <c r="I6142" s="138" t="s">
        <v>3987</v>
      </c>
      <c r="J6142" s="115"/>
      <c r="K6142" s="73">
        <v>61.26</v>
      </c>
    </row>
    <row r="6143" spans="1:11" ht="15" thickTop="1">
      <c r="A6143" s="68"/>
      <c r="B6143" s="68"/>
      <c r="C6143" s="68"/>
      <c r="D6143" s="68"/>
      <c r="E6143" s="68"/>
      <c r="F6143" s="68"/>
      <c r="G6143" s="68"/>
      <c r="H6143" s="68"/>
      <c r="I6143" s="68"/>
      <c r="J6143" s="68"/>
      <c r="K6143" s="68"/>
    </row>
    <row r="6144" spans="1:11" ht="15">
      <c r="A6144" s="120" t="s">
        <v>1211</v>
      </c>
      <c r="B6144" s="121" t="s">
        <v>1</v>
      </c>
      <c r="C6144" s="120" t="s">
        <v>2</v>
      </c>
      <c r="D6144" s="120" t="s">
        <v>3</v>
      </c>
      <c r="E6144" s="144" t="s">
        <v>2279</v>
      </c>
      <c r="F6144" s="144"/>
      <c r="G6144" s="122" t="s">
        <v>4</v>
      </c>
      <c r="H6144" s="121" t="s">
        <v>5</v>
      </c>
      <c r="I6144" s="121" t="s">
        <v>3962</v>
      </c>
      <c r="J6144" s="121" t="s">
        <v>6</v>
      </c>
      <c r="K6144" s="121" t="s">
        <v>8</v>
      </c>
    </row>
    <row r="6145" spans="1:11" ht="25.5">
      <c r="A6145" s="123" t="s">
        <v>3963</v>
      </c>
      <c r="B6145" s="78" t="s">
        <v>1212</v>
      </c>
      <c r="C6145" s="123" t="s">
        <v>17</v>
      </c>
      <c r="D6145" s="123" t="s">
        <v>1213</v>
      </c>
      <c r="E6145" s="150" t="s">
        <v>2581</v>
      </c>
      <c r="F6145" s="150"/>
      <c r="G6145" s="77" t="s">
        <v>72</v>
      </c>
      <c r="H6145" s="67">
        <v>1</v>
      </c>
      <c r="I6145" s="79"/>
      <c r="J6145" s="79">
        <v>178.84</v>
      </c>
      <c r="K6145" s="79">
        <v>178.84</v>
      </c>
    </row>
    <row r="6146" spans="1:11" ht="25.5">
      <c r="A6146" s="116" t="s">
        <v>3964</v>
      </c>
      <c r="B6146" s="117" t="s">
        <v>4812</v>
      </c>
      <c r="C6146" s="116" t="s">
        <v>17</v>
      </c>
      <c r="D6146" s="116" t="s">
        <v>4813</v>
      </c>
      <c r="E6146" s="136" t="s">
        <v>2323</v>
      </c>
      <c r="F6146" s="136"/>
      <c r="G6146" s="5" t="s">
        <v>3967</v>
      </c>
      <c r="H6146" s="7">
        <v>0.84299999999999997</v>
      </c>
      <c r="I6146" s="7">
        <v>0</v>
      </c>
      <c r="J6146" s="69">
        <v>31.42</v>
      </c>
      <c r="K6146" s="69">
        <v>26.48</v>
      </c>
    </row>
    <row r="6147" spans="1:11" ht="25.5">
      <c r="A6147" s="116" t="s">
        <v>3964</v>
      </c>
      <c r="B6147" s="117" t="s">
        <v>4810</v>
      </c>
      <c r="C6147" s="116" t="s">
        <v>17</v>
      </c>
      <c r="D6147" s="116" t="s">
        <v>4811</v>
      </c>
      <c r="E6147" s="136" t="s">
        <v>2323</v>
      </c>
      <c r="F6147" s="136"/>
      <c r="G6147" s="5" t="s">
        <v>3967</v>
      </c>
      <c r="H6147" s="7">
        <v>0.84299999999999997</v>
      </c>
      <c r="I6147" s="7">
        <v>0</v>
      </c>
      <c r="J6147" s="69">
        <v>22.16</v>
      </c>
      <c r="K6147" s="69">
        <v>18.68</v>
      </c>
    </row>
    <row r="6148" spans="1:11" ht="25.5">
      <c r="A6148" s="124" t="s">
        <v>3973</v>
      </c>
      <c r="B6148" s="64" t="s">
        <v>5688</v>
      </c>
      <c r="C6148" s="124" t="s">
        <v>17</v>
      </c>
      <c r="D6148" s="124" t="s">
        <v>5689</v>
      </c>
      <c r="E6148" s="148" t="s">
        <v>3976</v>
      </c>
      <c r="F6148" s="148"/>
      <c r="G6148" s="84" t="s">
        <v>72</v>
      </c>
      <c r="H6148" s="71">
        <v>1</v>
      </c>
      <c r="I6148" s="71">
        <v>0</v>
      </c>
      <c r="J6148" s="70">
        <v>133.65</v>
      </c>
      <c r="K6148" s="70">
        <v>133.65</v>
      </c>
    </row>
    <row r="6149" spans="1:11">
      <c r="A6149" s="124" t="s">
        <v>3973</v>
      </c>
      <c r="B6149" s="64" t="s">
        <v>5283</v>
      </c>
      <c r="C6149" s="124" t="s">
        <v>17</v>
      </c>
      <c r="D6149" s="124" t="s">
        <v>5284</v>
      </c>
      <c r="E6149" s="148" t="s">
        <v>3976</v>
      </c>
      <c r="F6149" s="148"/>
      <c r="G6149" s="84" t="s">
        <v>72</v>
      </c>
      <c r="H6149" s="71">
        <v>1.2E-2</v>
      </c>
      <c r="I6149" s="71">
        <v>0</v>
      </c>
      <c r="J6149" s="70">
        <v>3.05</v>
      </c>
      <c r="K6149" s="70">
        <v>0.03</v>
      </c>
    </row>
    <row r="6150" spans="1:11" ht="25.5">
      <c r="A6150" s="115"/>
      <c r="B6150" s="115"/>
      <c r="C6150" s="115"/>
      <c r="D6150" s="115"/>
      <c r="E6150" s="115"/>
      <c r="F6150" s="115" t="s">
        <v>3983</v>
      </c>
      <c r="G6150" s="73">
        <v>33.590000000000003</v>
      </c>
      <c r="H6150" s="115" t="s">
        <v>3984</v>
      </c>
      <c r="I6150" s="73">
        <v>0</v>
      </c>
      <c r="J6150" s="115" t="s">
        <v>3985</v>
      </c>
      <c r="K6150" s="73">
        <v>33.590000000000003</v>
      </c>
    </row>
    <row r="6151" spans="1:11" ht="26.25" thickBot="1">
      <c r="A6151" s="115"/>
      <c r="B6151" s="115"/>
      <c r="C6151" s="115"/>
      <c r="D6151" s="115"/>
      <c r="E6151" s="115"/>
      <c r="F6151" s="115" t="s">
        <v>3986</v>
      </c>
      <c r="G6151" s="73">
        <v>40.909999999999997</v>
      </c>
      <c r="H6151" s="138"/>
      <c r="I6151" s="138" t="s">
        <v>3987</v>
      </c>
      <c r="J6151" s="115"/>
      <c r="K6151" s="73">
        <v>219.75</v>
      </c>
    </row>
    <row r="6152" spans="1:11" ht="15" thickTop="1">
      <c r="A6152" s="68"/>
      <c r="B6152" s="68"/>
      <c r="C6152" s="68"/>
      <c r="D6152" s="68"/>
      <c r="E6152" s="68"/>
      <c r="F6152" s="68"/>
      <c r="G6152" s="68"/>
      <c r="H6152" s="68"/>
      <c r="I6152" s="68"/>
      <c r="J6152" s="68"/>
      <c r="K6152" s="68"/>
    </row>
    <row r="6153" spans="1:11" ht="15">
      <c r="A6153" s="120" t="s">
        <v>1214</v>
      </c>
      <c r="B6153" s="121" t="s">
        <v>1</v>
      </c>
      <c r="C6153" s="120" t="s">
        <v>2</v>
      </c>
      <c r="D6153" s="120" t="s">
        <v>3</v>
      </c>
      <c r="E6153" s="144" t="s">
        <v>2279</v>
      </c>
      <c r="F6153" s="144"/>
      <c r="G6153" s="122" t="s">
        <v>4</v>
      </c>
      <c r="H6153" s="121" t="s">
        <v>5</v>
      </c>
      <c r="I6153" s="121" t="s">
        <v>3962</v>
      </c>
      <c r="J6153" s="121" t="s">
        <v>6</v>
      </c>
      <c r="K6153" s="121" t="s">
        <v>8</v>
      </c>
    </row>
    <row r="6154" spans="1:11" ht="38.25">
      <c r="A6154" s="123" t="s">
        <v>3963</v>
      </c>
      <c r="B6154" s="78" t="s">
        <v>1215</v>
      </c>
      <c r="C6154" s="123" t="s">
        <v>17</v>
      </c>
      <c r="D6154" s="123" t="s">
        <v>1216</v>
      </c>
      <c r="E6154" s="150" t="s">
        <v>2581</v>
      </c>
      <c r="F6154" s="150"/>
      <c r="G6154" s="77" t="s">
        <v>72</v>
      </c>
      <c r="H6154" s="67">
        <v>1</v>
      </c>
      <c r="I6154" s="79"/>
      <c r="J6154" s="79">
        <v>24.32</v>
      </c>
      <c r="K6154" s="79">
        <v>24.32</v>
      </c>
    </row>
    <row r="6155" spans="1:11" ht="25.5">
      <c r="A6155" s="116" t="s">
        <v>3964</v>
      </c>
      <c r="B6155" s="117" t="s">
        <v>4812</v>
      </c>
      <c r="C6155" s="116" t="s">
        <v>17</v>
      </c>
      <c r="D6155" s="116" t="s">
        <v>4813</v>
      </c>
      <c r="E6155" s="136" t="s">
        <v>2323</v>
      </c>
      <c r="F6155" s="136"/>
      <c r="G6155" s="5" t="s">
        <v>3967</v>
      </c>
      <c r="H6155" s="7">
        <v>0.29699999999999999</v>
      </c>
      <c r="I6155" s="7">
        <v>0</v>
      </c>
      <c r="J6155" s="69">
        <v>31.42</v>
      </c>
      <c r="K6155" s="69">
        <v>9.33</v>
      </c>
    </row>
    <row r="6156" spans="1:11" ht="25.5">
      <c r="A6156" s="116" t="s">
        <v>3964</v>
      </c>
      <c r="B6156" s="117" t="s">
        <v>4810</v>
      </c>
      <c r="C6156" s="116" t="s">
        <v>17</v>
      </c>
      <c r="D6156" s="116" t="s">
        <v>4811</v>
      </c>
      <c r="E6156" s="136" t="s">
        <v>2323</v>
      </c>
      <c r="F6156" s="136"/>
      <c r="G6156" s="5" t="s">
        <v>3967</v>
      </c>
      <c r="H6156" s="7">
        <v>0.29699999999999999</v>
      </c>
      <c r="I6156" s="7">
        <v>0</v>
      </c>
      <c r="J6156" s="69">
        <v>22.16</v>
      </c>
      <c r="K6156" s="69">
        <v>6.58</v>
      </c>
    </row>
    <row r="6157" spans="1:11">
      <c r="A6157" s="124" t="s">
        <v>3973</v>
      </c>
      <c r="B6157" s="64" t="s">
        <v>4956</v>
      </c>
      <c r="C6157" s="124" t="s">
        <v>17</v>
      </c>
      <c r="D6157" s="124" t="s">
        <v>4957</v>
      </c>
      <c r="E6157" s="148" t="s">
        <v>3976</v>
      </c>
      <c r="F6157" s="148"/>
      <c r="G6157" s="84" t="s">
        <v>72</v>
      </c>
      <c r="H6157" s="71">
        <v>1.0999999999999999E-2</v>
      </c>
      <c r="I6157" s="71">
        <v>0</v>
      </c>
      <c r="J6157" s="70">
        <v>11.24</v>
      </c>
      <c r="K6157" s="70">
        <v>0.12</v>
      </c>
    </row>
    <row r="6158" spans="1:11">
      <c r="A6158" s="124" t="s">
        <v>3973</v>
      </c>
      <c r="B6158" s="64" t="s">
        <v>4958</v>
      </c>
      <c r="C6158" s="124" t="s">
        <v>17</v>
      </c>
      <c r="D6158" s="124" t="s">
        <v>4959</v>
      </c>
      <c r="E6158" s="148" t="s">
        <v>3976</v>
      </c>
      <c r="F6158" s="148"/>
      <c r="G6158" s="84" t="s">
        <v>4008</v>
      </c>
      <c r="H6158" s="71">
        <v>3.0000000000000001E-3</v>
      </c>
      <c r="I6158" s="71">
        <v>0</v>
      </c>
      <c r="J6158" s="70">
        <v>43.53</v>
      </c>
      <c r="K6158" s="70">
        <v>0.13</v>
      </c>
    </row>
    <row r="6159" spans="1:11">
      <c r="A6159" s="124" t="s">
        <v>3973</v>
      </c>
      <c r="B6159" s="64" t="s">
        <v>5690</v>
      </c>
      <c r="C6159" s="124" t="s">
        <v>17</v>
      </c>
      <c r="D6159" s="124" t="s">
        <v>5691</v>
      </c>
      <c r="E6159" s="148" t="s">
        <v>3976</v>
      </c>
      <c r="F6159" s="148"/>
      <c r="G6159" s="84" t="s">
        <v>72</v>
      </c>
      <c r="H6159" s="71">
        <v>1</v>
      </c>
      <c r="I6159" s="71">
        <v>0</v>
      </c>
      <c r="J6159" s="70">
        <v>8.16</v>
      </c>
      <c r="K6159" s="70">
        <v>8.16</v>
      </c>
    </row>
    <row r="6160" spans="1:11" ht="25.5">
      <c r="A6160" s="115"/>
      <c r="B6160" s="115"/>
      <c r="C6160" s="115"/>
      <c r="D6160" s="115"/>
      <c r="E6160" s="115"/>
      <c r="F6160" s="115" t="s">
        <v>3983</v>
      </c>
      <c r="G6160" s="73">
        <v>11.83</v>
      </c>
      <c r="H6160" s="115" t="s">
        <v>3984</v>
      </c>
      <c r="I6160" s="73">
        <v>0</v>
      </c>
      <c r="J6160" s="115" t="s">
        <v>3985</v>
      </c>
      <c r="K6160" s="73">
        <v>11.83</v>
      </c>
    </row>
    <row r="6161" spans="1:11" ht="26.25" thickBot="1">
      <c r="A6161" s="115"/>
      <c r="B6161" s="115"/>
      <c r="C6161" s="115"/>
      <c r="D6161" s="115"/>
      <c r="E6161" s="115"/>
      <c r="F6161" s="115" t="s">
        <v>3986</v>
      </c>
      <c r="G6161" s="73">
        <v>5.56</v>
      </c>
      <c r="H6161" s="138"/>
      <c r="I6161" s="138" t="s">
        <v>3987</v>
      </c>
      <c r="J6161" s="115"/>
      <c r="K6161" s="73">
        <v>29.88</v>
      </c>
    </row>
    <row r="6162" spans="1:11" ht="15" thickTop="1">
      <c r="A6162" s="68"/>
      <c r="B6162" s="68"/>
      <c r="C6162" s="68"/>
      <c r="D6162" s="68"/>
      <c r="E6162" s="68"/>
      <c r="F6162" s="68"/>
      <c r="G6162" s="68"/>
      <c r="H6162" s="68"/>
      <c r="I6162" s="68"/>
      <c r="J6162" s="68"/>
      <c r="K6162" s="68"/>
    </row>
    <row r="6163" spans="1:11" ht="15">
      <c r="A6163" s="120" t="s">
        <v>1217</v>
      </c>
      <c r="B6163" s="121" t="s">
        <v>1</v>
      </c>
      <c r="C6163" s="120" t="s">
        <v>2</v>
      </c>
      <c r="D6163" s="120" t="s">
        <v>3</v>
      </c>
      <c r="E6163" s="144" t="s">
        <v>2279</v>
      </c>
      <c r="F6163" s="144"/>
      <c r="G6163" s="122" t="s">
        <v>4</v>
      </c>
      <c r="H6163" s="121" t="s">
        <v>5</v>
      </c>
      <c r="I6163" s="121" t="s">
        <v>3962</v>
      </c>
      <c r="J6163" s="121" t="s">
        <v>6</v>
      </c>
      <c r="K6163" s="121" t="s">
        <v>8</v>
      </c>
    </row>
    <row r="6164" spans="1:11" ht="38.25">
      <c r="A6164" s="123" t="s">
        <v>3963</v>
      </c>
      <c r="B6164" s="78" t="s">
        <v>1218</v>
      </c>
      <c r="C6164" s="123" t="s">
        <v>17</v>
      </c>
      <c r="D6164" s="123" t="s">
        <v>1219</v>
      </c>
      <c r="E6164" s="150" t="s">
        <v>3647</v>
      </c>
      <c r="F6164" s="150"/>
      <c r="G6164" s="77" t="s">
        <v>72</v>
      </c>
      <c r="H6164" s="67">
        <v>1</v>
      </c>
      <c r="I6164" s="79"/>
      <c r="J6164" s="79">
        <v>744.25</v>
      </c>
      <c r="K6164" s="79">
        <v>744.25</v>
      </c>
    </row>
    <row r="6165" spans="1:11" ht="25.5">
      <c r="A6165" s="116" t="s">
        <v>3964</v>
      </c>
      <c r="B6165" s="117" t="s">
        <v>4812</v>
      </c>
      <c r="C6165" s="116" t="s">
        <v>17</v>
      </c>
      <c r="D6165" s="116" t="s">
        <v>4813</v>
      </c>
      <c r="E6165" s="136" t="s">
        <v>2323</v>
      </c>
      <c r="F6165" s="136"/>
      <c r="G6165" s="5" t="s">
        <v>3967</v>
      </c>
      <c r="H6165" s="7">
        <v>6.5736999999999997</v>
      </c>
      <c r="I6165" s="7">
        <v>0</v>
      </c>
      <c r="J6165" s="69">
        <v>31.42</v>
      </c>
      <c r="K6165" s="69">
        <v>206.54</v>
      </c>
    </row>
    <row r="6166" spans="1:11" ht="25.5">
      <c r="A6166" s="116" t="s">
        <v>3964</v>
      </c>
      <c r="B6166" s="117" t="s">
        <v>4810</v>
      </c>
      <c r="C6166" s="116" t="s">
        <v>17</v>
      </c>
      <c r="D6166" s="116" t="s">
        <v>4811</v>
      </c>
      <c r="E6166" s="136" t="s">
        <v>2323</v>
      </c>
      <c r="F6166" s="136"/>
      <c r="G6166" s="5" t="s">
        <v>3967</v>
      </c>
      <c r="H6166" s="7">
        <v>1.992</v>
      </c>
      <c r="I6166" s="7">
        <v>0</v>
      </c>
      <c r="J6166" s="69">
        <v>22.16</v>
      </c>
      <c r="K6166" s="69">
        <v>44.14</v>
      </c>
    </row>
    <row r="6167" spans="1:11">
      <c r="A6167" s="124" t="s">
        <v>3973</v>
      </c>
      <c r="B6167" s="64" t="s">
        <v>5692</v>
      </c>
      <c r="C6167" s="124" t="s">
        <v>17</v>
      </c>
      <c r="D6167" s="124" t="s">
        <v>5693</v>
      </c>
      <c r="E6167" s="148" t="s">
        <v>3976</v>
      </c>
      <c r="F6167" s="148"/>
      <c r="G6167" s="84" t="s">
        <v>72</v>
      </c>
      <c r="H6167" s="71">
        <v>6</v>
      </c>
      <c r="I6167" s="71">
        <v>0</v>
      </c>
      <c r="J6167" s="70">
        <v>12.05</v>
      </c>
      <c r="K6167" s="70">
        <v>72.3</v>
      </c>
    </row>
    <row r="6168" spans="1:11">
      <c r="A6168" s="124" t="s">
        <v>3973</v>
      </c>
      <c r="B6168" s="64" t="s">
        <v>5694</v>
      </c>
      <c r="C6168" s="124" t="s">
        <v>17</v>
      </c>
      <c r="D6168" s="124" t="s">
        <v>5695</v>
      </c>
      <c r="E6168" s="148" t="s">
        <v>3976</v>
      </c>
      <c r="F6168" s="148"/>
      <c r="G6168" s="84" t="s">
        <v>72</v>
      </c>
      <c r="H6168" s="71">
        <v>1</v>
      </c>
      <c r="I6168" s="71">
        <v>0</v>
      </c>
      <c r="J6168" s="70">
        <v>0</v>
      </c>
      <c r="K6168" s="70">
        <v>0</v>
      </c>
    </row>
    <row r="6169" spans="1:11" ht="25.5">
      <c r="A6169" s="124" t="s">
        <v>3973</v>
      </c>
      <c r="B6169" s="64" t="s">
        <v>5527</v>
      </c>
      <c r="C6169" s="124" t="s">
        <v>17</v>
      </c>
      <c r="D6169" s="124" t="s">
        <v>5528</v>
      </c>
      <c r="E6169" s="148" t="s">
        <v>3976</v>
      </c>
      <c r="F6169" s="148"/>
      <c r="G6169" s="84" t="s">
        <v>26</v>
      </c>
      <c r="H6169" s="71">
        <v>0.31169999999999998</v>
      </c>
      <c r="I6169" s="71">
        <v>0</v>
      </c>
      <c r="J6169" s="70">
        <v>35.18</v>
      </c>
      <c r="K6169" s="70">
        <v>10.96</v>
      </c>
    </row>
    <row r="6170" spans="1:11">
      <c r="A6170" s="124" t="s">
        <v>3973</v>
      </c>
      <c r="B6170" s="64" t="s">
        <v>5696</v>
      </c>
      <c r="C6170" s="124" t="s">
        <v>17</v>
      </c>
      <c r="D6170" s="124" t="s">
        <v>5697</v>
      </c>
      <c r="E6170" s="148" t="s">
        <v>3976</v>
      </c>
      <c r="F6170" s="148"/>
      <c r="G6170" s="84" t="s">
        <v>72</v>
      </c>
      <c r="H6170" s="71">
        <v>2</v>
      </c>
      <c r="I6170" s="71">
        <v>0</v>
      </c>
      <c r="J6170" s="70">
        <v>44.56</v>
      </c>
      <c r="K6170" s="70">
        <v>89.12</v>
      </c>
    </row>
    <row r="6171" spans="1:11" ht="25.5">
      <c r="A6171" s="124" t="s">
        <v>3973</v>
      </c>
      <c r="B6171" s="64" t="s">
        <v>5698</v>
      </c>
      <c r="C6171" s="124" t="s">
        <v>17</v>
      </c>
      <c r="D6171" s="124" t="s">
        <v>5699</v>
      </c>
      <c r="E6171" s="148" t="s">
        <v>3976</v>
      </c>
      <c r="F6171" s="148"/>
      <c r="G6171" s="84" t="s">
        <v>72</v>
      </c>
      <c r="H6171" s="71">
        <v>3</v>
      </c>
      <c r="I6171" s="71">
        <v>0</v>
      </c>
      <c r="J6171" s="70">
        <v>16.239999999999998</v>
      </c>
      <c r="K6171" s="70">
        <v>48.72</v>
      </c>
    </row>
    <row r="6172" spans="1:11" ht="25.5">
      <c r="A6172" s="124" t="s">
        <v>3973</v>
      </c>
      <c r="B6172" s="64" t="s">
        <v>5700</v>
      </c>
      <c r="C6172" s="124" t="s">
        <v>17</v>
      </c>
      <c r="D6172" s="124" t="s">
        <v>5701</v>
      </c>
      <c r="E6172" s="148" t="s">
        <v>3976</v>
      </c>
      <c r="F6172" s="148"/>
      <c r="G6172" s="84" t="s">
        <v>72</v>
      </c>
      <c r="H6172" s="71">
        <v>2</v>
      </c>
      <c r="I6172" s="71">
        <v>0</v>
      </c>
      <c r="J6172" s="70">
        <v>26.41</v>
      </c>
      <c r="K6172" s="70">
        <v>52.82</v>
      </c>
    </row>
    <row r="6173" spans="1:11">
      <c r="A6173" s="124" t="s">
        <v>3973</v>
      </c>
      <c r="B6173" s="64" t="s">
        <v>4956</v>
      </c>
      <c r="C6173" s="124" t="s">
        <v>17</v>
      </c>
      <c r="D6173" s="124" t="s">
        <v>4957</v>
      </c>
      <c r="E6173" s="148" t="s">
        <v>3976</v>
      </c>
      <c r="F6173" s="148"/>
      <c r="G6173" s="84" t="s">
        <v>72</v>
      </c>
      <c r="H6173" s="71">
        <v>0.24479999999999999</v>
      </c>
      <c r="I6173" s="71">
        <v>0</v>
      </c>
      <c r="J6173" s="70">
        <v>11.24</v>
      </c>
      <c r="K6173" s="70">
        <v>2.75</v>
      </c>
    </row>
    <row r="6174" spans="1:11">
      <c r="A6174" s="124" t="s">
        <v>3973</v>
      </c>
      <c r="B6174" s="64" t="s">
        <v>5702</v>
      </c>
      <c r="C6174" s="124" t="s">
        <v>17</v>
      </c>
      <c r="D6174" s="124" t="s">
        <v>5703</v>
      </c>
      <c r="E6174" s="148" t="s">
        <v>3976</v>
      </c>
      <c r="F6174" s="148"/>
      <c r="G6174" s="84" t="s">
        <v>72</v>
      </c>
      <c r="H6174" s="71">
        <v>3</v>
      </c>
      <c r="I6174" s="71">
        <v>0</v>
      </c>
      <c r="J6174" s="70">
        <v>69.44</v>
      </c>
      <c r="K6174" s="70">
        <v>208.32</v>
      </c>
    </row>
    <row r="6175" spans="1:11">
      <c r="A6175" s="124" t="s">
        <v>3973</v>
      </c>
      <c r="B6175" s="64" t="s">
        <v>5704</v>
      </c>
      <c r="C6175" s="124" t="s">
        <v>17</v>
      </c>
      <c r="D6175" s="124" t="s">
        <v>5705</v>
      </c>
      <c r="E6175" s="148" t="s">
        <v>3976</v>
      </c>
      <c r="F6175" s="148"/>
      <c r="G6175" s="84" t="s">
        <v>72</v>
      </c>
      <c r="H6175" s="71">
        <v>2</v>
      </c>
      <c r="I6175" s="71">
        <v>0</v>
      </c>
      <c r="J6175" s="70">
        <v>4.29</v>
      </c>
      <c r="K6175" s="70">
        <v>8.58</v>
      </c>
    </row>
    <row r="6176" spans="1:11" ht="25.5">
      <c r="A6176" s="115"/>
      <c r="B6176" s="115"/>
      <c r="C6176" s="115"/>
      <c r="D6176" s="115"/>
      <c r="E6176" s="115"/>
      <c r="F6176" s="115" t="s">
        <v>3983</v>
      </c>
      <c r="G6176" s="73">
        <v>191.92</v>
      </c>
      <c r="H6176" s="115" t="s">
        <v>3984</v>
      </c>
      <c r="I6176" s="73">
        <v>0</v>
      </c>
      <c r="J6176" s="115" t="s">
        <v>3985</v>
      </c>
      <c r="K6176" s="73">
        <v>191.92</v>
      </c>
    </row>
    <row r="6177" spans="1:11" ht="26.25" thickBot="1">
      <c r="A6177" s="115"/>
      <c r="B6177" s="115"/>
      <c r="C6177" s="115"/>
      <c r="D6177" s="115"/>
      <c r="E6177" s="115"/>
      <c r="F6177" s="115" t="s">
        <v>3986</v>
      </c>
      <c r="G6177" s="73">
        <v>170.28</v>
      </c>
      <c r="H6177" s="138"/>
      <c r="I6177" s="138" t="s">
        <v>3987</v>
      </c>
      <c r="J6177" s="115"/>
      <c r="K6177" s="73">
        <v>914.53</v>
      </c>
    </row>
    <row r="6178" spans="1:11" ht="15" thickTop="1">
      <c r="A6178" s="68"/>
      <c r="B6178" s="68"/>
      <c r="C6178" s="68"/>
      <c r="D6178" s="68"/>
      <c r="E6178" s="68"/>
      <c r="F6178" s="68"/>
      <c r="G6178" s="68"/>
      <c r="H6178" s="68"/>
      <c r="I6178" s="68"/>
      <c r="J6178" s="68"/>
      <c r="K6178" s="68"/>
    </row>
    <row r="6179" spans="1:11" ht="15">
      <c r="A6179" s="120" t="s">
        <v>1220</v>
      </c>
      <c r="B6179" s="121" t="s">
        <v>1</v>
      </c>
      <c r="C6179" s="120" t="s">
        <v>2</v>
      </c>
      <c r="D6179" s="120" t="s">
        <v>3</v>
      </c>
      <c r="E6179" s="144" t="s">
        <v>2279</v>
      </c>
      <c r="F6179" s="144"/>
      <c r="G6179" s="122" t="s">
        <v>4</v>
      </c>
      <c r="H6179" s="121" t="s">
        <v>5</v>
      </c>
      <c r="I6179" s="121" t="s">
        <v>3962</v>
      </c>
      <c r="J6179" s="121" t="s">
        <v>6</v>
      </c>
      <c r="K6179" s="121" t="s">
        <v>8</v>
      </c>
    </row>
    <row r="6180" spans="1:11">
      <c r="A6180" s="123" t="s">
        <v>3963</v>
      </c>
      <c r="B6180" s="78" t="s">
        <v>1221</v>
      </c>
      <c r="C6180" s="123" t="s">
        <v>57</v>
      </c>
      <c r="D6180" s="123" t="s">
        <v>5706</v>
      </c>
      <c r="E6180" s="150" t="s">
        <v>3779</v>
      </c>
      <c r="F6180" s="150"/>
      <c r="G6180" s="77" t="s">
        <v>72</v>
      </c>
      <c r="H6180" s="67">
        <v>1</v>
      </c>
      <c r="I6180" s="79"/>
      <c r="J6180" s="79">
        <v>13.06</v>
      </c>
      <c r="K6180" s="79">
        <v>13.06</v>
      </c>
    </row>
    <row r="6181" spans="1:11">
      <c r="A6181" s="124" t="s">
        <v>3973</v>
      </c>
      <c r="B6181" s="64" t="s">
        <v>4912</v>
      </c>
      <c r="C6181" s="124" t="s">
        <v>57</v>
      </c>
      <c r="D6181" s="124" t="s">
        <v>4913</v>
      </c>
      <c r="E6181" s="148" t="s">
        <v>4019</v>
      </c>
      <c r="F6181" s="148"/>
      <c r="G6181" s="84" t="s">
        <v>3967</v>
      </c>
      <c r="H6181" s="71">
        <v>0.27200000000000002</v>
      </c>
      <c r="I6181" s="71">
        <v>0</v>
      </c>
      <c r="J6181" s="70">
        <v>22.485606000000001</v>
      </c>
      <c r="K6181" s="70">
        <v>6.11</v>
      </c>
    </row>
    <row r="6182" spans="1:11">
      <c r="A6182" s="124" t="s">
        <v>3973</v>
      </c>
      <c r="B6182" s="64" t="s">
        <v>5707</v>
      </c>
      <c r="C6182" s="124" t="s">
        <v>57</v>
      </c>
      <c r="D6182" s="124" t="s">
        <v>5708</v>
      </c>
      <c r="E6182" s="148" t="s">
        <v>3976</v>
      </c>
      <c r="F6182" s="148"/>
      <c r="G6182" s="84" t="s">
        <v>72</v>
      </c>
      <c r="H6182" s="71">
        <v>6.0000000000000001E-3</v>
      </c>
      <c r="I6182" s="71">
        <v>0</v>
      </c>
      <c r="J6182" s="70">
        <v>56.38</v>
      </c>
      <c r="K6182" s="70">
        <v>0.33</v>
      </c>
    </row>
    <row r="6183" spans="1:11">
      <c r="A6183" s="124" t="s">
        <v>3973</v>
      </c>
      <c r="B6183" s="64" t="s">
        <v>5709</v>
      </c>
      <c r="C6183" s="124" t="s">
        <v>57</v>
      </c>
      <c r="D6183" s="124" t="s">
        <v>5710</v>
      </c>
      <c r="E6183" s="148" t="s">
        <v>3976</v>
      </c>
      <c r="F6183" s="148"/>
      <c r="G6183" s="84" t="s">
        <v>72</v>
      </c>
      <c r="H6183" s="71">
        <v>8.9999999999999993E-3</v>
      </c>
      <c r="I6183" s="71">
        <v>0</v>
      </c>
      <c r="J6183" s="70">
        <v>46.9</v>
      </c>
      <c r="K6183" s="70">
        <v>0.42</v>
      </c>
    </row>
    <row r="6184" spans="1:11">
      <c r="A6184" s="124" t="s">
        <v>3973</v>
      </c>
      <c r="B6184" s="64" t="s">
        <v>5358</v>
      </c>
      <c r="C6184" s="124" t="s">
        <v>57</v>
      </c>
      <c r="D6184" s="124" t="s">
        <v>5359</v>
      </c>
      <c r="E6184" s="148" t="s">
        <v>3976</v>
      </c>
      <c r="F6184" s="148"/>
      <c r="G6184" s="84" t="s">
        <v>72</v>
      </c>
      <c r="H6184" s="71">
        <v>0.06</v>
      </c>
      <c r="I6184" s="71">
        <v>0</v>
      </c>
      <c r="J6184" s="70">
        <v>15.9</v>
      </c>
      <c r="K6184" s="70">
        <v>0.95</v>
      </c>
    </row>
    <row r="6185" spans="1:11">
      <c r="A6185" s="124" t="s">
        <v>3973</v>
      </c>
      <c r="B6185" s="64" t="s">
        <v>4918</v>
      </c>
      <c r="C6185" s="124" t="s">
        <v>57</v>
      </c>
      <c r="D6185" s="124" t="s">
        <v>4919</v>
      </c>
      <c r="E6185" s="148" t="s">
        <v>4019</v>
      </c>
      <c r="F6185" s="148"/>
      <c r="G6185" s="84" t="s">
        <v>3967</v>
      </c>
      <c r="H6185" s="71">
        <v>0.27200000000000002</v>
      </c>
      <c r="I6185" s="71">
        <v>0</v>
      </c>
      <c r="J6185" s="70">
        <v>14.050894</v>
      </c>
      <c r="K6185" s="70">
        <v>3.82</v>
      </c>
    </row>
    <row r="6186" spans="1:11">
      <c r="A6186" s="124" t="s">
        <v>3973</v>
      </c>
      <c r="B6186" s="64" t="s">
        <v>5711</v>
      </c>
      <c r="C6186" s="124" t="s">
        <v>57</v>
      </c>
      <c r="D6186" s="124" t="s">
        <v>5712</v>
      </c>
      <c r="E6186" s="148" t="s">
        <v>3976</v>
      </c>
      <c r="F6186" s="148"/>
      <c r="G6186" s="84" t="s">
        <v>72</v>
      </c>
      <c r="H6186" s="71">
        <v>1</v>
      </c>
      <c r="I6186" s="71">
        <v>0</v>
      </c>
      <c r="J6186" s="70">
        <v>1.43</v>
      </c>
      <c r="K6186" s="70">
        <v>1.43</v>
      </c>
    </row>
    <row r="6187" spans="1:11" ht="25.5">
      <c r="A6187" s="115"/>
      <c r="B6187" s="115"/>
      <c r="C6187" s="115"/>
      <c r="D6187" s="115"/>
      <c r="E6187" s="115"/>
      <c r="F6187" s="115" t="s">
        <v>3983</v>
      </c>
      <c r="G6187" s="73">
        <v>9.93</v>
      </c>
      <c r="H6187" s="115" t="s">
        <v>3984</v>
      </c>
      <c r="I6187" s="73">
        <v>0</v>
      </c>
      <c r="J6187" s="115" t="s">
        <v>3985</v>
      </c>
      <c r="K6187" s="73">
        <v>9.93</v>
      </c>
    </row>
    <row r="6188" spans="1:11" ht="26.25" thickBot="1">
      <c r="A6188" s="115"/>
      <c r="B6188" s="115"/>
      <c r="C6188" s="115"/>
      <c r="D6188" s="115"/>
      <c r="E6188" s="115"/>
      <c r="F6188" s="115" t="s">
        <v>3986</v>
      </c>
      <c r="G6188" s="73">
        <v>2.98</v>
      </c>
      <c r="H6188" s="138"/>
      <c r="I6188" s="138" t="s">
        <v>3987</v>
      </c>
      <c r="J6188" s="115"/>
      <c r="K6188" s="73">
        <v>16.04</v>
      </c>
    </row>
    <row r="6189" spans="1:11" ht="15" thickTop="1">
      <c r="A6189" s="68"/>
      <c r="B6189" s="68"/>
      <c r="C6189" s="68"/>
      <c r="D6189" s="68"/>
      <c r="E6189" s="68"/>
      <c r="F6189" s="68"/>
      <c r="G6189" s="68"/>
      <c r="H6189" s="68"/>
      <c r="I6189" s="68"/>
      <c r="J6189" s="68"/>
      <c r="K6189" s="68"/>
    </row>
    <row r="6190" spans="1:11" ht="15">
      <c r="A6190" s="120" t="s">
        <v>1223</v>
      </c>
      <c r="B6190" s="121" t="s">
        <v>1</v>
      </c>
      <c r="C6190" s="120" t="s">
        <v>2</v>
      </c>
      <c r="D6190" s="120" t="s">
        <v>3</v>
      </c>
      <c r="E6190" s="144" t="s">
        <v>2279</v>
      </c>
      <c r="F6190" s="144"/>
      <c r="G6190" s="122" t="s">
        <v>4</v>
      </c>
      <c r="H6190" s="121" t="s">
        <v>5</v>
      </c>
      <c r="I6190" s="121" t="s">
        <v>3962</v>
      </c>
      <c r="J6190" s="121" t="s">
        <v>6</v>
      </c>
      <c r="K6190" s="121" t="s">
        <v>8</v>
      </c>
    </row>
    <row r="6191" spans="1:11" ht="38.25">
      <c r="A6191" s="123" t="s">
        <v>3963</v>
      </c>
      <c r="B6191" s="78" t="s">
        <v>1224</v>
      </c>
      <c r="C6191" s="123" t="s">
        <v>17</v>
      </c>
      <c r="D6191" s="123" t="s">
        <v>1225</v>
      </c>
      <c r="E6191" s="150" t="s">
        <v>2581</v>
      </c>
      <c r="F6191" s="150"/>
      <c r="G6191" s="77" t="s">
        <v>72</v>
      </c>
      <c r="H6191" s="67">
        <v>1</v>
      </c>
      <c r="I6191" s="79"/>
      <c r="J6191" s="79">
        <v>92.11</v>
      </c>
      <c r="K6191" s="79">
        <v>92.11</v>
      </c>
    </row>
    <row r="6192" spans="1:11" ht="25.5">
      <c r="A6192" s="116" t="s">
        <v>3964</v>
      </c>
      <c r="B6192" s="117" t="s">
        <v>4810</v>
      </c>
      <c r="C6192" s="116" t="s">
        <v>17</v>
      </c>
      <c r="D6192" s="116" t="s">
        <v>4811</v>
      </c>
      <c r="E6192" s="136" t="s">
        <v>2323</v>
      </c>
      <c r="F6192" s="136"/>
      <c r="G6192" s="5" t="s">
        <v>3967</v>
      </c>
      <c r="H6192" s="7">
        <v>1.0660000000000001</v>
      </c>
      <c r="I6192" s="7">
        <v>0</v>
      </c>
      <c r="J6192" s="69">
        <v>22.16</v>
      </c>
      <c r="K6192" s="69">
        <v>23.62</v>
      </c>
    </row>
    <row r="6193" spans="1:11" ht="25.5">
      <c r="A6193" s="116" t="s">
        <v>3964</v>
      </c>
      <c r="B6193" s="117" t="s">
        <v>4812</v>
      </c>
      <c r="C6193" s="116" t="s">
        <v>17</v>
      </c>
      <c r="D6193" s="116" t="s">
        <v>4813</v>
      </c>
      <c r="E6193" s="136" t="s">
        <v>2323</v>
      </c>
      <c r="F6193" s="136"/>
      <c r="G6193" s="5" t="s">
        <v>3967</v>
      </c>
      <c r="H6193" s="7">
        <v>1.0660000000000001</v>
      </c>
      <c r="I6193" s="7">
        <v>0</v>
      </c>
      <c r="J6193" s="69">
        <v>31.42</v>
      </c>
      <c r="K6193" s="69">
        <v>33.49</v>
      </c>
    </row>
    <row r="6194" spans="1:11">
      <c r="A6194" s="124" t="s">
        <v>3973</v>
      </c>
      <c r="B6194" s="64" t="s">
        <v>4958</v>
      </c>
      <c r="C6194" s="124" t="s">
        <v>17</v>
      </c>
      <c r="D6194" s="124" t="s">
        <v>4959</v>
      </c>
      <c r="E6194" s="148" t="s">
        <v>3976</v>
      </c>
      <c r="F6194" s="148"/>
      <c r="G6194" s="84" t="s">
        <v>4008</v>
      </c>
      <c r="H6194" s="71">
        <v>6.0000000000000001E-3</v>
      </c>
      <c r="I6194" s="71">
        <v>0</v>
      </c>
      <c r="J6194" s="70">
        <v>43.53</v>
      </c>
      <c r="K6194" s="70">
        <v>0.26</v>
      </c>
    </row>
    <row r="6195" spans="1:11">
      <c r="A6195" s="124" t="s">
        <v>3973</v>
      </c>
      <c r="B6195" s="64" t="s">
        <v>5713</v>
      </c>
      <c r="C6195" s="124" t="s">
        <v>17</v>
      </c>
      <c r="D6195" s="124" t="s">
        <v>5714</v>
      </c>
      <c r="E6195" s="148" t="s">
        <v>3976</v>
      </c>
      <c r="F6195" s="148"/>
      <c r="G6195" s="84" t="s">
        <v>72</v>
      </c>
      <c r="H6195" s="71">
        <v>1</v>
      </c>
      <c r="I6195" s="71">
        <v>0</v>
      </c>
      <c r="J6195" s="70">
        <v>34.46</v>
      </c>
      <c r="K6195" s="70">
        <v>34.46</v>
      </c>
    </row>
    <row r="6196" spans="1:11">
      <c r="A6196" s="124" t="s">
        <v>3973</v>
      </c>
      <c r="B6196" s="64" t="s">
        <v>4956</v>
      </c>
      <c r="C6196" s="124" t="s">
        <v>17</v>
      </c>
      <c r="D6196" s="124" t="s">
        <v>4957</v>
      </c>
      <c r="E6196" s="148" t="s">
        <v>3976</v>
      </c>
      <c r="F6196" s="148"/>
      <c r="G6196" s="84" t="s">
        <v>72</v>
      </c>
      <c r="H6196" s="71">
        <v>2.5000000000000001E-2</v>
      </c>
      <c r="I6196" s="71">
        <v>0</v>
      </c>
      <c r="J6196" s="70">
        <v>11.24</v>
      </c>
      <c r="K6196" s="70">
        <v>0.28000000000000003</v>
      </c>
    </row>
    <row r="6197" spans="1:11" ht="25.5">
      <c r="A6197" s="115"/>
      <c r="B6197" s="115"/>
      <c r="C6197" s="115"/>
      <c r="D6197" s="115"/>
      <c r="E6197" s="115"/>
      <c r="F6197" s="115" t="s">
        <v>3983</v>
      </c>
      <c r="G6197" s="73">
        <v>42.48</v>
      </c>
      <c r="H6197" s="115" t="s">
        <v>3984</v>
      </c>
      <c r="I6197" s="73">
        <v>0</v>
      </c>
      <c r="J6197" s="115" t="s">
        <v>3985</v>
      </c>
      <c r="K6197" s="73">
        <v>42.48</v>
      </c>
    </row>
    <row r="6198" spans="1:11" ht="26.25" thickBot="1">
      <c r="A6198" s="115"/>
      <c r="B6198" s="115"/>
      <c r="C6198" s="115"/>
      <c r="D6198" s="115"/>
      <c r="E6198" s="115"/>
      <c r="F6198" s="115" t="s">
        <v>3986</v>
      </c>
      <c r="G6198" s="73">
        <v>21.07</v>
      </c>
      <c r="H6198" s="138"/>
      <c r="I6198" s="138" t="s">
        <v>3987</v>
      </c>
      <c r="J6198" s="115"/>
      <c r="K6198" s="73">
        <v>113.18</v>
      </c>
    </row>
    <row r="6199" spans="1:11" ht="15" thickTop="1">
      <c r="A6199" s="68"/>
      <c r="B6199" s="68"/>
      <c r="C6199" s="68"/>
      <c r="D6199" s="68"/>
      <c r="E6199" s="68"/>
      <c r="F6199" s="68"/>
      <c r="G6199" s="68"/>
      <c r="H6199" s="68"/>
      <c r="I6199" s="68"/>
      <c r="J6199" s="68"/>
      <c r="K6199" s="68"/>
    </row>
    <row r="6200" spans="1:11" ht="15">
      <c r="A6200" s="120" t="s">
        <v>1226</v>
      </c>
      <c r="B6200" s="121" t="s">
        <v>1</v>
      </c>
      <c r="C6200" s="120" t="s">
        <v>2</v>
      </c>
      <c r="D6200" s="120" t="s">
        <v>3</v>
      </c>
      <c r="E6200" s="144" t="s">
        <v>2279</v>
      </c>
      <c r="F6200" s="144"/>
      <c r="G6200" s="122" t="s">
        <v>4</v>
      </c>
      <c r="H6200" s="121" t="s">
        <v>5</v>
      </c>
      <c r="I6200" s="121" t="s">
        <v>3962</v>
      </c>
      <c r="J6200" s="121" t="s">
        <v>6</v>
      </c>
      <c r="K6200" s="121" t="s">
        <v>8</v>
      </c>
    </row>
    <row r="6201" spans="1:11" ht="25.5">
      <c r="A6201" s="123" t="s">
        <v>3963</v>
      </c>
      <c r="B6201" s="78" t="s">
        <v>1227</v>
      </c>
      <c r="C6201" s="123" t="s">
        <v>17</v>
      </c>
      <c r="D6201" s="123" t="s">
        <v>1228</v>
      </c>
      <c r="E6201" s="150" t="s">
        <v>2912</v>
      </c>
      <c r="F6201" s="150"/>
      <c r="G6201" s="77" t="s">
        <v>72</v>
      </c>
      <c r="H6201" s="67">
        <v>1</v>
      </c>
      <c r="I6201" s="79"/>
      <c r="J6201" s="79">
        <v>114.49</v>
      </c>
      <c r="K6201" s="79">
        <v>114.49</v>
      </c>
    </row>
    <row r="6202" spans="1:11" ht="25.5">
      <c r="A6202" s="116" t="s">
        <v>3964</v>
      </c>
      <c r="B6202" s="117" t="s">
        <v>4810</v>
      </c>
      <c r="C6202" s="116" t="s">
        <v>17</v>
      </c>
      <c r="D6202" s="116" t="s">
        <v>4811</v>
      </c>
      <c r="E6202" s="136" t="s">
        <v>2323</v>
      </c>
      <c r="F6202" s="136"/>
      <c r="G6202" s="5" t="s">
        <v>3967</v>
      </c>
      <c r="H6202" s="7">
        <v>0.2021</v>
      </c>
      <c r="I6202" s="7">
        <v>0</v>
      </c>
      <c r="J6202" s="69">
        <v>22.16</v>
      </c>
      <c r="K6202" s="69">
        <v>4.47</v>
      </c>
    </row>
    <row r="6203" spans="1:11" ht="25.5">
      <c r="A6203" s="116" t="s">
        <v>3964</v>
      </c>
      <c r="B6203" s="117" t="s">
        <v>4812</v>
      </c>
      <c r="C6203" s="116" t="s">
        <v>17</v>
      </c>
      <c r="D6203" s="116" t="s">
        <v>4813</v>
      </c>
      <c r="E6203" s="136" t="s">
        <v>2323</v>
      </c>
      <c r="F6203" s="136"/>
      <c r="G6203" s="5" t="s">
        <v>3967</v>
      </c>
      <c r="H6203" s="7">
        <v>0.2021</v>
      </c>
      <c r="I6203" s="7">
        <v>0</v>
      </c>
      <c r="J6203" s="69">
        <v>31.42</v>
      </c>
      <c r="K6203" s="69">
        <v>6.34</v>
      </c>
    </row>
    <row r="6204" spans="1:11">
      <c r="A6204" s="124" t="s">
        <v>3973</v>
      </c>
      <c r="B6204" s="64" t="s">
        <v>5715</v>
      </c>
      <c r="C6204" s="124" t="s">
        <v>17</v>
      </c>
      <c r="D6204" s="124" t="s">
        <v>5716</v>
      </c>
      <c r="E6204" s="148" t="s">
        <v>3976</v>
      </c>
      <c r="F6204" s="148"/>
      <c r="G6204" s="84" t="s">
        <v>72</v>
      </c>
      <c r="H6204" s="71">
        <v>1</v>
      </c>
      <c r="I6204" s="71">
        <v>0</v>
      </c>
      <c r="J6204" s="70">
        <v>103.5</v>
      </c>
      <c r="K6204" s="70">
        <v>103.5</v>
      </c>
    </row>
    <row r="6205" spans="1:11">
      <c r="A6205" s="124" t="s">
        <v>3973</v>
      </c>
      <c r="B6205" s="64" t="s">
        <v>4956</v>
      </c>
      <c r="C6205" s="124" t="s">
        <v>17</v>
      </c>
      <c r="D6205" s="124" t="s">
        <v>4957</v>
      </c>
      <c r="E6205" s="148" t="s">
        <v>3976</v>
      </c>
      <c r="F6205" s="148"/>
      <c r="G6205" s="84" t="s">
        <v>72</v>
      </c>
      <c r="H6205" s="71">
        <v>1.6799999999999999E-2</v>
      </c>
      <c r="I6205" s="71">
        <v>0</v>
      </c>
      <c r="J6205" s="70">
        <v>11.24</v>
      </c>
      <c r="K6205" s="70">
        <v>0.18</v>
      </c>
    </row>
    <row r="6206" spans="1:11" ht="25.5">
      <c r="A6206" s="115"/>
      <c r="B6206" s="115"/>
      <c r="C6206" s="115"/>
      <c r="D6206" s="115"/>
      <c r="E6206" s="115"/>
      <c r="F6206" s="115" t="s">
        <v>3983</v>
      </c>
      <c r="G6206" s="73">
        <v>8.0500000000000007</v>
      </c>
      <c r="H6206" s="115" t="s">
        <v>3984</v>
      </c>
      <c r="I6206" s="73">
        <v>0</v>
      </c>
      <c r="J6206" s="115" t="s">
        <v>3985</v>
      </c>
      <c r="K6206" s="73">
        <v>8.0500000000000007</v>
      </c>
    </row>
    <row r="6207" spans="1:11" ht="26.25" thickBot="1">
      <c r="A6207" s="115"/>
      <c r="B6207" s="115"/>
      <c r="C6207" s="115"/>
      <c r="D6207" s="115"/>
      <c r="E6207" s="115"/>
      <c r="F6207" s="115" t="s">
        <v>3986</v>
      </c>
      <c r="G6207" s="73">
        <v>26.19</v>
      </c>
      <c r="H6207" s="138"/>
      <c r="I6207" s="138" t="s">
        <v>3987</v>
      </c>
      <c r="J6207" s="115"/>
      <c r="K6207" s="73">
        <v>140.68</v>
      </c>
    </row>
    <row r="6208" spans="1:11" ht="15" thickTop="1">
      <c r="A6208" s="68"/>
      <c r="B6208" s="68"/>
      <c r="C6208" s="68"/>
      <c r="D6208" s="68"/>
      <c r="E6208" s="68"/>
      <c r="F6208" s="68"/>
      <c r="G6208" s="68"/>
      <c r="H6208" s="68"/>
      <c r="I6208" s="68"/>
      <c r="J6208" s="68"/>
      <c r="K6208" s="68"/>
    </row>
    <row r="6209" spans="1:11" ht="15">
      <c r="A6209" s="120" t="s">
        <v>1229</v>
      </c>
      <c r="B6209" s="121" t="s">
        <v>1</v>
      </c>
      <c r="C6209" s="120" t="s">
        <v>2</v>
      </c>
      <c r="D6209" s="120" t="s">
        <v>3</v>
      </c>
      <c r="E6209" s="144" t="s">
        <v>2279</v>
      </c>
      <c r="F6209" s="144"/>
      <c r="G6209" s="122" t="s">
        <v>4</v>
      </c>
      <c r="H6209" s="121" t="s">
        <v>5</v>
      </c>
      <c r="I6209" s="121" t="s">
        <v>3962</v>
      </c>
      <c r="J6209" s="121" t="s">
        <v>6</v>
      </c>
      <c r="K6209" s="121" t="s">
        <v>8</v>
      </c>
    </row>
    <row r="6210" spans="1:11" ht="38.25">
      <c r="A6210" s="123" t="s">
        <v>3963</v>
      </c>
      <c r="B6210" s="78" t="s">
        <v>1230</v>
      </c>
      <c r="C6210" s="123" t="s">
        <v>17</v>
      </c>
      <c r="D6210" s="123" t="s">
        <v>1231</v>
      </c>
      <c r="E6210" s="150" t="s">
        <v>2581</v>
      </c>
      <c r="F6210" s="150"/>
      <c r="G6210" s="77" t="s">
        <v>72</v>
      </c>
      <c r="H6210" s="67">
        <v>1</v>
      </c>
      <c r="I6210" s="79"/>
      <c r="J6210" s="79">
        <v>103.79</v>
      </c>
      <c r="K6210" s="79">
        <v>103.79</v>
      </c>
    </row>
    <row r="6211" spans="1:11" ht="25.5">
      <c r="A6211" s="116" t="s">
        <v>3964</v>
      </c>
      <c r="B6211" s="117" t="s">
        <v>4812</v>
      </c>
      <c r="C6211" s="116" t="s">
        <v>17</v>
      </c>
      <c r="D6211" s="116" t="s">
        <v>4813</v>
      </c>
      <c r="E6211" s="136" t="s">
        <v>2323</v>
      </c>
      <c r="F6211" s="136"/>
      <c r="G6211" s="5" t="s">
        <v>3967</v>
      </c>
      <c r="H6211" s="7">
        <v>0.58199999999999996</v>
      </c>
      <c r="I6211" s="7">
        <v>0</v>
      </c>
      <c r="J6211" s="69">
        <v>31.42</v>
      </c>
      <c r="K6211" s="69">
        <v>18.28</v>
      </c>
    </row>
    <row r="6212" spans="1:11" ht="25.5">
      <c r="A6212" s="116" t="s">
        <v>3964</v>
      </c>
      <c r="B6212" s="117" t="s">
        <v>4810</v>
      </c>
      <c r="C6212" s="116" t="s">
        <v>17</v>
      </c>
      <c r="D6212" s="116" t="s">
        <v>4811</v>
      </c>
      <c r="E6212" s="136" t="s">
        <v>2323</v>
      </c>
      <c r="F6212" s="136"/>
      <c r="G6212" s="5" t="s">
        <v>3967</v>
      </c>
      <c r="H6212" s="7">
        <v>0.58199999999999996</v>
      </c>
      <c r="I6212" s="7">
        <v>0</v>
      </c>
      <c r="J6212" s="69">
        <v>22.16</v>
      </c>
      <c r="K6212" s="69">
        <v>12.89</v>
      </c>
    </row>
    <row r="6213" spans="1:11" ht="25.5">
      <c r="A6213" s="124" t="s">
        <v>3973</v>
      </c>
      <c r="B6213" s="64" t="s">
        <v>5717</v>
      </c>
      <c r="C6213" s="124" t="s">
        <v>17</v>
      </c>
      <c r="D6213" s="124" t="s">
        <v>5718</v>
      </c>
      <c r="E6213" s="148" t="s">
        <v>3976</v>
      </c>
      <c r="F6213" s="148"/>
      <c r="G6213" s="84" t="s">
        <v>72</v>
      </c>
      <c r="H6213" s="71">
        <v>1</v>
      </c>
      <c r="I6213" s="71">
        <v>0</v>
      </c>
      <c r="J6213" s="70">
        <v>72.2</v>
      </c>
      <c r="K6213" s="70">
        <v>72.2</v>
      </c>
    </row>
    <row r="6214" spans="1:11">
      <c r="A6214" s="124" t="s">
        <v>3973</v>
      </c>
      <c r="B6214" s="64" t="s">
        <v>4958</v>
      </c>
      <c r="C6214" s="124" t="s">
        <v>17</v>
      </c>
      <c r="D6214" s="124" t="s">
        <v>4959</v>
      </c>
      <c r="E6214" s="148" t="s">
        <v>3976</v>
      </c>
      <c r="F6214" s="148"/>
      <c r="G6214" s="84" t="s">
        <v>4008</v>
      </c>
      <c r="H6214" s="71">
        <v>5.0000000000000001E-3</v>
      </c>
      <c r="I6214" s="71">
        <v>0</v>
      </c>
      <c r="J6214" s="70">
        <v>43.53</v>
      </c>
      <c r="K6214" s="70">
        <v>0.21</v>
      </c>
    </row>
    <row r="6215" spans="1:11">
      <c r="A6215" s="124" t="s">
        <v>3973</v>
      </c>
      <c r="B6215" s="64" t="s">
        <v>4956</v>
      </c>
      <c r="C6215" s="124" t="s">
        <v>17</v>
      </c>
      <c r="D6215" s="124" t="s">
        <v>4957</v>
      </c>
      <c r="E6215" s="148" t="s">
        <v>3976</v>
      </c>
      <c r="F6215" s="148"/>
      <c r="G6215" s="84" t="s">
        <v>72</v>
      </c>
      <c r="H6215" s="71">
        <v>1.9E-2</v>
      </c>
      <c r="I6215" s="71">
        <v>0</v>
      </c>
      <c r="J6215" s="70">
        <v>11.24</v>
      </c>
      <c r="K6215" s="70">
        <v>0.21</v>
      </c>
    </row>
    <row r="6216" spans="1:11" ht="25.5">
      <c r="A6216" s="115"/>
      <c r="B6216" s="115"/>
      <c r="C6216" s="115"/>
      <c r="D6216" s="115"/>
      <c r="E6216" s="115"/>
      <c r="F6216" s="115" t="s">
        <v>3983</v>
      </c>
      <c r="G6216" s="73">
        <v>23.19</v>
      </c>
      <c r="H6216" s="115" t="s">
        <v>3984</v>
      </c>
      <c r="I6216" s="73">
        <v>0</v>
      </c>
      <c r="J6216" s="115" t="s">
        <v>3985</v>
      </c>
      <c r="K6216" s="73">
        <v>23.19</v>
      </c>
    </row>
    <row r="6217" spans="1:11" ht="26.25" thickBot="1">
      <c r="A6217" s="115"/>
      <c r="B6217" s="115"/>
      <c r="C6217" s="115"/>
      <c r="D6217" s="115"/>
      <c r="E6217" s="115"/>
      <c r="F6217" s="115" t="s">
        <v>3986</v>
      </c>
      <c r="G6217" s="73">
        <v>23.74</v>
      </c>
      <c r="H6217" s="138"/>
      <c r="I6217" s="138" t="s">
        <v>3987</v>
      </c>
      <c r="J6217" s="115"/>
      <c r="K6217" s="73">
        <v>127.53</v>
      </c>
    </row>
    <row r="6218" spans="1:11" ht="15" thickTop="1">
      <c r="A6218" s="68"/>
      <c r="B6218" s="68"/>
      <c r="C6218" s="68"/>
      <c r="D6218" s="68"/>
      <c r="E6218" s="68"/>
      <c r="F6218" s="68"/>
      <c r="G6218" s="68"/>
      <c r="H6218" s="68"/>
      <c r="I6218" s="68"/>
      <c r="J6218" s="68"/>
      <c r="K6218" s="68"/>
    </row>
    <row r="6219" spans="1:11" ht="15">
      <c r="A6219" s="120" t="s">
        <v>1232</v>
      </c>
      <c r="B6219" s="121" t="s">
        <v>1</v>
      </c>
      <c r="C6219" s="120" t="s">
        <v>2</v>
      </c>
      <c r="D6219" s="120" t="s">
        <v>3</v>
      </c>
      <c r="E6219" s="144" t="s">
        <v>2279</v>
      </c>
      <c r="F6219" s="144"/>
      <c r="G6219" s="122" t="s">
        <v>4</v>
      </c>
      <c r="H6219" s="121" t="s">
        <v>5</v>
      </c>
      <c r="I6219" s="121" t="s">
        <v>3962</v>
      </c>
      <c r="J6219" s="121" t="s">
        <v>6</v>
      </c>
      <c r="K6219" s="121" t="s">
        <v>8</v>
      </c>
    </row>
    <row r="6220" spans="1:11" ht="38.25">
      <c r="A6220" s="123" t="s">
        <v>3963</v>
      </c>
      <c r="B6220" s="78" t="s">
        <v>1233</v>
      </c>
      <c r="C6220" s="123" t="s">
        <v>17</v>
      </c>
      <c r="D6220" s="123" t="s">
        <v>1234</v>
      </c>
      <c r="E6220" s="150" t="s">
        <v>2581</v>
      </c>
      <c r="F6220" s="150"/>
      <c r="G6220" s="77" t="s">
        <v>26</v>
      </c>
      <c r="H6220" s="67">
        <v>1</v>
      </c>
      <c r="I6220" s="79"/>
      <c r="J6220" s="79">
        <v>94.58</v>
      </c>
      <c r="K6220" s="79">
        <v>94.58</v>
      </c>
    </row>
    <row r="6221" spans="1:11" ht="25.5">
      <c r="A6221" s="116" t="s">
        <v>3964</v>
      </c>
      <c r="B6221" s="117" t="s">
        <v>4810</v>
      </c>
      <c r="C6221" s="116" t="s">
        <v>17</v>
      </c>
      <c r="D6221" s="116" t="s">
        <v>4811</v>
      </c>
      <c r="E6221" s="136" t="s">
        <v>2323</v>
      </c>
      <c r="F6221" s="136"/>
      <c r="G6221" s="5" t="s">
        <v>3967</v>
      </c>
      <c r="H6221" s="7">
        <v>6.4000000000000001E-2</v>
      </c>
      <c r="I6221" s="7">
        <v>0</v>
      </c>
      <c r="J6221" s="69">
        <v>22.16</v>
      </c>
      <c r="K6221" s="69">
        <v>1.41</v>
      </c>
    </row>
    <row r="6222" spans="1:11" ht="25.5">
      <c r="A6222" s="116" t="s">
        <v>3964</v>
      </c>
      <c r="B6222" s="117" t="s">
        <v>4812</v>
      </c>
      <c r="C6222" s="116" t="s">
        <v>17</v>
      </c>
      <c r="D6222" s="116" t="s">
        <v>4813</v>
      </c>
      <c r="E6222" s="136" t="s">
        <v>2323</v>
      </c>
      <c r="F6222" s="136"/>
      <c r="G6222" s="5" t="s">
        <v>3967</v>
      </c>
      <c r="H6222" s="7">
        <v>6.4000000000000001E-2</v>
      </c>
      <c r="I6222" s="7">
        <v>0</v>
      </c>
      <c r="J6222" s="69">
        <v>31.42</v>
      </c>
      <c r="K6222" s="69">
        <v>2.0099999999999998</v>
      </c>
    </row>
    <row r="6223" spans="1:11" ht="25.5">
      <c r="A6223" s="116" t="s">
        <v>3964</v>
      </c>
      <c r="B6223" s="117" t="s">
        <v>5682</v>
      </c>
      <c r="C6223" s="116" t="s">
        <v>17</v>
      </c>
      <c r="D6223" s="116" t="s">
        <v>5683</v>
      </c>
      <c r="E6223" s="136" t="s">
        <v>2323</v>
      </c>
      <c r="F6223" s="136"/>
      <c r="G6223" s="5" t="s">
        <v>3967</v>
      </c>
      <c r="H6223" s="7">
        <v>6.4000000000000001E-2</v>
      </c>
      <c r="I6223" s="7">
        <v>0</v>
      </c>
      <c r="J6223" s="69">
        <v>32.85</v>
      </c>
      <c r="K6223" s="69">
        <v>2.1</v>
      </c>
    </row>
    <row r="6224" spans="1:11" ht="25.5">
      <c r="A6224" s="124" t="s">
        <v>3973</v>
      </c>
      <c r="B6224" s="64" t="s">
        <v>5719</v>
      </c>
      <c r="C6224" s="124" t="s">
        <v>17</v>
      </c>
      <c r="D6224" s="124" t="s">
        <v>5720</v>
      </c>
      <c r="E6224" s="148" t="s">
        <v>3976</v>
      </c>
      <c r="F6224" s="148"/>
      <c r="G6224" s="84" t="s">
        <v>26</v>
      </c>
      <c r="H6224" s="71">
        <v>1.0389999999999999</v>
      </c>
      <c r="I6224" s="71">
        <v>0</v>
      </c>
      <c r="J6224" s="70">
        <v>85.72</v>
      </c>
      <c r="K6224" s="70">
        <v>89.06</v>
      </c>
    </row>
    <row r="6225" spans="1:11" ht="25.5">
      <c r="A6225" s="115"/>
      <c r="B6225" s="115"/>
      <c r="C6225" s="115"/>
      <c r="D6225" s="115"/>
      <c r="E6225" s="115"/>
      <c r="F6225" s="115" t="s">
        <v>3983</v>
      </c>
      <c r="G6225" s="73">
        <v>4.0999999999999996</v>
      </c>
      <c r="H6225" s="115" t="s">
        <v>3984</v>
      </c>
      <c r="I6225" s="73">
        <v>0</v>
      </c>
      <c r="J6225" s="115" t="s">
        <v>3985</v>
      </c>
      <c r="K6225" s="73">
        <v>4.0999999999999996</v>
      </c>
    </row>
    <row r="6226" spans="1:11" ht="26.25" thickBot="1">
      <c r="A6226" s="115"/>
      <c r="B6226" s="115"/>
      <c r="C6226" s="115"/>
      <c r="D6226" s="115"/>
      <c r="E6226" s="115"/>
      <c r="F6226" s="115" t="s">
        <v>3986</v>
      </c>
      <c r="G6226" s="73">
        <v>21.63</v>
      </c>
      <c r="H6226" s="138"/>
      <c r="I6226" s="138" t="s">
        <v>3987</v>
      </c>
      <c r="J6226" s="115"/>
      <c r="K6226" s="73">
        <v>116.21</v>
      </c>
    </row>
    <row r="6227" spans="1:11" ht="15" thickTop="1">
      <c r="A6227" s="68"/>
      <c r="B6227" s="68"/>
      <c r="C6227" s="68"/>
      <c r="D6227" s="68"/>
      <c r="E6227" s="68"/>
      <c r="F6227" s="68"/>
      <c r="G6227" s="68"/>
      <c r="H6227" s="68"/>
      <c r="I6227" s="68"/>
      <c r="J6227" s="68"/>
      <c r="K6227" s="68"/>
    </row>
    <row r="6228" spans="1:11" ht="15">
      <c r="A6228" s="120" t="s">
        <v>1237</v>
      </c>
      <c r="B6228" s="121" t="s">
        <v>1</v>
      </c>
      <c r="C6228" s="120" t="s">
        <v>2</v>
      </c>
      <c r="D6228" s="120" t="s">
        <v>3</v>
      </c>
      <c r="E6228" s="144" t="s">
        <v>2279</v>
      </c>
      <c r="F6228" s="144"/>
      <c r="G6228" s="122" t="s">
        <v>4</v>
      </c>
      <c r="H6228" s="121" t="s">
        <v>5</v>
      </c>
      <c r="I6228" s="121" t="s">
        <v>3962</v>
      </c>
      <c r="J6228" s="121" t="s">
        <v>6</v>
      </c>
      <c r="K6228" s="121" t="s">
        <v>8</v>
      </c>
    </row>
    <row r="6229" spans="1:11" ht="25.5">
      <c r="A6229" s="123" t="s">
        <v>3963</v>
      </c>
      <c r="B6229" s="78" t="s">
        <v>1238</v>
      </c>
      <c r="C6229" s="123" t="s">
        <v>17</v>
      </c>
      <c r="D6229" s="123" t="s">
        <v>1239</v>
      </c>
      <c r="E6229" s="150" t="s">
        <v>2912</v>
      </c>
      <c r="F6229" s="150"/>
      <c r="G6229" s="77" t="s">
        <v>72</v>
      </c>
      <c r="H6229" s="67">
        <v>1</v>
      </c>
      <c r="I6229" s="79"/>
      <c r="J6229" s="79">
        <v>42.54</v>
      </c>
      <c r="K6229" s="79">
        <v>42.54</v>
      </c>
    </row>
    <row r="6230" spans="1:11" ht="25.5">
      <c r="A6230" s="116" t="s">
        <v>3964</v>
      </c>
      <c r="B6230" s="117" t="s">
        <v>4810</v>
      </c>
      <c r="C6230" s="116" t="s">
        <v>17</v>
      </c>
      <c r="D6230" s="116" t="s">
        <v>4811</v>
      </c>
      <c r="E6230" s="136" t="s">
        <v>2323</v>
      </c>
      <c r="F6230" s="136"/>
      <c r="G6230" s="5" t="s">
        <v>3967</v>
      </c>
      <c r="H6230" s="7">
        <v>0.11020000000000001</v>
      </c>
      <c r="I6230" s="7">
        <v>0</v>
      </c>
      <c r="J6230" s="69">
        <v>22.16</v>
      </c>
      <c r="K6230" s="69">
        <v>2.44</v>
      </c>
    </row>
    <row r="6231" spans="1:11" ht="25.5">
      <c r="A6231" s="116" t="s">
        <v>3964</v>
      </c>
      <c r="B6231" s="117" t="s">
        <v>4812</v>
      </c>
      <c r="C6231" s="116" t="s">
        <v>17</v>
      </c>
      <c r="D6231" s="116" t="s">
        <v>4813</v>
      </c>
      <c r="E6231" s="136" t="s">
        <v>2323</v>
      </c>
      <c r="F6231" s="136"/>
      <c r="G6231" s="5" t="s">
        <v>3967</v>
      </c>
      <c r="H6231" s="7">
        <v>0.11020000000000001</v>
      </c>
      <c r="I6231" s="7">
        <v>0</v>
      </c>
      <c r="J6231" s="69">
        <v>31.42</v>
      </c>
      <c r="K6231" s="69">
        <v>3.46</v>
      </c>
    </row>
    <row r="6232" spans="1:11">
      <c r="A6232" s="124" t="s">
        <v>3973</v>
      </c>
      <c r="B6232" s="64" t="s">
        <v>4956</v>
      </c>
      <c r="C6232" s="124" t="s">
        <v>17</v>
      </c>
      <c r="D6232" s="124" t="s">
        <v>4957</v>
      </c>
      <c r="E6232" s="148" t="s">
        <v>3976</v>
      </c>
      <c r="F6232" s="148"/>
      <c r="G6232" s="84" t="s">
        <v>72</v>
      </c>
      <c r="H6232" s="71">
        <v>1.06E-2</v>
      </c>
      <c r="I6232" s="71">
        <v>0</v>
      </c>
      <c r="J6232" s="70">
        <v>11.24</v>
      </c>
      <c r="K6232" s="70">
        <v>0.11</v>
      </c>
    </row>
    <row r="6233" spans="1:11" ht="25.5">
      <c r="A6233" s="124" t="s">
        <v>3973</v>
      </c>
      <c r="B6233" s="64" t="s">
        <v>5721</v>
      </c>
      <c r="C6233" s="124" t="s">
        <v>17</v>
      </c>
      <c r="D6233" s="124" t="s">
        <v>5722</v>
      </c>
      <c r="E6233" s="148" t="s">
        <v>3976</v>
      </c>
      <c r="F6233" s="148"/>
      <c r="G6233" s="84" t="s">
        <v>72</v>
      </c>
      <c r="H6233" s="71">
        <v>1</v>
      </c>
      <c r="I6233" s="71">
        <v>0</v>
      </c>
      <c r="J6233" s="70">
        <v>36.53</v>
      </c>
      <c r="K6233" s="70">
        <v>36.53</v>
      </c>
    </row>
    <row r="6234" spans="1:11" ht="25.5">
      <c r="A6234" s="115"/>
      <c r="B6234" s="115"/>
      <c r="C6234" s="115"/>
      <c r="D6234" s="115"/>
      <c r="E6234" s="115"/>
      <c r="F6234" s="115" t="s">
        <v>3983</v>
      </c>
      <c r="G6234" s="73">
        <v>4.38</v>
      </c>
      <c r="H6234" s="115" t="s">
        <v>3984</v>
      </c>
      <c r="I6234" s="73">
        <v>0</v>
      </c>
      <c r="J6234" s="115" t="s">
        <v>3985</v>
      </c>
      <c r="K6234" s="73">
        <v>4.38</v>
      </c>
    </row>
    <row r="6235" spans="1:11" ht="26.25" thickBot="1">
      <c r="A6235" s="115"/>
      <c r="B6235" s="115"/>
      <c r="C6235" s="115"/>
      <c r="D6235" s="115"/>
      <c r="E6235" s="115"/>
      <c r="F6235" s="115" t="s">
        <v>3986</v>
      </c>
      <c r="G6235" s="73">
        <v>9.73</v>
      </c>
      <c r="H6235" s="138"/>
      <c r="I6235" s="138" t="s">
        <v>3987</v>
      </c>
      <c r="J6235" s="115"/>
      <c r="K6235" s="73">
        <v>52.27</v>
      </c>
    </row>
    <row r="6236" spans="1:11" ht="15" thickTop="1">
      <c r="A6236" s="68"/>
      <c r="B6236" s="68"/>
      <c r="C6236" s="68"/>
      <c r="D6236" s="68"/>
      <c r="E6236" s="68"/>
      <c r="F6236" s="68"/>
      <c r="G6236" s="68"/>
      <c r="H6236" s="68"/>
      <c r="I6236" s="68"/>
      <c r="J6236" s="68"/>
      <c r="K6236" s="68"/>
    </row>
    <row r="6237" spans="1:11" ht="15">
      <c r="A6237" s="120" t="s">
        <v>1240</v>
      </c>
      <c r="B6237" s="121" t="s">
        <v>1</v>
      </c>
      <c r="C6237" s="120" t="s">
        <v>2</v>
      </c>
      <c r="D6237" s="120" t="s">
        <v>3</v>
      </c>
      <c r="E6237" s="144" t="s">
        <v>2279</v>
      </c>
      <c r="F6237" s="144"/>
      <c r="G6237" s="122" t="s">
        <v>4</v>
      </c>
      <c r="H6237" s="121" t="s">
        <v>5</v>
      </c>
      <c r="I6237" s="121" t="s">
        <v>3962</v>
      </c>
      <c r="J6237" s="121" t="s">
        <v>6</v>
      </c>
      <c r="K6237" s="121" t="s">
        <v>8</v>
      </c>
    </row>
    <row r="6238" spans="1:11" ht="25.5">
      <c r="A6238" s="123" t="s">
        <v>3963</v>
      </c>
      <c r="B6238" s="78" t="s">
        <v>1227</v>
      </c>
      <c r="C6238" s="123" t="s">
        <v>17</v>
      </c>
      <c r="D6238" s="123" t="s">
        <v>1228</v>
      </c>
      <c r="E6238" s="150" t="s">
        <v>2912</v>
      </c>
      <c r="F6238" s="150"/>
      <c r="G6238" s="77" t="s">
        <v>72</v>
      </c>
      <c r="H6238" s="67">
        <v>1</v>
      </c>
      <c r="I6238" s="79"/>
      <c r="J6238" s="79">
        <v>114.49</v>
      </c>
      <c r="K6238" s="79">
        <v>114.49</v>
      </c>
    </row>
    <row r="6239" spans="1:11" ht="25.5">
      <c r="A6239" s="116" t="s">
        <v>3964</v>
      </c>
      <c r="B6239" s="117" t="s">
        <v>4810</v>
      </c>
      <c r="C6239" s="116" t="s">
        <v>17</v>
      </c>
      <c r="D6239" s="116" t="s">
        <v>4811</v>
      </c>
      <c r="E6239" s="136" t="s">
        <v>2323</v>
      </c>
      <c r="F6239" s="136"/>
      <c r="G6239" s="5" t="s">
        <v>3967</v>
      </c>
      <c r="H6239" s="7">
        <v>0.2021</v>
      </c>
      <c r="I6239" s="7">
        <v>0</v>
      </c>
      <c r="J6239" s="69">
        <v>22.16</v>
      </c>
      <c r="K6239" s="69">
        <v>4.47</v>
      </c>
    </row>
    <row r="6240" spans="1:11" ht="25.5">
      <c r="A6240" s="116" t="s">
        <v>3964</v>
      </c>
      <c r="B6240" s="117" t="s">
        <v>4812</v>
      </c>
      <c r="C6240" s="116" t="s">
        <v>17</v>
      </c>
      <c r="D6240" s="116" t="s">
        <v>4813</v>
      </c>
      <c r="E6240" s="136" t="s">
        <v>2323</v>
      </c>
      <c r="F6240" s="136"/>
      <c r="G6240" s="5" t="s">
        <v>3967</v>
      </c>
      <c r="H6240" s="7">
        <v>0.2021</v>
      </c>
      <c r="I6240" s="7">
        <v>0</v>
      </c>
      <c r="J6240" s="69">
        <v>31.42</v>
      </c>
      <c r="K6240" s="69">
        <v>6.34</v>
      </c>
    </row>
    <row r="6241" spans="1:11">
      <c r="A6241" s="124" t="s">
        <v>3973</v>
      </c>
      <c r="B6241" s="64" t="s">
        <v>5715</v>
      </c>
      <c r="C6241" s="124" t="s">
        <v>17</v>
      </c>
      <c r="D6241" s="124" t="s">
        <v>5716</v>
      </c>
      <c r="E6241" s="148" t="s">
        <v>3976</v>
      </c>
      <c r="F6241" s="148"/>
      <c r="G6241" s="84" t="s">
        <v>72</v>
      </c>
      <c r="H6241" s="71">
        <v>1</v>
      </c>
      <c r="I6241" s="71">
        <v>0</v>
      </c>
      <c r="J6241" s="70">
        <v>103.5</v>
      </c>
      <c r="K6241" s="70">
        <v>103.5</v>
      </c>
    </row>
    <row r="6242" spans="1:11">
      <c r="A6242" s="124" t="s">
        <v>3973</v>
      </c>
      <c r="B6242" s="64" t="s">
        <v>4956</v>
      </c>
      <c r="C6242" s="124" t="s">
        <v>17</v>
      </c>
      <c r="D6242" s="124" t="s">
        <v>4957</v>
      </c>
      <c r="E6242" s="148" t="s">
        <v>3976</v>
      </c>
      <c r="F6242" s="148"/>
      <c r="G6242" s="84" t="s">
        <v>72</v>
      </c>
      <c r="H6242" s="71">
        <v>1.6799999999999999E-2</v>
      </c>
      <c r="I6242" s="71">
        <v>0</v>
      </c>
      <c r="J6242" s="70">
        <v>11.24</v>
      </c>
      <c r="K6242" s="70">
        <v>0.18</v>
      </c>
    </row>
    <row r="6243" spans="1:11" ht="25.5">
      <c r="A6243" s="115"/>
      <c r="B6243" s="115"/>
      <c r="C6243" s="115"/>
      <c r="D6243" s="115"/>
      <c r="E6243" s="115"/>
      <c r="F6243" s="115" t="s">
        <v>3983</v>
      </c>
      <c r="G6243" s="73">
        <v>8.0500000000000007</v>
      </c>
      <c r="H6243" s="115" t="s">
        <v>3984</v>
      </c>
      <c r="I6243" s="73">
        <v>0</v>
      </c>
      <c r="J6243" s="115" t="s">
        <v>3985</v>
      </c>
      <c r="K6243" s="73">
        <v>8.0500000000000007</v>
      </c>
    </row>
    <row r="6244" spans="1:11" ht="26.25" thickBot="1">
      <c r="A6244" s="115"/>
      <c r="B6244" s="115"/>
      <c r="C6244" s="115"/>
      <c r="D6244" s="115"/>
      <c r="E6244" s="115"/>
      <c r="F6244" s="115" t="s">
        <v>3986</v>
      </c>
      <c r="G6244" s="73">
        <v>26.19</v>
      </c>
      <c r="H6244" s="138"/>
      <c r="I6244" s="138" t="s">
        <v>3987</v>
      </c>
      <c r="J6244" s="115"/>
      <c r="K6244" s="73">
        <v>140.68</v>
      </c>
    </row>
    <row r="6245" spans="1:11" ht="15" thickTop="1">
      <c r="A6245" s="68"/>
      <c r="B6245" s="68"/>
      <c r="C6245" s="68"/>
      <c r="D6245" s="68"/>
      <c r="E6245" s="68"/>
      <c r="F6245" s="68"/>
      <c r="G6245" s="68"/>
      <c r="H6245" s="68"/>
      <c r="I6245" s="68"/>
      <c r="J6245" s="68"/>
      <c r="K6245" s="68"/>
    </row>
    <row r="6246" spans="1:11" ht="15">
      <c r="A6246" s="120" t="s">
        <v>1243</v>
      </c>
      <c r="B6246" s="121" t="s">
        <v>1</v>
      </c>
      <c r="C6246" s="120" t="s">
        <v>2</v>
      </c>
      <c r="D6246" s="120" t="s">
        <v>3</v>
      </c>
      <c r="E6246" s="144" t="s">
        <v>2279</v>
      </c>
      <c r="F6246" s="144"/>
      <c r="G6246" s="122" t="s">
        <v>4</v>
      </c>
      <c r="H6246" s="121" t="s">
        <v>5</v>
      </c>
      <c r="I6246" s="121" t="s">
        <v>3962</v>
      </c>
      <c r="J6246" s="121" t="s">
        <v>6</v>
      </c>
      <c r="K6246" s="121" t="s">
        <v>8</v>
      </c>
    </row>
    <row r="6247" spans="1:11" ht="51">
      <c r="A6247" s="123" t="s">
        <v>3963</v>
      </c>
      <c r="B6247" s="78" t="s">
        <v>1244</v>
      </c>
      <c r="C6247" s="123" t="s">
        <v>17</v>
      </c>
      <c r="D6247" s="123" t="s">
        <v>1245</v>
      </c>
      <c r="E6247" s="150" t="s">
        <v>2581</v>
      </c>
      <c r="F6247" s="150"/>
      <c r="G6247" s="77" t="s">
        <v>72</v>
      </c>
      <c r="H6247" s="67">
        <v>1</v>
      </c>
      <c r="I6247" s="79"/>
      <c r="J6247" s="79">
        <v>2285.39</v>
      </c>
      <c r="K6247" s="79">
        <v>2285.39</v>
      </c>
    </row>
    <row r="6248" spans="1:11" ht="38.25">
      <c r="A6248" s="116" t="s">
        <v>3964</v>
      </c>
      <c r="B6248" s="117" t="s">
        <v>5723</v>
      </c>
      <c r="C6248" s="116" t="s">
        <v>17</v>
      </c>
      <c r="D6248" s="116" t="s">
        <v>5724</v>
      </c>
      <c r="E6248" s="136" t="s">
        <v>4594</v>
      </c>
      <c r="F6248" s="136"/>
      <c r="G6248" s="5" t="s">
        <v>31</v>
      </c>
      <c r="H6248" s="7">
        <v>0.29399999999999998</v>
      </c>
      <c r="I6248" s="7">
        <v>0</v>
      </c>
      <c r="J6248" s="69">
        <v>773.79</v>
      </c>
      <c r="K6248" s="69">
        <v>227.49</v>
      </c>
    </row>
    <row r="6249" spans="1:11" ht="25.5">
      <c r="A6249" s="116" t="s">
        <v>3964</v>
      </c>
      <c r="B6249" s="117" t="s">
        <v>4810</v>
      </c>
      <c r="C6249" s="116" t="s">
        <v>17</v>
      </c>
      <c r="D6249" s="116" t="s">
        <v>4811</v>
      </c>
      <c r="E6249" s="136" t="s">
        <v>2323</v>
      </c>
      <c r="F6249" s="136"/>
      <c r="G6249" s="5" t="s">
        <v>3967</v>
      </c>
      <c r="H6249" s="7">
        <v>1.9053</v>
      </c>
      <c r="I6249" s="7">
        <v>0</v>
      </c>
      <c r="J6249" s="69">
        <v>22.16</v>
      </c>
      <c r="K6249" s="69">
        <v>42.22</v>
      </c>
    </row>
    <row r="6250" spans="1:11" ht="25.5">
      <c r="A6250" s="116" t="s">
        <v>3964</v>
      </c>
      <c r="B6250" s="117" t="s">
        <v>4812</v>
      </c>
      <c r="C6250" s="116" t="s">
        <v>17</v>
      </c>
      <c r="D6250" s="116" t="s">
        <v>4813</v>
      </c>
      <c r="E6250" s="136" t="s">
        <v>2323</v>
      </c>
      <c r="F6250" s="136"/>
      <c r="G6250" s="5" t="s">
        <v>3967</v>
      </c>
      <c r="H6250" s="7">
        <v>1.9053</v>
      </c>
      <c r="I6250" s="7">
        <v>0</v>
      </c>
      <c r="J6250" s="69">
        <v>31.42</v>
      </c>
      <c r="K6250" s="69">
        <v>59.86</v>
      </c>
    </row>
    <row r="6251" spans="1:11" ht="25.5">
      <c r="A6251" s="124" t="s">
        <v>3973</v>
      </c>
      <c r="B6251" s="64" t="s">
        <v>5725</v>
      </c>
      <c r="C6251" s="124" t="s">
        <v>17</v>
      </c>
      <c r="D6251" s="124" t="s">
        <v>5726</v>
      </c>
      <c r="E6251" s="148" t="s">
        <v>3976</v>
      </c>
      <c r="F6251" s="148"/>
      <c r="G6251" s="84" t="s">
        <v>72</v>
      </c>
      <c r="H6251" s="71">
        <v>1</v>
      </c>
      <c r="I6251" s="71">
        <v>0</v>
      </c>
      <c r="J6251" s="70">
        <v>471.42</v>
      </c>
      <c r="K6251" s="70">
        <v>471.42</v>
      </c>
    </row>
    <row r="6252" spans="1:11" ht="25.5">
      <c r="A6252" s="124" t="s">
        <v>3973</v>
      </c>
      <c r="B6252" s="64" t="s">
        <v>5727</v>
      </c>
      <c r="C6252" s="124" t="s">
        <v>17</v>
      </c>
      <c r="D6252" s="124" t="s">
        <v>5728</v>
      </c>
      <c r="E6252" s="148" t="s">
        <v>3976</v>
      </c>
      <c r="F6252" s="148"/>
      <c r="G6252" s="84" t="s">
        <v>72</v>
      </c>
      <c r="H6252" s="71">
        <v>1</v>
      </c>
      <c r="I6252" s="71">
        <v>0</v>
      </c>
      <c r="J6252" s="70">
        <v>144.57</v>
      </c>
      <c r="K6252" s="70">
        <v>144.57</v>
      </c>
    </row>
    <row r="6253" spans="1:11" ht="25.5">
      <c r="A6253" s="124" t="s">
        <v>3973</v>
      </c>
      <c r="B6253" s="64" t="s">
        <v>5729</v>
      </c>
      <c r="C6253" s="124" t="s">
        <v>17</v>
      </c>
      <c r="D6253" s="124" t="s">
        <v>5730</v>
      </c>
      <c r="E6253" s="148" t="s">
        <v>3976</v>
      </c>
      <c r="F6253" s="148"/>
      <c r="G6253" s="84" t="s">
        <v>72</v>
      </c>
      <c r="H6253" s="71">
        <v>1</v>
      </c>
      <c r="I6253" s="71">
        <v>0</v>
      </c>
      <c r="J6253" s="70">
        <v>31.42</v>
      </c>
      <c r="K6253" s="70">
        <v>31.42</v>
      </c>
    </row>
    <row r="6254" spans="1:11" ht="51">
      <c r="A6254" s="124" t="s">
        <v>3973</v>
      </c>
      <c r="B6254" s="64" t="s">
        <v>5731</v>
      </c>
      <c r="C6254" s="124" t="s">
        <v>17</v>
      </c>
      <c r="D6254" s="124" t="s">
        <v>5732</v>
      </c>
      <c r="E6254" s="148" t="s">
        <v>3976</v>
      </c>
      <c r="F6254" s="148"/>
      <c r="G6254" s="84" t="s">
        <v>72</v>
      </c>
      <c r="H6254" s="71">
        <v>1</v>
      </c>
      <c r="I6254" s="71">
        <v>0</v>
      </c>
      <c r="J6254" s="70">
        <v>330</v>
      </c>
      <c r="K6254" s="70">
        <v>330</v>
      </c>
    </row>
    <row r="6255" spans="1:11" ht="38.25">
      <c r="A6255" s="124" t="s">
        <v>3973</v>
      </c>
      <c r="B6255" s="64" t="s">
        <v>5733</v>
      </c>
      <c r="C6255" s="124" t="s">
        <v>17</v>
      </c>
      <c r="D6255" s="124" t="s">
        <v>5734</v>
      </c>
      <c r="E6255" s="148" t="s">
        <v>3976</v>
      </c>
      <c r="F6255" s="148"/>
      <c r="G6255" s="84" t="s">
        <v>72</v>
      </c>
      <c r="H6255" s="71">
        <v>1</v>
      </c>
      <c r="I6255" s="71">
        <v>0</v>
      </c>
      <c r="J6255" s="70">
        <v>672.96</v>
      </c>
      <c r="K6255" s="70">
        <v>672.96</v>
      </c>
    </row>
    <row r="6256" spans="1:11" ht="51">
      <c r="A6256" s="124" t="s">
        <v>3973</v>
      </c>
      <c r="B6256" s="64" t="s">
        <v>5735</v>
      </c>
      <c r="C6256" s="124" t="s">
        <v>17</v>
      </c>
      <c r="D6256" s="124" t="s">
        <v>5736</v>
      </c>
      <c r="E6256" s="148" t="s">
        <v>3976</v>
      </c>
      <c r="F6256" s="148"/>
      <c r="G6256" s="84" t="s">
        <v>72</v>
      </c>
      <c r="H6256" s="71">
        <v>1</v>
      </c>
      <c r="I6256" s="71">
        <v>0</v>
      </c>
      <c r="J6256" s="70">
        <v>305.45</v>
      </c>
      <c r="K6256" s="70">
        <v>305.45</v>
      </c>
    </row>
    <row r="6257" spans="1:11" ht="25.5">
      <c r="A6257" s="115"/>
      <c r="B6257" s="115"/>
      <c r="C6257" s="115"/>
      <c r="D6257" s="115"/>
      <c r="E6257" s="115"/>
      <c r="F6257" s="115" t="s">
        <v>3983</v>
      </c>
      <c r="G6257" s="73">
        <v>125.46</v>
      </c>
      <c r="H6257" s="115" t="s">
        <v>3984</v>
      </c>
      <c r="I6257" s="73">
        <v>0</v>
      </c>
      <c r="J6257" s="115" t="s">
        <v>3985</v>
      </c>
      <c r="K6257" s="73">
        <v>125.46</v>
      </c>
    </row>
    <row r="6258" spans="1:11" ht="26.25" thickBot="1">
      <c r="A6258" s="115"/>
      <c r="B6258" s="115"/>
      <c r="C6258" s="115"/>
      <c r="D6258" s="115"/>
      <c r="E6258" s="115"/>
      <c r="F6258" s="115" t="s">
        <v>3986</v>
      </c>
      <c r="G6258" s="73">
        <v>522.89</v>
      </c>
      <c r="H6258" s="138"/>
      <c r="I6258" s="138" t="s">
        <v>3987</v>
      </c>
      <c r="J6258" s="115"/>
      <c r="K6258" s="73">
        <v>2808.28</v>
      </c>
    </row>
    <row r="6259" spans="1:11" ht="15" thickTop="1">
      <c r="A6259" s="68"/>
      <c r="B6259" s="68"/>
      <c r="C6259" s="68"/>
      <c r="D6259" s="68"/>
      <c r="E6259" s="68"/>
      <c r="F6259" s="68"/>
      <c r="G6259" s="68"/>
      <c r="H6259" s="68"/>
      <c r="I6259" s="68"/>
      <c r="J6259" s="68"/>
      <c r="K6259" s="68"/>
    </row>
    <row r="6260" spans="1:11" ht="15">
      <c r="A6260" s="120" t="s">
        <v>1246</v>
      </c>
      <c r="B6260" s="121" t="s">
        <v>1</v>
      </c>
      <c r="C6260" s="120" t="s">
        <v>2</v>
      </c>
      <c r="D6260" s="120" t="s">
        <v>3</v>
      </c>
      <c r="E6260" s="144" t="s">
        <v>2279</v>
      </c>
      <c r="F6260" s="144"/>
      <c r="G6260" s="122" t="s">
        <v>4</v>
      </c>
      <c r="H6260" s="121" t="s">
        <v>5</v>
      </c>
      <c r="I6260" s="121" t="s">
        <v>3962</v>
      </c>
      <c r="J6260" s="121" t="s">
        <v>6</v>
      </c>
      <c r="K6260" s="121" t="s">
        <v>8</v>
      </c>
    </row>
    <row r="6261" spans="1:11" ht="51">
      <c r="A6261" s="123" t="s">
        <v>3963</v>
      </c>
      <c r="B6261" s="78" t="s">
        <v>1247</v>
      </c>
      <c r="C6261" s="123" t="s">
        <v>17</v>
      </c>
      <c r="D6261" s="123" t="s">
        <v>1248</v>
      </c>
      <c r="E6261" s="150" t="s">
        <v>2581</v>
      </c>
      <c r="F6261" s="150"/>
      <c r="G6261" s="77" t="s">
        <v>72</v>
      </c>
      <c r="H6261" s="67">
        <v>1</v>
      </c>
      <c r="I6261" s="79"/>
      <c r="J6261" s="79">
        <v>1836.18</v>
      </c>
      <c r="K6261" s="79">
        <v>1836.18</v>
      </c>
    </row>
    <row r="6262" spans="1:11" ht="25.5">
      <c r="A6262" s="116" t="s">
        <v>3964</v>
      </c>
      <c r="B6262" s="117" t="s">
        <v>4812</v>
      </c>
      <c r="C6262" s="116" t="s">
        <v>17</v>
      </c>
      <c r="D6262" s="116" t="s">
        <v>4813</v>
      </c>
      <c r="E6262" s="136" t="s">
        <v>2323</v>
      </c>
      <c r="F6262" s="136"/>
      <c r="G6262" s="5" t="s">
        <v>3967</v>
      </c>
      <c r="H6262" s="7">
        <v>3.0369999999999999</v>
      </c>
      <c r="I6262" s="7">
        <v>0</v>
      </c>
      <c r="J6262" s="69">
        <v>31.42</v>
      </c>
      <c r="K6262" s="69">
        <v>95.42</v>
      </c>
    </row>
    <row r="6263" spans="1:11" ht="25.5">
      <c r="A6263" s="116" t="s">
        <v>3964</v>
      </c>
      <c r="B6263" s="117" t="s">
        <v>4810</v>
      </c>
      <c r="C6263" s="116" t="s">
        <v>17</v>
      </c>
      <c r="D6263" s="116" t="s">
        <v>4811</v>
      </c>
      <c r="E6263" s="136" t="s">
        <v>2323</v>
      </c>
      <c r="F6263" s="136"/>
      <c r="G6263" s="5" t="s">
        <v>3967</v>
      </c>
      <c r="H6263" s="7">
        <v>3.0369999999999999</v>
      </c>
      <c r="I6263" s="7">
        <v>0</v>
      </c>
      <c r="J6263" s="69">
        <v>22.16</v>
      </c>
      <c r="K6263" s="69">
        <v>67.290000000000006</v>
      </c>
    </row>
    <row r="6264" spans="1:11" ht="38.25">
      <c r="A6264" s="124" t="s">
        <v>3973</v>
      </c>
      <c r="B6264" s="64" t="s">
        <v>5737</v>
      </c>
      <c r="C6264" s="124" t="s">
        <v>17</v>
      </c>
      <c r="D6264" s="124" t="s">
        <v>5738</v>
      </c>
      <c r="E6264" s="148" t="s">
        <v>3976</v>
      </c>
      <c r="F6264" s="148"/>
      <c r="G6264" s="84" t="s">
        <v>72</v>
      </c>
      <c r="H6264" s="71">
        <v>1</v>
      </c>
      <c r="I6264" s="71">
        <v>0</v>
      </c>
      <c r="J6264" s="70">
        <v>417.87</v>
      </c>
      <c r="K6264" s="70">
        <v>417.87</v>
      </c>
    </row>
    <row r="6265" spans="1:11" ht="38.25">
      <c r="A6265" s="124" t="s">
        <v>3973</v>
      </c>
      <c r="B6265" s="64" t="s">
        <v>5739</v>
      </c>
      <c r="C6265" s="124" t="s">
        <v>17</v>
      </c>
      <c r="D6265" s="124" t="s">
        <v>5740</v>
      </c>
      <c r="E6265" s="148" t="s">
        <v>3976</v>
      </c>
      <c r="F6265" s="148"/>
      <c r="G6265" s="84" t="s">
        <v>72</v>
      </c>
      <c r="H6265" s="71">
        <v>4</v>
      </c>
      <c r="I6265" s="71">
        <v>0</v>
      </c>
      <c r="J6265" s="70">
        <v>0.65</v>
      </c>
      <c r="K6265" s="70">
        <v>2.6</v>
      </c>
    </row>
    <row r="6266" spans="1:11" ht="25.5">
      <c r="A6266" s="124" t="s">
        <v>3973</v>
      </c>
      <c r="B6266" s="64" t="s">
        <v>5729</v>
      </c>
      <c r="C6266" s="124" t="s">
        <v>17</v>
      </c>
      <c r="D6266" s="124" t="s">
        <v>5730</v>
      </c>
      <c r="E6266" s="148" t="s">
        <v>3976</v>
      </c>
      <c r="F6266" s="148"/>
      <c r="G6266" s="84" t="s">
        <v>72</v>
      </c>
      <c r="H6266" s="71">
        <v>1</v>
      </c>
      <c r="I6266" s="71">
        <v>0</v>
      </c>
      <c r="J6266" s="70">
        <v>31.42</v>
      </c>
      <c r="K6266" s="70">
        <v>31.42</v>
      </c>
    </row>
    <row r="6267" spans="1:11" ht="51">
      <c r="A6267" s="124" t="s">
        <v>3973</v>
      </c>
      <c r="B6267" s="64" t="s">
        <v>5731</v>
      </c>
      <c r="C6267" s="124" t="s">
        <v>17</v>
      </c>
      <c r="D6267" s="124" t="s">
        <v>5732</v>
      </c>
      <c r="E6267" s="148" t="s">
        <v>3976</v>
      </c>
      <c r="F6267" s="148"/>
      <c r="G6267" s="84" t="s">
        <v>72</v>
      </c>
      <c r="H6267" s="71">
        <v>1</v>
      </c>
      <c r="I6267" s="71">
        <v>0</v>
      </c>
      <c r="J6267" s="70">
        <v>330</v>
      </c>
      <c r="K6267" s="70">
        <v>330</v>
      </c>
    </row>
    <row r="6268" spans="1:11" ht="25.5">
      <c r="A6268" s="124" t="s">
        <v>3973</v>
      </c>
      <c r="B6268" s="64" t="s">
        <v>5741</v>
      </c>
      <c r="C6268" s="124" t="s">
        <v>17</v>
      </c>
      <c r="D6268" s="124" t="s">
        <v>5742</v>
      </c>
      <c r="E6268" s="148" t="s">
        <v>3976</v>
      </c>
      <c r="F6268" s="148"/>
      <c r="G6268" s="84" t="s">
        <v>72</v>
      </c>
      <c r="H6268" s="71">
        <v>1</v>
      </c>
      <c r="I6268" s="71">
        <v>0</v>
      </c>
      <c r="J6268" s="70">
        <v>113.14</v>
      </c>
      <c r="K6268" s="70">
        <v>113.14</v>
      </c>
    </row>
    <row r="6269" spans="1:11" ht="25.5">
      <c r="A6269" s="124" t="s">
        <v>3973</v>
      </c>
      <c r="B6269" s="64" t="s">
        <v>5743</v>
      </c>
      <c r="C6269" s="124" t="s">
        <v>17</v>
      </c>
      <c r="D6269" s="124" t="s">
        <v>5744</v>
      </c>
      <c r="E6269" s="148" t="s">
        <v>3976</v>
      </c>
      <c r="F6269" s="148"/>
      <c r="G6269" s="84" t="s">
        <v>72</v>
      </c>
      <c r="H6269" s="71">
        <v>1</v>
      </c>
      <c r="I6269" s="71">
        <v>0</v>
      </c>
      <c r="J6269" s="70">
        <v>387.54</v>
      </c>
      <c r="K6269" s="70">
        <v>387.54</v>
      </c>
    </row>
    <row r="6270" spans="1:11" ht="63.75">
      <c r="A6270" s="124" t="s">
        <v>3973</v>
      </c>
      <c r="B6270" s="64" t="s">
        <v>5745</v>
      </c>
      <c r="C6270" s="124" t="s">
        <v>17</v>
      </c>
      <c r="D6270" s="124" t="s">
        <v>5746</v>
      </c>
      <c r="E6270" s="148" t="s">
        <v>3976</v>
      </c>
      <c r="F6270" s="148"/>
      <c r="G6270" s="84" t="s">
        <v>72</v>
      </c>
      <c r="H6270" s="71">
        <v>1</v>
      </c>
      <c r="I6270" s="71">
        <v>0</v>
      </c>
      <c r="J6270" s="70">
        <v>390.9</v>
      </c>
      <c r="K6270" s="70">
        <v>390.9</v>
      </c>
    </row>
    <row r="6271" spans="1:11" ht="25.5">
      <c r="A6271" s="115"/>
      <c r="B6271" s="115"/>
      <c r="C6271" s="115"/>
      <c r="D6271" s="115"/>
      <c r="E6271" s="115"/>
      <c r="F6271" s="115" t="s">
        <v>3983</v>
      </c>
      <c r="G6271" s="73">
        <v>121.04</v>
      </c>
      <c r="H6271" s="115" t="s">
        <v>3984</v>
      </c>
      <c r="I6271" s="73">
        <v>0</v>
      </c>
      <c r="J6271" s="115" t="s">
        <v>3985</v>
      </c>
      <c r="K6271" s="73">
        <v>121.04</v>
      </c>
    </row>
    <row r="6272" spans="1:11" ht="26.25" thickBot="1">
      <c r="A6272" s="115"/>
      <c r="B6272" s="115"/>
      <c r="C6272" s="115"/>
      <c r="D6272" s="115"/>
      <c r="E6272" s="115"/>
      <c r="F6272" s="115" t="s">
        <v>3986</v>
      </c>
      <c r="G6272" s="73">
        <v>420.11</v>
      </c>
      <c r="H6272" s="138"/>
      <c r="I6272" s="138" t="s">
        <v>3987</v>
      </c>
      <c r="J6272" s="115"/>
      <c r="K6272" s="73">
        <v>2256.29</v>
      </c>
    </row>
    <row r="6273" spans="1:11" ht="15" thickTop="1">
      <c r="A6273" s="68"/>
      <c r="B6273" s="68"/>
      <c r="C6273" s="68"/>
      <c r="D6273" s="68"/>
      <c r="E6273" s="68"/>
      <c r="F6273" s="68"/>
      <c r="G6273" s="68"/>
      <c r="H6273" s="68"/>
      <c r="I6273" s="68"/>
      <c r="J6273" s="68"/>
      <c r="K6273" s="68"/>
    </row>
    <row r="6274" spans="1:11" ht="15">
      <c r="A6274" s="120" t="s">
        <v>1249</v>
      </c>
      <c r="B6274" s="121" t="s">
        <v>1</v>
      </c>
      <c r="C6274" s="120" t="s">
        <v>2</v>
      </c>
      <c r="D6274" s="120" t="s">
        <v>3</v>
      </c>
      <c r="E6274" s="144" t="s">
        <v>2279</v>
      </c>
      <c r="F6274" s="144"/>
      <c r="G6274" s="122" t="s">
        <v>4</v>
      </c>
      <c r="H6274" s="121" t="s">
        <v>5</v>
      </c>
      <c r="I6274" s="121" t="s">
        <v>3962</v>
      </c>
      <c r="J6274" s="121" t="s">
        <v>6</v>
      </c>
      <c r="K6274" s="121" t="s">
        <v>8</v>
      </c>
    </row>
    <row r="6275" spans="1:11" ht="38.25">
      <c r="A6275" s="123" t="s">
        <v>3963</v>
      </c>
      <c r="B6275" s="78" t="s">
        <v>1250</v>
      </c>
      <c r="C6275" s="123" t="s">
        <v>17</v>
      </c>
      <c r="D6275" s="123" t="s">
        <v>1251</v>
      </c>
      <c r="E6275" s="150" t="s">
        <v>2581</v>
      </c>
      <c r="F6275" s="150"/>
      <c r="G6275" s="77" t="s">
        <v>72</v>
      </c>
      <c r="H6275" s="67">
        <v>1</v>
      </c>
      <c r="I6275" s="79"/>
      <c r="J6275" s="79">
        <v>346.57</v>
      </c>
      <c r="K6275" s="79">
        <v>346.57</v>
      </c>
    </row>
    <row r="6276" spans="1:11" ht="25.5">
      <c r="A6276" s="116" t="s">
        <v>3964</v>
      </c>
      <c r="B6276" s="117" t="s">
        <v>4812</v>
      </c>
      <c r="C6276" s="116" t="s">
        <v>17</v>
      </c>
      <c r="D6276" s="116" t="s">
        <v>4813</v>
      </c>
      <c r="E6276" s="136" t="s">
        <v>2323</v>
      </c>
      <c r="F6276" s="136"/>
      <c r="G6276" s="5" t="s">
        <v>3967</v>
      </c>
      <c r="H6276" s="7">
        <v>0.1416</v>
      </c>
      <c r="I6276" s="7">
        <v>0</v>
      </c>
      <c r="J6276" s="69">
        <v>31.42</v>
      </c>
      <c r="K6276" s="69">
        <v>4.4400000000000004</v>
      </c>
    </row>
    <row r="6277" spans="1:11" ht="25.5">
      <c r="A6277" s="116" t="s">
        <v>3964</v>
      </c>
      <c r="B6277" s="117" t="s">
        <v>4810</v>
      </c>
      <c r="C6277" s="116" t="s">
        <v>17</v>
      </c>
      <c r="D6277" s="116" t="s">
        <v>4811</v>
      </c>
      <c r="E6277" s="136" t="s">
        <v>2323</v>
      </c>
      <c r="F6277" s="136"/>
      <c r="G6277" s="5" t="s">
        <v>3967</v>
      </c>
      <c r="H6277" s="7">
        <v>0.1416</v>
      </c>
      <c r="I6277" s="7">
        <v>0</v>
      </c>
      <c r="J6277" s="69">
        <v>22.16</v>
      </c>
      <c r="K6277" s="69">
        <v>3.13</v>
      </c>
    </row>
    <row r="6278" spans="1:11" ht="38.25">
      <c r="A6278" s="124" t="s">
        <v>3973</v>
      </c>
      <c r="B6278" s="64" t="s">
        <v>5747</v>
      </c>
      <c r="C6278" s="124" t="s">
        <v>17</v>
      </c>
      <c r="D6278" s="124" t="s">
        <v>5748</v>
      </c>
      <c r="E6278" s="148" t="s">
        <v>3976</v>
      </c>
      <c r="F6278" s="148"/>
      <c r="G6278" s="84" t="s">
        <v>72</v>
      </c>
      <c r="H6278" s="71">
        <v>1</v>
      </c>
      <c r="I6278" s="71">
        <v>0</v>
      </c>
      <c r="J6278" s="70">
        <v>339</v>
      </c>
      <c r="K6278" s="70">
        <v>339</v>
      </c>
    </row>
    <row r="6279" spans="1:11" ht="25.5">
      <c r="A6279" s="115"/>
      <c r="B6279" s="115"/>
      <c r="C6279" s="115"/>
      <c r="D6279" s="115"/>
      <c r="E6279" s="115"/>
      <c r="F6279" s="115" t="s">
        <v>3983</v>
      </c>
      <c r="G6279" s="73">
        <v>5.63</v>
      </c>
      <c r="H6279" s="115" t="s">
        <v>3984</v>
      </c>
      <c r="I6279" s="73">
        <v>0</v>
      </c>
      <c r="J6279" s="115" t="s">
        <v>3985</v>
      </c>
      <c r="K6279" s="73">
        <v>5.63</v>
      </c>
    </row>
    <row r="6280" spans="1:11" ht="26.25" thickBot="1">
      <c r="A6280" s="115"/>
      <c r="B6280" s="115"/>
      <c r="C6280" s="115"/>
      <c r="D6280" s="115"/>
      <c r="E6280" s="115"/>
      <c r="F6280" s="115" t="s">
        <v>3986</v>
      </c>
      <c r="G6280" s="73">
        <v>79.290000000000006</v>
      </c>
      <c r="H6280" s="138"/>
      <c r="I6280" s="138" t="s">
        <v>3987</v>
      </c>
      <c r="J6280" s="115"/>
      <c r="K6280" s="73">
        <v>425.86</v>
      </c>
    </row>
    <row r="6281" spans="1:11" ht="15" thickTop="1">
      <c r="A6281" s="68"/>
      <c r="B6281" s="68"/>
      <c r="C6281" s="68"/>
      <c r="D6281" s="68"/>
      <c r="E6281" s="68"/>
      <c r="F6281" s="68"/>
      <c r="G6281" s="68"/>
      <c r="H6281" s="68"/>
      <c r="I6281" s="68"/>
      <c r="J6281" s="68"/>
      <c r="K6281" s="68"/>
    </row>
    <row r="6282" spans="1:11" ht="15">
      <c r="A6282" s="120" t="s">
        <v>1252</v>
      </c>
      <c r="B6282" s="121" t="s">
        <v>1</v>
      </c>
      <c r="C6282" s="120" t="s">
        <v>2</v>
      </c>
      <c r="D6282" s="120" t="s">
        <v>3</v>
      </c>
      <c r="E6282" s="144" t="s">
        <v>2279</v>
      </c>
      <c r="F6282" s="144"/>
      <c r="G6282" s="122" t="s">
        <v>4</v>
      </c>
      <c r="H6282" s="121" t="s">
        <v>5</v>
      </c>
      <c r="I6282" s="121" t="s">
        <v>3962</v>
      </c>
      <c r="J6282" s="121" t="s">
        <v>6</v>
      </c>
      <c r="K6282" s="121" t="s">
        <v>8</v>
      </c>
    </row>
    <row r="6283" spans="1:11" ht="25.5">
      <c r="A6283" s="123" t="s">
        <v>3963</v>
      </c>
      <c r="B6283" s="78" t="s">
        <v>1253</v>
      </c>
      <c r="C6283" s="123" t="s">
        <v>29</v>
      </c>
      <c r="D6283" s="123" t="s">
        <v>1254</v>
      </c>
      <c r="E6283" s="150">
        <v>850</v>
      </c>
      <c r="F6283" s="150"/>
      <c r="G6283" s="77" t="s">
        <v>80</v>
      </c>
      <c r="H6283" s="67">
        <v>1</v>
      </c>
      <c r="I6283" s="79"/>
      <c r="J6283" s="79">
        <v>226.79</v>
      </c>
      <c r="K6283" s="79">
        <v>226.79</v>
      </c>
    </row>
    <row r="6284" spans="1:11" ht="25.5">
      <c r="A6284" s="124" t="s">
        <v>3973</v>
      </c>
      <c r="B6284" s="64" t="s">
        <v>4017</v>
      </c>
      <c r="C6284" s="124" t="s">
        <v>29</v>
      </c>
      <c r="D6284" s="124" t="s">
        <v>4018</v>
      </c>
      <c r="E6284" s="148" t="s">
        <v>4019</v>
      </c>
      <c r="F6284" s="148"/>
      <c r="G6284" s="84" t="s">
        <v>3967</v>
      </c>
      <c r="H6284" s="71">
        <v>0.45</v>
      </c>
      <c r="I6284" s="71">
        <v>0</v>
      </c>
      <c r="J6284" s="70">
        <v>20.12</v>
      </c>
      <c r="K6284" s="70">
        <v>9.0500000000000007</v>
      </c>
    </row>
    <row r="6285" spans="1:11" ht="25.5">
      <c r="A6285" s="124" t="s">
        <v>3973</v>
      </c>
      <c r="B6285" s="64" t="s">
        <v>4043</v>
      </c>
      <c r="C6285" s="124" t="s">
        <v>29</v>
      </c>
      <c r="D6285" s="124" t="s">
        <v>4044</v>
      </c>
      <c r="E6285" s="148" t="s">
        <v>4019</v>
      </c>
      <c r="F6285" s="148"/>
      <c r="G6285" s="84" t="s">
        <v>3967</v>
      </c>
      <c r="H6285" s="71">
        <v>0.45</v>
      </c>
      <c r="I6285" s="71">
        <v>0</v>
      </c>
      <c r="J6285" s="70">
        <v>29.12</v>
      </c>
      <c r="K6285" s="70">
        <v>13.1</v>
      </c>
    </row>
    <row r="6286" spans="1:11" ht="25.5">
      <c r="A6286" s="124" t="s">
        <v>3973</v>
      </c>
      <c r="B6286" s="64" t="s">
        <v>5749</v>
      </c>
      <c r="C6286" s="124" t="s">
        <v>29</v>
      </c>
      <c r="D6286" s="124" t="s">
        <v>5750</v>
      </c>
      <c r="E6286" s="148" t="s">
        <v>3976</v>
      </c>
      <c r="F6286" s="148"/>
      <c r="G6286" s="84" t="s">
        <v>80</v>
      </c>
      <c r="H6286" s="71">
        <v>1</v>
      </c>
      <c r="I6286" s="71">
        <v>0</v>
      </c>
      <c r="J6286" s="70">
        <v>203</v>
      </c>
      <c r="K6286" s="70">
        <v>203</v>
      </c>
    </row>
    <row r="6287" spans="1:11" ht="25.5">
      <c r="A6287" s="124" t="s">
        <v>3973</v>
      </c>
      <c r="B6287" s="64" t="s">
        <v>5751</v>
      </c>
      <c r="C6287" s="124" t="s">
        <v>29</v>
      </c>
      <c r="D6287" s="124" t="s">
        <v>5752</v>
      </c>
      <c r="E6287" s="148" t="s">
        <v>3976</v>
      </c>
      <c r="F6287" s="148"/>
      <c r="G6287" s="84" t="s">
        <v>80</v>
      </c>
      <c r="H6287" s="71">
        <v>2</v>
      </c>
      <c r="I6287" s="71">
        <v>0</v>
      </c>
      <c r="J6287" s="70">
        <v>0.82</v>
      </c>
      <c r="K6287" s="70">
        <v>1.64</v>
      </c>
    </row>
    <row r="6288" spans="1:11" ht="25.5">
      <c r="A6288" s="115"/>
      <c r="B6288" s="115"/>
      <c r="C6288" s="115"/>
      <c r="D6288" s="115"/>
      <c r="E6288" s="115"/>
      <c r="F6288" s="115" t="s">
        <v>3983</v>
      </c>
      <c r="G6288" s="73">
        <v>22.15</v>
      </c>
      <c r="H6288" s="115" t="s">
        <v>3984</v>
      </c>
      <c r="I6288" s="73">
        <v>0</v>
      </c>
      <c r="J6288" s="115" t="s">
        <v>3985</v>
      </c>
      <c r="K6288" s="73">
        <v>22.15</v>
      </c>
    </row>
    <row r="6289" spans="1:11" ht="26.25" thickBot="1">
      <c r="A6289" s="115"/>
      <c r="B6289" s="115"/>
      <c r="C6289" s="115"/>
      <c r="D6289" s="115"/>
      <c r="E6289" s="115"/>
      <c r="F6289" s="115" t="s">
        <v>3986</v>
      </c>
      <c r="G6289" s="73">
        <v>51.88</v>
      </c>
      <c r="H6289" s="138"/>
      <c r="I6289" s="138" t="s">
        <v>3987</v>
      </c>
      <c r="J6289" s="115"/>
      <c r="K6289" s="73">
        <v>278.67</v>
      </c>
    </row>
    <row r="6290" spans="1:11" ht="15" thickTop="1">
      <c r="A6290" s="68"/>
      <c r="B6290" s="68"/>
      <c r="C6290" s="68"/>
      <c r="D6290" s="68"/>
      <c r="E6290" s="68"/>
      <c r="F6290" s="68"/>
      <c r="G6290" s="68"/>
      <c r="H6290" s="68"/>
      <c r="I6290" s="68"/>
      <c r="J6290" s="68"/>
      <c r="K6290" s="68"/>
    </row>
    <row r="6291" spans="1:11" ht="15">
      <c r="A6291" s="120" t="s">
        <v>1255</v>
      </c>
      <c r="B6291" s="121" t="s">
        <v>1</v>
      </c>
      <c r="C6291" s="120" t="s">
        <v>2</v>
      </c>
      <c r="D6291" s="120" t="s">
        <v>3</v>
      </c>
      <c r="E6291" s="144" t="s">
        <v>2279</v>
      </c>
      <c r="F6291" s="144"/>
      <c r="G6291" s="122" t="s">
        <v>4</v>
      </c>
      <c r="H6291" s="121" t="s">
        <v>5</v>
      </c>
      <c r="I6291" s="121" t="s">
        <v>3962</v>
      </c>
      <c r="J6291" s="121" t="s">
        <v>6</v>
      </c>
      <c r="K6291" s="121" t="s">
        <v>8</v>
      </c>
    </row>
    <row r="6292" spans="1:11" ht="25.5">
      <c r="A6292" s="123" t="s">
        <v>3963</v>
      </c>
      <c r="B6292" s="78" t="s">
        <v>1256</v>
      </c>
      <c r="C6292" s="123" t="s">
        <v>29</v>
      </c>
      <c r="D6292" s="123" t="s">
        <v>1257</v>
      </c>
      <c r="E6292" s="150">
        <v>850</v>
      </c>
      <c r="F6292" s="150"/>
      <c r="G6292" s="77" t="s">
        <v>40</v>
      </c>
      <c r="H6292" s="67">
        <v>1</v>
      </c>
      <c r="I6292" s="79"/>
      <c r="J6292" s="79">
        <v>633.79</v>
      </c>
      <c r="K6292" s="79">
        <v>633.79</v>
      </c>
    </row>
    <row r="6293" spans="1:11" ht="25.5">
      <c r="A6293" s="124" t="s">
        <v>3973</v>
      </c>
      <c r="B6293" s="64" t="s">
        <v>5753</v>
      </c>
      <c r="C6293" s="124" t="s">
        <v>29</v>
      </c>
      <c r="D6293" s="124" t="s">
        <v>5754</v>
      </c>
      <c r="E6293" s="148" t="s">
        <v>3976</v>
      </c>
      <c r="F6293" s="148"/>
      <c r="G6293" s="84" t="s">
        <v>80</v>
      </c>
      <c r="H6293" s="71">
        <v>1</v>
      </c>
      <c r="I6293" s="71">
        <v>0</v>
      </c>
      <c r="J6293" s="70">
        <v>610</v>
      </c>
      <c r="K6293" s="70">
        <v>610</v>
      </c>
    </row>
    <row r="6294" spans="1:11" ht="25.5">
      <c r="A6294" s="124" t="s">
        <v>3973</v>
      </c>
      <c r="B6294" s="64" t="s">
        <v>4043</v>
      </c>
      <c r="C6294" s="124" t="s">
        <v>29</v>
      </c>
      <c r="D6294" s="124" t="s">
        <v>4044</v>
      </c>
      <c r="E6294" s="148" t="s">
        <v>4019</v>
      </c>
      <c r="F6294" s="148"/>
      <c r="G6294" s="84" t="s">
        <v>3967</v>
      </c>
      <c r="H6294" s="71">
        <v>0.45</v>
      </c>
      <c r="I6294" s="71">
        <v>0</v>
      </c>
      <c r="J6294" s="70">
        <v>29.12</v>
      </c>
      <c r="K6294" s="70">
        <v>13.1</v>
      </c>
    </row>
    <row r="6295" spans="1:11" ht="25.5">
      <c r="A6295" s="124" t="s">
        <v>3973</v>
      </c>
      <c r="B6295" s="64" t="s">
        <v>5751</v>
      </c>
      <c r="C6295" s="124" t="s">
        <v>29</v>
      </c>
      <c r="D6295" s="124" t="s">
        <v>5752</v>
      </c>
      <c r="E6295" s="148" t="s">
        <v>3976</v>
      </c>
      <c r="F6295" s="148"/>
      <c r="G6295" s="84" t="s">
        <v>80</v>
      </c>
      <c r="H6295" s="71">
        <v>2</v>
      </c>
      <c r="I6295" s="71">
        <v>0</v>
      </c>
      <c r="J6295" s="70">
        <v>0.82</v>
      </c>
      <c r="K6295" s="70">
        <v>1.64</v>
      </c>
    </row>
    <row r="6296" spans="1:11" ht="25.5">
      <c r="A6296" s="124" t="s">
        <v>3973</v>
      </c>
      <c r="B6296" s="64" t="s">
        <v>4017</v>
      </c>
      <c r="C6296" s="124" t="s">
        <v>29</v>
      </c>
      <c r="D6296" s="124" t="s">
        <v>4018</v>
      </c>
      <c r="E6296" s="148" t="s">
        <v>4019</v>
      </c>
      <c r="F6296" s="148"/>
      <c r="G6296" s="84" t="s">
        <v>3967</v>
      </c>
      <c r="H6296" s="71">
        <v>0.45</v>
      </c>
      <c r="I6296" s="71">
        <v>0</v>
      </c>
      <c r="J6296" s="70">
        <v>20.12</v>
      </c>
      <c r="K6296" s="70">
        <v>9.0500000000000007</v>
      </c>
    </row>
    <row r="6297" spans="1:11" ht="25.5">
      <c r="A6297" s="115"/>
      <c r="B6297" s="115"/>
      <c r="C6297" s="115"/>
      <c r="D6297" s="115"/>
      <c r="E6297" s="115"/>
      <c r="F6297" s="115" t="s">
        <v>3983</v>
      </c>
      <c r="G6297" s="73">
        <v>22.15</v>
      </c>
      <c r="H6297" s="115" t="s">
        <v>3984</v>
      </c>
      <c r="I6297" s="73">
        <v>0</v>
      </c>
      <c r="J6297" s="115" t="s">
        <v>3985</v>
      </c>
      <c r="K6297" s="73">
        <v>22.15</v>
      </c>
    </row>
    <row r="6298" spans="1:11" ht="26.25" thickBot="1">
      <c r="A6298" s="115"/>
      <c r="B6298" s="115"/>
      <c r="C6298" s="115"/>
      <c r="D6298" s="115"/>
      <c r="E6298" s="115"/>
      <c r="F6298" s="115" t="s">
        <v>3986</v>
      </c>
      <c r="G6298" s="73">
        <v>145.01</v>
      </c>
      <c r="H6298" s="138"/>
      <c r="I6298" s="138" t="s">
        <v>3987</v>
      </c>
      <c r="J6298" s="115"/>
      <c r="K6298" s="73">
        <v>778.8</v>
      </c>
    </row>
    <row r="6299" spans="1:11" ht="15" thickTop="1">
      <c r="A6299" s="68"/>
      <c r="B6299" s="68"/>
      <c r="C6299" s="68"/>
      <c r="D6299" s="68"/>
      <c r="E6299" s="68"/>
      <c r="F6299" s="68"/>
      <c r="G6299" s="68"/>
      <c r="H6299" s="68"/>
      <c r="I6299" s="68"/>
      <c r="J6299" s="68"/>
      <c r="K6299" s="68"/>
    </row>
    <row r="6300" spans="1:11" ht="15">
      <c r="A6300" s="120" t="s">
        <v>1258</v>
      </c>
      <c r="B6300" s="121" t="s">
        <v>1</v>
      </c>
      <c r="C6300" s="120" t="s">
        <v>2</v>
      </c>
      <c r="D6300" s="120" t="s">
        <v>3</v>
      </c>
      <c r="E6300" s="144" t="s">
        <v>2279</v>
      </c>
      <c r="F6300" s="144"/>
      <c r="G6300" s="122" t="s">
        <v>4</v>
      </c>
      <c r="H6300" s="121" t="s">
        <v>5</v>
      </c>
      <c r="I6300" s="121" t="s">
        <v>3962</v>
      </c>
      <c r="J6300" s="121" t="s">
        <v>6</v>
      </c>
      <c r="K6300" s="121" t="s">
        <v>8</v>
      </c>
    </row>
    <row r="6301" spans="1:11" ht="25.5">
      <c r="A6301" s="123" t="s">
        <v>3963</v>
      </c>
      <c r="B6301" s="78" t="s">
        <v>1259</v>
      </c>
      <c r="C6301" s="123" t="s">
        <v>17</v>
      </c>
      <c r="D6301" s="123" t="s">
        <v>1260</v>
      </c>
      <c r="E6301" s="150" t="s">
        <v>2581</v>
      </c>
      <c r="F6301" s="150"/>
      <c r="G6301" s="77" t="s">
        <v>72</v>
      </c>
      <c r="H6301" s="67">
        <v>1</v>
      </c>
      <c r="I6301" s="79"/>
      <c r="J6301" s="79">
        <v>593.49</v>
      </c>
      <c r="K6301" s="79">
        <v>593.49</v>
      </c>
    </row>
    <row r="6302" spans="1:11" ht="25.5">
      <c r="A6302" s="116" t="s">
        <v>3964</v>
      </c>
      <c r="B6302" s="117" t="s">
        <v>4810</v>
      </c>
      <c r="C6302" s="116" t="s">
        <v>17</v>
      </c>
      <c r="D6302" s="116" t="s">
        <v>4811</v>
      </c>
      <c r="E6302" s="136" t="s">
        <v>2323</v>
      </c>
      <c r="F6302" s="136"/>
      <c r="G6302" s="5" t="s">
        <v>3967</v>
      </c>
      <c r="H6302" s="7">
        <v>0.45739999999999997</v>
      </c>
      <c r="I6302" s="7">
        <v>0</v>
      </c>
      <c r="J6302" s="69">
        <v>22.16</v>
      </c>
      <c r="K6302" s="69">
        <v>10.130000000000001</v>
      </c>
    </row>
    <row r="6303" spans="1:11" ht="25.5">
      <c r="A6303" s="116" t="s">
        <v>3964</v>
      </c>
      <c r="B6303" s="117" t="s">
        <v>4812</v>
      </c>
      <c r="C6303" s="116" t="s">
        <v>17</v>
      </c>
      <c r="D6303" s="116" t="s">
        <v>4813</v>
      </c>
      <c r="E6303" s="136" t="s">
        <v>2323</v>
      </c>
      <c r="F6303" s="136"/>
      <c r="G6303" s="5" t="s">
        <v>3967</v>
      </c>
      <c r="H6303" s="7">
        <v>0.45739999999999997</v>
      </c>
      <c r="I6303" s="7">
        <v>0</v>
      </c>
      <c r="J6303" s="69">
        <v>31.42</v>
      </c>
      <c r="K6303" s="69">
        <v>14.37</v>
      </c>
    </row>
    <row r="6304" spans="1:11" ht="25.5">
      <c r="A6304" s="124" t="s">
        <v>3973</v>
      </c>
      <c r="B6304" s="64" t="s">
        <v>5755</v>
      </c>
      <c r="C6304" s="124" t="s">
        <v>17</v>
      </c>
      <c r="D6304" s="124" t="s">
        <v>5756</v>
      </c>
      <c r="E6304" s="148" t="s">
        <v>3976</v>
      </c>
      <c r="F6304" s="148"/>
      <c r="G6304" s="84" t="s">
        <v>72</v>
      </c>
      <c r="H6304" s="71">
        <v>1</v>
      </c>
      <c r="I6304" s="71">
        <v>0</v>
      </c>
      <c r="J6304" s="70">
        <v>567.69000000000005</v>
      </c>
      <c r="K6304" s="70">
        <v>567.69000000000005</v>
      </c>
    </row>
    <row r="6305" spans="1:11" ht="38.25">
      <c r="A6305" s="124" t="s">
        <v>3973</v>
      </c>
      <c r="B6305" s="64" t="s">
        <v>5739</v>
      </c>
      <c r="C6305" s="124" t="s">
        <v>17</v>
      </c>
      <c r="D6305" s="124" t="s">
        <v>5740</v>
      </c>
      <c r="E6305" s="148" t="s">
        <v>3976</v>
      </c>
      <c r="F6305" s="148"/>
      <c r="G6305" s="84" t="s">
        <v>72</v>
      </c>
      <c r="H6305" s="71">
        <v>2</v>
      </c>
      <c r="I6305" s="71">
        <v>0</v>
      </c>
      <c r="J6305" s="70">
        <v>0.65</v>
      </c>
      <c r="K6305" s="70">
        <v>1.3</v>
      </c>
    </row>
    <row r="6306" spans="1:11" ht="25.5">
      <c r="A6306" s="115"/>
      <c r="B6306" s="115"/>
      <c r="C6306" s="115"/>
      <c r="D6306" s="115"/>
      <c r="E6306" s="115"/>
      <c r="F6306" s="115" t="s">
        <v>3983</v>
      </c>
      <c r="G6306" s="73">
        <v>18.22</v>
      </c>
      <c r="H6306" s="115" t="s">
        <v>3984</v>
      </c>
      <c r="I6306" s="73">
        <v>0</v>
      </c>
      <c r="J6306" s="115" t="s">
        <v>3985</v>
      </c>
      <c r="K6306" s="73">
        <v>18.22</v>
      </c>
    </row>
    <row r="6307" spans="1:11" ht="26.25" thickBot="1">
      <c r="A6307" s="115"/>
      <c r="B6307" s="115"/>
      <c r="C6307" s="115"/>
      <c r="D6307" s="115"/>
      <c r="E6307" s="115"/>
      <c r="F6307" s="115" t="s">
        <v>3986</v>
      </c>
      <c r="G6307" s="73">
        <v>135.79</v>
      </c>
      <c r="H6307" s="138"/>
      <c r="I6307" s="138" t="s">
        <v>3987</v>
      </c>
      <c r="J6307" s="115"/>
      <c r="K6307" s="73">
        <v>729.28</v>
      </c>
    </row>
    <row r="6308" spans="1:11" ht="15" thickTop="1">
      <c r="A6308" s="68"/>
      <c r="B6308" s="68"/>
      <c r="C6308" s="68"/>
      <c r="D6308" s="68"/>
      <c r="E6308" s="68"/>
      <c r="F6308" s="68"/>
      <c r="G6308" s="68"/>
      <c r="H6308" s="68"/>
      <c r="I6308" s="68"/>
      <c r="J6308" s="68"/>
      <c r="K6308" s="68"/>
    </row>
    <row r="6309" spans="1:11" ht="15">
      <c r="A6309" s="120" t="s">
        <v>1261</v>
      </c>
      <c r="B6309" s="121" t="s">
        <v>1</v>
      </c>
      <c r="C6309" s="120" t="s">
        <v>2</v>
      </c>
      <c r="D6309" s="120" t="s">
        <v>3</v>
      </c>
      <c r="E6309" s="144" t="s">
        <v>2279</v>
      </c>
      <c r="F6309" s="144"/>
      <c r="G6309" s="122" t="s">
        <v>4</v>
      </c>
      <c r="H6309" s="121" t="s">
        <v>5</v>
      </c>
      <c r="I6309" s="121" t="s">
        <v>3962</v>
      </c>
      <c r="J6309" s="121" t="s">
        <v>6</v>
      </c>
      <c r="K6309" s="121" t="s">
        <v>8</v>
      </c>
    </row>
    <row r="6310" spans="1:11" ht="38.25">
      <c r="A6310" s="123" t="s">
        <v>3963</v>
      </c>
      <c r="B6310" s="78" t="s">
        <v>1262</v>
      </c>
      <c r="C6310" s="123" t="s">
        <v>17</v>
      </c>
      <c r="D6310" s="123" t="s">
        <v>1263</v>
      </c>
      <c r="E6310" s="150" t="s">
        <v>2581</v>
      </c>
      <c r="F6310" s="150"/>
      <c r="G6310" s="77" t="s">
        <v>72</v>
      </c>
      <c r="H6310" s="67">
        <v>1</v>
      </c>
      <c r="I6310" s="79"/>
      <c r="J6310" s="79">
        <v>167.45</v>
      </c>
      <c r="K6310" s="79">
        <v>167.45</v>
      </c>
    </row>
    <row r="6311" spans="1:11" ht="25.5">
      <c r="A6311" s="116" t="s">
        <v>3964</v>
      </c>
      <c r="B6311" s="117" t="s">
        <v>4810</v>
      </c>
      <c r="C6311" s="116" t="s">
        <v>17</v>
      </c>
      <c r="D6311" s="116" t="s">
        <v>4811</v>
      </c>
      <c r="E6311" s="136" t="s">
        <v>2323</v>
      </c>
      <c r="F6311" s="136"/>
      <c r="G6311" s="5" t="s">
        <v>3967</v>
      </c>
      <c r="H6311" s="7">
        <v>0.45</v>
      </c>
      <c r="I6311" s="7">
        <v>0</v>
      </c>
      <c r="J6311" s="69">
        <v>22.16</v>
      </c>
      <c r="K6311" s="69">
        <v>9.9700000000000006</v>
      </c>
    </row>
    <row r="6312" spans="1:11" ht="25.5">
      <c r="A6312" s="116" t="s">
        <v>3964</v>
      </c>
      <c r="B6312" s="117" t="s">
        <v>5682</v>
      </c>
      <c r="C6312" s="116" t="s">
        <v>17</v>
      </c>
      <c r="D6312" s="116" t="s">
        <v>5683</v>
      </c>
      <c r="E6312" s="136" t="s">
        <v>2323</v>
      </c>
      <c r="F6312" s="136"/>
      <c r="G6312" s="5" t="s">
        <v>3967</v>
      </c>
      <c r="H6312" s="7">
        <v>0.45</v>
      </c>
      <c r="I6312" s="7">
        <v>0</v>
      </c>
      <c r="J6312" s="69">
        <v>32.85</v>
      </c>
      <c r="K6312" s="69">
        <v>14.78</v>
      </c>
    </row>
    <row r="6313" spans="1:11" ht="25.5">
      <c r="A6313" s="116" t="s">
        <v>3964</v>
      </c>
      <c r="B6313" s="117" t="s">
        <v>4812</v>
      </c>
      <c r="C6313" s="116" t="s">
        <v>17</v>
      </c>
      <c r="D6313" s="116" t="s">
        <v>4813</v>
      </c>
      <c r="E6313" s="136" t="s">
        <v>2323</v>
      </c>
      <c r="F6313" s="136"/>
      <c r="G6313" s="5" t="s">
        <v>3967</v>
      </c>
      <c r="H6313" s="7">
        <v>0.45</v>
      </c>
      <c r="I6313" s="7">
        <v>0</v>
      </c>
      <c r="J6313" s="69">
        <v>31.42</v>
      </c>
      <c r="K6313" s="69">
        <v>14.13</v>
      </c>
    </row>
    <row r="6314" spans="1:11" ht="25.5">
      <c r="A6314" s="124" t="s">
        <v>3973</v>
      </c>
      <c r="B6314" s="64" t="s">
        <v>5757</v>
      </c>
      <c r="C6314" s="124" t="s">
        <v>17</v>
      </c>
      <c r="D6314" s="124" t="s">
        <v>5758</v>
      </c>
      <c r="E6314" s="148" t="s">
        <v>3976</v>
      </c>
      <c r="F6314" s="148"/>
      <c r="G6314" s="84" t="s">
        <v>72</v>
      </c>
      <c r="H6314" s="71">
        <v>1</v>
      </c>
      <c r="I6314" s="71">
        <v>0</v>
      </c>
      <c r="J6314" s="70">
        <v>127.58</v>
      </c>
      <c r="K6314" s="70">
        <v>127.58</v>
      </c>
    </row>
    <row r="6315" spans="1:11">
      <c r="A6315" s="124" t="s">
        <v>3973</v>
      </c>
      <c r="B6315" s="64" t="s">
        <v>5684</v>
      </c>
      <c r="C6315" s="124" t="s">
        <v>17</v>
      </c>
      <c r="D6315" s="124" t="s">
        <v>5685</v>
      </c>
      <c r="E6315" s="148" t="s">
        <v>3976</v>
      </c>
      <c r="F6315" s="148"/>
      <c r="G6315" s="84" t="s">
        <v>144</v>
      </c>
      <c r="H6315" s="71">
        <v>3.9E-2</v>
      </c>
      <c r="I6315" s="71">
        <v>0</v>
      </c>
      <c r="J6315" s="70">
        <v>25.54</v>
      </c>
      <c r="K6315" s="70">
        <v>0.99</v>
      </c>
    </row>
    <row r="6316" spans="1:11" ht="25.5">
      <c r="A6316" s="115"/>
      <c r="B6316" s="115"/>
      <c r="C6316" s="115"/>
      <c r="D6316" s="115"/>
      <c r="E6316" s="115"/>
      <c r="F6316" s="115" t="s">
        <v>3983</v>
      </c>
      <c r="G6316" s="73">
        <v>28.91</v>
      </c>
      <c r="H6316" s="115" t="s">
        <v>3984</v>
      </c>
      <c r="I6316" s="73">
        <v>0</v>
      </c>
      <c r="J6316" s="115" t="s">
        <v>3985</v>
      </c>
      <c r="K6316" s="73">
        <v>28.91</v>
      </c>
    </row>
    <row r="6317" spans="1:11" ht="26.25" thickBot="1">
      <c r="A6317" s="115"/>
      <c r="B6317" s="115"/>
      <c r="C6317" s="115"/>
      <c r="D6317" s="115"/>
      <c r="E6317" s="115"/>
      <c r="F6317" s="115" t="s">
        <v>3986</v>
      </c>
      <c r="G6317" s="73">
        <v>38.31</v>
      </c>
      <c r="H6317" s="138"/>
      <c r="I6317" s="138" t="s">
        <v>3987</v>
      </c>
      <c r="J6317" s="115"/>
      <c r="K6317" s="73">
        <v>205.76</v>
      </c>
    </row>
    <row r="6318" spans="1:11" ht="15" thickTop="1">
      <c r="A6318" s="68"/>
      <c r="B6318" s="68"/>
      <c r="C6318" s="68"/>
      <c r="D6318" s="68"/>
      <c r="E6318" s="68"/>
      <c r="F6318" s="68"/>
      <c r="G6318" s="68"/>
      <c r="H6318" s="68"/>
      <c r="I6318" s="68"/>
      <c r="J6318" s="68"/>
      <c r="K6318" s="68"/>
    </row>
    <row r="6319" spans="1:11" ht="15">
      <c r="A6319" s="120" t="s">
        <v>1264</v>
      </c>
      <c r="B6319" s="121" t="s">
        <v>1</v>
      </c>
      <c r="C6319" s="120" t="s">
        <v>2</v>
      </c>
      <c r="D6319" s="120" t="s">
        <v>3</v>
      </c>
      <c r="E6319" s="144" t="s">
        <v>2279</v>
      </c>
      <c r="F6319" s="144"/>
      <c r="G6319" s="122" t="s">
        <v>4</v>
      </c>
      <c r="H6319" s="121" t="s">
        <v>5</v>
      </c>
      <c r="I6319" s="121" t="s">
        <v>3962</v>
      </c>
      <c r="J6319" s="121" t="s">
        <v>6</v>
      </c>
      <c r="K6319" s="121" t="s">
        <v>8</v>
      </c>
    </row>
    <row r="6320" spans="1:11" ht="38.25">
      <c r="A6320" s="123" t="s">
        <v>3963</v>
      </c>
      <c r="B6320" s="78" t="s">
        <v>1265</v>
      </c>
      <c r="C6320" s="123" t="s">
        <v>17</v>
      </c>
      <c r="D6320" s="123" t="s">
        <v>1266</v>
      </c>
      <c r="E6320" s="150" t="s">
        <v>2581</v>
      </c>
      <c r="F6320" s="150"/>
      <c r="G6320" s="77" t="s">
        <v>72</v>
      </c>
      <c r="H6320" s="67">
        <v>1</v>
      </c>
      <c r="I6320" s="79"/>
      <c r="J6320" s="79">
        <v>90.07</v>
      </c>
      <c r="K6320" s="79">
        <v>90.07</v>
      </c>
    </row>
    <row r="6321" spans="1:11" ht="25.5">
      <c r="A6321" s="116" t="s">
        <v>3964</v>
      </c>
      <c r="B6321" s="117" t="s">
        <v>4810</v>
      </c>
      <c r="C6321" s="116" t="s">
        <v>17</v>
      </c>
      <c r="D6321" s="116" t="s">
        <v>4811</v>
      </c>
      <c r="E6321" s="136" t="s">
        <v>2323</v>
      </c>
      <c r="F6321" s="136"/>
      <c r="G6321" s="5" t="s">
        <v>3967</v>
      </c>
      <c r="H6321" s="7">
        <v>0.57199999999999995</v>
      </c>
      <c r="I6321" s="7">
        <v>0</v>
      </c>
      <c r="J6321" s="69">
        <v>22.16</v>
      </c>
      <c r="K6321" s="69">
        <v>12.67</v>
      </c>
    </row>
    <row r="6322" spans="1:11" ht="25.5">
      <c r="A6322" s="116" t="s">
        <v>3964</v>
      </c>
      <c r="B6322" s="117" t="s">
        <v>4812</v>
      </c>
      <c r="C6322" s="116" t="s">
        <v>17</v>
      </c>
      <c r="D6322" s="116" t="s">
        <v>4813</v>
      </c>
      <c r="E6322" s="136" t="s">
        <v>2323</v>
      </c>
      <c r="F6322" s="136"/>
      <c r="G6322" s="5" t="s">
        <v>3967</v>
      </c>
      <c r="H6322" s="7">
        <v>0.57199999999999995</v>
      </c>
      <c r="I6322" s="7">
        <v>0</v>
      </c>
      <c r="J6322" s="69">
        <v>31.42</v>
      </c>
      <c r="K6322" s="69">
        <v>17.97</v>
      </c>
    </row>
    <row r="6323" spans="1:11" ht="25.5">
      <c r="A6323" s="116" t="s">
        <v>3964</v>
      </c>
      <c r="B6323" s="117" t="s">
        <v>5682</v>
      </c>
      <c r="C6323" s="116" t="s">
        <v>17</v>
      </c>
      <c r="D6323" s="116" t="s">
        <v>5683</v>
      </c>
      <c r="E6323" s="136" t="s">
        <v>2323</v>
      </c>
      <c r="F6323" s="136"/>
      <c r="G6323" s="5" t="s">
        <v>3967</v>
      </c>
      <c r="H6323" s="7">
        <v>0.57199999999999995</v>
      </c>
      <c r="I6323" s="7">
        <v>0</v>
      </c>
      <c r="J6323" s="69">
        <v>32.85</v>
      </c>
      <c r="K6323" s="69">
        <v>18.79</v>
      </c>
    </row>
    <row r="6324" spans="1:11" ht="25.5">
      <c r="A6324" s="124" t="s">
        <v>3973</v>
      </c>
      <c r="B6324" s="64" t="s">
        <v>5759</v>
      </c>
      <c r="C6324" s="124" t="s">
        <v>17</v>
      </c>
      <c r="D6324" s="124" t="s">
        <v>5760</v>
      </c>
      <c r="E6324" s="148" t="s">
        <v>3976</v>
      </c>
      <c r="F6324" s="148"/>
      <c r="G6324" s="84" t="s">
        <v>72</v>
      </c>
      <c r="H6324" s="71">
        <v>1</v>
      </c>
      <c r="I6324" s="71">
        <v>0</v>
      </c>
      <c r="J6324" s="70">
        <v>40.19</v>
      </c>
      <c r="K6324" s="70">
        <v>40.19</v>
      </c>
    </row>
    <row r="6325" spans="1:11">
      <c r="A6325" s="124" t="s">
        <v>3973</v>
      </c>
      <c r="B6325" s="64" t="s">
        <v>5684</v>
      </c>
      <c r="C6325" s="124" t="s">
        <v>17</v>
      </c>
      <c r="D6325" s="124" t="s">
        <v>5685</v>
      </c>
      <c r="E6325" s="148" t="s">
        <v>3976</v>
      </c>
      <c r="F6325" s="148"/>
      <c r="G6325" s="84" t="s">
        <v>144</v>
      </c>
      <c r="H6325" s="71">
        <v>1.7999999999999999E-2</v>
      </c>
      <c r="I6325" s="71">
        <v>0</v>
      </c>
      <c r="J6325" s="70">
        <v>25.54</v>
      </c>
      <c r="K6325" s="70">
        <v>0.45</v>
      </c>
    </row>
    <row r="6326" spans="1:11" ht="25.5">
      <c r="A6326" s="115"/>
      <c r="B6326" s="115"/>
      <c r="C6326" s="115"/>
      <c r="D6326" s="115"/>
      <c r="E6326" s="115"/>
      <c r="F6326" s="115" t="s">
        <v>3983</v>
      </c>
      <c r="G6326" s="73">
        <v>36.74</v>
      </c>
      <c r="H6326" s="115" t="s">
        <v>3984</v>
      </c>
      <c r="I6326" s="73">
        <v>0</v>
      </c>
      <c r="J6326" s="115" t="s">
        <v>3985</v>
      </c>
      <c r="K6326" s="73">
        <v>36.74</v>
      </c>
    </row>
    <row r="6327" spans="1:11" ht="26.25" thickBot="1">
      <c r="A6327" s="115"/>
      <c r="B6327" s="115"/>
      <c r="C6327" s="115"/>
      <c r="D6327" s="115"/>
      <c r="E6327" s="115"/>
      <c r="F6327" s="115" t="s">
        <v>3986</v>
      </c>
      <c r="G6327" s="73">
        <v>20.6</v>
      </c>
      <c r="H6327" s="138"/>
      <c r="I6327" s="138" t="s">
        <v>3987</v>
      </c>
      <c r="J6327" s="115"/>
      <c r="K6327" s="73">
        <v>110.67</v>
      </c>
    </row>
    <row r="6328" spans="1:11" ht="15" thickTop="1">
      <c r="A6328" s="68"/>
      <c r="B6328" s="68"/>
      <c r="C6328" s="68"/>
      <c r="D6328" s="68"/>
      <c r="E6328" s="68"/>
      <c r="F6328" s="68"/>
      <c r="G6328" s="68"/>
      <c r="H6328" s="68"/>
      <c r="I6328" s="68"/>
      <c r="J6328" s="68"/>
      <c r="K6328" s="68"/>
    </row>
    <row r="6329" spans="1:11" ht="15">
      <c r="A6329" s="120" t="s">
        <v>1267</v>
      </c>
      <c r="B6329" s="121" t="s">
        <v>1</v>
      </c>
      <c r="C6329" s="120" t="s">
        <v>2</v>
      </c>
      <c r="D6329" s="120" t="s">
        <v>3</v>
      </c>
      <c r="E6329" s="144" t="s">
        <v>2279</v>
      </c>
      <c r="F6329" s="144"/>
      <c r="G6329" s="122" t="s">
        <v>4</v>
      </c>
      <c r="H6329" s="121" t="s">
        <v>5</v>
      </c>
      <c r="I6329" s="121" t="s">
        <v>3962</v>
      </c>
      <c r="J6329" s="121" t="s">
        <v>6</v>
      </c>
      <c r="K6329" s="121" t="s">
        <v>8</v>
      </c>
    </row>
    <row r="6330" spans="1:11" ht="38.25">
      <c r="A6330" s="123" t="s">
        <v>3963</v>
      </c>
      <c r="B6330" s="78" t="s">
        <v>1268</v>
      </c>
      <c r="C6330" s="123" t="s">
        <v>17</v>
      </c>
      <c r="D6330" s="123" t="s">
        <v>1269</v>
      </c>
      <c r="E6330" s="150" t="s">
        <v>2581</v>
      </c>
      <c r="F6330" s="150"/>
      <c r="G6330" s="77" t="s">
        <v>72</v>
      </c>
      <c r="H6330" s="67">
        <v>1</v>
      </c>
      <c r="I6330" s="79"/>
      <c r="J6330" s="79">
        <v>179.28</v>
      </c>
      <c r="K6330" s="79">
        <v>179.28</v>
      </c>
    </row>
    <row r="6331" spans="1:11" ht="25.5">
      <c r="A6331" s="116" t="s">
        <v>3964</v>
      </c>
      <c r="B6331" s="117" t="s">
        <v>4810</v>
      </c>
      <c r="C6331" s="116" t="s">
        <v>17</v>
      </c>
      <c r="D6331" s="116" t="s">
        <v>4811</v>
      </c>
      <c r="E6331" s="136" t="s">
        <v>2323</v>
      </c>
      <c r="F6331" s="136"/>
      <c r="G6331" s="5" t="s">
        <v>3967</v>
      </c>
      <c r="H6331" s="7">
        <v>0.45</v>
      </c>
      <c r="I6331" s="7">
        <v>0</v>
      </c>
      <c r="J6331" s="69">
        <v>22.16</v>
      </c>
      <c r="K6331" s="69">
        <v>9.9700000000000006</v>
      </c>
    </row>
    <row r="6332" spans="1:11" ht="25.5">
      <c r="A6332" s="116" t="s">
        <v>3964</v>
      </c>
      <c r="B6332" s="117" t="s">
        <v>5682</v>
      </c>
      <c r="C6332" s="116" t="s">
        <v>17</v>
      </c>
      <c r="D6332" s="116" t="s">
        <v>5683</v>
      </c>
      <c r="E6332" s="136" t="s">
        <v>2323</v>
      </c>
      <c r="F6332" s="136"/>
      <c r="G6332" s="5" t="s">
        <v>3967</v>
      </c>
      <c r="H6332" s="7">
        <v>0.45</v>
      </c>
      <c r="I6332" s="7">
        <v>0</v>
      </c>
      <c r="J6332" s="69">
        <v>32.85</v>
      </c>
      <c r="K6332" s="69">
        <v>14.78</v>
      </c>
    </row>
    <row r="6333" spans="1:11" ht="25.5">
      <c r="A6333" s="116" t="s">
        <v>3964</v>
      </c>
      <c r="B6333" s="117" t="s">
        <v>4812</v>
      </c>
      <c r="C6333" s="116" t="s">
        <v>17</v>
      </c>
      <c r="D6333" s="116" t="s">
        <v>4813</v>
      </c>
      <c r="E6333" s="136" t="s">
        <v>2323</v>
      </c>
      <c r="F6333" s="136"/>
      <c r="G6333" s="5" t="s">
        <v>3967</v>
      </c>
      <c r="H6333" s="7">
        <v>0.45</v>
      </c>
      <c r="I6333" s="7">
        <v>0</v>
      </c>
      <c r="J6333" s="69">
        <v>31.42</v>
      </c>
      <c r="K6333" s="69">
        <v>14.13</v>
      </c>
    </row>
    <row r="6334" spans="1:11">
      <c r="A6334" s="124" t="s">
        <v>3973</v>
      </c>
      <c r="B6334" s="64" t="s">
        <v>5684</v>
      </c>
      <c r="C6334" s="124" t="s">
        <v>17</v>
      </c>
      <c r="D6334" s="124" t="s">
        <v>5685</v>
      </c>
      <c r="E6334" s="148" t="s">
        <v>3976</v>
      </c>
      <c r="F6334" s="148"/>
      <c r="G6334" s="84" t="s">
        <v>144</v>
      </c>
      <c r="H6334" s="71">
        <v>3.9E-2</v>
      </c>
      <c r="I6334" s="71">
        <v>0</v>
      </c>
      <c r="J6334" s="70">
        <v>25.54</v>
      </c>
      <c r="K6334" s="70">
        <v>0.99</v>
      </c>
    </row>
    <row r="6335" spans="1:11" ht="25.5">
      <c r="A6335" s="124" t="s">
        <v>3973</v>
      </c>
      <c r="B6335" s="64" t="s">
        <v>5761</v>
      </c>
      <c r="C6335" s="124" t="s">
        <v>17</v>
      </c>
      <c r="D6335" s="124" t="s">
        <v>5762</v>
      </c>
      <c r="E6335" s="148" t="s">
        <v>3976</v>
      </c>
      <c r="F6335" s="148"/>
      <c r="G6335" s="84" t="s">
        <v>72</v>
      </c>
      <c r="H6335" s="71">
        <v>1</v>
      </c>
      <c r="I6335" s="71">
        <v>0</v>
      </c>
      <c r="J6335" s="70">
        <v>139.41</v>
      </c>
      <c r="K6335" s="70">
        <v>139.41</v>
      </c>
    </row>
    <row r="6336" spans="1:11" ht="25.5">
      <c r="A6336" s="115"/>
      <c r="B6336" s="115"/>
      <c r="C6336" s="115"/>
      <c r="D6336" s="115"/>
      <c r="E6336" s="115"/>
      <c r="F6336" s="115" t="s">
        <v>3983</v>
      </c>
      <c r="G6336" s="73">
        <v>28.91</v>
      </c>
      <c r="H6336" s="115" t="s">
        <v>3984</v>
      </c>
      <c r="I6336" s="73">
        <v>0</v>
      </c>
      <c r="J6336" s="115" t="s">
        <v>3985</v>
      </c>
      <c r="K6336" s="73">
        <v>28.91</v>
      </c>
    </row>
    <row r="6337" spans="1:11" ht="26.25" thickBot="1">
      <c r="A6337" s="115"/>
      <c r="B6337" s="115"/>
      <c r="C6337" s="115"/>
      <c r="D6337" s="115"/>
      <c r="E6337" s="115"/>
      <c r="F6337" s="115" t="s">
        <v>3986</v>
      </c>
      <c r="G6337" s="73">
        <v>41.01</v>
      </c>
      <c r="H6337" s="138"/>
      <c r="I6337" s="138" t="s">
        <v>3987</v>
      </c>
      <c r="J6337" s="115"/>
      <c r="K6337" s="73">
        <v>220.29</v>
      </c>
    </row>
    <row r="6338" spans="1:11" ht="15" thickTop="1">
      <c r="A6338" s="68"/>
      <c r="B6338" s="68"/>
      <c r="C6338" s="68"/>
      <c r="D6338" s="68"/>
      <c r="E6338" s="68"/>
      <c r="F6338" s="68"/>
      <c r="G6338" s="68"/>
      <c r="H6338" s="68"/>
      <c r="I6338" s="68"/>
      <c r="J6338" s="68"/>
      <c r="K6338" s="68"/>
    </row>
    <row r="6339" spans="1:11" ht="15">
      <c r="A6339" s="120" t="s">
        <v>1270</v>
      </c>
      <c r="B6339" s="121" t="s">
        <v>1</v>
      </c>
      <c r="C6339" s="120" t="s">
        <v>2</v>
      </c>
      <c r="D6339" s="120" t="s">
        <v>3</v>
      </c>
      <c r="E6339" s="144" t="s">
        <v>2279</v>
      </c>
      <c r="F6339" s="144"/>
      <c r="G6339" s="122" t="s">
        <v>4</v>
      </c>
      <c r="H6339" s="121" t="s">
        <v>5</v>
      </c>
      <c r="I6339" s="121" t="s">
        <v>3962</v>
      </c>
      <c r="J6339" s="121" t="s">
        <v>6</v>
      </c>
      <c r="K6339" s="121" t="s">
        <v>8</v>
      </c>
    </row>
    <row r="6340" spans="1:11" ht="38.25">
      <c r="A6340" s="123" t="s">
        <v>3963</v>
      </c>
      <c r="B6340" s="78" t="s">
        <v>1271</v>
      </c>
      <c r="C6340" s="123" t="s">
        <v>17</v>
      </c>
      <c r="D6340" s="123" t="s">
        <v>1272</v>
      </c>
      <c r="E6340" s="150" t="s">
        <v>2581</v>
      </c>
      <c r="F6340" s="150"/>
      <c r="G6340" s="77" t="s">
        <v>72</v>
      </c>
      <c r="H6340" s="67">
        <v>1</v>
      </c>
      <c r="I6340" s="79"/>
      <c r="J6340" s="79">
        <v>326.14999999999998</v>
      </c>
      <c r="K6340" s="79">
        <v>326.14999999999998</v>
      </c>
    </row>
    <row r="6341" spans="1:11" ht="25.5">
      <c r="A6341" s="116" t="s">
        <v>3964</v>
      </c>
      <c r="B6341" s="117" t="s">
        <v>4810</v>
      </c>
      <c r="C6341" s="116" t="s">
        <v>17</v>
      </c>
      <c r="D6341" s="116" t="s">
        <v>4811</v>
      </c>
      <c r="E6341" s="136" t="s">
        <v>2323</v>
      </c>
      <c r="F6341" s="136"/>
      <c r="G6341" s="5" t="s">
        <v>3967</v>
      </c>
      <c r="H6341" s="7">
        <v>0.58599999999999997</v>
      </c>
      <c r="I6341" s="7">
        <v>0</v>
      </c>
      <c r="J6341" s="69">
        <v>22.16</v>
      </c>
      <c r="K6341" s="69">
        <v>12.98</v>
      </c>
    </row>
    <row r="6342" spans="1:11" ht="25.5">
      <c r="A6342" s="116" t="s">
        <v>3964</v>
      </c>
      <c r="B6342" s="117" t="s">
        <v>5682</v>
      </c>
      <c r="C6342" s="116" t="s">
        <v>17</v>
      </c>
      <c r="D6342" s="116" t="s">
        <v>5683</v>
      </c>
      <c r="E6342" s="136" t="s">
        <v>2323</v>
      </c>
      <c r="F6342" s="136"/>
      <c r="G6342" s="5" t="s">
        <v>3967</v>
      </c>
      <c r="H6342" s="7">
        <v>0.58599999999999997</v>
      </c>
      <c r="I6342" s="7">
        <v>0</v>
      </c>
      <c r="J6342" s="69">
        <v>32.85</v>
      </c>
      <c r="K6342" s="69">
        <v>19.25</v>
      </c>
    </row>
    <row r="6343" spans="1:11" ht="25.5">
      <c r="A6343" s="116" t="s">
        <v>3964</v>
      </c>
      <c r="B6343" s="117" t="s">
        <v>4812</v>
      </c>
      <c r="C6343" s="116" t="s">
        <v>17</v>
      </c>
      <c r="D6343" s="116" t="s">
        <v>4813</v>
      </c>
      <c r="E6343" s="136" t="s">
        <v>2323</v>
      </c>
      <c r="F6343" s="136"/>
      <c r="G6343" s="5" t="s">
        <v>3967</v>
      </c>
      <c r="H6343" s="7">
        <v>0.58599999999999997</v>
      </c>
      <c r="I6343" s="7">
        <v>0</v>
      </c>
      <c r="J6343" s="69">
        <v>31.42</v>
      </c>
      <c r="K6343" s="69">
        <v>18.41</v>
      </c>
    </row>
    <row r="6344" spans="1:11">
      <c r="A6344" s="124" t="s">
        <v>3973</v>
      </c>
      <c r="B6344" s="64" t="s">
        <v>5684</v>
      </c>
      <c r="C6344" s="124" t="s">
        <v>17</v>
      </c>
      <c r="D6344" s="124" t="s">
        <v>5685</v>
      </c>
      <c r="E6344" s="148" t="s">
        <v>3976</v>
      </c>
      <c r="F6344" s="148"/>
      <c r="G6344" s="84" t="s">
        <v>144</v>
      </c>
      <c r="H6344" s="71">
        <v>6.7000000000000004E-2</v>
      </c>
      <c r="I6344" s="71">
        <v>0</v>
      </c>
      <c r="J6344" s="70">
        <v>25.54</v>
      </c>
      <c r="K6344" s="70">
        <v>1.71</v>
      </c>
    </row>
    <row r="6345" spans="1:11" ht="25.5">
      <c r="A6345" s="124" t="s">
        <v>3973</v>
      </c>
      <c r="B6345" s="64" t="s">
        <v>5763</v>
      </c>
      <c r="C6345" s="124" t="s">
        <v>17</v>
      </c>
      <c r="D6345" s="124" t="s">
        <v>5764</v>
      </c>
      <c r="E6345" s="148" t="s">
        <v>3976</v>
      </c>
      <c r="F6345" s="148"/>
      <c r="G6345" s="84" t="s">
        <v>72</v>
      </c>
      <c r="H6345" s="71">
        <v>1</v>
      </c>
      <c r="I6345" s="71">
        <v>0</v>
      </c>
      <c r="J6345" s="70">
        <v>273.8</v>
      </c>
      <c r="K6345" s="70">
        <v>273.8</v>
      </c>
    </row>
    <row r="6346" spans="1:11" ht="25.5">
      <c r="A6346" s="115"/>
      <c r="B6346" s="115"/>
      <c r="C6346" s="115"/>
      <c r="D6346" s="115"/>
      <c r="E6346" s="115"/>
      <c r="F6346" s="115" t="s">
        <v>3983</v>
      </c>
      <c r="G6346" s="73">
        <v>37.64</v>
      </c>
      <c r="H6346" s="115" t="s">
        <v>3984</v>
      </c>
      <c r="I6346" s="73">
        <v>0</v>
      </c>
      <c r="J6346" s="115" t="s">
        <v>3985</v>
      </c>
      <c r="K6346" s="73">
        <v>37.64</v>
      </c>
    </row>
    <row r="6347" spans="1:11" ht="26.25" thickBot="1">
      <c r="A6347" s="115"/>
      <c r="B6347" s="115"/>
      <c r="C6347" s="115"/>
      <c r="D6347" s="115"/>
      <c r="E6347" s="115"/>
      <c r="F6347" s="115" t="s">
        <v>3986</v>
      </c>
      <c r="G6347" s="73">
        <v>74.62</v>
      </c>
      <c r="H6347" s="138"/>
      <c r="I6347" s="138" t="s">
        <v>3987</v>
      </c>
      <c r="J6347" s="115"/>
      <c r="K6347" s="73">
        <v>400.77</v>
      </c>
    </row>
    <row r="6348" spans="1:11" ht="15" thickTop="1">
      <c r="A6348" s="68"/>
      <c r="B6348" s="68"/>
      <c r="C6348" s="68"/>
      <c r="D6348" s="68"/>
      <c r="E6348" s="68"/>
      <c r="F6348" s="68"/>
      <c r="G6348" s="68"/>
      <c r="H6348" s="68"/>
      <c r="I6348" s="68"/>
      <c r="J6348" s="68"/>
      <c r="K6348" s="68"/>
    </row>
    <row r="6349" spans="1:11" ht="15">
      <c r="A6349" s="120" t="s">
        <v>1273</v>
      </c>
      <c r="B6349" s="121" t="s">
        <v>1</v>
      </c>
      <c r="C6349" s="120" t="s">
        <v>2</v>
      </c>
      <c r="D6349" s="120" t="s">
        <v>3</v>
      </c>
      <c r="E6349" s="144" t="s">
        <v>2279</v>
      </c>
      <c r="F6349" s="144"/>
      <c r="G6349" s="122" t="s">
        <v>4</v>
      </c>
      <c r="H6349" s="121" t="s">
        <v>5</v>
      </c>
      <c r="I6349" s="121" t="s">
        <v>3962</v>
      </c>
      <c r="J6349" s="121" t="s">
        <v>6</v>
      </c>
      <c r="K6349" s="121" t="s">
        <v>8</v>
      </c>
    </row>
    <row r="6350" spans="1:11" ht="38.25">
      <c r="A6350" s="123" t="s">
        <v>3963</v>
      </c>
      <c r="B6350" s="78" t="s">
        <v>1274</v>
      </c>
      <c r="C6350" s="123" t="s">
        <v>17</v>
      </c>
      <c r="D6350" s="123" t="s">
        <v>1275</v>
      </c>
      <c r="E6350" s="150" t="s">
        <v>2581</v>
      </c>
      <c r="F6350" s="150"/>
      <c r="G6350" s="77" t="s">
        <v>72</v>
      </c>
      <c r="H6350" s="67">
        <v>1</v>
      </c>
      <c r="I6350" s="79"/>
      <c r="J6350" s="79">
        <v>54.01</v>
      </c>
      <c r="K6350" s="79">
        <v>54.01</v>
      </c>
    </row>
    <row r="6351" spans="1:11" ht="25.5">
      <c r="A6351" s="116" t="s">
        <v>3964</v>
      </c>
      <c r="B6351" s="117" t="s">
        <v>5682</v>
      </c>
      <c r="C6351" s="116" t="s">
        <v>17</v>
      </c>
      <c r="D6351" s="116" t="s">
        <v>5683</v>
      </c>
      <c r="E6351" s="136" t="s">
        <v>2323</v>
      </c>
      <c r="F6351" s="136"/>
      <c r="G6351" s="5" t="s">
        <v>3967</v>
      </c>
      <c r="H6351" s="7">
        <v>0.29399999999999998</v>
      </c>
      <c r="I6351" s="7">
        <v>0</v>
      </c>
      <c r="J6351" s="69">
        <v>32.85</v>
      </c>
      <c r="K6351" s="69">
        <v>9.65</v>
      </c>
    </row>
    <row r="6352" spans="1:11" ht="25.5">
      <c r="A6352" s="116" t="s">
        <v>3964</v>
      </c>
      <c r="B6352" s="117" t="s">
        <v>4812</v>
      </c>
      <c r="C6352" s="116" t="s">
        <v>17</v>
      </c>
      <c r="D6352" s="116" t="s">
        <v>4813</v>
      </c>
      <c r="E6352" s="136" t="s">
        <v>2323</v>
      </c>
      <c r="F6352" s="136"/>
      <c r="G6352" s="5" t="s">
        <v>3967</v>
      </c>
      <c r="H6352" s="7">
        <v>0.29399999999999998</v>
      </c>
      <c r="I6352" s="7">
        <v>0</v>
      </c>
      <c r="J6352" s="69">
        <v>31.42</v>
      </c>
      <c r="K6352" s="69">
        <v>9.23</v>
      </c>
    </row>
    <row r="6353" spans="1:11" ht="25.5">
      <c r="A6353" s="116" t="s">
        <v>3964</v>
      </c>
      <c r="B6353" s="117" t="s">
        <v>4810</v>
      </c>
      <c r="C6353" s="116" t="s">
        <v>17</v>
      </c>
      <c r="D6353" s="116" t="s">
        <v>4811</v>
      </c>
      <c r="E6353" s="136" t="s">
        <v>2323</v>
      </c>
      <c r="F6353" s="136"/>
      <c r="G6353" s="5" t="s">
        <v>3967</v>
      </c>
      <c r="H6353" s="7">
        <v>0.29399999999999998</v>
      </c>
      <c r="I6353" s="7">
        <v>0</v>
      </c>
      <c r="J6353" s="69">
        <v>22.16</v>
      </c>
      <c r="K6353" s="69">
        <v>6.51</v>
      </c>
    </row>
    <row r="6354" spans="1:11">
      <c r="A6354" s="124" t="s">
        <v>3973</v>
      </c>
      <c r="B6354" s="64" t="s">
        <v>5684</v>
      </c>
      <c r="C6354" s="124" t="s">
        <v>17</v>
      </c>
      <c r="D6354" s="124" t="s">
        <v>5685</v>
      </c>
      <c r="E6354" s="148" t="s">
        <v>3976</v>
      </c>
      <c r="F6354" s="148"/>
      <c r="G6354" s="84" t="s">
        <v>144</v>
      </c>
      <c r="H6354" s="71">
        <v>1.2E-2</v>
      </c>
      <c r="I6354" s="71">
        <v>0</v>
      </c>
      <c r="J6354" s="70">
        <v>25.54</v>
      </c>
      <c r="K6354" s="70">
        <v>0.3</v>
      </c>
    </row>
    <row r="6355" spans="1:11" ht="25.5">
      <c r="A6355" s="124" t="s">
        <v>3973</v>
      </c>
      <c r="B6355" s="64" t="s">
        <v>5765</v>
      </c>
      <c r="C6355" s="124" t="s">
        <v>17</v>
      </c>
      <c r="D6355" s="124" t="s">
        <v>5766</v>
      </c>
      <c r="E6355" s="148" t="s">
        <v>3976</v>
      </c>
      <c r="F6355" s="148"/>
      <c r="G6355" s="84" t="s">
        <v>72</v>
      </c>
      <c r="H6355" s="71">
        <v>1</v>
      </c>
      <c r="I6355" s="71">
        <v>0</v>
      </c>
      <c r="J6355" s="70">
        <v>28.32</v>
      </c>
      <c r="K6355" s="70">
        <v>28.32</v>
      </c>
    </row>
    <row r="6356" spans="1:11" ht="25.5">
      <c r="A6356" s="115"/>
      <c r="B6356" s="115"/>
      <c r="C6356" s="115"/>
      <c r="D6356" s="115"/>
      <c r="E6356" s="115"/>
      <c r="F6356" s="115" t="s">
        <v>3983</v>
      </c>
      <c r="G6356" s="73">
        <v>18.88</v>
      </c>
      <c r="H6356" s="115" t="s">
        <v>3984</v>
      </c>
      <c r="I6356" s="73">
        <v>0</v>
      </c>
      <c r="J6356" s="115" t="s">
        <v>3985</v>
      </c>
      <c r="K6356" s="73">
        <v>18.88</v>
      </c>
    </row>
    <row r="6357" spans="1:11" ht="26.25" thickBot="1">
      <c r="A6357" s="115"/>
      <c r="B6357" s="115"/>
      <c r="C6357" s="115"/>
      <c r="D6357" s="115"/>
      <c r="E6357" s="115"/>
      <c r="F6357" s="115" t="s">
        <v>3986</v>
      </c>
      <c r="G6357" s="73">
        <v>12.35</v>
      </c>
      <c r="H6357" s="138"/>
      <c r="I6357" s="138" t="s">
        <v>3987</v>
      </c>
      <c r="J6357" s="115"/>
      <c r="K6357" s="73">
        <v>66.36</v>
      </c>
    </row>
    <row r="6358" spans="1:11" ht="15" thickTop="1">
      <c r="A6358" s="68"/>
      <c r="B6358" s="68"/>
      <c r="C6358" s="68"/>
      <c r="D6358" s="68"/>
      <c r="E6358" s="68"/>
      <c r="F6358" s="68"/>
      <c r="G6358" s="68"/>
      <c r="H6358" s="68"/>
      <c r="I6358" s="68"/>
      <c r="J6358" s="68"/>
      <c r="K6358" s="68"/>
    </row>
    <row r="6359" spans="1:11" ht="15">
      <c r="A6359" s="120" t="s">
        <v>1276</v>
      </c>
      <c r="B6359" s="121" t="s">
        <v>1</v>
      </c>
      <c r="C6359" s="120" t="s">
        <v>2</v>
      </c>
      <c r="D6359" s="120" t="s">
        <v>3</v>
      </c>
      <c r="E6359" s="144" t="s">
        <v>2279</v>
      </c>
      <c r="F6359" s="144"/>
      <c r="G6359" s="122" t="s">
        <v>4</v>
      </c>
      <c r="H6359" s="121" t="s">
        <v>5</v>
      </c>
      <c r="I6359" s="121" t="s">
        <v>3962</v>
      </c>
      <c r="J6359" s="121" t="s">
        <v>6</v>
      </c>
      <c r="K6359" s="121" t="s">
        <v>8</v>
      </c>
    </row>
    <row r="6360" spans="1:11" ht="38.25">
      <c r="A6360" s="123" t="s">
        <v>3963</v>
      </c>
      <c r="B6360" s="78" t="s">
        <v>1277</v>
      </c>
      <c r="C6360" s="123" t="s">
        <v>17</v>
      </c>
      <c r="D6360" s="123" t="s">
        <v>1278</v>
      </c>
      <c r="E6360" s="150" t="s">
        <v>2581</v>
      </c>
      <c r="F6360" s="150"/>
      <c r="G6360" s="77" t="s">
        <v>72</v>
      </c>
      <c r="H6360" s="67">
        <v>1</v>
      </c>
      <c r="I6360" s="79"/>
      <c r="J6360" s="79">
        <v>111.37</v>
      </c>
      <c r="K6360" s="79">
        <v>111.37</v>
      </c>
    </row>
    <row r="6361" spans="1:11" ht="25.5">
      <c r="A6361" s="116" t="s">
        <v>3964</v>
      </c>
      <c r="B6361" s="117" t="s">
        <v>4810</v>
      </c>
      <c r="C6361" s="116" t="s">
        <v>17</v>
      </c>
      <c r="D6361" s="116" t="s">
        <v>4811</v>
      </c>
      <c r="E6361" s="136" t="s">
        <v>2323</v>
      </c>
      <c r="F6361" s="136"/>
      <c r="G6361" s="5" t="s">
        <v>3967</v>
      </c>
      <c r="H6361" s="7">
        <v>0.73599999999999999</v>
      </c>
      <c r="I6361" s="7">
        <v>0</v>
      </c>
      <c r="J6361" s="69">
        <v>22.16</v>
      </c>
      <c r="K6361" s="69">
        <v>16.3</v>
      </c>
    </row>
    <row r="6362" spans="1:11" ht="25.5">
      <c r="A6362" s="116" t="s">
        <v>3964</v>
      </c>
      <c r="B6362" s="117" t="s">
        <v>4812</v>
      </c>
      <c r="C6362" s="116" t="s">
        <v>17</v>
      </c>
      <c r="D6362" s="116" t="s">
        <v>4813</v>
      </c>
      <c r="E6362" s="136" t="s">
        <v>2323</v>
      </c>
      <c r="F6362" s="136"/>
      <c r="G6362" s="5" t="s">
        <v>3967</v>
      </c>
      <c r="H6362" s="7">
        <v>0.73599999999999999</v>
      </c>
      <c r="I6362" s="7">
        <v>0</v>
      </c>
      <c r="J6362" s="69">
        <v>31.42</v>
      </c>
      <c r="K6362" s="69">
        <v>23.12</v>
      </c>
    </row>
    <row r="6363" spans="1:11">
      <c r="A6363" s="124" t="s">
        <v>3973</v>
      </c>
      <c r="B6363" s="64" t="s">
        <v>4958</v>
      </c>
      <c r="C6363" s="124" t="s">
        <v>17</v>
      </c>
      <c r="D6363" s="124" t="s">
        <v>4959</v>
      </c>
      <c r="E6363" s="148" t="s">
        <v>3976</v>
      </c>
      <c r="F6363" s="148"/>
      <c r="G6363" s="84" t="s">
        <v>4008</v>
      </c>
      <c r="H6363" s="71">
        <v>7.0000000000000001E-3</v>
      </c>
      <c r="I6363" s="71">
        <v>0</v>
      </c>
      <c r="J6363" s="70">
        <v>43.53</v>
      </c>
      <c r="K6363" s="70">
        <v>0.3</v>
      </c>
    </row>
    <row r="6364" spans="1:11" ht="25.5">
      <c r="A6364" s="124" t="s">
        <v>3973</v>
      </c>
      <c r="B6364" s="64" t="s">
        <v>5767</v>
      </c>
      <c r="C6364" s="124" t="s">
        <v>17</v>
      </c>
      <c r="D6364" s="124" t="s">
        <v>5768</v>
      </c>
      <c r="E6364" s="148" t="s">
        <v>3976</v>
      </c>
      <c r="F6364" s="148"/>
      <c r="G6364" s="84" t="s">
        <v>72</v>
      </c>
      <c r="H6364" s="71">
        <v>1</v>
      </c>
      <c r="I6364" s="71">
        <v>0</v>
      </c>
      <c r="J6364" s="70">
        <v>71.319999999999993</v>
      </c>
      <c r="K6364" s="70">
        <v>71.319999999999993</v>
      </c>
    </row>
    <row r="6365" spans="1:11">
      <c r="A6365" s="124" t="s">
        <v>3973</v>
      </c>
      <c r="B6365" s="64" t="s">
        <v>4956</v>
      </c>
      <c r="C6365" s="124" t="s">
        <v>17</v>
      </c>
      <c r="D6365" s="124" t="s">
        <v>4957</v>
      </c>
      <c r="E6365" s="148" t="s">
        <v>3976</v>
      </c>
      <c r="F6365" s="148"/>
      <c r="G6365" s="84" t="s">
        <v>72</v>
      </c>
      <c r="H6365" s="71">
        <v>0.03</v>
      </c>
      <c r="I6365" s="71">
        <v>0</v>
      </c>
      <c r="J6365" s="70">
        <v>11.24</v>
      </c>
      <c r="K6365" s="70">
        <v>0.33</v>
      </c>
    </row>
    <row r="6366" spans="1:11" ht="25.5">
      <c r="A6366" s="115"/>
      <c r="B6366" s="115"/>
      <c r="C6366" s="115"/>
      <c r="D6366" s="115"/>
      <c r="E6366" s="115"/>
      <c r="F6366" s="115" t="s">
        <v>3983</v>
      </c>
      <c r="G6366" s="73">
        <v>29.33</v>
      </c>
      <c r="H6366" s="115" t="s">
        <v>3984</v>
      </c>
      <c r="I6366" s="73">
        <v>0</v>
      </c>
      <c r="J6366" s="115" t="s">
        <v>3985</v>
      </c>
      <c r="K6366" s="73">
        <v>29.33</v>
      </c>
    </row>
    <row r="6367" spans="1:11" ht="26.25" thickBot="1">
      <c r="A6367" s="115"/>
      <c r="B6367" s="115"/>
      <c r="C6367" s="115"/>
      <c r="D6367" s="115"/>
      <c r="E6367" s="115"/>
      <c r="F6367" s="115" t="s">
        <v>3986</v>
      </c>
      <c r="G6367" s="73">
        <v>25.48</v>
      </c>
      <c r="H6367" s="138"/>
      <c r="I6367" s="138" t="s">
        <v>3987</v>
      </c>
      <c r="J6367" s="115"/>
      <c r="K6367" s="73">
        <v>136.85</v>
      </c>
    </row>
    <row r="6368" spans="1:11" ht="15" thickTop="1">
      <c r="A6368" s="68"/>
      <c r="B6368" s="68"/>
      <c r="C6368" s="68"/>
      <c r="D6368" s="68"/>
      <c r="E6368" s="68"/>
      <c r="F6368" s="68"/>
      <c r="G6368" s="68"/>
      <c r="H6368" s="68"/>
      <c r="I6368" s="68"/>
      <c r="J6368" s="68"/>
      <c r="K6368" s="68"/>
    </row>
    <row r="6369" spans="1:11" ht="14.25" customHeight="1">
      <c r="A6369" s="120" t="s">
        <v>1279</v>
      </c>
      <c r="B6369" s="121" t="s">
        <v>1</v>
      </c>
      <c r="C6369" s="120" t="s">
        <v>2</v>
      </c>
      <c r="D6369" s="120" t="s">
        <v>3</v>
      </c>
      <c r="E6369" s="144" t="s">
        <v>2279</v>
      </c>
      <c r="F6369" s="144"/>
      <c r="G6369" s="122" t="s">
        <v>4</v>
      </c>
      <c r="H6369" s="121" t="s">
        <v>5</v>
      </c>
      <c r="I6369" s="121" t="s">
        <v>3962</v>
      </c>
      <c r="J6369" s="121" t="s">
        <v>6</v>
      </c>
      <c r="K6369" s="121" t="s">
        <v>8</v>
      </c>
    </row>
    <row r="6370" spans="1:11" ht="25.5">
      <c r="A6370" s="123" t="s">
        <v>3963</v>
      </c>
      <c r="B6370" s="78" t="s">
        <v>1212</v>
      </c>
      <c r="C6370" s="123" t="s">
        <v>17</v>
      </c>
      <c r="D6370" s="123" t="s">
        <v>1213</v>
      </c>
      <c r="E6370" s="150" t="s">
        <v>2581</v>
      </c>
      <c r="F6370" s="150"/>
      <c r="G6370" s="77" t="s">
        <v>72</v>
      </c>
      <c r="H6370" s="67">
        <v>1</v>
      </c>
      <c r="I6370" s="79"/>
      <c r="J6370" s="79">
        <v>178.84</v>
      </c>
      <c r="K6370" s="79">
        <v>178.84</v>
      </c>
    </row>
    <row r="6371" spans="1:11" ht="25.5">
      <c r="A6371" s="116" t="s">
        <v>3964</v>
      </c>
      <c r="B6371" s="117" t="s">
        <v>4812</v>
      </c>
      <c r="C6371" s="116" t="s">
        <v>17</v>
      </c>
      <c r="D6371" s="116" t="s">
        <v>4813</v>
      </c>
      <c r="E6371" s="136" t="s">
        <v>2323</v>
      </c>
      <c r="F6371" s="136"/>
      <c r="G6371" s="5" t="s">
        <v>3967</v>
      </c>
      <c r="H6371" s="7">
        <v>0.84299999999999997</v>
      </c>
      <c r="I6371" s="7">
        <v>0</v>
      </c>
      <c r="J6371" s="69">
        <v>31.42</v>
      </c>
      <c r="K6371" s="69">
        <v>26.48</v>
      </c>
    </row>
    <row r="6372" spans="1:11" ht="25.5">
      <c r="A6372" s="116" t="s">
        <v>3964</v>
      </c>
      <c r="B6372" s="117" t="s">
        <v>4810</v>
      </c>
      <c r="C6372" s="116" t="s">
        <v>17</v>
      </c>
      <c r="D6372" s="116" t="s">
        <v>4811</v>
      </c>
      <c r="E6372" s="136" t="s">
        <v>2323</v>
      </c>
      <c r="F6372" s="136"/>
      <c r="G6372" s="5" t="s">
        <v>3967</v>
      </c>
      <c r="H6372" s="7">
        <v>0.84299999999999997</v>
      </c>
      <c r="I6372" s="7">
        <v>0</v>
      </c>
      <c r="J6372" s="69">
        <v>22.16</v>
      </c>
      <c r="K6372" s="69">
        <v>18.68</v>
      </c>
    </row>
    <row r="6373" spans="1:11" ht="25.5">
      <c r="A6373" s="124" t="s">
        <v>3973</v>
      </c>
      <c r="B6373" s="64" t="s">
        <v>5688</v>
      </c>
      <c r="C6373" s="124" t="s">
        <v>17</v>
      </c>
      <c r="D6373" s="124" t="s">
        <v>5689</v>
      </c>
      <c r="E6373" s="148" t="s">
        <v>3976</v>
      </c>
      <c r="F6373" s="148"/>
      <c r="G6373" s="84" t="s">
        <v>72</v>
      </c>
      <c r="H6373" s="71">
        <v>1</v>
      </c>
      <c r="I6373" s="71">
        <v>0</v>
      </c>
      <c r="J6373" s="70">
        <v>133.65</v>
      </c>
      <c r="K6373" s="70">
        <v>133.65</v>
      </c>
    </row>
    <row r="6374" spans="1:11">
      <c r="A6374" s="124" t="s">
        <v>3973</v>
      </c>
      <c r="B6374" s="64" t="s">
        <v>5283</v>
      </c>
      <c r="C6374" s="124" t="s">
        <v>17</v>
      </c>
      <c r="D6374" s="124" t="s">
        <v>5284</v>
      </c>
      <c r="E6374" s="148" t="s">
        <v>3976</v>
      </c>
      <c r="F6374" s="148"/>
      <c r="G6374" s="84" t="s">
        <v>72</v>
      </c>
      <c r="H6374" s="71">
        <v>1.2E-2</v>
      </c>
      <c r="I6374" s="71">
        <v>0</v>
      </c>
      <c r="J6374" s="70">
        <v>3.05</v>
      </c>
      <c r="K6374" s="70">
        <v>0.03</v>
      </c>
    </row>
    <row r="6375" spans="1:11" ht="25.5">
      <c r="A6375" s="115"/>
      <c r="B6375" s="115"/>
      <c r="C6375" s="115"/>
      <c r="D6375" s="115"/>
      <c r="E6375" s="115"/>
      <c r="F6375" s="115" t="s">
        <v>3983</v>
      </c>
      <c r="G6375" s="73">
        <v>33.590000000000003</v>
      </c>
      <c r="H6375" s="115" t="s">
        <v>3984</v>
      </c>
      <c r="I6375" s="73">
        <v>0</v>
      </c>
      <c r="J6375" s="115" t="s">
        <v>3985</v>
      </c>
      <c r="K6375" s="73">
        <v>33.590000000000003</v>
      </c>
    </row>
    <row r="6376" spans="1:11" ht="26.25" thickBot="1">
      <c r="A6376" s="115"/>
      <c r="B6376" s="115"/>
      <c r="C6376" s="115"/>
      <c r="D6376" s="115"/>
      <c r="E6376" s="115"/>
      <c r="F6376" s="115" t="s">
        <v>3986</v>
      </c>
      <c r="G6376" s="73">
        <v>40.909999999999997</v>
      </c>
      <c r="H6376" s="138"/>
      <c r="I6376" s="138" t="s">
        <v>3987</v>
      </c>
      <c r="J6376" s="115"/>
      <c r="K6376" s="73">
        <v>219.75</v>
      </c>
    </row>
    <row r="6377" spans="1:11" ht="15" thickTop="1">
      <c r="A6377" s="68"/>
      <c r="B6377" s="68"/>
      <c r="C6377" s="68"/>
      <c r="D6377" s="68"/>
      <c r="E6377" s="68"/>
      <c r="F6377" s="68"/>
      <c r="G6377" s="68"/>
      <c r="H6377" s="68"/>
      <c r="I6377" s="68"/>
      <c r="J6377" s="68"/>
      <c r="K6377" s="68"/>
    </row>
    <row r="6378" spans="1:11" ht="15">
      <c r="A6378" s="120" t="s">
        <v>1280</v>
      </c>
      <c r="B6378" s="121" t="s">
        <v>1</v>
      </c>
      <c r="C6378" s="120" t="s">
        <v>2</v>
      </c>
      <c r="D6378" s="120" t="s">
        <v>3</v>
      </c>
      <c r="E6378" s="144" t="s">
        <v>2279</v>
      </c>
      <c r="F6378" s="144"/>
      <c r="G6378" s="122" t="s">
        <v>4</v>
      </c>
      <c r="H6378" s="121" t="s">
        <v>5</v>
      </c>
      <c r="I6378" s="121" t="s">
        <v>3962</v>
      </c>
      <c r="J6378" s="121" t="s">
        <v>6</v>
      </c>
      <c r="K6378" s="121" t="s">
        <v>8</v>
      </c>
    </row>
    <row r="6379" spans="1:11" ht="38.25">
      <c r="A6379" s="123" t="s">
        <v>3963</v>
      </c>
      <c r="B6379" s="78" t="s">
        <v>1281</v>
      </c>
      <c r="C6379" s="123" t="s">
        <v>17</v>
      </c>
      <c r="D6379" s="123" t="s">
        <v>1282</v>
      </c>
      <c r="E6379" s="150" t="s">
        <v>2581</v>
      </c>
      <c r="F6379" s="150"/>
      <c r="G6379" s="77" t="s">
        <v>72</v>
      </c>
      <c r="H6379" s="67">
        <v>1</v>
      </c>
      <c r="I6379" s="79"/>
      <c r="J6379" s="79">
        <v>71.66</v>
      </c>
      <c r="K6379" s="79">
        <v>71.66</v>
      </c>
    </row>
    <row r="6380" spans="1:11" ht="25.5">
      <c r="A6380" s="116" t="s">
        <v>3964</v>
      </c>
      <c r="B6380" s="117" t="s">
        <v>4810</v>
      </c>
      <c r="C6380" s="116" t="s">
        <v>17</v>
      </c>
      <c r="D6380" s="116" t="s">
        <v>4811</v>
      </c>
      <c r="E6380" s="136" t="s">
        <v>2323</v>
      </c>
      <c r="F6380" s="136"/>
      <c r="G6380" s="5" t="s">
        <v>3967</v>
      </c>
      <c r="H6380" s="7">
        <v>0.64400000000000002</v>
      </c>
      <c r="I6380" s="7">
        <v>0</v>
      </c>
      <c r="J6380" s="69">
        <v>22.16</v>
      </c>
      <c r="K6380" s="69">
        <v>14.27</v>
      </c>
    </row>
    <row r="6381" spans="1:11" ht="25.5">
      <c r="A6381" s="116" t="s">
        <v>3964</v>
      </c>
      <c r="B6381" s="117" t="s">
        <v>4812</v>
      </c>
      <c r="C6381" s="116" t="s">
        <v>17</v>
      </c>
      <c r="D6381" s="116" t="s">
        <v>4813</v>
      </c>
      <c r="E6381" s="136" t="s">
        <v>2323</v>
      </c>
      <c r="F6381" s="136"/>
      <c r="G6381" s="5" t="s">
        <v>3967</v>
      </c>
      <c r="H6381" s="7">
        <v>0.64400000000000002</v>
      </c>
      <c r="I6381" s="7">
        <v>0</v>
      </c>
      <c r="J6381" s="69">
        <v>31.42</v>
      </c>
      <c r="K6381" s="69">
        <v>20.23</v>
      </c>
    </row>
    <row r="6382" spans="1:11">
      <c r="A6382" s="124" t="s">
        <v>3973</v>
      </c>
      <c r="B6382" s="64" t="s">
        <v>4958</v>
      </c>
      <c r="C6382" s="124" t="s">
        <v>17</v>
      </c>
      <c r="D6382" s="124" t="s">
        <v>4959</v>
      </c>
      <c r="E6382" s="148" t="s">
        <v>3976</v>
      </c>
      <c r="F6382" s="148"/>
      <c r="G6382" s="84" t="s">
        <v>4008</v>
      </c>
      <c r="H6382" s="71">
        <v>6.0000000000000001E-3</v>
      </c>
      <c r="I6382" s="71">
        <v>0</v>
      </c>
      <c r="J6382" s="70">
        <v>43.53</v>
      </c>
      <c r="K6382" s="70">
        <v>0.26</v>
      </c>
    </row>
    <row r="6383" spans="1:11">
      <c r="A6383" s="124" t="s">
        <v>3973</v>
      </c>
      <c r="B6383" s="64" t="s">
        <v>4956</v>
      </c>
      <c r="C6383" s="124" t="s">
        <v>17</v>
      </c>
      <c r="D6383" s="124" t="s">
        <v>4957</v>
      </c>
      <c r="E6383" s="148" t="s">
        <v>3976</v>
      </c>
      <c r="F6383" s="148"/>
      <c r="G6383" s="84" t="s">
        <v>72</v>
      </c>
      <c r="H6383" s="71">
        <v>2.4E-2</v>
      </c>
      <c r="I6383" s="71">
        <v>0</v>
      </c>
      <c r="J6383" s="70">
        <v>11.24</v>
      </c>
      <c r="K6383" s="70">
        <v>0.26</v>
      </c>
    </row>
    <row r="6384" spans="1:11">
      <c r="A6384" s="124" t="s">
        <v>3973</v>
      </c>
      <c r="B6384" s="64" t="s">
        <v>5769</v>
      </c>
      <c r="C6384" s="124" t="s">
        <v>17</v>
      </c>
      <c r="D6384" s="124" t="s">
        <v>5770</v>
      </c>
      <c r="E6384" s="148" t="s">
        <v>3976</v>
      </c>
      <c r="F6384" s="148"/>
      <c r="G6384" s="84" t="s">
        <v>72</v>
      </c>
      <c r="H6384" s="71">
        <v>1</v>
      </c>
      <c r="I6384" s="71">
        <v>0</v>
      </c>
      <c r="J6384" s="70">
        <v>36.64</v>
      </c>
      <c r="K6384" s="70">
        <v>36.64</v>
      </c>
    </row>
    <row r="6385" spans="1:11" ht="25.5">
      <c r="A6385" s="115"/>
      <c r="B6385" s="115"/>
      <c r="C6385" s="115"/>
      <c r="D6385" s="115"/>
      <c r="E6385" s="115"/>
      <c r="F6385" s="115" t="s">
        <v>3983</v>
      </c>
      <c r="G6385" s="73">
        <v>25.66</v>
      </c>
      <c r="H6385" s="115" t="s">
        <v>3984</v>
      </c>
      <c r="I6385" s="73">
        <v>0</v>
      </c>
      <c r="J6385" s="115" t="s">
        <v>3985</v>
      </c>
      <c r="K6385" s="73">
        <v>25.66</v>
      </c>
    </row>
    <row r="6386" spans="1:11" ht="26.25" thickBot="1">
      <c r="A6386" s="115"/>
      <c r="B6386" s="115"/>
      <c r="C6386" s="115"/>
      <c r="D6386" s="115"/>
      <c r="E6386" s="115"/>
      <c r="F6386" s="115" t="s">
        <v>3986</v>
      </c>
      <c r="G6386" s="73">
        <v>16.39</v>
      </c>
      <c r="H6386" s="138"/>
      <c r="I6386" s="138" t="s">
        <v>3987</v>
      </c>
      <c r="J6386" s="115"/>
      <c r="K6386" s="73">
        <v>88.05</v>
      </c>
    </row>
    <row r="6387" spans="1:11" ht="15" thickTop="1">
      <c r="A6387" s="68"/>
      <c r="B6387" s="68"/>
      <c r="C6387" s="68"/>
      <c r="D6387" s="68"/>
      <c r="E6387" s="68"/>
      <c r="F6387" s="68"/>
      <c r="G6387" s="68"/>
      <c r="H6387" s="68"/>
      <c r="I6387" s="68"/>
      <c r="J6387" s="68"/>
      <c r="K6387" s="68"/>
    </row>
    <row r="6388" spans="1:11" ht="15">
      <c r="A6388" s="120" t="s">
        <v>1283</v>
      </c>
      <c r="B6388" s="121" t="s">
        <v>1</v>
      </c>
      <c r="C6388" s="120" t="s">
        <v>2</v>
      </c>
      <c r="D6388" s="120" t="s">
        <v>3</v>
      </c>
      <c r="E6388" s="144" t="s">
        <v>2279</v>
      </c>
      <c r="F6388" s="144"/>
      <c r="G6388" s="122" t="s">
        <v>4</v>
      </c>
      <c r="H6388" s="121" t="s">
        <v>5</v>
      </c>
      <c r="I6388" s="121" t="s">
        <v>3962</v>
      </c>
      <c r="J6388" s="121" t="s">
        <v>6</v>
      </c>
      <c r="K6388" s="121" t="s">
        <v>8</v>
      </c>
    </row>
    <row r="6389" spans="1:11" ht="25.5">
      <c r="A6389" s="123" t="s">
        <v>3963</v>
      </c>
      <c r="B6389" s="78" t="s">
        <v>1284</v>
      </c>
      <c r="C6389" s="123" t="s">
        <v>29</v>
      </c>
      <c r="D6389" s="123" t="s">
        <v>1285</v>
      </c>
      <c r="E6389" s="150">
        <v>850</v>
      </c>
      <c r="F6389" s="150"/>
      <c r="G6389" s="77" t="s">
        <v>40</v>
      </c>
      <c r="H6389" s="67">
        <v>1</v>
      </c>
      <c r="I6389" s="79"/>
      <c r="J6389" s="79">
        <v>130.86000000000001</v>
      </c>
      <c r="K6389" s="79">
        <v>130.86000000000001</v>
      </c>
    </row>
    <row r="6390" spans="1:11" ht="25.5">
      <c r="A6390" s="124" t="s">
        <v>3973</v>
      </c>
      <c r="B6390" s="64" t="s">
        <v>4073</v>
      </c>
      <c r="C6390" s="124" t="s">
        <v>29</v>
      </c>
      <c r="D6390" s="124" t="s">
        <v>4074</v>
      </c>
      <c r="E6390" s="148" t="s">
        <v>3976</v>
      </c>
      <c r="F6390" s="148"/>
      <c r="G6390" s="84" t="s">
        <v>350</v>
      </c>
      <c r="H6390" s="71">
        <v>0.2</v>
      </c>
      <c r="I6390" s="71">
        <v>0</v>
      </c>
      <c r="J6390" s="70">
        <v>0.34</v>
      </c>
      <c r="K6390" s="70">
        <v>0.06</v>
      </c>
    </row>
    <row r="6391" spans="1:11" ht="25.5">
      <c r="A6391" s="124" t="s">
        <v>3973</v>
      </c>
      <c r="B6391" s="64" t="s">
        <v>5771</v>
      </c>
      <c r="C6391" s="124" t="s">
        <v>29</v>
      </c>
      <c r="D6391" s="124" t="s">
        <v>1285</v>
      </c>
      <c r="E6391" s="148" t="s">
        <v>3976</v>
      </c>
      <c r="F6391" s="148"/>
      <c r="G6391" s="84" t="s">
        <v>80</v>
      </c>
      <c r="H6391" s="71">
        <v>1</v>
      </c>
      <c r="I6391" s="71">
        <v>0</v>
      </c>
      <c r="J6391" s="70">
        <v>97.25</v>
      </c>
      <c r="K6391" s="70">
        <v>97.25</v>
      </c>
    </row>
    <row r="6392" spans="1:11" ht="25.5">
      <c r="A6392" s="124" t="s">
        <v>3973</v>
      </c>
      <c r="B6392" s="64" t="s">
        <v>4057</v>
      </c>
      <c r="C6392" s="124" t="s">
        <v>29</v>
      </c>
      <c r="D6392" s="124" t="s">
        <v>4058</v>
      </c>
      <c r="E6392" s="148" t="s">
        <v>4019</v>
      </c>
      <c r="F6392" s="148"/>
      <c r="G6392" s="84" t="s">
        <v>3967</v>
      </c>
      <c r="H6392" s="71">
        <v>0.65</v>
      </c>
      <c r="I6392" s="71">
        <v>0</v>
      </c>
      <c r="J6392" s="70">
        <v>21.86</v>
      </c>
      <c r="K6392" s="70">
        <v>14.2</v>
      </c>
    </row>
    <row r="6393" spans="1:11" ht="25.5">
      <c r="A6393" s="124" t="s">
        <v>3973</v>
      </c>
      <c r="B6393" s="64" t="s">
        <v>4037</v>
      </c>
      <c r="C6393" s="124" t="s">
        <v>29</v>
      </c>
      <c r="D6393" s="124" t="s">
        <v>4038</v>
      </c>
      <c r="E6393" s="148" t="s">
        <v>4019</v>
      </c>
      <c r="F6393" s="148"/>
      <c r="G6393" s="84" t="s">
        <v>3967</v>
      </c>
      <c r="H6393" s="71">
        <v>0.65</v>
      </c>
      <c r="I6393" s="71">
        <v>0</v>
      </c>
      <c r="J6393" s="70">
        <v>29.78</v>
      </c>
      <c r="K6393" s="70">
        <v>19.350000000000001</v>
      </c>
    </row>
    <row r="6394" spans="1:11" ht="25.5">
      <c r="A6394" s="115"/>
      <c r="B6394" s="115"/>
      <c r="C6394" s="115"/>
      <c r="D6394" s="115"/>
      <c r="E6394" s="115"/>
      <c r="F6394" s="115" t="s">
        <v>3983</v>
      </c>
      <c r="G6394" s="73">
        <v>33.549999999999997</v>
      </c>
      <c r="H6394" s="115" t="s">
        <v>3984</v>
      </c>
      <c r="I6394" s="73">
        <v>0</v>
      </c>
      <c r="J6394" s="115" t="s">
        <v>3985</v>
      </c>
      <c r="K6394" s="73">
        <v>33.549999999999997</v>
      </c>
    </row>
    <row r="6395" spans="1:11" ht="26.25" thickBot="1">
      <c r="A6395" s="115"/>
      <c r="B6395" s="115"/>
      <c r="C6395" s="115"/>
      <c r="D6395" s="115"/>
      <c r="E6395" s="115"/>
      <c r="F6395" s="115" t="s">
        <v>3986</v>
      </c>
      <c r="G6395" s="73">
        <v>29.94</v>
      </c>
      <c r="H6395" s="138"/>
      <c r="I6395" s="138" t="s">
        <v>3987</v>
      </c>
      <c r="J6395" s="115"/>
      <c r="K6395" s="73">
        <v>160.80000000000001</v>
      </c>
    </row>
    <row r="6396" spans="1:11" ht="15" thickTop="1">
      <c r="A6396" s="68"/>
      <c r="B6396" s="68"/>
      <c r="C6396" s="68"/>
      <c r="D6396" s="68"/>
      <c r="E6396" s="68"/>
      <c r="F6396" s="68"/>
      <c r="G6396" s="68"/>
      <c r="H6396" s="68"/>
      <c r="I6396" s="68"/>
      <c r="J6396" s="68"/>
      <c r="K6396" s="68"/>
    </row>
    <row r="6397" spans="1:11" ht="15">
      <c r="A6397" s="120" t="s">
        <v>1286</v>
      </c>
      <c r="B6397" s="121" t="s">
        <v>1</v>
      </c>
      <c r="C6397" s="120" t="s">
        <v>2</v>
      </c>
      <c r="D6397" s="120" t="s">
        <v>3</v>
      </c>
      <c r="E6397" s="144" t="s">
        <v>2279</v>
      </c>
      <c r="F6397" s="144"/>
      <c r="G6397" s="122" t="s">
        <v>4</v>
      </c>
      <c r="H6397" s="121" t="s">
        <v>5</v>
      </c>
      <c r="I6397" s="121" t="s">
        <v>3962</v>
      </c>
      <c r="J6397" s="121" t="s">
        <v>6</v>
      </c>
      <c r="K6397" s="121" t="s">
        <v>8</v>
      </c>
    </row>
    <row r="6398" spans="1:11" ht="25.5">
      <c r="A6398" s="123" t="s">
        <v>3963</v>
      </c>
      <c r="B6398" s="78" t="s">
        <v>1287</v>
      </c>
      <c r="C6398" s="123" t="s">
        <v>29</v>
      </c>
      <c r="D6398" s="123" t="s">
        <v>1288</v>
      </c>
      <c r="E6398" s="150">
        <v>809</v>
      </c>
      <c r="F6398" s="150"/>
      <c r="G6398" s="77" t="s">
        <v>40</v>
      </c>
      <c r="H6398" s="67">
        <v>1</v>
      </c>
      <c r="I6398" s="79"/>
      <c r="J6398" s="79">
        <v>98.23</v>
      </c>
      <c r="K6398" s="79">
        <v>98.23</v>
      </c>
    </row>
    <row r="6399" spans="1:11" ht="25.5">
      <c r="A6399" s="124" t="s">
        <v>3973</v>
      </c>
      <c r="B6399" s="64" t="s">
        <v>4073</v>
      </c>
      <c r="C6399" s="124" t="s">
        <v>29</v>
      </c>
      <c r="D6399" s="124" t="s">
        <v>4074</v>
      </c>
      <c r="E6399" s="148" t="s">
        <v>3976</v>
      </c>
      <c r="F6399" s="148"/>
      <c r="G6399" s="84" t="s">
        <v>350</v>
      </c>
      <c r="H6399" s="71">
        <v>1.2</v>
      </c>
      <c r="I6399" s="71">
        <v>0</v>
      </c>
      <c r="J6399" s="70">
        <v>0.34</v>
      </c>
      <c r="K6399" s="70">
        <v>0.4</v>
      </c>
    </row>
    <row r="6400" spans="1:11" ht="25.5">
      <c r="A6400" s="124" t="s">
        <v>3973</v>
      </c>
      <c r="B6400" s="64" t="s">
        <v>4103</v>
      </c>
      <c r="C6400" s="124" t="s">
        <v>29</v>
      </c>
      <c r="D6400" s="124" t="s">
        <v>4104</v>
      </c>
      <c r="E6400" s="148" t="s">
        <v>3976</v>
      </c>
      <c r="F6400" s="148"/>
      <c r="G6400" s="84" t="s">
        <v>80</v>
      </c>
      <c r="H6400" s="71">
        <v>1</v>
      </c>
      <c r="I6400" s="71">
        <v>0</v>
      </c>
      <c r="J6400" s="70">
        <v>69.95</v>
      </c>
      <c r="K6400" s="70">
        <v>69.95</v>
      </c>
    </row>
    <row r="6401" spans="1:11" ht="25.5">
      <c r="A6401" s="124" t="s">
        <v>3973</v>
      </c>
      <c r="B6401" s="64" t="s">
        <v>4057</v>
      </c>
      <c r="C6401" s="124" t="s">
        <v>29</v>
      </c>
      <c r="D6401" s="124" t="s">
        <v>4058</v>
      </c>
      <c r="E6401" s="148" t="s">
        <v>4019</v>
      </c>
      <c r="F6401" s="148"/>
      <c r="G6401" s="84" t="s">
        <v>3967</v>
      </c>
      <c r="H6401" s="71">
        <v>0.54</v>
      </c>
      <c r="I6401" s="71">
        <v>0</v>
      </c>
      <c r="J6401" s="70">
        <v>21.86</v>
      </c>
      <c r="K6401" s="70">
        <v>11.8</v>
      </c>
    </row>
    <row r="6402" spans="1:11" ht="25.5">
      <c r="A6402" s="124" t="s">
        <v>3973</v>
      </c>
      <c r="B6402" s="64" t="s">
        <v>4037</v>
      </c>
      <c r="C6402" s="124" t="s">
        <v>29</v>
      </c>
      <c r="D6402" s="124" t="s">
        <v>4038</v>
      </c>
      <c r="E6402" s="148" t="s">
        <v>4019</v>
      </c>
      <c r="F6402" s="148"/>
      <c r="G6402" s="84" t="s">
        <v>3967</v>
      </c>
      <c r="H6402" s="71">
        <v>0.54</v>
      </c>
      <c r="I6402" s="71">
        <v>0</v>
      </c>
      <c r="J6402" s="70">
        <v>29.78</v>
      </c>
      <c r="K6402" s="70">
        <v>16.079999999999998</v>
      </c>
    </row>
    <row r="6403" spans="1:11" ht="25.5">
      <c r="A6403" s="115"/>
      <c r="B6403" s="115"/>
      <c r="C6403" s="115"/>
      <c r="D6403" s="115"/>
      <c r="E6403" s="115"/>
      <c r="F6403" s="115" t="s">
        <v>3983</v>
      </c>
      <c r="G6403" s="73">
        <v>27.88</v>
      </c>
      <c r="H6403" s="115" t="s">
        <v>3984</v>
      </c>
      <c r="I6403" s="73">
        <v>0</v>
      </c>
      <c r="J6403" s="115" t="s">
        <v>3985</v>
      </c>
      <c r="K6403" s="73">
        <v>27.88</v>
      </c>
    </row>
    <row r="6404" spans="1:11" ht="14.25" customHeight="1" thickBot="1">
      <c r="A6404" s="115"/>
      <c r="B6404" s="115"/>
      <c r="C6404" s="115"/>
      <c r="D6404" s="115"/>
      <c r="E6404" s="115"/>
      <c r="F6404" s="115" t="s">
        <v>3986</v>
      </c>
      <c r="G6404" s="73">
        <v>22.47</v>
      </c>
      <c r="H6404" s="138"/>
      <c r="I6404" s="138" t="s">
        <v>3987</v>
      </c>
      <c r="J6404" s="115"/>
      <c r="K6404" s="73">
        <v>120.7</v>
      </c>
    </row>
    <row r="6405" spans="1:11" ht="14.25" customHeight="1" thickTop="1">
      <c r="A6405" s="68"/>
      <c r="B6405" s="68"/>
      <c r="C6405" s="68"/>
      <c r="D6405" s="68"/>
      <c r="E6405" s="68"/>
      <c r="F6405" s="68"/>
      <c r="G6405" s="68"/>
      <c r="H6405" s="68"/>
      <c r="I6405" s="68"/>
      <c r="J6405" s="68"/>
      <c r="K6405" s="68"/>
    </row>
    <row r="6406" spans="1:11" ht="14.25" customHeight="1">
      <c r="A6406" s="120" t="s">
        <v>1289</v>
      </c>
      <c r="B6406" s="121" t="s">
        <v>1</v>
      </c>
      <c r="C6406" s="120" t="s">
        <v>2</v>
      </c>
      <c r="D6406" s="120" t="s">
        <v>3</v>
      </c>
      <c r="E6406" s="144" t="s">
        <v>2279</v>
      </c>
      <c r="F6406" s="144"/>
      <c r="G6406" s="122" t="s">
        <v>4</v>
      </c>
      <c r="H6406" s="121" t="s">
        <v>5</v>
      </c>
      <c r="I6406" s="121" t="s">
        <v>3962</v>
      </c>
      <c r="J6406" s="121" t="s">
        <v>6</v>
      </c>
      <c r="K6406" s="121" t="s">
        <v>8</v>
      </c>
    </row>
    <row r="6407" spans="1:11" ht="14.25" customHeight="1">
      <c r="A6407" s="123" t="s">
        <v>3963</v>
      </c>
      <c r="B6407" s="78" t="s">
        <v>1290</v>
      </c>
      <c r="C6407" s="123" t="s">
        <v>29</v>
      </c>
      <c r="D6407" s="123" t="s">
        <v>1291</v>
      </c>
      <c r="E6407" s="150">
        <v>809</v>
      </c>
      <c r="F6407" s="150"/>
      <c r="G6407" s="77" t="s">
        <v>40</v>
      </c>
      <c r="H6407" s="67">
        <v>1</v>
      </c>
      <c r="I6407" s="79"/>
      <c r="J6407" s="79">
        <v>282.45</v>
      </c>
      <c r="K6407" s="79">
        <v>282.45</v>
      </c>
    </row>
    <row r="6408" spans="1:11" ht="14.25" customHeight="1">
      <c r="A6408" s="124" t="s">
        <v>3973</v>
      </c>
      <c r="B6408" s="64" t="s">
        <v>4073</v>
      </c>
      <c r="C6408" s="124" t="s">
        <v>29</v>
      </c>
      <c r="D6408" s="124" t="s">
        <v>4074</v>
      </c>
      <c r="E6408" s="148" t="s">
        <v>3976</v>
      </c>
      <c r="F6408" s="148"/>
      <c r="G6408" s="84" t="s">
        <v>350</v>
      </c>
      <c r="H6408" s="71">
        <v>2.2599999999999998</v>
      </c>
      <c r="I6408" s="71">
        <v>0</v>
      </c>
      <c r="J6408" s="70">
        <v>0.34</v>
      </c>
      <c r="K6408" s="70">
        <v>0.76</v>
      </c>
    </row>
    <row r="6409" spans="1:11" ht="25.5">
      <c r="A6409" s="124" t="s">
        <v>3973</v>
      </c>
      <c r="B6409" s="64" t="s">
        <v>4037</v>
      </c>
      <c r="C6409" s="124" t="s">
        <v>29</v>
      </c>
      <c r="D6409" s="124" t="s">
        <v>4038</v>
      </c>
      <c r="E6409" s="148" t="s">
        <v>4019</v>
      </c>
      <c r="F6409" s="148"/>
      <c r="G6409" s="84" t="s">
        <v>3967</v>
      </c>
      <c r="H6409" s="71">
        <v>0.85</v>
      </c>
      <c r="I6409" s="71">
        <v>0</v>
      </c>
      <c r="J6409" s="70">
        <v>29.78</v>
      </c>
      <c r="K6409" s="70">
        <v>25.31</v>
      </c>
    </row>
    <row r="6410" spans="1:11" ht="25.5">
      <c r="A6410" s="124" t="s">
        <v>3973</v>
      </c>
      <c r="B6410" s="64" t="s">
        <v>5772</v>
      </c>
      <c r="C6410" s="124" t="s">
        <v>29</v>
      </c>
      <c r="D6410" s="124" t="s">
        <v>5773</v>
      </c>
      <c r="E6410" s="148" t="s">
        <v>3976</v>
      </c>
      <c r="F6410" s="148"/>
      <c r="G6410" s="84" t="s">
        <v>80</v>
      </c>
      <c r="H6410" s="71">
        <v>1</v>
      </c>
      <c r="I6410" s="71">
        <v>0</v>
      </c>
      <c r="J6410" s="70">
        <v>237.8</v>
      </c>
      <c r="K6410" s="70">
        <v>237.8</v>
      </c>
    </row>
    <row r="6411" spans="1:11" ht="25.5">
      <c r="A6411" s="124" t="s">
        <v>3973</v>
      </c>
      <c r="B6411" s="64" t="s">
        <v>4057</v>
      </c>
      <c r="C6411" s="124" t="s">
        <v>29</v>
      </c>
      <c r="D6411" s="124" t="s">
        <v>4058</v>
      </c>
      <c r="E6411" s="148" t="s">
        <v>4019</v>
      </c>
      <c r="F6411" s="148"/>
      <c r="G6411" s="84" t="s">
        <v>3967</v>
      </c>
      <c r="H6411" s="71">
        <v>0.85</v>
      </c>
      <c r="I6411" s="71">
        <v>0</v>
      </c>
      <c r="J6411" s="70">
        <v>21.86</v>
      </c>
      <c r="K6411" s="70">
        <v>18.579999999999998</v>
      </c>
    </row>
    <row r="6412" spans="1:11" ht="25.5">
      <c r="A6412" s="115"/>
      <c r="B6412" s="115"/>
      <c r="C6412" s="115"/>
      <c r="D6412" s="115"/>
      <c r="E6412" s="115"/>
      <c r="F6412" s="115" t="s">
        <v>3983</v>
      </c>
      <c r="G6412" s="73">
        <v>43.89</v>
      </c>
      <c r="H6412" s="115" t="s">
        <v>3984</v>
      </c>
      <c r="I6412" s="73">
        <v>0</v>
      </c>
      <c r="J6412" s="115" t="s">
        <v>3985</v>
      </c>
      <c r="K6412" s="73">
        <v>43.89</v>
      </c>
    </row>
    <row r="6413" spans="1:11" ht="26.25" thickBot="1">
      <c r="A6413" s="115"/>
      <c r="B6413" s="115"/>
      <c r="C6413" s="115"/>
      <c r="D6413" s="115"/>
      <c r="E6413" s="115"/>
      <c r="F6413" s="115" t="s">
        <v>3986</v>
      </c>
      <c r="G6413" s="73">
        <v>64.62</v>
      </c>
      <c r="H6413" s="138"/>
      <c r="I6413" s="138" t="s">
        <v>3987</v>
      </c>
      <c r="J6413" s="115"/>
      <c r="K6413" s="73">
        <v>347.07</v>
      </c>
    </row>
    <row r="6414" spans="1:11" ht="15" thickTop="1">
      <c r="A6414" s="68"/>
      <c r="B6414" s="68"/>
      <c r="C6414" s="68"/>
      <c r="D6414" s="68"/>
      <c r="E6414" s="68"/>
      <c r="F6414" s="68"/>
      <c r="G6414" s="68"/>
      <c r="H6414" s="68"/>
      <c r="I6414" s="68"/>
      <c r="J6414" s="68"/>
      <c r="K6414" s="68"/>
    </row>
    <row r="6415" spans="1:11" ht="15">
      <c r="A6415" s="120" t="s">
        <v>1292</v>
      </c>
      <c r="B6415" s="121" t="s">
        <v>1</v>
      </c>
      <c r="C6415" s="120" t="s">
        <v>2</v>
      </c>
      <c r="D6415" s="120" t="s">
        <v>3</v>
      </c>
      <c r="E6415" s="144" t="s">
        <v>2279</v>
      </c>
      <c r="F6415" s="144"/>
      <c r="G6415" s="122" t="s">
        <v>4</v>
      </c>
      <c r="H6415" s="121" t="s">
        <v>5</v>
      </c>
      <c r="I6415" s="121" t="s">
        <v>3962</v>
      </c>
      <c r="J6415" s="121" t="s">
        <v>6</v>
      </c>
      <c r="K6415" s="121" t="s">
        <v>8</v>
      </c>
    </row>
    <row r="6416" spans="1:11" ht="25.5">
      <c r="A6416" s="123" t="s">
        <v>3963</v>
      </c>
      <c r="B6416" s="78" t="s">
        <v>1293</v>
      </c>
      <c r="C6416" s="123" t="s">
        <v>29</v>
      </c>
      <c r="D6416" s="123" t="s">
        <v>1294</v>
      </c>
      <c r="E6416" s="150">
        <v>809</v>
      </c>
      <c r="F6416" s="150"/>
      <c r="G6416" s="77" t="s">
        <v>40</v>
      </c>
      <c r="H6416" s="67">
        <v>1</v>
      </c>
      <c r="I6416" s="79"/>
      <c r="J6416" s="79">
        <v>217.96</v>
      </c>
      <c r="K6416" s="79">
        <v>217.96</v>
      </c>
    </row>
    <row r="6417" spans="1:11" ht="25.5">
      <c r="A6417" s="124" t="s">
        <v>3973</v>
      </c>
      <c r="B6417" s="64" t="s">
        <v>4073</v>
      </c>
      <c r="C6417" s="124" t="s">
        <v>29</v>
      </c>
      <c r="D6417" s="124" t="s">
        <v>4074</v>
      </c>
      <c r="E6417" s="148" t="s">
        <v>3976</v>
      </c>
      <c r="F6417" s="148"/>
      <c r="G6417" s="84" t="s">
        <v>350</v>
      </c>
      <c r="H6417" s="71">
        <v>2.2599999999999998</v>
      </c>
      <c r="I6417" s="71">
        <v>0</v>
      </c>
      <c r="J6417" s="70">
        <v>0.34</v>
      </c>
      <c r="K6417" s="70">
        <v>0.76</v>
      </c>
    </row>
    <row r="6418" spans="1:11" ht="25.5">
      <c r="A6418" s="124" t="s">
        <v>3973</v>
      </c>
      <c r="B6418" s="64" t="s">
        <v>4037</v>
      </c>
      <c r="C6418" s="124" t="s">
        <v>29</v>
      </c>
      <c r="D6418" s="124" t="s">
        <v>4038</v>
      </c>
      <c r="E6418" s="148" t="s">
        <v>4019</v>
      </c>
      <c r="F6418" s="148"/>
      <c r="G6418" s="84" t="s">
        <v>3967</v>
      </c>
      <c r="H6418" s="71">
        <v>0.85</v>
      </c>
      <c r="I6418" s="71">
        <v>0</v>
      </c>
      <c r="J6418" s="70">
        <v>29.78</v>
      </c>
      <c r="K6418" s="70">
        <v>25.31</v>
      </c>
    </row>
    <row r="6419" spans="1:11" ht="25.5">
      <c r="A6419" s="124" t="s">
        <v>3973</v>
      </c>
      <c r="B6419" s="64" t="s">
        <v>4057</v>
      </c>
      <c r="C6419" s="124" t="s">
        <v>29</v>
      </c>
      <c r="D6419" s="124" t="s">
        <v>4058</v>
      </c>
      <c r="E6419" s="148" t="s">
        <v>4019</v>
      </c>
      <c r="F6419" s="148"/>
      <c r="G6419" s="84" t="s">
        <v>3967</v>
      </c>
      <c r="H6419" s="71">
        <v>0.85</v>
      </c>
      <c r="I6419" s="71">
        <v>0</v>
      </c>
      <c r="J6419" s="70">
        <v>21.86</v>
      </c>
      <c r="K6419" s="70">
        <v>18.579999999999998</v>
      </c>
    </row>
    <row r="6420" spans="1:11" ht="25.5">
      <c r="A6420" s="124" t="s">
        <v>3973</v>
      </c>
      <c r="B6420" s="64" t="s">
        <v>5774</v>
      </c>
      <c r="C6420" s="124" t="s">
        <v>29</v>
      </c>
      <c r="D6420" s="124" t="s">
        <v>1294</v>
      </c>
      <c r="E6420" s="148" t="s">
        <v>3976</v>
      </c>
      <c r="F6420" s="148"/>
      <c r="G6420" s="84" t="s">
        <v>80</v>
      </c>
      <c r="H6420" s="71">
        <v>1</v>
      </c>
      <c r="I6420" s="71">
        <v>0</v>
      </c>
      <c r="J6420" s="70">
        <v>173.31</v>
      </c>
      <c r="K6420" s="70">
        <v>173.31</v>
      </c>
    </row>
    <row r="6421" spans="1:11" ht="25.5">
      <c r="A6421" s="115"/>
      <c r="B6421" s="115"/>
      <c r="C6421" s="115"/>
      <c r="D6421" s="115"/>
      <c r="E6421" s="115"/>
      <c r="F6421" s="115" t="s">
        <v>3983</v>
      </c>
      <c r="G6421" s="73">
        <v>43.89</v>
      </c>
      <c r="H6421" s="115" t="s">
        <v>3984</v>
      </c>
      <c r="I6421" s="73">
        <v>0</v>
      </c>
      <c r="J6421" s="115" t="s">
        <v>3985</v>
      </c>
      <c r="K6421" s="73">
        <v>43.89</v>
      </c>
    </row>
    <row r="6422" spans="1:11" ht="26.25" thickBot="1">
      <c r="A6422" s="115"/>
      <c r="B6422" s="115"/>
      <c r="C6422" s="115"/>
      <c r="D6422" s="115"/>
      <c r="E6422" s="115"/>
      <c r="F6422" s="115" t="s">
        <v>3986</v>
      </c>
      <c r="G6422" s="73">
        <v>49.86</v>
      </c>
      <c r="H6422" s="138"/>
      <c r="I6422" s="138" t="s">
        <v>3987</v>
      </c>
      <c r="J6422" s="115"/>
      <c r="K6422" s="73">
        <v>267.82</v>
      </c>
    </row>
    <row r="6423" spans="1:11" ht="15" thickTop="1">
      <c r="A6423" s="68"/>
      <c r="B6423" s="68"/>
      <c r="C6423" s="68"/>
      <c r="D6423" s="68"/>
      <c r="E6423" s="68"/>
      <c r="F6423" s="68"/>
      <c r="G6423" s="68"/>
      <c r="H6423" s="68"/>
      <c r="I6423" s="68"/>
      <c r="J6423" s="68"/>
      <c r="K6423" s="68"/>
    </row>
    <row r="6424" spans="1:11" ht="15">
      <c r="A6424" s="120" t="s">
        <v>1295</v>
      </c>
      <c r="B6424" s="121" t="s">
        <v>1</v>
      </c>
      <c r="C6424" s="120" t="s">
        <v>2</v>
      </c>
      <c r="D6424" s="120" t="s">
        <v>3</v>
      </c>
      <c r="E6424" s="144" t="s">
        <v>2279</v>
      </c>
      <c r="F6424" s="144"/>
      <c r="G6424" s="122" t="s">
        <v>4</v>
      </c>
      <c r="H6424" s="121" t="s">
        <v>5</v>
      </c>
      <c r="I6424" s="121" t="s">
        <v>3962</v>
      </c>
      <c r="J6424" s="121" t="s">
        <v>6</v>
      </c>
      <c r="K6424" s="121" t="s">
        <v>8</v>
      </c>
    </row>
    <row r="6425" spans="1:11">
      <c r="A6425" s="123" t="s">
        <v>3963</v>
      </c>
      <c r="B6425" s="78" t="s">
        <v>1296</v>
      </c>
      <c r="C6425" s="123" t="s">
        <v>57</v>
      </c>
      <c r="D6425" s="123" t="s">
        <v>1297</v>
      </c>
      <c r="E6425" s="150" t="s">
        <v>3779</v>
      </c>
      <c r="F6425" s="150"/>
      <c r="G6425" s="77" t="s">
        <v>72</v>
      </c>
      <c r="H6425" s="67">
        <v>1</v>
      </c>
      <c r="I6425" s="79"/>
      <c r="J6425" s="79">
        <v>41.8</v>
      </c>
      <c r="K6425" s="79">
        <v>41.8</v>
      </c>
    </row>
    <row r="6426" spans="1:11">
      <c r="A6426" s="124" t="s">
        <v>3973</v>
      </c>
      <c r="B6426" s="64" t="s">
        <v>5775</v>
      </c>
      <c r="C6426" s="124" t="s">
        <v>57</v>
      </c>
      <c r="D6426" s="124" t="s">
        <v>5776</v>
      </c>
      <c r="E6426" s="148" t="s">
        <v>3976</v>
      </c>
      <c r="F6426" s="148"/>
      <c r="G6426" s="84" t="s">
        <v>72</v>
      </c>
      <c r="H6426" s="71">
        <v>1</v>
      </c>
      <c r="I6426" s="71">
        <v>0</v>
      </c>
      <c r="J6426" s="70">
        <v>35.43</v>
      </c>
      <c r="K6426" s="70">
        <v>35.43</v>
      </c>
    </row>
    <row r="6427" spans="1:11">
      <c r="A6427" s="124" t="s">
        <v>3973</v>
      </c>
      <c r="B6427" s="64" t="s">
        <v>5337</v>
      </c>
      <c r="C6427" s="124" t="s">
        <v>57</v>
      </c>
      <c r="D6427" s="124" t="s">
        <v>5338</v>
      </c>
      <c r="E6427" s="148" t="s">
        <v>3976</v>
      </c>
      <c r="F6427" s="148"/>
      <c r="G6427" s="84" t="s">
        <v>26</v>
      </c>
      <c r="H6427" s="71">
        <v>1.276</v>
      </c>
      <c r="I6427" s="71">
        <v>0</v>
      </c>
      <c r="J6427" s="70">
        <v>0.45</v>
      </c>
      <c r="K6427" s="70">
        <v>0.56999999999999995</v>
      </c>
    </row>
    <row r="6428" spans="1:11">
      <c r="A6428" s="124" t="s">
        <v>3973</v>
      </c>
      <c r="B6428" s="64" t="s">
        <v>4918</v>
      </c>
      <c r="C6428" s="124" t="s">
        <v>57</v>
      </c>
      <c r="D6428" s="124" t="s">
        <v>4919</v>
      </c>
      <c r="E6428" s="148" t="s">
        <v>4019</v>
      </c>
      <c r="F6428" s="148"/>
      <c r="G6428" s="84" t="s">
        <v>3967</v>
      </c>
      <c r="H6428" s="71">
        <v>0.159</v>
      </c>
      <c r="I6428" s="71">
        <v>0</v>
      </c>
      <c r="J6428" s="70">
        <v>14.050894</v>
      </c>
      <c r="K6428" s="70">
        <v>2.23</v>
      </c>
    </row>
    <row r="6429" spans="1:11">
      <c r="A6429" s="124" t="s">
        <v>3973</v>
      </c>
      <c r="B6429" s="64" t="s">
        <v>4912</v>
      </c>
      <c r="C6429" s="124" t="s">
        <v>57</v>
      </c>
      <c r="D6429" s="124" t="s">
        <v>4913</v>
      </c>
      <c r="E6429" s="148" t="s">
        <v>4019</v>
      </c>
      <c r="F6429" s="148"/>
      <c r="G6429" s="84" t="s">
        <v>3967</v>
      </c>
      <c r="H6429" s="71">
        <v>0.159</v>
      </c>
      <c r="I6429" s="71">
        <v>0</v>
      </c>
      <c r="J6429" s="70">
        <v>22.485606000000001</v>
      </c>
      <c r="K6429" s="70">
        <v>3.57</v>
      </c>
    </row>
    <row r="6430" spans="1:11" ht="25.5">
      <c r="A6430" s="115"/>
      <c r="B6430" s="115"/>
      <c r="C6430" s="115"/>
      <c r="D6430" s="115"/>
      <c r="E6430" s="115"/>
      <c r="F6430" s="115" t="s">
        <v>3983</v>
      </c>
      <c r="G6430" s="73">
        <v>5.8</v>
      </c>
      <c r="H6430" s="115" t="s">
        <v>3984</v>
      </c>
      <c r="I6430" s="73">
        <v>0</v>
      </c>
      <c r="J6430" s="115" t="s">
        <v>3985</v>
      </c>
      <c r="K6430" s="73">
        <v>5.8</v>
      </c>
    </row>
    <row r="6431" spans="1:11" ht="26.25" thickBot="1">
      <c r="A6431" s="115"/>
      <c r="B6431" s="115"/>
      <c r="C6431" s="115"/>
      <c r="D6431" s="115"/>
      <c r="E6431" s="115"/>
      <c r="F6431" s="115" t="s">
        <v>3986</v>
      </c>
      <c r="G6431" s="73">
        <v>9.56</v>
      </c>
      <c r="H6431" s="138"/>
      <c r="I6431" s="138" t="s">
        <v>3987</v>
      </c>
      <c r="J6431" s="115"/>
      <c r="K6431" s="73">
        <v>51.36</v>
      </c>
    </row>
    <row r="6432" spans="1:11" ht="15" thickTop="1">
      <c r="A6432" s="68"/>
      <c r="B6432" s="68"/>
      <c r="C6432" s="68"/>
      <c r="D6432" s="68"/>
      <c r="E6432" s="68"/>
      <c r="F6432" s="68"/>
      <c r="G6432" s="68"/>
      <c r="H6432" s="68"/>
      <c r="I6432" s="68"/>
      <c r="J6432" s="68"/>
      <c r="K6432" s="68"/>
    </row>
    <row r="6433" spans="1:11" ht="15">
      <c r="A6433" s="120" t="s">
        <v>1298</v>
      </c>
      <c r="B6433" s="121" t="s">
        <v>1</v>
      </c>
      <c r="C6433" s="120" t="s">
        <v>2</v>
      </c>
      <c r="D6433" s="120" t="s">
        <v>3</v>
      </c>
      <c r="E6433" s="144" t="s">
        <v>2279</v>
      </c>
      <c r="F6433" s="144"/>
      <c r="G6433" s="122" t="s">
        <v>4</v>
      </c>
      <c r="H6433" s="121" t="s">
        <v>5</v>
      </c>
      <c r="I6433" s="121" t="s">
        <v>3962</v>
      </c>
      <c r="J6433" s="121" t="s">
        <v>6</v>
      </c>
      <c r="K6433" s="121" t="s">
        <v>8</v>
      </c>
    </row>
    <row r="6434" spans="1:11" ht="25.5">
      <c r="A6434" s="123" t="s">
        <v>3963</v>
      </c>
      <c r="B6434" s="78" t="s">
        <v>1299</v>
      </c>
      <c r="C6434" s="123" t="s">
        <v>29</v>
      </c>
      <c r="D6434" s="123" t="s">
        <v>1300</v>
      </c>
      <c r="E6434" s="150">
        <v>850</v>
      </c>
      <c r="F6434" s="150"/>
      <c r="G6434" s="77" t="s">
        <v>40</v>
      </c>
      <c r="H6434" s="67">
        <v>1</v>
      </c>
      <c r="I6434" s="79"/>
      <c r="J6434" s="79">
        <v>257.11</v>
      </c>
      <c r="K6434" s="79">
        <v>257.11</v>
      </c>
    </row>
    <row r="6435" spans="1:11" ht="25.5">
      <c r="A6435" s="124" t="s">
        <v>3973</v>
      </c>
      <c r="B6435" s="64" t="s">
        <v>4037</v>
      </c>
      <c r="C6435" s="124" t="s">
        <v>29</v>
      </c>
      <c r="D6435" s="124" t="s">
        <v>4038</v>
      </c>
      <c r="E6435" s="148" t="s">
        <v>4019</v>
      </c>
      <c r="F6435" s="148"/>
      <c r="G6435" s="84" t="s">
        <v>3967</v>
      </c>
      <c r="H6435" s="71">
        <v>0.65</v>
      </c>
      <c r="I6435" s="71">
        <v>0</v>
      </c>
      <c r="J6435" s="70">
        <v>29.78</v>
      </c>
      <c r="K6435" s="70">
        <v>19.350000000000001</v>
      </c>
    </row>
    <row r="6436" spans="1:11" ht="25.5">
      <c r="A6436" s="124" t="s">
        <v>3973</v>
      </c>
      <c r="B6436" s="64" t="s">
        <v>4057</v>
      </c>
      <c r="C6436" s="124" t="s">
        <v>29</v>
      </c>
      <c r="D6436" s="124" t="s">
        <v>4058</v>
      </c>
      <c r="E6436" s="148" t="s">
        <v>4019</v>
      </c>
      <c r="F6436" s="148"/>
      <c r="G6436" s="84" t="s">
        <v>3967</v>
      </c>
      <c r="H6436" s="71">
        <v>0.65</v>
      </c>
      <c r="I6436" s="71">
        <v>0</v>
      </c>
      <c r="J6436" s="70">
        <v>21.86</v>
      </c>
      <c r="K6436" s="70">
        <v>14.2</v>
      </c>
    </row>
    <row r="6437" spans="1:11" ht="25.5">
      <c r="A6437" s="124" t="s">
        <v>3973</v>
      </c>
      <c r="B6437" s="64" t="s">
        <v>5777</v>
      </c>
      <c r="C6437" s="124" t="s">
        <v>29</v>
      </c>
      <c r="D6437" s="124" t="s">
        <v>1300</v>
      </c>
      <c r="E6437" s="148" t="s">
        <v>3976</v>
      </c>
      <c r="F6437" s="148"/>
      <c r="G6437" s="84" t="s">
        <v>80</v>
      </c>
      <c r="H6437" s="71">
        <v>1</v>
      </c>
      <c r="I6437" s="71">
        <v>0</v>
      </c>
      <c r="J6437" s="70">
        <v>223.5</v>
      </c>
      <c r="K6437" s="70">
        <v>223.5</v>
      </c>
    </row>
    <row r="6438" spans="1:11" ht="25.5">
      <c r="A6438" s="124" t="s">
        <v>3973</v>
      </c>
      <c r="B6438" s="64" t="s">
        <v>4073</v>
      </c>
      <c r="C6438" s="124" t="s">
        <v>29</v>
      </c>
      <c r="D6438" s="124" t="s">
        <v>4074</v>
      </c>
      <c r="E6438" s="148" t="s">
        <v>3976</v>
      </c>
      <c r="F6438" s="148"/>
      <c r="G6438" s="84" t="s">
        <v>350</v>
      </c>
      <c r="H6438" s="71">
        <v>0.2</v>
      </c>
      <c r="I6438" s="71">
        <v>0</v>
      </c>
      <c r="J6438" s="70">
        <v>0.34</v>
      </c>
      <c r="K6438" s="70">
        <v>0.06</v>
      </c>
    </row>
    <row r="6439" spans="1:11" ht="25.5">
      <c r="A6439" s="115"/>
      <c r="B6439" s="115"/>
      <c r="C6439" s="115"/>
      <c r="D6439" s="115"/>
      <c r="E6439" s="115"/>
      <c r="F6439" s="115" t="s">
        <v>3983</v>
      </c>
      <c r="G6439" s="73">
        <v>33.549999999999997</v>
      </c>
      <c r="H6439" s="115" t="s">
        <v>3984</v>
      </c>
      <c r="I6439" s="73">
        <v>0</v>
      </c>
      <c r="J6439" s="115" t="s">
        <v>3985</v>
      </c>
      <c r="K6439" s="73">
        <v>33.549999999999997</v>
      </c>
    </row>
    <row r="6440" spans="1:11" ht="26.25" thickBot="1">
      <c r="A6440" s="115"/>
      <c r="B6440" s="115"/>
      <c r="C6440" s="115"/>
      <c r="D6440" s="115"/>
      <c r="E6440" s="115"/>
      <c r="F6440" s="115" t="s">
        <v>3986</v>
      </c>
      <c r="G6440" s="73">
        <v>58.82</v>
      </c>
      <c r="H6440" s="138"/>
      <c r="I6440" s="138" t="s">
        <v>3987</v>
      </c>
      <c r="J6440" s="115"/>
      <c r="K6440" s="73">
        <v>315.93</v>
      </c>
    </row>
    <row r="6441" spans="1:11" ht="15" thickTop="1">
      <c r="A6441" s="68"/>
      <c r="B6441" s="68"/>
      <c r="C6441" s="68"/>
      <c r="D6441" s="68"/>
      <c r="E6441" s="68"/>
      <c r="F6441" s="68"/>
      <c r="G6441" s="68"/>
      <c r="H6441" s="68"/>
      <c r="I6441" s="68"/>
      <c r="J6441" s="68"/>
      <c r="K6441" s="68"/>
    </row>
    <row r="6442" spans="1:11" ht="15">
      <c r="A6442" s="120" t="s">
        <v>1301</v>
      </c>
      <c r="B6442" s="121" t="s">
        <v>1</v>
      </c>
      <c r="C6442" s="120" t="s">
        <v>2</v>
      </c>
      <c r="D6442" s="120" t="s">
        <v>3</v>
      </c>
      <c r="E6442" s="144" t="s">
        <v>2279</v>
      </c>
      <c r="F6442" s="144"/>
      <c r="G6442" s="122" t="s">
        <v>4</v>
      </c>
      <c r="H6442" s="121" t="s">
        <v>5</v>
      </c>
      <c r="I6442" s="121" t="s">
        <v>3962</v>
      </c>
      <c r="J6442" s="121" t="s">
        <v>6</v>
      </c>
      <c r="K6442" s="121" t="s">
        <v>8</v>
      </c>
    </row>
    <row r="6443" spans="1:11" ht="25.5">
      <c r="A6443" s="123" t="s">
        <v>3963</v>
      </c>
      <c r="B6443" s="78" t="s">
        <v>1302</v>
      </c>
      <c r="C6443" s="123" t="s">
        <v>29</v>
      </c>
      <c r="D6443" s="123" t="s">
        <v>1303</v>
      </c>
      <c r="E6443" s="150">
        <v>910</v>
      </c>
      <c r="F6443" s="150"/>
      <c r="G6443" s="77" t="s">
        <v>80</v>
      </c>
      <c r="H6443" s="67">
        <v>1</v>
      </c>
      <c r="I6443" s="79"/>
      <c r="J6443" s="79">
        <v>37.68</v>
      </c>
      <c r="K6443" s="79">
        <v>37.68</v>
      </c>
    </row>
    <row r="6444" spans="1:11" ht="25.5">
      <c r="A6444" s="124" t="s">
        <v>3973</v>
      </c>
      <c r="B6444" s="64" t="s">
        <v>4037</v>
      </c>
      <c r="C6444" s="124" t="s">
        <v>29</v>
      </c>
      <c r="D6444" s="124" t="s">
        <v>4038</v>
      </c>
      <c r="E6444" s="148" t="s">
        <v>4019</v>
      </c>
      <c r="F6444" s="148"/>
      <c r="G6444" s="84" t="s">
        <v>3967</v>
      </c>
      <c r="H6444" s="71">
        <v>0.36799999999999999</v>
      </c>
      <c r="I6444" s="71">
        <v>0</v>
      </c>
      <c r="J6444" s="70">
        <v>29.78</v>
      </c>
      <c r="K6444" s="70">
        <v>10.95</v>
      </c>
    </row>
    <row r="6445" spans="1:11" ht="25.5">
      <c r="A6445" s="124" t="s">
        <v>3973</v>
      </c>
      <c r="B6445" s="64" t="s">
        <v>5778</v>
      </c>
      <c r="C6445" s="124" t="s">
        <v>29</v>
      </c>
      <c r="D6445" s="124" t="s">
        <v>1303</v>
      </c>
      <c r="E6445" s="148" t="s">
        <v>3976</v>
      </c>
      <c r="F6445" s="148"/>
      <c r="G6445" s="84" t="s">
        <v>80</v>
      </c>
      <c r="H6445" s="71">
        <v>1</v>
      </c>
      <c r="I6445" s="71">
        <v>0</v>
      </c>
      <c r="J6445" s="70">
        <v>18.690000000000001</v>
      </c>
      <c r="K6445" s="70">
        <v>18.690000000000001</v>
      </c>
    </row>
    <row r="6446" spans="1:11" ht="25.5">
      <c r="A6446" s="124" t="s">
        <v>3973</v>
      </c>
      <c r="B6446" s="64" t="s">
        <v>4057</v>
      </c>
      <c r="C6446" s="124" t="s">
        <v>29</v>
      </c>
      <c r="D6446" s="124" t="s">
        <v>4058</v>
      </c>
      <c r="E6446" s="148" t="s">
        <v>4019</v>
      </c>
      <c r="F6446" s="148"/>
      <c r="G6446" s="84" t="s">
        <v>3967</v>
      </c>
      <c r="H6446" s="71">
        <v>0.36799999999999999</v>
      </c>
      <c r="I6446" s="71">
        <v>0</v>
      </c>
      <c r="J6446" s="70">
        <v>21.86</v>
      </c>
      <c r="K6446" s="70">
        <v>8.0399999999999991</v>
      </c>
    </row>
    <row r="6447" spans="1:11" ht="25.5">
      <c r="A6447" s="115"/>
      <c r="B6447" s="115"/>
      <c r="C6447" s="115"/>
      <c r="D6447" s="115"/>
      <c r="E6447" s="115"/>
      <c r="F6447" s="115" t="s">
        <v>3983</v>
      </c>
      <c r="G6447" s="73">
        <v>18.989999999999998</v>
      </c>
      <c r="H6447" s="115" t="s">
        <v>3984</v>
      </c>
      <c r="I6447" s="73">
        <v>0</v>
      </c>
      <c r="J6447" s="115" t="s">
        <v>3985</v>
      </c>
      <c r="K6447" s="73">
        <v>18.989999999999998</v>
      </c>
    </row>
    <row r="6448" spans="1:11" ht="26.25" thickBot="1">
      <c r="A6448" s="115"/>
      <c r="B6448" s="115"/>
      <c r="C6448" s="115"/>
      <c r="D6448" s="115"/>
      <c r="E6448" s="115"/>
      <c r="F6448" s="115" t="s">
        <v>3986</v>
      </c>
      <c r="G6448" s="73">
        <v>8.6199999999999992</v>
      </c>
      <c r="H6448" s="138"/>
      <c r="I6448" s="138" t="s">
        <v>3987</v>
      </c>
      <c r="J6448" s="115"/>
      <c r="K6448" s="73">
        <v>46.3</v>
      </c>
    </row>
    <row r="6449" spans="1:11" ht="15" thickTop="1">
      <c r="A6449" s="68"/>
      <c r="B6449" s="68"/>
      <c r="C6449" s="68"/>
      <c r="D6449" s="68"/>
      <c r="E6449" s="68"/>
      <c r="F6449" s="68"/>
      <c r="G6449" s="68"/>
      <c r="H6449" s="68"/>
      <c r="I6449" s="68"/>
      <c r="J6449" s="68"/>
      <c r="K6449" s="68"/>
    </row>
    <row r="6450" spans="1:11" ht="15">
      <c r="A6450" s="120" t="s">
        <v>1304</v>
      </c>
      <c r="B6450" s="121" t="s">
        <v>1</v>
      </c>
      <c r="C6450" s="120" t="s">
        <v>2</v>
      </c>
      <c r="D6450" s="120" t="s">
        <v>3</v>
      </c>
      <c r="E6450" s="144" t="s">
        <v>2279</v>
      </c>
      <c r="F6450" s="144"/>
      <c r="G6450" s="122" t="s">
        <v>4</v>
      </c>
      <c r="H6450" s="121" t="s">
        <v>5</v>
      </c>
      <c r="I6450" s="121" t="s">
        <v>3962</v>
      </c>
      <c r="J6450" s="121" t="s">
        <v>6</v>
      </c>
      <c r="K6450" s="121" t="s">
        <v>8</v>
      </c>
    </row>
    <row r="6451" spans="1:11" ht="25.5">
      <c r="A6451" s="123" t="s">
        <v>3963</v>
      </c>
      <c r="B6451" s="78" t="s">
        <v>1305</v>
      </c>
      <c r="C6451" s="123" t="s">
        <v>29</v>
      </c>
      <c r="D6451" s="123" t="s">
        <v>1306</v>
      </c>
      <c r="E6451" s="150">
        <v>910</v>
      </c>
      <c r="F6451" s="150"/>
      <c r="G6451" s="77" t="s">
        <v>80</v>
      </c>
      <c r="H6451" s="67">
        <v>1</v>
      </c>
      <c r="I6451" s="79"/>
      <c r="J6451" s="79">
        <v>92.82</v>
      </c>
      <c r="K6451" s="79">
        <v>92.82</v>
      </c>
    </row>
    <row r="6452" spans="1:11" ht="25.5">
      <c r="A6452" s="124" t="s">
        <v>3973</v>
      </c>
      <c r="B6452" s="64" t="s">
        <v>4037</v>
      </c>
      <c r="C6452" s="124" t="s">
        <v>29</v>
      </c>
      <c r="D6452" s="124" t="s">
        <v>4038</v>
      </c>
      <c r="E6452" s="148" t="s">
        <v>4019</v>
      </c>
      <c r="F6452" s="148"/>
      <c r="G6452" s="84" t="s">
        <v>3967</v>
      </c>
      <c r="H6452" s="71">
        <v>0.16</v>
      </c>
      <c r="I6452" s="71">
        <v>0</v>
      </c>
      <c r="J6452" s="70">
        <v>29.78</v>
      </c>
      <c r="K6452" s="70">
        <v>4.76</v>
      </c>
    </row>
    <row r="6453" spans="1:11" ht="25.5">
      <c r="A6453" s="124" t="s">
        <v>3973</v>
      </c>
      <c r="B6453" s="64" t="s">
        <v>5779</v>
      </c>
      <c r="C6453" s="124" t="s">
        <v>29</v>
      </c>
      <c r="D6453" s="124" t="s">
        <v>1306</v>
      </c>
      <c r="E6453" s="148" t="s">
        <v>3976</v>
      </c>
      <c r="F6453" s="148"/>
      <c r="G6453" s="84" t="s">
        <v>80</v>
      </c>
      <c r="H6453" s="71">
        <v>1</v>
      </c>
      <c r="I6453" s="71">
        <v>0</v>
      </c>
      <c r="J6453" s="70">
        <v>84.57</v>
      </c>
      <c r="K6453" s="70">
        <v>84.57</v>
      </c>
    </row>
    <row r="6454" spans="1:11" ht="25.5">
      <c r="A6454" s="124" t="s">
        <v>3973</v>
      </c>
      <c r="B6454" s="64" t="s">
        <v>4057</v>
      </c>
      <c r="C6454" s="124" t="s">
        <v>29</v>
      </c>
      <c r="D6454" s="124" t="s">
        <v>4058</v>
      </c>
      <c r="E6454" s="148" t="s">
        <v>4019</v>
      </c>
      <c r="F6454" s="148"/>
      <c r="G6454" s="84" t="s">
        <v>3967</v>
      </c>
      <c r="H6454" s="71">
        <v>0.16</v>
      </c>
      <c r="I6454" s="71">
        <v>0</v>
      </c>
      <c r="J6454" s="70">
        <v>21.86</v>
      </c>
      <c r="K6454" s="70">
        <v>3.49</v>
      </c>
    </row>
    <row r="6455" spans="1:11" ht="25.5">
      <c r="A6455" s="115"/>
      <c r="B6455" s="115"/>
      <c r="C6455" s="115"/>
      <c r="D6455" s="115"/>
      <c r="E6455" s="115"/>
      <c r="F6455" s="115" t="s">
        <v>3983</v>
      </c>
      <c r="G6455" s="73">
        <v>8.25</v>
      </c>
      <c r="H6455" s="115" t="s">
        <v>3984</v>
      </c>
      <c r="I6455" s="73">
        <v>0</v>
      </c>
      <c r="J6455" s="115" t="s">
        <v>3985</v>
      </c>
      <c r="K6455" s="73">
        <v>8.25</v>
      </c>
    </row>
    <row r="6456" spans="1:11" ht="26.25" thickBot="1">
      <c r="A6456" s="115"/>
      <c r="B6456" s="115"/>
      <c r="C6456" s="115"/>
      <c r="D6456" s="115"/>
      <c r="E6456" s="115"/>
      <c r="F6456" s="115" t="s">
        <v>3986</v>
      </c>
      <c r="G6456" s="73">
        <v>21.23</v>
      </c>
      <c r="H6456" s="138"/>
      <c r="I6456" s="138" t="s">
        <v>3987</v>
      </c>
      <c r="J6456" s="115"/>
      <c r="K6456" s="73">
        <v>114.05</v>
      </c>
    </row>
    <row r="6457" spans="1:11" ht="15" thickTop="1">
      <c r="A6457" s="68"/>
      <c r="B6457" s="68"/>
      <c r="C6457" s="68"/>
      <c r="D6457" s="68"/>
      <c r="E6457" s="68"/>
      <c r="F6457" s="68"/>
      <c r="G6457" s="68"/>
      <c r="H6457" s="68"/>
      <c r="I6457" s="68"/>
      <c r="J6457" s="68"/>
      <c r="K6457" s="68"/>
    </row>
    <row r="6458" spans="1:11" ht="15">
      <c r="A6458" s="120" t="s">
        <v>1307</v>
      </c>
      <c r="B6458" s="121" t="s">
        <v>1</v>
      </c>
      <c r="C6458" s="120" t="s">
        <v>2</v>
      </c>
      <c r="D6458" s="120" t="s">
        <v>3</v>
      </c>
      <c r="E6458" s="144" t="s">
        <v>2279</v>
      </c>
      <c r="F6458" s="144"/>
      <c r="G6458" s="122" t="s">
        <v>4</v>
      </c>
      <c r="H6458" s="121" t="s">
        <v>5</v>
      </c>
      <c r="I6458" s="121" t="s">
        <v>3962</v>
      </c>
      <c r="J6458" s="121" t="s">
        <v>6</v>
      </c>
      <c r="K6458" s="121" t="s">
        <v>8</v>
      </c>
    </row>
    <row r="6459" spans="1:11">
      <c r="A6459" s="123" t="s">
        <v>3963</v>
      </c>
      <c r="B6459" s="78" t="s">
        <v>1308</v>
      </c>
      <c r="C6459" s="123" t="s">
        <v>57</v>
      </c>
      <c r="D6459" s="123" t="s">
        <v>1309</v>
      </c>
      <c r="E6459" s="150" t="s">
        <v>3779</v>
      </c>
      <c r="F6459" s="150"/>
      <c r="G6459" s="77" t="s">
        <v>72</v>
      </c>
      <c r="H6459" s="67">
        <v>1</v>
      </c>
      <c r="I6459" s="79"/>
      <c r="J6459" s="79">
        <v>277.81</v>
      </c>
      <c r="K6459" s="79">
        <v>277.81</v>
      </c>
    </row>
    <row r="6460" spans="1:11">
      <c r="A6460" s="124" t="s">
        <v>3973</v>
      </c>
      <c r="B6460" s="64" t="s">
        <v>5780</v>
      </c>
      <c r="C6460" s="124" t="s">
        <v>57</v>
      </c>
      <c r="D6460" s="124" t="s">
        <v>1309</v>
      </c>
      <c r="E6460" s="148" t="s">
        <v>3976</v>
      </c>
      <c r="F6460" s="148"/>
      <c r="G6460" s="84" t="s">
        <v>72</v>
      </c>
      <c r="H6460" s="71">
        <v>1</v>
      </c>
      <c r="I6460" s="71">
        <v>0</v>
      </c>
      <c r="J6460" s="70">
        <v>258.35000000000002</v>
      </c>
      <c r="K6460" s="70">
        <v>258.35000000000002</v>
      </c>
    </row>
    <row r="6461" spans="1:11">
      <c r="A6461" s="124" t="s">
        <v>3973</v>
      </c>
      <c r="B6461" s="64" t="s">
        <v>5337</v>
      </c>
      <c r="C6461" s="124" t="s">
        <v>57</v>
      </c>
      <c r="D6461" s="124" t="s">
        <v>5338</v>
      </c>
      <c r="E6461" s="148" t="s">
        <v>3976</v>
      </c>
      <c r="F6461" s="148"/>
      <c r="G6461" s="84" t="s">
        <v>26</v>
      </c>
      <c r="H6461" s="71">
        <v>0.95699999999999996</v>
      </c>
      <c r="I6461" s="71">
        <v>0</v>
      </c>
      <c r="J6461" s="70">
        <v>0.45</v>
      </c>
      <c r="K6461" s="70">
        <v>0.43</v>
      </c>
    </row>
    <row r="6462" spans="1:11">
      <c r="A6462" s="124" t="s">
        <v>3973</v>
      </c>
      <c r="B6462" s="64" t="s">
        <v>4912</v>
      </c>
      <c r="C6462" s="124" t="s">
        <v>57</v>
      </c>
      <c r="D6462" s="124" t="s">
        <v>4913</v>
      </c>
      <c r="E6462" s="148" t="s">
        <v>4019</v>
      </c>
      <c r="F6462" s="148"/>
      <c r="G6462" s="84" t="s">
        <v>3967</v>
      </c>
      <c r="H6462" s="71">
        <v>0.52100000000000002</v>
      </c>
      <c r="I6462" s="71">
        <v>0</v>
      </c>
      <c r="J6462" s="70">
        <v>22.485606000000001</v>
      </c>
      <c r="K6462" s="70">
        <v>11.71</v>
      </c>
    </row>
    <row r="6463" spans="1:11">
      <c r="A6463" s="124" t="s">
        <v>3973</v>
      </c>
      <c r="B6463" s="64" t="s">
        <v>4918</v>
      </c>
      <c r="C6463" s="124" t="s">
        <v>57</v>
      </c>
      <c r="D6463" s="124" t="s">
        <v>4919</v>
      </c>
      <c r="E6463" s="148" t="s">
        <v>4019</v>
      </c>
      <c r="F6463" s="148"/>
      <c r="G6463" s="84" t="s">
        <v>3967</v>
      </c>
      <c r="H6463" s="71">
        <v>0.52100000000000002</v>
      </c>
      <c r="I6463" s="71">
        <v>0</v>
      </c>
      <c r="J6463" s="70">
        <v>14.050894</v>
      </c>
      <c r="K6463" s="70">
        <v>7.32</v>
      </c>
    </row>
    <row r="6464" spans="1:11" ht="25.5">
      <c r="A6464" s="115"/>
      <c r="B6464" s="115"/>
      <c r="C6464" s="115"/>
      <c r="D6464" s="115"/>
      <c r="E6464" s="115"/>
      <c r="F6464" s="115" t="s">
        <v>3983</v>
      </c>
      <c r="G6464" s="73">
        <v>19.03</v>
      </c>
      <c r="H6464" s="115" t="s">
        <v>3984</v>
      </c>
      <c r="I6464" s="73">
        <v>0</v>
      </c>
      <c r="J6464" s="115" t="s">
        <v>3985</v>
      </c>
      <c r="K6464" s="73">
        <v>19.03</v>
      </c>
    </row>
    <row r="6465" spans="1:11" ht="26.25" thickBot="1">
      <c r="A6465" s="115"/>
      <c r="B6465" s="115"/>
      <c r="C6465" s="115"/>
      <c r="D6465" s="115"/>
      <c r="E6465" s="115"/>
      <c r="F6465" s="115" t="s">
        <v>3986</v>
      </c>
      <c r="G6465" s="73">
        <v>63.56</v>
      </c>
      <c r="H6465" s="138"/>
      <c r="I6465" s="138" t="s">
        <v>3987</v>
      </c>
      <c r="J6465" s="115"/>
      <c r="K6465" s="73">
        <v>341.37</v>
      </c>
    </row>
    <row r="6466" spans="1:11" ht="15" thickTop="1">
      <c r="A6466" s="68"/>
      <c r="B6466" s="68"/>
      <c r="C6466" s="68"/>
      <c r="D6466" s="68"/>
      <c r="E6466" s="68"/>
      <c r="F6466" s="68"/>
      <c r="G6466" s="68"/>
      <c r="H6466" s="68"/>
      <c r="I6466" s="68"/>
      <c r="J6466" s="68"/>
      <c r="K6466" s="68"/>
    </row>
    <row r="6467" spans="1:11" ht="15">
      <c r="A6467" s="120" t="s">
        <v>1310</v>
      </c>
      <c r="B6467" s="121" t="s">
        <v>1</v>
      </c>
      <c r="C6467" s="120" t="s">
        <v>2</v>
      </c>
      <c r="D6467" s="120" t="s">
        <v>3</v>
      </c>
      <c r="E6467" s="144" t="s">
        <v>2279</v>
      </c>
      <c r="F6467" s="144"/>
      <c r="G6467" s="122" t="s">
        <v>4</v>
      </c>
      <c r="H6467" s="121" t="s">
        <v>5</v>
      </c>
      <c r="I6467" s="121" t="s">
        <v>3962</v>
      </c>
      <c r="J6467" s="121" t="s">
        <v>6</v>
      </c>
      <c r="K6467" s="121" t="s">
        <v>8</v>
      </c>
    </row>
    <row r="6468" spans="1:11" ht="25.5">
      <c r="A6468" s="123" t="s">
        <v>3963</v>
      </c>
      <c r="B6468" s="78" t="s">
        <v>1311</v>
      </c>
      <c r="C6468" s="123" t="s">
        <v>17</v>
      </c>
      <c r="D6468" s="123" t="s">
        <v>1312</v>
      </c>
      <c r="E6468" s="150" t="s">
        <v>2912</v>
      </c>
      <c r="F6468" s="150"/>
      <c r="G6468" s="77" t="s">
        <v>72</v>
      </c>
      <c r="H6468" s="67">
        <v>1</v>
      </c>
      <c r="I6468" s="79"/>
      <c r="J6468" s="79">
        <v>8.09</v>
      </c>
      <c r="K6468" s="79">
        <v>8.09</v>
      </c>
    </row>
    <row r="6469" spans="1:11" ht="25.5">
      <c r="A6469" s="116" t="s">
        <v>3964</v>
      </c>
      <c r="B6469" s="117" t="s">
        <v>4810</v>
      </c>
      <c r="C6469" s="116" t="s">
        <v>17</v>
      </c>
      <c r="D6469" s="116" t="s">
        <v>4811</v>
      </c>
      <c r="E6469" s="136" t="s">
        <v>2323</v>
      </c>
      <c r="F6469" s="136"/>
      <c r="G6469" s="5" t="s">
        <v>3967</v>
      </c>
      <c r="H6469" s="7">
        <v>0.14849999999999999</v>
      </c>
      <c r="I6469" s="7">
        <v>0</v>
      </c>
      <c r="J6469" s="69">
        <v>22.16</v>
      </c>
      <c r="K6469" s="69">
        <v>3.29</v>
      </c>
    </row>
    <row r="6470" spans="1:11" ht="25.5">
      <c r="A6470" s="116" t="s">
        <v>3964</v>
      </c>
      <c r="B6470" s="117" t="s">
        <v>4812</v>
      </c>
      <c r="C6470" s="116" t="s">
        <v>17</v>
      </c>
      <c r="D6470" s="116" t="s">
        <v>4813</v>
      </c>
      <c r="E6470" s="136" t="s">
        <v>2323</v>
      </c>
      <c r="F6470" s="136"/>
      <c r="G6470" s="5" t="s">
        <v>3967</v>
      </c>
      <c r="H6470" s="7">
        <v>0.14849999999999999</v>
      </c>
      <c r="I6470" s="7">
        <v>0</v>
      </c>
      <c r="J6470" s="69">
        <v>31.42</v>
      </c>
      <c r="K6470" s="69">
        <v>4.66</v>
      </c>
    </row>
    <row r="6471" spans="1:11">
      <c r="A6471" s="124" t="s">
        <v>3973</v>
      </c>
      <c r="B6471" s="64" t="s">
        <v>5781</v>
      </c>
      <c r="C6471" s="124" t="s">
        <v>17</v>
      </c>
      <c r="D6471" s="124" t="s">
        <v>5782</v>
      </c>
      <c r="E6471" s="148" t="s">
        <v>3976</v>
      </c>
      <c r="F6471" s="148"/>
      <c r="G6471" s="84" t="s">
        <v>72</v>
      </c>
      <c r="H6471" s="71">
        <v>1</v>
      </c>
      <c r="I6471" s="71">
        <v>0</v>
      </c>
      <c r="J6471" s="70">
        <v>0</v>
      </c>
      <c r="K6471" s="70">
        <v>0</v>
      </c>
    </row>
    <row r="6472" spans="1:11">
      <c r="A6472" s="124" t="s">
        <v>3973</v>
      </c>
      <c r="B6472" s="64" t="s">
        <v>4956</v>
      </c>
      <c r="C6472" s="124" t="s">
        <v>17</v>
      </c>
      <c r="D6472" s="124" t="s">
        <v>4957</v>
      </c>
      <c r="E6472" s="148" t="s">
        <v>3976</v>
      </c>
      <c r="F6472" s="148"/>
      <c r="G6472" s="84" t="s">
        <v>72</v>
      </c>
      <c r="H6472" s="71">
        <v>1.32E-2</v>
      </c>
      <c r="I6472" s="71">
        <v>0</v>
      </c>
      <c r="J6472" s="70">
        <v>11.24</v>
      </c>
      <c r="K6472" s="70">
        <v>0.14000000000000001</v>
      </c>
    </row>
    <row r="6473" spans="1:11" ht="25.5">
      <c r="A6473" s="115"/>
      <c r="B6473" s="115"/>
      <c r="C6473" s="115"/>
      <c r="D6473" s="115"/>
      <c r="E6473" s="115"/>
      <c r="F6473" s="115" t="s">
        <v>3983</v>
      </c>
      <c r="G6473" s="73">
        <v>5.91</v>
      </c>
      <c r="H6473" s="115" t="s">
        <v>3984</v>
      </c>
      <c r="I6473" s="73">
        <v>0</v>
      </c>
      <c r="J6473" s="115" t="s">
        <v>3985</v>
      </c>
      <c r="K6473" s="73">
        <v>5.91</v>
      </c>
    </row>
    <row r="6474" spans="1:11" ht="26.25" thickBot="1">
      <c r="A6474" s="115"/>
      <c r="B6474" s="115"/>
      <c r="C6474" s="115"/>
      <c r="D6474" s="115"/>
      <c r="E6474" s="115"/>
      <c r="F6474" s="115" t="s">
        <v>3986</v>
      </c>
      <c r="G6474" s="73">
        <v>1.85</v>
      </c>
      <c r="H6474" s="138"/>
      <c r="I6474" s="138" t="s">
        <v>3987</v>
      </c>
      <c r="J6474" s="115"/>
      <c r="K6474" s="73">
        <v>9.94</v>
      </c>
    </row>
    <row r="6475" spans="1:11" ht="15" thickTop="1">
      <c r="A6475" s="68"/>
      <c r="B6475" s="68"/>
      <c r="C6475" s="68"/>
      <c r="D6475" s="68"/>
      <c r="E6475" s="68"/>
      <c r="F6475" s="68"/>
      <c r="G6475" s="68"/>
      <c r="H6475" s="68"/>
      <c r="I6475" s="68"/>
      <c r="J6475" s="68"/>
      <c r="K6475" s="68"/>
    </row>
    <row r="6476" spans="1:11" ht="15">
      <c r="A6476" s="120" t="s">
        <v>1313</v>
      </c>
      <c r="B6476" s="121" t="s">
        <v>1</v>
      </c>
      <c r="C6476" s="120" t="s">
        <v>2</v>
      </c>
      <c r="D6476" s="120" t="s">
        <v>3</v>
      </c>
      <c r="E6476" s="144" t="s">
        <v>2279</v>
      </c>
      <c r="F6476" s="144"/>
      <c r="G6476" s="122" t="s">
        <v>4</v>
      </c>
      <c r="H6476" s="121" t="s">
        <v>5</v>
      </c>
      <c r="I6476" s="121" t="s">
        <v>3962</v>
      </c>
      <c r="J6476" s="121" t="s">
        <v>6</v>
      </c>
      <c r="K6476" s="121" t="s">
        <v>8</v>
      </c>
    </row>
    <row r="6477" spans="1:11" ht="25.5">
      <c r="A6477" s="123" t="s">
        <v>3963</v>
      </c>
      <c r="B6477" s="78" t="s">
        <v>1314</v>
      </c>
      <c r="C6477" s="123" t="s">
        <v>17</v>
      </c>
      <c r="D6477" s="123" t="s">
        <v>5783</v>
      </c>
      <c r="E6477" s="150" t="s">
        <v>2912</v>
      </c>
      <c r="F6477" s="150"/>
      <c r="G6477" s="77" t="s">
        <v>72</v>
      </c>
      <c r="H6477" s="67">
        <v>1</v>
      </c>
      <c r="I6477" s="79"/>
      <c r="J6477" s="79">
        <v>382.11</v>
      </c>
      <c r="K6477" s="79">
        <v>382.11</v>
      </c>
    </row>
    <row r="6478" spans="1:11" ht="25.5">
      <c r="A6478" s="116" t="s">
        <v>3964</v>
      </c>
      <c r="B6478" s="117" t="s">
        <v>4810</v>
      </c>
      <c r="C6478" s="116" t="s">
        <v>17</v>
      </c>
      <c r="D6478" s="116" t="s">
        <v>4811</v>
      </c>
      <c r="E6478" s="136" t="s">
        <v>2323</v>
      </c>
      <c r="F6478" s="136"/>
      <c r="G6478" s="5" t="s">
        <v>3967</v>
      </c>
      <c r="H6478" s="7">
        <v>0.33979999999999999</v>
      </c>
      <c r="I6478" s="7">
        <v>0</v>
      </c>
      <c r="J6478" s="69">
        <v>22.16</v>
      </c>
      <c r="K6478" s="69">
        <v>7.52</v>
      </c>
    </row>
    <row r="6479" spans="1:11" ht="25.5">
      <c r="A6479" s="116" t="s">
        <v>3964</v>
      </c>
      <c r="B6479" s="117" t="s">
        <v>4812</v>
      </c>
      <c r="C6479" s="116" t="s">
        <v>17</v>
      </c>
      <c r="D6479" s="116" t="s">
        <v>4813</v>
      </c>
      <c r="E6479" s="136" t="s">
        <v>2323</v>
      </c>
      <c r="F6479" s="136"/>
      <c r="G6479" s="5" t="s">
        <v>3967</v>
      </c>
      <c r="H6479" s="7">
        <v>0.33979999999999999</v>
      </c>
      <c r="I6479" s="7">
        <v>0</v>
      </c>
      <c r="J6479" s="69">
        <v>31.42</v>
      </c>
      <c r="K6479" s="69">
        <v>10.67</v>
      </c>
    </row>
    <row r="6480" spans="1:11">
      <c r="A6480" s="124" t="s">
        <v>3973</v>
      </c>
      <c r="B6480" s="64" t="s">
        <v>4956</v>
      </c>
      <c r="C6480" s="124" t="s">
        <v>17</v>
      </c>
      <c r="D6480" s="124" t="s">
        <v>4957</v>
      </c>
      <c r="E6480" s="148" t="s">
        <v>3976</v>
      </c>
      <c r="F6480" s="148"/>
      <c r="G6480" s="84" t="s">
        <v>72</v>
      </c>
      <c r="H6480" s="71">
        <v>2.4E-2</v>
      </c>
      <c r="I6480" s="71">
        <v>0</v>
      </c>
      <c r="J6480" s="70">
        <v>11.24</v>
      </c>
      <c r="K6480" s="70">
        <v>0.26</v>
      </c>
    </row>
    <row r="6481" spans="1:11" ht="25.5">
      <c r="A6481" s="124" t="s">
        <v>3973</v>
      </c>
      <c r="B6481" s="64" t="s">
        <v>5784</v>
      </c>
      <c r="C6481" s="124" t="s">
        <v>17</v>
      </c>
      <c r="D6481" s="124" t="s">
        <v>5785</v>
      </c>
      <c r="E6481" s="148" t="s">
        <v>3976</v>
      </c>
      <c r="F6481" s="148"/>
      <c r="G6481" s="84" t="s">
        <v>72</v>
      </c>
      <c r="H6481" s="71">
        <v>1</v>
      </c>
      <c r="I6481" s="71">
        <v>0</v>
      </c>
      <c r="J6481" s="70">
        <v>363.66</v>
      </c>
      <c r="K6481" s="70">
        <v>363.66</v>
      </c>
    </row>
    <row r="6482" spans="1:11" ht="25.5">
      <c r="A6482" s="115"/>
      <c r="B6482" s="115"/>
      <c r="C6482" s="115"/>
      <c r="D6482" s="115"/>
      <c r="E6482" s="115"/>
      <c r="F6482" s="115" t="s">
        <v>3983</v>
      </c>
      <c r="G6482" s="73">
        <v>13.53</v>
      </c>
      <c r="H6482" s="115" t="s">
        <v>3984</v>
      </c>
      <c r="I6482" s="73">
        <v>0</v>
      </c>
      <c r="J6482" s="115" t="s">
        <v>3985</v>
      </c>
      <c r="K6482" s="73">
        <v>13.53</v>
      </c>
    </row>
    <row r="6483" spans="1:11" ht="26.25" thickBot="1">
      <c r="A6483" s="115"/>
      <c r="B6483" s="115"/>
      <c r="C6483" s="115"/>
      <c r="D6483" s="115"/>
      <c r="E6483" s="115"/>
      <c r="F6483" s="115" t="s">
        <v>3986</v>
      </c>
      <c r="G6483" s="73">
        <v>87.42</v>
      </c>
      <c r="H6483" s="138"/>
      <c r="I6483" s="138" t="s">
        <v>3987</v>
      </c>
      <c r="J6483" s="115"/>
      <c r="K6483" s="73">
        <v>469.53</v>
      </c>
    </row>
    <row r="6484" spans="1:11" ht="15" thickTop="1">
      <c r="A6484" s="68"/>
      <c r="B6484" s="68"/>
      <c r="C6484" s="68"/>
      <c r="D6484" s="68"/>
      <c r="E6484" s="68"/>
      <c r="F6484" s="68"/>
      <c r="G6484" s="68"/>
      <c r="H6484" s="68"/>
      <c r="I6484" s="68"/>
      <c r="J6484" s="68"/>
      <c r="K6484" s="68"/>
    </row>
    <row r="6485" spans="1:11" ht="15">
      <c r="A6485" s="120" t="s">
        <v>1316</v>
      </c>
      <c r="B6485" s="121" t="s">
        <v>1</v>
      </c>
      <c r="C6485" s="120" t="s">
        <v>2</v>
      </c>
      <c r="D6485" s="120" t="s">
        <v>3</v>
      </c>
      <c r="E6485" s="144" t="s">
        <v>2279</v>
      </c>
      <c r="F6485" s="144"/>
      <c r="G6485" s="122" t="s">
        <v>4</v>
      </c>
      <c r="H6485" s="121" t="s">
        <v>5</v>
      </c>
      <c r="I6485" s="121" t="s">
        <v>3962</v>
      </c>
      <c r="J6485" s="121" t="s">
        <v>6</v>
      </c>
      <c r="K6485" s="121" t="s">
        <v>8</v>
      </c>
    </row>
    <row r="6486" spans="1:11">
      <c r="A6486" s="123" t="s">
        <v>3963</v>
      </c>
      <c r="B6486" s="78" t="s">
        <v>1317</v>
      </c>
      <c r="C6486" s="123" t="s">
        <v>57</v>
      </c>
      <c r="D6486" s="123" t="s">
        <v>1318</v>
      </c>
      <c r="E6486" s="150" t="s">
        <v>3174</v>
      </c>
      <c r="F6486" s="150"/>
      <c r="G6486" s="77" t="s">
        <v>72</v>
      </c>
      <c r="H6486" s="67">
        <v>1</v>
      </c>
      <c r="I6486" s="79"/>
      <c r="J6486" s="79">
        <v>5091.17</v>
      </c>
      <c r="K6486" s="79">
        <v>5091.17</v>
      </c>
    </row>
    <row r="6487" spans="1:11">
      <c r="A6487" s="124" t="s">
        <v>3973</v>
      </c>
      <c r="B6487" s="64" t="s">
        <v>4912</v>
      </c>
      <c r="C6487" s="124" t="s">
        <v>57</v>
      </c>
      <c r="D6487" s="124" t="s">
        <v>4913</v>
      </c>
      <c r="E6487" s="148" t="s">
        <v>4019</v>
      </c>
      <c r="F6487" s="148"/>
      <c r="G6487" s="84" t="s">
        <v>3967</v>
      </c>
      <c r="H6487" s="71">
        <v>8.0280000000000005</v>
      </c>
      <c r="I6487" s="71">
        <v>0</v>
      </c>
      <c r="J6487" s="70">
        <v>22.485606000000001</v>
      </c>
      <c r="K6487" s="70">
        <v>180.51</v>
      </c>
    </row>
    <row r="6488" spans="1:11">
      <c r="A6488" s="124" t="s">
        <v>3973</v>
      </c>
      <c r="B6488" s="64" t="s">
        <v>5786</v>
      </c>
      <c r="C6488" s="124" t="s">
        <v>57</v>
      </c>
      <c r="D6488" s="124" t="s">
        <v>1318</v>
      </c>
      <c r="E6488" s="148" t="s">
        <v>3976</v>
      </c>
      <c r="F6488" s="148"/>
      <c r="G6488" s="84" t="s">
        <v>72</v>
      </c>
      <c r="H6488" s="71">
        <v>1</v>
      </c>
      <c r="I6488" s="71">
        <v>0</v>
      </c>
      <c r="J6488" s="70">
        <v>4835</v>
      </c>
      <c r="K6488" s="70">
        <v>4835</v>
      </c>
    </row>
    <row r="6489" spans="1:11">
      <c r="A6489" s="124" t="s">
        <v>3973</v>
      </c>
      <c r="B6489" s="64" t="s">
        <v>4918</v>
      </c>
      <c r="C6489" s="124" t="s">
        <v>57</v>
      </c>
      <c r="D6489" s="124" t="s">
        <v>4919</v>
      </c>
      <c r="E6489" s="148" t="s">
        <v>4019</v>
      </c>
      <c r="F6489" s="148"/>
      <c r="G6489" s="84" t="s">
        <v>3967</v>
      </c>
      <c r="H6489" s="71">
        <v>5.3849999999999998</v>
      </c>
      <c r="I6489" s="71">
        <v>0</v>
      </c>
      <c r="J6489" s="70">
        <v>14.050894</v>
      </c>
      <c r="K6489" s="70">
        <v>75.66</v>
      </c>
    </row>
    <row r="6490" spans="1:11" ht="25.5">
      <c r="A6490" s="115"/>
      <c r="B6490" s="115"/>
      <c r="C6490" s="115"/>
      <c r="D6490" s="115"/>
      <c r="E6490" s="115"/>
      <c r="F6490" s="115" t="s">
        <v>3983</v>
      </c>
      <c r="G6490" s="73">
        <v>256.17</v>
      </c>
      <c r="H6490" s="115" t="s">
        <v>3984</v>
      </c>
      <c r="I6490" s="73">
        <v>0</v>
      </c>
      <c r="J6490" s="115" t="s">
        <v>3985</v>
      </c>
      <c r="K6490" s="73">
        <v>256.17</v>
      </c>
    </row>
    <row r="6491" spans="1:11" ht="26.25" thickBot="1">
      <c r="A6491" s="115"/>
      <c r="B6491" s="115"/>
      <c r="C6491" s="115"/>
      <c r="D6491" s="115"/>
      <c r="E6491" s="115"/>
      <c r="F6491" s="115" t="s">
        <v>3986</v>
      </c>
      <c r="G6491" s="73">
        <v>1164.8499999999999</v>
      </c>
      <c r="H6491" s="138"/>
      <c r="I6491" s="138" t="s">
        <v>3987</v>
      </c>
      <c r="J6491" s="115"/>
      <c r="K6491" s="73">
        <v>6256.02</v>
      </c>
    </row>
    <row r="6492" spans="1:11" ht="15" thickTop="1">
      <c r="A6492" s="68"/>
      <c r="B6492" s="68"/>
      <c r="C6492" s="68"/>
      <c r="D6492" s="68"/>
      <c r="E6492" s="68"/>
      <c r="F6492" s="68"/>
      <c r="G6492" s="68"/>
      <c r="H6492" s="68"/>
      <c r="I6492" s="68"/>
      <c r="J6492" s="68"/>
      <c r="K6492" s="68"/>
    </row>
    <row r="6493" spans="1:11" ht="15">
      <c r="A6493" s="120" t="s">
        <v>1319</v>
      </c>
      <c r="B6493" s="121" t="s">
        <v>1</v>
      </c>
      <c r="C6493" s="120" t="s">
        <v>2</v>
      </c>
      <c r="D6493" s="120" t="s">
        <v>3</v>
      </c>
      <c r="E6493" s="144" t="s">
        <v>2279</v>
      </c>
      <c r="F6493" s="144"/>
      <c r="G6493" s="122" t="s">
        <v>4</v>
      </c>
      <c r="H6493" s="121" t="s">
        <v>5</v>
      </c>
      <c r="I6493" s="121" t="s">
        <v>3962</v>
      </c>
      <c r="J6493" s="121" t="s">
        <v>6</v>
      </c>
      <c r="K6493" s="121" t="s">
        <v>8</v>
      </c>
    </row>
    <row r="6494" spans="1:11" ht="38.25">
      <c r="A6494" s="123" t="s">
        <v>3963</v>
      </c>
      <c r="B6494" s="78" t="s">
        <v>1320</v>
      </c>
      <c r="C6494" s="123" t="s">
        <v>17</v>
      </c>
      <c r="D6494" s="123" t="s">
        <v>1321</v>
      </c>
      <c r="E6494" s="150" t="s">
        <v>2581</v>
      </c>
      <c r="F6494" s="150"/>
      <c r="G6494" s="77" t="s">
        <v>26</v>
      </c>
      <c r="H6494" s="67">
        <v>1</v>
      </c>
      <c r="I6494" s="79"/>
      <c r="J6494" s="79">
        <v>53.12</v>
      </c>
      <c r="K6494" s="79">
        <v>53.12</v>
      </c>
    </row>
    <row r="6495" spans="1:11" ht="25.5">
      <c r="A6495" s="116" t="s">
        <v>3964</v>
      </c>
      <c r="B6495" s="117" t="s">
        <v>5682</v>
      </c>
      <c r="C6495" s="116" t="s">
        <v>17</v>
      </c>
      <c r="D6495" s="116" t="s">
        <v>5683</v>
      </c>
      <c r="E6495" s="136" t="s">
        <v>2323</v>
      </c>
      <c r="F6495" s="136"/>
      <c r="G6495" s="5" t="s">
        <v>3967</v>
      </c>
      <c r="H6495" s="7">
        <v>0.114</v>
      </c>
      <c r="I6495" s="7">
        <v>0</v>
      </c>
      <c r="J6495" s="69">
        <v>32.85</v>
      </c>
      <c r="K6495" s="69">
        <v>3.74</v>
      </c>
    </row>
    <row r="6496" spans="1:11" ht="25.5">
      <c r="A6496" s="116" t="s">
        <v>3964</v>
      </c>
      <c r="B6496" s="117" t="s">
        <v>4812</v>
      </c>
      <c r="C6496" s="116" t="s">
        <v>17</v>
      </c>
      <c r="D6496" s="116" t="s">
        <v>4813</v>
      </c>
      <c r="E6496" s="136" t="s">
        <v>2323</v>
      </c>
      <c r="F6496" s="136"/>
      <c r="G6496" s="5" t="s">
        <v>3967</v>
      </c>
      <c r="H6496" s="7">
        <v>0.114</v>
      </c>
      <c r="I6496" s="7">
        <v>0</v>
      </c>
      <c r="J6496" s="69">
        <v>31.42</v>
      </c>
      <c r="K6496" s="69">
        <v>3.58</v>
      </c>
    </row>
    <row r="6497" spans="1:11" ht="25.5">
      <c r="A6497" s="116" t="s">
        <v>3964</v>
      </c>
      <c r="B6497" s="117" t="s">
        <v>4810</v>
      </c>
      <c r="C6497" s="116" t="s">
        <v>17</v>
      </c>
      <c r="D6497" s="116" t="s">
        <v>4811</v>
      </c>
      <c r="E6497" s="136" t="s">
        <v>2323</v>
      </c>
      <c r="F6497" s="136"/>
      <c r="G6497" s="5" t="s">
        <v>3967</v>
      </c>
      <c r="H6497" s="7">
        <v>0.114</v>
      </c>
      <c r="I6497" s="7">
        <v>0</v>
      </c>
      <c r="J6497" s="69">
        <v>22.16</v>
      </c>
      <c r="K6497" s="69">
        <v>2.52</v>
      </c>
    </row>
    <row r="6498" spans="1:11" ht="25.5">
      <c r="A6498" s="124" t="s">
        <v>3973</v>
      </c>
      <c r="B6498" s="64" t="s">
        <v>5787</v>
      </c>
      <c r="C6498" s="124" t="s">
        <v>17</v>
      </c>
      <c r="D6498" s="124" t="s">
        <v>5788</v>
      </c>
      <c r="E6498" s="148" t="s">
        <v>3976</v>
      </c>
      <c r="F6498" s="148"/>
      <c r="G6498" s="84" t="s">
        <v>26</v>
      </c>
      <c r="H6498" s="71">
        <v>1.0389999999999999</v>
      </c>
      <c r="I6498" s="71">
        <v>0</v>
      </c>
      <c r="J6498" s="70">
        <v>41.66</v>
      </c>
      <c r="K6498" s="70">
        <v>43.28</v>
      </c>
    </row>
    <row r="6499" spans="1:11" ht="25.5">
      <c r="A6499" s="115"/>
      <c r="B6499" s="115"/>
      <c r="C6499" s="115"/>
      <c r="D6499" s="115"/>
      <c r="E6499" s="115"/>
      <c r="F6499" s="115" t="s">
        <v>3983</v>
      </c>
      <c r="G6499" s="73">
        <v>7.31</v>
      </c>
      <c r="H6499" s="115" t="s">
        <v>3984</v>
      </c>
      <c r="I6499" s="73">
        <v>0</v>
      </c>
      <c r="J6499" s="115" t="s">
        <v>3985</v>
      </c>
      <c r="K6499" s="73">
        <v>7.31</v>
      </c>
    </row>
    <row r="6500" spans="1:11" ht="26.25" thickBot="1">
      <c r="A6500" s="115"/>
      <c r="B6500" s="115"/>
      <c r="C6500" s="115"/>
      <c r="D6500" s="115"/>
      <c r="E6500" s="115"/>
      <c r="F6500" s="115" t="s">
        <v>3986</v>
      </c>
      <c r="G6500" s="73">
        <v>12.15</v>
      </c>
      <c r="H6500" s="138"/>
      <c r="I6500" s="138" t="s">
        <v>3987</v>
      </c>
      <c r="J6500" s="115"/>
      <c r="K6500" s="73">
        <v>65.27</v>
      </c>
    </row>
    <row r="6501" spans="1:11" ht="15" thickTop="1">
      <c r="A6501" s="68"/>
      <c r="B6501" s="68"/>
      <c r="C6501" s="68"/>
      <c r="D6501" s="68"/>
      <c r="E6501" s="68"/>
      <c r="F6501" s="68"/>
      <c r="G6501" s="68"/>
      <c r="H6501" s="68"/>
      <c r="I6501" s="68"/>
      <c r="J6501" s="68"/>
      <c r="K6501" s="68"/>
    </row>
    <row r="6502" spans="1:11" ht="15">
      <c r="A6502" s="120" t="s">
        <v>1322</v>
      </c>
      <c r="B6502" s="121" t="s">
        <v>1</v>
      </c>
      <c r="C6502" s="120" t="s">
        <v>2</v>
      </c>
      <c r="D6502" s="120" t="s">
        <v>3</v>
      </c>
      <c r="E6502" s="144" t="s">
        <v>2279</v>
      </c>
      <c r="F6502" s="144"/>
      <c r="G6502" s="122" t="s">
        <v>4</v>
      </c>
      <c r="H6502" s="121" t="s">
        <v>5</v>
      </c>
      <c r="I6502" s="121" t="s">
        <v>3962</v>
      </c>
      <c r="J6502" s="121" t="s">
        <v>6</v>
      </c>
      <c r="K6502" s="121" t="s">
        <v>8</v>
      </c>
    </row>
    <row r="6503" spans="1:11" ht="38.25">
      <c r="A6503" s="123" t="s">
        <v>3963</v>
      </c>
      <c r="B6503" s="78" t="s">
        <v>1323</v>
      </c>
      <c r="C6503" s="123" t="s">
        <v>17</v>
      </c>
      <c r="D6503" s="123" t="s">
        <v>1324</v>
      </c>
      <c r="E6503" s="150" t="s">
        <v>2581</v>
      </c>
      <c r="F6503" s="150"/>
      <c r="G6503" s="77" t="s">
        <v>26</v>
      </c>
      <c r="H6503" s="67">
        <v>1</v>
      </c>
      <c r="I6503" s="79"/>
      <c r="J6503" s="79">
        <v>75.97</v>
      </c>
      <c r="K6503" s="79">
        <v>75.97</v>
      </c>
    </row>
    <row r="6504" spans="1:11" ht="25.5">
      <c r="A6504" s="116" t="s">
        <v>3964</v>
      </c>
      <c r="B6504" s="117" t="s">
        <v>5682</v>
      </c>
      <c r="C6504" s="116" t="s">
        <v>17</v>
      </c>
      <c r="D6504" s="116" t="s">
        <v>5683</v>
      </c>
      <c r="E6504" s="136" t="s">
        <v>2323</v>
      </c>
      <c r="F6504" s="136"/>
      <c r="G6504" s="5" t="s">
        <v>3967</v>
      </c>
      <c r="H6504" s="7">
        <v>0.19600000000000001</v>
      </c>
      <c r="I6504" s="7">
        <v>0</v>
      </c>
      <c r="J6504" s="69">
        <v>32.85</v>
      </c>
      <c r="K6504" s="69">
        <v>6.43</v>
      </c>
    </row>
    <row r="6505" spans="1:11" ht="25.5">
      <c r="A6505" s="116" t="s">
        <v>3964</v>
      </c>
      <c r="B6505" s="117" t="s">
        <v>4810</v>
      </c>
      <c r="C6505" s="116" t="s">
        <v>17</v>
      </c>
      <c r="D6505" s="116" t="s">
        <v>4811</v>
      </c>
      <c r="E6505" s="136" t="s">
        <v>2323</v>
      </c>
      <c r="F6505" s="136"/>
      <c r="G6505" s="5" t="s">
        <v>3967</v>
      </c>
      <c r="H6505" s="7">
        <v>0.19600000000000001</v>
      </c>
      <c r="I6505" s="7">
        <v>0</v>
      </c>
      <c r="J6505" s="69">
        <v>22.16</v>
      </c>
      <c r="K6505" s="69">
        <v>4.34</v>
      </c>
    </row>
    <row r="6506" spans="1:11" ht="25.5">
      <c r="A6506" s="116" t="s">
        <v>3964</v>
      </c>
      <c r="B6506" s="117" t="s">
        <v>4812</v>
      </c>
      <c r="C6506" s="116" t="s">
        <v>17</v>
      </c>
      <c r="D6506" s="116" t="s">
        <v>4813</v>
      </c>
      <c r="E6506" s="136" t="s">
        <v>2323</v>
      </c>
      <c r="F6506" s="136"/>
      <c r="G6506" s="5" t="s">
        <v>3967</v>
      </c>
      <c r="H6506" s="7">
        <v>0.19600000000000001</v>
      </c>
      <c r="I6506" s="7">
        <v>0</v>
      </c>
      <c r="J6506" s="69">
        <v>31.42</v>
      </c>
      <c r="K6506" s="69">
        <v>6.15</v>
      </c>
    </row>
    <row r="6507" spans="1:11" ht="25.5">
      <c r="A6507" s="124" t="s">
        <v>3973</v>
      </c>
      <c r="B6507" s="64" t="s">
        <v>5789</v>
      </c>
      <c r="C6507" s="124" t="s">
        <v>17</v>
      </c>
      <c r="D6507" s="124" t="s">
        <v>5790</v>
      </c>
      <c r="E6507" s="148" t="s">
        <v>3976</v>
      </c>
      <c r="F6507" s="148"/>
      <c r="G6507" s="84" t="s">
        <v>26</v>
      </c>
      <c r="H6507" s="71">
        <v>1.0389999999999999</v>
      </c>
      <c r="I6507" s="71">
        <v>0</v>
      </c>
      <c r="J6507" s="70">
        <v>56.84</v>
      </c>
      <c r="K6507" s="70">
        <v>59.05</v>
      </c>
    </row>
    <row r="6508" spans="1:11" ht="25.5">
      <c r="A6508" s="115"/>
      <c r="B6508" s="115"/>
      <c r="C6508" s="115"/>
      <c r="D6508" s="115"/>
      <c r="E6508" s="115"/>
      <c r="F6508" s="115" t="s">
        <v>3983</v>
      </c>
      <c r="G6508" s="73">
        <v>12.58</v>
      </c>
      <c r="H6508" s="115" t="s">
        <v>3984</v>
      </c>
      <c r="I6508" s="73">
        <v>0</v>
      </c>
      <c r="J6508" s="115" t="s">
        <v>3985</v>
      </c>
      <c r="K6508" s="73">
        <v>12.58</v>
      </c>
    </row>
    <row r="6509" spans="1:11" ht="26.25" thickBot="1">
      <c r="A6509" s="115"/>
      <c r="B6509" s="115"/>
      <c r="C6509" s="115"/>
      <c r="D6509" s="115"/>
      <c r="E6509" s="115"/>
      <c r="F6509" s="115" t="s">
        <v>3986</v>
      </c>
      <c r="G6509" s="73">
        <v>17.38</v>
      </c>
      <c r="H6509" s="138"/>
      <c r="I6509" s="138" t="s">
        <v>3987</v>
      </c>
      <c r="J6509" s="115"/>
      <c r="K6509" s="73">
        <v>93.35</v>
      </c>
    </row>
    <row r="6510" spans="1:11" ht="15" thickTop="1">
      <c r="A6510" s="68"/>
      <c r="B6510" s="68"/>
      <c r="C6510" s="68"/>
      <c r="D6510" s="68"/>
      <c r="E6510" s="68"/>
      <c r="F6510" s="68"/>
      <c r="G6510" s="68"/>
      <c r="H6510" s="68"/>
      <c r="I6510" s="68"/>
      <c r="J6510" s="68"/>
      <c r="K6510" s="68"/>
    </row>
    <row r="6511" spans="1:11" ht="15">
      <c r="A6511" s="120" t="s">
        <v>1325</v>
      </c>
      <c r="B6511" s="121" t="s">
        <v>1</v>
      </c>
      <c r="C6511" s="120" t="s">
        <v>2</v>
      </c>
      <c r="D6511" s="120" t="s">
        <v>3</v>
      </c>
      <c r="E6511" s="144" t="s">
        <v>2279</v>
      </c>
      <c r="F6511" s="144"/>
      <c r="G6511" s="122" t="s">
        <v>4</v>
      </c>
      <c r="H6511" s="121" t="s">
        <v>5</v>
      </c>
      <c r="I6511" s="121" t="s">
        <v>3962</v>
      </c>
      <c r="J6511" s="121" t="s">
        <v>6</v>
      </c>
      <c r="K6511" s="121" t="s">
        <v>8</v>
      </c>
    </row>
    <row r="6512" spans="1:11" ht="38.25">
      <c r="A6512" s="123" t="s">
        <v>3963</v>
      </c>
      <c r="B6512" s="78" t="s">
        <v>1326</v>
      </c>
      <c r="C6512" s="123" t="s">
        <v>17</v>
      </c>
      <c r="D6512" s="123" t="s">
        <v>1327</v>
      </c>
      <c r="E6512" s="150" t="s">
        <v>2581</v>
      </c>
      <c r="F6512" s="150"/>
      <c r="G6512" s="77" t="s">
        <v>26</v>
      </c>
      <c r="H6512" s="67">
        <v>1</v>
      </c>
      <c r="I6512" s="79"/>
      <c r="J6512" s="79">
        <v>127.73</v>
      </c>
      <c r="K6512" s="79">
        <v>127.73</v>
      </c>
    </row>
    <row r="6513" spans="1:11" ht="25.5">
      <c r="A6513" s="116" t="s">
        <v>3964</v>
      </c>
      <c r="B6513" s="117" t="s">
        <v>5682</v>
      </c>
      <c r="C6513" s="116" t="s">
        <v>17</v>
      </c>
      <c r="D6513" s="116" t="s">
        <v>5683</v>
      </c>
      <c r="E6513" s="136" t="s">
        <v>2323</v>
      </c>
      <c r="F6513" s="136"/>
      <c r="G6513" s="5" t="s">
        <v>3967</v>
      </c>
      <c r="H6513" s="7">
        <v>0.1</v>
      </c>
      <c r="I6513" s="7">
        <v>0</v>
      </c>
      <c r="J6513" s="69">
        <v>32.85</v>
      </c>
      <c r="K6513" s="69">
        <v>3.28</v>
      </c>
    </row>
    <row r="6514" spans="1:11" ht="25.5">
      <c r="A6514" s="116" t="s">
        <v>3964</v>
      </c>
      <c r="B6514" s="117" t="s">
        <v>4812</v>
      </c>
      <c r="C6514" s="116" t="s">
        <v>17</v>
      </c>
      <c r="D6514" s="116" t="s">
        <v>4813</v>
      </c>
      <c r="E6514" s="136" t="s">
        <v>2323</v>
      </c>
      <c r="F6514" s="136"/>
      <c r="G6514" s="5" t="s">
        <v>3967</v>
      </c>
      <c r="H6514" s="7">
        <v>0.1</v>
      </c>
      <c r="I6514" s="7">
        <v>0</v>
      </c>
      <c r="J6514" s="69">
        <v>31.42</v>
      </c>
      <c r="K6514" s="69">
        <v>3.14</v>
      </c>
    </row>
    <row r="6515" spans="1:11" ht="25.5">
      <c r="A6515" s="116" t="s">
        <v>3964</v>
      </c>
      <c r="B6515" s="117" t="s">
        <v>4810</v>
      </c>
      <c r="C6515" s="116" t="s">
        <v>17</v>
      </c>
      <c r="D6515" s="116" t="s">
        <v>4811</v>
      </c>
      <c r="E6515" s="136" t="s">
        <v>2323</v>
      </c>
      <c r="F6515" s="136"/>
      <c r="G6515" s="5" t="s">
        <v>3967</v>
      </c>
      <c r="H6515" s="7">
        <v>0.1</v>
      </c>
      <c r="I6515" s="7">
        <v>0</v>
      </c>
      <c r="J6515" s="69">
        <v>22.16</v>
      </c>
      <c r="K6515" s="69">
        <v>2.21</v>
      </c>
    </row>
    <row r="6516" spans="1:11" ht="25.5">
      <c r="A6516" s="124" t="s">
        <v>3973</v>
      </c>
      <c r="B6516" s="64" t="s">
        <v>5791</v>
      </c>
      <c r="C6516" s="124" t="s">
        <v>17</v>
      </c>
      <c r="D6516" s="124" t="s">
        <v>5792</v>
      </c>
      <c r="E6516" s="148" t="s">
        <v>3976</v>
      </c>
      <c r="F6516" s="148"/>
      <c r="G6516" s="84" t="s">
        <v>26</v>
      </c>
      <c r="H6516" s="71">
        <v>1.0389999999999999</v>
      </c>
      <c r="I6516" s="71">
        <v>0</v>
      </c>
      <c r="J6516" s="70">
        <v>114.63</v>
      </c>
      <c r="K6516" s="70">
        <v>119.1</v>
      </c>
    </row>
    <row r="6517" spans="1:11" ht="25.5">
      <c r="A6517" s="115"/>
      <c r="B6517" s="115"/>
      <c r="C6517" s="115"/>
      <c r="D6517" s="115"/>
      <c r="E6517" s="115"/>
      <c r="F6517" s="115" t="s">
        <v>3983</v>
      </c>
      <c r="G6517" s="73">
        <v>6.42</v>
      </c>
      <c r="H6517" s="115" t="s">
        <v>3984</v>
      </c>
      <c r="I6517" s="73">
        <v>0</v>
      </c>
      <c r="J6517" s="115" t="s">
        <v>3985</v>
      </c>
      <c r="K6517" s="73">
        <v>6.42</v>
      </c>
    </row>
    <row r="6518" spans="1:11" ht="26.25" thickBot="1">
      <c r="A6518" s="115"/>
      <c r="B6518" s="115"/>
      <c r="C6518" s="115"/>
      <c r="D6518" s="115"/>
      <c r="E6518" s="115"/>
      <c r="F6518" s="115" t="s">
        <v>3986</v>
      </c>
      <c r="G6518" s="73">
        <v>29.22</v>
      </c>
      <c r="H6518" s="138"/>
      <c r="I6518" s="138" t="s">
        <v>3987</v>
      </c>
      <c r="J6518" s="115"/>
      <c r="K6518" s="73">
        <v>156.94999999999999</v>
      </c>
    </row>
    <row r="6519" spans="1:11" ht="15" thickTop="1">
      <c r="A6519" s="68"/>
      <c r="B6519" s="68"/>
      <c r="C6519" s="68"/>
      <c r="D6519" s="68"/>
      <c r="E6519" s="68"/>
      <c r="F6519" s="68"/>
      <c r="G6519" s="68"/>
      <c r="H6519" s="68"/>
      <c r="I6519" s="68"/>
      <c r="J6519" s="68"/>
      <c r="K6519" s="68"/>
    </row>
    <row r="6520" spans="1:11" ht="15">
      <c r="A6520" s="120" t="s">
        <v>1330</v>
      </c>
      <c r="B6520" s="121" t="s">
        <v>1</v>
      </c>
      <c r="C6520" s="120" t="s">
        <v>2</v>
      </c>
      <c r="D6520" s="120" t="s">
        <v>3</v>
      </c>
      <c r="E6520" s="144" t="s">
        <v>2279</v>
      </c>
      <c r="F6520" s="144"/>
      <c r="G6520" s="122" t="s">
        <v>4</v>
      </c>
      <c r="H6520" s="121" t="s">
        <v>5</v>
      </c>
      <c r="I6520" s="121" t="s">
        <v>3962</v>
      </c>
      <c r="J6520" s="121" t="s">
        <v>6</v>
      </c>
      <c r="K6520" s="121" t="s">
        <v>8</v>
      </c>
    </row>
    <row r="6521" spans="1:11" ht="25.5">
      <c r="A6521" s="123" t="s">
        <v>3963</v>
      </c>
      <c r="B6521" s="78" t="s">
        <v>1331</v>
      </c>
      <c r="C6521" s="123" t="s">
        <v>29</v>
      </c>
      <c r="D6521" s="123" t="s">
        <v>1332</v>
      </c>
      <c r="E6521" s="150">
        <v>910</v>
      </c>
      <c r="F6521" s="150"/>
      <c r="G6521" s="77" t="s">
        <v>80</v>
      </c>
      <c r="H6521" s="67">
        <v>1</v>
      </c>
      <c r="I6521" s="79"/>
      <c r="J6521" s="79">
        <v>52.06</v>
      </c>
      <c r="K6521" s="79">
        <v>52.06</v>
      </c>
    </row>
    <row r="6522" spans="1:11" ht="25.5">
      <c r="A6522" s="124" t="s">
        <v>3973</v>
      </c>
      <c r="B6522" s="64" t="s">
        <v>4037</v>
      </c>
      <c r="C6522" s="124" t="s">
        <v>29</v>
      </c>
      <c r="D6522" s="124" t="s">
        <v>4038</v>
      </c>
      <c r="E6522" s="148" t="s">
        <v>4019</v>
      </c>
      <c r="F6522" s="148"/>
      <c r="G6522" s="84" t="s">
        <v>3967</v>
      </c>
      <c r="H6522" s="71">
        <v>8.3000000000000001E-3</v>
      </c>
      <c r="I6522" s="71">
        <v>0</v>
      </c>
      <c r="J6522" s="70">
        <v>29.78</v>
      </c>
      <c r="K6522" s="70">
        <v>0.24</v>
      </c>
    </row>
    <row r="6523" spans="1:11" ht="25.5">
      <c r="A6523" s="124" t="s">
        <v>3973</v>
      </c>
      <c r="B6523" s="64" t="s">
        <v>4057</v>
      </c>
      <c r="C6523" s="124" t="s">
        <v>29</v>
      </c>
      <c r="D6523" s="124" t="s">
        <v>4058</v>
      </c>
      <c r="E6523" s="148" t="s">
        <v>4019</v>
      </c>
      <c r="F6523" s="148"/>
      <c r="G6523" s="84" t="s">
        <v>3967</v>
      </c>
      <c r="H6523" s="71">
        <v>8.3299999999999999E-2</v>
      </c>
      <c r="I6523" s="71">
        <v>0</v>
      </c>
      <c r="J6523" s="70">
        <v>21.86</v>
      </c>
      <c r="K6523" s="70">
        <v>1.82</v>
      </c>
    </row>
    <row r="6524" spans="1:11" ht="25.5">
      <c r="A6524" s="124" t="s">
        <v>3973</v>
      </c>
      <c r="B6524" s="64" t="s">
        <v>5793</v>
      </c>
      <c r="C6524" s="124" t="s">
        <v>29</v>
      </c>
      <c r="D6524" s="124" t="s">
        <v>1332</v>
      </c>
      <c r="E6524" s="148" t="s">
        <v>3976</v>
      </c>
      <c r="F6524" s="148"/>
      <c r="G6524" s="84" t="s">
        <v>80</v>
      </c>
      <c r="H6524" s="71">
        <v>1</v>
      </c>
      <c r="I6524" s="71">
        <v>0</v>
      </c>
      <c r="J6524" s="70">
        <v>50</v>
      </c>
      <c r="K6524" s="70">
        <v>50</v>
      </c>
    </row>
    <row r="6525" spans="1:11" ht="25.5">
      <c r="A6525" s="115"/>
      <c r="B6525" s="115"/>
      <c r="C6525" s="115"/>
      <c r="D6525" s="115"/>
      <c r="E6525" s="115"/>
      <c r="F6525" s="115" t="s">
        <v>3983</v>
      </c>
      <c r="G6525" s="73">
        <v>2.06</v>
      </c>
      <c r="H6525" s="115" t="s">
        <v>3984</v>
      </c>
      <c r="I6525" s="73">
        <v>0</v>
      </c>
      <c r="J6525" s="115" t="s">
        <v>3985</v>
      </c>
      <c r="K6525" s="73">
        <v>2.06</v>
      </c>
    </row>
    <row r="6526" spans="1:11" ht="26.25" thickBot="1">
      <c r="A6526" s="115"/>
      <c r="B6526" s="115"/>
      <c r="C6526" s="115"/>
      <c r="D6526" s="115"/>
      <c r="E6526" s="115"/>
      <c r="F6526" s="115" t="s">
        <v>3986</v>
      </c>
      <c r="G6526" s="73">
        <v>11.91</v>
      </c>
      <c r="H6526" s="138"/>
      <c r="I6526" s="138" t="s">
        <v>3987</v>
      </c>
      <c r="J6526" s="115"/>
      <c r="K6526" s="73">
        <v>63.97</v>
      </c>
    </row>
    <row r="6527" spans="1:11" ht="15" thickTop="1">
      <c r="A6527" s="68"/>
      <c r="B6527" s="68"/>
      <c r="C6527" s="68"/>
      <c r="D6527" s="68"/>
      <c r="E6527" s="68"/>
      <c r="F6527" s="68"/>
      <c r="G6527" s="68"/>
      <c r="H6527" s="68"/>
      <c r="I6527" s="68"/>
      <c r="J6527" s="68"/>
      <c r="K6527" s="68"/>
    </row>
    <row r="6528" spans="1:11" ht="15">
      <c r="A6528" s="120" t="s">
        <v>1333</v>
      </c>
      <c r="B6528" s="121" t="s">
        <v>1</v>
      </c>
      <c r="C6528" s="120" t="s">
        <v>2</v>
      </c>
      <c r="D6528" s="120" t="s">
        <v>3</v>
      </c>
      <c r="E6528" s="144" t="s">
        <v>2279</v>
      </c>
      <c r="F6528" s="144"/>
      <c r="G6528" s="122" t="s">
        <v>4</v>
      </c>
      <c r="H6528" s="121" t="s">
        <v>5</v>
      </c>
      <c r="I6528" s="121" t="s">
        <v>3962</v>
      </c>
      <c r="J6528" s="121" t="s">
        <v>6</v>
      </c>
      <c r="K6528" s="121" t="s">
        <v>8</v>
      </c>
    </row>
    <row r="6529" spans="1:11" ht="25.5">
      <c r="A6529" s="123" t="s">
        <v>3963</v>
      </c>
      <c r="B6529" s="78" t="s">
        <v>1334</v>
      </c>
      <c r="C6529" s="123" t="s">
        <v>78</v>
      </c>
      <c r="D6529" s="123" t="s">
        <v>1335</v>
      </c>
      <c r="E6529" s="150">
        <v>97.02</v>
      </c>
      <c r="F6529" s="150"/>
      <c r="G6529" s="77" t="s">
        <v>80</v>
      </c>
      <c r="H6529" s="67">
        <v>1</v>
      </c>
      <c r="I6529" s="79"/>
      <c r="J6529" s="79">
        <v>31.32</v>
      </c>
      <c r="K6529" s="79">
        <v>31.32</v>
      </c>
    </row>
    <row r="6530" spans="1:11" ht="38.25">
      <c r="A6530" s="124" t="s">
        <v>3973</v>
      </c>
      <c r="B6530" s="64" t="s">
        <v>4683</v>
      </c>
      <c r="C6530" s="124" t="s">
        <v>78</v>
      </c>
      <c r="D6530" s="124" t="s">
        <v>4044</v>
      </c>
      <c r="E6530" s="148" t="s">
        <v>4019</v>
      </c>
      <c r="F6530" s="148"/>
      <c r="G6530" s="84" t="s">
        <v>4235</v>
      </c>
      <c r="H6530" s="71">
        <v>0.1</v>
      </c>
      <c r="I6530" s="71">
        <v>0</v>
      </c>
      <c r="J6530" s="70">
        <v>26.09</v>
      </c>
      <c r="K6530" s="70">
        <v>2.6</v>
      </c>
    </row>
    <row r="6531" spans="1:11" ht="38.25">
      <c r="A6531" s="124" t="s">
        <v>3973</v>
      </c>
      <c r="B6531" s="64" t="s">
        <v>5794</v>
      </c>
      <c r="C6531" s="124" t="s">
        <v>78</v>
      </c>
      <c r="D6531" s="124" t="s">
        <v>5795</v>
      </c>
      <c r="E6531" s="148" t="s">
        <v>4019</v>
      </c>
      <c r="F6531" s="148"/>
      <c r="G6531" s="84" t="s">
        <v>4235</v>
      </c>
      <c r="H6531" s="71">
        <v>0.2</v>
      </c>
      <c r="I6531" s="71">
        <v>0</v>
      </c>
      <c r="J6531" s="70">
        <v>21.43</v>
      </c>
      <c r="K6531" s="70">
        <v>4.28</v>
      </c>
    </row>
    <row r="6532" spans="1:11" ht="38.25">
      <c r="A6532" s="124" t="s">
        <v>3973</v>
      </c>
      <c r="B6532" s="64" t="s">
        <v>5796</v>
      </c>
      <c r="C6532" s="124" t="s">
        <v>78</v>
      </c>
      <c r="D6532" s="124" t="s">
        <v>5797</v>
      </c>
      <c r="E6532" s="148" t="s">
        <v>3976</v>
      </c>
      <c r="F6532" s="148"/>
      <c r="G6532" s="84" t="s">
        <v>80</v>
      </c>
      <c r="H6532" s="71">
        <v>1</v>
      </c>
      <c r="I6532" s="71">
        <v>0</v>
      </c>
      <c r="J6532" s="70">
        <v>24.44</v>
      </c>
      <c r="K6532" s="70">
        <v>24.44</v>
      </c>
    </row>
    <row r="6533" spans="1:11" ht="25.5">
      <c r="A6533" s="115"/>
      <c r="B6533" s="115"/>
      <c r="C6533" s="115"/>
      <c r="D6533" s="115"/>
      <c r="E6533" s="115"/>
      <c r="F6533" s="115" t="s">
        <v>3983</v>
      </c>
      <c r="G6533" s="73">
        <v>6.88</v>
      </c>
      <c r="H6533" s="115" t="s">
        <v>3984</v>
      </c>
      <c r="I6533" s="73">
        <v>0</v>
      </c>
      <c r="J6533" s="115" t="s">
        <v>3985</v>
      </c>
      <c r="K6533" s="73">
        <v>6.88</v>
      </c>
    </row>
    <row r="6534" spans="1:11" ht="26.25" thickBot="1">
      <c r="A6534" s="115"/>
      <c r="B6534" s="115"/>
      <c r="C6534" s="115"/>
      <c r="D6534" s="115"/>
      <c r="E6534" s="115"/>
      <c r="F6534" s="115" t="s">
        <v>3986</v>
      </c>
      <c r="G6534" s="73">
        <v>7.16</v>
      </c>
      <c r="H6534" s="138"/>
      <c r="I6534" s="138" t="s">
        <v>3987</v>
      </c>
      <c r="J6534" s="115"/>
      <c r="K6534" s="73">
        <v>38.479999999999997</v>
      </c>
    </row>
    <row r="6535" spans="1:11" ht="15" thickTop="1">
      <c r="A6535" s="68"/>
      <c r="B6535" s="68"/>
      <c r="C6535" s="68"/>
      <c r="D6535" s="68"/>
      <c r="E6535" s="68"/>
      <c r="F6535" s="68"/>
      <c r="G6535" s="68"/>
      <c r="H6535" s="68"/>
      <c r="I6535" s="68"/>
      <c r="J6535" s="68"/>
      <c r="K6535" s="68"/>
    </row>
    <row r="6536" spans="1:11" ht="15">
      <c r="A6536" s="120" t="s">
        <v>1338</v>
      </c>
      <c r="B6536" s="121" t="s">
        <v>1</v>
      </c>
      <c r="C6536" s="120" t="s">
        <v>2</v>
      </c>
      <c r="D6536" s="120" t="s">
        <v>3</v>
      </c>
      <c r="E6536" s="144" t="s">
        <v>2279</v>
      </c>
      <c r="F6536" s="144"/>
      <c r="G6536" s="122" t="s">
        <v>4</v>
      </c>
      <c r="H6536" s="121" t="s">
        <v>5</v>
      </c>
      <c r="I6536" s="121" t="s">
        <v>3962</v>
      </c>
      <c r="J6536" s="121" t="s">
        <v>6</v>
      </c>
      <c r="K6536" s="121" t="s">
        <v>8</v>
      </c>
    </row>
    <row r="6537" spans="1:11" ht="38.25">
      <c r="A6537" s="123" t="s">
        <v>3963</v>
      </c>
      <c r="B6537" s="78" t="s">
        <v>1339</v>
      </c>
      <c r="C6537" s="123" t="s">
        <v>17</v>
      </c>
      <c r="D6537" s="123" t="s">
        <v>1340</v>
      </c>
      <c r="E6537" s="150" t="s">
        <v>2947</v>
      </c>
      <c r="F6537" s="150"/>
      <c r="G6537" s="77" t="s">
        <v>72</v>
      </c>
      <c r="H6537" s="67">
        <v>1</v>
      </c>
      <c r="I6537" s="79"/>
      <c r="J6537" s="79">
        <v>19.52</v>
      </c>
      <c r="K6537" s="79">
        <v>19.52</v>
      </c>
    </row>
    <row r="6538" spans="1:11" ht="25.5">
      <c r="A6538" s="116" t="s">
        <v>3964</v>
      </c>
      <c r="B6538" s="117" t="s">
        <v>4490</v>
      </c>
      <c r="C6538" s="116" t="s">
        <v>17</v>
      </c>
      <c r="D6538" s="116" t="s">
        <v>4491</v>
      </c>
      <c r="E6538" s="136" t="s">
        <v>2323</v>
      </c>
      <c r="F6538" s="136"/>
      <c r="G6538" s="5" t="s">
        <v>3967</v>
      </c>
      <c r="H6538" s="7">
        <v>0.18629999999999999</v>
      </c>
      <c r="I6538" s="7">
        <v>0</v>
      </c>
      <c r="J6538" s="69">
        <v>23.13</v>
      </c>
      <c r="K6538" s="69">
        <v>4.3</v>
      </c>
    </row>
    <row r="6539" spans="1:11" ht="25.5">
      <c r="A6539" s="116" t="s">
        <v>3964</v>
      </c>
      <c r="B6539" s="117" t="s">
        <v>4488</v>
      </c>
      <c r="C6539" s="116" t="s">
        <v>17</v>
      </c>
      <c r="D6539" s="116" t="s">
        <v>4489</v>
      </c>
      <c r="E6539" s="136" t="s">
        <v>2323</v>
      </c>
      <c r="F6539" s="136"/>
      <c r="G6539" s="5" t="s">
        <v>3967</v>
      </c>
      <c r="H6539" s="7">
        <v>0.18629999999999999</v>
      </c>
      <c r="I6539" s="7">
        <v>0</v>
      </c>
      <c r="J6539" s="69">
        <v>32.57</v>
      </c>
      <c r="K6539" s="69">
        <v>6.06</v>
      </c>
    </row>
    <row r="6540" spans="1:11" ht="25.5">
      <c r="A6540" s="124" t="s">
        <v>3973</v>
      </c>
      <c r="B6540" s="64" t="s">
        <v>5798</v>
      </c>
      <c r="C6540" s="124" t="s">
        <v>17</v>
      </c>
      <c r="D6540" s="124" t="s">
        <v>5799</v>
      </c>
      <c r="E6540" s="148" t="s">
        <v>3976</v>
      </c>
      <c r="F6540" s="148"/>
      <c r="G6540" s="84" t="s">
        <v>72</v>
      </c>
      <c r="H6540" s="71">
        <v>1</v>
      </c>
      <c r="I6540" s="71">
        <v>0</v>
      </c>
      <c r="J6540" s="70">
        <v>9.16</v>
      </c>
      <c r="K6540" s="70">
        <v>9.16</v>
      </c>
    </row>
    <row r="6541" spans="1:11" ht="25.5">
      <c r="A6541" s="115"/>
      <c r="B6541" s="115"/>
      <c r="C6541" s="115"/>
      <c r="D6541" s="115"/>
      <c r="E6541" s="115"/>
      <c r="F6541" s="115" t="s">
        <v>3983</v>
      </c>
      <c r="G6541" s="73">
        <v>7.56</v>
      </c>
      <c r="H6541" s="115" t="s">
        <v>3984</v>
      </c>
      <c r="I6541" s="73">
        <v>0</v>
      </c>
      <c r="J6541" s="115" t="s">
        <v>3985</v>
      </c>
      <c r="K6541" s="73">
        <v>7.56</v>
      </c>
    </row>
    <row r="6542" spans="1:11" ht="26.25" thickBot="1">
      <c r="A6542" s="115"/>
      <c r="B6542" s="115"/>
      <c r="C6542" s="115"/>
      <c r="D6542" s="115"/>
      <c r="E6542" s="115"/>
      <c r="F6542" s="115" t="s">
        <v>3986</v>
      </c>
      <c r="G6542" s="73">
        <v>4.46</v>
      </c>
      <c r="H6542" s="138"/>
      <c r="I6542" s="138" t="s">
        <v>3987</v>
      </c>
      <c r="J6542" s="115"/>
      <c r="K6542" s="73">
        <v>23.98</v>
      </c>
    </row>
    <row r="6543" spans="1:11" ht="15" thickTop="1">
      <c r="A6543" s="68"/>
      <c r="B6543" s="68"/>
      <c r="C6543" s="68"/>
      <c r="D6543" s="68"/>
      <c r="E6543" s="68"/>
      <c r="F6543" s="68"/>
      <c r="G6543" s="68"/>
      <c r="H6543" s="68"/>
      <c r="I6543" s="68"/>
      <c r="J6543" s="68"/>
      <c r="K6543" s="68"/>
    </row>
    <row r="6544" spans="1:11" ht="15">
      <c r="A6544" s="120" t="s">
        <v>1341</v>
      </c>
      <c r="B6544" s="121" t="s">
        <v>1</v>
      </c>
      <c r="C6544" s="120" t="s">
        <v>2</v>
      </c>
      <c r="D6544" s="120" t="s">
        <v>3</v>
      </c>
      <c r="E6544" s="144" t="s">
        <v>2279</v>
      </c>
      <c r="F6544" s="144"/>
      <c r="G6544" s="122" t="s">
        <v>4</v>
      </c>
      <c r="H6544" s="121" t="s">
        <v>5</v>
      </c>
      <c r="I6544" s="121" t="s">
        <v>3962</v>
      </c>
      <c r="J6544" s="121" t="s">
        <v>6</v>
      </c>
      <c r="K6544" s="121" t="s">
        <v>8</v>
      </c>
    </row>
    <row r="6545" spans="1:11" ht="51">
      <c r="A6545" s="123" t="s">
        <v>3963</v>
      </c>
      <c r="B6545" s="78" t="s">
        <v>1342</v>
      </c>
      <c r="C6545" s="123" t="s">
        <v>17</v>
      </c>
      <c r="D6545" s="123" t="s">
        <v>1343</v>
      </c>
      <c r="E6545" s="150" t="s">
        <v>2947</v>
      </c>
      <c r="F6545" s="150"/>
      <c r="G6545" s="77" t="s">
        <v>72</v>
      </c>
      <c r="H6545" s="67">
        <v>1</v>
      </c>
      <c r="I6545" s="79"/>
      <c r="J6545" s="79">
        <v>890.91</v>
      </c>
      <c r="K6545" s="79">
        <v>890.91</v>
      </c>
    </row>
    <row r="6546" spans="1:11" ht="25.5">
      <c r="A6546" s="116" t="s">
        <v>3964</v>
      </c>
      <c r="B6546" s="117" t="s">
        <v>5800</v>
      </c>
      <c r="C6546" s="116" t="s">
        <v>17</v>
      </c>
      <c r="D6546" s="116" t="s">
        <v>5801</v>
      </c>
      <c r="E6546" s="136" t="s">
        <v>2947</v>
      </c>
      <c r="F6546" s="136"/>
      <c r="G6546" s="5" t="s">
        <v>72</v>
      </c>
      <c r="H6546" s="7">
        <v>1</v>
      </c>
      <c r="I6546" s="7">
        <v>0</v>
      </c>
      <c r="J6546" s="69">
        <v>229.39</v>
      </c>
      <c r="K6546" s="69">
        <v>229.39</v>
      </c>
    </row>
    <row r="6547" spans="1:11" ht="25.5">
      <c r="A6547" s="116" t="s">
        <v>3964</v>
      </c>
      <c r="B6547" s="117" t="s">
        <v>5802</v>
      </c>
      <c r="C6547" s="116" t="s">
        <v>17</v>
      </c>
      <c r="D6547" s="116" t="s">
        <v>5803</v>
      </c>
      <c r="E6547" s="136" t="s">
        <v>2947</v>
      </c>
      <c r="F6547" s="136"/>
      <c r="G6547" s="5" t="s">
        <v>72</v>
      </c>
      <c r="H6547" s="7">
        <v>2</v>
      </c>
      <c r="I6547" s="7">
        <v>0</v>
      </c>
      <c r="J6547" s="69">
        <v>185.79</v>
      </c>
      <c r="K6547" s="69">
        <v>371.58</v>
      </c>
    </row>
    <row r="6548" spans="1:11" ht="25.5">
      <c r="A6548" s="116" t="s">
        <v>3964</v>
      </c>
      <c r="B6548" s="117" t="s">
        <v>5804</v>
      </c>
      <c r="C6548" s="116" t="s">
        <v>17</v>
      </c>
      <c r="D6548" s="116" t="s">
        <v>5805</v>
      </c>
      <c r="E6548" s="136" t="s">
        <v>2947</v>
      </c>
      <c r="F6548" s="136"/>
      <c r="G6548" s="5" t="s">
        <v>72</v>
      </c>
      <c r="H6548" s="7">
        <v>1</v>
      </c>
      <c r="I6548" s="7">
        <v>0</v>
      </c>
      <c r="J6548" s="69">
        <v>134.38999999999999</v>
      </c>
      <c r="K6548" s="69">
        <v>134.38999999999999</v>
      </c>
    </row>
    <row r="6549" spans="1:11" ht="25.5">
      <c r="A6549" s="116" t="s">
        <v>3964</v>
      </c>
      <c r="B6549" s="117" t="s">
        <v>5806</v>
      </c>
      <c r="C6549" s="116" t="s">
        <v>17</v>
      </c>
      <c r="D6549" s="116" t="s">
        <v>5807</v>
      </c>
      <c r="E6549" s="136" t="s">
        <v>2947</v>
      </c>
      <c r="F6549" s="136"/>
      <c r="G6549" s="5" t="s">
        <v>72</v>
      </c>
      <c r="H6549" s="7">
        <v>1</v>
      </c>
      <c r="I6549" s="7">
        <v>0</v>
      </c>
      <c r="J6549" s="69">
        <v>155.55000000000001</v>
      </c>
      <c r="K6549" s="69">
        <v>155.55000000000001</v>
      </c>
    </row>
    <row r="6550" spans="1:11" ht="25.5">
      <c r="A6550" s="115"/>
      <c r="B6550" s="115"/>
      <c r="C6550" s="115"/>
      <c r="D6550" s="115"/>
      <c r="E6550" s="115"/>
      <c r="F6550" s="115" t="s">
        <v>3983</v>
      </c>
      <c r="G6550" s="73">
        <v>234.22</v>
      </c>
      <c r="H6550" s="115" t="s">
        <v>3984</v>
      </c>
      <c r="I6550" s="73">
        <v>0</v>
      </c>
      <c r="J6550" s="115" t="s">
        <v>3985</v>
      </c>
      <c r="K6550" s="73">
        <v>234.22</v>
      </c>
    </row>
    <row r="6551" spans="1:11" ht="26.25" thickBot="1">
      <c r="A6551" s="115"/>
      <c r="B6551" s="115"/>
      <c r="C6551" s="115"/>
      <c r="D6551" s="115"/>
      <c r="E6551" s="115"/>
      <c r="F6551" s="115" t="s">
        <v>3986</v>
      </c>
      <c r="G6551" s="73">
        <v>203.84</v>
      </c>
      <c r="H6551" s="138"/>
      <c r="I6551" s="138" t="s">
        <v>3987</v>
      </c>
      <c r="J6551" s="115"/>
      <c r="K6551" s="73">
        <v>1094.75</v>
      </c>
    </row>
    <row r="6552" spans="1:11" ht="15" thickTop="1">
      <c r="A6552" s="68"/>
      <c r="B6552" s="68"/>
      <c r="C6552" s="68"/>
      <c r="D6552" s="68"/>
      <c r="E6552" s="68"/>
      <c r="F6552" s="68"/>
      <c r="G6552" s="68"/>
      <c r="H6552" s="68"/>
      <c r="I6552" s="68"/>
      <c r="J6552" s="68"/>
      <c r="K6552" s="68"/>
    </row>
    <row r="6553" spans="1:11" ht="15">
      <c r="A6553" s="120" t="s">
        <v>1344</v>
      </c>
      <c r="B6553" s="121" t="s">
        <v>1</v>
      </c>
      <c r="C6553" s="120" t="s">
        <v>2</v>
      </c>
      <c r="D6553" s="120" t="s">
        <v>3</v>
      </c>
      <c r="E6553" s="144" t="s">
        <v>2279</v>
      </c>
      <c r="F6553" s="144"/>
      <c r="G6553" s="122" t="s">
        <v>4</v>
      </c>
      <c r="H6553" s="121" t="s">
        <v>5</v>
      </c>
      <c r="I6553" s="121" t="s">
        <v>3962</v>
      </c>
      <c r="J6553" s="121" t="s">
        <v>6</v>
      </c>
      <c r="K6553" s="121" t="s">
        <v>8</v>
      </c>
    </row>
    <row r="6554" spans="1:11" ht="25.5">
      <c r="A6554" s="123" t="s">
        <v>3963</v>
      </c>
      <c r="B6554" s="78" t="s">
        <v>1345</v>
      </c>
      <c r="C6554" s="123" t="s">
        <v>17</v>
      </c>
      <c r="D6554" s="123" t="s">
        <v>1346</v>
      </c>
      <c r="E6554" s="150" t="s">
        <v>2947</v>
      </c>
      <c r="F6554" s="150"/>
      <c r="G6554" s="77" t="s">
        <v>72</v>
      </c>
      <c r="H6554" s="67">
        <v>1</v>
      </c>
      <c r="I6554" s="79"/>
      <c r="J6554" s="79">
        <v>110.16</v>
      </c>
      <c r="K6554" s="79">
        <v>110.16</v>
      </c>
    </row>
    <row r="6555" spans="1:11" ht="25.5">
      <c r="A6555" s="116" t="s">
        <v>3964</v>
      </c>
      <c r="B6555" s="117" t="s">
        <v>4488</v>
      </c>
      <c r="C6555" s="116" t="s">
        <v>17</v>
      </c>
      <c r="D6555" s="116" t="s">
        <v>4489</v>
      </c>
      <c r="E6555" s="136" t="s">
        <v>2323</v>
      </c>
      <c r="F6555" s="136"/>
      <c r="G6555" s="5" t="s">
        <v>3967</v>
      </c>
      <c r="H6555" s="7">
        <v>0.38819999999999999</v>
      </c>
      <c r="I6555" s="7">
        <v>0</v>
      </c>
      <c r="J6555" s="69">
        <v>32.57</v>
      </c>
      <c r="K6555" s="69">
        <v>12.64</v>
      </c>
    </row>
    <row r="6556" spans="1:11" ht="25.5">
      <c r="A6556" s="116" t="s">
        <v>3964</v>
      </c>
      <c r="B6556" s="117" t="s">
        <v>4490</v>
      </c>
      <c r="C6556" s="116" t="s">
        <v>17</v>
      </c>
      <c r="D6556" s="116" t="s">
        <v>4491</v>
      </c>
      <c r="E6556" s="136" t="s">
        <v>2323</v>
      </c>
      <c r="F6556" s="136"/>
      <c r="G6556" s="5" t="s">
        <v>3967</v>
      </c>
      <c r="H6556" s="7">
        <v>0.38819999999999999</v>
      </c>
      <c r="I6556" s="7">
        <v>0</v>
      </c>
      <c r="J6556" s="69">
        <v>23.13</v>
      </c>
      <c r="K6556" s="69">
        <v>8.9700000000000006</v>
      </c>
    </row>
    <row r="6557" spans="1:11" ht="38.25">
      <c r="A6557" s="124" t="s">
        <v>3973</v>
      </c>
      <c r="B6557" s="64" t="s">
        <v>5672</v>
      </c>
      <c r="C6557" s="124" t="s">
        <v>17</v>
      </c>
      <c r="D6557" s="124" t="s">
        <v>5673</v>
      </c>
      <c r="E6557" s="148" t="s">
        <v>3976</v>
      </c>
      <c r="F6557" s="148"/>
      <c r="G6557" s="84" t="s">
        <v>72</v>
      </c>
      <c r="H6557" s="71">
        <v>1</v>
      </c>
      <c r="I6557" s="71">
        <v>0</v>
      </c>
      <c r="J6557" s="70">
        <v>88.55</v>
      </c>
      <c r="K6557" s="70">
        <v>88.55</v>
      </c>
    </row>
    <row r="6558" spans="1:11" ht="25.5">
      <c r="A6558" s="115"/>
      <c r="B6558" s="115"/>
      <c r="C6558" s="115"/>
      <c r="D6558" s="115"/>
      <c r="E6558" s="115"/>
      <c r="F6558" s="115" t="s">
        <v>3983</v>
      </c>
      <c r="G6558" s="73">
        <v>15.76</v>
      </c>
      <c r="H6558" s="115" t="s">
        <v>3984</v>
      </c>
      <c r="I6558" s="73">
        <v>0</v>
      </c>
      <c r="J6558" s="115" t="s">
        <v>3985</v>
      </c>
      <c r="K6558" s="73">
        <v>15.76</v>
      </c>
    </row>
    <row r="6559" spans="1:11" ht="26.25" thickBot="1">
      <c r="A6559" s="115"/>
      <c r="B6559" s="115"/>
      <c r="C6559" s="115"/>
      <c r="D6559" s="115"/>
      <c r="E6559" s="115"/>
      <c r="F6559" s="115" t="s">
        <v>3986</v>
      </c>
      <c r="G6559" s="73">
        <v>25.2</v>
      </c>
      <c r="H6559" s="138"/>
      <c r="I6559" s="138" t="s">
        <v>3987</v>
      </c>
      <c r="J6559" s="115"/>
      <c r="K6559" s="73">
        <v>135.36000000000001</v>
      </c>
    </row>
    <row r="6560" spans="1:11" ht="15" thickTop="1">
      <c r="A6560" s="68"/>
      <c r="B6560" s="68"/>
      <c r="C6560" s="68"/>
      <c r="D6560" s="68"/>
      <c r="E6560" s="68"/>
      <c r="F6560" s="68"/>
      <c r="G6560" s="68"/>
      <c r="H6560" s="68"/>
      <c r="I6560" s="68"/>
      <c r="J6560" s="68"/>
      <c r="K6560" s="68"/>
    </row>
    <row r="6561" spans="1:11" ht="15">
      <c r="A6561" s="120" t="s">
        <v>1347</v>
      </c>
      <c r="B6561" s="121" t="s">
        <v>1</v>
      </c>
      <c r="C6561" s="120" t="s">
        <v>2</v>
      </c>
      <c r="D6561" s="120" t="s">
        <v>3</v>
      </c>
      <c r="E6561" s="144" t="s">
        <v>2279</v>
      </c>
      <c r="F6561" s="144"/>
      <c r="G6561" s="122" t="s">
        <v>4</v>
      </c>
      <c r="H6561" s="121" t="s">
        <v>5</v>
      </c>
      <c r="I6561" s="121" t="s">
        <v>3962</v>
      </c>
      <c r="J6561" s="121" t="s">
        <v>6</v>
      </c>
      <c r="K6561" s="121" t="s">
        <v>8</v>
      </c>
    </row>
    <row r="6562" spans="1:11" ht="25.5">
      <c r="A6562" s="123" t="s">
        <v>3963</v>
      </c>
      <c r="B6562" s="78" t="s">
        <v>1348</v>
      </c>
      <c r="C6562" s="123" t="s">
        <v>17</v>
      </c>
      <c r="D6562" s="123" t="s">
        <v>1349</v>
      </c>
      <c r="E6562" s="150" t="s">
        <v>2947</v>
      </c>
      <c r="F6562" s="150"/>
      <c r="G6562" s="77" t="s">
        <v>72</v>
      </c>
      <c r="H6562" s="67">
        <v>1</v>
      </c>
      <c r="I6562" s="79"/>
      <c r="J6562" s="79">
        <v>29.63</v>
      </c>
      <c r="K6562" s="79">
        <v>29.63</v>
      </c>
    </row>
    <row r="6563" spans="1:11" ht="25.5">
      <c r="A6563" s="116" t="s">
        <v>3964</v>
      </c>
      <c r="B6563" s="117" t="s">
        <v>4490</v>
      </c>
      <c r="C6563" s="116" t="s">
        <v>17</v>
      </c>
      <c r="D6563" s="116" t="s">
        <v>4491</v>
      </c>
      <c r="E6563" s="136" t="s">
        <v>2323</v>
      </c>
      <c r="F6563" s="136"/>
      <c r="G6563" s="5" t="s">
        <v>3967</v>
      </c>
      <c r="H6563" s="7">
        <v>0.1905</v>
      </c>
      <c r="I6563" s="7">
        <v>0</v>
      </c>
      <c r="J6563" s="69">
        <v>23.13</v>
      </c>
      <c r="K6563" s="69">
        <v>4.4000000000000004</v>
      </c>
    </row>
    <row r="6564" spans="1:11" ht="25.5">
      <c r="A6564" s="116" t="s">
        <v>3964</v>
      </c>
      <c r="B6564" s="117" t="s">
        <v>4488</v>
      </c>
      <c r="C6564" s="116" t="s">
        <v>17</v>
      </c>
      <c r="D6564" s="116" t="s">
        <v>4489</v>
      </c>
      <c r="E6564" s="136" t="s">
        <v>2323</v>
      </c>
      <c r="F6564" s="136"/>
      <c r="G6564" s="5" t="s">
        <v>3967</v>
      </c>
      <c r="H6564" s="7">
        <v>0.1905</v>
      </c>
      <c r="I6564" s="7">
        <v>0</v>
      </c>
      <c r="J6564" s="69">
        <v>32.57</v>
      </c>
      <c r="K6564" s="69">
        <v>6.2</v>
      </c>
    </row>
    <row r="6565" spans="1:11" ht="38.25">
      <c r="A6565" s="124" t="s">
        <v>3973</v>
      </c>
      <c r="B6565" s="64" t="s">
        <v>5808</v>
      </c>
      <c r="C6565" s="124" t="s">
        <v>17</v>
      </c>
      <c r="D6565" s="124" t="s">
        <v>5809</v>
      </c>
      <c r="E6565" s="148" t="s">
        <v>3976</v>
      </c>
      <c r="F6565" s="148"/>
      <c r="G6565" s="84" t="s">
        <v>72</v>
      </c>
      <c r="H6565" s="71">
        <v>2</v>
      </c>
      <c r="I6565" s="71">
        <v>0</v>
      </c>
      <c r="J6565" s="70">
        <v>1.43</v>
      </c>
      <c r="K6565" s="70">
        <v>2.86</v>
      </c>
    </row>
    <row r="6566" spans="1:11" ht="38.25">
      <c r="A6566" s="124" t="s">
        <v>3973</v>
      </c>
      <c r="B6566" s="64" t="s">
        <v>5810</v>
      </c>
      <c r="C6566" s="124" t="s">
        <v>17</v>
      </c>
      <c r="D6566" s="124" t="s">
        <v>5811</v>
      </c>
      <c r="E6566" s="148" t="s">
        <v>3976</v>
      </c>
      <c r="F6566" s="148"/>
      <c r="G6566" s="84" t="s">
        <v>72</v>
      </c>
      <c r="H6566" s="71">
        <v>2</v>
      </c>
      <c r="I6566" s="71">
        <v>0</v>
      </c>
      <c r="J6566" s="70">
        <v>0.54</v>
      </c>
      <c r="K6566" s="70">
        <v>1.08</v>
      </c>
    </row>
    <row r="6567" spans="1:11" ht="15" customHeight="1">
      <c r="A6567" s="124" t="s">
        <v>3973</v>
      </c>
      <c r="B6567" s="64" t="s">
        <v>5812</v>
      </c>
      <c r="C6567" s="124" t="s">
        <v>17</v>
      </c>
      <c r="D6567" s="124" t="s">
        <v>5813</v>
      </c>
      <c r="E6567" s="148" t="s">
        <v>3976</v>
      </c>
      <c r="F6567" s="148"/>
      <c r="G6567" s="84" t="s">
        <v>72</v>
      </c>
      <c r="H6567" s="71">
        <v>1</v>
      </c>
      <c r="I6567" s="71">
        <v>0</v>
      </c>
      <c r="J6567" s="70">
        <v>15.09</v>
      </c>
      <c r="K6567" s="70">
        <v>15.09</v>
      </c>
    </row>
    <row r="6568" spans="1:11" ht="25.5">
      <c r="A6568" s="115"/>
      <c r="B6568" s="115"/>
      <c r="C6568" s="115"/>
      <c r="D6568" s="115"/>
      <c r="E6568" s="115"/>
      <c r="F6568" s="115" t="s">
        <v>3983</v>
      </c>
      <c r="G6568" s="73">
        <v>7.72</v>
      </c>
      <c r="H6568" s="115" t="s">
        <v>3984</v>
      </c>
      <c r="I6568" s="73">
        <v>0</v>
      </c>
      <c r="J6568" s="115" t="s">
        <v>3985</v>
      </c>
      <c r="K6568" s="73">
        <v>7.72</v>
      </c>
    </row>
    <row r="6569" spans="1:11" ht="26.25" thickBot="1">
      <c r="A6569" s="115"/>
      <c r="B6569" s="115"/>
      <c r="C6569" s="115"/>
      <c r="D6569" s="115"/>
      <c r="E6569" s="115"/>
      <c r="F6569" s="115" t="s">
        <v>3986</v>
      </c>
      <c r="G6569" s="73">
        <v>6.77</v>
      </c>
      <c r="H6569" s="138"/>
      <c r="I6569" s="138" t="s">
        <v>3987</v>
      </c>
      <c r="J6569" s="115"/>
      <c r="K6569" s="73">
        <v>36.4</v>
      </c>
    </row>
    <row r="6570" spans="1:11" ht="15" thickTop="1">
      <c r="A6570" s="68"/>
      <c r="B6570" s="68"/>
      <c r="C6570" s="68"/>
      <c r="D6570" s="68"/>
      <c r="E6570" s="68"/>
      <c r="F6570" s="68"/>
      <c r="G6570" s="68"/>
      <c r="H6570" s="68"/>
      <c r="I6570" s="68"/>
      <c r="J6570" s="68"/>
      <c r="K6570" s="68"/>
    </row>
    <row r="6571" spans="1:11" ht="15">
      <c r="A6571" s="120" t="s">
        <v>1350</v>
      </c>
      <c r="B6571" s="121" t="s">
        <v>1</v>
      </c>
      <c r="C6571" s="120" t="s">
        <v>2</v>
      </c>
      <c r="D6571" s="120" t="s">
        <v>3</v>
      </c>
      <c r="E6571" s="144" t="s">
        <v>2279</v>
      </c>
      <c r="F6571" s="144"/>
      <c r="G6571" s="122" t="s">
        <v>4</v>
      </c>
      <c r="H6571" s="121" t="s">
        <v>5</v>
      </c>
      <c r="I6571" s="121" t="s">
        <v>3962</v>
      </c>
      <c r="J6571" s="121" t="s">
        <v>6</v>
      </c>
      <c r="K6571" s="121" t="s">
        <v>8</v>
      </c>
    </row>
    <row r="6572" spans="1:11" ht="14.25" customHeight="1">
      <c r="A6572" s="123" t="s">
        <v>3963</v>
      </c>
      <c r="B6572" s="78" t="s">
        <v>1351</v>
      </c>
      <c r="C6572" s="123" t="s">
        <v>57</v>
      </c>
      <c r="D6572" s="123" t="s">
        <v>1352</v>
      </c>
      <c r="E6572" s="150" t="s">
        <v>3697</v>
      </c>
      <c r="F6572" s="150"/>
      <c r="G6572" s="77" t="s">
        <v>72</v>
      </c>
      <c r="H6572" s="67">
        <v>1</v>
      </c>
      <c r="I6572" s="79"/>
      <c r="J6572" s="79">
        <v>26.77</v>
      </c>
      <c r="K6572" s="79">
        <v>26.77</v>
      </c>
    </row>
    <row r="6573" spans="1:11" ht="14.25" customHeight="1">
      <c r="A6573" s="124" t="s">
        <v>3973</v>
      </c>
      <c r="B6573" s="64" t="s">
        <v>5814</v>
      </c>
      <c r="C6573" s="124" t="s">
        <v>57</v>
      </c>
      <c r="D6573" s="124" t="s">
        <v>5815</v>
      </c>
      <c r="E6573" s="148" t="s">
        <v>4019</v>
      </c>
      <c r="F6573" s="148"/>
      <c r="G6573" s="84" t="s">
        <v>3967</v>
      </c>
      <c r="H6573" s="71">
        <v>0.41599999999999998</v>
      </c>
      <c r="I6573" s="71">
        <v>0</v>
      </c>
      <c r="J6573" s="70">
        <v>14.050894</v>
      </c>
      <c r="K6573" s="70">
        <v>5.84</v>
      </c>
    </row>
    <row r="6574" spans="1:11" ht="14.25" customHeight="1">
      <c r="A6574" s="124" t="s">
        <v>3973</v>
      </c>
      <c r="B6574" s="64" t="s">
        <v>5816</v>
      </c>
      <c r="C6574" s="124" t="s">
        <v>57</v>
      </c>
      <c r="D6574" s="124" t="s">
        <v>5817</v>
      </c>
      <c r="E6574" s="148" t="s">
        <v>4019</v>
      </c>
      <c r="F6574" s="148"/>
      <c r="G6574" s="84" t="s">
        <v>3967</v>
      </c>
      <c r="H6574" s="71">
        <v>0.41599999999999998</v>
      </c>
      <c r="I6574" s="71">
        <v>0</v>
      </c>
      <c r="J6574" s="70">
        <v>22.485606000000001</v>
      </c>
      <c r="K6574" s="70">
        <v>9.35</v>
      </c>
    </row>
    <row r="6575" spans="1:11" ht="14.25" customHeight="1">
      <c r="A6575" s="124" t="s">
        <v>3973</v>
      </c>
      <c r="B6575" s="64" t="s">
        <v>5818</v>
      </c>
      <c r="C6575" s="124" t="s">
        <v>57</v>
      </c>
      <c r="D6575" s="124" t="s">
        <v>5819</v>
      </c>
      <c r="E6575" s="148" t="s">
        <v>3976</v>
      </c>
      <c r="F6575" s="148"/>
      <c r="G6575" s="84" t="s">
        <v>26</v>
      </c>
      <c r="H6575" s="71">
        <v>0.56999999999999995</v>
      </c>
      <c r="I6575" s="71">
        <v>0</v>
      </c>
      <c r="J6575" s="70">
        <v>20.329999999999998</v>
      </c>
      <c r="K6575" s="70">
        <v>11.58</v>
      </c>
    </row>
    <row r="6576" spans="1:11" ht="14.25" customHeight="1">
      <c r="A6576" s="115"/>
      <c r="B6576" s="115"/>
      <c r="C6576" s="115"/>
      <c r="D6576" s="115"/>
      <c r="E6576" s="115"/>
      <c r="F6576" s="115" t="s">
        <v>3983</v>
      </c>
      <c r="G6576" s="73">
        <v>15.19</v>
      </c>
      <c r="H6576" s="115" t="s">
        <v>3984</v>
      </c>
      <c r="I6576" s="73">
        <v>0</v>
      </c>
      <c r="J6576" s="115" t="s">
        <v>3985</v>
      </c>
      <c r="K6576" s="73">
        <v>15.19</v>
      </c>
    </row>
    <row r="6577" spans="1:11" ht="26.25" thickBot="1">
      <c r="A6577" s="115"/>
      <c r="B6577" s="115"/>
      <c r="C6577" s="115"/>
      <c r="D6577" s="115"/>
      <c r="E6577" s="115"/>
      <c r="F6577" s="115" t="s">
        <v>3986</v>
      </c>
      <c r="G6577" s="73">
        <v>6.12</v>
      </c>
      <c r="H6577" s="138"/>
      <c r="I6577" s="138" t="s">
        <v>3987</v>
      </c>
      <c r="J6577" s="115"/>
      <c r="K6577" s="73">
        <v>32.89</v>
      </c>
    </row>
    <row r="6578" spans="1:11" ht="15" thickTop="1">
      <c r="A6578" s="68"/>
      <c r="B6578" s="68"/>
      <c r="C6578" s="68"/>
      <c r="D6578" s="68"/>
      <c r="E6578" s="68"/>
      <c r="F6578" s="68"/>
      <c r="G6578" s="68"/>
      <c r="H6578" s="68"/>
      <c r="I6578" s="68"/>
      <c r="J6578" s="68"/>
      <c r="K6578" s="68"/>
    </row>
    <row r="6579" spans="1:11" ht="15">
      <c r="A6579" s="120" t="s">
        <v>1353</v>
      </c>
      <c r="B6579" s="121" t="s">
        <v>1</v>
      </c>
      <c r="C6579" s="120" t="s">
        <v>2</v>
      </c>
      <c r="D6579" s="120" t="s">
        <v>3</v>
      </c>
      <c r="E6579" s="144" t="s">
        <v>2279</v>
      </c>
      <c r="F6579" s="144"/>
      <c r="G6579" s="122" t="s">
        <v>4</v>
      </c>
      <c r="H6579" s="121" t="s">
        <v>5</v>
      </c>
      <c r="I6579" s="121" t="s">
        <v>3962</v>
      </c>
      <c r="J6579" s="121" t="s">
        <v>6</v>
      </c>
      <c r="K6579" s="121" t="s">
        <v>8</v>
      </c>
    </row>
    <row r="6580" spans="1:11" ht="25.5">
      <c r="A6580" s="123" t="s">
        <v>3963</v>
      </c>
      <c r="B6580" s="78" t="s">
        <v>1354</v>
      </c>
      <c r="C6580" s="123" t="s">
        <v>17</v>
      </c>
      <c r="D6580" s="123" t="s">
        <v>1355</v>
      </c>
      <c r="E6580" s="150" t="s">
        <v>2947</v>
      </c>
      <c r="F6580" s="150"/>
      <c r="G6580" s="77" t="s">
        <v>26</v>
      </c>
      <c r="H6580" s="67">
        <v>1</v>
      </c>
      <c r="I6580" s="79"/>
      <c r="J6580" s="79">
        <v>74.48</v>
      </c>
      <c r="K6580" s="79">
        <v>74.48</v>
      </c>
    </row>
    <row r="6581" spans="1:11" ht="25.5">
      <c r="A6581" s="116" t="s">
        <v>3964</v>
      </c>
      <c r="B6581" s="117" t="s">
        <v>4490</v>
      </c>
      <c r="C6581" s="116" t="s">
        <v>17</v>
      </c>
      <c r="D6581" s="116" t="s">
        <v>4491</v>
      </c>
      <c r="E6581" s="136" t="s">
        <v>2323</v>
      </c>
      <c r="F6581" s="136"/>
      <c r="G6581" s="5" t="s">
        <v>3967</v>
      </c>
      <c r="H6581" s="7">
        <v>0.24840000000000001</v>
      </c>
      <c r="I6581" s="7">
        <v>0</v>
      </c>
      <c r="J6581" s="69">
        <v>23.13</v>
      </c>
      <c r="K6581" s="69">
        <v>5.74</v>
      </c>
    </row>
    <row r="6582" spans="1:11" ht="25.5">
      <c r="A6582" s="116" t="s">
        <v>3964</v>
      </c>
      <c r="B6582" s="117" t="s">
        <v>4488</v>
      </c>
      <c r="C6582" s="116" t="s">
        <v>17</v>
      </c>
      <c r="D6582" s="116" t="s">
        <v>4489</v>
      </c>
      <c r="E6582" s="136" t="s">
        <v>2323</v>
      </c>
      <c r="F6582" s="136"/>
      <c r="G6582" s="5" t="s">
        <v>3967</v>
      </c>
      <c r="H6582" s="7">
        <v>0.24840000000000001</v>
      </c>
      <c r="I6582" s="7">
        <v>0</v>
      </c>
      <c r="J6582" s="69">
        <v>32.57</v>
      </c>
      <c r="K6582" s="69">
        <v>8.09</v>
      </c>
    </row>
    <row r="6583" spans="1:11" ht="38.25">
      <c r="A6583" s="116" t="s">
        <v>3964</v>
      </c>
      <c r="B6583" s="117" t="s">
        <v>5674</v>
      </c>
      <c r="C6583" s="116" t="s">
        <v>17</v>
      </c>
      <c r="D6583" s="116" t="s">
        <v>5675</v>
      </c>
      <c r="E6583" s="136" t="s">
        <v>2947</v>
      </c>
      <c r="F6583" s="136"/>
      <c r="G6583" s="5" t="s">
        <v>72</v>
      </c>
      <c r="H6583" s="7">
        <v>0.66669999999999996</v>
      </c>
      <c r="I6583" s="7">
        <v>0</v>
      </c>
      <c r="J6583" s="69">
        <v>28.14</v>
      </c>
      <c r="K6583" s="69">
        <v>18.760000000000002</v>
      </c>
    </row>
    <row r="6584" spans="1:11">
      <c r="A6584" s="124" t="s">
        <v>3973</v>
      </c>
      <c r="B6584" s="64" t="s">
        <v>5676</v>
      </c>
      <c r="C6584" s="124" t="s">
        <v>17</v>
      </c>
      <c r="D6584" s="124" t="s">
        <v>5677</v>
      </c>
      <c r="E6584" s="148" t="s">
        <v>3976</v>
      </c>
      <c r="F6584" s="148"/>
      <c r="G6584" s="84" t="s">
        <v>26</v>
      </c>
      <c r="H6584" s="71">
        <v>1.05</v>
      </c>
      <c r="I6584" s="71">
        <v>0</v>
      </c>
      <c r="J6584" s="70">
        <v>39.9</v>
      </c>
      <c r="K6584" s="70">
        <v>41.89</v>
      </c>
    </row>
    <row r="6585" spans="1:11" ht="25.5">
      <c r="A6585" s="115"/>
      <c r="B6585" s="115"/>
      <c r="C6585" s="115"/>
      <c r="D6585" s="115"/>
      <c r="E6585" s="115"/>
      <c r="F6585" s="115" t="s">
        <v>3983</v>
      </c>
      <c r="G6585" s="73">
        <v>18.48</v>
      </c>
      <c r="H6585" s="115" t="s">
        <v>3984</v>
      </c>
      <c r="I6585" s="73">
        <v>0</v>
      </c>
      <c r="J6585" s="115" t="s">
        <v>3985</v>
      </c>
      <c r="K6585" s="73">
        <v>18.48</v>
      </c>
    </row>
    <row r="6586" spans="1:11" ht="26.25" thickBot="1">
      <c r="A6586" s="115"/>
      <c r="B6586" s="115"/>
      <c r="C6586" s="115"/>
      <c r="D6586" s="115"/>
      <c r="E6586" s="115"/>
      <c r="F6586" s="115" t="s">
        <v>3986</v>
      </c>
      <c r="G6586" s="73">
        <v>17.04</v>
      </c>
      <c r="H6586" s="138"/>
      <c r="I6586" s="138" t="s">
        <v>3987</v>
      </c>
      <c r="J6586" s="115"/>
      <c r="K6586" s="73">
        <v>91.52</v>
      </c>
    </row>
    <row r="6587" spans="1:11" ht="15" thickTop="1">
      <c r="A6587" s="68"/>
      <c r="B6587" s="68"/>
      <c r="C6587" s="68"/>
      <c r="D6587" s="68"/>
      <c r="E6587" s="68"/>
      <c r="F6587" s="68"/>
      <c r="G6587" s="68"/>
      <c r="H6587" s="68"/>
      <c r="I6587" s="68"/>
      <c r="J6587" s="68"/>
      <c r="K6587" s="68"/>
    </row>
    <row r="6588" spans="1:11" ht="15">
      <c r="A6588" s="120" t="s">
        <v>1356</v>
      </c>
      <c r="B6588" s="121" t="s">
        <v>1</v>
      </c>
      <c r="C6588" s="120" t="s">
        <v>2</v>
      </c>
      <c r="D6588" s="120" t="s">
        <v>3</v>
      </c>
      <c r="E6588" s="144" t="s">
        <v>2279</v>
      </c>
      <c r="F6588" s="144"/>
      <c r="G6588" s="122" t="s">
        <v>4</v>
      </c>
      <c r="H6588" s="121" t="s">
        <v>5</v>
      </c>
      <c r="I6588" s="121" t="s">
        <v>3962</v>
      </c>
      <c r="J6588" s="121" t="s">
        <v>6</v>
      </c>
      <c r="K6588" s="121" t="s">
        <v>8</v>
      </c>
    </row>
    <row r="6589" spans="1:11" ht="25.5">
      <c r="A6589" s="123" t="s">
        <v>3963</v>
      </c>
      <c r="B6589" s="78" t="s">
        <v>1357</v>
      </c>
      <c r="C6589" s="123" t="s">
        <v>17</v>
      </c>
      <c r="D6589" s="123" t="s">
        <v>1358</v>
      </c>
      <c r="E6589" s="150" t="s">
        <v>2947</v>
      </c>
      <c r="F6589" s="150"/>
      <c r="G6589" s="77" t="s">
        <v>72</v>
      </c>
      <c r="H6589" s="67">
        <v>1</v>
      </c>
      <c r="I6589" s="79"/>
      <c r="J6589" s="79">
        <v>55.12</v>
      </c>
      <c r="K6589" s="79">
        <v>55.12</v>
      </c>
    </row>
    <row r="6590" spans="1:11" ht="25.5">
      <c r="A6590" s="116" t="s">
        <v>3964</v>
      </c>
      <c r="B6590" s="117" t="s">
        <v>4490</v>
      </c>
      <c r="C6590" s="116" t="s">
        <v>17</v>
      </c>
      <c r="D6590" s="116" t="s">
        <v>4491</v>
      </c>
      <c r="E6590" s="136" t="s">
        <v>2323</v>
      </c>
      <c r="F6590" s="136"/>
      <c r="G6590" s="5" t="s">
        <v>3967</v>
      </c>
      <c r="H6590" s="7">
        <v>0.74529999999999996</v>
      </c>
      <c r="I6590" s="7">
        <v>0</v>
      </c>
      <c r="J6590" s="69">
        <v>23.13</v>
      </c>
      <c r="K6590" s="69">
        <v>17.23</v>
      </c>
    </row>
    <row r="6591" spans="1:11" ht="25.5">
      <c r="A6591" s="116" t="s">
        <v>3964</v>
      </c>
      <c r="B6591" s="117" t="s">
        <v>4488</v>
      </c>
      <c r="C6591" s="116" t="s">
        <v>17</v>
      </c>
      <c r="D6591" s="116" t="s">
        <v>4489</v>
      </c>
      <c r="E6591" s="136" t="s">
        <v>2323</v>
      </c>
      <c r="F6591" s="136"/>
      <c r="G6591" s="5" t="s">
        <v>3967</v>
      </c>
      <c r="H6591" s="7">
        <v>0.74529999999999996</v>
      </c>
      <c r="I6591" s="7">
        <v>0</v>
      </c>
      <c r="J6591" s="69">
        <v>32.57</v>
      </c>
      <c r="K6591" s="69">
        <v>24.27</v>
      </c>
    </row>
    <row r="6592" spans="1:11">
      <c r="A6592" s="124" t="s">
        <v>3973</v>
      </c>
      <c r="B6592" s="64" t="s">
        <v>5820</v>
      </c>
      <c r="C6592" s="124" t="s">
        <v>17</v>
      </c>
      <c r="D6592" s="124" t="s">
        <v>5821</v>
      </c>
      <c r="E6592" s="148" t="s">
        <v>3976</v>
      </c>
      <c r="F6592" s="148"/>
      <c r="G6592" s="84" t="s">
        <v>26</v>
      </c>
      <c r="H6592" s="71">
        <v>3</v>
      </c>
      <c r="I6592" s="71">
        <v>0</v>
      </c>
      <c r="J6592" s="70">
        <v>4.54</v>
      </c>
      <c r="K6592" s="70">
        <v>13.62</v>
      </c>
    </row>
    <row r="6593" spans="1:11" ht="25.5">
      <c r="A6593" s="115"/>
      <c r="B6593" s="115"/>
      <c r="C6593" s="115"/>
      <c r="D6593" s="115"/>
      <c r="E6593" s="115"/>
      <c r="F6593" s="115" t="s">
        <v>3983</v>
      </c>
      <c r="G6593" s="73">
        <v>30.26</v>
      </c>
      <c r="H6593" s="115" t="s">
        <v>3984</v>
      </c>
      <c r="I6593" s="73">
        <v>0</v>
      </c>
      <c r="J6593" s="115" t="s">
        <v>3985</v>
      </c>
      <c r="K6593" s="73">
        <v>30.26</v>
      </c>
    </row>
    <row r="6594" spans="1:11" ht="26.25" thickBot="1">
      <c r="A6594" s="115"/>
      <c r="B6594" s="115"/>
      <c r="C6594" s="115"/>
      <c r="D6594" s="115"/>
      <c r="E6594" s="115"/>
      <c r="F6594" s="115" t="s">
        <v>3986</v>
      </c>
      <c r="G6594" s="73">
        <v>12.61</v>
      </c>
      <c r="H6594" s="138"/>
      <c r="I6594" s="138" t="s">
        <v>3987</v>
      </c>
      <c r="J6594" s="115"/>
      <c r="K6594" s="73">
        <v>67.73</v>
      </c>
    </row>
    <row r="6595" spans="1:11" ht="15" thickTop="1">
      <c r="A6595" s="68"/>
      <c r="B6595" s="68"/>
      <c r="C6595" s="68"/>
      <c r="D6595" s="68"/>
      <c r="E6595" s="68"/>
      <c r="F6595" s="68"/>
      <c r="G6595" s="68"/>
      <c r="H6595" s="68"/>
      <c r="I6595" s="68"/>
      <c r="J6595" s="68"/>
      <c r="K6595" s="68"/>
    </row>
    <row r="6596" spans="1:11" ht="15">
      <c r="A6596" s="120" t="s">
        <v>1363</v>
      </c>
      <c r="B6596" s="121" t="s">
        <v>1</v>
      </c>
      <c r="C6596" s="120" t="s">
        <v>2</v>
      </c>
      <c r="D6596" s="120" t="s">
        <v>3</v>
      </c>
      <c r="E6596" s="144" t="s">
        <v>2279</v>
      </c>
      <c r="F6596" s="144"/>
      <c r="G6596" s="122" t="s">
        <v>4</v>
      </c>
      <c r="H6596" s="121" t="s">
        <v>5</v>
      </c>
      <c r="I6596" s="121" t="s">
        <v>3962</v>
      </c>
      <c r="J6596" s="121" t="s">
        <v>6</v>
      </c>
      <c r="K6596" s="121" t="s">
        <v>8</v>
      </c>
    </row>
    <row r="6597" spans="1:11" ht="38.25">
      <c r="A6597" s="123" t="s">
        <v>3963</v>
      </c>
      <c r="B6597" s="78" t="s">
        <v>1365</v>
      </c>
      <c r="C6597" s="123" t="s">
        <v>17</v>
      </c>
      <c r="D6597" s="123" t="s">
        <v>1366</v>
      </c>
      <c r="E6597" s="150" t="s">
        <v>2768</v>
      </c>
      <c r="F6597" s="150"/>
      <c r="G6597" s="77" t="s">
        <v>26</v>
      </c>
      <c r="H6597" s="67">
        <v>1</v>
      </c>
      <c r="I6597" s="79"/>
      <c r="J6597" s="79">
        <v>18.77</v>
      </c>
      <c r="K6597" s="79">
        <v>18.77</v>
      </c>
    </row>
    <row r="6598" spans="1:11" ht="25.5">
      <c r="A6598" s="116" t="s">
        <v>3964</v>
      </c>
      <c r="B6598" s="117" t="s">
        <v>4490</v>
      </c>
      <c r="C6598" s="116" t="s">
        <v>17</v>
      </c>
      <c r="D6598" s="116" t="s">
        <v>4491</v>
      </c>
      <c r="E6598" s="136" t="s">
        <v>2323</v>
      </c>
      <c r="F6598" s="136"/>
      <c r="G6598" s="5" t="s">
        <v>3967</v>
      </c>
      <c r="H6598" s="7">
        <v>0.15720000000000001</v>
      </c>
      <c r="I6598" s="7">
        <v>0</v>
      </c>
      <c r="J6598" s="69">
        <v>23.13</v>
      </c>
      <c r="K6598" s="69">
        <v>3.63</v>
      </c>
    </row>
    <row r="6599" spans="1:11" ht="25.5">
      <c r="A6599" s="116" t="s">
        <v>3964</v>
      </c>
      <c r="B6599" s="117" t="s">
        <v>4488</v>
      </c>
      <c r="C6599" s="116" t="s">
        <v>17</v>
      </c>
      <c r="D6599" s="116" t="s">
        <v>4489</v>
      </c>
      <c r="E6599" s="136" t="s">
        <v>2323</v>
      </c>
      <c r="F6599" s="136"/>
      <c r="G6599" s="5" t="s">
        <v>3967</v>
      </c>
      <c r="H6599" s="7">
        <v>0.15720000000000001</v>
      </c>
      <c r="I6599" s="7">
        <v>0</v>
      </c>
      <c r="J6599" s="69">
        <v>32.57</v>
      </c>
      <c r="K6599" s="69">
        <v>5.12</v>
      </c>
    </row>
    <row r="6600" spans="1:11" ht="51">
      <c r="A6600" s="116" t="s">
        <v>3964</v>
      </c>
      <c r="B6600" s="117" t="s">
        <v>5531</v>
      </c>
      <c r="C6600" s="116" t="s">
        <v>17</v>
      </c>
      <c r="D6600" s="116" t="s">
        <v>5532</v>
      </c>
      <c r="E6600" s="136" t="s">
        <v>3798</v>
      </c>
      <c r="F6600" s="136"/>
      <c r="G6600" s="5" t="s">
        <v>26</v>
      </c>
      <c r="H6600" s="7">
        <v>1</v>
      </c>
      <c r="I6600" s="7">
        <v>0</v>
      </c>
      <c r="J6600" s="69">
        <v>10.02</v>
      </c>
      <c r="K6600" s="69">
        <v>10.02</v>
      </c>
    </row>
    <row r="6601" spans="1:11" ht="38.25">
      <c r="A6601" s="124" t="s">
        <v>3973</v>
      </c>
      <c r="B6601" s="64" t="s">
        <v>5822</v>
      </c>
      <c r="C6601" s="124" t="s">
        <v>17</v>
      </c>
      <c r="D6601" s="124" t="s">
        <v>5823</v>
      </c>
      <c r="E6601" s="148" t="s">
        <v>3976</v>
      </c>
      <c r="F6601" s="148"/>
      <c r="G6601" s="84" t="s">
        <v>26</v>
      </c>
      <c r="H6601" s="71">
        <v>1.05</v>
      </c>
      <c r="I6601" s="71">
        <v>0</v>
      </c>
      <c r="J6601" s="70">
        <v>0</v>
      </c>
      <c r="K6601" s="70">
        <v>0</v>
      </c>
    </row>
    <row r="6602" spans="1:11" ht="25.5">
      <c r="A6602" s="115"/>
      <c r="B6602" s="115"/>
      <c r="C6602" s="115"/>
      <c r="D6602" s="115"/>
      <c r="E6602" s="115"/>
      <c r="F6602" s="115" t="s">
        <v>3983</v>
      </c>
      <c r="G6602" s="73">
        <v>12.3</v>
      </c>
      <c r="H6602" s="115" t="s">
        <v>3984</v>
      </c>
      <c r="I6602" s="73">
        <v>0</v>
      </c>
      <c r="J6602" s="115" t="s">
        <v>3985</v>
      </c>
      <c r="K6602" s="73">
        <v>12.3</v>
      </c>
    </row>
    <row r="6603" spans="1:11" ht="26.25" thickBot="1">
      <c r="A6603" s="115"/>
      <c r="B6603" s="115"/>
      <c r="C6603" s="115"/>
      <c r="D6603" s="115"/>
      <c r="E6603" s="115"/>
      <c r="F6603" s="115" t="s">
        <v>3986</v>
      </c>
      <c r="G6603" s="73">
        <v>4.29</v>
      </c>
      <c r="H6603" s="138"/>
      <c r="I6603" s="138" t="s">
        <v>3987</v>
      </c>
      <c r="J6603" s="115"/>
      <c r="K6603" s="73">
        <v>23.06</v>
      </c>
    </row>
    <row r="6604" spans="1:11" ht="15" thickTop="1">
      <c r="A6604" s="68"/>
      <c r="B6604" s="68"/>
      <c r="C6604" s="68"/>
      <c r="D6604" s="68"/>
      <c r="E6604" s="68"/>
      <c r="F6604" s="68"/>
      <c r="G6604" s="68"/>
      <c r="H6604" s="68"/>
      <c r="I6604" s="68"/>
      <c r="J6604" s="68"/>
      <c r="K6604" s="68"/>
    </row>
    <row r="6605" spans="1:11" ht="15">
      <c r="A6605" s="120" t="s">
        <v>1364</v>
      </c>
      <c r="B6605" s="121" t="s">
        <v>1</v>
      </c>
      <c r="C6605" s="120" t="s">
        <v>2</v>
      </c>
      <c r="D6605" s="120" t="s">
        <v>3</v>
      </c>
      <c r="E6605" s="144" t="s">
        <v>2279</v>
      </c>
      <c r="F6605" s="144"/>
      <c r="G6605" s="122" t="s">
        <v>4</v>
      </c>
      <c r="H6605" s="121" t="s">
        <v>5</v>
      </c>
      <c r="I6605" s="121" t="s">
        <v>3962</v>
      </c>
      <c r="J6605" s="121" t="s">
        <v>6</v>
      </c>
      <c r="K6605" s="121" t="s">
        <v>8</v>
      </c>
    </row>
    <row r="6606" spans="1:11" ht="38.25">
      <c r="A6606" s="123" t="s">
        <v>3963</v>
      </c>
      <c r="B6606" s="78" t="s">
        <v>7414</v>
      </c>
      <c r="C6606" s="123" t="s">
        <v>17</v>
      </c>
      <c r="D6606" s="123" t="s">
        <v>7415</v>
      </c>
      <c r="E6606" s="150" t="s">
        <v>2843</v>
      </c>
      <c r="F6606" s="150"/>
      <c r="G6606" s="77" t="s">
        <v>26</v>
      </c>
      <c r="H6606" s="67">
        <v>1</v>
      </c>
      <c r="I6606" s="79"/>
      <c r="J6606" s="79">
        <v>16.670000000000002</v>
      </c>
      <c r="K6606" s="79">
        <v>16.670000000000002</v>
      </c>
    </row>
    <row r="6607" spans="1:11" ht="25.5">
      <c r="A6607" s="116" t="s">
        <v>3964</v>
      </c>
      <c r="B6607" s="117" t="s">
        <v>4490</v>
      </c>
      <c r="C6607" s="116" t="s">
        <v>17</v>
      </c>
      <c r="D6607" s="116" t="s">
        <v>4491</v>
      </c>
      <c r="E6607" s="136" t="s">
        <v>2323</v>
      </c>
      <c r="F6607" s="136"/>
      <c r="G6607" s="5" t="s">
        <v>3967</v>
      </c>
      <c r="H6607" s="7">
        <v>0.16200000000000001</v>
      </c>
      <c r="I6607" s="7">
        <v>0</v>
      </c>
      <c r="J6607" s="69">
        <v>23.13</v>
      </c>
      <c r="K6607" s="69">
        <v>3.74</v>
      </c>
    </row>
    <row r="6608" spans="1:11" ht="14.25" customHeight="1">
      <c r="A6608" s="116" t="s">
        <v>3964</v>
      </c>
      <c r="B6608" s="117" t="s">
        <v>4488</v>
      </c>
      <c r="C6608" s="116" t="s">
        <v>17</v>
      </c>
      <c r="D6608" s="116" t="s">
        <v>4489</v>
      </c>
      <c r="E6608" s="136" t="s">
        <v>2323</v>
      </c>
      <c r="F6608" s="136"/>
      <c r="G6608" s="5" t="s">
        <v>3967</v>
      </c>
      <c r="H6608" s="7">
        <v>0.16200000000000001</v>
      </c>
      <c r="I6608" s="7">
        <v>0</v>
      </c>
      <c r="J6608" s="69">
        <v>32.57</v>
      </c>
      <c r="K6608" s="69">
        <v>5.27</v>
      </c>
    </row>
    <row r="6609" spans="1:11" ht="14.25" customHeight="1">
      <c r="A6609" s="124" t="s">
        <v>3973</v>
      </c>
      <c r="B6609" s="64" t="s">
        <v>7561</v>
      </c>
      <c r="C6609" s="124" t="s">
        <v>17</v>
      </c>
      <c r="D6609" s="124" t="s">
        <v>7562</v>
      </c>
      <c r="E6609" s="148" t="s">
        <v>3976</v>
      </c>
      <c r="F6609" s="148"/>
      <c r="G6609" s="84" t="s">
        <v>26</v>
      </c>
      <c r="H6609" s="71">
        <v>1.0169999999999999</v>
      </c>
      <c r="I6609" s="71">
        <v>0</v>
      </c>
      <c r="J6609" s="70">
        <v>7.54</v>
      </c>
      <c r="K6609" s="70">
        <v>7.66</v>
      </c>
    </row>
    <row r="6610" spans="1:11" ht="14.25" customHeight="1">
      <c r="A6610" s="115"/>
      <c r="B6610" s="115"/>
      <c r="C6610" s="115"/>
      <c r="D6610" s="115"/>
      <c r="E6610" s="115"/>
      <c r="F6610" s="115" t="s">
        <v>3983</v>
      </c>
      <c r="G6610" s="73">
        <v>6.57</v>
      </c>
      <c r="H6610" s="115" t="s">
        <v>3984</v>
      </c>
      <c r="I6610" s="73">
        <v>0</v>
      </c>
      <c r="J6610" s="115" t="s">
        <v>3985</v>
      </c>
      <c r="K6610" s="73">
        <v>6.57</v>
      </c>
    </row>
    <row r="6611" spans="1:11" ht="14.25" customHeight="1" thickBot="1">
      <c r="A6611" s="115"/>
      <c r="B6611" s="115"/>
      <c r="C6611" s="115"/>
      <c r="D6611" s="115"/>
      <c r="E6611" s="115"/>
      <c r="F6611" s="115" t="s">
        <v>3986</v>
      </c>
      <c r="G6611" s="73">
        <v>3.81</v>
      </c>
      <c r="H6611" s="138"/>
      <c r="I6611" s="138" t="s">
        <v>3987</v>
      </c>
      <c r="J6611" s="115"/>
      <c r="K6611" s="73">
        <v>20.48</v>
      </c>
    </row>
    <row r="6612" spans="1:11" ht="14.25" customHeight="1" thickTop="1">
      <c r="A6612" s="68"/>
      <c r="B6612" s="68"/>
      <c r="C6612" s="68"/>
      <c r="D6612" s="68"/>
      <c r="E6612" s="68"/>
      <c r="F6612" s="68"/>
      <c r="G6612" s="68"/>
      <c r="H6612" s="68"/>
      <c r="I6612" s="68"/>
      <c r="J6612" s="68"/>
      <c r="K6612" s="68"/>
    </row>
    <row r="6613" spans="1:11" ht="15">
      <c r="A6613" s="120" t="s">
        <v>1369</v>
      </c>
      <c r="B6613" s="121" t="s">
        <v>1</v>
      </c>
      <c r="C6613" s="120" t="s">
        <v>2</v>
      </c>
      <c r="D6613" s="120" t="s">
        <v>3</v>
      </c>
      <c r="E6613" s="144" t="s">
        <v>2279</v>
      </c>
      <c r="F6613" s="144"/>
      <c r="G6613" s="122" t="s">
        <v>4</v>
      </c>
      <c r="H6613" s="121" t="s">
        <v>5</v>
      </c>
      <c r="I6613" s="121" t="s">
        <v>3962</v>
      </c>
      <c r="J6613" s="121" t="s">
        <v>6</v>
      </c>
      <c r="K6613" s="121" t="s">
        <v>8</v>
      </c>
    </row>
    <row r="6614" spans="1:11" ht="38.25">
      <c r="A6614" s="123" t="s">
        <v>3963</v>
      </c>
      <c r="B6614" s="78" t="s">
        <v>1370</v>
      </c>
      <c r="C6614" s="123" t="s">
        <v>17</v>
      </c>
      <c r="D6614" s="123" t="s">
        <v>1371</v>
      </c>
      <c r="E6614" s="150" t="s">
        <v>2768</v>
      </c>
      <c r="F6614" s="150"/>
      <c r="G6614" s="77" t="s">
        <v>72</v>
      </c>
      <c r="H6614" s="67">
        <v>1</v>
      </c>
      <c r="I6614" s="79"/>
      <c r="J6614" s="79">
        <v>61.86</v>
      </c>
      <c r="K6614" s="79">
        <v>61.86</v>
      </c>
    </row>
    <row r="6615" spans="1:11" ht="25.5">
      <c r="A6615" s="116" t="s">
        <v>3964</v>
      </c>
      <c r="B6615" s="117" t="s">
        <v>4488</v>
      </c>
      <c r="C6615" s="116" t="s">
        <v>17</v>
      </c>
      <c r="D6615" s="116" t="s">
        <v>4489</v>
      </c>
      <c r="E6615" s="136" t="s">
        <v>2323</v>
      </c>
      <c r="F6615" s="136"/>
      <c r="G6615" s="5" t="s">
        <v>3967</v>
      </c>
      <c r="H6615" s="7">
        <v>0.59730000000000005</v>
      </c>
      <c r="I6615" s="7">
        <v>0</v>
      </c>
      <c r="J6615" s="69">
        <v>32.57</v>
      </c>
      <c r="K6615" s="69">
        <v>19.45</v>
      </c>
    </row>
    <row r="6616" spans="1:11" ht="25.5">
      <c r="A6616" s="116" t="s">
        <v>3964</v>
      </c>
      <c r="B6616" s="117" t="s">
        <v>4490</v>
      </c>
      <c r="C6616" s="116" t="s">
        <v>17</v>
      </c>
      <c r="D6616" s="116" t="s">
        <v>4491</v>
      </c>
      <c r="E6616" s="136" t="s">
        <v>2323</v>
      </c>
      <c r="F6616" s="136"/>
      <c r="G6616" s="5" t="s">
        <v>3967</v>
      </c>
      <c r="H6616" s="7">
        <v>0.59730000000000005</v>
      </c>
      <c r="I6616" s="7">
        <v>0</v>
      </c>
      <c r="J6616" s="69">
        <v>23.13</v>
      </c>
      <c r="K6616" s="69">
        <v>13.81</v>
      </c>
    </row>
    <row r="6617" spans="1:11" ht="25.5">
      <c r="A6617" s="124" t="s">
        <v>3973</v>
      </c>
      <c r="B6617" s="64" t="s">
        <v>5824</v>
      </c>
      <c r="C6617" s="124" t="s">
        <v>17</v>
      </c>
      <c r="D6617" s="124" t="s">
        <v>5825</v>
      </c>
      <c r="E6617" s="148" t="s">
        <v>3976</v>
      </c>
      <c r="F6617" s="148"/>
      <c r="G6617" s="84" t="s">
        <v>72</v>
      </c>
      <c r="H6617" s="71">
        <v>1</v>
      </c>
      <c r="I6617" s="71">
        <v>0</v>
      </c>
      <c r="J6617" s="70">
        <v>28.08</v>
      </c>
      <c r="K6617" s="70">
        <v>28.08</v>
      </c>
    </row>
    <row r="6618" spans="1:11" ht="38.25">
      <c r="A6618" s="124" t="s">
        <v>3973</v>
      </c>
      <c r="B6618" s="64" t="s">
        <v>4703</v>
      </c>
      <c r="C6618" s="124" t="s">
        <v>17</v>
      </c>
      <c r="D6618" s="124" t="s">
        <v>4704</v>
      </c>
      <c r="E6618" s="148" t="s">
        <v>3976</v>
      </c>
      <c r="F6618" s="148"/>
      <c r="G6618" s="84" t="s">
        <v>72</v>
      </c>
      <c r="H6618" s="71">
        <v>2</v>
      </c>
      <c r="I6618" s="71">
        <v>0</v>
      </c>
      <c r="J6618" s="70">
        <v>0.26</v>
      </c>
      <c r="K6618" s="70">
        <v>0.52</v>
      </c>
    </row>
    <row r="6619" spans="1:11" ht="25.5">
      <c r="A6619" s="115"/>
      <c r="B6619" s="115"/>
      <c r="C6619" s="115"/>
      <c r="D6619" s="115"/>
      <c r="E6619" s="115"/>
      <c r="F6619" s="115" t="s">
        <v>3983</v>
      </c>
      <c r="G6619" s="73">
        <v>24.26</v>
      </c>
      <c r="H6619" s="115" t="s">
        <v>3984</v>
      </c>
      <c r="I6619" s="73">
        <v>0</v>
      </c>
      <c r="J6619" s="115" t="s">
        <v>3985</v>
      </c>
      <c r="K6619" s="73">
        <v>24.26</v>
      </c>
    </row>
    <row r="6620" spans="1:11" ht="26.25" thickBot="1">
      <c r="A6620" s="115"/>
      <c r="B6620" s="115"/>
      <c r="C6620" s="115"/>
      <c r="D6620" s="115"/>
      <c r="E6620" s="115"/>
      <c r="F6620" s="115" t="s">
        <v>3986</v>
      </c>
      <c r="G6620" s="73">
        <v>14.15</v>
      </c>
      <c r="H6620" s="138"/>
      <c r="I6620" s="138" t="s">
        <v>3987</v>
      </c>
      <c r="J6620" s="115"/>
      <c r="K6620" s="73">
        <v>76.010000000000005</v>
      </c>
    </row>
    <row r="6621" spans="1:11" ht="15" thickTop="1">
      <c r="A6621" s="68"/>
      <c r="B6621" s="68"/>
      <c r="C6621" s="68"/>
      <c r="D6621" s="68"/>
      <c r="E6621" s="68"/>
      <c r="F6621" s="68"/>
      <c r="G6621" s="68"/>
      <c r="H6621" s="68"/>
      <c r="I6621" s="68"/>
      <c r="J6621" s="68"/>
      <c r="K6621" s="68"/>
    </row>
    <row r="6622" spans="1:11" ht="15">
      <c r="A6622" s="120" t="s">
        <v>1372</v>
      </c>
      <c r="B6622" s="121" t="s">
        <v>1</v>
      </c>
      <c r="C6622" s="120" t="s">
        <v>2</v>
      </c>
      <c r="D6622" s="120" t="s">
        <v>3</v>
      </c>
      <c r="E6622" s="144" t="s">
        <v>2279</v>
      </c>
      <c r="F6622" s="144"/>
      <c r="G6622" s="122" t="s">
        <v>4</v>
      </c>
      <c r="H6622" s="121" t="s">
        <v>5</v>
      </c>
      <c r="I6622" s="121" t="s">
        <v>3962</v>
      </c>
      <c r="J6622" s="121" t="s">
        <v>6</v>
      </c>
      <c r="K6622" s="121" t="s">
        <v>8</v>
      </c>
    </row>
    <row r="6623" spans="1:11" ht="25.5">
      <c r="A6623" s="123" t="s">
        <v>3963</v>
      </c>
      <c r="B6623" s="78" t="s">
        <v>1060</v>
      </c>
      <c r="C6623" s="123" t="s">
        <v>17</v>
      </c>
      <c r="D6623" s="123" t="s">
        <v>1061</v>
      </c>
      <c r="E6623" s="150" t="s">
        <v>2768</v>
      </c>
      <c r="F6623" s="150"/>
      <c r="G6623" s="77" t="s">
        <v>72</v>
      </c>
      <c r="H6623" s="67">
        <v>1</v>
      </c>
      <c r="I6623" s="79"/>
      <c r="J6623" s="79">
        <v>30.01</v>
      </c>
      <c r="K6623" s="79">
        <v>30.01</v>
      </c>
    </row>
    <row r="6624" spans="1:11" ht="25.5">
      <c r="A6624" s="116" t="s">
        <v>3964</v>
      </c>
      <c r="B6624" s="117" t="s">
        <v>4488</v>
      </c>
      <c r="C6624" s="116" t="s">
        <v>17</v>
      </c>
      <c r="D6624" s="116" t="s">
        <v>4489</v>
      </c>
      <c r="E6624" s="136" t="s">
        <v>2323</v>
      </c>
      <c r="F6624" s="136"/>
      <c r="G6624" s="5" t="s">
        <v>3967</v>
      </c>
      <c r="H6624" s="7">
        <v>0.30740000000000001</v>
      </c>
      <c r="I6624" s="7">
        <v>0</v>
      </c>
      <c r="J6624" s="69">
        <v>32.57</v>
      </c>
      <c r="K6624" s="69">
        <v>10.01</v>
      </c>
    </row>
    <row r="6625" spans="1:11" ht="25.5">
      <c r="A6625" s="116" t="s">
        <v>3964</v>
      </c>
      <c r="B6625" s="117" t="s">
        <v>4490</v>
      </c>
      <c r="C6625" s="116" t="s">
        <v>17</v>
      </c>
      <c r="D6625" s="116" t="s">
        <v>4491</v>
      </c>
      <c r="E6625" s="136" t="s">
        <v>2323</v>
      </c>
      <c r="F6625" s="136"/>
      <c r="G6625" s="5" t="s">
        <v>3967</v>
      </c>
      <c r="H6625" s="7">
        <v>0.30740000000000001</v>
      </c>
      <c r="I6625" s="7">
        <v>0</v>
      </c>
      <c r="J6625" s="69">
        <v>23.13</v>
      </c>
      <c r="K6625" s="69">
        <v>7.11</v>
      </c>
    </row>
    <row r="6626" spans="1:11" ht="38.25">
      <c r="A6626" s="124" t="s">
        <v>3973</v>
      </c>
      <c r="B6626" s="64" t="s">
        <v>5550</v>
      </c>
      <c r="C6626" s="124" t="s">
        <v>17</v>
      </c>
      <c r="D6626" s="124" t="s">
        <v>5551</v>
      </c>
      <c r="E6626" s="148" t="s">
        <v>3976</v>
      </c>
      <c r="F6626" s="148"/>
      <c r="G6626" s="84" t="s">
        <v>72</v>
      </c>
      <c r="H6626" s="71">
        <v>1</v>
      </c>
      <c r="I6626" s="71">
        <v>0</v>
      </c>
      <c r="J6626" s="70">
        <v>12.89</v>
      </c>
      <c r="K6626" s="70">
        <v>12.89</v>
      </c>
    </row>
    <row r="6627" spans="1:11" ht="25.5">
      <c r="A6627" s="124" t="s">
        <v>3973</v>
      </c>
      <c r="B6627" s="64" t="s">
        <v>5552</v>
      </c>
      <c r="C6627" s="124" t="s">
        <v>17</v>
      </c>
      <c r="D6627" s="124" t="s">
        <v>5553</v>
      </c>
      <c r="E6627" s="148" t="s">
        <v>3976</v>
      </c>
      <c r="F6627" s="148"/>
      <c r="G6627" s="84" t="s">
        <v>72</v>
      </c>
      <c r="H6627" s="71">
        <v>2</v>
      </c>
      <c r="I6627" s="71">
        <v>0</v>
      </c>
      <c r="J6627" s="70">
        <v>0</v>
      </c>
      <c r="K6627" s="70">
        <v>0</v>
      </c>
    </row>
    <row r="6628" spans="1:11" ht="25.5">
      <c r="A6628" s="115"/>
      <c r="B6628" s="115"/>
      <c r="C6628" s="115"/>
      <c r="D6628" s="115"/>
      <c r="E6628" s="115"/>
      <c r="F6628" s="115" t="s">
        <v>3983</v>
      </c>
      <c r="G6628" s="73">
        <v>12.48</v>
      </c>
      <c r="H6628" s="115" t="s">
        <v>3984</v>
      </c>
      <c r="I6628" s="73">
        <v>0</v>
      </c>
      <c r="J6628" s="115" t="s">
        <v>3985</v>
      </c>
      <c r="K6628" s="73">
        <v>12.48</v>
      </c>
    </row>
    <row r="6629" spans="1:11" ht="26.25" thickBot="1">
      <c r="A6629" s="115"/>
      <c r="B6629" s="115"/>
      <c r="C6629" s="115"/>
      <c r="D6629" s="115"/>
      <c r="E6629" s="115"/>
      <c r="F6629" s="115" t="s">
        <v>3986</v>
      </c>
      <c r="G6629" s="73">
        <v>6.86</v>
      </c>
      <c r="H6629" s="138"/>
      <c r="I6629" s="138" t="s">
        <v>3987</v>
      </c>
      <c r="J6629" s="115"/>
      <c r="K6629" s="73">
        <v>36.869999999999997</v>
      </c>
    </row>
    <row r="6630" spans="1:11" ht="15" thickTop="1">
      <c r="A6630" s="68"/>
      <c r="B6630" s="68"/>
      <c r="C6630" s="68"/>
      <c r="D6630" s="68"/>
      <c r="E6630" s="68"/>
      <c r="F6630" s="68"/>
      <c r="G6630" s="68"/>
      <c r="H6630" s="68"/>
      <c r="I6630" s="68"/>
      <c r="J6630" s="68"/>
      <c r="K6630" s="68"/>
    </row>
    <row r="6631" spans="1:11" ht="15">
      <c r="A6631" s="120" t="s">
        <v>1373</v>
      </c>
      <c r="B6631" s="121" t="s">
        <v>1</v>
      </c>
      <c r="C6631" s="120" t="s">
        <v>2</v>
      </c>
      <c r="D6631" s="120" t="s">
        <v>3</v>
      </c>
      <c r="E6631" s="144" t="s">
        <v>2279</v>
      </c>
      <c r="F6631" s="144"/>
      <c r="G6631" s="122" t="s">
        <v>4</v>
      </c>
      <c r="H6631" s="121" t="s">
        <v>5</v>
      </c>
      <c r="I6631" s="121" t="s">
        <v>3962</v>
      </c>
      <c r="J6631" s="121" t="s">
        <v>6</v>
      </c>
      <c r="K6631" s="121" t="s">
        <v>8</v>
      </c>
    </row>
    <row r="6632" spans="1:11" ht="38.25">
      <c r="A6632" s="123" t="s">
        <v>3963</v>
      </c>
      <c r="B6632" s="78" t="s">
        <v>1374</v>
      </c>
      <c r="C6632" s="123" t="s">
        <v>17</v>
      </c>
      <c r="D6632" s="123" t="s">
        <v>1375</v>
      </c>
      <c r="E6632" s="150" t="s">
        <v>2386</v>
      </c>
      <c r="F6632" s="150"/>
      <c r="G6632" s="77" t="s">
        <v>26</v>
      </c>
      <c r="H6632" s="67">
        <v>1</v>
      </c>
      <c r="I6632" s="79"/>
      <c r="J6632" s="79">
        <v>3.18</v>
      </c>
      <c r="K6632" s="79">
        <v>3.18</v>
      </c>
    </row>
    <row r="6633" spans="1:11" ht="25.5">
      <c r="A6633" s="116" t="s">
        <v>3964</v>
      </c>
      <c r="B6633" s="117" t="s">
        <v>4490</v>
      </c>
      <c r="C6633" s="116" t="s">
        <v>17</v>
      </c>
      <c r="D6633" s="116" t="s">
        <v>4491</v>
      </c>
      <c r="E6633" s="136" t="s">
        <v>2323</v>
      </c>
      <c r="F6633" s="136"/>
      <c r="G6633" s="5" t="s">
        <v>3967</v>
      </c>
      <c r="H6633" s="7">
        <v>2.3E-2</v>
      </c>
      <c r="I6633" s="7">
        <v>0</v>
      </c>
      <c r="J6633" s="69">
        <v>23.13</v>
      </c>
      <c r="K6633" s="69">
        <v>0.53</v>
      </c>
    </row>
    <row r="6634" spans="1:11" ht="25.5">
      <c r="A6634" s="116" t="s">
        <v>3964</v>
      </c>
      <c r="B6634" s="117" t="s">
        <v>4488</v>
      </c>
      <c r="C6634" s="116" t="s">
        <v>17</v>
      </c>
      <c r="D6634" s="116" t="s">
        <v>4489</v>
      </c>
      <c r="E6634" s="136" t="s">
        <v>2323</v>
      </c>
      <c r="F6634" s="136"/>
      <c r="G6634" s="5" t="s">
        <v>3967</v>
      </c>
      <c r="H6634" s="7">
        <v>2.3E-2</v>
      </c>
      <c r="I6634" s="7">
        <v>0</v>
      </c>
      <c r="J6634" s="69">
        <v>32.57</v>
      </c>
      <c r="K6634" s="69">
        <v>0.74</v>
      </c>
    </row>
    <row r="6635" spans="1:11" ht="25.5">
      <c r="A6635" s="124" t="s">
        <v>3973</v>
      </c>
      <c r="B6635" s="64" t="s">
        <v>5568</v>
      </c>
      <c r="C6635" s="124" t="s">
        <v>17</v>
      </c>
      <c r="D6635" s="124" t="s">
        <v>5569</v>
      </c>
      <c r="E6635" s="148" t="s">
        <v>3976</v>
      </c>
      <c r="F6635" s="148"/>
      <c r="G6635" s="84" t="s">
        <v>72</v>
      </c>
      <c r="H6635" s="71">
        <v>9.4000000000000004E-3</v>
      </c>
      <c r="I6635" s="71">
        <v>0</v>
      </c>
      <c r="J6635" s="70">
        <v>3.4</v>
      </c>
      <c r="K6635" s="70">
        <v>0.03</v>
      </c>
    </row>
    <row r="6636" spans="1:11" ht="25.5">
      <c r="A6636" s="124" t="s">
        <v>3973</v>
      </c>
      <c r="B6636" s="64" t="s">
        <v>5826</v>
      </c>
      <c r="C6636" s="124" t="s">
        <v>17</v>
      </c>
      <c r="D6636" s="124" t="s">
        <v>5827</v>
      </c>
      <c r="E6636" s="148" t="s">
        <v>3976</v>
      </c>
      <c r="F6636" s="148"/>
      <c r="G6636" s="84" t="s">
        <v>26</v>
      </c>
      <c r="H6636" s="71">
        <v>1.2434000000000001</v>
      </c>
      <c r="I6636" s="71">
        <v>0</v>
      </c>
      <c r="J6636" s="70">
        <v>1.52</v>
      </c>
      <c r="K6636" s="70">
        <v>1.88</v>
      </c>
    </row>
    <row r="6637" spans="1:11" ht="25.5">
      <c r="A6637" s="115"/>
      <c r="B6637" s="115"/>
      <c r="C6637" s="115"/>
      <c r="D6637" s="115"/>
      <c r="E6637" s="115"/>
      <c r="F6637" s="115" t="s">
        <v>3983</v>
      </c>
      <c r="G6637" s="73">
        <v>0.92</v>
      </c>
      <c r="H6637" s="115" t="s">
        <v>3984</v>
      </c>
      <c r="I6637" s="73">
        <v>0</v>
      </c>
      <c r="J6637" s="115" t="s">
        <v>3985</v>
      </c>
      <c r="K6637" s="73">
        <v>0.92</v>
      </c>
    </row>
    <row r="6638" spans="1:11" ht="26.25" thickBot="1">
      <c r="A6638" s="115"/>
      <c r="B6638" s="115"/>
      <c r="C6638" s="115"/>
      <c r="D6638" s="115"/>
      <c r="E6638" s="115"/>
      <c r="F6638" s="115" t="s">
        <v>3986</v>
      </c>
      <c r="G6638" s="73">
        <v>0.72</v>
      </c>
      <c r="H6638" s="138"/>
      <c r="I6638" s="138" t="s">
        <v>3987</v>
      </c>
      <c r="J6638" s="115"/>
      <c r="K6638" s="73">
        <v>3.9</v>
      </c>
    </row>
    <row r="6639" spans="1:11" ht="15" thickTop="1">
      <c r="A6639" s="68"/>
      <c r="B6639" s="68"/>
      <c r="C6639" s="68"/>
      <c r="D6639" s="68"/>
      <c r="E6639" s="68"/>
      <c r="F6639" s="68"/>
      <c r="G6639" s="68"/>
      <c r="H6639" s="68"/>
      <c r="I6639" s="68"/>
      <c r="J6639" s="68"/>
      <c r="K6639" s="68"/>
    </row>
    <row r="6640" spans="1:11" ht="15">
      <c r="A6640" s="120" t="s">
        <v>1378</v>
      </c>
      <c r="B6640" s="121" t="s">
        <v>1</v>
      </c>
      <c r="C6640" s="120" t="s">
        <v>2</v>
      </c>
      <c r="D6640" s="120" t="s">
        <v>3</v>
      </c>
      <c r="E6640" s="144" t="s">
        <v>2279</v>
      </c>
      <c r="F6640" s="144"/>
      <c r="G6640" s="122" t="s">
        <v>4</v>
      </c>
      <c r="H6640" s="121" t="s">
        <v>5</v>
      </c>
      <c r="I6640" s="121" t="s">
        <v>3962</v>
      </c>
      <c r="J6640" s="121" t="s">
        <v>6</v>
      </c>
      <c r="K6640" s="121" t="s">
        <v>8</v>
      </c>
    </row>
    <row r="6641" spans="1:11" ht="25.5">
      <c r="A6641" s="123" t="s">
        <v>3963</v>
      </c>
      <c r="B6641" s="78" t="s">
        <v>1379</v>
      </c>
      <c r="C6641" s="123" t="s">
        <v>57</v>
      </c>
      <c r="D6641" s="123" t="s">
        <v>1380</v>
      </c>
      <c r="E6641" s="150" t="s">
        <v>2864</v>
      </c>
      <c r="F6641" s="150"/>
      <c r="G6641" s="77" t="s">
        <v>72</v>
      </c>
      <c r="H6641" s="67">
        <v>1</v>
      </c>
      <c r="I6641" s="79"/>
      <c r="J6641" s="79">
        <v>1466.86</v>
      </c>
      <c r="K6641" s="79">
        <v>1466.86</v>
      </c>
    </row>
    <row r="6642" spans="1:11">
      <c r="A6642" s="124" t="s">
        <v>3973</v>
      </c>
      <c r="B6642" s="64" t="s">
        <v>5828</v>
      </c>
      <c r="C6642" s="124" t="s">
        <v>57</v>
      </c>
      <c r="D6642" s="124" t="s">
        <v>5829</v>
      </c>
      <c r="E6642" s="148" t="s">
        <v>4019</v>
      </c>
      <c r="F6642" s="148"/>
      <c r="G6642" s="84" t="s">
        <v>3967</v>
      </c>
      <c r="H6642" s="71">
        <v>33.716999999999999</v>
      </c>
      <c r="I6642" s="71">
        <v>0</v>
      </c>
      <c r="J6642" s="70">
        <v>14.050894</v>
      </c>
      <c r="K6642" s="70">
        <v>473.75</v>
      </c>
    </row>
    <row r="6643" spans="1:11">
      <c r="A6643" s="124" t="s">
        <v>3973</v>
      </c>
      <c r="B6643" s="64" t="s">
        <v>5830</v>
      </c>
      <c r="C6643" s="124" t="s">
        <v>57</v>
      </c>
      <c r="D6643" s="124" t="s">
        <v>5831</v>
      </c>
      <c r="E6643" s="148" t="s">
        <v>4019</v>
      </c>
      <c r="F6643" s="148"/>
      <c r="G6643" s="84" t="s">
        <v>3967</v>
      </c>
      <c r="H6643" s="71">
        <v>27.369</v>
      </c>
      <c r="I6643" s="71">
        <v>0</v>
      </c>
      <c r="J6643" s="70">
        <v>36.285964</v>
      </c>
      <c r="K6643" s="70">
        <v>993.11</v>
      </c>
    </row>
    <row r="6644" spans="1:11" ht="14.25" customHeight="1">
      <c r="A6644" s="115"/>
      <c r="B6644" s="115"/>
      <c r="C6644" s="115"/>
      <c r="D6644" s="115"/>
      <c r="E6644" s="115"/>
      <c r="F6644" s="115" t="s">
        <v>3983</v>
      </c>
      <c r="G6644" s="73">
        <v>1466.86</v>
      </c>
      <c r="H6644" s="115" t="s">
        <v>3984</v>
      </c>
      <c r="I6644" s="73">
        <v>0</v>
      </c>
      <c r="J6644" s="115" t="s">
        <v>3985</v>
      </c>
      <c r="K6644" s="73">
        <v>1466.86</v>
      </c>
    </row>
    <row r="6645" spans="1:11" ht="14.25" customHeight="1" thickBot="1">
      <c r="A6645" s="115"/>
      <c r="B6645" s="115"/>
      <c r="C6645" s="115"/>
      <c r="D6645" s="115"/>
      <c r="E6645" s="115"/>
      <c r="F6645" s="115" t="s">
        <v>3986</v>
      </c>
      <c r="G6645" s="73">
        <v>335.61</v>
      </c>
      <c r="H6645" s="138"/>
      <c r="I6645" s="138" t="s">
        <v>3987</v>
      </c>
      <c r="J6645" s="115"/>
      <c r="K6645" s="73">
        <v>1802.47</v>
      </c>
    </row>
    <row r="6646" spans="1:11" ht="14.25" customHeight="1" thickTop="1">
      <c r="A6646" s="68"/>
      <c r="B6646" s="68"/>
      <c r="C6646" s="68"/>
      <c r="D6646" s="68"/>
      <c r="E6646" s="68"/>
      <c r="F6646" s="68"/>
      <c r="G6646" s="68"/>
      <c r="H6646" s="68"/>
      <c r="I6646" s="68"/>
      <c r="J6646" s="68"/>
      <c r="K6646" s="68"/>
    </row>
    <row r="6647" spans="1:11" ht="14.25" customHeight="1">
      <c r="A6647" s="120" t="s">
        <v>1381</v>
      </c>
      <c r="B6647" s="121" t="s">
        <v>1</v>
      </c>
      <c r="C6647" s="120" t="s">
        <v>2</v>
      </c>
      <c r="D6647" s="120" t="s">
        <v>3</v>
      </c>
      <c r="E6647" s="144" t="s">
        <v>2279</v>
      </c>
      <c r="F6647" s="144"/>
      <c r="G6647" s="122" t="s">
        <v>4</v>
      </c>
      <c r="H6647" s="121" t="s">
        <v>5</v>
      </c>
      <c r="I6647" s="121" t="s">
        <v>3962</v>
      </c>
      <c r="J6647" s="121" t="s">
        <v>6</v>
      </c>
      <c r="K6647" s="121" t="s">
        <v>8</v>
      </c>
    </row>
    <row r="6648" spans="1:11" ht="14.25" customHeight="1">
      <c r="A6648" s="123" t="s">
        <v>3963</v>
      </c>
      <c r="B6648" s="78" t="s">
        <v>1382</v>
      </c>
      <c r="C6648" s="123" t="s">
        <v>78</v>
      </c>
      <c r="D6648" s="123" t="s">
        <v>1383</v>
      </c>
      <c r="E6648" s="150">
        <v>50.05</v>
      </c>
      <c r="F6648" s="150"/>
      <c r="G6648" s="77" t="s">
        <v>80</v>
      </c>
      <c r="H6648" s="67">
        <v>1</v>
      </c>
      <c r="I6648" s="79"/>
      <c r="J6648" s="79">
        <v>235.09</v>
      </c>
      <c r="K6648" s="79">
        <v>235.09</v>
      </c>
    </row>
    <row r="6649" spans="1:11" ht="38.25">
      <c r="A6649" s="124" t="s">
        <v>3973</v>
      </c>
      <c r="B6649" s="64" t="s">
        <v>5409</v>
      </c>
      <c r="C6649" s="124" t="s">
        <v>78</v>
      </c>
      <c r="D6649" s="124" t="s">
        <v>5410</v>
      </c>
      <c r="E6649" s="148" t="s">
        <v>4019</v>
      </c>
      <c r="F6649" s="148"/>
      <c r="G6649" s="84" t="s">
        <v>4235</v>
      </c>
      <c r="H6649" s="71">
        <v>1</v>
      </c>
      <c r="I6649" s="71">
        <v>0</v>
      </c>
      <c r="J6649" s="70">
        <v>21.43</v>
      </c>
      <c r="K6649" s="70">
        <v>21.43</v>
      </c>
    </row>
    <row r="6650" spans="1:11" ht="38.25">
      <c r="A6650" s="124" t="s">
        <v>3973</v>
      </c>
      <c r="B6650" s="64" t="s">
        <v>5832</v>
      </c>
      <c r="C6650" s="124" t="s">
        <v>78</v>
      </c>
      <c r="D6650" s="124" t="s">
        <v>5833</v>
      </c>
      <c r="E6650" s="148" t="s">
        <v>3976</v>
      </c>
      <c r="F6650" s="148"/>
      <c r="G6650" s="84" t="s">
        <v>80</v>
      </c>
      <c r="H6650" s="71">
        <v>1</v>
      </c>
      <c r="I6650" s="71">
        <v>0</v>
      </c>
      <c r="J6650" s="70">
        <v>182.42</v>
      </c>
      <c r="K6650" s="70">
        <v>182.42</v>
      </c>
    </row>
    <row r="6651" spans="1:11" ht="38.25">
      <c r="A6651" s="124" t="s">
        <v>3973</v>
      </c>
      <c r="B6651" s="64" t="s">
        <v>5411</v>
      </c>
      <c r="C6651" s="124" t="s">
        <v>78</v>
      </c>
      <c r="D6651" s="124" t="s">
        <v>4126</v>
      </c>
      <c r="E6651" s="148" t="s">
        <v>4019</v>
      </c>
      <c r="F6651" s="148"/>
      <c r="G6651" s="84" t="s">
        <v>4235</v>
      </c>
      <c r="H6651" s="71">
        <v>1</v>
      </c>
      <c r="I6651" s="71">
        <v>0</v>
      </c>
      <c r="J6651" s="70">
        <v>31.24</v>
      </c>
      <c r="K6651" s="70">
        <v>31.24</v>
      </c>
    </row>
    <row r="6652" spans="1:11" ht="25.5">
      <c r="A6652" s="115"/>
      <c r="B6652" s="115"/>
      <c r="C6652" s="115"/>
      <c r="D6652" s="115"/>
      <c r="E6652" s="115"/>
      <c r="F6652" s="115" t="s">
        <v>3983</v>
      </c>
      <c r="G6652" s="73">
        <v>52.67</v>
      </c>
      <c r="H6652" s="115" t="s">
        <v>3984</v>
      </c>
      <c r="I6652" s="73">
        <v>0</v>
      </c>
      <c r="J6652" s="115" t="s">
        <v>3985</v>
      </c>
      <c r="K6652" s="73">
        <v>52.67</v>
      </c>
    </row>
    <row r="6653" spans="1:11" ht="26.25" thickBot="1">
      <c r="A6653" s="115"/>
      <c r="B6653" s="115"/>
      <c r="C6653" s="115"/>
      <c r="D6653" s="115"/>
      <c r="E6653" s="115"/>
      <c r="F6653" s="115" t="s">
        <v>3986</v>
      </c>
      <c r="G6653" s="73">
        <v>53.78</v>
      </c>
      <c r="H6653" s="138"/>
      <c r="I6653" s="138" t="s">
        <v>3987</v>
      </c>
      <c r="J6653" s="115"/>
      <c r="K6653" s="73">
        <v>288.87</v>
      </c>
    </row>
    <row r="6654" spans="1:11" ht="15" thickTop="1">
      <c r="A6654" s="68"/>
      <c r="B6654" s="68"/>
      <c r="C6654" s="68"/>
      <c r="D6654" s="68"/>
      <c r="E6654" s="68"/>
      <c r="F6654" s="68"/>
      <c r="G6654" s="68"/>
      <c r="H6654" s="68"/>
      <c r="I6654" s="68"/>
      <c r="J6654" s="68"/>
      <c r="K6654" s="68"/>
    </row>
    <row r="6655" spans="1:11" ht="15">
      <c r="A6655" s="120" t="s">
        <v>1384</v>
      </c>
      <c r="B6655" s="121" t="s">
        <v>1</v>
      </c>
      <c r="C6655" s="120" t="s">
        <v>2</v>
      </c>
      <c r="D6655" s="120" t="s">
        <v>3</v>
      </c>
      <c r="E6655" s="144" t="s">
        <v>2279</v>
      </c>
      <c r="F6655" s="144"/>
      <c r="G6655" s="122" t="s">
        <v>4</v>
      </c>
      <c r="H6655" s="121" t="s">
        <v>5</v>
      </c>
      <c r="I6655" s="121" t="s">
        <v>3962</v>
      </c>
      <c r="J6655" s="121" t="s">
        <v>6</v>
      </c>
      <c r="K6655" s="121" t="s">
        <v>8</v>
      </c>
    </row>
    <row r="6656" spans="1:11" ht="25.5">
      <c r="A6656" s="123" t="s">
        <v>3963</v>
      </c>
      <c r="B6656" s="78" t="s">
        <v>1385</v>
      </c>
      <c r="C6656" s="123" t="s">
        <v>78</v>
      </c>
      <c r="D6656" s="123" t="s">
        <v>1386</v>
      </c>
      <c r="E6656" s="150">
        <v>50.05</v>
      </c>
      <c r="F6656" s="150"/>
      <c r="G6656" s="77" t="s">
        <v>80</v>
      </c>
      <c r="H6656" s="67">
        <v>1</v>
      </c>
      <c r="I6656" s="79"/>
      <c r="J6656" s="79">
        <v>162.47999999999999</v>
      </c>
      <c r="K6656" s="79">
        <v>162.47999999999999</v>
      </c>
    </row>
    <row r="6657" spans="1:11" ht="38.25">
      <c r="A6657" s="124" t="s">
        <v>3973</v>
      </c>
      <c r="B6657" s="64" t="s">
        <v>5834</v>
      </c>
      <c r="C6657" s="124" t="s">
        <v>78</v>
      </c>
      <c r="D6657" s="124" t="s">
        <v>5835</v>
      </c>
      <c r="E6657" s="148" t="s">
        <v>3976</v>
      </c>
      <c r="F6657" s="148"/>
      <c r="G6657" s="84" t="s">
        <v>80</v>
      </c>
      <c r="H6657" s="71">
        <v>1</v>
      </c>
      <c r="I6657" s="71">
        <v>0</v>
      </c>
      <c r="J6657" s="70">
        <v>136.15</v>
      </c>
      <c r="K6657" s="70">
        <v>136.15</v>
      </c>
    </row>
    <row r="6658" spans="1:11" ht="38.25">
      <c r="A6658" s="124" t="s">
        <v>3973</v>
      </c>
      <c r="B6658" s="64" t="s">
        <v>5411</v>
      </c>
      <c r="C6658" s="124" t="s">
        <v>78</v>
      </c>
      <c r="D6658" s="124" t="s">
        <v>4126</v>
      </c>
      <c r="E6658" s="148" t="s">
        <v>4019</v>
      </c>
      <c r="F6658" s="148"/>
      <c r="G6658" s="84" t="s">
        <v>4235</v>
      </c>
      <c r="H6658" s="71">
        <v>0.5</v>
      </c>
      <c r="I6658" s="71">
        <v>0</v>
      </c>
      <c r="J6658" s="70">
        <v>31.24</v>
      </c>
      <c r="K6658" s="70">
        <v>15.62</v>
      </c>
    </row>
    <row r="6659" spans="1:11" ht="38.25">
      <c r="A6659" s="124" t="s">
        <v>3973</v>
      </c>
      <c r="B6659" s="64" t="s">
        <v>5409</v>
      </c>
      <c r="C6659" s="124" t="s">
        <v>78</v>
      </c>
      <c r="D6659" s="124" t="s">
        <v>5410</v>
      </c>
      <c r="E6659" s="148" t="s">
        <v>4019</v>
      </c>
      <c r="F6659" s="148"/>
      <c r="G6659" s="84" t="s">
        <v>4235</v>
      </c>
      <c r="H6659" s="71">
        <v>0.5</v>
      </c>
      <c r="I6659" s="71">
        <v>0</v>
      </c>
      <c r="J6659" s="70">
        <v>21.43</v>
      </c>
      <c r="K6659" s="70">
        <v>10.71</v>
      </c>
    </row>
    <row r="6660" spans="1:11" ht="25.5">
      <c r="A6660" s="115"/>
      <c r="B6660" s="115"/>
      <c r="C6660" s="115"/>
      <c r="D6660" s="115"/>
      <c r="E6660" s="115"/>
      <c r="F6660" s="115" t="s">
        <v>3983</v>
      </c>
      <c r="G6660" s="73">
        <v>26.33</v>
      </c>
      <c r="H6660" s="115" t="s">
        <v>3984</v>
      </c>
      <c r="I6660" s="73">
        <v>0</v>
      </c>
      <c r="J6660" s="115" t="s">
        <v>3985</v>
      </c>
      <c r="K6660" s="73">
        <v>26.33</v>
      </c>
    </row>
    <row r="6661" spans="1:11" ht="26.25" thickBot="1">
      <c r="A6661" s="115"/>
      <c r="B6661" s="115"/>
      <c r="C6661" s="115"/>
      <c r="D6661" s="115"/>
      <c r="E6661" s="115"/>
      <c r="F6661" s="115" t="s">
        <v>3986</v>
      </c>
      <c r="G6661" s="73">
        <v>37.17</v>
      </c>
      <c r="H6661" s="138"/>
      <c r="I6661" s="138" t="s">
        <v>3987</v>
      </c>
      <c r="J6661" s="115"/>
      <c r="K6661" s="73">
        <v>199.65</v>
      </c>
    </row>
    <row r="6662" spans="1:11" ht="15" thickTop="1">
      <c r="A6662" s="68"/>
      <c r="B6662" s="68"/>
      <c r="C6662" s="68"/>
      <c r="D6662" s="68"/>
      <c r="E6662" s="68"/>
      <c r="F6662" s="68"/>
      <c r="G6662" s="68"/>
      <c r="H6662" s="68"/>
      <c r="I6662" s="68"/>
      <c r="J6662" s="68"/>
      <c r="K6662" s="68"/>
    </row>
    <row r="6663" spans="1:11" ht="15">
      <c r="A6663" s="120" t="s">
        <v>1387</v>
      </c>
      <c r="B6663" s="121" t="s">
        <v>1</v>
      </c>
      <c r="C6663" s="120" t="s">
        <v>2</v>
      </c>
      <c r="D6663" s="120" t="s">
        <v>3</v>
      </c>
      <c r="E6663" s="144" t="s">
        <v>2279</v>
      </c>
      <c r="F6663" s="144"/>
      <c r="G6663" s="122" t="s">
        <v>4</v>
      </c>
      <c r="H6663" s="121" t="s">
        <v>5</v>
      </c>
      <c r="I6663" s="121" t="s">
        <v>3962</v>
      </c>
      <c r="J6663" s="121" t="s">
        <v>6</v>
      </c>
      <c r="K6663" s="121" t="s">
        <v>8</v>
      </c>
    </row>
    <row r="6664" spans="1:11" ht="25.5">
      <c r="A6664" s="123" t="s">
        <v>3963</v>
      </c>
      <c r="B6664" s="78" t="s">
        <v>1388</v>
      </c>
      <c r="C6664" s="123" t="s">
        <v>57</v>
      </c>
      <c r="D6664" s="123" t="s">
        <v>1389</v>
      </c>
      <c r="E6664" s="150" t="s">
        <v>3426</v>
      </c>
      <c r="F6664" s="150"/>
      <c r="G6664" s="77" t="s">
        <v>72</v>
      </c>
      <c r="H6664" s="67">
        <v>1</v>
      </c>
      <c r="I6664" s="79"/>
      <c r="J6664" s="79">
        <v>1918.5</v>
      </c>
      <c r="K6664" s="79">
        <v>1918.5</v>
      </c>
    </row>
    <row r="6665" spans="1:11">
      <c r="A6665" s="124" t="s">
        <v>3973</v>
      </c>
      <c r="B6665" s="64" t="s">
        <v>5828</v>
      </c>
      <c r="C6665" s="124" t="s">
        <v>57</v>
      </c>
      <c r="D6665" s="124" t="s">
        <v>5829</v>
      </c>
      <c r="E6665" s="148" t="s">
        <v>4019</v>
      </c>
      <c r="F6665" s="148"/>
      <c r="G6665" s="84" t="s">
        <v>3967</v>
      </c>
      <c r="H6665" s="71">
        <v>3.133</v>
      </c>
      <c r="I6665" s="71">
        <v>0</v>
      </c>
      <c r="J6665" s="70">
        <v>14.050894</v>
      </c>
      <c r="K6665" s="70">
        <v>44.02</v>
      </c>
    </row>
    <row r="6666" spans="1:11">
      <c r="A6666" s="124" t="s">
        <v>3973</v>
      </c>
      <c r="B6666" s="64" t="s">
        <v>5830</v>
      </c>
      <c r="C6666" s="124" t="s">
        <v>57</v>
      </c>
      <c r="D6666" s="124" t="s">
        <v>5831</v>
      </c>
      <c r="E6666" s="148" t="s">
        <v>4019</v>
      </c>
      <c r="F6666" s="148"/>
      <c r="G6666" s="84" t="s">
        <v>3967</v>
      </c>
      <c r="H6666" s="71">
        <v>3.133</v>
      </c>
      <c r="I6666" s="71">
        <v>0</v>
      </c>
      <c r="J6666" s="70">
        <v>36.285964</v>
      </c>
      <c r="K6666" s="70">
        <v>113.68</v>
      </c>
    </row>
    <row r="6667" spans="1:11">
      <c r="A6667" s="124" t="s">
        <v>3973</v>
      </c>
      <c r="B6667" s="64" t="s">
        <v>5836</v>
      </c>
      <c r="C6667" s="124" t="s">
        <v>57</v>
      </c>
      <c r="D6667" s="124" t="s">
        <v>5837</v>
      </c>
      <c r="E6667" s="148" t="s">
        <v>3976</v>
      </c>
      <c r="F6667" s="148"/>
      <c r="G6667" s="84" t="s">
        <v>72</v>
      </c>
      <c r="H6667" s="71">
        <v>1</v>
      </c>
      <c r="I6667" s="71">
        <v>0</v>
      </c>
      <c r="J6667" s="70">
        <v>1760.8</v>
      </c>
      <c r="K6667" s="70">
        <v>1760.8</v>
      </c>
    </row>
    <row r="6668" spans="1:11" ht="25.5">
      <c r="A6668" s="115"/>
      <c r="B6668" s="115"/>
      <c r="C6668" s="115"/>
      <c r="D6668" s="115"/>
      <c r="E6668" s="115"/>
      <c r="F6668" s="115" t="s">
        <v>3983</v>
      </c>
      <c r="G6668" s="73">
        <v>157.69999999999999</v>
      </c>
      <c r="H6668" s="115" t="s">
        <v>3984</v>
      </c>
      <c r="I6668" s="73">
        <v>0</v>
      </c>
      <c r="J6668" s="115" t="s">
        <v>3985</v>
      </c>
      <c r="K6668" s="73">
        <v>157.69999999999999</v>
      </c>
    </row>
    <row r="6669" spans="1:11" ht="26.25" thickBot="1">
      <c r="A6669" s="115"/>
      <c r="B6669" s="115"/>
      <c r="C6669" s="115"/>
      <c r="D6669" s="115"/>
      <c r="E6669" s="115"/>
      <c r="F6669" s="115" t="s">
        <v>3986</v>
      </c>
      <c r="G6669" s="73">
        <v>438.95</v>
      </c>
      <c r="H6669" s="138"/>
      <c r="I6669" s="138" t="s">
        <v>3987</v>
      </c>
      <c r="J6669" s="115"/>
      <c r="K6669" s="73">
        <v>2357.4499999999998</v>
      </c>
    </row>
    <row r="6670" spans="1:11" ht="15" thickTop="1">
      <c r="A6670" s="68"/>
      <c r="B6670" s="68"/>
      <c r="C6670" s="68"/>
      <c r="D6670" s="68"/>
      <c r="E6670" s="68"/>
      <c r="F6670" s="68"/>
      <c r="G6670" s="68"/>
      <c r="H6670" s="68"/>
      <c r="I6670" s="68"/>
      <c r="J6670" s="68"/>
      <c r="K6670" s="68"/>
    </row>
    <row r="6671" spans="1:11" ht="15">
      <c r="A6671" s="120" t="s">
        <v>1390</v>
      </c>
      <c r="B6671" s="121" t="s">
        <v>1</v>
      </c>
      <c r="C6671" s="120" t="s">
        <v>2</v>
      </c>
      <c r="D6671" s="120" t="s">
        <v>3</v>
      </c>
      <c r="E6671" s="144" t="s">
        <v>2279</v>
      </c>
      <c r="F6671" s="144"/>
      <c r="G6671" s="122" t="s">
        <v>4</v>
      </c>
      <c r="H6671" s="121" t="s">
        <v>5</v>
      </c>
      <c r="I6671" s="121" t="s">
        <v>3962</v>
      </c>
      <c r="J6671" s="121" t="s">
        <v>6</v>
      </c>
      <c r="K6671" s="121" t="s">
        <v>8</v>
      </c>
    </row>
    <row r="6672" spans="1:11" ht="25.5">
      <c r="A6672" s="123" t="s">
        <v>3963</v>
      </c>
      <c r="B6672" s="78" t="s">
        <v>1391</v>
      </c>
      <c r="C6672" s="123" t="s">
        <v>29</v>
      </c>
      <c r="D6672" s="123" t="s">
        <v>1392</v>
      </c>
      <c r="E6672" s="150">
        <v>850</v>
      </c>
      <c r="F6672" s="150"/>
      <c r="G6672" s="77" t="s">
        <v>40</v>
      </c>
      <c r="H6672" s="67">
        <v>1</v>
      </c>
      <c r="I6672" s="79"/>
      <c r="J6672" s="79">
        <v>247.98</v>
      </c>
      <c r="K6672" s="79">
        <v>247.98</v>
      </c>
    </row>
    <row r="6673" spans="1:11" ht="25.5">
      <c r="A6673" s="124" t="s">
        <v>3973</v>
      </c>
      <c r="B6673" s="64" t="s">
        <v>4037</v>
      </c>
      <c r="C6673" s="124" t="s">
        <v>29</v>
      </c>
      <c r="D6673" s="124" t="s">
        <v>4038</v>
      </c>
      <c r="E6673" s="148" t="s">
        <v>4019</v>
      </c>
      <c r="F6673" s="148"/>
      <c r="G6673" s="84" t="s">
        <v>3967</v>
      </c>
      <c r="H6673" s="71">
        <v>0.54</v>
      </c>
      <c r="I6673" s="71">
        <v>0</v>
      </c>
      <c r="J6673" s="70">
        <v>29.78</v>
      </c>
      <c r="K6673" s="70">
        <v>16.079999999999998</v>
      </c>
    </row>
    <row r="6674" spans="1:11" ht="25.5">
      <c r="A6674" s="124" t="s">
        <v>3973</v>
      </c>
      <c r="B6674" s="64" t="s">
        <v>5838</v>
      </c>
      <c r="C6674" s="124" t="s">
        <v>29</v>
      </c>
      <c r="D6674" s="124" t="s">
        <v>1392</v>
      </c>
      <c r="E6674" s="148" t="s">
        <v>3976</v>
      </c>
      <c r="F6674" s="148"/>
      <c r="G6674" s="84" t="s">
        <v>80</v>
      </c>
      <c r="H6674" s="71">
        <v>1</v>
      </c>
      <c r="I6674" s="71">
        <v>0</v>
      </c>
      <c r="J6674" s="70">
        <v>220</v>
      </c>
      <c r="K6674" s="70">
        <v>220</v>
      </c>
    </row>
    <row r="6675" spans="1:11" ht="25.5">
      <c r="A6675" s="124" t="s">
        <v>3973</v>
      </c>
      <c r="B6675" s="64" t="s">
        <v>4057</v>
      </c>
      <c r="C6675" s="124" t="s">
        <v>29</v>
      </c>
      <c r="D6675" s="124" t="s">
        <v>4058</v>
      </c>
      <c r="E6675" s="148" t="s">
        <v>4019</v>
      </c>
      <c r="F6675" s="148"/>
      <c r="G6675" s="84" t="s">
        <v>3967</v>
      </c>
      <c r="H6675" s="71">
        <v>0.54</v>
      </c>
      <c r="I6675" s="71">
        <v>0</v>
      </c>
      <c r="J6675" s="70">
        <v>21.86</v>
      </c>
      <c r="K6675" s="70">
        <v>11.8</v>
      </c>
    </row>
    <row r="6676" spans="1:11" ht="25.5">
      <c r="A6676" s="124" t="s">
        <v>3973</v>
      </c>
      <c r="B6676" s="64" t="s">
        <v>4073</v>
      </c>
      <c r="C6676" s="124" t="s">
        <v>29</v>
      </c>
      <c r="D6676" s="124" t="s">
        <v>4074</v>
      </c>
      <c r="E6676" s="148" t="s">
        <v>3976</v>
      </c>
      <c r="F6676" s="148"/>
      <c r="G6676" s="84" t="s">
        <v>350</v>
      </c>
      <c r="H6676" s="71">
        <v>0.3</v>
      </c>
      <c r="I6676" s="71">
        <v>0</v>
      </c>
      <c r="J6676" s="70">
        <v>0.34</v>
      </c>
      <c r="K6676" s="70">
        <v>0.1</v>
      </c>
    </row>
    <row r="6677" spans="1:11" ht="25.5">
      <c r="A6677" s="115"/>
      <c r="B6677" s="115"/>
      <c r="C6677" s="115"/>
      <c r="D6677" s="115"/>
      <c r="E6677" s="115"/>
      <c r="F6677" s="115" t="s">
        <v>3983</v>
      </c>
      <c r="G6677" s="73">
        <v>27.88</v>
      </c>
      <c r="H6677" s="115" t="s">
        <v>3984</v>
      </c>
      <c r="I6677" s="73">
        <v>0</v>
      </c>
      <c r="J6677" s="115" t="s">
        <v>3985</v>
      </c>
      <c r="K6677" s="73">
        <v>27.88</v>
      </c>
    </row>
    <row r="6678" spans="1:11" ht="26.25" thickBot="1">
      <c r="A6678" s="115"/>
      <c r="B6678" s="115"/>
      <c r="C6678" s="115"/>
      <c r="D6678" s="115"/>
      <c r="E6678" s="115"/>
      <c r="F6678" s="115" t="s">
        <v>3986</v>
      </c>
      <c r="G6678" s="73">
        <v>56.73</v>
      </c>
      <c r="H6678" s="138"/>
      <c r="I6678" s="138" t="s">
        <v>3987</v>
      </c>
      <c r="J6678" s="115"/>
      <c r="K6678" s="73">
        <v>304.70999999999998</v>
      </c>
    </row>
    <row r="6679" spans="1:11" ht="15" thickTop="1">
      <c r="A6679" s="68"/>
      <c r="B6679" s="68"/>
      <c r="C6679" s="68"/>
      <c r="D6679" s="68"/>
      <c r="E6679" s="68"/>
      <c r="F6679" s="68"/>
      <c r="G6679" s="68"/>
      <c r="H6679" s="68"/>
      <c r="I6679" s="68"/>
      <c r="J6679" s="68"/>
      <c r="K6679" s="68"/>
    </row>
    <row r="6680" spans="1:11" ht="14.25" customHeight="1">
      <c r="A6680" s="120" t="s">
        <v>1393</v>
      </c>
      <c r="B6680" s="121" t="s">
        <v>1</v>
      </c>
      <c r="C6680" s="120" t="s">
        <v>2</v>
      </c>
      <c r="D6680" s="120" t="s">
        <v>3</v>
      </c>
      <c r="E6680" s="144" t="s">
        <v>2279</v>
      </c>
      <c r="F6680" s="144"/>
      <c r="G6680" s="122" t="s">
        <v>4</v>
      </c>
      <c r="H6680" s="121" t="s">
        <v>5</v>
      </c>
      <c r="I6680" s="121" t="s">
        <v>3962</v>
      </c>
      <c r="J6680" s="121" t="s">
        <v>6</v>
      </c>
      <c r="K6680" s="121" t="s">
        <v>8</v>
      </c>
    </row>
    <row r="6681" spans="1:11" ht="14.25" customHeight="1">
      <c r="A6681" s="123" t="s">
        <v>3963</v>
      </c>
      <c r="B6681" s="78" t="s">
        <v>1394</v>
      </c>
      <c r="C6681" s="123" t="s">
        <v>57</v>
      </c>
      <c r="D6681" s="123" t="s">
        <v>1395</v>
      </c>
      <c r="E6681" s="150" t="s">
        <v>3174</v>
      </c>
      <c r="F6681" s="150"/>
      <c r="G6681" s="77" t="s">
        <v>72</v>
      </c>
      <c r="H6681" s="67">
        <v>1</v>
      </c>
      <c r="I6681" s="79"/>
      <c r="J6681" s="79">
        <v>201.57</v>
      </c>
      <c r="K6681" s="79">
        <v>201.57</v>
      </c>
    </row>
    <row r="6682" spans="1:11" ht="14.25" customHeight="1">
      <c r="A6682" s="124" t="s">
        <v>3973</v>
      </c>
      <c r="B6682" s="64" t="s">
        <v>5418</v>
      </c>
      <c r="C6682" s="124" t="s">
        <v>57</v>
      </c>
      <c r="D6682" s="124" t="s">
        <v>4126</v>
      </c>
      <c r="E6682" s="148" t="s">
        <v>4019</v>
      </c>
      <c r="F6682" s="148"/>
      <c r="G6682" s="84" t="s">
        <v>3967</v>
      </c>
      <c r="H6682" s="71">
        <v>1.248</v>
      </c>
      <c r="I6682" s="71">
        <v>0</v>
      </c>
      <c r="J6682" s="70">
        <v>22.485606000000001</v>
      </c>
      <c r="K6682" s="70">
        <v>28.06</v>
      </c>
    </row>
    <row r="6683" spans="1:11" ht="14.25" customHeight="1">
      <c r="A6683" s="124" t="s">
        <v>3973</v>
      </c>
      <c r="B6683" s="64" t="s">
        <v>5839</v>
      </c>
      <c r="C6683" s="124" t="s">
        <v>57</v>
      </c>
      <c r="D6683" s="124" t="s">
        <v>1395</v>
      </c>
      <c r="E6683" s="148" t="s">
        <v>3976</v>
      </c>
      <c r="F6683" s="148"/>
      <c r="G6683" s="84" t="s">
        <v>72</v>
      </c>
      <c r="H6683" s="71">
        <v>1</v>
      </c>
      <c r="I6683" s="71">
        <v>0</v>
      </c>
      <c r="J6683" s="70">
        <v>153.04</v>
      </c>
      <c r="K6683" s="70">
        <v>153.04</v>
      </c>
    </row>
    <row r="6684" spans="1:11" ht="14.25" customHeight="1">
      <c r="A6684" s="124" t="s">
        <v>3973</v>
      </c>
      <c r="B6684" s="64" t="s">
        <v>5414</v>
      </c>
      <c r="C6684" s="124" t="s">
        <v>57</v>
      </c>
      <c r="D6684" s="124" t="s">
        <v>5415</v>
      </c>
      <c r="E6684" s="148" t="s">
        <v>4019</v>
      </c>
      <c r="F6684" s="148"/>
      <c r="G6684" s="84" t="s">
        <v>3967</v>
      </c>
      <c r="H6684" s="71">
        <v>1.4570000000000001</v>
      </c>
      <c r="I6684" s="71">
        <v>0</v>
      </c>
      <c r="J6684" s="70">
        <v>14.050894</v>
      </c>
      <c r="K6684" s="70">
        <v>20.47</v>
      </c>
    </row>
    <row r="6685" spans="1:11" ht="25.5">
      <c r="A6685" s="115"/>
      <c r="B6685" s="115"/>
      <c r="C6685" s="115"/>
      <c r="D6685" s="115"/>
      <c r="E6685" s="115"/>
      <c r="F6685" s="115" t="s">
        <v>3983</v>
      </c>
      <c r="G6685" s="73">
        <v>48.53</v>
      </c>
      <c r="H6685" s="115" t="s">
        <v>3984</v>
      </c>
      <c r="I6685" s="73">
        <v>0</v>
      </c>
      <c r="J6685" s="115" t="s">
        <v>3985</v>
      </c>
      <c r="K6685" s="73">
        <v>48.53</v>
      </c>
    </row>
    <row r="6686" spans="1:11" ht="26.25" thickBot="1">
      <c r="A6686" s="115"/>
      <c r="B6686" s="115"/>
      <c r="C6686" s="115"/>
      <c r="D6686" s="115"/>
      <c r="E6686" s="115"/>
      <c r="F6686" s="115" t="s">
        <v>3986</v>
      </c>
      <c r="G6686" s="73">
        <v>46.11</v>
      </c>
      <c r="H6686" s="138"/>
      <c r="I6686" s="138" t="s">
        <v>3987</v>
      </c>
      <c r="J6686" s="115"/>
      <c r="K6686" s="73">
        <v>247.68</v>
      </c>
    </row>
    <row r="6687" spans="1:11" ht="15" thickTop="1">
      <c r="A6687" s="68"/>
      <c r="B6687" s="68"/>
      <c r="C6687" s="68"/>
      <c r="D6687" s="68"/>
      <c r="E6687" s="68"/>
      <c r="F6687" s="68"/>
      <c r="G6687" s="68"/>
      <c r="H6687" s="68"/>
      <c r="I6687" s="68"/>
      <c r="J6687" s="68"/>
      <c r="K6687" s="68"/>
    </row>
    <row r="6688" spans="1:11" ht="15">
      <c r="A6688" s="120" t="s">
        <v>1400</v>
      </c>
      <c r="B6688" s="121" t="s">
        <v>1</v>
      </c>
      <c r="C6688" s="120" t="s">
        <v>2</v>
      </c>
      <c r="D6688" s="120" t="s">
        <v>3</v>
      </c>
      <c r="E6688" s="144" t="s">
        <v>2279</v>
      </c>
      <c r="F6688" s="144"/>
      <c r="G6688" s="122" t="s">
        <v>4</v>
      </c>
      <c r="H6688" s="121" t="s">
        <v>5</v>
      </c>
      <c r="I6688" s="121" t="s">
        <v>3962</v>
      </c>
      <c r="J6688" s="121" t="s">
        <v>6</v>
      </c>
      <c r="K6688" s="121" t="s">
        <v>8</v>
      </c>
    </row>
    <row r="6689" spans="1:11" ht="38.25">
      <c r="A6689" s="123" t="s">
        <v>3963</v>
      </c>
      <c r="B6689" s="78" t="s">
        <v>1401</v>
      </c>
      <c r="C6689" s="123" t="s">
        <v>365</v>
      </c>
      <c r="D6689" s="123" t="s">
        <v>1402</v>
      </c>
      <c r="E6689" s="150" t="s">
        <v>12</v>
      </c>
      <c r="F6689" s="150"/>
      <c r="G6689" s="77" t="s">
        <v>350</v>
      </c>
      <c r="H6689" s="67">
        <v>1</v>
      </c>
      <c r="I6689" s="79"/>
      <c r="J6689" s="79">
        <v>51.8</v>
      </c>
      <c r="K6689" s="79">
        <v>51.8</v>
      </c>
    </row>
    <row r="6690" spans="1:11" ht="25.5">
      <c r="A6690" s="116" t="s">
        <v>3964</v>
      </c>
      <c r="B6690" s="117" t="s">
        <v>4488</v>
      </c>
      <c r="C6690" s="116" t="s">
        <v>17</v>
      </c>
      <c r="D6690" s="116" t="s">
        <v>4489</v>
      </c>
      <c r="E6690" s="136" t="s">
        <v>2323</v>
      </c>
      <c r="F6690" s="136"/>
      <c r="G6690" s="5" t="s">
        <v>3967</v>
      </c>
      <c r="H6690" s="7">
        <v>0.5</v>
      </c>
      <c r="I6690" s="7">
        <v>0</v>
      </c>
      <c r="J6690" s="69">
        <v>32.57</v>
      </c>
      <c r="K6690" s="69">
        <v>16.28</v>
      </c>
    </row>
    <row r="6691" spans="1:11" ht="25.5">
      <c r="A6691" s="116" t="s">
        <v>3964</v>
      </c>
      <c r="B6691" s="117" t="s">
        <v>4499</v>
      </c>
      <c r="C6691" s="116" t="s">
        <v>17</v>
      </c>
      <c r="D6691" s="116" t="s">
        <v>4500</v>
      </c>
      <c r="E6691" s="136" t="s">
        <v>2323</v>
      </c>
      <c r="F6691" s="136"/>
      <c r="G6691" s="5" t="s">
        <v>3967</v>
      </c>
      <c r="H6691" s="7">
        <v>0.5</v>
      </c>
      <c r="I6691" s="7">
        <v>0</v>
      </c>
      <c r="J6691" s="69">
        <v>23.03</v>
      </c>
      <c r="K6691" s="69">
        <v>11.51</v>
      </c>
    </row>
    <row r="6692" spans="1:11" ht="25.5">
      <c r="A6692" s="124" t="s">
        <v>3973</v>
      </c>
      <c r="B6692" s="64" t="s">
        <v>5840</v>
      </c>
      <c r="C6692" s="124" t="s">
        <v>57</v>
      </c>
      <c r="D6692" s="124" t="s">
        <v>5841</v>
      </c>
      <c r="E6692" s="148" t="s">
        <v>3976</v>
      </c>
      <c r="F6692" s="148"/>
      <c r="G6692" s="84" t="s">
        <v>26</v>
      </c>
      <c r="H6692" s="71">
        <v>1</v>
      </c>
      <c r="I6692" s="71">
        <v>0</v>
      </c>
      <c r="J6692" s="70">
        <v>24.01</v>
      </c>
      <c r="K6692" s="70">
        <v>24.01</v>
      </c>
    </row>
    <row r="6693" spans="1:11" ht="25.5">
      <c r="A6693" s="115"/>
      <c r="B6693" s="115"/>
      <c r="C6693" s="115"/>
      <c r="D6693" s="115"/>
      <c r="E6693" s="115"/>
      <c r="F6693" s="115" t="s">
        <v>3983</v>
      </c>
      <c r="G6693" s="73">
        <v>20.309999999999999</v>
      </c>
      <c r="H6693" s="115" t="s">
        <v>3984</v>
      </c>
      <c r="I6693" s="73">
        <v>0</v>
      </c>
      <c r="J6693" s="115" t="s">
        <v>3985</v>
      </c>
      <c r="K6693" s="73">
        <v>20.309999999999999</v>
      </c>
    </row>
    <row r="6694" spans="1:11" ht="26.25" thickBot="1">
      <c r="A6694" s="115"/>
      <c r="B6694" s="115"/>
      <c r="C6694" s="115"/>
      <c r="D6694" s="115"/>
      <c r="E6694" s="115"/>
      <c r="F6694" s="115" t="s">
        <v>3986</v>
      </c>
      <c r="G6694" s="73">
        <v>11.85</v>
      </c>
      <c r="H6694" s="138"/>
      <c r="I6694" s="138" t="s">
        <v>3987</v>
      </c>
      <c r="J6694" s="115"/>
      <c r="K6694" s="73">
        <v>63.65</v>
      </c>
    </row>
    <row r="6695" spans="1:11" ht="15" thickTop="1">
      <c r="A6695" s="68"/>
      <c r="B6695" s="68"/>
      <c r="C6695" s="68"/>
      <c r="D6695" s="68"/>
      <c r="E6695" s="68"/>
      <c r="F6695" s="68"/>
      <c r="G6695" s="68"/>
      <c r="H6695" s="68"/>
      <c r="I6695" s="68"/>
      <c r="J6695" s="68"/>
      <c r="K6695" s="68"/>
    </row>
    <row r="6696" spans="1:11" ht="15">
      <c r="A6696" s="120" t="s">
        <v>1403</v>
      </c>
      <c r="B6696" s="121" t="s">
        <v>1</v>
      </c>
      <c r="C6696" s="120" t="s">
        <v>2</v>
      </c>
      <c r="D6696" s="120" t="s">
        <v>3</v>
      </c>
      <c r="E6696" s="144" t="s">
        <v>2279</v>
      </c>
      <c r="F6696" s="144"/>
      <c r="G6696" s="122" t="s">
        <v>4</v>
      </c>
      <c r="H6696" s="121" t="s">
        <v>5</v>
      </c>
      <c r="I6696" s="121" t="s">
        <v>3962</v>
      </c>
      <c r="J6696" s="121" t="s">
        <v>6</v>
      </c>
      <c r="K6696" s="121" t="s">
        <v>8</v>
      </c>
    </row>
    <row r="6697" spans="1:11" ht="38.25">
      <c r="A6697" s="123" t="s">
        <v>3963</v>
      </c>
      <c r="B6697" s="78" t="s">
        <v>954</v>
      </c>
      <c r="C6697" s="123" t="s">
        <v>17</v>
      </c>
      <c r="D6697" s="123" t="s">
        <v>1404</v>
      </c>
      <c r="E6697" s="150" t="s">
        <v>2618</v>
      </c>
      <c r="F6697" s="150"/>
      <c r="G6697" s="77" t="s">
        <v>26</v>
      </c>
      <c r="H6697" s="67">
        <v>1</v>
      </c>
      <c r="I6697" s="79"/>
      <c r="J6697" s="79">
        <v>81.16</v>
      </c>
      <c r="K6697" s="79">
        <v>81.16</v>
      </c>
    </row>
    <row r="6698" spans="1:11" ht="38.25">
      <c r="A6698" s="116" t="s">
        <v>3964</v>
      </c>
      <c r="B6698" s="117" t="s">
        <v>984</v>
      </c>
      <c r="C6698" s="116" t="s">
        <v>17</v>
      </c>
      <c r="D6698" s="116" t="s">
        <v>985</v>
      </c>
      <c r="E6698" s="136" t="s">
        <v>2618</v>
      </c>
      <c r="F6698" s="136"/>
      <c r="G6698" s="5" t="s">
        <v>72</v>
      </c>
      <c r="H6698" s="7">
        <v>0.33300000000000002</v>
      </c>
      <c r="I6698" s="7">
        <v>0</v>
      </c>
      <c r="J6698" s="69">
        <v>70.41</v>
      </c>
      <c r="K6698" s="69">
        <v>23.44</v>
      </c>
    </row>
    <row r="6699" spans="1:11" ht="25.5">
      <c r="A6699" s="116" t="s">
        <v>3964</v>
      </c>
      <c r="B6699" s="117" t="s">
        <v>4488</v>
      </c>
      <c r="C6699" s="116" t="s">
        <v>17</v>
      </c>
      <c r="D6699" s="116" t="s">
        <v>4489</v>
      </c>
      <c r="E6699" s="136" t="s">
        <v>2323</v>
      </c>
      <c r="F6699" s="136"/>
      <c r="G6699" s="5" t="s">
        <v>3967</v>
      </c>
      <c r="H6699" s="7">
        <v>6.2600000000000003E-2</v>
      </c>
      <c r="I6699" s="7">
        <v>0</v>
      </c>
      <c r="J6699" s="69">
        <v>32.57</v>
      </c>
      <c r="K6699" s="69">
        <v>2.0299999999999998</v>
      </c>
    </row>
    <row r="6700" spans="1:11" ht="51">
      <c r="A6700" s="116" t="s">
        <v>3964</v>
      </c>
      <c r="B6700" s="117" t="s">
        <v>5403</v>
      </c>
      <c r="C6700" s="116" t="s">
        <v>17</v>
      </c>
      <c r="D6700" s="116" t="s">
        <v>5404</v>
      </c>
      <c r="E6700" s="136" t="s">
        <v>3798</v>
      </c>
      <c r="F6700" s="136"/>
      <c r="G6700" s="5" t="s">
        <v>26</v>
      </c>
      <c r="H6700" s="7">
        <v>1</v>
      </c>
      <c r="I6700" s="7">
        <v>0</v>
      </c>
      <c r="J6700" s="69">
        <v>54.25</v>
      </c>
      <c r="K6700" s="69">
        <v>54.25</v>
      </c>
    </row>
    <row r="6701" spans="1:11" ht="25.5">
      <c r="A6701" s="116" t="s">
        <v>3964</v>
      </c>
      <c r="B6701" s="117" t="s">
        <v>4490</v>
      </c>
      <c r="C6701" s="116" t="s">
        <v>17</v>
      </c>
      <c r="D6701" s="116" t="s">
        <v>4491</v>
      </c>
      <c r="E6701" s="136" t="s">
        <v>2323</v>
      </c>
      <c r="F6701" s="136"/>
      <c r="G6701" s="5" t="s">
        <v>3967</v>
      </c>
      <c r="H6701" s="7">
        <v>6.2600000000000003E-2</v>
      </c>
      <c r="I6701" s="7">
        <v>0</v>
      </c>
      <c r="J6701" s="69">
        <v>23.13</v>
      </c>
      <c r="K6701" s="69">
        <v>1.44</v>
      </c>
    </row>
    <row r="6702" spans="1:11" ht="38.25">
      <c r="A6702" s="124" t="s">
        <v>3973</v>
      </c>
      <c r="B6702" s="64" t="s">
        <v>5405</v>
      </c>
      <c r="C6702" s="124" t="s">
        <v>17</v>
      </c>
      <c r="D6702" s="124" t="s">
        <v>5406</v>
      </c>
      <c r="E6702" s="148" t="s">
        <v>3976</v>
      </c>
      <c r="F6702" s="148"/>
      <c r="G6702" s="84" t="s">
        <v>26</v>
      </c>
      <c r="H6702" s="71">
        <v>0.99099999999999999</v>
      </c>
      <c r="I6702" s="71">
        <v>0</v>
      </c>
      <c r="J6702" s="70">
        <v>0</v>
      </c>
      <c r="K6702" s="70">
        <v>0</v>
      </c>
    </row>
    <row r="6703" spans="1:11" ht="25.5">
      <c r="A6703" s="115"/>
      <c r="B6703" s="115"/>
      <c r="C6703" s="115"/>
      <c r="D6703" s="115"/>
      <c r="E6703" s="115"/>
      <c r="F6703" s="115" t="s">
        <v>3983</v>
      </c>
      <c r="G6703" s="73">
        <v>26.56</v>
      </c>
      <c r="H6703" s="115" t="s">
        <v>3984</v>
      </c>
      <c r="I6703" s="73">
        <v>0</v>
      </c>
      <c r="J6703" s="115" t="s">
        <v>3985</v>
      </c>
      <c r="K6703" s="73">
        <v>26.56</v>
      </c>
    </row>
    <row r="6704" spans="1:11" ht="26.25" thickBot="1">
      <c r="A6704" s="115"/>
      <c r="B6704" s="115"/>
      <c r="C6704" s="115"/>
      <c r="D6704" s="115"/>
      <c r="E6704" s="115"/>
      <c r="F6704" s="115" t="s">
        <v>3986</v>
      </c>
      <c r="G6704" s="73">
        <v>18.559999999999999</v>
      </c>
      <c r="H6704" s="138"/>
      <c r="I6704" s="138" t="s">
        <v>3987</v>
      </c>
      <c r="J6704" s="115"/>
      <c r="K6704" s="73">
        <v>99.72</v>
      </c>
    </row>
    <row r="6705" spans="1:11" ht="15" thickTop="1">
      <c r="A6705" s="68"/>
      <c r="B6705" s="68"/>
      <c r="C6705" s="68"/>
      <c r="D6705" s="68"/>
      <c r="E6705" s="68"/>
      <c r="F6705" s="68"/>
      <c r="G6705" s="68"/>
      <c r="H6705" s="68"/>
      <c r="I6705" s="68"/>
      <c r="J6705" s="68"/>
      <c r="K6705" s="68"/>
    </row>
    <row r="6706" spans="1:11" ht="15">
      <c r="A6706" s="120" t="s">
        <v>1405</v>
      </c>
      <c r="B6706" s="121" t="s">
        <v>1</v>
      </c>
      <c r="C6706" s="120" t="s">
        <v>2</v>
      </c>
      <c r="D6706" s="120" t="s">
        <v>3</v>
      </c>
      <c r="E6706" s="144" t="s">
        <v>2279</v>
      </c>
      <c r="F6706" s="144"/>
      <c r="G6706" s="122" t="s">
        <v>4</v>
      </c>
      <c r="H6706" s="121" t="s">
        <v>5</v>
      </c>
      <c r="I6706" s="121" t="s">
        <v>3962</v>
      </c>
      <c r="J6706" s="121" t="s">
        <v>6</v>
      </c>
      <c r="K6706" s="121" t="s">
        <v>8</v>
      </c>
    </row>
    <row r="6707" spans="1:11" ht="38.25">
      <c r="A6707" s="123" t="s">
        <v>3963</v>
      </c>
      <c r="B6707" s="78" t="s">
        <v>1406</v>
      </c>
      <c r="C6707" s="123" t="s">
        <v>365</v>
      </c>
      <c r="D6707" s="123" t="s">
        <v>1407</v>
      </c>
      <c r="E6707" s="150" t="s">
        <v>12</v>
      </c>
      <c r="F6707" s="150"/>
      <c r="G6707" s="77" t="s">
        <v>350</v>
      </c>
      <c r="H6707" s="67">
        <v>1</v>
      </c>
      <c r="I6707" s="79"/>
      <c r="J6707" s="79">
        <v>72.69</v>
      </c>
      <c r="K6707" s="79">
        <v>72.69</v>
      </c>
    </row>
    <row r="6708" spans="1:11" ht="25.5">
      <c r="A6708" s="116" t="s">
        <v>3964</v>
      </c>
      <c r="B6708" s="117" t="s">
        <v>4488</v>
      </c>
      <c r="C6708" s="116" t="s">
        <v>17</v>
      </c>
      <c r="D6708" s="116" t="s">
        <v>4489</v>
      </c>
      <c r="E6708" s="136" t="s">
        <v>2323</v>
      </c>
      <c r="F6708" s="136"/>
      <c r="G6708" s="5" t="s">
        <v>3967</v>
      </c>
      <c r="H6708" s="7">
        <v>0.49</v>
      </c>
      <c r="I6708" s="7">
        <v>0</v>
      </c>
      <c r="J6708" s="69">
        <v>32.57</v>
      </c>
      <c r="K6708" s="69">
        <v>15.95</v>
      </c>
    </row>
    <row r="6709" spans="1:11" ht="25.5">
      <c r="A6709" s="116" t="s">
        <v>3964</v>
      </c>
      <c r="B6709" s="117" t="s">
        <v>4499</v>
      </c>
      <c r="C6709" s="116" t="s">
        <v>17</v>
      </c>
      <c r="D6709" s="116" t="s">
        <v>4500</v>
      </c>
      <c r="E6709" s="136" t="s">
        <v>2323</v>
      </c>
      <c r="F6709" s="136"/>
      <c r="G6709" s="5" t="s">
        <v>3967</v>
      </c>
      <c r="H6709" s="7">
        <v>0.49</v>
      </c>
      <c r="I6709" s="7">
        <v>0</v>
      </c>
      <c r="J6709" s="69">
        <v>23.03</v>
      </c>
      <c r="K6709" s="69">
        <v>11.28</v>
      </c>
    </row>
    <row r="6710" spans="1:11" ht="38.25">
      <c r="A6710" s="124" t="s">
        <v>3973</v>
      </c>
      <c r="B6710" s="64" t="s">
        <v>5842</v>
      </c>
      <c r="C6710" s="124" t="s">
        <v>120</v>
      </c>
      <c r="D6710" s="124" t="s">
        <v>5843</v>
      </c>
      <c r="E6710" s="148" t="s">
        <v>3976</v>
      </c>
      <c r="F6710" s="148"/>
      <c r="G6710" s="84" t="s">
        <v>350</v>
      </c>
      <c r="H6710" s="71">
        <v>1</v>
      </c>
      <c r="I6710" s="71">
        <v>0</v>
      </c>
      <c r="J6710" s="70">
        <v>45.46</v>
      </c>
      <c r="K6710" s="70">
        <v>45.46</v>
      </c>
    </row>
    <row r="6711" spans="1:11" ht="25.5">
      <c r="A6711" s="115"/>
      <c r="B6711" s="115"/>
      <c r="C6711" s="115"/>
      <c r="D6711" s="115"/>
      <c r="E6711" s="115"/>
      <c r="F6711" s="115" t="s">
        <v>3983</v>
      </c>
      <c r="G6711" s="73">
        <v>19.899999999999999</v>
      </c>
      <c r="H6711" s="115" t="s">
        <v>3984</v>
      </c>
      <c r="I6711" s="73">
        <v>0</v>
      </c>
      <c r="J6711" s="115" t="s">
        <v>3985</v>
      </c>
      <c r="K6711" s="73">
        <v>19.899999999999999</v>
      </c>
    </row>
    <row r="6712" spans="1:11" ht="26.25" thickBot="1">
      <c r="A6712" s="115"/>
      <c r="B6712" s="115"/>
      <c r="C6712" s="115"/>
      <c r="D6712" s="115"/>
      <c r="E6712" s="115"/>
      <c r="F6712" s="115" t="s">
        <v>3986</v>
      </c>
      <c r="G6712" s="73">
        <v>16.63</v>
      </c>
      <c r="H6712" s="138"/>
      <c r="I6712" s="138" t="s">
        <v>3987</v>
      </c>
      <c r="J6712" s="115"/>
      <c r="K6712" s="73">
        <v>89.32</v>
      </c>
    </row>
    <row r="6713" spans="1:11" ht="15" thickTop="1">
      <c r="A6713" s="68"/>
      <c r="B6713" s="68"/>
      <c r="C6713" s="68"/>
      <c r="D6713" s="68"/>
      <c r="E6713" s="68"/>
      <c r="F6713" s="68"/>
      <c r="G6713" s="68"/>
      <c r="H6713" s="68"/>
      <c r="I6713" s="68"/>
      <c r="J6713" s="68"/>
      <c r="K6713" s="68"/>
    </row>
    <row r="6714" spans="1:11" ht="14.25" customHeight="1">
      <c r="A6714" s="120" t="s">
        <v>1408</v>
      </c>
      <c r="B6714" s="121" t="s">
        <v>1</v>
      </c>
      <c r="C6714" s="120" t="s">
        <v>2</v>
      </c>
      <c r="D6714" s="120" t="s">
        <v>3</v>
      </c>
      <c r="E6714" s="144" t="s">
        <v>2279</v>
      </c>
      <c r="F6714" s="144"/>
      <c r="G6714" s="122" t="s">
        <v>4</v>
      </c>
      <c r="H6714" s="121" t="s">
        <v>5</v>
      </c>
      <c r="I6714" s="121" t="s">
        <v>3962</v>
      </c>
      <c r="J6714" s="121" t="s">
        <v>6</v>
      </c>
      <c r="K6714" s="121" t="s">
        <v>8</v>
      </c>
    </row>
    <row r="6715" spans="1:11" ht="14.25" customHeight="1">
      <c r="A6715" s="123" t="s">
        <v>3963</v>
      </c>
      <c r="B6715" s="78" t="s">
        <v>1409</v>
      </c>
      <c r="C6715" s="123" t="s">
        <v>365</v>
      </c>
      <c r="D6715" s="123" t="s">
        <v>1410</v>
      </c>
      <c r="E6715" s="150" t="s">
        <v>12</v>
      </c>
      <c r="F6715" s="150"/>
      <c r="G6715" s="77" t="s">
        <v>350</v>
      </c>
      <c r="H6715" s="67">
        <v>1</v>
      </c>
      <c r="I6715" s="79"/>
      <c r="J6715" s="79">
        <v>63.34</v>
      </c>
      <c r="K6715" s="79">
        <v>63.34</v>
      </c>
    </row>
    <row r="6716" spans="1:11" ht="14.25" customHeight="1">
      <c r="A6716" s="116" t="s">
        <v>3964</v>
      </c>
      <c r="B6716" s="117" t="s">
        <v>4390</v>
      </c>
      <c r="C6716" s="116" t="s">
        <v>17</v>
      </c>
      <c r="D6716" s="116" t="s">
        <v>4391</v>
      </c>
      <c r="E6716" s="136" t="s">
        <v>2323</v>
      </c>
      <c r="F6716" s="136"/>
      <c r="G6716" s="5" t="s">
        <v>3967</v>
      </c>
      <c r="H6716" s="7">
        <v>0.49</v>
      </c>
      <c r="I6716" s="7">
        <v>0</v>
      </c>
      <c r="J6716" s="69">
        <v>22.71</v>
      </c>
      <c r="K6716" s="69">
        <v>11.12</v>
      </c>
    </row>
    <row r="6717" spans="1:11" ht="25.5">
      <c r="A6717" s="116" t="s">
        <v>3964</v>
      </c>
      <c r="B6717" s="117" t="s">
        <v>4488</v>
      </c>
      <c r="C6717" s="116" t="s">
        <v>17</v>
      </c>
      <c r="D6717" s="116" t="s">
        <v>4489</v>
      </c>
      <c r="E6717" s="136" t="s">
        <v>2323</v>
      </c>
      <c r="F6717" s="136"/>
      <c r="G6717" s="5" t="s">
        <v>3967</v>
      </c>
      <c r="H6717" s="7">
        <v>0.49</v>
      </c>
      <c r="I6717" s="7">
        <v>0</v>
      </c>
      <c r="J6717" s="69">
        <v>32.57</v>
      </c>
      <c r="K6717" s="69">
        <v>15.95</v>
      </c>
    </row>
    <row r="6718" spans="1:11">
      <c r="A6718" s="124" t="s">
        <v>3973</v>
      </c>
      <c r="B6718" s="64" t="s">
        <v>5844</v>
      </c>
      <c r="C6718" s="124" t="s">
        <v>947</v>
      </c>
      <c r="D6718" s="124" t="s">
        <v>5845</v>
      </c>
      <c r="E6718" s="148" t="s">
        <v>3976</v>
      </c>
      <c r="F6718" s="148"/>
      <c r="G6718" s="84" t="s">
        <v>350</v>
      </c>
      <c r="H6718" s="71">
        <v>1</v>
      </c>
      <c r="I6718" s="71">
        <v>0</v>
      </c>
      <c r="J6718" s="70">
        <v>36.270000000000003</v>
      </c>
      <c r="K6718" s="70">
        <v>36.270000000000003</v>
      </c>
    </row>
    <row r="6719" spans="1:11" ht="25.5">
      <c r="A6719" s="115"/>
      <c r="B6719" s="115"/>
      <c r="C6719" s="115"/>
      <c r="D6719" s="115"/>
      <c r="E6719" s="115"/>
      <c r="F6719" s="115" t="s">
        <v>3983</v>
      </c>
      <c r="G6719" s="73">
        <v>19.7</v>
      </c>
      <c r="H6719" s="115" t="s">
        <v>3984</v>
      </c>
      <c r="I6719" s="73">
        <v>0</v>
      </c>
      <c r="J6719" s="115" t="s">
        <v>3985</v>
      </c>
      <c r="K6719" s="73">
        <v>19.7</v>
      </c>
    </row>
    <row r="6720" spans="1:11" ht="26.25" thickBot="1">
      <c r="A6720" s="115"/>
      <c r="B6720" s="115"/>
      <c r="C6720" s="115"/>
      <c r="D6720" s="115"/>
      <c r="E6720" s="115"/>
      <c r="F6720" s="115" t="s">
        <v>3986</v>
      </c>
      <c r="G6720" s="73">
        <v>14.49</v>
      </c>
      <c r="H6720" s="138"/>
      <c r="I6720" s="138" t="s">
        <v>3987</v>
      </c>
      <c r="J6720" s="115"/>
      <c r="K6720" s="73">
        <v>77.83</v>
      </c>
    </row>
    <row r="6721" spans="1:11" ht="15" thickTop="1">
      <c r="A6721" s="68"/>
      <c r="B6721" s="68"/>
      <c r="C6721" s="68"/>
      <c r="D6721" s="68"/>
      <c r="E6721" s="68"/>
      <c r="F6721" s="68"/>
      <c r="G6721" s="68"/>
      <c r="H6721" s="68"/>
      <c r="I6721" s="68"/>
      <c r="J6721" s="68"/>
      <c r="K6721" s="68"/>
    </row>
    <row r="6722" spans="1:11" ht="15">
      <c r="A6722" s="120" t="s">
        <v>1411</v>
      </c>
      <c r="B6722" s="121" t="s">
        <v>1</v>
      </c>
      <c r="C6722" s="120" t="s">
        <v>2</v>
      </c>
      <c r="D6722" s="120" t="s">
        <v>3</v>
      </c>
      <c r="E6722" s="144" t="s">
        <v>2279</v>
      </c>
      <c r="F6722" s="144"/>
      <c r="G6722" s="122" t="s">
        <v>4</v>
      </c>
      <c r="H6722" s="121" t="s">
        <v>5</v>
      </c>
      <c r="I6722" s="121" t="s">
        <v>3962</v>
      </c>
      <c r="J6722" s="121" t="s">
        <v>6</v>
      </c>
      <c r="K6722" s="121" t="s">
        <v>8</v>
      </c>
    </row>
    <row r="6723" spans="1:11" ht="38.25">
      <c r="A6723" s="123" t="s">
        <v>3963</v>
      </c>
      <c r="B6723" s="78" t="s">
        <v>1412</v>
      </c>
      <c r="C6723" s="123" t="s">
        <v>365</v>
      </c>
      <c r="D6723" s="123" t="s">
        <v>1413</v>
      </c>
      <c r="E6723" s="150" t="s">
        <v>12</v>
      </c>
      <c r="F6723" s="150"/>
      <c r="G6723" s="77" t="s">
        <v>350</v>
      </c>
      <c r="H6723" s="67">
        <v>1</v>
      </c>
      <c r="I6723" s="79"/>
      <c r="J6723" s="79">
        <v>72.56</v>
      </c>
      <c r="K6723" s="79">
        <v>72.56</v>
      </c>
    </row>
    <row r="6724" spans="1:11" ht="25.5">
      <c r="A6724" s="116" t="s">
        <v>3964</v>
      </c>
      <c r="B6724" s="117" t="s">
        <v>4499</v>
      </c>
      <c r="C6724" s="116" t="s">
        <v>17</v>
      </c>
      <c r="D6724" s="116" t="s">
        <v>4500</v>
      </c>
      <c r="E6724" s="136" t="s">
        <v>2323</v>
      </c>
      <c r="F6724" s="136"/>
      <c r="G6724" s="5" t="s">
        <v>3967</v>
      </c>
      <c r="H6724" s="7">
        <v>0.49</v>
      </c>
      <c r="I6724" s="7">
        <v>0</v>
      </c>
      <c r="J6724" s="69">
        <v>23.03</v>
      </c>
      <c r="K6724" s="69">
        <v>11.28</v>
      </c>
    </row>
    <row r="6725" spans="1:11" ht="25.5">
      <c r="A6725" s="116" t="s">
        <v>3964</v>
      </c>
      <c r="B6725" s="117" t="s">
        <v>4488</v>
      </c>
      <c r="C6725" s="116" t="s">
        <v>17</v>
      </c>
      <c r="D6725" s="116" t="s">
        <v>4489</v>
      </c>
      <c r="E6725" s="136" t="s">
        <v>2323</v>
      </c>
      <c r="F6725" s="136"/>
      <c r="G6725" s="5" t="s">
        <v>3967</v>
      </c>
      <c r="H6725" s="7">
        <v>0.49</v>
      </c>
      <c r="I6725" s="7">
        <v>0</v>
      </c>
      <c r="J6725" s="69">
        <v>32.57</v>
      </c>
      <c r="K6725" s="69">
        <v>15.95</v>
      </c>
    </row>
    <row r="6726" spans="1:11">
      <c r="A6726" s="124" t="s">
        <v>3973</v>
      </c>
      <c r="B6726" s="64" t="s">
        <v>5844</v>
      </c>
      <c r="C6726" s="124" t="s">
        <v>947</v>
      </c>
      <c r="D6726" s="124" t="s">
        <v>5845</v>
      </c>
      <c r="E6726" s="148" t="s">
        <v>3976</v>
      </c>
      <c r="F6726" s="148"/>
      <c r="G6726" s="84" t="s">
        <v>350</v>
      </c>
      <c r="H6726" s="71">
        <v>1.25</v>
      </c>
      <c r="I6726" s="71">
        <v>0</v>
      </c>
      <c r="J6726" s="70">
        <v>36.270000000000003</v>
      </c>
      <c r="K6726" s="70">
        <v>45.33</v>
      </c>
    </row>
    <row r="6727" spans="1:11" ht="25.5">
      <c r="A6727" s="115"/>
      <c r="B6727" s="115"/>
      <c r="C6727" s="115"/>
      <c r="D6727" s="115"/>
      <c r="E6727" s="115"/>
      <c r="F6727" s="115" t="s">
        <v>3983</v>
      </c>
      <c r="G6727" s="73">
        <v>19.899999999999999</v>
      </c>
      <c r="H6727" s="115" t="s">
        <v>3984</v>
      </c>
      <c r="I6727" s="73">
        <v>0</v>
      </c>
      <c r="J6727" s="115" t="s">
        <v>3985</v>
      </c>
      <c r="K6727" s="73">
        <v>19.899999999999999</v>
      </c>
    </row>
    <row r="6728" spans="1:11" ht="26.25" thickBot="1">
      <c r="A6728" s="115"/>
      <c r="B6728" s="115"/>
      <c r="C6728" s="115"/>
      <c r="D6728" s="115"/>
      <c r="E6728" s="115"/>
      <c r="F6728" s="115" t="s">
        <v>3986</v>
      </c>
      <c r="G6728" s="73">
        <v>16.600000000000001</v>
      </c>
      <c r="H6728" s="138"/>
      <c r="I6728" s="138" t="s">
        <v>3987</v>
      </c>
      <c r="J6728" s="115"/>
      <c r="K6728" s="73">
        <v>89.16</v>
      </c>
    </row>
    <row r="6729" spans="1:11" ht="15" thickTop="1">
      <c r="A6729" s="68"/>
      <c r="B6729" s="68"/>
      <c r="C6729" s="68"/>
      <c r="D6729" s="68"/>
      <c r="E6729" s="68"/>
      <c r="F6729" s="68"/>
      <c r="G6729" s="68"/>
      <c r="H6729" s="68"/>
      <c r="I6729" s="68"/>
      <c r="J6729" s="68"/>
      <c r="K6729" s="68"/>
    </row>
    <row r="6730" spans="1:11" ht="15">
      <c r="A6730" s="120" t="s">
        <v>1414</v>
      </c>
      <c r="B6730" s="121" t="s">
        <v>1</v>
      </c>
      <c r="C6730" s="120" t="s">
        <v>2</v>
      </c>
      <c r="D6730" s="120" t="s">
        <v>3</v>
      </c>
      <c r="E6730" s="144" t="s">
        <v>2279</v>
      </c>
      <c r="F6730" s="144"/>
      <c r="G6730" s="122" t="s">
        <v>4</v>
      </c>
      <c r="H6730" s="121" t="s">
        <v>5</v>
      </c>
      <c r="I6730" s="121" t="s">
        <v>3962</v>
      </c>
      <c r="J6730" s="121" t="s">
        <v>6</v>
      </c>
      <c r="K6730" s="121" t="s">
        <v>8</v>
      </c>
    </row>
    <row r="6731" spans="1:11" ht="14.25" customHeight="1">
      <c r="A6731" s="123" t="s">
        <v>3963</v>
      </c>
      <c r="B6731" s="78" t="s">
        <v>1415</v>
      </c>
      <c r="C6731" s="123" t="s">
        <v>365</v>
      </c>
      <c r="D6731" s="123" t="s">
        <v>1416</v>
      </c>
      <c r="E6731" s="150" t="s">
        <v>12</v>
      </c>
      <c r="F6731" s="150"/>
      <c r="G6731" s="77" t="s">
        <v>350</v>
      </c>
      <c r="H6731" s="67">
        <v>1</v>
      </c>
      <c r="I6731" s="79"/>
      <c r="J6731" s="79">
        <v>55.28</v>
      </c>
      <c r="K6731" s="79">
        <v>55.28</v>
      </c>
    </row>
    <row r="6732" spans="1:11" ht="14.25" customHeight="1">
      <c r="A6732" s="116" t="s">
        <v>3964</v>
      </c>
      <c r="B6732" s="117" t="s">
        <v>4499</v>
      </c>
      <c r="C6732" s="116" t="s">
        <v>17</v>
      </c>
      <c r="D6732" s="116" t="s">
        <v>4500</v>
      </c>
      <c r="E6732" s="136" t="s">
        <v>2323</v>
      </c>
      <c r="F6732" s="136"/>
      <c r="G6732" s="5" t="s">
        <v>3967</v>
      </c>
      <c r="H6732" s="7">
        <v>0.49</v>
      </c>
      <c r="I6732" s="7">
        <v>0</v>
      </c>
      <c r="J6732" s="69">
        <v>23.03</v>
      </c>
      <c r="K6732" s="69">
        <v>11.28</v>
      </c>
    </row>
    <row r="6733" spans="1:11" ht="14.25" customHeight="1">
      <c r="A6733" s="116" t="s">
        <v>3964</v>
      </c>
      <c r="B6733" s="117" t="s">
        <v>4488</v>
      </c>
      <c r="C6733" s="116" t="s">
        <v>17</v>
      </c>
      <c r="D6733" s="116" t="s">
        <v>4489</v>
      </c>
      <c r="E6733" s="136" t="s">
        <v>2323</v>
      </c>
      <c r="F6733" s="136"/>
      <c r="G6733" s="5" t="s">
        <v>3967</v>
      </c>
      <c r="H6733" s="7">
        <v>0.49</v>
      </c>
      <c r="I6733" s="7">
        <v>0</v>
      </c>
      <c r="J6733" s="69">
        <v>32.57</v>
      </c>
      <c r="K6733" s="69">
        <v>15.95</v>
      </c>
    </row>
    <row r="6734" spans="1:11" ht="25.5">
      <c r="A6734" s="124" t="s">
        <v>3973</v>
      </c>
      <c r="B6734" s="64" t="s">
        <v>5846</v>
      </c>
      <c r="C6734" s="124" t="s">
        <v>57</v>
      </c>
      <c r="D6734" s="124" t="s">
        <v>5847</v>
      </c>
      <c r="E6734" s="148" t="s">
        <v>3976</v>
      </c>
      <c r="F6734" s="148"/>
      <c r="G6734" s="84" t="s">
        <v>26</v>
      </c>
      <c r="H6734" s="71">
        <v>1</v>
      </c>
      <c r="I6734" s="71">
        <v>0</v>
      </c>
      <c r="J6734" s="70">
        <v>28.05</v>
      </c>
      <c r="K6734" s="70">
        <v>28.05</v>
      </c>
    </row>
    <row r="6735" spans="1:11" ht="25.5">
      <c r="A6735" s="115"/>
      <c r="B6735" s="115"/>
      <c r="C6735" s="115"/>
      <c r="D6735" s="115"/>
      <c r="E6735" s="115"/>
      <c r="F6735" s="115" t="s">
        <v>3983</v>
      </c>
      <c r="G6735" s="73">
        <v>19.899999999999999</v>
      </c>
      <c r="H6735" s="115" t="s">
        <v>3984</v>
      </c>
      <c r="I6735" s="73">
        <v>0</v>
      </c>
      <c r="J6735" s="115" t="s">
        <v>3985</v>
      </c>
      <c r="K6735" s="73">
        <v>19.899999999999999</v>
      </c>
    </row>
    <row r="6736" spans="1:11" ht="26.25" thickBot="1">
      <c r="A6736" s="115"/>
      <c r="B6736" s="115"/>
      <c r="C6736" s="115"/>
      <c r="D6736" s="115"/>
      <c r="E6736" s="115"/>
      <c r="F6736" s="115" t="s">
        <v>3986</v>
      </c>
      <c r="G6736" s="73">
        <v>12.64</v>
      </c>
      <c r="H6736" s="138"/>
      <c r="I6736" s="138" t="s">
        <v>3987</v>
      </c>
      <c r="J6736" s="115"/>
      <c r="K6736" s="73">
        <v>67.92</v>
      </c>
    </row>
    <row r="6737" spans="1:11" ht="15" thickTop="1">
      <c r="A6737" s="68"/>
      <c r="B6737" s="68"/>
      <c r="C6737" s="68"/>
      <c r="D6737" s="68"/>
      <c r="E6737" s="68"/>
      <c r="F6737" s="68"/>
      <c r="G6737" s="68"/>
      <c r="H6737" s="68"/>
      <c r="I6737" s="68"/>
      <c r="J6737" s="68"/>
      <c r="K6737" s="68"/>
    </row>
    <row r="6738" spans="1:11" ht="15">
      <c r="A6738" s="120" t="s">
        <v>1417</v>
      </c>
      <c r="B6738" s="121" t="s">
        <v>1</v>
      </c>
      <c r="C6738" s="120" t="s">
        <v>2</v>
      </c>
      <c r="D6738" s="120" t="s">
        <v>3</v>
      </c>
      <c r="E6738" s="144" t="s">
        <v>2279</v>
      </c>
      <c r="F6738" s="144"/>
      <c r="G6738" s="122" t="s">
        <v>4</v>
      </c>
      <c r="H6738" s="121" t="s">
        <v>5</v>
      </c>
      <c r="I6738" s="121" t="s">
        <v>6</v>
      </c>
      <c r="J6738" s="121" t="s">
        <v>8</v>
      </c>
    </row>
    <row r="6739" spans="1:11" ht="38.25">
      <c r="A6739" s="123" t="s">
        <v>3963</v>
      </c>
      <c r="B6739" s="78" t="s">
        <v>1418</v>
      </c>
      <c r="C6739" s="123" t="s">
        <v>120</v>
      </c>
      <c r="D6739" s="123" t="s">
        <v>1419</v>
      </c>
      <c r="E6739" s="150" t="s">
        <v>2411</v>
      </c>
      <c r="F6739" s="150"/>
      <c r="G6739" s="77" t="s">
        <v>350</v>
      </c>
      <c r="H6739" s="67">
        <v>1</v>
      </c>
      <c r="I6739" s="79">
        <v>58.96</v>
      </c>
      <c r="J6739" s="79">
        <v>58.96</v>
      </c>
    </row>
    <row r="6740" spans="1:11">
      <c r="A6740" s="128"/>
      <c r="B6740" s="128"/>
      <c r="C6740" s="128"/>
      <c r="D6740" s="128"/>
      <c r="E6740" s="128"/>
      <c r="F6740" s="128" t="s">
        <v>4330</v>
      </c>
      <c r="G6740" s="128"/>
      <c r="H6740" s="128"/>
      <c r="I6740" s="128"/>
      <c r="J6740" s="110">
        <v>0</v>
      </c>
    </row>
    <row r="6741" spans="1:11">
      <c r="A6741" s="128"/>
      <c r="B6741" s="128"/>
      <c r="C6741" s="128"/>
      <c r="D6741" s="128"/>
      <c r="E6741" s="128"/>
      <c r="F6741" s="128" t="s">
        <v>4331</v>
      </c>
      <c r="G6741" s="128"/>
      <c r="H6741" s="128"/>
      <c r="I6741" s="128"/>
      <c r="J6741" s="110">
        <v>1</v>
      </c>
    </row>
    <row r="6742" spans="1:11">
      <c r="A6742" s="128"/>
      <c r="B6742" s="128"/>
      <c r="C6742" s="128"/>
      <c r="D6742" s="128"/>
      <c r="E6742" s="128"/>
      <c r="F6742" s="128" t="s">
        <v>4332</v>
      </c>
      <c r="G6742" s="128"/>
      <c r="H6742" s="128"/>
      <c r="I6742" s="128"/>
      <c r="J6742" s="110">
        <v>0</v>
      </c>
    </row>
    <row r="6743" spans="1:11" ht="30">
      <c r="A6743" s="120" t="s">
        <v>4333</v>
      </c>
      <c r="B6743" s="121" t="s">
        <v>1</v>
      </c>
      <c r="C6743" s="120" t="s">
        <v>2</v>
      </c>
      <c r="D6743" s="120" t="s">
        <v>4334</v>
      </c>
      <c r="E6743" s="121" t="s">
        <v>3953</v>
      </c>
      <c r="F6743" s="121" t="s">
        <v>4335</v>
      </c>
      <c r="G6743" s="121" t="s">
        <v>4336</v>
      </c>
      <c r="H6743" s="121"/>
      <c r="I6743" s="121"/>
      <c r="J6743" s="121" t="s">
        <v>4323</v>
      </c>
    </row>
    <row r="6744" spans="1:11" ht="38.25">
      <c r="A6744" s="124" t="s">
        <v>3973</v>
      </c>
      <c r="B6744" s="64" t="s">
        <v>5458</v>
      </c>
      <c r="C6744" s="124" t="s">
        <v>120</v>
      </c>
      <c r="D6744" s="124" t="s">
        <v>5459</v>
      </c>
      <c r="E6744" s="71">
        <v>1.3333333000000001</v>
      </c>
      <c r="F6744" s="84" t="s">
        <v>80</v>
      </c>
      <c r="G6744" s="147" t="s">
        <v>2553</v>
      </c>
      <c r="H6744" s="147"/>
      <c r="I6744" s="148"/>
      <c r="J6744" s="125" t="s">
        <v>2506</v>
      </c>
    </row>
    <row r="6745" spans="1:11" ht="25.5">
      <c r="A6745" s="124" t="s">
        <v>3973</v>
      </c>
      <c r="B6745" s="64" t="s">
        <v>5452</v>
      </c>
      <c r="C6745" s="124" t="s">
        <v>120</v>
      </c>
      <c r="D6745" s="124" t="s">
        <v>5453</v>
      </c>
      <c r="E6745" s="71">
        <v>1.3333333000000001</v>
      </c>
      <c r="F6745" s="84" t="s">
        <v>80</v>
      </c>
      <c r="G6745" s="147" t="s">
        <v>2649</v>
      </c>
      <c r="H6745" s="147"/>
      <c r="I6745" s="148"/>
      <c r="J6745" s="125" t="s">
        <v>2577</v>
      </c>
    </row>
    <row r="6746" spans="1:11" ht="25.5">
      <c r="A6746" s="124" t="s">
        <v>3973</v>
      </c>
      <c r="B6746" s="64" t="s">
        <v>5848</v>
      </c>
      <c r="C6746" s="124" t="s">
        <v>120</v>
      </c>
      <c r="D6746" s="124" t="s">
        <v>5849</v>
      </c>
      <c r="E6746" s="71">
        <v>0.3333333</v>
      </c>
      <c r="F6746" s="84" t="s">
        <v>80</v>
      </c>
      <c r="G6746" s="147" t="s">
        <v>5850</v>
      </c>
      <c r="H6746" s="147"/>
      <c r="I6746" s="148"/>
      <c r="J6746" s="125" t="s">
        <v>5851</v>
      </c>
    </row>
    <row r="6747" spans="1:11" ht="14.25" customHeight="1">
      <c r="A6747" s="124" t="s">
        <v>3973</v>
      </c>
      <c r="B6747" s="64" t="s">
        <v>5852</v>
      </c>
      <c r="C6747" s="124" t="s">
        <v>120</v>
      </c>
      <c r="D6747" s="124" t="s">
        <v>5853</v>
      </c>
      <c r="E6747" s="71">
        <v>1.2</v>
      </c>
      <c r="F6747" s="84" t="s">
        <v>350</v>
      </c>
      <c r="G6747" s="147" t="s">
        <v>5854</v>
      </c>
      <c r="H6747" s="147"/>
      <c r="I6747" s="148"/>
      <c r="J6747" s="125" t="s">
        <v>5855</v>
      </c>
    </row>
    <row r="6748" spans="1:11" ht="14.25" customHeight="1">
      <c r="A6748" s="124" t="s">
        <v>3973</v>
      </c>
      <c r="B6748" s="64" t="s">
        <v>5460</v>
      </c>
      <c r="C6748" s="124" t="s">
        <v>120</v>
      </c>
      <c r="D6748" s="124" t="s">
        <v>5461</v>
      </c>
      <c r="E6748" s="71">
        <v>1.3333333000000001</v>
      </c>
      <c r="F6748" s="84" t="s">
        <v>80</v>
      </c>
      <c r="G6748" s="147" t="s">
        <v>2770</v>
      </c>
      <c r="H6748" s="147"/>
      <c r="I6748" s="148"/>
      <c r="J6748" s="125" t="s">
        <v>2706</v>
      </c>
    </row>
    <row r="6749" spans="1:11" ht="14.25" customHeight="1">
      <c r="A6749" s="128"/>
      <c r="B6749" s="128"/>
      <c r="C6749" s="128"/>
      <c r="D6749" s="128"/>
      <c r="E6749" s="128"/>
      <c r="F6749" s="128" t="s">
        <v>4343</v>
      </c>
      <c r="G6749" s="128"/>
      <c r="H6749" s="128"/>
      <c r="I6749" s="128"/>
      <c r="J6749" s="110">
        <v>26.8827</v>
      </c>
    </row>
    <row r="6750" spans="1:11" ht="30">
      <c r="A6750" s="120" t="s">
        <v>4344</v>
      </c>
      <c r="B6750" s="121" t="s">
        <v>1</v>
      </c>
      <c r="C6750" s="120" t="s">
        <v>2</v>
      </c>
      <c r="D6750" s="120" t="s">
        <v>4345</v>
      </c>
      <c r="E6750" s="121" t="s">
        <v>3953</v>
      </c>
      <c r="F6750" s="121" t="s">
        <v>4335</v>
      </c>
      <c r="G6750" s="121" t="s">
        <v>4336</v>
      </c>
      <c r="H6750" s="121"/>
      <c r="I6750" s="121"/>
      <c r="J6750" s="121" t="s">
        <v>4323</v>
      </c>
    </row>
    <row r="6751" spans="1:11">
      <c r="A6751" s="116" t="s">
        <v>3963</v>
      </c>
      <c r="B6751" s="117" t="s">
        <v>5462</v>
      </c>
      <c r="C6751" s="116" t="s">
        <v>120</v>
      </c>
      <c r="D6751" s="116" t="s">
        <v>5463</v>
      </c>
      <c r="E6751" s="7">
        <v>0.3859649</v>
      </c>
      <c r="F6751" s="5" t="s">
        <v>4981</v>
      </c>
      <c r="G6751" s="149" t="s">
        <v>5464</v>
      </c>
      <c r="H6751" s="149"/>
      <c r="I6751" s="136"/>
      <c r="J6751" s="126" t="s">
        <v>5856</v>
      </c>
    </row>
    <row r="6752" spans="1:11">
      <c r="A6752" s="116" t="s">
        <v>3963</v>
      </c>
      <c r="B6752" s="117" t="s">
        <v>5466</v>
      </c>
      <c r="C6752" s="116" t="s">
        <v>120</v>
      </c>
      <c r="D6752" s="116" t="s">
        <v>4489</v>
      </c>
      <c r="E6752" s="7">
        <v>0.3859649</v>
      </c>
      <c r="F6752" s="5" t="s">
        <v>4981</v>
      </c>
      <c r="G6752" s="149" t="s">
        <v>5467</v>
      </c>
      <c r="H6752" s="149"/>
      <c r="I6752" s="136"/>
      <c r="J6752" s="126" t="s">
        <v>5857</v>
      </c>
    </row>
    <row r="6753" spans="1:11" ht="25.5">
      <c r="A6753" s="116" t="s">
        <v>3963</v>
      </c>
      <c r="B6753" s="117" t="s">
        <v>5858</v>
      </c>
      <c r="C6753" s="116" t="s">
        <v>120</v>
      </c>
      <c r="D6753" s="116" t="s">
        <v>5859</v>
      </c>
      <c r="E6753" s="7">
        <v>1</v>
      </c>
      <c r="F6753" s="5" t="s">
        <v>350</v>
      </c>
      <c r="G6753" s="149" t="s">
        <v>5860</v>
      </c>
      <c r="H6753" s="149"/>
      <c r="I6753" s="136"/>
      <c r="J6753" s="126" t="s">
        <v>5860</v>
      </c>
    </row>
    <row r="6754" spans="1:11">
      <c r="A6754" s="128"/>
      <c r="B6754" s="128"/>
      <c r="C6754" s="128"/>
      <c r="D6754" s="128"/>
      <c r="E6754" s="128"/>
      <c r="F6754" s="128" t="s">
        <v>4355</v>
      </c>
      <c r="G6754" s="128"/>
      <c r="H6754" s="128"/>
      <c r="I6754" s="128"/>
      <c r="J6754" s="110">
        <v>32.081699999999998</v>
      </c>
    </row>
    <row r="6755" spans="1:11">
      <c r="A6755" s="115"/>
      <c r="B6755" s="115"/>
      <c r="C6755" s="115"/>
      <c r="D6755" s="115"/>
      <c r="E6755" s="115" t="s">
        <v>3983</v>
      </c>
      <c r="F6755" s="73">
        <v>0</v>
      </c>
      <c r="G6755" s="115" t="s">
        <v>3984</v>
      </c>
      <c r="H6755" s="73">
        <v>20.350000000000001</v>
      </c>
      <c r="I6755" s="115" t="s">
        <v>3985</v>
      </c>
      <c r="J6755" s="73">
        <v>20.346701952357172</v>
      </c>
    </row>
    <row r="6756" spans="1:11" ht="15" thickBot="1">
      <c r="A6756" s="115"/>
      <c r="B6756" s="115"/>
      <c r="C6756" s="115"/>
      <c r="D6756" s="115"/>
      <c r="E6756" s="115" t="s">
        <v>3986</v>
      </c>
      <c r="F6756" s="73">
        <v>13.49</v>
      </c>
      <c r="G6756" s="115"/>
      <c r="H6756" s="138" t="s">
        <v>3987</v>
      </c>
      <c r="I6756" s="138"/>
      <c r="J6756" s="73">
        <v>72.45</v>
      </c>
    </row>
    <row r="6757" spans="1:11" ht="15" thickTop="1">
      <c r="A6757" s="68"/>
      <c r="B6757" s="68"/>
      <c r="C6757" s="68"/>
      <c r="D6757" s="68"/>
      <c r="E6757" s="68"/>
      <c r="F6757" s="68"/>
      <c r="G6757" s="68"/>
      <c r="H6757" s="68"/>
      <c r="I6757" s="68"/>
      <c r="J6757" s="68"/>
      <c r="K6757" s="68"/>
    </row>
    <row r="6758" spans="1:11" ht="15">
      <c r="A6758" s="120" t="s">
        <v>1420</v>
      </c>
      <c r="B6758" s="121" t="s">
        <v>1</v>
      </c>
      <c r="C6758" s="120" t="s">
        <v>2</v>
      </c>
      <c r="D6758" s="120" t="s">
        <v>3</v>
      </c>
      <c r="E6758" s="144" t="s">
        <v>2279</v>
      </c>
      <c r="F6758" s="144"/>
      <c r="G6758" s="122" t="s">
        <v>4</v>
      </c>
      <c r="H6758" s="121" t="s">
        <v>5</v>
      </c>
      <c r="I6758" s="121" t="s">
        <v>6</v>
      </c>
      <c r="J6758" s="121" t="s">
        <v>8</v>
      </c>
    </row>
    <row r="6759" spans="1:11" ht="38.25">
      <c r="A6759" s="123" t="s">
        <v>3963</v>
      </c>
      <c r="B6759" s="78" t="s">
        <v>967</v>
      </c>
      <c r="C6759" s="123" t="s">
        <v>120</v>
      </c>
      <c r="D6759" s="123" t="s">
        <v>968</v>
      </c>
      <c r="E6759" s="150" t="s">
        <v>2411</v>
      </c>
      <c r="F6759" s="150"/>
      <c r="G6759" s="77" t="s">
        <v>350</v>
      </c>
      <c r="H6759" s="67">
        <v>1</v>
      </c>
      <c r="I6759" s="79">
        <v>110.08</v>
      </c>
      <c r="J6759" s="79">
        <v>110.08</v>
      </c>
    </row>
    <row r="6760" spans="1:11">
      <c r="A6760" s="128"/>
      <c r="B6760" s="128"/>
      <c r="C6760" s="128"/>
      <c r="D6760" s="128"/>
      <c r="E6760" s="128"/>
      <c r="F6760" s="128" t="s">
        <v>4330</v>
      </c>
      <c r="G6760" s="128"/>
      <c r="H6760" s="128"/>
      <c r="I6760" s="128"/>
      <c r="J6760" s="110">
        <v>0</v>
      </c>
    </row>
    <row r="6761" spans="1:11">
      <c r="A6761" s="128"/>
      <c r="B6761" s="128"/>
      <c r="C6761" s="128"/>
      <c r="D6761" s="128"/>
      <c r="E6761" s="128"/>
      <c r="F6761" s="128" t="s">
        <v>4331</v>
      </c>
      <c r="G6761" s="128"/>
      <c r="H6761" s="128"/>
      <c r="I6761" s="128"/>
      <c r="J6761" s="110">
        <v>1</v>
      </c>
    </row>
    <row r="6762" spans="1:11">
      <c r="A6762" s="128"/>
      <c r="B6762" s="128"/>
      <c r="C6762" s="128"/>
      <c r="D6762" s="128"/>
      <c r="E6762" s="128"/>
      <c r="F6762" s="128" t="s">
        <v>4332</v>
      </c>
      <c r="G6762" s="128"/>
      <c r="H6762" s="128"/>
      <c r="I6762" s="128"/>
      <c r="J6762" s="110">
        <v>0</v>
      </c>
    </row>
    <row r="6763" spans="1:11" ht="14.25" customHeight="1">
      <c r="A6763" s="120" t="s">
        <v>4333</v>
      </c>
      <c r="B6763" s="121" t="s">
        <v>1</v>
      </c>
      <c r="C6763" s="120" t="s">
        <v>2</v>
      </c>
      <c r="D6763" s="120" t="s">
        <v>4334</v>
      </c>
      <c r="E6763" s="121" t="s">
        <v>3953</v>
      </c>
      <c r="F6763" s="121" t="s">
        <v>4335</v>
      </c>
      <c r="G6763" s="121" t="s">
        <v>4336</v>
      </c>
      <c r="H6763" s="121"/>
      <c r="I6763" s="121"/>
      <c r="J6763" s="121" t="s">
        <v>4323</v>
      </c>
    </row>
    <row r="6764" spans="1:11" ht="14.25" customHeight="1">
      <c r="A6764" s="124" t="s">
        <v>3973</v>
      </c>
      <c r="B6764" s="64" t="s">
        <v>5444</v>
      </c>
      <c r="C6764" s="124" t="s">
        <v>120</v>
      </c>
      <c r="D6764" s="124" t="s">
        <v>5445</v>
      </c>
      <c r="E6764" s="71">
        <v>2.6666666000000001</v>
      </c>
      <c r="F6764" s="84" t="s">
        <v>80</v>
      </c>
      <c r="G6764" s="147" t="s">
        <v>5446</v>
      </c>
      <c r="H6764" s="147"/>
      <c r="I6764" s="148"/>
      <c r="J6764" s="125" t="s">
        <v>5447</v>
      </c>
    </row>
    <row r="6765" spans="1:11" ht="14.25" customHeight="1">
      <c r="A6765" s="124" t="s">
        <v>3973</v>
      </c>
      <c r="B6765" s="64" t="s">
        <v>5448</v>
      </c>
      <c r="C6765" s="124" t="s">
        <v>120</v>
      </c>
      <c r="D6765" s="124" t="s">
        <v>5449</v>
      </c>
      <c r="E6765" s="71">
        <v>1.2</v>
      </c>
      <c r="F6765" s="84" t="s">
        <v>350</v>
      </c>
      <c r="G6765" s="147" t="s">
        <v>5450</v>
      </c>
      <c r="H6765" s="147"/>
      <c r="I6765" s="148"/>
      <c r="J6765" s="125" t="s">
        <v>5451</v>
      </c>
    </row>
    <row r="6766" spans="1:11" ht="25.5">
      <c r="A6766" s="124" t="s">
        <v>3973</v>
      </c>
      <c r="B6766" s="64" t="s">
        <v>5452</v>
      </c>
      <c r="C6766" s="124" t="s">
        <v>120</v>
      </c>
      <c r="D6766" s="124" t="s">
        <v>5453</v>
      </c>
      <c r="E6766" s="71">
        <v>2.6666666000000001</v>
      </c>
      <c r="F6766" s="84" t="s">
        <v>80</v>
      </c>
      <c r="G6766" s="147" t="s">
        <v>2649</v>
      </c>
      <c r="H6766" s="147"/>
      <c r="I6766" s="148"/>
      <c r="J6766" s="125" t="s">
        <v>2469</v>
      </c>
    </row>
    <row r="6767" spans="1:11" ht="25.5">
      <c r="A6767" s="124" t="s">
        <v>3973</v>
      </c>
      <c r="B6767" s="64" t="s">
        <v>5454</v>
      </c>
      <c r="C6767" s="124" t="s">
        <v>120</v>
      </c>
      <c r="D6767" s="124" t="s">
        <v>5455</v>
      </c>
      <c r="E6767" s="71">
        <v>1.2</v>
      </c>
      <c r="F6767" s="84" t="s">
        <v>350</v>
      </c>
      <c r="G6767" s="147" t="s">
        <v>5456</v>
      </c>
      <c r="H6767" s="147"/>
      <c r="I6767" s="148"/>
      <c r="J6767" s="125" t="s">
        <v>5457</v>
      </c>
    </row>
    <row r="6768" spans="1:11" ht="38.25">
      <c r="A6768" s="124" t="s">
        <v>3973</v>
      </c>
      <c r="B6768" s="64" t="s">
        <v>5458</v>
      </c>
      <c r="C6768" s="124" t="s">
        <v>120</v>
      </c>
      <c r="D6768" s="124" t="s">
        <v>5459</v>
      </c>
      <c r="E6768" s="71">
        <v>2.6666666000000001</v>
      </c>
      <c r="F6768" s="84" t="s">
        <v>80</v>
      </c>
      <c r="G6768" s="147" t="s">
        <v>2553</v>
      </c>
      <c r="H6768" s="147"/>
      <c r="I6768" s="148"/>
      <c r="J6768" s="125" t="s">
        <v>5060</v>
      </c>
    </row>
    <row r="6769" spans="1:11" ht="25.5">
      <c r="A6769" s="124" t="s">
        <v>3973</v>
      </c>
      <c r="B6769" s="64" t="s">
        <v>5460</v>
      </c>
      <c r="C6769" s="124" t="s">
        <v>120</v>
      </c>
      <c r="D6769" s="124" t="s">
        <v>5461</v>
      </c>
      <c r="E6769" s="71">
        <v>2.6666666000000001</v>
      </c>
      <c r="F6769" s="84" t="s">
        <v>80</v>
      </c>
      <c r="G6769" s="147" t="s">
        <v>2770</v>
      </c>
      <c r="H6769" s="147"/>
      <c r="I6769" s="148"/>
      <c r="J6769" s="125" t="s">
        <v>2553</v>
      </c>
    </row>
    <row r="6770" spans="1:11">
      <c r="A6770" s="128"/>
      <c r="B6770" s="128"/>
      <c r="C6770" s="128"/>
      <c r="D6770" s="128"/>
      <c r="E6770" s="128"/>
      <c r="F6770" s="128" t="s">
        <v>4343</v>
      </c>
      <c r="G6770" s="128"/>
      <c r="H6770" s="128"/>
      <c r="I6770" s="128"/>
      <c r="J6770" s="110">
        <v>66.270700000000005</v>
      </c>
    </row>
    <row r="6771" spans="1:11" ht="30">
      <c r="A6771" s="120" t="s">
        <v>4344</v>
      </c>
      <c r="B6771" s="121" t="s">
        <v>1</v>
      </c>
      <c r="C6771" s="120" t="s">
        <v>2</v>
      </c>
      <c r="D6771" s="120" t="s">
        <v>4345</v>
      </c>
      <c r="E6771" s="121" t="s">
        <v>3953</v>
      </c>
      <c r="F6771" s="121" t="s">
        <v>4335</v>
      </c>
      <c r="G6771" s="121" t="s">
        <v>4336</v>
      </c>
      <c r="H6771" s="121"/>
      <c r="I6771" s="121"/>
      <c r="J6771" s="121" t="s">
        <v>4323</v>
      </c>
    </row>
    <row r="6772" spans="1:11">
      <c r="A6772" s="116" t="s">
        <v>3963</v>
      </c>
      <c r="B6772" s="117" t="s">
        <v>5462</v>
      </c>
      <c r="C6772" s="116" t="s">
        <v>120</v>
      </c>
      <c r="D6772" s="116" t="s">
        <v>5463</v>
      </c>
      <c r="E6772" s="7">
        <v>0.58666669999999999</v>
      </c>
      <c r="F6772" s="5" t="s">
        <v>4981</v>
      </c>
      <c r="G6772" s="149" t="s">
        <v>5464</v>
      </c>
      <c r="H6772" s="149"/>
      <c r="I6772" s="136"/>
      <c r="J6772" s="126" t="s">
        <v>5465</v>
      </c>
    </row>
    <row r="6773" spans="1:11">
      <c r="A6773" s="116" t="s">
        <v>3963</v>
      </c>
      <c r="B6773" s="117" t="s">
        <v>5466</v>
      </c>
      <c r="C6773" s="116" t="s">
        <v>120</v>
      </c>
      <c r="D6773" s="116" t="s">
        <v>4489</v>
      </c>
      <c r="E6773" s="7">
        <v>0.58666669999999999</v>
      </c>
      <c r="F6773" s="5" t="s">
        <v>4981</v>
      </c>
      <c r="G6773" s="149" t="s">
        <v>5467</v>
      </c>
      <c r="H6773" s="149"/>
      <c r="I6773" s="136"/>
      <c r="J6773" s="126" t="s">
        <v>5468</v>
      </c>
    </row>
    <row r="6774" spans="1:11" ht="14.25" customHeight="1">
      <c r="A6774" s="116" t="s">
        <v>3963</v>
      </c>
      <c r="B6774" s="117" t="s">
        <v>5469</v>
      </c>
      <c r="C6774" s="116" t="s">
        <v>120</v>
      </c>
      <c r="D6774" s="116" t="s">
        <v>5470</v>
      </c>
      <c r="E6774" s="7">
        <v>1</v>
      </c>
      <c r="F6774" s="5" t="s">
        <v>350</v>
      </c>
      <c r="G6774" s="149" t="s">
        <v>5471</v>
      </c>
      <c r="H6774" s="149"/>
      <c r="I6774" s="136"/>
      <c r="J6774" s="126" t="s">
        <v>5471</v>
      </c>
    </row>
    <row r="6775" spans="1:11" ht="14.25" customHeight="1">
      <c r="A6775" s="128"/>
      <c r="B6775" s="128"/>
      <c r="C6775" s="128"/>
      <c r="D6775" s="128"/>
      <c r="E6775" s="128"/>
      <c r="F6775" s="128" t="s">
        <v>4355</v>
      </c>
      <c r="G6775" s="128"/>
      <c r="H6775" s="128"/>
      <c r="I6775" s="128"/>
      <c r="J6775" s="110">
        <v>43.813800000000001</v>
      </c>
    </row>
    <row r="6776" spans="1:11" ht="14.25" customHeight="1">
      <c r="A6776" s="115"/>
      <c r="B6776" s="115"/>
      <c r="C6776" s="115"/>
      <c r="D6776" s="115"/>
      <c r="E6776" s="115" t="s">
        <v>3983</v>
      </c>
      <c r="F6776" s="73">
        <v>0</v>
      </c>
      <c r="G6776" s="115" t="s">
        <v>3984</v>
      </c>
      <c r="H6776" s="73">
        <v>27.62</v>
      </c>
      <c r="I6776" s="115" t="s">
        <v>3985</v>
      </c>
      <c r="J6776" s="73">
        <v>27.624849999999999</v>
      </c>
    </row>
    <row r="6777" spans="1:11" ht="15" thickBot="1">
      <c r="A6777" s="115"/>
      <c r="B6777" s="115"/>
      <c r="C6777" s="115"/>
      <c r="D6777" s="115"/>
      <c r="E6777" s="115" t="s">
        <v>3986</v>
      </c>
      <c r="F6777" s="73">
        <v>25.18</v>
      </c>
      <c r="G6777" s="115"/>
      <c r="H6777" s="138" t="s">
        <v>3987</v>
      </c>
      <c r="I6777" s="138"/>
      <c r="J6777" s="73">
        <v>135.26</v>
      </c>
    </row>
    <row r="6778" spans="1:11" ht="15" thickTop="1">
      <c r="A6778" s="68"/>
      <c r="B6778" s="68"/>
      <c r="C6778" s="68"/>
      <c r="D6778" s="68"/>
      <c r="E6778" s="68"/>
      <c r="F6778" s="68"/>
      <c r="G6778" s="68"/>
      <c r="H6778" s="68"/>
      <c r="I6778" s="68"/>
      <c r="J6778" s="68"/>
      <c r="K6778" s="68"/>
    </row>
    <row r="6779" spans="1:11" ht="15">
      <c r="A6779" s="120" t="s">
        <v>1421</v>
      </c>
      <c r="B6779" s="121" t="s">
        <v>1</v>
      </c>
      <c r="C6779" s="120" t="s">
        <v>2</v>
      </c>
      <c r="D6779" s="120" t="s">
        <v>3</v>
      </c>
      <c r="E6779" s="144" t="s">
        <v>2279</v>
      </c>
      <c r="F6779" s="144"/>
      <c r="G6779" s="122" t="s">
        <v>4</v>
      </c>
      <c r="H6779" s="121" t="s">
        <v>5</v>
      </c>
      <c r="I6779" s="121" t="s">
        <v>6</v>
      </c>
      <c r="J6779" s="121" t="s">
        <v>8</v>
      </c>
    </row>
    <row r="6780" spans="1:11" ht="38.25">
      <c r="A6780" s="123" t="s">
        <v>3963</v>
      </c>
      <c r="B6780" s="78" t="s">
        <v>1422</v>
      </c>
      <c r="C6780" s="123" t="s">
        <v>120</v>
      </c>
      <c r="D6780" s="123" t="s">
        <v>1423</v>
      </c>
      <c r="E6780" s="150" t="s">
        <v>2411</v>
      </c>
      <c r="F6780" s="150"/>
      <c r="G6780" s="77" t="s">
        <v>350</v>
      </c>
      <c r="H6780" s="67">
        <v>1</v>
      </c>
      <c r="I6780" s="79">
        <v>110.41</v>
      </c>
      <c r="J6780" s="79">
        <v>110.41</v>
      </c>
    </row>
    <row r="6781" spans="1:11">
      <c r="A6781" s="128"/>
      <c r="B6781" s="128"/>
      <c r="C6781" s="128"/>
      <c r="D6781" s="128"/>
      <c r="E6781" s="128"/>
      <c r="F6781" s="128" t="s">
        <v>4330</v>
      </c>
      <c r="G6781" s="128"/>
      <c r="H6781" s="128"/>
      <c r="I6781" s="128"/>
      <c r="J6781" s="110">
        <v>0</v>
      </c>
    </row>
    <row r="6782" spans="1:11">
      <c r="A6782" s="128"/>
      <c r="B6782" s="128"/>
      <c r="C6782" s="128"/>
      <c r="D6782" s="128"/>
      <c r="E6782" s="128"/>
      <c r="F6782" s="128" t="s">
        <v>4331</v>
      </c>
      <c r="G6782" s="128"/>
      <c r="H6782" s="128"/>
      <c r="I6782" s="128"/>
      <c r="J6782" s="110">
        <v>1</v>
      </c>
    </row>
    <row r="6783" spans="1:11">
      <c r="A6783" s="128"/>
      <c r="B6783" s="128"/>
      <c r="C6783" s="128"/>
      <c r="D6783" s="128"/>
      <c r="E6783" s="128"/>
      <c r="F6783" s="128" t="s">
        <v>4332</v>
      </c>
      <c r="G6783" s="128"/>
      <c r="H6783" s="128"/>
      <c r="I6783" s="128"/>
      <c r="J6783" s="110">
        <v>0</v>
      </c>
    </row>
    <row r="6784" spans="1:11" ht="30">
      <c r="A6784" s="120" t="s">
        <v>4333</v>
      </c>
      <c r="B6784" s="121" t="s">
        <v>1</v>
      </c>
      <c r="C6784" s="120" t="s">
        <v>2</v>
      </c>
      <c r="D6784" s="120" t="s">
        <v>4334</v>
      </c>
      <c r="E6784" s="121" t="s">
        <v>3953</v>
      </c>
      <c r="F6784" s="121" t="s">
        <v>4335</v>
      </c>
      <c r="G6784" s="121" t="s">
        <v>4336</v>
      </c>
      <c r="H6784" s="121"/>
      <c r="I6784" s="121"/>
      <c r="J6784" s="121" t="s">
        <v>4323</v>
      </c>
    </row>
    <row r="6785" spans="1:11" ht="25.5">
      <c r="A6785" s="124" t="s">
        <v>3973</v>
      </c>
      <c r="B6785" s="64" t="s">
        <v>5861</v>
      </c>
      <c r="C6785" s="124" t="s">
        <v>120</v>
      </c>
      <c r="D6785" s="124" t="s">
        <v>5862</v>
      </c>
      <c r="E6785" s="71">
        <v>1.2</v>
      </c>
      <c r="F6785" s="84" t="s">
        <v>350</v>
      </c>
      <c r="G6785" s="147" t="s">
        <v>5863</v>
      </c>
      <c r="H6785" s="147"/>
      <c r="I6785" s="148"/>
      <c r="J6785" s="125" t="s">
        <v>5864</v>
      </c>
    </row>
    <row r="6786" spans="1:11" ht="38.25">
      <c r="A6786" s="124" t="s">
        <v>3973</v>
      </c>
      <c r="B6786" s="64" t="s">
        <v>5444</v>
      </c>
      <c r="C6786" s="124" t="s">
        <v>120</v>
      </c>
      <c r="D6786" s="124" t="s">
        <v>5445</v>
      </c>
      <c r="E6786" s="71">
        <v>2.6666666000000001</v>
      </c>
      <c r="F6786" s="84" t="s">
        <v>80</v>
      </c>
      <c r="G6786" s="147" t="s">
        <v>5446</v>
      </c>
      <c r="H6786" s="147"/>
      <c r="I6786" s="148"/>
      <c r="J6786" s="125" t="s">
        <v>5447</v>
      </c>
    </row>
    <row r="6787" spans="1:11" ht="25.5">
      <c r="A6787" s="124" t="s">
        <v>3973</v>
      </c>
      <c r="B6787" s="64" t="s">
        <v>5865</v>
      </c>
      <c r="C6787" s="124" t="s">
        <v>120</v>
      </c>
      <c r="D6787" s="124" t="s">
        <v>5866</v>
      </c>
      <c r="E6787" s="71">
        <v>1.2</v>
      </c>
      <c r="F6787" s="84" t="s">
        <v>350</v>
      </c>
      <c r="G6787" s="147" t="s">
        <v>5867</v>
      </c>
      <c r="H6787" s="147"/>
      <c r="I6787" s="148"/>
      <c r="J6787" s="125" t="s">
        <v>5868</v>
      </c>
    </row>
    <row r="6788" spans="1:11" ht="14.25" customHeight="1">
      <c r="A6788" s="124" t="s">
        <v>3973</v>
      </c>
      <c r="B6788" s="64" t="s">
        <v>5452</v>
      </c>
      <c r="C6788" s="124" t="s">
        <v>120</v>
      </c>
      <c r="D6788" s="124" t="s">
        <v>5453</v>
      </c>
      <c r="E6788" s="71">
        <v>2.6666666000000001</v>
      </c>
      <c r="F6788" s="84" t="s">
        <v>80</v>
      </c>
      <c r="G6788" s="147" t="s">
        <v>2649</v>
      </c>
      <c r="H6788" s="147"/>
      <c r="I6788" s="148"/>
      <c r="J6788" s="125" t="s">
        <v>2469</v>
      </c>
    </row>
    <row r="6789" spans="1:11" ht="14.25" customHeight="1">
      <c r="A6789" s="124" t="s">
        <v>3973</v>
      </c>
      <c r="B6789" s="64" t="s">
        <v>5460</v>
      </c>
      <c r="C6789" s="124" t="s">
        <v>120</v>
      </c>
      <c r="D6789" s="124" t="s">
        <v>5461</v>
      </c>
      <c r="E6789" s="71">
        <v>2.6666666000000001</v>
      </c>
      <c r="F6789" s="84" t="s">
        <v>80</v>
      </c>
      <c r="G6789" s="147" t="s">
        <v>2770</v>
      </c>
      <c r="H6789" s="147"/>
      <c r="I6789" s="148"/>
      <c r="J6789" s="125" t="s">
        <v>2553</v>
      </c>
    </row>
    <row r="6790" spans="1:11" ht="14.25" customHeight="1">
      <c r="A6790" s="124" t="s">
        <v>3973</v>
      </c>
      <c r="B6790" s="64" t="s">
        <v>5458</v>
      </c>
      <c r="C6790" s="124" t="s">
        <v>120</v>
      </c>
      <c r="D6790" s="124" t="s">
        <v>5459</v>
      </c>
      <c r="E6790" s="71">
        <v>2.6666666000000001</v>
      </c>
      <c r="F6790" s="84" t="s">
        <v>80</v>
      </c>
      <c r="G6790" s="147" t="s">
        <v>2553</v>
      </c>
      <c r="H6790" s="147"/>
      <c r="I6790" s="148"/>
      <c r="J6790" s="125" t="s">
        <v>5060</v>
      </c>
    </row>
    <row r="6791" spans="1:11">
      <c r="A6791" s="128"/>
      <c r="B6791" s="128"/>
      <c r="C6791" s="128"/>
      <c r="D6791" s="128"/>
      <c r="E6791" s="128"/>
      <c r="F6791" s="128" t="s">
        <v>4343</v>
      </c>
      <c r="G6791" s="128"/>
      <c r="H6791" s="128"/>
      <c r="I6791" s="128"/>
      <c r="J6791" s="110">
        <v>65.490700000000004</v>
      </c>
    </row>
    <row r="6792" spans="1:11" ht="30">
      <c r="A6792" s="120" t="s">
        <v>4344</v>
      </c>
      <c r="B6792" s="121" t="s">
        <v>1</v>
      </c>
      <c r="C6792" s="120" t="s">
        <v>2</v>
      </c>
      <c r="D6792" s="120" t="s">
        <v>4345</v>
      </c>
      <c r="E6792" s="121" t="s">
        <v>3953</v>
      </c>
      <c r="F6792" s="121" t="s">
        <v>4335</v>
      </c>
      <c r="G6792" s="121" t="s">
        <v>4336</v>
      </c>
      <c r="H6792" s="121"/>
      <c r="I6792" s="121"/>
      <c r="J6792" s="121" t="s">
        <v>4323</v>
      </c>
    </row>
    <row r="6793" spans="1:11" ht="51">
      <c r="A6793" s="116" t="s">
        <v>3963</v>
      </c>
      <c r="B6793" s="117" t="s">
        <v>5469</v>
      </c>
      <c r="C6793" s="116" t="s">
        <v>120</v>
      </c>
      <c r="D6793" s="116" t="s">
        <v>5470</v>
      </c>
      <c r="E6793" s="7">
        <v>1</v>
      </c>
      <c r="F6793" s="5" t="s">
        <v>350</v>
      </c>
      <c r="G6793" s="149" t="s">
        <v>5471</v>
      </c>
      <c r="H6793" s="149"/>
      <c r="I6793" s="136"/>
      <c r="J6793" s="126" t="s">
        <v>5471</v>
      </c>
    </row>
    <row r="6794" spans="1:11">
      <c r="A6794" s="116" t="s">
        <v>3963</v>
      </c>
      <c r="B6794" s="117" t="s">
        <v>5462</v>
      </c>
      <c r="C6794" s="116" t="s">
        <v>120</v>
      </c>
      <c r="D6794" s="116" t="s">
        <v>5463</v>
      </c>
      <c r="E6794" s="7">
        <v>0.60606059999999995</v>
      </c>
      <c r="F6794" s="5" t="s">
        <v>4981</v>
      </c>
      <c r="G6794" s="149" t="s">
        <v>5464</v>
      </c>
      <c r="H6794" s="149"/>
      <c r="I6794" s="136"/>
      <c r="J6794" s="126" t="s">
        <v>5869</v>
      </c>
    </row>
    <row r="6795" spans="1:11">
      <c r="A6795" s="116" t="s">
        <v>3963</v>
      </c>
      <c r="B6795" s="117" t="s">
        <v>5466</v>
      </c>
      <c r="C6795" s="116" t="s">
        <v>120</v>
      </c>
      <c r="D6795" s="116" t="s">
        <v>4489</v>
      </c>
      <c r="E6795" s="7">
        <v>0.60606059999999995</v>
      </c>
      <c r="F6795" s="5" t="s">
        <v>4981</v>
      </c>
      <c r="G6795" s="149" t="s">
        <v>5467</v>
      </c>
      <c r="H6795" s="149"/>
      <c r="I6795" s="136"/>
      <c r="J6795" s="126" t="s">
        <v>5870</v>
      </c>
    </row>
    <row r="6796" spans="1:11">
      <c r="A6796" s="128"/>
      <c r="B6796" s="128"/>
      <c r="C6796" s="128"/>
      <c r="D6796" s="128"/>
      <c r="E6796" s="128"/>
      <c r="F6796" s="128" t="s">
        <v>4355</v>
      </c>
      <c r="G6796" s="128"/>
      <c r="H6796" s="128"/>
      <c r="I6796" s="128"/>
      <c r="J6796" s="110">
        <v>44.922499999999999</v>
      </c>
    </row>
    <row r="6797" spans="1:11">
      <c r="A6797" s="115"/>
      <c r="B6797" s="115"/>
      <c r="C6797" s="115"/>
      <c r="D6797" s="115"/>
      <c r="E6797" s="115" t="s">
        <v>3983</v>
      </c>
      <c r="F6797" s="73">
        <v>0</v>
      </c>
      <c r="G6797" s="115" t="s">
        <v>3984</v>
      </c>
      <c r="H6797" s="73">
        <v>28.48</v>
      </c>
      <c r="I6797" s="115" t="s">
        <v>3985</v>
      </c>
      <c r="J6797" s="73">
        <v>28.477048996240001</v>
      </c>
    </row>
    <row r="6798" spans="1:11" ht="15" thickBot="1">
      <c r="A6798" s="115"/>
      <c r="B6798" s="115"/>
      <c r="C6798" s="115"/>
      <c r="D6798" s="115"/>
      <c r="E6798" s="115" t="s">
        <v>3986</v>
      </c>
      <c r="F6798" s="73">
        <v>25.26</v>
      </c>
      <c r="G6798" s="115"/>
      <c r="H6798" s="138" t="s">
        <v>3987</v>
      </c>
      <c r="I6798" s="138"/>
      <c r="J6798" s="73">
        <v>135.66999999999999</v>
      </c>
    </row>
    <row r="6799" spans="1:11" ht="15" thickTop="1">
      <c r="A6799" s="68"/>
      <c r="B6799" s="68"/>
      <c r="C6799" s="68"/>
      <c r="D6799" s="68"/>
      <c r="E6799" s="68"/>
      <c r="F6799" s="68"/>
      <c r="G6799" s="68"/>
      <c r="H6799" s="68"/>
      <c r="I6799" s="68"/>
      <c r="J6799" s="68"/>
      <c r="K6799" s="68"/>
    </row>
    <row r="6800" spans="1:11" ht="15">
      <c r="A6800" s="120" t="s">
        <v>1424</v>
      </c>
      <c r="B6800" s="121" t="s">
        <v>1</v>
      </c>
      <c r="C6800" s="120" t="s">
        <v>2</v>
      </c>
      <c r="D6800" s="120" t="s">
        <v>3</v>
      </c>
      <c r="E6800" s="144" t="s">
        <v>2279</v>
      </c>
      <c r="F6800" s="144"/>
      <c r="G6800" s="122" t="s">
        <v>4</v>
      </c>
      <c r="H6800" s="121" t="s">
        <v>5</v>
      </c>
      <c r="I6800" s="121" t="s">
        <v>6</v>
      </c>
      <c r="J6800" s="121" t="s">
        <v>8</v>
      </c>
    </row>
    <row r="6801" spans="1:10" ht="38.25">
      <c r="A6801" s="123" t="s">
        <v>3963</v>
      </c>
      <c r="B6801" s="78" t="s">
        <v>1425</v>
      </c>
      <c r="C6801" s="123" t="s">
        <v>120</v>
      </c>
      <c r="D6801" s="123" t="s">
        <v>1426</v>
      </c>
      <c r="E6801" s="150" t="s">
        <v>2411</v>
      </c>
      <c r="F6801" s="150"/>
      <c r="G6801" s="77" t="s">
        <v>350</v>
      </c>
      <c r="H6801" s="67">
        <v>1</v>
      </c>
      <c r="I6801" s="79">
        <v>136.71</v>
      </c>
      <c r="J6801" s="79">
        <v>136.71</v>
      </c>
    </row>
    <row r="6802" spans="1:10">
      <c r="A6802" s="128"/>
      <c r="B6802" s="128"/>
      <c r="C6802" s="128"/>
      <c r="D6802" s="128"/>
      <c r="E6802" s="128"/>
      <c r="F6802" s="128" t="s">
        <v>4330</v>
      </c>
      <c r="G6802" s="128"/>
      <c r="H6802" s="128"/>
      <c r="I6802" s="128"/>
      <c r="J6802" s="110">
        <v>0</v>
      </c>
    </row>
    <row r="6803" spans="1:10">
      <c r="A6803" s="128"/>
      <c r="B6803" s="128"/>
      <c r="C6803" s="128"/>
      <c r="D6803" s="128"/>
      <c r="E6803" s="128"/>
      <c r="F6803" s="128" t="s">
        <v>4331</v>
      </c>
      <c r="G6803" s="128"/>
      <c r="H6803" s="128"/>
      <c r="I6803" s="128"/>
      <c r="J6803" s="110">
        <v>1</v>
      </c>
    </row>
    <row r="6804" spans="1:10">
      <c r="A6804" s="128"/>
      <c r="B6804" s="128"/>
      <c r="C6804" s="128"/>
      <c r="D6804" s="128"/>
      <c r="E6804" s="128"/>
      <c r="F6804" s="128" t="s">
        <v>4332</v>
      </c>
      <c r="G6804" s="128"/>
      <c r="H6804" s="128"/>
      <c r="I6804" s="128"/>
      <c r="J6804" s="110">
        <v>0</v>
      </c>
    </row>
    <row r="6805" spans="1:10" ht="30">
      <c r="A6805" s="120" t="s">
        <v>4333</v>
      </c>
      <c r="B6805" s="121" t="s">
        <v>1</v>
      </c>
      <c r="C6805" s="120" t="s">
        <v>2</v>
      </c>
      <c r="D6805" s="120" t="s">
        <v>4334</v>
      </c>
      <c r="E6805" s="121" t="s">
        <v>3953</v>
      </c>
      <c r="F6805" s="121" t="s">
        <v>4335</v>
      </c>
      <c r="G6805" s="121" t="s">
        <v>4336</v>
      </c>
      <c r="H6805" s="121"/>
      <c r="I6805" s="121"/>
      <c r="J6805" s="121" t="s">
        <v>4323</v>
      </c>
    </row>
    <row r="6806" spans="1:10" ht="25.5">
      <c r="A6806" s="124" t="s">
        <v>3973</v>
      </c>
      <c r="B6806" s="64" t="s">
        <v>5460</v>
      </c>
      <c r="C6806" s="124" t="s">
        <v>120</v>
      </c>
      <c r="D6806" s="124" t="s">
        <v>5461</v>
      </c>
      <c r="E6806" s="71">
        <v>2.6666666000000001</v>
      </c>
      <c r="F6806" s="84" t="s">
        <v>80</v>
      </c>
      <c r="G6806" s="147" t="s">
        <v>2770</v>
      </c>
      <c r="H6806" s="147"/>
      <c r="I6806" s="148"/>
      <c r="J6806" s="125" t="s">
        <v>2553</v>
      </c>
    </row>
    <row r="6807" spans="1:10" ht="38.25">
      <c r="A6807" s="124" t="s">
        <v>3973</v>
      </c>
      <c r="B6807" s="64" t="s">
        <v>5458</v>
      </c>
      <c r="C6807" s="124" t="s">
        <v>120</v>
      </c>
      <c r="D6807" s="124" t="s">
        <v>5459</v>
      </c>
      <c r="E6807" s="71">
        <v>2.6666666000000001</v>
      </c>
      <c r="F6807" s="84" t="s">
        <v>80</v>
      </c>
      <c r="G6807" s="147" t="s">
        <v>2553</v>
      </c>
      <c r="H6807" s="147"/>
      <c r="I6807" s="148"/>
      <c r="J6807" s="125" t="s">
        <v>5060</v>
      </c>
    </row>
    <row r="6808" spans="1:10" ht="38.25">
      <c r="A6808" s="124" t="s">
        <v>3973</v>
      </c>
      <c r="B6808" s="64" t="s">
        <v>5444</v>
      </c>
      <c r="C6808" s="124" t="s">
        <v>120</v>
      </c>
      <c r="D6808" s="124" t="s">
        <v>5445</v>
      </c>
      <c r="E6808" s="71">
        <v>2.6666666000000001</v>
      </c>
      <c r="F6808" s="84" t="s">
        <v>80</v>
      </c>
      <c r="G6808" s="147" t="s">
        <v>5446</v>
      </c>
      <c r="H6808" s="147"/>
      <c r="I6808" s="148"/>
      <c r="J6808" s="125" t="s">
        <v>5447</v>
      </c>
    </row>
    <row r="6809" spans="1:10" ht="25.5">
      <c r="A6809" s="124" t="s">
        <v>3973</v>
      </c>
      <c r="B6809" s="64" t="s">
        <v>5452</v>
      </c>
      <c r="C6809" s="124" t="s">
        <v>120</v>
      </c>
      <c r="D6809" s="124" t="s">
        <v>5453</v>
      </c>
      <c r="E6809" s="71">
        <v>2.6666666000000001</v>
      </c>
      <c r="F6809" s="84" t="s">
        <v>80</v>
      </c>
      <c r="G6809" s="147" t="s">
        <v>2649</v>
      </c>
      <c r="H6809" s="147"/>
      <c r="I6809" s="148"/>
      <c r="J6809" s="125" t="s">
        <v>2469</v>
      </c>
    </row>
    <row r="6810" spans="1:10" ht="25.5">
      <c r="A6810" s="124" t="s">
        <v>3973</v>
      </c>
      <c r="B6810" s="64" t="s">
        <v>5871</v>
      </c>
      <c r="C6810" s="124" t="s">
        <v>120</v>
      </c>
      <c r="D6810" s="124" t="s">
        <v>5872</v>
      </c>
      <c r="E6810" s="71">
        <v>1.2</v>
      </c>
      <c r="F6810" s="84" t="s">
        <v>350</v>
      </c>
      <c r="G6810" s="147" t="s">
        <v>3282</v>
      </c>
      <c r="H6810" s="147"/>
      <c r="I6810" s="148"/>
      <c r="J6810" s="125" t="s">
        <v>5873</v>
      </c>
    </row>
    <row r="6811" spans="1:10" ht="25.5">
      <c r="A6811" s="124" t="s">
        <v>3973</v>
      </c>
      <c r="B6811" s="64" t="s">
        <v>5874</v>
      </c>
      <c r="C6811" s="124" t="s">
        <v>120</v>
      </c>
      <c r="D6811" s="124" t="s">
        <v>5875</v>
      </c>
      <c r="E6811" s="71">
        <v>1.2</v>
      </c>
      <c r="F6811" s="84" t="s">
        <v>350</v>
      </c>
      <c r="G6811" s="147" t="s">
        <v>5876</v>
      </c>
      <c r="H6811" s="147"/>
      <c r="I6811" s="148"/>
      <c r="J6811" s="125" t="s">
        <v>5877</v>
      </c>
    </row>
    <row r="6812" spans="1:10">
      <c r="A6812" s="128"/>
      <c r="B6812" s="128"/>
      <c r="C6812" s="128"/>
      <c r="D6812" s="128"/>
      <c r="E6812" s="128"/>
      <c r="F6812" s="128" t="s">
        <v>4343</v>
      </c>
      <c r="G6812" s="128"/>
      <c r="H6812" s="128"/>
      <c r="I6812" s="128"/>
      <c r="J6812" s="110">
        <v>89.982699999999994</v>
      </c>
    </row>
    <row r="6813" spans="1:10" ht="30">
      <c r="A6813" s="120" t="s">
        <v>4344</v>
      </c>
      <c r="B6813" s="121" t="s">
        <v>1</v>
      </c>
      <c r="C6813" s="120" t="s">
        <v>2</v>
      </c>
      <c r="D6813" s="120" t="s">
        <v>4345</v>
      </c>
      <c r="E6813" s="121" t="s">
        <v>3953</v>
      </c>
      <c r="F6813" s="121" t="s">
        <v>4335</v>
      </c>
      <c r="G6813" s="121" t="s">
        <v>4336</v>
      </c>
      <c r="H6813" s="121"/>
      <c r="I6813" s="121"/>
      <c r="J6813" s="121" t="s">
        <v>4323</v>
      </c>
    </row>
    <row r="6814" spans="1:10">
      <c r="A6814" s="116" t="s">
        <v>3963</v>
      </c>
      <c r="B6814" s="117" t="s">
        <v>5466</v>
      </c>
      <c r="C6814" s="116" t="s">
        <v>120</v>
      </c>
      <c r="D6814" s="116" t="s">
        <v>4489</v>
      </c>
      <c r="E6814" s="7">
        <v>0.6376811</v>
      </c>
      <c r="F6814" s="5" t="s">
        <v>4981</v>
      </c>
      <c r="G6814" s="149" t="s">
        <v>5467</v>
      </c>
      <c r="H6814" s="149"/>
      <c r="I6814" s="136"/>
      <c r="J6814" s="126" t="s">
        <v>5878</v>
      </c>
    </row>
    <row r="6815" spans="1:10" ht="51">
      <c r="A6815" s="116" t="s">
        <v>3963</v>
      </c>
      <c r="B6815" s="117" t="s">
        <v>5469</v>
      </c>
      <c r="C6815" s="116" t="s">
        <v>120</v>
      </c>
      <c r="D6815" s="116" t="s">
        <v>5470</v>
      </c>
      <c r="E6815" s="7">
        <v>1</v>
      </c>
      <c r="F6815" s="5" t="s">
        <v>350</v>
      </c>
      <c r="G6815" s="149" t="s">
        <v>5471</v>
      </c>
      <c r="H6815" s="149"/>
      <c r="I6815" s="136"/>
      <c r="J6815" s="126" t="s">
        <v>5471</v>
      </c>
    </row>
    <row r="6816" spans="1:10">
      <c r="A6816" s="116" t="s">
        <v>3963</v>
      </c>
      <c r="B6816" s="117" t="s">
        <v>5462</v>
      </c>
      <c r="C6816" s="116" t="s">
        <v>120</v>
      </c>
      <c r="D6816" s="116" t="s">
        <v>5463</v>
      </c>
      <c r="E6816" s="7">
        <v>0.6376811</v>
      </c>
      <c r="F6816" s="5" t="s">
        <v>4981</v>
      </c>
      <c r="G6816" s="149" t="s">
        <v>5464</v>
      </c>
      <c r="H6816" s="149"/>
      <c r="I6816" s="136"/>
      <c r="J6816" s="126" t="s">
        <v>5879</v>
      </c>
    </row>
    <row r="6817" spans="1:11">
      <c r="A6817" s="128"/>
      <c r="B6817" s="128"/>
      <c r="C6817" s="128"/>
      <c r="D6817" s="128"/>
      <c r="E6817" s="128"/>
      <c r="F6817" s="128" t="s">
        <v>4355</v>
      </c>
      <c r="G6817" s="128"/>
      <c r="H6817" s="128"/>
      <c r="I6817" s="128"/>
      <c r="J6817" s="110">
        <v>46.729799999999997</v>
      </c>
    </row>
    <row r="6818" spans="1:11">
      <c r="A6818" s="115"/>
      <c r="B6818" s="115"/>
      <c r="C6818" s="115"/>
      <c r="D6818" s="115"/>
      <c r="E6818" s="115" t="s">
        <v>3983</v>
      </c>
      <c r="F6818" s="73">
        <v>0</v>
      </c>
      <c r="G6818" s="115" t="s">
        <v>3984</v>
      </c>
      <c r="H6818" s="73">
        <v>29.87</v>
      </c>
      <c r="I6818" s="115" t="s">
        <v>3985</v>
      </c>
      <c r="J6818" s="73">
        <v>29.86650435904</v>
      </c>
    </row>
    <row r="6819" spans="1:11" ht="15" thickBot="1">
      <c r="A6819" s="115"/>
      <c r="B6819" s="115"/>
      <c r="C6819" s="115"/>
      <c r="D6819" s="115"/>
      <c r="E6819" s="115" t="s">
        <v>3986</v>
      </c>
      <c r="F6819" s="73">
        <v>31.27</v>
      </c>
      <c r="G6819" s="115"/>
      <c r="H6819" s="138" t="s">
        <v>3987</v>
      </c>
      <c r="I6819" s="138"/>
      <c r="J6819" s="73">
        <v>167.98</v>
      </c>
    </row>
    <row r="6820" spans="1:11" ht="15" thickTop="1">
      <c r="A6820" s="68"/>
      <c r="B6820" s="68"/>
      <c r="C6820" s="68"/>
      <c r="D6820" s="68"/>
      <c r="E6820" s="68"/>
      <c r="F6820" s="68"/>
      <c r="G6820" s="68"/>
      <c r="H6820" s="68"/>
      <c r="I6820" s="68"/>
      <c r="J6820" s="68"/>
      <c r="K6820" s="68"/>
    </row>
    <row r="6821" spans="1:11" ht="15">
      <c r="A6821" s="120" t="s">
        <v>7450</v>
      </c>
      <c r="B6821" s="121" t="s">
        <v>1</v>
      </c>
      <c r="C6821" s="120" t="s">
        <v>2</v>
      </c>
      <c r="D6821" s="120" t="s">
        <v>3</v>
      </c>
      <c r="E6821" s="144" t="s">
        <v>2279</v>
      </c>
      <c r="F6821" s="144"/>
      <c r="G6821" s="122" t="s">
        <v>4</v>
      </c>
      <c r="H6821" s="121" t="s">
        <v>5</v>
      </c>
      <c r="I6821" s="121" t="s">
        <v>3962</v>
      </c>
      <c r="J6821" s="121" t="s">
        <v>6</v>
      </c>
      <c r="K6821" s="121" t="s">
        <v>8</v>
      </c>
    </row>
    <row r="6822" spans="1:11" ht="51">
      <c r="A6822" s="123" t="s">
        <v>3963</v>
      </c>
      <c r="B6822" s="78" t="s">
        <v>5531</v>
      </c>
      <c r="C6822" s="123" t="s">
        <v>17</v>
      </c>
      <c r="D6822" s="123" t="s">
        <v>5532</v>
      </c>
      <c r="E6822" s="150" t="s">
        <v>3798</v>
      </c>
      <c r="F6822" s="150"/>
      <c r="G6822" s="77" t="s">
        <v>26</v>
      </c>
      <c r="H6822" s="67">
        <v>1</v>
      </c>
      <c r="I6822" s="79"/>
      <c r="J6822" s="79">
        <v>10.02</v>
      </c>
      <c r="K6822" s="79">
        <v>10.02</v>
      </c>
    </row>
    <row r="6823" spans="1:11" ht="25.5">
      <c r="A6823" s="116" t="s">
        <v>3964</v>
      </c>
      <c r="B6823" s="117" t="s">
        <v>4812</v>
      </c>
      <c r="C6823" s="116" t="s">
        <v>17</v>
      </c>
      <c r="D6823" s="116" t="s">
        <v>4813</v>
      </c>
      <c r="E6823" s="136" t="s">
        <v>2323</v>
      </c>
      <c r="F6823" s="136"/>
      <c r="G6823" s="5" t="s">
        <v>3967</v>
      </c>
      <c r="H6823" s="7">
        <v>0.2114</v>
      </c>
      <c r="I6823" s="7">
        <v>0</v>
      </c>
      <c r="J6823" s="69">
        <v>31.42</v>
      </c>
      <c r="K6823" s="69">
        <v>6.64</v>
      </c>
    </row>
    <row r="6824" spans="1:11" ht="25.5">
      <c r="A6824" s="116" t="s">
        <v>3964</v>
      </c>
      <c r="B6824" s="117" t="s">
        <v>4810</v>
      </c>
      <c r="C6824" s="116" t="s">
        <v>17</v>
      </c>
      <c r="D6824" s="116" t="s">
        <v>4811</v>
      </c>
      <c r="E6824" s="136" t="s">
        <v>2323</v>
      </c>
      <c r="F6824" s="136"/>
      <c r="G6824" s="5" t="s">
        <v>3967</v>
      </c>
      <c r="H6824" s="7">
        <v>4.8000000000000001E-2</v>
      </c>
      <c r="I6824" s="7">
        <v>0</v>
      </c>
      <c r="J6824" s="69">
        <v>22.16</v>
      </c>
      <c r="K6824" s="69">
        <v>1.06</v>
      </c>
    </row>
    <row r="6825" spans="1:11" ht="25.5">
      <c r="A6825" s="124" t="s">
        <v>3973</v>
      </c>
      <c r="B6825" s="64" t="s">
        <v>6980</v>
      </c>
      <c r="C6825" s="124" t="s">
        <v>17</v>
      </c>
      <c r="D6825" s="124" t="s">
        <v>6981</v>
      </c>
      <c r="E6825" s="148" t="s">
        <v>3976</v>
      </c>
      <c r="F6825" s="148"/>
      <c r="G6825" s="84" t="s">
        <v>72</v>
      </c>
      <c r="H6825" s="71">
        <v>1.7857000000000001</v>
      </c>
      <c r="I6825" s="71">
        <v>0</v>
      </c>
      <c r="J6825" s="70">
        <v>1.3</v>
      </c>
      <c r="K6825" s="70">
        <v>2.3199999999999998</v>
      </c>
    </row>
    <row r="6826" spans="1:11" ht="25.5">
      <c r="A6826" s="115"/>
      <c r="B6826" s="115"/>
      <c r="C6826" s="115"/>
      <c r="D6826" s="115"/>
      <c r="E6826" s="115"/>
      <c r="F6826" s="115" t="s">
        <v>3983</v>
      </c>
      <c r="G6826" s="73">
        <v>5.92</v>
      </c>
      <c r="H6826" s="115" t="s">
        <v>3984</v>
      </c>
      <c r="I6826" s="73">
        <v>0</v>
      </c>
      <c r="J6826" s="115" t="s">
        <v>3985</v>
      </c>
      <c r="K6826" s="73">
        <v>5.92</v>
      </c>
    </row>
    <row r="6827" spans="1:11" ht="26.25" thickBot="1">
      <c r="A6827" s="115"/>
      <c r="B6827" s="115"/>
      <c r="C6827" s="115"/>
      <c r="D6827" s="115"/>
      <c r="E6827" s="115"/>
      <c r="F6827" s="115" t="s">
        <v>3986</v>
      </c>
      <c r="G6827" s="73">
        <v>2.29</v>
      </c>
      <c r="H6827" s="138"/>
      <c r="I6827" s="138" t="s">
        <v>3987</v>
      </c>
      <c r="J6827" s="115"/>
      <c r="K6827" s="73">
        <v>12.31</v>
      </c>
    </row>
    <row r="6828" spans="1:11" ht="15" thickTop="1">
      <c r="A6828" s="68"/>
      <c r="B6828" s="68"/>
      <c r="C6828" s="68"/>
      <c r="D6828" s="68"/>
      <c r="E6828" s="68"/>
      <c r="F6828" s="68"/>
      <c r="G6828" s="68"/>
      <c r="H6828" s="68"/>
      <c r="I6828" s="68"/>
      <c r="J6828" s="68"/>
      <c r="K6828" s="68"/>
    </row>
    <row r="6829" spans="1:11" ht="15">
      <c r="A6829" s="120" t="s">
        <v>1429</v>
      </c>
      <c r="B6829" s="121" t="s">
        <v>1</v>
      </c>
      <c r="C6829" s="120" t="s">
        <v>2</v>
      </c>
      <c r="D6829" s="120" t="s">
        <v>3</v>
      </c>
      <c r="E6829" s="144" t="s">
        <v>2279</v>
      </c>
      <c r="F6829" s="144"/>
      <c r="G6829" s="122" t="s">
        <v>4</v>
      </c>
      <c r="H6829" s="121" t="s">
        <v>5</v>
      </c>
      <c r="I6829" s="121" t="s">
        <v>3962</v>
      </c>
      <c r="J6829" s="121" t="s">
        <v>6</v>
      </c>
      <c r="K6829" s="121" t="s">
        <v>8</v>
      </c>
    </row>
    <row r="6830" spans="1:11" ht="38.25">
      <c r="A6830" s="123" t="s">
        <v>3963</v>
      </c>
      <c r="B6830" s="78" t="s">
        <v>1430</v>
      </c>
      <c r="C6830" s="123" t="s">
        <v>17</v>
      </c>
      <c r="D6830" s="123" t="s">
        <v>1431</v>
      </c>
      <c r="E6830" s="150" t="s">
        <v>2618</v>
      </c>
      <c r="F6830" s="150"/>
      <c r="G6830" s="77" t="s">
        <v>72</v>
      </c>
      <c r="H6830" s="67">
        <v>1</v>
      </c>
      <c r="I6830" s="79"/>
      <c r="J6830" s="79">
        <v>74.19</v>
      </c>
      <c r="K6830" s="79">
        <v>74.19</v>
      </c>
    </row>
    <row r="6831" spans="1:11" ht="25.5">
      <c r="A6831" s="116" t="s">
        <v>3964</v>
      </c>
      <c r="B6831" s="117" t="s">
        <v>4488</v>
      </c>
      <c r="C6831" s="116" t="s">
        <v>17</v>
      </c>
      <c r="D6831" s="116" t="s">
        <v>4489</v>
      </c>
      <c r="E6831" s="136" t="s">
        <v>2323</v>
      </c>
      <c r="F6831" s="136"/>
      <c r="G6831" s="5" t="s">
        <v>3967</v>
      </c>
      <c r="H6831" s="7">
        <v>0.25569999999999998</v>
      </c>
      <c r="I6831" s="7">
        <v>0</v>
      </c>
      <c r="J6831" s="69">
        <v>32.57</v>
      </c>
      <c r="K6831" s="69">
        <v>8.32</v>
      </c>
    </row>
    <row r="6832" spans="1:11" ht="25.5">
      <c r="A6832" s="116" t="s">
        <v>3964</v>
      </c>
      <c r="B6832" s="117" t="s">
        <v>4490</v>
      </c>
      <c r="C6832" s="116" t="s">
        <v>17</v>
      </c>
      <c r="D6832" s="116" t="s">
        <v>4491</v>
      </c>
      <c r="E6832" s="136" t="s">
        <v>2323</v>
      </c>
      <c r="F6832" s="136"/>
      <c r="G6832" s="5" t="s">
        <v>3967</v>
      </c>
      <c r="H6832" s="7">
        <v>0.25569999999999998</v>
      </c>
      <c r="I6832" s="7">
        <v>0</v>
      </c>
      <c r="J6832" s="69">
        <v>23.13</v>
      </c>
      <c r="K6832" s="69">
        <v>5.91</v>
      </c>
    </row>
    <row r="6833" spans="1:11" ht="25.5">
      <c r="A6833" s="124" t="s">
        <v>3973</v>
      </c>
      <c r="B6833" s="64" t="s">
        <v>5487</v>
      </c>
      <c r="C6833" s="124" t="s">
        <v>17</v>
      </c>
      <c r="D6833" s="124" t="s">
        <v>5488</v>
      </c>
      <c r="E6833" s="148" t="s">
        <v>3976</v>
      </c>
      <c r="F6833" s="148"/>
      <c r="G6833" s="84" t="s">
        <v>72</v>
      </c>
      <c r="H6833" s="71">
        <v>33.6</v>
      </c>
      <c r="I6833" s="71">
        <v>0</v>
      </c>
      <c r="J6833" s="70">
        <v>1.63</v>
      </c>
      <c r="K6833" s="70">
        <v>54.76</v>
      </c>
    </row>
    <row r="6834" spans="1:11" ht="25.5">
      <c r="A6834" s="124" t="s">
        <v>3973</v>
      </c>
      <c r="B6834" s="64" t="s">
        <v>5485</v>
      </c>
      <c r="C6834" s="124" t="s">
        <v>17</v>
      </c>
      <c r="D6834" s="124" t="s">
        <v>5486</v>
      </c>
      <c r="E6834" s="148" t="s">
        <v>3976</v>
      </c>
      <c r="F6834" s="148"/>
      <c r="G6834" s="84" t="s">
        <v>72</v>
      </c>
      <c r="H6834" s="71">
        <v>16.8</v>
      </c>
      <c r="I6834" s="71">
        <v>0</v>
      </c>
      <c r="J6834" s="70">
        <v>0</v>
      </c>
      <c r="K6834" s="70">
        <v>0</v>
      </c>
    </row>
    <row r="6835" spans="1:11" ht="25.5">
      <c r="A6835" s="124" t="s">
        <v>3973</v>
      </c>
      <c r="B6835" s="64" t="s">
        <v>5880</v>
      </c>
      <c r="C6835" s="124" t="s">
        <v>17</v>
      </c>
      <c r="D6835" s="124" t="s">
        <v>5881</v>
      </c>
      <c r="E6835" s="148" t="s">
        <v>3976</v>
      </c>
      <c r="F6835" s="148"/>
      <c r="G6835" s="84" t="s">
        <v>72</v>
      </c>
      <c r="H6835" s="71">
        <v>1</v>
      </c>
      <c r="I6835" s="71">
        <v>0</v>
      </c>
      <c r="J6835" s="70">
        <v>0</v>
      </c>
      <c r="K6835" s="70">
        <v>0</v>
      </c>
    </row>
    <row r="6836" spans="1:11" ht="25.5">
      <c r="A6836" s="124" t="s">
        <v>3973</v>
      </c>
      <c r="B6836" s="64" t="s">
        <v>5489</v>
      </c>
      <c r="C6836" s="124" t="s">
        <v>17</v>
      </c>
      <c r="D6836" s="124" t="s">
        <v>5490</v>
      </c>
      <c r="E6836" s="148" t="s">
        <v>3976</v>
      </c>
      <c r="F6836" s="148"/>
      <c r="G6836" s="84" t="s">
        <v>72</v>
      </c>
      <c r="H6836" s="71">
        <v>4</v>
      </c>
      <c r="I6836" s="71">
        <v>0</v>
      </c>
      <c r="J6836" s="70">
        <v>0</v>
      </c>
      <c r="K6836" s="70">
        <v>0</v>
      </c>
    </row>
    <row r="6837" spans="1:11">
      <c r="A6837" s="124" t="s">
        <v>3973</v>
      </c>
      <c r="B6837" s="64" t="s">
        <v>5491</v>
      </c>
      <c r="C6837" s="124" t="s">
        <v>17</v>
      </c>
      <c r="D6837" s="124" t="s">
        <v>5492</v>
      </c>
      <c r="E6837" s="148" t="s">
        <v>3976</v>
      </c>
      <c r="F6837" s="148"/>
      <c r="G6837" s="84" t="s">
        <v>72</v>
      </c>
      <c r="H6837" s="71">
        <v>16.8</v>
      </c>
      <c r="I6837" s="71">
        <v>0</v>
      </c>
      <c r="J6837" s="70">
        <v>0.31</v>
      </c>
      <c r="K6837" s="70">
        <v>5.2</v>
      </c>
    </row>
    <row r="6838" spans="1:11" ht="25.5">
      <c r="A6838" s="115"/>
      <c r="B6838" s="115"/>
      <c r="C6838" s="115"/>
      <c r="D6838" s="115"/>
      <c r="E6838" s="115"/>
      <c r="F6838" s="115" t="s">
        <v>3983</v>
      </c>
      <c r="G6838" s="73">
        <v>10.38</v>
      </c>
      <c r="H6838" s="115" t="s">
        <v>3984</v>
      </c>
      <c r="I6838" s="73">
        <v>0</v>
      </c>
      <c r="J6838" s="115" t="s">
        <v>3985</v>
      </c>
      <c r="K6838" s="73">
        <v>10.38</v>
      </c>
    </row>
    <row r="6839" spans="1:11" ht="26.25" thickBot="1">
      <c r="A6839" s="115"/>
      <c r="B6839" s="115"/>
      <c r="C6839" s="115"/>
      <c r="D6839" s="115"/>
      <c r="E6839" s="115"/>
      <c r="F6839" s="115" t="s">
        <v>3986</v>
      </c>
      <c r="G6839" s="73">
        <v>16.97</v>
      </c>
      <c r="H6839" s="138"/>
      <c r="I6839" s="138" t="s">
        <v>3987</v>
      </c>
      <c r="J6839" s="115"/>
      <c r="K6839" s="73">
        <v>91.16</v>
      </c>
    </row>
    <row r="6840" spans="1:11" ht="15" thickTop="1">
      <c r="A6840" s="68"/>
      <c r="B6840" s="68"/>
      <c r="C6840" s="68"/>
      <c r="D6840" s="68"/>
      <c r="E6840" s="68"/>
      <c r="F6840" s="68"/>
      <c r="G6840" s="68"/>
      <c r="H6840" s="68"/>
      <c r="I6840" s="68"/>
      <c r="J6840" s="68"/>
      <c r="K6840" s="68"/>
    </row>
    <row r="6841" spans="1:11" ht="15">
      <c r="A6841" s="120" t="s">
        <v>1432</v>
      </c>
      <c r="B6841" s="121" t="s">
        <v>1</v>
      </c>
      <c r="C6841" s="120" t="s">
        <v>2</v>
      </c>
      <c r="D6841" s="120" t="s">
        <v>3</v>
      </c>
      <c r="E6841" s="144" t="s">
        <v>2279</v>
      </c>
      <c r="F6841" s="144"/>
      <c r="G6841" s="122" t="s">
        <v>4</v>
      </c>
      <c r="H6841" s="121" t="s">
        <v>5</v>
      </c>
      <c r="I6841" s="121" t="s">
        <v>3962</v>
      </c>
      <c r="J6841" s="121" t="s">
        <v>6</v>
      </c>
      <c r="K6841" s="121" t="s">
        <v>8</v>
      </c>
    </row>
    <row r="6842" spans="1:11" ht="38.25">
      <c r="A6842" s="123" t="s">
        <v>3963</v>
      </c>
      <c r="B6842" s="78" t="s">
        <v>990</v>
      </c>
      <c r="C6842" s="123" t="s">
        <v>17</v>
      </c>
      <c r="D6842" s="123" t="s">
        <v>991</v>
      </c>
      <c r="E6842" s="150" t="s">
        <v>2618</v>
      </c>
      <c r="F6842" s="150"/>
      <c r="G6842" s="77" t="s">
        <v>72</v>
      </c>
      <c r="H6842" s="67">
        <v>1</v>
      </c>
      <c r="I6842" s="79"/>
      <c r="J6842" s="79">
        <v>75.64</v>
      </c>
      <c r="K6842" s="79">
        <v>75.64</v>
      </c>
    </row>
    <row r="6843" spans="1:11" ht="25.5">
      <c r="A6843" s="116" t="s">
        <v>3964</v>
      </c>
      <c r="B6843" s="117" t="s">
        <v>4490</v>
      </c>
      <c r="C6843" s="116" t="s">
        <v>17</v>
      </c>
      <c r="D6843" s="116" t="s">
        <v>4491</v>
      </c>
      <c r="E6843" s="136" t="s">
        <v>2323</v>
      </c>
      <c r="F6843" s="136"/>
      <c r="G6843" s="5" t="s">
        <v>3967</v>
      </c>
      <c r="H6843" s="7">
        <v>0.28179999999999999</v>
      </c>
      <c r="I6843" s="7">
        <v>0</v>
      </c>
      <c r="J6843" s="69">
        <v>23.13</v>
      </c>
      <c r="K6843" s="69">
        <v>6.51</v>
      </c>
    </row>
    <row r="6844" spans="1:11" ht="25.5">
      <c r="A6844" s="116" t="s">
        <v>3964</v>
      </c>
      <c r="B6844" s="117" t="s">
        <v>4488</v>
      </c>
      <c r="C6844" s="116" t="s">
        <v>17</v>
      </c>
      <c r="D6844" s="116" t="s">
        <v>4489</v>
      </c>
      <c r="E6844" s="136" t="s">
        <v>2323</v>
      </c>
      <c r="F6844" s="136"/>
      <c r="G6844" s="5" t="s">
        <v>3967</v>
      </c>
      <c r="H6844" s="7">
        <v>0.28179999999999999</v>
      </c>
      <c r="I6844" s="7">
        <v>0</v>
      </c>
      <c r="J6844" s="69">
        <v>32.57</v>
      </c>
      <c r="K6844" s="69">
        <v>9.17</v>
      </c>
    </row>
    <row r="6845" spans="1:11" ht="25.5">
      <c r="A6845" s="124" t="s">
        <v>3973</v>
      </c>
      <c r="B6845" s="64" t="s">
        <v>5485</v>
      </c>
      <c r="C6845" s="124" t="s">
        <v>17</v>
      </c>
      <c r="D6845" s="124" t="s">
        <v>5486</v>
      </c>
      <c r="E6845" s="148" t="s">
        <v>3976</v>
      </c>
      <c r="F6845" s="148"/>
      <c r="G6845" s="84" t="s">
        <v>72</v>
      </c>
      <c r="H6845" s="71">
        <v>16.8</v>
      </c>
      <c r="I6845" s="71">
        <v>0</v>
      </c>
      <c r="J6845" s="70">
        <v>0</v>
      </c>
      <c r="K6845" s="70">
        <v>0</v>
      </c>
    </row>
    <row r="6846" spans="1:11" ht="38.25">
      <c r="A6846" s="124" t="s">
        <v>3973</v>
      </c>
      <c r="B6846" s="64" t="s">
        <v>5499</v>
      </c>
      <c r="C6846" s="124" t="s">
        <v>17</v>
      </c>
      <c r="D6846" s="124" t="s">
        <v>5500</v>
      </c>
      <c r="E6846" s="148" t="s">
        <v>3976</v>
      </c>
      <c r="F6846" s="148"/>
      <c r="G6846" s="84" t="s">
        <v>72</v>
      </c>
      <c r="H6846" s="71">
        <v>1</v>
      </c>
      <c r="I6846" s="71">
        <v>0</v>
      </c>
      <c r="J6846" s="70">
        <v>0</v>
      </c>
      <c r="K6846" s="70">
        <v>0</v>
      </c>
    </row>
    <row r="6847" spans="1:11">
      <c r="A6847" s="124" t="s">
        <v>3973</v>
      </c>
      <c r="B6847" s="64" t="s">
        <v>5491</v>
      </c>
      <c r="C6847" s="124" t="s">
        <v>17</v>
      </c>
      <c r="D6847" s="124" t="s">
        <v>5492</v>
      </c>
      <c r="E6847" s="148" t="s">
        <v>3976</v>
      </c>
      <c r="F6847" s="148"/>
      <c r="G6847" s="84" t="s">
        <v>72</v>
      </c>
      <c r="H6847" s="71">
        <v>16.8</v>
      </c>
      <c r="I6847" s="71">
        <v>0</v>
      </c>
      <c r="J6847" s="70">
        <v>0.31</v>
      </c>
      <c r="K6847" s="70">
        <v>5.2</v>
      </c>
    </row>
    <row r="6848" spans="1:11" ht="25.5">
      <c r="A6848" s="124" t="s">
        <v>3973</v>
      </c>
      <c r="B6848" s="64" t="s">
        <v>5489</v>
      </c>
      <c r="C6848" s="124" t="s">
        <v>17</v>
      </c>
      <c r="D6848" s="124" t="s">
        <v>5490</v>
      </c>
      <c r="E6848" s="148" t="s">
        <v>3976</v>
      </c>
      <c r="F6848" s="148"/>
      <c r="G6848" s="84" t="s">
        <v>72</v>
      </c>
      <c r="H6848" s="71">
        <v>4</v>
      </c>
      <c r="I6848" s="71">
        <v>0</v>
      </c>
      <c r="J6848" s="70">
        <v>0</v>
      </c>
      <c r="K6848" s="70">
        <v>0</v>
      </c>
    </row>
    <row r="6849" spans="1:11" ht="25.5">
      <c r="A6849" s="124" t="s">
        <v>3973</v>
      </c>
      <c r="B6849" s="64" t="s">
        <v>5487</v>
      </c>
      <c r="C6849" s="124" t="s">
        <v>17</v>
      </c>
      <c r="D6849" s="124" t="s">
        <v>5488</v>
      </c>
      <c r="E6849" s="148" t="s">
        <v>3976</v>
      </c>
      <c r="F6849" s="148"/>
      <c r="G6849" s="84" t="s">
        <v>72</v>
      </c>
      <c r="H6849" s="71">
        <v>33.6</v>
      </c>
      <c r="I6849" s="71">
        <v>0</v>
      </c>
      <c r="J6849" s="70">
        <v>1.63</v>
      </c>
      <c r="K6849" s="70">
        <v>54.76</v>
      </c>
    </row>
    <row r="6850" spans="1:11" ht="25.5">
      <c r="A6850" s="115"/>
      <c r="B6850" s="115"/>
      <c r="C6850" s="115"/>
      <c r="D6850" s="115"/>
      <c r="E6850" s="115"/>
      <c r="F6850" s="115" t="s">
        <v>3983</v>
      </c>
      <c r="G6850" s="73">
        <v>11.44</v>
      </c>
      <c r="H6850" s="115" t="s">
        <v>3984</v>
      </c>
      <c r="I6850" s="73">
        <v>0</v>
      </c>
      <c r="J6850" s="115" t="s">
        <v>3985</v>
      </c>
      <c r="K6850" s="73">
        <v>11.44</v>
      </c>
    </row>
    <row r="6851" spans="1:11" ht="26.25" thickBot="1">
      <c r="A6851" s="115"/>
      <c r="B6851" s="115"/>
      <c r="C6851" s="115"/>
      <c r="D6851" s="115"/>
      <c r="E6851" s="115"/>
      <c r="F6851" s="115" t="s">
        <v>3986</v>
      </c>
      <c r="G6851" s="73">
        <v>17.3</v>
      </c>
      <c r="H6851" s="138"/>
      <c r="I6851" s="138" t="s">
        <v>3987</v>
      </c>
      <c r="J6851" s="115"/>
      <c r="K6851" s="73">
        <v>92.94</v>
      </c>
    </row>
    <row r="6852" spans="1:11" ht="15" thickTop="1">
      <c r="A6852" s="68"/>
      <c r="B6852" s="68"/>
      <c r="C6852" s="68"/>
      <c r="D6852" s="68"/>
      <c r="E6852" s="68"/>
      <c r="F6852" s="68"/>
      <c r="G6852" s="68"/>
      <c r="H6852" s="68"/>
      <c r="I6852" s="68"/>
      <c r="J6852" s="68"/>
      <c r="K6852" s="68"/>
    </row>
    <row r="6853" spans="1:11" ht="15">
      <c r="A6853" s="120" t="s">
        <v>1433</v>
      </c>
      <c r="B6853" s="121" t="s">
        <v>1</v>
      </c>
      <c r="C6853" s="120" t="s">
        <v>2</v>
      </c>
      <c r="D6853" s="120" t="s">
        <v>3</v>
      </c>
      <c r="E6853" s="144" t="s">
        <v>2279</v>
      </c>
      <c r="F6853" s="144"/>
      <c r="G6853" s="122" t="s">
        <v>4</v>
      </c>
      <c r="H6853" s="121" t="s">
        <v>5</v>
      </c>
      <c r="I6853" s="121" t="s">
        <v>3962</v>
      </c>
      <c r="J6853" s="121" t="s">
        <v>6</v>
      </c>
      <c r="K6853" s="121" t="s">
        <v>8</v>
      </c>
    </row>
    <row r="6854" spans="1:11" ht="38.25">
      <c r="A6854" s="123" t="s">
        <v>3963</v>
      </c>
      <c r="B6854" s="78" t="s">
        <v>1434</v>
      </c>
      <c r="C6854" s="123" t="s">
        <v>17</v>
      </c>
      <c r="D6854" s="123" t="s">
        <v>5882</v>
      </c>
      <c r="E6854" s="150" t="s">
        <v>2618</v>
      </c>
      <c r="F6854" s="150"/>
      <c r="G6854" s="77" t="s">
        <v>72</v>
      </c>
      <c r="H6854" s="67">
        <v>1</v>
      </c>
      <c r="I6854" s="79"/>
      <c r="J6854" s="79">
        <v>81.319999999999993</v>
      </c>
      <c r="K6854" s="79">
        <v>81.319999999999993</v>
      </c>
    </row>
    <row r="6855" spans="1:11" ht="25.5">
      <c r="A6855" s="116" t="s">
        <v>3964</v>
      </c>
      <c r="B6855" s="117" t="s">
        <v>4488</v>
      </c>
      <c r="C6855" s="116" t="s">
        <v>17</v>
      </c>
      <c r="D6855" s="116" t="s">
        <v>4489</v>
      </c>
      <c r="E6855" s="136" t="s">
        <v>2323</v>
      </c>
      <c r="F6855" s="136"/>
      <c r="G6855" s="5" t="s">
        <v>3967</v>
      </c>
      <c r="H6855" s="7">
        <v>0.38350000000000001</v>
      </c>
      <c r="I6855" s="7">
        <v>0</v>
      </c>
      <c r="J6855" s="69">
        <v>32.57</v>
      </c>
      <c r="K6855" s="69">
        <v>12.49</v>
      </c>
    </row>
    <row r="6856" spans="1:11" ht="25.5">
      <c r="A6856" s="116" t="s">
        <v>3964</v>
      </c>
      <c r="B6856" s="117" t="s">
        <v>4490</v>
      </c>
      <c r="C6856" s="116" t="s">
        <v>17</v>
      </c>
      <c r="D6856" s="116" t="s">
        <v>4491</v>
      </c>
      <c r="E6856" s="136" t="s">
        <v>2323</v>
      </c>
      <c r="F6856" s="136"/>
      <c r="G6856" s="5" t="s">
        <v>3967</v>
      </c>
      <c r="H6856" s="7">
        <v>0.38350000000000001</v>
      </c>
      <c r="I6856" s="7">
        <v>0</v>
      </c>
      <c r="J6856" s="69">
        <v>23.13</v>
      </c>
      <c r="K6856" s="69">
        <v>8.8699999999999992</v>
      </c>
    </row>
    <row r="6857" spans="1:11">
      <c r="A6857" s="124" t="s">
        <v>3973</v>
      </c>
      <c r="B6857" s="64" t="s">
        <v>5491</v>
      </c>
      <c r="C6857" s="124" t="s">
        <v>17</v>
      </c>
      <c r="D6857" s="124" t="s">
        <v>5492</v>
      </c>
      <c r="E6857" s="148" t="s">
        <v>3976</v>
      </c>
      <c r="F6857" s="148"/>
      <c r="G6857" s="84" t="s">
        <v>72</v>
      </c>
      <c r="H6857" s="71">
        <v>16.8</v>
      </c>
      <c r="I6857" s="71">
        <v>0</v>
      </c>
      <c r="J6857" s="70">
        <v>0.31</v>
      </c>
      <c r="K6857" s="70">
        <v>5.2</v>
      </c>
    </row>
    <row r="6858" spans="1:11" ht="25.5">
      <c r="A6858" s="124" t="s">
        <v>3973</v>
      </c>
      <c r="B6858" s="64" t="s">
        <v>5489</v>
      </c>
      <c r="C6858" s="124" t="s">
        <v>17</v>
      </c>
      <c r="D6858" s="124" t="s">
        <v>5490</v>
      </c>
      <c r="E6858" s="148" t="s">
        <v>3976</v>
      </c>
      <c r="F6858" s="148"/>
      <c r="G6858" s="84" t="s">
        <v>72</v>
      </c>
      <c r="H6858" s="71">
        <v>4</v>
      </c>
      <c r="I6858" s="71">
        <v>0</v>
      </c>
      <c r="J6858" s="70">
        <v>0</v>
      </c>
      <c r="K6858" s="70">
        <v>0</v>
      </c>
    </row>
    <row r="6859" spans="1:11" ht="25.5">
      <c r="A6859" s="124" t="s">
        <v>3973</v>
      </c>
      <c r="B6859" s="64" t="s">
        <v>5485</v>
      </c>
      <c r="C6859" s="124" t="s">
        <v>17</v>
      </c>
      <c r="D6859" s="124" t="s">
        <v>5486</v>
      </c>
      <c r="E6859" s="148" t="s">
        <v>3976</v>
      </c>
      <c r="F6859" s="148"/>
      <c r="G6859" s="84" t="s">
        <v>72</v>
      </c>
      <c r="H6859" s="71">
        <v>16.8</v>
      </c>
      <c r="I6859" s="71">
        <v>0</v>
      </c>
      <c r="J6859" s="70">
        <v>0</v>
      </c>
      <c r="K6859" s="70">
        <v>0</v>
      </c>
    </row>
    <row r="6860" spans="1:11" ht="38.25">
      <c r="A6860" s="124" t="s">
        <v>3973</v>
      </c>
      <c r="B6860" s="64" t="s">
        <v>5883</v>
      </c>
      <c r="C6860" s="124" t="s">
        <v>17</v>
      </c>
      <c r="D6860" s="124" t="s">
        <v>5884</v>
      </c>
      <c r="E6860" s="148" t="s">
        <v>3976</v>
      </c>
      <c r="F6860" s="148"/>
      <c r="G6860" s="84" t="s">
        <v>72</v>
      </c>
      <c r="H6860" s="71">
        <v>1</v>
      </c>
      <c r="I6860" s="71">
        <v>0</v>
      </c>
      <c r="J6860" s="70">
        <v>0</v>
      </c>
      <c r="K6860" s="70">
        <v>0</v>
      </c>
    </row>
    <row r="6861" spans="1:11" ht="25.5">
      <c r="A6861" s="124" t="s">
        <v>3973</v>
      </c>
      <c r="B6861" s="64" t="s">
        <v>5487</v>
      </c>
      <c r="C6861" s="124" t="s">
        <v>17</v>
      </c>
      <c r="D6861" s="124" t="s">
        <v>5488</v>
      </c>
      <c r="E6861" s="148" t="s">
        <v>3976</v>
      </c>
      <c r="F6861" s="148"/>
      <c r="G6861" s="84" t="s">
        <v>72</v>
      </c>
      <c r="H6861" s="71">
        <v>33.6</v>
      </c>
      <c r="I6861" s="71">
        <v>0</v>
      </c>
      <c r="J6861" s="70">
        <v>1.63</v>
      </c>
      <c r="K6861" s="70">
        <v>54.76</v>
      </c>
    </row>
    <row r="6862" spans="1:11" ht="25.5">
      <c r="A6862" s="115"/>
      <c r="B6862" s="115"/>
      <c r="C6862" s="115"/>
      <c r="D6862" s="115"/>
      <c r="E6862" s="115"/>
      <c r="F6862" s="115" t="s">
        <v>3983</v>
      </c>
      <c r="G6862" s="73">
        <v>15.56</v>
      </c>
      <c r="H6862" s="115" t="s">
        <v>3984</v>
      </c>
      <c r="I6862" s="73">
        <v>0</v>
      </c>
      <c r="J6862" s="115" t="s">
        <v>3985</v>
      </c>
      <c r="K6862" s="73">
        <v>15.56</v>
      </c>
    </row>
    <row r="6863" spans="1:11" ht="26.25" thickBot="1">
      <c r="A6863" s="115"/>
      <c r="B6863" s="115"/>
      <c r="C6863" s="115"/>
      <c r="D6863" s="115"/>
      <c r="E6863" s="115"/>
      <c r="F6863" s="115" t="s">
        <v>3986</v>
      </c>
      <c r="G6863" s="73">
        <v>18.600000000000001</v>
      </c>
      <c r="H6863" s="138"/>
      <c r="I6863" s="138" t="s">
        <v>3987</v>
      </c>
      <c r="J6863" s="115"/>
      <c r="K6863" s="73">
        <v>99.92</v>
      </c>
    </row>
    <row r="6864" spans="1:11" ht="15" thickTop="1">
      <c r="A6864" s="68"/>
      <c r="B6864" s="68"/>
      <c r="C6864" s="68"/>
      <c r="D6864" s="68"/>
      <c r="E6864" s="68"/>
      <c r="F6864" s="68"/>
      <c r="G6864" s="68"/>
      <c r="H6864" s="68"/>
      <c r="I6864" s="68"/>
      <c r="J6864" s="68"/>
      <c r="K6864" s="68"/>
    </row>
    <row r="6865" spans="1:11" ht="15">
      <c r="A6865" s="120" t="s">
        <v>1436</v>
      </c>
      <c r="B6865" s="121" t="s">
        <v>1</v>
      </c>
      <c r="C6865" s="120" t="s">
        <v>2</v>
      </c>
      <c r="D6865" s="120" t="s">
        <v>3</v>
      </c>
      <c r="E6865" s="144" t="s">
        <v>2279</v>
      </c>
      <c r="F6865" s="144"/>
      <c r="G6865" s="122" t="s">
        <v>4</v>
      </c>
      <c r="H6865" s="121" t="s">
        <v>5</v>
      </c>
      <c r="I6865" s="121" t="s">
        <v>3962</v>
      </c>
      <c r="J6865" s="121" t="s">
        <v>6</v>
      </c>
      <c r="K6865" s="121" t="s">
        <v>8</v>
      </c>
    </row>
    <row r="6866" spans="1:11" ht="38.25">
      <c r="A6866" s="123" t="s">
        <v>3963</v>
      </c>
      <c r="B6866" s="78" t="s">
        <v>1437</v>
      </c>
      <c r="C6866" s="123" t="s">
        <v>17</v>
      </c>
      <c r="D6866" s="123" t="s">
        <v>5885</v>
      </c>
      <c r="E6866" s="150" t="s">
        <v>2618</v>
      </c>
      <c r="F6866" s="150"/>
      <c r="G6866" s="77" t="s">
        <v>72</v>
      </c>
      <c r="H6866" s="67">
        <v>1</v>
      </c>
      <c r="I6866" s="79"/>
      <c r="J6866" s="79">
        <v>86.98</v>
      </c>
      <c r="K6866" s="79">
        <v>86.98</v>
      </c>
    </row>
    <row r="6867" spans="1:11" ht="25.5">
      <c r="A6867" s="116" t="s">
        <v>3964</v>
      </c>
      <c r="B6867" s="117" t="s">
        <v>4488</v>
      </c>
      <c r="C6867" s="116" t="s">
        <v>17</v>
      </c>
      <c r="D6867" s="116" t="s">
        <v>4489</v>
      </c>
      <c r="E6867" s="136" t="s">
        <v>2323</v>
      </c>
      <c r="F6867" s="136"/>
      <c r="G6867" s="5" t="s">
        <v>3967</v>
      </c>
      <c r="H6867" s="7">
        <v>0.48520000000000002</v>
      </c>
      <c r="I6867" s="7">
        <v>0</v>
      </c>
      <c r="J6867" s="69">
        <v>32.57</v>
      </c>
      <c r="K6867" s="69">
        <v>15.8</v>
      </c>
    </row>
    <row r="6868" spans="1:11" ht="25.5">
      <c r="A6868" s="116" t="s">
        <v>3964</v>
      </c>
      <c r="B6868" s="117" t="s">
        <v>4490</v>
      </c>
      <c r="C6868" s="116" t="s">
        <v>17</v>
      </c>
      <c r="D6868" s="116" t="s">
        <v>4491</v>
      </c>
      <c r="E6868" s="136" t="s">
        <v>2323</v>
      </c>
      <c r="F6868" s="136"/>
      <c r="G6868" s="5" t="s">
        <v>3967</v>
      </c>
      <c r="H6868" s="7">
        <v>0.48520000000000002</v>
      </c>
      <c r="I6868" s="7">
        <v>0</v>
      </c>
      <c r="J6868" s="69">
        <v>23.13</v>
      </c>
      <c r="K6868" s="69">
        <v>11.22</v>
      </c>
    </row>
    <row r="6869" spans="1:11" ht="25.5">
      <c r="A6869" s="124" t="s">
        <v>3973</v>
      </c>
      <c r="B6869" s="64" t="s">
        <v>5487</v>
      </c>
      <c r="C6869" s="124" t="s">
        <v>17</v>
      </c>
      <c r="D6869" s="124" t="s">
        <v>5488</v>
      </c>
      <c r="E6869" s="148" t="s">
        <v>3976</v>
      </c>
      <c r="F6869" s="148"/>
      <c r="G6869" s="84" t="s">
        <v>72</v>
      </c>
      <c r="H6869" s="71">
        <v>33.6</v>
      </c>
      <c r="I6869" s="71">
        <v>0</v>
      </c>
      <c r="J6869" s="70">
        <v>1.63</v>
      </c>
      <c r="K6869" s="70">
        <v>54.76</v>
      </c>
    </row>
    <row r="6870" spans="1:11" ht="38.25">
      <c r="A6870" s="124" t="s">
        <v>3973</v>
      </c>
      <c r="B6870" s="64" t="s">
        <v>5886</v>
      </c>
      <c r="C6870" s="124" t="s">
        <v>17</v>
      </c>
      <c r="D6870" s="124" t="s">
        <v>5887</v>
      </c>
      <c r="E6870" s="148" t="s">
        <v>3976</v>
      </c>
      <c r="F6870" s="148"/>
      <c r="G6870" s="84" t="s">
        <v>72</v>
      </c>
      <c r="H6870" s="71">
        <v>1</v>
      </c>
      <c r="I6870" s="71">
        <v>0</v>
      </c>
      <c r="J6870" s="70">
        <v>0</v>
      </c>
      <c r="K6870" s="70">
        <v>0</v>
      </c>
    </row>
    <row r="6871" spans="1:11" ht="25.5">
      <c r="A6871" s="124" t="s">
        <v>3973</v>
      </c>
      <c r="B6871" s="64" t="s">
        <v>5489</v>
      </c>
      <c r="C6871" s="124" t="s">
        <v>17</v>
      </c>
      <c r="D6871" s="124" t="s">
        <v>5490</v>
      </c>
      <c r="E6871" s="148" t="s">
        <v>3976</v>
      </c>
      <c r="F6871" s="148"/>
      <c r="G6871" s="84" t="s">
        <v>72</v>
      </c>
      <c r="H6871" s="71">
        <v>4</v>
      </c>
      <c r="I6871" s="71">
        <v>0</v>
      </c>
      <c r="J6871" s="70">
        <v>0</v>
      </c>
      <c r="K6871" s="70">
        <v>0</v>
      </c>
    </row>
    <row r="6872" spans="1:11" ht="25.5">
      <c r="A6872" s="124" t="s">
        <v>3973</v>
      </c>
      <c r="B6872" s="64" t="s">
        <v>5485</v>
      </c>
      <c r="C6872" s="124" t="s">
        <v>17</v>
      </c>
      <c r="D6872" s="124" t="s">
        <v>5486</v>
      </c>
      <c r="E6872" s="148" t="s">
        <v>3976</v>
      </c>
      <c r="F6872" s="148"/>
      <c r="G6872" s="84" t="s">
        <v>72</v>
      </c>
      <c r="H6872" s="71">
        <v>16.8</v>
      </c>
      <c r="I6872" s="71">
        <v>0</v>
      </c>
      <c r="J6872" s="70">
        <v>0</v>
      </c>
      <c r="K6872" s="70">
        <v>0</v>
      </c>
    </row>
    <row r="6873" spans="1:11">
      <c r="A6873" s="124" t="s">
        <v>3973</v>
      </c>
      <c r="B6873" s="64" t="s">
        <v>5491</v>
      </c>
      <c r="C6873" s="124" t="s">
        <v>17</v>
      </c>
      <c r="D6873" s="124" t="s">
        <v>5492</v>
      </c>
      <c r="E6873" s="148" t="s">
        <v>3976</v>
      </c>
      <c r="F6873" s="148"/>
      <c r="G6873" s="84" t="s">
        <v>72</v>
      </c>
      <c r="H6873" s="71">
        <v>16.8</v>
      </c>
      <c r="I6873" s="71">
        <v>0</v>
      </c>
      <c r="J6873" s="70">
        <v>0.31</v>
      </c>
      <c r="K6873" s="70">
        <v>5.2</v>
      </c>
    </row>
    <row r="6874" spans="1:11" ht="25.5">
      <c r="A6874" s="115"/>
      <c r="B6874" s="115"/>
      <c r="C6874" s="115"/>
      <c r="D6874" s="115"/>
      <c r="E6874" s="115"/>
      <c r="F6874" s="115" t="s">
        <v>3983</v>
      </c>
      <c r="G6874" s="73">
        <v>19.7</v>
      </c>
      <c r="H6874" s="115" t="s">
        <v>3984</v>
      </c>
      <c r="I6874" s="73">
        <v>0</v>
      </c>
      <c r="J6874" s="115" t="s">
        <v>3985</v>
      </c>
      <c r="K6874" s="73">
        <v>19.7</v>
      </c>
    </row>
    <row r="6875" spans="1:11" ht="26.25" thickBot="1">
      <c r="A6875" s="115"/>
      <c r="B6875" s="115"/>
      <c r="C6875" s="115"/>
      <c r="D6875" s="115"/>
      <c r="E6875" s="115"/>
      <c r="F6875" s="115" t="s">
        <v>3986</v>
      </c>
      <c r="G6875" s="73">
        <v>19.899999999999999</v>
      </c>
      <c r="H6875" s="138"/>
      <c r="I6875" s="138" t="s">
        <v>3987</v>
      </c>
      <c r="J6875" s="115"/>
      <c r="K6875" s="73">
        <v>106.88</v>
      </c>
    </row>
    <row r="6876" spans="1:11" ht="15" thickTop="1">
      <c r="A6876" s="68"/>
      <c r="B6876" s="68"/>
      <c r="C6876" s="68"/>
      <c r="D6876" s="68"/>
      <c r="E6876" s="68"/>
      <c r="F6876" s="68"/>
      <c r="G6876" s="68"/>
      <c r="H6876" s="68"/>
      <c r="I6876" s="68"/>
      <c r="J6876" s="68"/>
      <c r="K6876" s="68"/>
    </row>
    <row r="6877" spans="1:11" ht="15">
      <c r="A6877" s="120" t="s">
        <v>1439</v>
      </c>
      <c r="B6877" s="121" t="s">
        <v>1</v>
      </c>
      <c r="C6877" s="120" t="s">
        <v>2</v>
      </c>
      <c r="D6877" s="120" t="s">
        <v>3</v>
      </c>
      <c r="E6877" s="144" t="s">
        <v>2279</v>
      </c>
      <c r="F6877" s="144"/>
      <c r="G6877" s="122" t="s">
        <v>4</v>
      </c>
      <c r="H6877" s="121" t="s">
        <v>5</v>
      </c>
      <c r="I6877" s="121" t="s">
        <v>3962</v>
      </c>
      <c r="J6877" s="121" t="s">
        <v>6</v>
      </c>
      <c r="K6877" s="121" t="s">
        <v>8</v>
      </c>
    </row>
    <row r="6878" spans="1:11">
      <c r="A6878" s="123" t="s">
        <v>3963</v>
      </c>
      <c r="B6878" s="78" t="s">
        <v>1440</v>
      </c>
      <c r="C6878" s="123" t="s">
        <v>365</v>
      </c>
      <c r="D6878" s="123" t="s">
        <v>1441</v>
      </c>
      <c r="E6878" s="150" t="s">
        <v>2302</v>
      </c>
      <c r="F6878" s="150"/>
      <c r="G6878" s="77" t="s">
        <v>80</v>
      </c>
      <c r="H6878" s="67">
        <v>1</v>
      </c>
      <c r="I6878" s="79"/>
      <c r="J6878" s="79">
        <v>81.31</v>
      </c>
      <c r="K6878" s="79">
        <v>81.31</v>
      </c>
    </row>
    <row r="6879" spans="1:11" ht="25.5">
      <c r="A6879" s="116" t="s">
        <v>3964</v>
      </c>
      <c r="B6879" s="117" t="s">
        <v>4499</v>
      </c>
      <c r="C6879" s="116" t="s">
        <v>17</v>
      </c>
      <c r="D6879" s="116" t="s">
        <v>4500</v>
      </c>
      <c r="E6879" s="136" t="s">
        <v>2323</v>
      </c>
      <c r="F6879" s="136"/>
      <c r="G6879" s="5" t="s">
        <v>3967</v>
      </c>
      <c r="H6879" s="7">
        <v>0.25569999999999998</v>
      </c>
      <c r="I6879" s="7">
        <v>0</v>
      </c>
      <c r="J6879" s="69">
        <v>23.03</v>
      </c>
      <c r="K6879" s="69">
        <v>5.88</v>
      </c>
    </row>
    <row r="6880" spans="1:11" ht="25.5">
      <c r="A6880" s="116" t="s">
        <v>3964</v>
      </c>
      <c r="B6880" s="117" t="s">
        <v>4488</v>
      </c>
      <c r="C6880" s="116" t="s">
        <v>17</v>
      </c>
      <c r="D6880" s="116" t="s">
        <v>4489</v>
      </c>
      <c r="E6880" s="136" t="s">
        <v>2323</v>
      </c>
      <c r="F6880" s="136"/>
      <c r="G6880" s="5" t="s">
        <v>3967</v>
      </c>
      <c r="H6880" s="7">
        <v>0.25569999999999998</v>
      </c>
      <c r="I6880" s="7">
        <v>0</v>
      </c>
      <c r="J6880" s="69">
        <v>32.57</v>
      </c>
      <c r="K6880" s="69">
        <v>8.32</v>
      </c>
    </row>
    <row r="6881" spans="1:11">
      <c r="A6881" s="124" t="s">
        <v>3973</v>
      </c>
      <c r="B6881" s="64" t="s">
        <v>5491</v>
      </c>
      <c r="C6881" s="124" t="s">
        <v>17</v>
      </c>
      <c r="D6881" s="124" t="s">
        <v>5492</v>
      </c>
      <c r="E6881" s="148" t="s">
        <v>3976</v>
      </c>
      <c r="F6881" s="148"/>
      <c r="G6881" s="84" t="s">
        <v>72</v>
      </c>
      <c r="H6881" s="71">
        <v>16.8</v>
      </c>
      <c r="I6881" s="71">
        <v>0</v>
      </c>
      <c r="J6881" s="70">
        <v>0.31</v>
      </c>
      <c r="K6881" s="70">
        <v>5.2</v>
      </c>
    </row>
    <row r="6882" spans="1:11" ht="25.5">
      <c r="A6882" s="124" t="s">
        <v>3973</v>
      </c>
      <c r="B6882" s="64" t="s">
        <v>5489</v>
      </c>
      <c r="C6882" s="124" t="s">
        <v>17</v>
      </c>
      <c r="D6882" s="124" t="s">
        <v>5490</v>
      </c>
      <c r="E6882" s="148" t="s">
        <v>3976</v>
      </c>
      <c r="F6882" s="148"/>
      <c r="G6882" s="84" t="s">
        <v>72</v>
      </c>
      <c r="H6882" s="71">
        <v>4</v>
      </c>
      <c r="I6882" s="71">
        <v>0</v>
      </c>
      <c r="J6882" s="70">
        <v>0</v>
      </c>
      <c r="K6882" s="70">
        <v>0</v>
      </c>
    </row>
    <row r="6883" spans="1:11" ht="25.5">
      <c r="A6883" s="124" t="s">
        <v>3973</v>
      </c>
      <c r="B6883" s="64" t="s">
        <v>5485</v>
      </c>
      <c r="C6883" s="124" t="s">
        <v>17</v>
      </c>
      <c r="D6883" s="124" t="s">
        <v>5486</v>
      </c>
      <c r="E6883" s="148" t="s">
        <v>3976</v>
      </c>
      <c r="F6883" s="148"/>
      <c r="G6883" s="84" t="s">
        <v>72</v>
      </c>
      <c r="H6883" s="71">
        <v>16.8</v>
      </c>
      <c r="I6883" s="71">
        <v>0</v>
      </c>
      <c r="J6883" s="70">
        <v>0</v>
      </c>
      <c r="K6883" s="70">
        <v>0</v>
      </c>
    </row>
    <row r="6884" spans="1:11" ht="25.5">
      <c r="A6884" s="124" t="s">
        <v>3973</v>
      </c>
      <c r="B6884" s="64" t="s">
        <v>5487</v>
      </c>
      <c r="C6884" s="124" t="s">
        <v>17</v>
      </c>
      <c r="D6884" s="124" t="s">
        <v>5488</v>
      </c>
      <c r="E6884" s="148" t="s">
        <v>3976</v>
      </c>
      <c r="F6884" s="148"/>
      <c r="G6884" s="84" t="s">
        <v>72</v>
      </c>
      <c r="H6884" s="71">
        <v>33.6</v>
      </c>
      <c r="I6884" s="71">
        <v>0</v>
      </c>
      <c r="J6884" s="70">
        <v>1.63</v>
      </c>
      <c r="K6884" s="70">
        <v>54.76</v>
      </c>
    </row>
    <row r="6885" spans="1:11" ht="25.5">
      <c r="A6885" s="124" t="s">
        <v>3973</v>
      </c>
      <c r="B6885" s="64" t="s">
        <v>5501</v>
      </c>
      <c r="C6885" s="124" t="s">
        <v>947</v>
      </c>
      <c r="D6885" s="124" t="s">
        <v>995</v>
      </c>
      <c r="E6885" s="148" t="s">
        <v>3976</v>
      </c>
      <c r="F6885" s="148"/>
      <c r="G6885" s="84" t="s">
        <v>80</v>
      </c>
      <c r="H6885" s="71">
        <v>1</v>
      </c>
      <c r="I6885" s="71">
        <v>0</v>
      </c>
      <c r="J6885" s="70">
        <v>7.15</v>
      </c>
      <c r="K6885" s="70">
        <v>7.15</v>
      </c>
    </row>
    <row r="6886" spans="1:11" ht="25.5">
      <c r="A6886" s="115"/>
      <c r="B6886" s="115"/>
      <c r="C6886" s="115"/>
      <c r="D6886" s="115"/>
      <c r="E6886" s="115"/>
      <c r="F6886" s="115" t="s">
        <v>3983</v>
      </c>
      <c r="G6886" s="73">
        <v>10.39</v>
      </c>
      <c r="H6886" s="115" t="s">
        <v>3984</v>
      </c>
      <c r="I6886" s="73">
        <v>0</v>
      </c>
      <c r="J6886" s="115" t="s">
        <v>3985</v>
      </c>
      <c r="K6886" s="73">
        <v>10.39</v>
      </c>
    </row>
    <row r="6887" spans="1:11" ht="26.25" thickBot="1">
      <c r="A6887" s="115"/>
      <c r="B6887" s="115"/>
      <c r="C6887" s="115"/>
      <c r="D6887" s="115"/>
      <c r="E6887" s="115"/>
      <c r="F6887" s="115" t="s">
        <v>3986</v>
      </c>
      <c r="G6887" s="73">
        <v>18.600000000000001</v>
      </c>
      <c r="H6887" s="138"/>
      <c r="I6887" s="138" t="s">
        <v>3987</v>
      </c>
      <c r="J6887" s="115"/>
      <c r="K6887" s="73">
        <v>99.91</v>
      </c>
    </row>
    <row r="6888" spans="1:11" ht="15" thickTop="1">
      <c r="A6888" s="68"/>
      <c r="B6888" s="68"/>
      <c r="C6888" s="68"/>
      <c r="D6888" s="68"/>
      <c r="E6888" s="68"/>
      <c r="F6888" s="68"/>
      <c r="G6888" s="68"/>
      <c r="H6888" s="68"/>
      <c r="I6888" s="68"/>
      <c r="J6888" s="68"/>
      <c r="K6888" s="68"/>
    </row>
    <row r="6889" spans="1:11" ht="15">
      <c r="A6889" s="120" t="s">
        <v>1442</v>
      </c>
      <c r="B6889" s="121" t="s">
        <v>1</v>
      </c>
      <c r="C6889" s="120" t="s">
        <v>2</v>
      </c>
      <c r="D6889" s="120" t="s">
        <v>3</v>
      </c>
      <c r="E6889" s="144" t="s">
        <v>2279</v>
      </c>
      <c r="F6889" s="144"/>
      <c r="G6889" s="122" t="s">
        <v>4</v>
      </c>
      <c r="H6889" s="121" t="s">
        <v>5</v>
      </c>
      <c r="I6889" s="121" t="s">
        <v>3962</v>
      </c>
      <c r="J6889" s="121" t="s">
        <v>6</v>
      </c>
      <c r="K6889" s="121" t="s">
        <v>8</v>
      </c>
    </row>
    <row r="6890" spans="1:11">
      <c r="A6890" s="123" t="s">
        <v>3963</v>
      </c>
      <c r="B6890" s="78" t="s">
        <v>1443</v>
      </c>
      <c r="C6890" s="123" t="s">
        <v>365</v>
      </c>
      <c r="D6890" s="123" t="s">
        <v>1444</v>
      </c>
      <c r="E6890" s="150" t="s">
        <v>12</v>
      </c>
      <c r="F6890" s="150"/>
      <c r="G6890" s="77" t="s">
        <v>80</v>
      </c>
      <c r="H6890" s="67">
        <v>1</v>
      </c>
      <c r="I6890" s="79"/>
      <c r="J6890" s="79">
        <v>92.53</v>
      </c>
      <c r="K6890" s="79">
        <v>92.53</v>
      </c>
    </row>
    <row r="6891" spans="1:11" ht="25.5">
      <c r="A6891" s="116" t="s">
        <v>3964</v>
      </c>
      <c r="B6891" s="117" t="s">
        <v>4499</v>
      </c>
      <c r="C6891" s="116" t="s">
        <v>17</v>
      </c>
      <c r="D6891" s="116" t="s">
        <v>4500</v>
      </c>
      <c r="E6891" s="136" t="s">
        <v>2323</v>
      </c>
      <c r="F6891" s="136"/>
      <c r="G6891" s="5" t="s">
        <v>3967</v>
      </c>
      <c r="H6891" s="7">
        <v>1.86</v>
      </c>
      <c r="I6891" s="7">
        <v>0</v>
      </c>
      <c r="J6891" s="69">
        <v>23.03</v>
      </c>
      <c r="K6891" s="69">
        <v>42.83</v>
      </c>
    </row>
    <row r="6892" spans="1:11" ht="25.5">
      <c r="A6892" s="116" t="s">
        <v>3964</v>
      </c>
      <c r="B6892" s="117" t="s">
        <v>4488</v>
      </c>
      <c r="C6892" s="116" t="s">
        <v>17</v>
      </c>
      <c r="D6892" s="116" t="s">
        <v>4489</v>
      </c>
      <c r="E6892" s="136" t="s">
        <v>2323</v>
      </c>
      <c r="F6892" s="136"/>
      <c r="G6892" s="5" t="s">
        <v>3967</v>
      </c>
      <c r="H6892" s="7">
        <v>1.371</v>
      </c>
      <c r="I6892" s="7">
        <v>0</v>
      </c>
      <c r="J6892" s="69">
        <v>32.57</v>
      </c>
      <c r="K6892" s="69">
        <v>44.65</v>
      </c>
    </row>
    <row r="6893" spans="1:11">
      <c r="A6893" s="124" t="s">
        <v>3973</v>
      </c>
      <c r="B6893" s="64" t="s">
        <v>5888</v>
      </c>
      <c r="C6893" s="124" t="s">
        <v>365</v>
      </c>
      <c r="D6893" s="124" t="s">
        <v>1444</v>
      </c>
      <c r="E6893" s="148" t="s">
        <v>3976</v>
      </c>
      <c r="F6893" s="148"/>
      <c r="G6893" s="84" t="s">
        <v>72</v>
      </c>
      <c r="H6893" s="71">
        <v>1</v>
      </c>
      <c r="I6893" s="71">
        <v>0</v>
      </c>
      <c r="J6893" s="70">
        <v>5.05</v>
      </c>
      <c r="K6893" s="70">
        <v>5.05</v>
      </c>
    </row>
    <row r="6894" spans="1:11" ht="25.5">
      <c r="A6894" s="115"/>
      <c r="B6894" s="115"/>
      <c r="C6894" s="115"/>
      <c r="D6894" s="115"/>
      <c r="E6894" s="115"/>
      <c r="F6894" s="115" t="s">
        <v>3983</v>
      </c>
      <c r="G6894" s="73">
        <v>63.34</v>
      </c>
      <c r="H6894" s="115" t="s">
        <v>3984</v>
      </c>
      <c r="I6894" s="73">
        <v>0</v>
      </c>
      <c r="J6894" s="115" t="s">
        <v>3985</v>
      </c>
      <c r="K6894" s="73">
        <v>63.34</v>
      </c>
    </row>
    <row r="6895" spans="1:11" ht="26.25" thickBot="1">
      <c r="A6895" s="115"/>
      <c r="B6895" s="115"/>
      <c r="C6895" s="115"/>
      <c r="D6895" s="115"/>
      <c r="E6895" s="115"/>
      <c r="F6895" s="115" t="s">
        <v>3986</v>
      </c>
      <c r="G6895" s="73">
        <v>21.17</v>
      </c>
      <c r="H6895" s="138"/>
      <c r="I6895" s="138" t="s">
        <v>3987</v>
      </c>
      <c r="J6895" s="115"/>
      <c r="K6895" s="73">
        <v>113.7</v>
      </c>
    </row>
    <row r="6896" spans="1:11" ht="15" thickTop="1">
      <c r="A6896" s="68"/>
      <c r="B6896" s="68"/>
      <c r="C6896" s="68"/>
      <c r="D6896" s="68"/>
      <c r="E6896" s="68"/>
      <c r="F6896" s="68"/>
      <c r="G6896" s="68"/>
      <c r="H6896" s="68"/>
      <c r="I6896" s="68"/>
      <c r="J6896" s="68"/>
      <c r="K6896" s="68"/>
    </row>
    <row r="6897" spans="1:11" ht="15">
      <c r="A6897" s="120" t="s">
        <v>1445</v>
      </c>
      <c r="B6897" s="121" t="s">
        <v>1</v>
      </c>
      <c r="C6897" s="120" t="s">
        <v>2</v>
      </c>
      <c r="D6897" s="120" t="s">
        <v>3</v>
      </c>
      <c r="E6897" s="144" t="s">
        <v>2279</v>
      </c>
      <c r="F6897" s="144"/>
      <c r="G6897" s="122" t="s">
        <v>4</v>
      </c>
      <c r="H6897" s="121" t="s">
        <v>5</v>
      </c>
      <c r="I6897" s="121" t="s">
        <v>3962</v>
      </c>
      <c r="J6897" s="121" t="s">
        <v>6</v>
      </c>
      <c r="K6897" s="121" t="s">
        <v>8</v>
      </c>
    </row>
    <row r="6898" spans="1:11">
      <c r="A6898" s="123" t="s">
        <v>3963</v>
      </c>
      <c r="B6898" s="78" t="s">
        <v>1446</v>
      </c>
      <c r="C6898" s="123" t="s">
        <v>365</v>
      </c>
      <c r="D6898" s="123" t="s">
        <v>5889</v>
      </c>
      <c r="E6898" s="150" t="s">
        <v>12</v>
      </c>
      <c r="F6898" s="150"/>
      <c r="G6898" s="77" t="s">
        <v>80</v>
      </c>
      <c r="H6898" s="67">
        <v>1</v>
      </c>
      <c r="I6898" s="79"/>
      <c r="J6898" s="79">
        <v>121.38</v>
      </c>
      <c r="K6898" s="79">
        <v>121.38</v>
      </c>
    </row>
    <row r="6899" spans="1:11" ht="25.5">
      <c r="A6899" s="116" t="s">
        <v>3964</v>
      </c>
      <c r="B6899" s="117" t="s">
        <v>4499</v>
      </c>
      <c r="C6899" s="116" t="s">
        <v>17</v>
      </c>
      <c r="D6899" s="116" t="s">
        <v>4500</v>
      </c>
      <c r="E6899" s="136" t="s">
        <v>2323</v>
      </c>
      <c r="F6899" s="136"/>
      <c r="G6899" s="5" t="s">
        <v>3967</v>
      </c>
      <c r="H6899" s="7">
        <v>1.86</v>
      </c>
      <c r="I6899" s="7">
        <v>0</v>
      </c>
      <c r="J6899" s="69">
        <v>23.03</v>
      </c>
      <c r="K6899" s="69">
        <v>42.83</v>
      </c>
    </row>
    <row r="6900" spans="1:11" ht="25.5">
      <c r="A6900" s="116" t="s">
        <v>3964</v>
      </c>
      <c r="B6900" s="117" t="s">
        <v>4488</v>
      </c>
      <c r="C6900" s="116" t="s">
        <v>17</v>
      </c>
      <c r="D6900" s="116" t="s">
        <v>4489</v>
      </c>
      <c r="E6900" s="136" t="s">
        <v>2323</v>
      </c>
      <c r="F6900" s="136"/>
      <c r="G6900" s="5" t="s">
        <v>3967</v>
      </c>
      <c r="H6900" s="7">
        <v>1.371</v>
      </c>
      <c r="I6900" s="7">
        <v>0</v>
      </c>
      <c r="J6900" s="69">
        <v>32.57</v>
      </c>
      <c r="K6900" s="69">
        <v>44.65</v>
      </c>
    </row>
    <row r="6901" spans="1:11" ht="25.5">
      <c r="A6901" s="124" t="s">
        <v>3973</v>
      </c>
      <c r="B6901" s="64" t="s">
        <v>5890</v>
      </c>
      <c r="C6901" s="124" t="s">
        <v>947</v>
      </c>
      <c r="D6901" s="124" t="s">
        <v>5891</v>
      </c>
      <c r="E6901" s="148" t="s">
        <v>3976</v>
      </c>
      <c r="F6901" s="148"/>
      <c r="G6901" s="84" t="s">
        <v>80</v>
      </c>
      <c r="H6901" s="71">
        <v>1</v>
      </c>
      <c r="I6901" s="71">
        <v>0</v>
      </c>
      <c r="J6901" s="70">
        <v>33.9</v>
      </c>
      <c r="K6901" s="70">
        <v>33.9</v>
      </c>
    </row>
    <row r="6902" spans="1:11" ht="25.5">
      <c r="A6902" s="115"/>
      <c r="B6902" s="115"/>
      <c r="C6902" s="115"/>
      <c r="D6902" s="115"/>
      <c r="E6902" s="115"/>
      <c r="F6902" s="115" t="s">
        <v>3983</v>
      </c>
      <c r="G6902" s="73">
        <v>63.34</v>
      </c>
      <c r="H6902" s="115" t="s">
        <v>3984</v>
      </c>
      <c r="I6902" s="73">
        <v>0</v>
      </c>
      <c r="J6902" s="115" t="s">
        <v>3985</v>
      </c>
      <c r="K6902" s="73">
        <v>63.34</v>
      </c>
    </row>
    <row r="6903" spans="1:11" ht="26.25" thickBot="1">
      <c r="A6903" s="115"/>
      <c r="B6903" s="115"/>
      <c r="C6903" s="115"/>
      <c r="D6903" s="115"/>
      <c r="E6903" s="115"/>
      <c r="F6903" s="115" t="s">
        <v>3986</v>
      </c>
      <c r="G6903" s="73">
        <v>27.77</v>
      </c>
      <c r="H6903" s="138"/>
      <c r="I6903" s="138" t="s">
        <v>3987</v>
      </c>
      <c r="J6903" s="115"/>
      <c r="K6903" s="73">
        <v>149.15</v>
      </c>
    </row>
    <row r="6904" spans="1:11" ht="15" thickTop="1">
      <c r="A6904" s="68"/>
      <c r="B6904" s="68"/>
      <c r="C6904" s="68"/>
      <c r="D6904" s="68"/>
      <c r="E6904" s="68"/>
      <c r="F6904" s="68"/>
      <c r="G6904" s="68"/>
      <c r="H6904" s="68"/>
      <c r="I6904" s="68"/>
      <c r="J6904" s="68"/>
      <c r="K6904" s="68"/>
    </row>
    <row r="6905" spans="1:11" ht="15">
      <c r="A6905" s="120" t="s">
        <v>1448</v>
      </c>
      <c r="B6905" s="121" t="s">
        <v>1</v>
      </c>
      <c r="C6905" s="120" t="s">
        <v>2</v>
      </c>
      <c r="D6905" s="120" t="s">
        <v>3</v>
      </c>
      <c r="E6905" s="144" t="s">
        <v>2279</v>
      </c>
      <c r="F6905" s="144"/>
      <c r="G6905" s="122" t="s">
        <v>4</v>
      </c>
      <c r="H6905" s="121" t="s">
        <v>5</v>
      </c>
      <c r="I6905" s="121" t="s">
        <v>3962</v>
      </c>
      <c r="J6905" s="121" t="s">
        <v>6</v>
      </c>
      <c r="K6905" s="121" t="s">
        <v>8</v>
      </c>
    </row>
    <row r="6906" spans="1:11">
      <c r="A6906" s="123" t="s">
        <v>3963</v>
      </c>
      <c r="B6906" s="78" t="s">
        <v>1449</v>
      </c>
      <c r="C6906" s="123" t="s">
        <v>365</v>
      </c>
      <c r="D6906" s="123" t="s">
        <v>5892</v>
      </c>
      <c r="E6906" s="150" t="s">
        <v>12</v>
      </c>
      <c r="F6906" s="150"/>
      <c r="G6906" s="77" t="s">
        <v>80</v>
      </c>
      <c r="H6906" s="67">
        <v>1</v>
      </c>
      <c r="I6906" s="79"/>
      <c r="J6906" s="79">
        <v>54.81</v>
      </c>
      <c r="K6906" s="79">
        <v>54.81</v>
      </c>
    </row>
    <row r="6907" spans="1:11" ht="25.5">
      <c r="A6907" s="116" t="s">
        <v>3964</v>
      </c>
      <c r="B6907" s="117" t="s">
        <v>4488</v>
      </c>
      <c r="C6907" s="116" t="s">
        <v>17</v>
      </c>
      <c r="D6907" s="116" t="s">
        <v>4489</v>
      </c>
      <c r="E6907" s="136" t="s">
        <v>2323</v>
      </c>
      <c r="F6907" s="136"/>
      <c r="G6907" s="5" t="s">
        <v>3967</v>
      </c>
      <c r="H6907" s="7">
        <v>0.41599999999999998</v>
      </c>
      <c r="I6907" s="7">
        <v>0</v>
      </c>
      <c r="J6907" s="69">
        <v>32.57</v>
      </c>
      <c r="K6907" s="69">
        <v>13.54</v>
      </c>
    </row>
    <row r="6908" spans="1:11" ht="25.5">
      <c r="A6908" s="116" t="s">
        <v>3964</v>
      </c>
      <c r="B6908" s="117" t="s">
        <v>5893</v>
      </c>
      <c r="C6908" s="116" t="s">
        <v>947</v>
      </c>
      <c r="D6908" s="116" t="s">
        <v>5894</v>
      </c>
      <c r="E6908" s="136" t="s">
        <v>3606</v>
      </c>
      <c r="F6908" s="136"/>
      <c r="G6908" s="5" t="s">
        <v>80</v>
      </c>
      <c r="H6908" s="7">
        <v>1</v>
      </c>
      <c r="I6908" s="7">
        <v>0</v>
      </c>
      <c r="J6908" s="69">
        <v>31.69</v>
      </c>
      <c r="K6908" s="69">
        <v>31.69</v>
      </c>
    </row>
    <row r="6909" spans="1:11" ht="25.5">
      <c r="A6909" s="116" t="s">
        <v>3964</v>
      </c>
      <c r="B6909" s="117" t="s">
        <v>4499</v>
      </c>
      <c r="C6909" s="116" t="s">
        <v>17</v>
      </c>
      <c r="D6909" s="116" t="s">
        <v>4500</v>
      </c>
      <c r="E6909" s="136" t="s">
        <v>2323</v>
      </c>
      <c r="F6909" s="136"/>
      <c r="G6909" s="5" t="s">
        <v>3967</v>
      </c>
      <c r="H6909" s="7">
        <v>0.41599999999999998</v>
      </c>
      <c r="I6909" s="7">
        <v>0</v>
      </c>
      <c r="J6909" s="69">
        <v>23.03</v>
      </c>
      <c r="K6909" s="69">
        <v>9.58</v>
      </c>
    </row>
    <row r="6910" spans="1:11" ht="25.5">
      <c r="A6910" s="115"/>
      <c r="B6910" s="115"/>
      <c r="C6910" s="115"/>
      <c r="D6910" s="115"/>
      <c r="E6910" s="115"/>
      <c r="F6910" s="115" t="s">
        <v>3983</v>
      </c>
      <c r="G6910" s="73">
        <v>23.61</v>
      </c>
      <c r="H6910" s="115" t="s">
        <v>3984</v>
      </c>
      <c r="I6910" s="73">
        <v>0</v>
      </c>
      <c r="J6910" s="115" t="s">
        <v>3985</v>
      </c>
      <c r="K6910" s="73">
        <v>23.61</v>
      </c>
    </row>
    <row r="6911" spans="1:11" ht="26.25" thickBot="1">
      <c r="A6911" s="115"/>
      <c r="B6911" s="115"/>
      <c r="C6911" s="115"/>
      <c r="D6911" s="115"/>
      <c r="E6911" s="115"/>
      <c r="F6911" s="115" t="s">
        <v>3986</v>
      </c>
      <c r="G6911" s="73">
        <v>12.54</v>
      </c>
      <c r="H6911" s="138"/>
      <c r="I6911" s="138" t="s">
        <v>3987</v>
      </c>
      <c r="J6911" s="115"/>
      <c r="K6911" s="73">
        <v>67.349999999999994</v>
      </c>
    </row>
    <row r="6912" spans="1:11" ht="15" thickTop="1">
      <c r="A6912" s="68"/>
      <c r="B6912" s="68"/>
      <c r="C6912" s="68"/>
      <c r="D6912" s="68"/>
      <c r="E6912" s="68"/>
      <c r="F6912" s="68"/>
      <c r="G6912" s="68"/>
      <c r="H6912" s="68"/>
      <c r="I6912" s="68"/>
      <c r="J6912" s="68"/>
      <c r="K6912" s="68"/>
    </row>
    <row r="6913" spans="1:11" ht="15">
      <c r="A6913" s="120" t="s">
        <v>1451</v>
      </c>
      <c r="B6913" s="121" t="s">
        <v>1</v>
      </c>
      <c r="C6913" s="120" t="s">
        <v>2</v>
      </c>
      <c r="D6913" s="120" t="s">
        <v>3</v>
      </c>
      <c r="E6913" s="144" t="s">
        <v>2279</v>
      </c>
      <c r="F6913" s="144"/>
      <c r="G6913" s="122" t="s">
        <v>4</v>
      </c>
      <c r="H6913" s="121" t="s">
        <v>5</v>
      </c>
      <c r="I6913" s="121" t="s">
        <v>3962</v>
      </c>
      <c r="J6913" s="121" t="s">
        <v>6</v>
      </c>
      <c r="K6913" s="121" t="s">
        <v>8</v>
      </c>
    </row>
    <row r="6914" spans="1:11">
      <c r="A6914" s="123" t="s">
        <v>3963</v>
      </c>
      <c r="B6914" s="78" t="s">
        <v>1452</v>
      </c>
      <c r="C6914" s="123" t="s">
        <v>365</v>
      </c>
      <c r="D6914" s="123" t="s">
        <v>1453</v>
      </c>
      <c r="E6914" s="150" t="s">
        <v>12</v>
      </c>
      <c r="F6914" s="150"/>
      <c r="G6914" s="77" t="s">
        <v>80</v>
      </c>
      <c r="H6914" s="67">
        <v>1</v>
      </c>
      <c r="I6914" s="79"/>
      <c r="J6914" s="79">
        <v>63.11</v>
      </c>
      <c r="K6914" s="79">
        <v>63.11</v>
      </c>
    </row>
    <row r="6915" spans="1:11" ht="25.5">
      <c r="A6915" s="116" t="s">
        <v>3964</v>
      </c>
      <c r="B6915" s="117" t="s">
        <v>4488</v>
      </c>
      <c r="C6915" s="116" t="s">
        <v>17</v>
      </c>
      <c r="D6915" s="116" t="s">
        <v>4489</v>
      </c>
      <c r="E6915" s="136" t="s">
        <v>2323</v>
      </c>
      <c r="F6915" s="136"/>
      <c r="G6915" s="5" t="s">
        <v>3967</v>
      </c>
      <c r="H6915" s="7">
        <v>0.41599999999999998</v>
      </c>
      <c r="I6915" s="7">
        <v>0</v>
      </c>
      <c r="J6915" s="69">
        <v>32.57</v>
      </c>
      <c r="K6915" s="69">
        <v>13.54</v>
      </c>
    </row>
    <row r="6916" spans="1:11" ht="25.5">
      <c r="A6916" s="116" t="s">
        <v>3964</v>
      </c>
      <c r="B6916" s="117" t="s">
        <v>4499</v>
      </c>
      <c r="C6916" s="116" t="s">
        <v>17</v>
      </c>
      <c r="D6916" s="116" t="s">
        <v>4500</v>
      </c>
      <c r="E6916" s="136" t="s">
        <v>2323</v>
      </c>
      <c r="F6916" s="136"/>
      <c r="G6916" s="5" t="s">
        <v>3967</v>
      </c>
      <c r="H6916" s="7">
        <v>0.41599999999999998</v>
      </c>
      <c r="I6916" s="7">
        <v>0</v>
      </c>
      <c r="J6916" s="69">
        <v>23.03</v>
      </c>
      <c r="K6916" s="69">
        <v>9.58</v>
      </c>
    </row>
    <row r="6917" spans="1:11" ht="25.5">
      <c r="A6917" s="124" t="s">
        <v>3973</v>
      </c>
      <c r="B6917" s="64" t="s">
        <v>5895</v>
      </c>
      <c r="C6917" s="124" t="s">
        <v>947</v>
      </c>
      <c r="D6917" s="124" t="s">
        <v>5896</v>
      </c>
      <c r="E6917" s="148" t="s">
        <v>3976</v>
      </c>
      <c r="F6917" s="148"/>
      <c r="G6917" s="84" t="s">
        <v>80</v>
      </c>
      <c r="H6917" s="71">
        <v>1</v>
      </c>
      <c r="I6917" s="71">
        <v>0</v>
      </c>
      <c r="J6917" s="70">
        <v>39.99</v>
      </c>
      <c r="K6917" s="70">
        <v>39.99</v>
      </c>
    </row>
    <row r="6918" spans="1:11" ht="25.5">
      <c r="A6918" s="115"/>
      <c r="B6918" s="115"/>
      <c r="C6918" s="115"/>
      <c r="D6918" s="115"/>
      <c r="E6918" s="115"/>
      <c r="F6918" s="115" t="s">
        <v>3983</v>
      </c>
      <c r="G6918" s="73">
        <v>16.899999999999999</v>
      </c>
      <c r="H6918" s="115" t="s">
        <v>3984</v>
      </c>
      <c r="I6918" s="73">
        <v>0</v>
      </c>
      <c r="J6918" s="115" t="s">
        <v>3985</v>
      </c>
      <c r="K6918" s="73">
        <v>16.899999999999999</v>
      </c>
    </row>
    <row r="6919" spans="1:11" ht="26.25" thickBot="1">
      <c r="A6919" s="115"/>
      <c r="B6919" s="115"/>
      <c r="C6919" s="115"/>
      <c r="D6919" s="115"/>
      <c r="E6919" s="115"/>
      <c r="F6919" s="115" t="s">
        <v>3986</v>
      </c>
      <c r="G6919" s="73">
        <v>14.43</v>
      </c>
      <c r="H6919" s="138"/>
      <c r="I6919" s="138" t="s">
        <v>3987</v>
      </c>
      <c r="J6919" s="115"/>
      <c r="K6919" s="73">
        <v>77.540000000000006</v>
      </c>
    </row>
    <row r="6920" spans="1:11" ht="15" thickTop="1">
      <c r="A6920" s="68"/>
      <c r="B6920" s="68"/>
      <c r="C6920" s="68"/>
      <c r="D6920" s="68"/>
      <c r="E6920" s="68"/>
      <c r="F6920" s="68"/>
      <c r="G6920" s="68"/>
      <c r="H6920" s="68"/>
      <c r="I6920" s="68"/>
      <c r="J6920" s="68"/>
      <c r="K6920" s="68"/>
    </row>
    <row r="6921" spans="1:11" ht="15">
      <c r="A6921" s="120" t="s">
        <v>1454</v>
      </c>
      <c r="B6921" s="121" t="s">
        <v>1</v>
      </c>
      <c r="C6921" s="120" t="s">
        <v>2</v>
      </c>
      <c r="D6921" s="120" t="s">
        <v>3</v>
      </c>
      <c r="E6921" s="144" t="s">
        <v>2279</v>
      </c>
      <c r="F6921" s="144"/>
      <c r="G6921" s="122" t="s">
        <v>4</v>
      </c>
      <c r="H6921" s="121" t="s">
        <v>5</v>
      </c>
      <c r="I6921" s="121" t="s">
        <v>3962</v>
      </c>
      <c r="J6921" s="121" t="s">
        <v>6</v>
      </c>
      <c r="K6921" s="121" t="s">
        <v>8</v>
      </c>
    </row>
    <row r="6922" spans="1:11">
      <c r="A6922" s="123" t="s">
        <v>3963</v>
      </c>
      <c r="B6922" s="78" t="s">
        <v>1455</v>
      </c>
      <c r="C6922" s="123" t="s">
        <v>365</v>
      </c>
      <c r="D6922" s="123" t="s">
        <v>1456</v>
      </c>
      <c r="E6922" s="150" t="s">
        <v>12</v>
      </c>
      <c r="F6922" s="150"/>
      <c r="G6922" s="77" t="s">
        <v>80</v>
      </c>
      <c r="H6922" s="67">
        <v>1</v>
      </c>
      <c r="I6922" s="79"/>
      <c r="J6922" s="79">
        <v>58.82</v>
      </c>
      <c r="K6922" s="79">
        <v>58.82</v>
      </c>
    </row>
    <row r="6923" spans="1:11" ht="25.5">
      <c r="A6923" s="116" t="s">
        <v>3964</v>
      </c>
      <c r="B6923" s="117" t="s">
        <v>4488</v>
      </c>
      <c r="C6923" s="116" t="s">
        <v>17</v>
      </c>
      <c r="D6923" s="116" t="s">
        <v>4489</v>
      </c>
      <c r="E6923" s="136" t="s">
        <v>2323</v>
      </c>
      <c r="F6923" s="136"/>
      <c r="G6923" s="5" t="s">
        <v>3967</v>
      </c>
      <c r="H6923" s="7">
        <v>0.41599999999999998</v>
      </c>
      <c r="I6923" s="7">
        <v>0</v>
      </c>
      <c r="J6923" s="69">
        <v>32.57</v>
      </c>
      <c r="K6923" s="69">
        <v>13.54</v>
      </c>
    </row>
    <row r="6924" spans="1:11" ht="25.5">
      <c r="A6924" s="116" t="s">
        <v>3964</v>
      </c>
      <c r="B6924" s="117" t="s">
        <v>4499</v>
      </c>
      <c r="C6924" s="116" t="s">
        <v>17</v>
      </c>
      <c r="D6924" s="116" t="s">
        <v>4500</v>
      </c>
      <c r="E6924" s="136" t="s">
        <v>2323</v>
      </c>
      <c r="F6924" s="136"/>
      <c r="G6924" s="5" t="s">
        <v>3967</v>
      </c>
      <c r="H6924" s="7">
        <v>0.41599999999999998</v>
      </c>
      <c r="I6924" s="7">
        <v>0</v>
      </c>
      <c r="J6924" s="69">
        <v>23.03</v>
      </c>
      <c r="K6924" s="69">
        <v>9.58</v>
      </c>
    </row>
    <row r="6925" spans="1:11" ht="25.5">
      <c r="A6925" s="124" t="s">
        <v>3973</v>
      </c>
      <c r="B6925" s="64" t="s">
        <v>5897</v>
      </c>
      <c r="C6925" s="124" t="s">
        <v>947</v>
      </c>
      <c r="D6925" s="124" t="s">
        <v>5898</v>
      </c>
      <c r="E6925" s="148" t="s">
        <v>3976</v>
      </c>
      <c r="F6925" s="148"/>
      <c r="G6925" s="84" t="s">
        <v>80</v>
      </c>
      <c r="H6925" s="71">
        <v>1</v>
      </c>
      <c r="I6925" s="71">
        <v>0</v>
      </c>
      <c r="J6925" s="70">
        <v>35.700000000000003</v>
      </c>
      <c r="K6925" s="70">
        <v>35.700000000000003</v>
      </c>
    </row>
    <row r="6926" spans="1:11" ht="25.5">
      <c r="A6926" s="115"/>
      <c r="B6926" s="115"/>
      <c r="C6926" s="115"/>
      <c r="D6926" s="115"/>
      <c r="E6926" s="115"/>
      <c r="F6926" s="115" t="s">
        <v>3983</v>
      </c>
      <c r="G6926" s="73">
        <v>16.899999999999999</v>
      </c>
      <c r="H6926" s="115" t="s">
        <v>3984</v>
      </c>
      <c r="I6926" s="73">
        <v>0</v>
      </c>
      <c r="J6926" s="115" t="s">
        <v>3985</v>
      </c>
      <c r="K6926" s="73">
        <v>16.899999999999999</v>
      </c>
    </row>
    <row r="6927" spans="1:11" ht="26.25" thickBot="1">
      <c r="A6927" s="115"/>
      <c r="B6927" s="115"/>
      <c r="C6927" s="115"/>
      <c r="D6927" s="115"/>
      <c r="E6927" s="115"/>
      <c r="F6927" s="115" t="s">
        <v>3986</v>
      </c>
      <c r="G6927" s="73">
        <v>13.45</v>
      </c>
      <c r="H6927" s="138"/>
      <c r="I6927" s="138" t="s">
        <v>3987</v>
      </c>
      <c r="J6927" s="115"/>
      <c r="K6927" s="73">
        <v>72.27</v>
      </c>
    </row>
    <row r="6928" spans="1:11" ht="15" thickTop="1">
      <c r="A6928" s="68"/>
      <c r="B6928" s="68"/>
      <c r="C6928" s="68"/>
      <c r="D6928" s="68"/>
      <c r="E6928" s="68"/>
      <c r="F6928" s="68"/>
      <c r="G6928" s="68"/>
      <c r="H6928" s="68"/>
      <c r="I6928" s="68"/>
      <c r="J6928" s="68"/>
      <c r="K6928" s="68"/>
    </row>
    <row r="6929" spans="1:11" ht="15">
      <c r="A6929" s="120" t="s">
        <v>1457</v>
      </c>
      <c r="B6929" s="121" t="s">
        <v>1</v>
      </c>
      <c r="C6929" s="120" t="s">
        <v>2</v>
      </c>
      <c r="D6929" s="120" t="s">
        <v>3</v>
      </c>
      <c r="E6929" s="144" t="s">
        <v>2279</v>
      </c>
      <c r="F6929" s="144"/>
      <c r="G6929" s="122" t="s">
        <v>4</v>
      </c>
      <c r="H6929" s="121" t="s">
        <v>5</v>
      </c>
      <c r="I6929" s="121" t="s">
        <v>3962</v>
      </c>
      <c r="J6929" s="121" t="s">
        <v>6</v>
      </c>
      <c r="K6929" s="121" t="s">
        <v>8</v>
      </c>
    </row>
    <row r="6930" spans="1:11" ht="38.25">
      <c r="A6930" s="123" t="s">
        <v>3963</v>
      </c>
      <c r="B6930" s="78" t="s">
        <v>1458</v>
      </c>
      <c r="C6930" s="123" t="s">
        <v>17</v>
      </c>
      <c r="D6930" s="123" t="s">
        <v>5899</v>
      </c>
      <c r="E6930" s="150" t="s">
        <v>2618</v>
      </c>
      <c r="F6930" s="150"/>
      <c r="G6930" s="77" t="s">
        <v>72</v>
      </c>
      <c r="H6930" s="67">
        <v>1</v>
      </c>
      <c r="I6930" s="79"/>
      <c r="J6930" s="79">
        <v>92.64</v>
      </c>
      <c r="K6930" s="79">
        <v>92.64</v>
      </c>
    </row>
    <row r="6931" spans="1:11" ht="25.5">
      <c r="A6931" s="116" t="s">
        <v>3964</v>
      </c>
      <c r="B6931" s="117" t="s">
        <v>4490</v>
      </c>
      <c r="C6931" s="116" t="s">
        <v>17</v>
      </c>
      <c r="D6931" s="116" t="s">
        <v>4491</v>
      </c>
      <c r="E6931" s="136" t="s">
        <v>2323</v>
      </c>
      <c r="F6931" s="136"/>
      <c r="G6931" s="5" t="s">
        <v>3967</v>
      </c>
      <c r="H6931" s="7">
        <v>0.58679999999999999</v>
      </c>
      <c r="I6931" s="7">
        <v>0</v>
      </c>
      <c r="J6931" s="69">
        <v>23.13</v>
      </c>
      <c r="K6931" s="69">
        <v>13.57</v>
      </c>
    </row>
    <row r="6932" spans="1:11" ht="15" customHeight="1">
      <c r="A6932" s="116" t="s">
        <v>3964</v>
      </c>
      <c r="B6932" s="117" t="s">
        <v>4488</v>
      </c>
      <c r="C6932" s="116" t="s">
        <v>17</v>
      </c>
      <c r="D6932" s="116" t="s">
        <v>4489</v>
      </c>
      <c r="E6932" s="136" t="s">
        <v>2323</v>
      </c>
      <c r="F6932" s="136"/>
      <c r="G6932" s="5" t="s">
        <v>3967</v>
      </c>
      <c r="H6932" s="7">
        <v>0.58679999999999999</v>
      </c>
      <c r="I6932" s="7">
        <v>0</v>
      </c>
      <c r="J6932" s="69">
        <v>32.57</v>
      </c>
      <c r="K6932" s="69">
        <v>19.11</v>
      </c>
    </row>
    <row r="6933" spans="1:11" ht="38.25">
      <c r="A6933" s="124" t="s">
        <v>3973</v>
      </c>
      <c r="B6933" s="64" t="s">
        <v>5900</v>
      </c>
      <c r="C6933" s="124" t="s">
        <v>17</v>
      </c>
      <c r="D6933" s="124" t="s">
        <v>5901</v>
      </c>
      <c r="E6933" s="148" t="s">
        <v>3976</v>
      </c>
      <c r="F6933" s="148"/>
      <c r="G6933" s="84" t="s">
        <v>72</v>
      </c>
      <c r="H6933" s="71">
        <v>1</v>
      </c>
      <c r="I6933" s="71">
        <v>0</v>
      </c>
      <c r="J6933" s="70">
        <v>0</v>
      </c>
      <c r="K6933" s="70">
        <v>0</v>
      </c>
    </row>
    <row r="6934" spans="1:11" ht="25.5">
      <c r="A6934" s="124" t="s">
        <v>3973</v>
      </c>
      <c r="B6934" s="64" t="s">
        <v>5485</v>
      </c>
      <c r="C6934" s="124" t="s">
        <v>17</v>
      </c>
      <c r="D6934" s="124" t="s">
        <v>5486</v>
      </c>
      <c r="E6934" s="148" t="s">
        <v>3976</v>
      </c>
      <c r="F6934" s="148"/>
      <c r="G6934" s="84" t="s">
        <v>72</v>
      </c>
      <c r="H6934" s="71">
        <v>16.8</v>
      </c>
      <c r="I6934" s="71">
        <v>0</v>
      </c>
      <c r="J6934" s="70">
        <v>0</v>
      </c>
      <c r="K6934" s="70">
        <v>0</v>
      </c>
    </row>
    <row r="6935" spans="1:11" ht="14.25" customHeight="1">
      <c r="A6935" s="124" t="s">
        <v>3973</v>
      </c>
      <c r="B6935" s="64" t="s">
        <v>5491</v>
      </c>
      <c r="C6935" s="124" t="s">
        <v>17</v>
      </c>
      <c r="D6935" s="124" t="s">
        <v>5492</v>
      </c>
      <c r="E6935" s="148" t="s">
        <v>3976</v>
      </c>
      <c r="F6935" s="148"/>
      <c r="G6935" s="84" t="s">
        <v>72</v>
      </c>
      <c r="H6935" s="71">
        <v>16.8</v>
      </c>
      <c r="I6935" s="71">
        <v>0</v>
      </c>
      <c r="J6935" s="70">
        <v>0.31</v>
      </c>
      <c r="K6935" s="70">
        <v>5.2</v>
      </c>
    </row>
    <row r="6936" spans="1:11" ht="14.25" customHeight="1">
      <c r="A6936" s="124" t="s">
        <v>3973</v>
      </c>
      <c r="B6936" s="64" t="s">
        <v>5487</v>
      </c>
      <c r="C6936" s="124" t="s">
        <v>17</v>
      </c>
      <c r="D6936" s="124" t="s">
        <v>5488</v>
      </c>
      <c r="E6936" s="148" t="s">
        <v>3976</v>
      </c>
      <c r="F6936" s="148"/>
      <c r="G6936" s="84" t="s">
        <v>72</v>
      </c>
      <c r="H6936" s="71">
        <v>33.6</v>
      </c>
      <c r="I6936" s="71">
        <v>0</v>
      </c>
      <c r="J6936" s="70">
        <v>1.63</v>
      </c>
      <c r="K6936" s="70">
        <v>54.76</v>
      </c>
    </row>
    <row r="6937" spans="1:11" ht="14.25" customHeight="1">
      <c r="A6937" s="124" t="s">
        <v>3973</v>
      </c>
      <c r="B6937" s="64" t="s">
        <v>5489</v>
      </c>
      <c r="C6937" s="124" t="s">
        <v>17</v>
      </c>
      <c r="D6937" s="124" t="s">
        <v>5490</v>
      </c>
      <c r="E6937" s="148" t="s">
        <v>3976</v>
      </c>
      <c r="F6937" s="148"/>
      <c r="G6937" s="84" t="s">
        <v>72</v>
      </c>
      <c r="H6937" s="71">
        <v>4</v>
      </c>
      <c r="I6937" s="71">
        <v>0</v>
      </c>
      <c r="J6937" s="70">
        <v>0</v>
      </c>
      <c r="K6937" s="70">
        <v>0</v>
      </c>
    </row>
    <row r="6938" spans="1:11" ht="14.25" customHeight="1">
      <c r="A6938" s="115"/>
      <c r="B6938" s="115"/>
      <c r="C6938" s="115"/>
      <c r="D6938" s="115"/>
      <c r="E6938" s="115"/>
      <c r="F6938" s="115" t="s">
        <v>3983</v>
      </c>
      <c r="G6938" s="73">
        <v>23.82</v>
      </c>
      <c r="H6938" s="115" t="s">
        <v>3984</v>
      </c>
      <c r="I6938" s="73">
        <v>0</v>
      </c>
      <c r="J6938" s="115" t="s">
        <v>3985</v>
      </c>
      <c r="K6938" s="73">
        <v>23.82</v>
      </c>
    </row>
    <row r="6939" spans="1:11" ht="26.25" thickBot="1">
      <c r="A6939" s="115"/>
      <c r="B6939" s="115"/>
      <c r="C6939" s="115"/>
      <c r="D6939" s="115"/>
      <c r="E6939" s="115"/>
      <c r="F6939" s="115" t="s">
        <v>3986</v>
      </c>
      <c r="G6939" s="73">
        <v>21.19</v>
      </c>
      <c r="H6939" s="138"/>
      <c r="I6939" s="138" t="s">
        <v>3987</v>
      </c>
      <c r="J6939" s="115"/>
      <c r="K6939" s="73">
        <v>113.83</v>
      </c>
    </row>
    <row r="6940" spans="1:11" ht="15" thickTop="1">
      <c r="A6940" s="68"/>
      <c r="B6940" s="68"/>
      <c r="C6940" s="68"/>
      <c r="D6940" s="68"/>
      <c r="E6940" s="68"/>
      <c r="F6940" s="68"/>
      <c r="G6940" s="68"/>
      <c r="H6940" s="68"/>
      <c r="I6940" s="68"/>
      <c r="J6940" s="68"/>
      <c r="K6940" s="68"/>
    </row>
    <row r="6941" spans="1:11" ht="15">
      <c r="A6941" s="120" t="s">
        <v>1460</v>
      </c>
      <c r="B6941" s="121" t="s">
        <v>1</v>
      </c>
      <c r="C6941" s="120" t="s">
        <v>2</v>
      </c>
      <c r="D6941" s="120" t="s">
        <v>3</v>
      </c>
      <c r="E6941" s="144" t="s">
        <v>2279</v>
      </c>
      <c r="F6941" s="144"/>
      <c r="G6941" s="122" t="s">
        <v>4</v>
      </c>
      <c r="H6941" s="121" t="s">
        <v>5</v>
      </c>
      <c r="I6941" s="121" t="s">
        <v>3962</v>
      </c>
      <c r="J6941" s="121" t="s">
        <v>6</v>
      </c>
      <c r="K6941" s="121" t="s">
        <v>8</v>
      </c>
    </row>
    <row r="6942" spans="1:11">
      <c r="A6942" s="123" t="s">
        <v>3963</v>
      </c>
      <c r="B6942" s="78" t="s">
        <v>1461</v>
      </c>
      <c r="C6942" s="123" t="s">
        <v>365</v>
      </c>
      <c r="D6942" s="123" t="s">
        <v>1462</v>
      </c>
      <c r="E6942" s="150" t="s">
        <v>2302</v>
      </c>
      <c r="F6942" s="150"/>
      <c r="G6942" s="77" t="s">
        <v>80</v>
      </c>
      <c r="H6942" s="67">
        <v>1</v>
      </c>
      <c r="I6942" s="79"/>
      <c r="J6942" s="79">
        <v>34.36</v>
      </c>
      <c r="K6942" s="79">
        <v>34.36</v>
      </c>
    </row>
    <row r="6943" spans="1:11" ht="25.5">
      <c r="A6943" s="116" t="s">
        <v>3964</v>
      </c>
      <c r="B6943" s="117" t="s">
        <v>4499</v>
      </c>
      <c r="C6943" s="116" t="s">
        <v>17</v>
      </c>
      <c r="D6943" s="116" t="s">
        <v>4500</v>
      </c>
      <c r="E6943" s="136" t="s">
        <v>2323</v>
      </c>
      <c r="F6943" s="136"/>
      <c r="G6943" s="5" t="s">
        <v>3967</v>
      </c>
      <c r="H6943" s="7">
        <v>0.13700000000000001</v>
      </c>
      <c r="I6943" s="7">
        <v>0</v>
      </c>
      <c r="J6943" s="69">
        <v>23.03</v>
      </c>
      <c r="K6943" s="69">
        <v>3.15</v>
      </c>
    </row>
    <row r="6944" spans="1:11" ht="25.5">
      <c r="A6944" s="116" t="s">
        <v>3964</v>
      </c>
      <c r="B6944" s="117" t="s">
        <v>4488</v>
      </c>
      <c r="C6944" s="116" t="s">
        <v>17</v>
      </c>
      <c r="D6944" s="116" t="s">
        <v>4489</v>
      </c>
      <c r="E6944" s="136" t="s">
        <v>2323</v>
      </c>
      <c r="F6944" s="136"/>
      <c r="G6944" s="5" t="s">
        <v>3967</v>
      </c>
      <c r="H6944" s="7">
        <v>0.13700000000000001</v>
      </c>
      <c r="I6944" s="7">
        <v>0</v>
      </c>
      <c r="J6944" s="69">
        <v>32.57</v>
      </c>
      <c r="K6944" s="69">
        <v>4.46</v>
      </c>
    </row>
    <row r="6945" spans="1:11">
      <c r="A6945" s="124" t="s">
        <v>3973</v>
      </c>
      <c r="B6945" s="64" t="s">
        <v>5902</v>
      </c>
      <c r="C6945" s="124" t="s">
        <v>947</v>
      </c>
      <c r="D6945" s="124" t="s">
        <v>5903</v>
      </c>
      <c r="E6945" s="148" t="s">
        <v>3976</v>
      </c>
      <c r="F6945" s="148"/>
      <c r="G6945" s="84" t="s">
        <v>80</v>
      </c>
      <c r="H6945" s="71">
        <v>1</v>
      </c>
      <c r="I6945" s="71">
        <v>0</v>
      </c>
      <c r="J6945" s="70">
        <v>26.75</v>
      </c>
      <c r="K6945" s="70">
        <v>26.75</v>
      </c>
    </row>
    <row r="6946" spans="1:11" ht="25.5">
      <c r="A6946" s="115"/>
      <c r="B6946" s="115"/>
      <c r="C6946" s="115"/>
      <c r="D6946" s="115"/>
      <c r="E6946" s="115"/>
      <c r="F6946" s="115" t="s">
        <v>3983</v>
      </c>
      <c r="G6946" s="73">
        <v>5.55</v>
      </c>
      <c r="H6946" s="115" t="s">
        <v>3984</v>
      </c>
      <c r="I6946" s="73">
        <v>0</v>
      </c>
      <c r="J6946" s="115" t="s">
        <v>3985</v>
      </c>
      <c r="K6946" s="73">
        <v>5.55</v>
      </c>
    </row>
    <row r="6947" spans="1:11" ht="26.25" thickBot="1">
      <c r="A6947" s="115"/>
      <c r="B6947" s="115"/>
      <c r="C6947" s="115"/>
      <c r="D6947" s="115"/>
      <c r="E6947" s="115"/>
      <c r="F6947" s="115" t="s">
        <v>3986</v>
      </c>
      <c r="G6947" s="73">
        <v>7.86</v>
      </c>
      <c r="H6947" s="138"/>
      <c r="I6947" s="138" t="s">
        <v>3987</v>
      </c>
      <c r="J6947" s="115"/>
      <c r="K6947" s="73">
        <v>42.22</v>
      </c>
    </row>
    <row r="6948" spans="1:11" ht="15" thickTop="1">
      <c r="A6948" s="68"/>
      <c r="B6948" s="68"/>
      <c r="C6948" s="68"/>
      <c r="D6948" s="68"/>
      <c r="E6948" s="68"/>
      <c r="F6948" s="68"/>
      <c r="G6948" s="68"/>
      <c r="H6948" s="68"/>
      <c r="I6948" s="68"/>
      <c r="J6948" s="68"/>
      <c r="K6948" s="68"/>
    </row>
    <row r="6949" spans="1:11" ht="15">
      <c r="A6949" s="120" t="s">
        <v>1463</v>
      </c>
      <c r="B6949" s="121" t="s">
        <v>1</v>
      </c>
      <c r="C6949" s="120" t="s">
        <v>2</v>
      </c>
      <c r="D6949" s="120" t="s">
        <v>3</v>
      </c>
      <c r="E6949" s="144" t="s">
        <v>2279</v>
      </c>
      <c r="F6949" s="144"/>
      <c r="G6949" s="122" t="s">
        <v>4</v>
      </c>
      <c r="H6949" s="121" t="s">
        <v>5</v>
      </c>
      <c r="I6949" s="121" t="s">
        <v>3962</v>
      </c>
      <c r="J6949" s="121" t="s">
        <v>6</v>
      </c>
      <c r="K6949" s="121" t="s">
        <v>8</v>
      </c>
    </row>
    <row r="6950" spans="1:11">
      <c r="A6950" s="123" t="s">
        <v>3963</v>
      </c>
      <c r="B6950" s="78" t="s">
        <v>1464</v>
      </c>
      <c r="C6950" s="123" t="s">
        <v>365</v>
      </c>
      <c r="D6950" s="123" t="s">
        <v>1465</v>
      </c>
      <c r="E6950" s="150" t="s">
        <v>2302</v>
      </c>
      <c r="F6950" s="150"/>
      <c r="G6950" s="77" t="s">
        <v>80</v>
      </c>
      <c r="H6950" s="67">
        <v>1</v>
      </c>
      <c r="I6950" s="79"/>
      <c r="J6950" s="79">
        <v>40.61</v>
      </c>
      <c r="K6950" s="79">
        <v>40.61</v>
      </c>
    </row>
    <row r="6951" spans="1:11" ht="25.5">
      <c r="A6951" s="116" t="s">
        <v>3964</v>
      </c>
      <c r="B6951" s="117" t="s">
        <v>4499</v>
      </c>
      <c r="C6951" s="116" t="s">
        <v>17</v>
      </c>
      <c r="D6951" s="116" t="s">
        <v>4500</v>
      </c>
      <c r="E6951" s="136" t="s">
        <v>2323</v>
      </c>
      <c r="F6951" s="136"/>
      <c r="G6951" s="5" t="s">
        <v>3967</v>
      </c>
      <c r="H6951" s="7">
        <v>0.13700000000000001</v>
      </c>
      <c r="I6951" s="7">
        <v>0</v>
      </c>
      <c r="J6951" s="69">
        <v>23.03</v>
      </c>
      <c r="K6951" s="69">
        <v>3.15</v>
      </c>
    </row>
    <row r="6952" spans="1:11" ht="15" customHeight="1">
      <c r="A6952" s="116" t="s">
        <v>3964</v>
      </c>
      <c r="B6952" s="117" t="s">
        <v>4488</v>
      </c>
      <c r="C6952" s="116" t="s">
        <v>17</v>
      </c>
      <c r="D6952" s="116" t="s">
        <v>4489</v>
      </c>
      <c r="E6952" s="136" t="s">
        <v>2323</v>
      </c>
      <c r="F6952" s="136"/>
      <c r="G6952" s="5" t="s">
        <v>3967</v>
      </c>
      <c r="H6952" s="7">
        <v>0.13700000000000001</v>
      </c>
      <c r="I6952" s="7">
        <v>0</v>
      </c>
      <c r="J6952" s="69">
        <v>32.57</v>
      </c>
      <c r="K6952" s="69">
        <v>4.46</v>
      </c>
    </row>
    <row r="6953" spans="1:11">
      <c r="A6953" s="124" t="s">
        <v>3973</v>
      </c>
      <c r="B6953" s="64" t="s">
        <v>5904</v>
      </c>
      <c r="C6953" s="124" t="s">
        <v>947</v>
      </c>
      <c r="D6953" s="124" t="s">
        <v>5905</v>
      </c>
      <c r="E6953" s="148" t="s">
        <v>3976</v>
      </c>
      <c r="F6953" s="148"/>
      <c r="G6953" s="84" t="s">
        <v>80</v>
      </c>
      <c r="H6953" s="71">
        <v>1</v>
      </c>
      <c r="I6953" s="71">
        <v>0</v>
      </c>
      <c r="J6953" s="70">
        <v>33</v>
      </c>
      <c r="K6953" s="70">
        <v>33</v>
      </c>
    </row>
    <row r="6954" spans="1:11" ht="25.5">
      <c r="A6954" s="115"/>
      <c r="B6954" s="115"/>
      <c r="C6954" s="115"/>
      <c r="D6954" s="115"/>
      <c r="E6954" s="115"/>
      <c r="F6954" s="115" t="s">
        <v>3983</v>
      </c>
      <c r="G6954" s="73">
        <v>5.55</v>
      </c>
      <c r="H6954" s="115" t="s">
        <v>3984</v>
      </c>
      <c r="I6954" s="73">
        <v>0</v>
      </c>
      <c r="J6954" s="115" t="s">
        <v>3985</v>
      </c>
      <c r="K6954" s="73">
        <v>5.55</v>
      </c>
    </row>
    <row r="6955" spans="1:11" ht="14.25" customHeight="1" thickBot="1">
      <c r="A6955" s="115"/>
      <c r="B6955" s="115"/>
      <c r="C6955" s="115"/>
      <c r="D6955" s="115"/>
      <c r="E6955" s="115"/>
      <c r="F6955" s="115" t="s">
        <v>3986</v>
      </c>
      <c r="G6955" s="73">
        <v>9.2899999999999991</v>
      </c>
      <c r="H6955" s="138"/>
      <c r="I6955" s="138" t="s">
        <v>3987</v>
      </c>
      <c r="J6955" s="115"/>
      <c r="K6955" s="73">
        <v>49.9</v>
      </c>
    </row>
    <row r="6956" spans="1:11" ht="14.25" customHeight="1" thickTop="1">
      <c r="A6956" s="68"/>
      <c r="B6956" s="68"/>
      <c r="C6956" s="68"/>
      <c r="D6956" s="68"/>
      <c r="E6956" s="68"/>
      <c r="F6956" s="68"/>
      <c r="G6956" s="68"/>
      <c r="H6956" s="68"/>
      <c r="I6956" s="68"/>
      <c r="J6956" s="68"/>
      <c r="K6956" s="68"/>
    </row>
    <row r="6957" spans="1:11" ht="14.25" customHeight="1">
      <c r="A6957" s="120" t="s">
        <v>1466</v>
      </c>
      <c r="B6957" s="121" t="s">
        <v>1</v>
      </c>
      <c r="C6957" s="120" t="s">
        <v>2</v>
      </c>
      <c r="D6957" s="120" t="s">
        <v>3</v>
      </c>
      <c r="E6957" s="144" t="s">
        <v>2279</v>
      </c>
      <c r="F6957" s="144"/>
      <c r="G6957" s="122" t="s">
        <v>4</v>
      </c>
      <c r="H6957" s="121" t="s">
        <v>5</v>
      </c>
      <c r="I6957" s="121" t="s">
        <v>3962</v>
      </c>
      <c r="J6957" s="121" t="s">
        <v>6</v>
      </c>
      <c r="K6957" s="121" t="s">
        <v>8</v>
      </c>
    </row>
    <row r="6958" spans="1:11" ht="14.25" customHeight="1">
      <c r="A6958" s="123" t="s">
        <v>3963</v>
      </c>
      <c r="B6958" s="78" t="s">
        <v>1467</v>
      </c>
      <c r="C6958" s="123" t="s">
        <v>365</v>
      </c>
      <c r="D6958" s="123" t="s">
        <v>1468</v>
      </c>
      <c r="E6958" s="150" t="s">
        <v>2302</v>
      </c>
      <c r="F6958" s="150"/>
      <c r="G6958" s="77" t="s">
        <v>80</v>
      </c>
      <c r="H6958" s="67">
        <v>1</v>
      </c>
      <c r="I6958" s="79"/>
      <c r="J6958" s="79">
        <v>37.6</v>
      </c>
      <c r="K6958" s="79">
        <v>37.6</v>
      </c>
    </row>
    <row r="6959" spans="1:11" ht="25.5">
      <c r="A6959" s="116" t="s">
        <v>3964</v>
      </c>
      <c r="B6959" s="117" t="s">
        <v>4499</v>
      </c>
      <c r="C6959" s="116" t="s">
        <v>17</v>
      </c>
      <c r="D6959" s="116" t="s">
        <v>4500</v>
      </c>
      <c r="E6959" s="136" t="s">
        <v>2323</v>
      </c>
      <c r="F6959" s="136"/>
      <c r="G6959" s="5" t="s">
        <v>3967</v>
      </c>
      <c r="H6959" s="7">
        <v>0.13700000000000001</v>
      </c>
      <c r="I6959" s="7">
        <v>0</v>
      </c>
      <c r="J6959" s="69">
        <v>23.03</v>
      </c>
      <c r="K6959" s="69">
        <v>3.15</v>
      </c>
    </row>
    <row r="6960" spans="1:11" ht="25.5">
      <c r="A6960" s="116" t="s">
        <v>3964</v>
      </c>
      <c r="B6960" s="117" t="s">
        <v>4488</v>
      </c>
      <c r="C6960" s="116" t="s">
        <v>17</v>
      </c>
      <c r="D6960" s="116" t="s">
        <v>4489</v>
      </c>
      <c r="E6960" s="136" t="s">
        <v>2323</v>
      </c>
      <c r="F6960" s="136"/>
      <c r="G6960" s="5" t="s">
        <v>3967</v>
      </c>
      <c r="H6960" s="7">
        <v>0.13700000000000001</v>
      </c>
      <c r="I6960" s="7">
        <v>0</v>
      </c>
      <c r="J6960" s="69">
        <v>32.57</v>
      </c>
      <c r="K6960" s="69">
        <v>4.46</v>
      </c>
    </row>
    <row r="6961" spans="1:11">
      <c r="A6961" s="124" t="s">
        <v>3973</v>
      </c>
      <c r="B6961" s="64" t="s">
        <v>5906</v>
      </c>
      <c r="C6961" s="124" t="s">
        <v>947</v>
      </c>
      <c r="D6961" s="124" t="s">
        <v>5907</v>
      </c>
      <c r="E6961" s="148" t="s">
        <v>3976</v>
      </c>
      <c r="F6961" s="148"/>
      <c r="G6961" s="84" t="s">
        <v>80</v>
      </c>
      <c r="H6961" s="71">
        <v>1</v>
      </c>
      <c r="I6961" s="71">
        <v>0</v>
      </c>
      <c r="J6961" s="70">
        <v>29.99</v>
      </c>
      <c r="K6961" s="70">
        <v>29.99</v>
      </c>
    </row>
    <row r="6962" spans="1:11" ht="25.5">
      <c r="A6962" s="115"/>
      <c r="B6962" s="115"/>
      <c r="C6962" s="115"/>
      <c r="D6962" s="115"/>
      <c r="E6962" s="115"/>
      <c r="F6962" s="115" t="s">
        <v>3983</v>
      </c>
      <c r="G6962" s="73">
        <v>5.55</v>
      </c>
      <c r="H6962" s="115" t="s">
        <v>3984</v>
      </c>
      <c r="I6962" s="73">
        <v>0</v>
      </c>
      <c r="J6962" s="115" t="s">
        <v>3985</v>
      </c>
      <c r="K6962" s="73">
        <v>5.55</v>
      </c>
    </row>
    <row r="6963" spans="1:11" ht="26.25" thickBot="1">
      <c r="A6963" s="115"/>
      <c r="B6963" s="115"/>
      <c r="C6963" s="115"/>
      <c r="D6963" s="115"/>
      <c r="E6963" s="115"/>
      <c r="F6963" s="115" t="s">
        <v>3986</v>
      </c>
      <c r="G6963" s="73">
        <v>8.6</v>
      </c>
      <c r="H6963" s="138"/>
      <c r="I6963" s="138" t="s">
        <v>3987</v>
      </c>
      <c r="J6963" s="115"/>
      <c r="K6963" s="73">
        <v>46.2</v>
      </c>
    </row>
    <row r="6964" spans="1:11" ht="15" thickTop="1">
      <c r="A6964" s="68"/>
      <c r="B6964" s="68"/>
      <c r="C6964" s="68"/>
      <c r="D6964" s="68"/>
      <c r="E6964" s="68"/>
      <c r="F6964" s="68"/>
      <c r="G6964" s="68"/>
      <c r="H6964" s="68"/>
      <c r="I6964" s="68"/>
      <c r="J6964" s="68"/>
      <c r="K6964" s="68"/>
    </row>
    <row r="6965" spans="1:11" ht="15">
      <c r="A6965" s="120" t="s">
        <v>1469</v>
      </c>
      <c r="B6965" s="121" t="s">
        <v>1</v>
      </c>
      <c r="C6965" s="120" t="s">
        <v>2</v>
      </c>
      <c r="D6965" s="120" t="s">
        <v>3</v>
      </c>
      <c r="E6965" s="144" t="s">
        <v>2279</v>
      </c>
      <c r="F6965" s="144"/>
      <c r="G6965" s="122" t="s">
        <v>4</v>
      </c>
      <c r="H6965" s="121" t="s">
        <v>5</v>
      </c>
      <c r="I6965" s="121" t="s">
        <v>3962</v>
      </c>
      <c r="J6965" s="121" t="s">
        <v>6</v>
      </c>
      <c r="K6965" s="121" t="s">
        <v>8</v>
      </c>
    </row>
    <row r="6966" spans="1:11" ht="38.25">
      <c r="A6966" s="123" t="s">
        <v>3963</v>
      </c>
      <c r="B6966" s="78" t="s">
        <v>1009</v>
      </c>
      <c r="C6966" s="123" t="s">
        <v>17</v>
      </c>
      <c r="D6966" s="123" t="s">
        <v>1010</v>
      </c>
      <c r="E6966" s="150" t="s">
        <v>2618</v>
      </c>
      <c r="F6966" s="150"/>
      <c r="G6966" s="77" t="s">
        <v>72</v>
      </c>
      <c r="H6966" s="67">
        <v>1</v>
      </c>
      <c r="I6966" s="79"/>
      <c r="J6966" s="79">
        <v>110.88</v>
      </c>
      <c r="K6966" s="79">
        <v>110.88</v>
      </c>
    </row>
    <row r="6967" spans="1:11" ht="25.5">
      <c r="A6967" s="116" t="s">
        <v>3964</v>
      </c>
      <c r="B6967" s="117" t="s">
        <v>4490</v>
      </c>
      <c r="C6967" s="116" t="s">
        <v>17</v>
      </c>
      <c r="D6967" s="116" t="s">
        <v>4491</v>
      </c>
      <c r="E6967" s="136" t="s">
        <v>2323</v>
      </c>
      <c r="F6967" s="136"/>
      <c r="G6967" s="5" t="s">
        <v>3967</v>
      </c>
      <c r="H6967" s="7">
        <v>0.37580000000000002</v>
      </c>
      <c r="I6967" s="7">
        <v>0</v>
      </c>
      <c r="J6967" s="69">
        <v>23.13</v>
      </c>
      <c r="K6967" s="69">
        <v>8.69</v>
      </c>
    </row>
    <row r="6968" spans="1:11" ht="25.5">
      <c r="A6968" s="116" t="s">
        <v>3964</v>
      </c>
      <c r="B6968" s="117" t="s">
        <v>4488</v>
      </c>
      <c r="C6968" s="116" t="s">
        <v>17</v>
      </c>
      <c r="D6968" s="116" t="s">
        <v>4489</v>
      </c>
      <c r="E6968" s="136" t="s">
        <v>2323</v>
      </c>
      <c r="F6968" s="136"/>
      <c r="G6968" s="5" t="s">
        <v>3967</v>
      </c>
      <c r="H6968" s="7">
        <v>0.37580000000000002</v>
      </c>
      <c r="I6968" s="7">
        <v>0</v>
      </c>
      <c r="J6968" s="69">
        <v>32.57</v>
      </c>
      <c r="K6968" s="69">
        <v>12.23</v>
      </c>
    </row>
    <row r="6969" spans="1:11">
      <c r="A6969" s="124" t="s">
        <v>3973</v>
      </c>
      <c r="B6969" s="64" t="s">
        <v>5491</v>
      </c>
      <c r="C6969" s="124" t="s">
        <v>17</v>
      </c>
      <c r="D6969" s="124" t="s">
        <v>5492</v>
      </c>
      <c r="E6969" s="148" t="s">
        <v>3976</v>
      </c>
      <c r="F6969" s="148"/>
      <c r="G6969" s="84" t="s">
        <v>72</v>
      </c>
      <c r="H6969" s="71">
        <v>25.2</v>
      </c>
      <c r="I6969" s="71">
        <v>0</v>
      </c>
      <c r="J6969" s="70">
        <v>0.31</v>
      </c>
      <c r="K6969" s="70">
        <v>7.81</v>
      </c>
    </row>
    <row r="6970" spans="1:11" ht="25.5">
      <c r="A6970" s="124" t="s">
        <v>3973</v>
      </c>
      <c r="B6970" s="64" t="s">
        <v>5487</v>
      </c>
      <c r="C6970" s="124" t="s">
        <v>17</v>
      </c>
      <c r="D6970" s="124" t="s">
        <v>5488</v>
      </c>
      <c r="E6970" s="148" t="s">
        <v>3976</v>
      </c>
      <c r="F6970" s="148"/>
      <c r="G6970" s="84" t="s">
        <v>72</v>
      </c>
      <c r="H6970" s="71">
        <v>50.4</v>
      </c>
      <c r="I6970" s="71">
        <v>0</v>
      </c>
      <c r="J6970" s="70">
        <v>1.63</v>
      </c>
      <c r="K6970" s="70">
        <v>82.15</v>
      </c>
    </row>
    <row r="6971" spans="1:11" ht="15" customHeight="1">
      <c r="A6971" s="124" t="s">
        <v>3973</v>
      </c>
      <c r="B6971" s="64" t="s">
        <v>5485</v>
      </c>
      <c r="C6971" s="124" t="s">
        <v>17</v>
      </c>
      <c r="D6971" s="124" t="s">
        <v>5486</v>
      </c>
      <c r="E6971" s="148" t="s">
        <v>3976</v>
      </c>
      <c r="F6971" s="148"/>
      <c r="G6971" s="84" t="s">
        <v>72</v>
      </c>
      <c r="H6971" s="71">
        <v>25.2</v>
      </c>
      <c r="I6971" s="71">
        <v>0</v>
      </c>
      <c r="J6971" s="70">
        <v>0</v>
      </c>
      <c r="K6971" s="70">
        <v>0</v>
      </c>
    </row>
    <row r="6972" spans="1:11" ht="25.5">
      <c r="A6972" s="124" t="s">
        <v>3973</v>
      </c>
      <c r="B6972" s="64" t="s">
        <v>5489</v>
      </c>
      <c r="C6972" s="124" t="s">
        <v>17</v>
      </c>
      <c r="D6972" s="124" t="s">
        <v>5490</v>
      </c>
      <c r="E6972" s="148" t="s">
        <v>3976</v>
      </c>
      <c r="F6972" s="148"/>
      <c r="G6972" s="84" t="s">
        <v>72</v>
      </c>
      <c r="H6972" s="71">
        <v>6</v>
      </c>
      <c r="I6972" s="71">
        <v>0</v>
      </c>
      <c r="J6972" s="70">
        <v>0</v>
      </c>
      <c r="K6972" s="70">
        <v>0</v>
      </c>
    </row>
    <row r="6973" spans="1:11" ht="38.25">
      <c r="A6973" s="124" t="s">
        <v>3973</v>
      </c>
      <c r="B6973" s="64" t="s">
        <v>5511</v>
      </c>
      <c r="C6973" s="124" t="s">
        <v>17</v>
      </c>
      <c r="D6973" s="124" t="s">
        <v>5512</v>
      </c>
      <c r="E6973" s="148" t="s">
        <v>3976</v>
      </c>
      <c r="F6973" s="148"/>
      <c r="G6973" s="84" t="s">
        <v>72</v>
      </c>
      <c r="H6973" s="71">
        <v>1</v>
      </c>
      <c r="I6973" s="71">
        <v>0</v>
      </c>
      <c r="J6973" s="70">
        <v>0</v>
      </c>
      <c r="K6973" s="70">
        <v>0</v>
      </c>
    </row>
    <row r="6974" spans="1:11" ht="14.25" customHeight="1">
      <c r="A6974" s="115"/>
      <c r="B6974" s="115"/>
      <c r="C6974" s="115"/>
      <c r="D6974" s="115"/>
      <c r="E6974" s="115"/>
      <c r="F6974" s="115" t="s">
        <v>3983</v>
      </c>
      <c r="G6974" s="73">
        <v>15.25</v>
      </c>
      <c r="H6974" s="115" t="s">
        <v>3984</v>
      </c>
      <c r="I6974" s="73">
        <v>0</v>
      </c>
      <c r="J6974" s="115" t="s">
        <v>3985</v>
      </c>
      <c r="K6974" s="73">
        <v>15.25</v>
      </c>
    </row>
    <row r="6975" spans="1:11" ht="14.25" customHeight="1" thickBot="1">
      <c r="A6975" s="115"/>
      <c r="B6975" s="115"/>
      <c r="C6975" s="115"/>
      <c r="D6975" s="115"/>
      <c r="E6975" s="115"/>
      <c r="F6975" s="115" t="s">
        <v>3986</v>
      </c>
      <c r="G6975" s="73">
        <v>25.36</v>
      </c>
      <c r="H6975" s="138"/>
      <c r="I6975" s="138" t="s">
        <v>3987</v>
      </c>
      <c r="J6975" s="115"/>
      <c r="K6975" s="73">
        <v>136.24</v>
      </c>
    </row>
    <row r="6976" spans="1:11" ht="14.25" customHeight="1" thickTop="1">
      <c r="A6976" s="68"/>
      <c r="B6976" s="68"/>
      <c r="C6976" s="68"/>
      <c r="D6976" s="68"/>
      <c r="E6976" s="68"/>
      <c r="F6976" s="68"/>
      <c r="G6976" s="68"/>
      <c r="H6976" s="68"/>
      <c r="I6976" s="68"/>
      <c r="J6976" s="68"/>
      <c r="K6976" s="68"/>
    </row>
    <row r="6977" spans="1:11" ht="14.25" customHeight="1">
      <c r="A6977" s="120" t="s">
        <v>1470</v>
      </c>
      <c r="B6977" s="121" t="s">
        <v>1</v>
      </c>
      <c r="C6977" s="120" t="s">
        <v>2</v>
      </c>
      <c r="D6977" s="120" t="s">
        <v>3</v>
      </c>
      <c r="E6977" s="144" t="s">
        <v>2279</v>
      </c>
      <c r="F6977" s="144"/>
      <c r="G6977" s="122" t="s">
        <v>4</v>
      </c>
      <c r="H6977" s="121" t="s">
        <v>5</v>
      </c>
      <c r="I6977" s="121" t="s">
        <v>3962</v>
      </c>
      <c r="J6977" s="121" t="s">
        <v>6</v>
      </c>
      <c r="K6977" s="121" t="s">
        <v>8</v>
      </c>
    </row>
    <row r="6978" spans="1:11" ht="38.25">
      <c r="A6978" s="123" t="s">
        <v>3963</v>
      </c>
      <c r="B6978" s="78" t="s">
        <v>1471</v>
      </c>
      <c r="C6978" s="123" t="s">
        <v>17</v>
      </c>
      <c r="D6978" s="123" t="s">
        <v>1472</v>
      </c>
      <c r="E6978" s="150" t="s">
        <v>2618</v>
      </c>
      <c r="F6978" s="150"/>
      <c r="G6978" s="77" t="s">
        <v>72</v>
      </c>
      <c r="H6978" s="67">
        <v>1</v>
      </c>
      <c r="I6978" s="79"/>
      <c r="J6978" s="79">
        <v>118.43</v>
      </c>
      <c r="K6978" s="79">
        <v>118.43</v>
      </c>
    </row>
    <row r="6979" spans="1:11" ht="25.5">
      <c r="A6979" s="116" t="s">
        <v>3964</v>
      </c>
      <c r="B6979" s="117" t="s">
        <v>4490</v>
      </c>
      <c r="C6979" s="116" t="s">
        <v>17</v>
      </c>
      <c r="D6979" s="116" t="s">
        <v>4491</v>
      </c>
      <c r="E6979" s="136" t="s">
        <v>2323</v>
      </c>
      <c r="F6979" s="136"/>
      <c r="G6979" s="5" t="s">
        <v>3967</v>
      </c>
      <c r="H6979" s="7">
        <v>0.51129999999999998</v>
      </c>
      <c r="I6979" s="7">
        <v>0</v>
      </c>
      <c r="J6979" s="69">
        <v>23.13</v>
      </c>
      <c r="K6979" s="69">
        <v>11.82</v>
      </c>
    </row>
    <row r="6980" spans="1:11" ht="25.5">
      <c r="A6980" s="116" t="s">
        <v>3964</v>
      </c>
      <c r="B6980" s="117" t="s">
        <v>4488</v>
      </c>
      <c r="C6980" s="116" t="s">
        <v>17</v>
      </c>
      <c r="D6980" s="116" t="s">
        <v>4489</v>
      </c>
      <c r="E6980" s="136" t="s">
        <v>2323</v>
      </c>
      <c r="F6980" s="136"/>
      <c r="G6980" s="5" t="s">
        <v>3967</v>
      </c>
      <c r="H6980" s="7">
        <v>0.51129999999999998</v>
      </c>
      <c r="I6980" s="7">
        <v>0</v>
      </c>
      <c r="J6980" s="69">
        <v>32.57</v>
      </c>
      <c r="K6980" s="69">
        <v>16.649999999999999</v>
      </c>
    </row>
    <row r="6981" spans="1:11" ht="25.5">
      <c r="A6981" s="124" t="s">
        <v>3973</v>
      </c>
      <c r="B6981" s="64" t="s">
        <v>5485</v>
      </c>
      <c r="C6981" s="124" t="s">
        <v>17</v>
      </c>
      <c r="D6981" s="124" t="s">
        <v>5486</v>
      </c>
      <c r="E6981" s="148" t="s">
        <v>3976</v>
      </c>
      <c r="F6981" s="148"/>
      <c r="G6981" s="84" t="s">
        <v>72</v>
      </c>
      <c r="H6981" s="71">
        <v>25.2</v>
      </c>
      <c r="I6981" s="71">
        <v>0</v>
      </c>
      <c r="J6981" s="70">
        <v>0</v>
      </c>
      <c r="K6981" s="70">
        <v>0</v>
      </c>
    </row>
    <row r="6982" spans="1:11" ht="25.5">
      <c r="A6982" s="124" t="s">
        <v>3973</v>
      </c>
      <c r="B6982" s="64" t="s">
        <v>5489</v>
      </c>
      <c r="C6982" s="124" t="s">
        <v>17</v>
      </c>
      <c r="D6982" s="124" t="s">
        <v>5490</v>
      </c>
      <c r="E6982" s="148" t="s">
        <v>3976</v>
      </c>
      <c r="F6982" s="148"/>
      <c r="G6982" s="84" t="s">
        <v>72</v>
      </c>
      <c r="H6982" s="71">
        <v>6</v>
      </c>
      <c r="I6982" s="71">
        <v>0</v>
      </c>
      <c r="J6982" s="70">
        <v>0</v>
      </c>
      <c r="K6982" s="70">
        <v>0</v>
      </c>
    </row>
    <row r="6983" spans="1:11">
      <c r="A6983" s="124" t="s">
        <v>3973</v>
      </c>
      <c r="B6983" s="64" t="s">
        <v>5491</v>
      </c>
      <c r="C6983" s="124" t="s">
        <v>17</v>
      </c>
      <c r="D6983" s="124" t="s">
        <v>5492</v>
      </c>
      <c r="E6983" s="148" t="s">
        <v>3976</v>
      </c>
      <c r="F6983" s="148"/>
      <c r="G6983" s="84" t="s">
        <v>72</v>
      </c>
      <c r="H6983" s="71">
        <v>25.2</v>
      </c>
      <c r="I6983" s="71">
        <v>0</v>
      </c>
      <c r="J6983" s="70">
        <v>0.31</v>
      </c>
      <c r="K6983" s="70">
        <v>7.81</v>
      </c>
    </row>
    <row r="6984" spans="1:11" ht="25.5">
      <c r="A6984" s="124" t="s">
        <v>3973</v>
      </c>
      <c r="B6984" s="64" t="s">
        <v>5487</v>
      </c>
      <c r="C6984" s="124" t="s">
        <v>17</v>
      </c>
      <c r="D6984" s="124" t="s">
        <v>5488</v>
      </c>
      <c r="E6984" s="148" t="s">
        <v>3976</v>
      </c>
      <c r="F6984" s="148"/>
      <c r="G6984" s="84" t="s">
        <v>72</v>
      </c>
      <c r="H6984" s="71">
        <v>50.4</v>
      </c>
      <c r="I6984" s="71">
        <v>0</v>
      </c>
      <c r="J6984" s="70">
        <v>1.63</v>
      </c>
      <c r="K6984" s="70">
        <v>82.15</v>
      </c>
    </row>
    <row r="6985" spans="1:11" ht="38.25">
      <c r="A6985" s="124" t="s">
        <v>3973</v>
      </c>
      <c r="B6985" s="64" t="s">
        <v>5908</v>
      </c>
      <c r="C6985" s="124" t="s">
        <v>17</v>
      </c>
      <c r="D6985" s="124" t="s">
        <v>5909</v>
      </c>
      <c r="E6985" s="148" t="s">
        <v>3976</v>
      </c>
      <c r="F6985" s="148"/>
      <c r="G6985" s="84" t="s">
        <v>72</v>
      </c>
      <c r="H6985" s="71">
        <v>1</v>
      </c>
      <c r="I6985" s="71">
        <v>0</v>
      </c>
      <c r="J6985" s="70">
        <v>0</v>
      </c>
      <c r="K6985" s="70">
        <v>0</v>
      </c>
    </row>
    <row r="6986" spans="1:11" ht="25.5">
      <c r="A6986" s="115"/>
      <c r="B6986" s="115"/>
      <c r="C6986" s="115"/>
      <c r="D6986" s="115"/>
      <c r="E6986" s="115"/>
      <c r="F6986" s="115" t="s">
        <v>3983</v>
      </c>
      <c r="G6986" s="73">
        <v>20.76</v>
      </c>
      <c r="H6986" s="115" t="s">
        <v>3984</v>
      </c>
      <c r="I6986" s="73">
        <v>0</v>
      </c>
      <c r="J6986" s="115" t="s">
        <v>3985</v>
      </c>
      <c r="K6986" s="73">
        <v>20.76</v>
      </c>
    </row>
    <row r="6987" spans="1:11" ht="26.25" thickBot="1">
      <c r="A6987" s="115"/>
      <c r="B6987" s="115"/>
      <c r="C6987" s="115"/>
      <c r="D6987" s="115"/>
      <c r="E6987" s="115"/>
      <c r="F6987" s="115" t="s">
        <v>3986</v>
      </c>
      <c r="G6987" s="73">
        <v>27.09</v>
      </c>
      <c r="H6987" s="138"/>
      <c r="I6987" s="138" t="s">
        <v>3987</v>
      </c>
      <c r="J6987" s="115"/>
      <c r="K6987" s="73">
        <v>145.52000000000001</v>
      </c>
    </row>
    <row r="6988" spans="1:11" ht="15" thickTop="1">
      <c r="A6988" s="68"/>
      <c r="B6988" s="68"/>
      <c r="C6988" s="68"/>
      <c r="D6988" s="68"/>
      <c r="E6988" s="68"/>
      <c r="F6988" s="68"/>
      <c r="G6988" s="68"/>
      <c r="H6988" s="68"/>
      <c r="I6988" s="68"/>
      <c r="J6988" s="68"/>
      <c r="K6988" s="68"/>
    </row>
    <row r="6989" spans="1:11" ht="15">
      <c r="A6989" s="120" t="s">
        <v>1473</v>
      </c>
      <c r="B6989" s="121" t="s">
        <v>1</v>
      </c>
      <c r="C6989" s="120" t="s">
        <v>2</v>
      </c>
      <c r="D6989" s="120" t="s">
        <v>3</v>
      </c>
      <c r="E6989" s="144" t="s">
        <v>2279</v>
      </c>
      <c r="F6989" s="144"/>
      <c r="G6989" s="122" t="s">
        <v>4</v>
      </c>
      <c r="H6989" s="121" t="s">
        <v>5</v>
      </c>
      <c r="I6989" s="121" t="s">
        <v>3962</v>
      </c>
      <c r="J6989" s="121" t="s">
        <v>6</v>
      </c>
      <c r="K6989" s="121" t="s">
        <v>8</v>
      </c>
    </row>
    <row r="6990" spans="1:11">
      <c r="A6990" s="123" t="s">
        <v>3963</v>
      </c>
      <c r="B6990" s="78" t="s">
        <v>1474</v>
      </c>
      <c r="C6990" s="123" t="s">
        <v>365</v>
      </c>
      <c r="D6990" s="123" t="s">
        <v>1475</v>
      </c>
      <c r="E6990" s="150" t="s">
        <v>2302</v>
      </c>
      <c r="F6990" s="150"/>
      <c r="G6990" s="77" t="s">
        <v>80</v>
      </c>
      <c r="H6990" s="67">
        <v>1</v>
      </c>
      <c r="I6990" s="79"/>
      <c r="J6990" s="79">
        <v>98.73</v>
      </c>
      <c r="K6990" s="79">
        <v>98.73</v>
      </c>
    </row>
    <row r="6991" spans="1:11" ht="25.5">
      <c r="A6991" s="116" t="s">
        <v>3964</v>
      </c>
      <c r="B6991" s="117" t="s">
        <v>4499</v>
      </c>
      <c r="C6991" s="116" t="s">
        <v>17</v>
      </c>
      <c r="D6991" s="116" t="s">
        <v>4500</v>
      </c>
      <c r="E6991" s="136" t="s">
        <v>2323</v>
      </c>
      <c r="F6991" s="136"/>
      <c r="G6991" s="5" t="s">
        <v>3967</v>
      </c>
      <c r="H6991" s="7">
        <v>1.86</v>
      </c>
      <c r="I6991" s="7">
        <v>0</v>
      </c>
      <c r="J6991" s="69">
        <v>23.03</v>
      </c>
      <c r="K6991" s="69">
        <v>42.83</v>
      </c>
    </row>
    <row r="6992" spans="1:11" ht="25.5">
      <c r="A6992" s="116" t="s">
        <v>3964</v>
      </c>
      <c r="B6992" s="117" t="s">
        <v>4488</v>
      </c>
      <c r="C6992" s="116" t="s">
        <v>17</v>
      </c>
      <c r="D6992" s="116" t="s">
        <v>4489</v>
      </c>
      <c r="E6992" s="136" t="s">
        <v>2323</v>
      </c>
      <c r="F6992" s="136"/>
      <c r="G6992" s="5" t="s">
        <v>3967</v>
      </c>
      <c r="H6992" s="7">
        <v>1.371</v>
      </c>
      <c r="I6992" s="7">
        <v>0</v>
      </c>
      <c r="J6992" s="69">
        <v>32.57</v>
      </c>
      <c r="K6992" s="69">
        <v>44.65</v>
      </c>
    </row>
    <row r="6993" spans="1:11">
      <c r="A6993" s="124" t="s">
        <v>3973</v>
      </c>
      <c r="B6993" s="64" t="s">
        <v>5910</v>
      </c>
      <c r="C6993" s="124" t="s">
        <v>57</v>
      </c>
      <c r="D6993" s="124" t="s">
        <v>5911</v>
      </c>
      <c r="E6993" s="148" t="s">
        <v>3976</v>
      </c>
      <c r="F6993" s="148"/>
      <c r="G6993" s="84" t="s">
        <v>72</v>
      </c>
      <c r="H6993" s="71">
        <v>1</v>
      </c>
      <c r="I6993" s="71">
        <v>0</v>
      </c>
      <c r="J6993" s="70">
        <v>11.25</v>
      </c>
      <c r="K6993" s="70">
        <v>11.25</v>
      </c>
    </row>
    <row r="6994" spans="1:11" ht="25.5">
      <c r="A6994" s="115"/>
      <c r="B6994" s="115"/>
      <c r="C6994" s="115"/>
      <c r="D6994" s="115"/>
      <c r="E6994" s="115"/>
      <c r="F6994" s="115" t="s">
        <v>3983</v>
      </c>
      <c r="G6994" s="73">
        <v>63.34</v>
      </c>
      <c r="H6994" s="115" t="s">
        <v>3984</v>
      </c>
      <c r="I6994" s="73">
        <v>0</v>
      </c>
      <c r="J6994" s="115" t="s">
        <v>3985</v>
      </c>
      <c r="K6994" s="73">
        <v>63.34</v>
      </c>
    </row>
    <row r="6995" spans="1:11" ht="26.25" thickBot="1">
      <c r="A6995" s="115"/>
      <c r="B6995" s="115"/>
      <c r="C6995" s="115"/>
      <c r="D6995" s="115"/>
      <c r="E6995" s="115"/>
      <c r="F6995" s="115" t="s">
        <v>3986</v>
      </c>
      <c r="G6995" s="73">
        <v>22.58</v>
      </c>
      <c r="H6995" s="138"/>
      <c r="I6995" s="138" t="s">
        <v>3987</v>
      </c>
      <c r="J6995" s="115"/>
      <c r="K6995" s="73">
        <v>121.31</v>
      </c>
    </row>
    <row r="6996" spans="1:11" ht="15" thickTop="1">
      <c r="A6996" s="68"/>
      <c r="B6996" s="68"/>
      <c r="C6996" s="68"/>
      <c r="D6996" s="68"/>
      <c r="E6996" s="68"/>
      <c r="F6996" s="68"/>
      <c r="G6996" s="68"/>
      <c r="H6996" s="68"/>
      <c r="I6996" s="68"/>
      <c r="J6996" s="68"/>
      <c r="K6996" s="68"/>
    </row>
    <row r="6997" spans="1:11" ht="15">
      <c r="A6997" s="120" t="s">
        <v>1476</v>
      </c>
      <c r="B6997" s="121" t="s">
        <v>1</v>
      </c>
      <c r="C6997" s="120" t="s">
        <v>2</v>
      </c>
      <c r="D6997" s="120" t="s">
        <v>3</v>
      </c>
      <c r="E6997" s="144" t="s">
        <v>2279</v>
      </c>
      <c r="F6997" s="144"/>
      <c r="G6997" s="122" t="s">
        <v>4</v>
      </c>
      <c r="H6997" s="121" t="s">
        <v>5</v>
      </c>
      <c r="I6997" s="121" t="s">
        <v>3962</v>
      </c>
      <c r="J6997" s="121" t="s">
        <v>6</v>
      </c>
      <c r="K6997" s="121" t="s">
        <v>8</v>
      </c>
    </row>
    <row r="6998" spans="1:11">
      <c r="A6998" s="123" t="s">
        <v>3963</v>
      </c>
      <c r="B6998" s="78" t="s">
        <v>1477</v>
      </c>
      <c r="C6998" s="123" t="s">
        <v>57</v>
      </c>
      <c r="D6998" s="123" t="s">
        <v>1478</v>
      </c>
      <c r="E6998" s="150" t="s">
        <v>3174</v>
      </c>
      <c r="F6998" s="150"/>
      <c r="G6998" s="77" t="s">
        <v>72</v>
      </c>
      <c r="H6998" s="67">
        <v>1</v>
      </c>
      <c r="I6998" s="79"/>
      <c r="J6998" s="79">
        <v>8.9499999999999993</v>
      </c>
      <c r="K6998" s="79">
        <v>8.9499999999999993</v>
      </c>
    </row>
    <row r="6999" spans="1:11">
      <c r="A6999" s="124" t="s">
        <v>3973</v>
      </c>
      <c r="B6999" s="64" t="s">
        <v>4918</v>
      </c>
      <c r="C6999" s="124" t="s">
        <v>57</v>
      </c>
      <c r="D6999" s="124" t="s">
        <v>4919</v>
      </c>
      <c r="E6999" s="148" t="s">
        <v>4019</v>
      </c>
      <c r="F6999" s="148"/>
      <c r="G6999" s="84" t="s">
        <v>3967</v>
      </c>
      <c r="H6999" s="71">
        <v>0.10100000000000001</v>
      </c>
      <c r="I6999" s="71">
        <v>0</v>
      </c>
      <c r="J6999" s="70">
        <v>14.050894</v>
      </c>
      <c r="K6999" s="70">
        <v>1.41</v>
      </c>
    </row>
    <row r="7000" spans="1:11" ht="25.5">
      <c r="A7000" s="124" t="s">
        <v>3973</v>
      </c>
      <c r="B7000" s="64" t="s">
        <v>5912</v>
      </c>
      <c r="C7000" s="124" t="s">
        <v>57</v>
      </c>
      <c r="D7000" s="124" t="s">
        <v>5913</v>
      </c>
      <c r="E7000" s="148" t="s">
        <v>3976</v>
      </c>
      <c r="F7000" s="148"/>
      <c r="G7000" s="84" t="s">
        <v>72</v>
      </c>
      <c r="H7000" s="71">
        <v>1</v>
      </c>
      <c r="I7000" s="71">
        <v>0</v>
      </c>
      <c r="J7000" s="70">
        <v>5.27</v>
      </c>
      <c r="K7000" s="70">
        <v>5.27</v>
      </c>
    </row>
    <row r="7001" spans="1:11">
      <c r="A7001" s="124" t="s">
        <v>3973</v>
      </c>
      <c r="B7001" s="64" t="s">
        <v>4912</v>
      </c>
      <c r="C7001" s="124" t="s">
        <v>57</v>
      </c>
      <c r="D7001" s="124" t="s">
        <v>4913</v>
      </c>
      <c r="E7001" s="148" t="s">
        <v>4019</v>
      </c>
      <c r="F7001" s="148"/>
      <c r="G7001" s="84" t="s">
        <v>3967</v>
      </c>
      <c r="H7001" s="71">
        <v>0.10100000000000001</v>
      </c>
      <c r="I7001" s="71">
        <v>0</v>
      </c>
      <c r="J7001" s="70">
        <v>22.485606000000001</v>
      </c>
      <c r="K7001" s="70">
        <v>2.27</v>
      </c>
    </row>
    <row r="7002" spans="1:11" ht="25.5">
      <c r="A7002" s="115"/>
      <c r="B7002" s="115"/>
      <c r="C7002" s="115"/>
      <c r="D7002" s="115"/>
      <c r="E7002" s="115"/>
      <c r="F7002" s="115" t="s">
        <v>3983</v>
      </c>
      <c r="G7002" s="73">
        <v>3.68</v>
      </c>
      <c r="H7002" s="115" t="s">
        <v>3984</v>
      </c>
      <c r="I7002" s="73">
        <v>0</v>
      </c>
      <c r="J7002" s="115" t="s">
        <v>3985</v>
      </c>
      <c r="K7002" s="73">
        <v>3.68</v>
      </c>
    </row>
    <row r="7003" spans="1:11" ht="26.25" thickBot="1">
      <c r="A7003" s="115"/>
      <c r="B7003" s="115"/>
      <c r="C7003" s="115"/>
      <c r="D7003" s="115"/>
      <c r="E7003" s="115"/>
      <c r="F7003" s="115" t="s">
        <v>3986</v>
      </c>
      <c r="G7003" s="73">
        <v>2.04</v>
      </c>
      <c r="H7003" s="138"/>
      <c r="I7003" s="138" t="s">
        <v>3987</v>
      </c>
      <c r="J7003" s="115"/>
      <c r="K7003" s="73">
        <v>10.99</v>
      </c>
    </row>
    <row r="7004" spans="1:11" ht="15" thickTop="1">
      <c r="A7004" s="68"/>
      <c r="B7004" s="68"/>
      <c r="C7004" s="68"/>
      <c r="D7004" s="68"/>
      <c r="E7004" s="68"/>
      <c r="F7004" s="68"/>
      <c r="G7004" s="68"/>
      <c r="H7004" s="68"/>
      <c r="I7004" s="68"/>
      <c r="J7004" s="68"/>
      <c r="K7004" s="68"/>
    </row>
    <row r="7005" spans="1:11" ht="14.25" customHeight="1">
      <c r="A7005" s="120" t="s">
        <v>1479</v>
      </c>
      <c r="B7005" s="121" t="s">
        <v>1</v>
      </c>
      <c r="C7005" s="120" t="s">
        <v>2</v>
      </c>
      <c r="D7005" s="120" t="s">
        <v>3</v>
      </c>
      <c r="E7005" s="144" t="s">
        <v>2279</v>
      </c>
      <c r="F7005" s="144"/>
      <c r="G7005" s="122" t="s">
        <v>4</v>
      </c>
      <c r="H7005" s="121" t="s">
        <v>5</v>
      </c>
      <c r="I7005" s="121" t="s">
        <v>3962</v>
      </c>
      <c r="J7005" s="121" t="s">
        <v>6</v>
      </c>
      <c r="K7005" s="121" t="s">
        <v>8</v>
      </c>
    </row>
    <row r="7006" spans="1:11" ht="14.25" customHeight="1">
      <c r="A7006" s="123" t="s">
        <v>3963</v>
      </c>
      <c r="B7006" s="78" t="s">
        <v>1480</v>
      </c>
      <c r="C7006" s="123" t="s">
        <v>17</v>
      </c>
      <c r="D7006" s="123" t="s">
        <v>1481</v>
      </c>
      <c r="E7006" s="150" t="s">
        <v>2618</v>
      </c>
      <c r="F7006" s="150"/>
      <c r="G7006" s="77" t="s">
        <v>72</v>
      </c>
      <c r="H7006" s="67">
        <v>1</v>
      </c>
      <c r="I7006" s="79"/>
      <c r="J7006" s="79">
        <v>71.36</v>
      </c>
      <c r="K7006" s="79">
        <v>71.36</v>
      </c>
    </row>
    <row r="7007" spans="1:11" ht="14.25" customHeight="1">
      <c r="A7007" s="116" t="s">
        <v>3964</v>
      </c>
      <c r="B7007" s="117" t="s">
        <v>4490</v>
      </c>
      <c r="C7007" s="116" t="s">
        <v>17</v>
      </c>
      <c r="D7007" s="116" t="s">
        <v>4491</v>
      </c>
      <c r="E7007" s="136" t="s">
        <v>2323</v>
      </c>
      <c r="F7007" s="136"/>
      <c r="G7007" s="5" t="s">
        <v>3967</v>
      </c>
      <c r="H7007" s="7">
        <v>0.20480000000000001</v>
      </c>
      <c r="I7007" s="7">
        <v>0</v>
      </c>
      <c r="J7007" s="69">
        <v>23.13</v>
      </c>
      <c r="K7007" s="69">
        <v>4.7300000000000004</v>
      </c>
    </row>
    <row r="7008" spans="1:11" ht="14.25" customHeight="1">
      <c r="A7008" s="116" t="s">
        <v>3964</v>
      </c>
      <c r="B7008" s="117" t="s">
        <v>4488</v>
      </c>
      <c r="C7008" s="116" t="s">
        <v>17</v>
      </c>
      <c r="D7008" s="116" t="s">
        <v>4489</v>
      </c>
      <c r="E7008" s="136" t="s">
        <v>2323</v>
      </c>
      <c r="F7008" s="136"/>
      <c r="G7008" s="5" t="s">
        <v>3967</v>
      </c>
      <c r="H7008" s="7">
        <v>0.20480000000000001</v>
      </c>
      <c r="I7008" s="7">
        <v>0</v>
      </c>
      <c r="J7008" s="69">
        <v>32.57</v>
      </c>
      <c r="K7008" s="69">
        <v>6.67</v>
      </c>
    </row>
    <row r="7009" spans="1:11" ht="14.25" customHeight="1">
      <c r="A7009" s="124" t="s">
        <v>3973</v>
      </c>
      <c r="B7009" s="64" t="s">
        <v>5485</v>
      </c>
      <c r="C7009" s="124" t="s">
        <v>17</v>
      </c>
      <c r="D7009" s="124" t="s">
        <v>5486</v>
      </c>
      <c r="E7009" s="148" t="s">
        <v>3976</v>
      </c>
      <c r="F7009" s="148"/>
      <c r="G7009" s="84" t="s">
        <v>72</v>
      </c>
      <c r="H7009" s="71">
        <v>16.8</v>
      </c>
      <c r="I7009" s="71">
        <v>0</v>
      </c>
      <c r="J7009" s="70">
        <v>0</v>
      </c>
      <c r="K7009" s="70">
        <v>0</v>
      </c>
    </row>
    <row r="7010" spans="1:11" ht="25.5">
      <c r="A7010" s="124" t="s">
        <v>3973</v>
      </c>
      <c r="B7010" s="64" t="s">
        <v>5489</v>
      </c>
      <c r="C7010" s="124" t="s">
        <v>17</v>
      </c>
      <c r="D7010" s="124" t="s">
        <v>5490</v>
      </c>
      <c r="E7010" s="148" t="s">
        <v>3976</v>
      </c>
      <c r="F7010" s="148"/>
      <c r="G7010" s="84" t="s">
        <v>72</v>
      </c>
      <c r="H7010" s="71">
        <v>4</v>
      </c>
      <c r="I7010" s="71">
        <v>0</v>
      </c>
      <c r="J7010" s="70">
        <v>0</v>
      </c>
      <c r="K7010" s="70">
        <v>0</v>
      </c>
    </row>
    <row r="7011" spans="1:11" ht="25.5">
      <c r="A7011" s="124" t="s">
        <v>3973</v>
      </c>
      <c r="B7011" s="64" t="s">
        <v>5487</v>
      </c>
      <c r="C7011" s="124" t="s">
        <v>17</v>
      </c>
      <c r="D7011" s="124" t="s">
        <v>5488</v>
      </c>
      <c r="E7011" s="148" t="s">
        <v>3976</v>
      </c>
      <c r="F7011" s="148"/>
      <c r="G7011" s="84" t="s">
        <v>72</v>
      </c>
      <c r="H7011" s="71">
        <v>33.6</v>
      </c>
      <c r="I7011" s="71">
        <v>0</v>
      </c>
      <c r="J7011" s="70">
        <v>1.63</v>
      </c>
      <c r="K7011" s="70">
        <v>54.76</v>
      </c>
    </row>
    <row r="7012" spans="1:11">
      <c r="A7012" s="124" t="s">
        <v>3973</v>
      </c>
      <c r="B7012" s="64" t="s">
        <v>5491</v>
      </c>
      <c r="C7012" s="124" t="s">
        <v>17</v>
      </c>
      <c r="D7012" s="124" t="s">
        <v>5492</v>
      </c>
      <c r="E7012" s="148" t="s">
        <v>3976</v>
      </c>
      <c r="F7012" s="148"/>
      <c r="G7012" s="84" t="s">
        <v>72</v>
      </c>
      <c r="H7012" s="71">
        <v>16.8</v>
      </c>
      <c r="I7012" s="71">
        <v>0</v>
      </c>
      <c r="J7012" s="70">
        <v>0.31</v>
      </c>
      <c r="K7012" s="70">
        <v>5.2</v>
      </c>
    </row>
    <row r="7013" spans="1:11" ht="38.25">
      <c r="A7013" s="124" t="s">
        <v>3973</v>
      </c>
      <c r="B7013" s="64" t="s">
        <v>5914</v>
      </c>
      <c r="C7013" s="124" t="s">
        <v>17</v>
      </c>
      <c r="D7013" s="124" t="s">
        <v>5915</v>
      </c>
      <c r="E7013" s="148" t="s">
        <v>3976</v>
      </c>
      <c r="F7013" s="148"/>
      <c r="G7013" s="84" t="s">
        <v>72</v>
      </c>
      <c r="H7013" s="71">
        <v>1</v>
      </c>
      <c r="I7013" s="71">
        <v>0</v>
      </c>
      <c r="J7013" s="70">
        <v>0</v>
      </c>
      <c r="K7013" s="70">
        <v>0</v>
      </c>
    </row>
    <row r="7014" spans="1:11" ht="25.5">
      <c r="A7014" s="115"/>
      <c r="B7014" s="115"/>
      <c r="C7014" s="115"/>
      <c r="D7014" s="115"/>
      <c r="E7014" s="115"/>
      <c r="F7014" s="115" t="s">
        <v>3983</v>
      </c>
      <c r="G7014" s="73">
        <v>8.31</v>
      </c>
      <c r="H7014" s="115" t="s">
        <v>3984</v>
      </c>
      <c r="I7014" s="73">
        <v>0</v>
      </c>
      <c r="J7014" s="115" t="s">
        <v>3985</v>
      </c>
      <c r="K7014" s="73">
        <v>8.31</v>
      </c>
    </row>
    <row r="7015" spans="1:11" ht="26.25" thickBot="1">
      <c r="A7015" s="115"/>
      <c r="B7015" s="115"/>
      <c r="C7015" s="115"/>
      <c r="D7015" s="115"/>
      <c r="E7015" s="115"/>
      <c r="F7015" s="115" t="s">
        <v>3986</v>
      </c>
      <c r="G7015" s="73">
        <v>16.32</v>
      </c>
      <c r="H7015" s="138"/>
      <c r="I7015" s="138" t="s">
        <v>3987</v>
      </c>
      <c r="J7015" s="115"/>
      <c r="K7015" s="73">
        <v>87.68</v>
      </c>
    </row>
    <row r="7016" spans="1:11" ht="15" thickTop="1">
      <c r="A7016" s="68"/>
      <c r="B7016" s="68"/>
      <c r="C7016" s="68"/>
      <c r="D7016" s="68"/>
      <c r="E7016" s="68"/>
      <c r="F7016" s="68"/>
      <c r="G7016" s="68"/>
      <c r="H7016" s="68"/>
      <c r="I7016" s="68"/>
      <c r="J7016" s="68"/>
      <c r="K7016" s="68"/>
    </row>
    <row r="7017" spans="1:11" ht="15">
      <c r="A7017" s="120" t="s">
        <v>1482</v>
      </c>
      <c r="B7017" s="121" t="s">
        <v>1</v>
      </c>
      <c r="C7017" s="120" t="s">
        <v>2</v>
      </c>
      <c r="D7017" s="120" t="s">
        <v>3</v>
      </c>
      <c r="E7017" s="144" t="s">
        <v>2279</v>
      </c>
      <c r="F7017" s="144"/>
      <c r="G7017" s="122" t="s">
        <v>4</v>
      </c>
      <c r="H7017" s="121" t="s">
        <v>5</v>
      </c>
      <c r="I7017" s="121" t="s">
        <v>3962</v>
      </c>
      <c r="J7017" s="121" t="s">
        <v>6</v>
      </c>
      <c r="K7017" s="121" t="s">
        <v>8</v>
      </c>
    </row>
    <row r="7018" spans="1:11">
      <c r="A7018" s="123" t="s">
        <v>3963</v>
      </c>
      <c r="B7018" s="78" t="s">
        <v>1483</v>
      </c>
      <c r="C7018" s="123" t="s">
        <v>57</v>
      </c>
      <c r="D7018" s="123" t="s">
        <v>1484</v>
      </c>
      <c r="E7018" s="150" t="s">
        <v>3382</v>
      </c>
      <c r="F7018" s="150"/>
      <c r="G7018" s="77" t="s">
        <v>72</v>
      </c>
      <c r="H7018" s="67">
        <v>1</v>
      </c>
      <c r="I7018" s="79"/>
      <c r="J7018" s="79">
        <v>8.07</v>
      </c>
      <c r="K7018" s="79">
        <v>8.07</v>
      </c>
    </row>
    <row r="7019" spans="1:11">
      <c r="A7019" s="124" t="s">
        <v>3973</v>
      </c>
      <c r="B7019" s="64" t="s">
        <v>5418</v>
      </c>
      <c r="C7019" s="124" t="s">
        <v>57</v>
      </c>
      <c r="D7019" s="124" t="s">
        <v>4126</v>
      </c>
      <c r="E7019" s="148" t="s">
        <v>4019</v>
      </c>
      <c r="F7019" s="148"/>
      <c r="G7019" s="84" t="s">
        <v>3967</v>
      </c>
      <c r="H7019" s="71">
        <v>0.10100000000000001</v>
      </c>
      <c r="I7019" s="71">
        <v>0</v>
      </c>
      <c r="J7019" s="70">
        <v>22.485606000000001</v>
      </c>
      <c r="K7019" s="70">
        <v>2.27</v>
      </c>
    </row>
    <row r="7020" spans="1:11">
      <c r="A7020" s="124" t="s">
        <v>3973</v>
      </c>
      <c r="B7020" s="64" t="s">
        <v>5414</v>
      </c>
      <c r="C7020" s="124" t="s">
        <v>57</v>
      </c>
      <c r="D7020" s="124" t="s">
        <v>5415</v>
      </c>
      <c r="E7020" s="148" t="s">
        <v>4019</v>
      </c>
      <c r="F7020" s="148"/>
      <c r="G7020" s="84" t="s">
        <v>3967</v>
      </c>
      <c r="H7020" s="71">
        <v>0.10100000000000001</v>
      </c>
      <c r="I7020" s="71">
        <v>0</v>
      </c>
      <c r="J7020" s="70">
        <v>14.050894</v>
      </c>
      <c r="K7020" s="70">
        <v>1.41</v>
      </c>
    </row>
    <row r="7021" spans="1:11">
      <c r="A7021" s="124" t="s">
        <v>3973</v>
      </c>
      <c r="B7021" s="64" t="s">
        <v>5916</v>
      </c>
      <c r="C7021" s="124" t="s">
        <v>57</v>
      </c>
      <c r="D7021" s="124" t="s">
        <v>5917</v>
      </c>
      <c r="E7021" s="148" t="s">
        <v>3976</v>
      </c>
      <c r="F7021" s="148"/>
      <c r="G7021" s="84" t="s">
        <v>72</v>
      </c>
      <c r="H7021" s="71">
        <v>1</v>
      </c>
      <c r="I7021" s="71">
        <v>0</v>
      </c>
      <c r="J7021" s="70">
        <v>4.3899999999999997</v>
      </c>
      <c r="K7021" s="70">
        <v>4.3899999999999997</v>
      </c>
    </row>
    <row r="7022" spans="1:11" ht="25.5">
      <c r="A7022" s="115"/>
      <c r="B7022" s="115"/>
      <c r="C7022" s="115"/>
      <c r="D7022" s="115"/>
      <c r="E7022" s="115"/>
      <c r="F7022" s="115" t="s">
        <v>3983</v>
      </c>
      <c r="G7022" s="73">
        <v>3.68</v>
      </c>
      <c r="H7022" s="115" t="s">
        <v>3984</v>
      </c>
      <c r="I7022" s="73">
        <v>0</v>
      </c>
      <c r="J7022" s="115" t="s">
        <v>3985</v>
      </c>
      <c r="K7022" s="73">
        <v>3.68</v>
      </c>
    </row>
    <row r="7023" spans="1:11" ht="26.25" thickBot="1">
      <c r="A7023" s="115"/>
      <c r="B7023" s="115"/>
      <c r="C7023" s="115"/>
      <c r="D7023" s="115"/>
      <c r="E7023" s="115"/>
      <c r="F7023" s="115" t="s">
        <v>3986</v>
      </c>
      <c r="G7023" s="73">
        <v>1.84</v>
      </c>
      <c r="H7023" s="138"/>
      <c r="I7023" s="138" t="s">
        <v>3987</v>
      </c>
      <c r="J7023" s="115"/>
      <c r="K7023" s="73">
        <v>9.91</v>
      </c>
    </row>
    <row r="7024" spans="1:11" ht="15" thickTop="1">
      <c r="A7024" s="68"/>
      <c r="B7024" s="68"/>
      <c r="C7024" s="68"/>
      <c r="D7024" s="68"/>
      <c r="E7024" s="68"/>
      <c r="F7024" s="68"/>
      <c r="G7024" s="68"/>
      <c r="H7024" s="68"/>
      <c r="I7024" s="68"/>
      <c r="J7024" s="68"/>
      <c r="K7024" s="68"/>
    </row>
    <row r="7025" spans="1:11" ht="15">
      <c r="A7025" s="120" t="s">
        <v>1485</v>
      </c>
      <c r="B7025" s="121" t="s">
        <v>1</v>
      </c>
      <c r="C7025" s="120" t="s">
        <v>2</v>
      </c>
      <c r="D7025" s="120" t="s">
        <v>3</v>
      </c>
      <c r="E7025" s="144" t="s">
        <v>2279</v>
      </c>
      <c r="F7025" s="144"/>
      <c r="G7025" s="122" t="s">
        <v>4</v>
      </c>
      <c r="H7025" s="121" t="s">
        <v>5</v>
      </c>
      <c r="I7025" s="121" t="s">
        <v>3962</v>
      </c>
      <c r="J7025" s="121" t="s">
        <v>6</v>
      </c>
      <c r="K7025" s="121" t="s">
        <v>8</v>
      </c>
    </row>
    <row r="7026" spans="1:11">
      <c r="A7026" s="123" t="s">
        <v>3963</v>
      </c>
      <c r="B7026" s="78" t="s">
        <v>1486</v>
      </c>
      <c r="C7026" s="123" t="s">
        <v>57</v>
      </c>
      <c r="D7026" s="123" t="s">
        <v>1487</v>
      </c>
      <c r="E7026" s="150" t="s">
        <v>3382</v>
      </c>
      <c r="F7026" s="150"/>
      <c r="G7026" s="77" t="s">
        <v>72</v>
      </c>
      <c r="H7026" s="67">
        <v>1</v>
      </c>
      <c r="I7026" s="79"/>
      <c r="J7026" s="79">
        <v>11.67</v>
      </c>
      <c r="K7026" s="79">
        <v>11.67</v>
      </c>
    </row>
    <row r="7027" spans="1:11">
      <c r="A7027" s="124" t="s">
        <v>3973</v>
      </c>
      <c r="B7027" s="64" t="s">
        <v>5418</v>
      </c>
      <c r="C7027" s="124" t="s">
        <v>57</v>
      </c>
      <c r="D7027" s="124" t="s">
        <v>4126</v>
      </c>
      <c r="E7027" s="148" t="s">
        <v>4019</v>
      </c>
      <c r="F7027" s="148"/>
      <c r="G7027" s="84" t="s">
        <v>3967</v>
      </c>
      <c r="H7027" s="71">
        <v>0.10100000000000001</v>
      </c>
      <c r="I7027" s="71">
        <v>0</v>
      </c>
      <c r="J7027" s="70">
        <v>22.485606000000001</v>
      </c>
      <c r="K7027" s="70">
        <v>2.27</v>
      </c>
    </row>
    <row r="7028" spans="1:11">
      <c r="A7028" s="124" t="s">
        <v>3973</v>
      </c>
      <c r="B7028" s="64" t="s">
        <v>5918</v>
      </c>
      <c r="C7028" s="124" t="s">
        <v>57</v>
      </c>
      <c r="D7028" s="124" t="s">
        <v>5919</v>
      </c>
      <c r="E7028" s="148" t="s">
        <v>3976</v>
      </c>
      <c r="F7028" s="148"/>
      <c r="G7028" s="84" t="s">
        <v>72</v>
      </c>
      <c r="H7028" s="71">
        <v>1</v>
      </c>
      <c r="I7028" s="71">
        <v>0</v>
      </c>
      <c r="J7028" s="70">
        <v>7.99</v>
      </c>
      <c r="K7028" s="70">
        <v>7.99</v>
      </c>
    </row>
    <row r="7029" spans="1:11">
      <c r="A7029" s="124" t="s">
        <v>3973</v>
      </c>
      <c r="B7029" s="64" t="s">
        <v>5414</v>
      </c>
      <c r="C7029" s="124" t="s">
        <v>57</v>
      </c>
      <c r="D7029" s="124" t="s">
        <v>5415</v>
      </c>
      <c r="E7029" s="148" t="s">
        <v>4019</v>
      </c>
      <c r="F7029" s="148"/>
      <c r="G7029" s="84" t="s">
        <v>3967</v>
      </c>
      <c r="H7029" s="71">
        <v>0.10100000000000001</v>
      </c>
      <c r="I7029" s="71">
        <v>0</v>
      </c>
      <c r="J7029" s="70">
        <v>14.050894</v>
      </c>
      <c r="K7029" s="70">
        <v>1.41</v>
      </c>
    </row>
    <row r="7030" spans="1:11" ht="25.5">
      <c r="A7030" s="115"/>
      <c r="B7030" s="115"/>
      <c r="C7030" s="115"/>
      <c r="D7030" s="115"/>
      <c r="E7030" s="115"/>
      <c r="F7030" s="115" t="s">
        <v>3983</v>
      </c>
      <c r="G7030" s="73">
        <v>3.68</v>
      </c>
      <c r="H7030" s="115" t="s">
        <v>3984</v>
      </c>
      <c r="I7030" s="73">
        <v>0</v>
      </c>
      <c r="J7030" s="115" t="s">
        <v>3985</v>
      </c>
      <c r="K7030" s="73">
        <v>3.68</v>
      </c>
    </row>
    <row r="7031" spans="1:11" ht="26.25" thickBot="1">
      <c r="A7031" s="115"/>
      <c r="B7031" s="115"/>
      <c r="C7031" s="115"/>
      <c r="D7031" s="115"/>
      <c r="E7031" s="115"/>
      <c r="F7031" s="115" t="s">
        <v>3986</v>
      </c>
      <c r="G7031" s="73">
        <v>2.67</v>
      </c>
      <c r="H7031" s="138"/>
      <c r="I7031" s="138" t="s">
        <v>3987</v>
      </c>
      <c r="J7031" s="115"/>
      <c r="K7031" s="73">
        <v>14.34</v>
      </c>
    </row>
    <row r="7032" spans="1:11" ht="15" thickTop="1">
      <c r="A7032" s="68"/>
      <c r="B7032" s="68"/>
      <c r="C7032" s="68"/>
      <c r="D7032" s="68"/>
      <c r="E7032" s="68"/>
      <c r="F7032" s="68"/>
      <c r="G7032" s="68"/>
      <c r="H7032" s="68"/>
      <c r="I7032" s="68"/>
      <c r="J7032" s="68"/>
      <c r="K7032" s="68"/>
    </row>
    <row r="7033" spans="1:11" ht="15">
      <c r="A7033" s="120" t="s">
        <v>1488</v>
      </c>
      <c r="B7033" s="121" t="s">
        <v>1</v>
      </c>
      <c r="C7033" s="120" t="s">
        <v>2</v>
      </c>
      <c r="D7033" s="120" t="s">
        <v>3</v>
      </c>
      <c r="E7033" s="144" t="s">
        <v>2279</v>
      </c>
      <c r="F7033" s="144"/>
      <c r="G7033" s="122" t="s">
        <v>4</v>
      </c>
      <c r="H7033" s="121" t="s">
        <v>5</v>
      </c>
      <c r="I7033" s="121" t="s">
        <v>3962</v>
      </c>
      <c r="J7033" s="121" t="s">
        <v>6</v>
      </c>
      <c r="K7033" s="121" t="s">
        <v>8</v>
      </c>
    </row>
    <row r="7034" spans="1:11">
      <c r="A7034" s="123" t="s">
        <v>3963</v>
      </c>
      <c r="B7034" s="78" t="s">
        <v>1489</v>
      </c>
      <c r="C7034" s="123" t="s">
        <v>57</v>
      </c>
      <c r="D7034" s="123" t="s">
        <v>1490</v>
      </c>
      <c r="E7034" s="150" t="s">
        <v>3280</v>
      </c>
      <c r="F7034" s="150"/>
      <c r="G7034" s="77" t="s">
        <v>72</v>
      </c>
      <c r="H7034" s="67">
        <v>1</v>
      </c>
      <c r="I7034" s="79"/>
      <c r="J7034" s="79">
        <v>9.77</v>
      </c>
      <c r="K7034" s="79">
        <v>9.77</v>
      </c>
    </row>
    <row r="7035" spans="1:11">
      <c r="A7035" s="124" t="s">
        <v>3973</v>
      </c>
      <c r="B7035" s="64" t="s">
        <v>5414</v>
      </c>
      <c r="C7035" s="124" t="s">
        <v>57</v>
      </c>
      <c r="D7035" s="124" t="s">
        <v>5415</v>
      </c>
      <c r="E7035" s="148" t="s">
        <v>4019</v>
      </c>
      <c r="F7035" s="148"/>
      <c r="G7035" s="84" t="s">
        <v>3967</v>
      </c>
      <c r="H7035" s="71">
        <v>0.10100000000000001</v>
      </c>
      <c r="I7035" s="71">
        <v>0</v>
      </c>
      <c r="J7035" s="70">
        <v>14.050894</v>
      </c>
      <c r="K7035" s="70">
        <v>1.41</v>
      </c>
    </row>
    <row r="7036" spans="1:11">
      <c r="A7036" s="124" t="s">
        <v>3973</v>
      </c>
      <c r="B7036" s="64" t="s">
        <v>5920</v>
      </c>
      <c r="C7036" s="124" t="s">
        <v>57</v>
      </c>
      <c r="D7036" s="124" t="s">
        <v>5921</v>
      </c>
      <c r="E7036" s="148" t="s">
        <v>3976</v>
      </c>
      <c r="F7036" s="148"/>
      <c r="G7036" s="84" t="s">
        <v>72</v>
      </c>
      <c r="H7036" s="71">
        <v>1</v>
      </c>
      <c r="I7036" s="71">
        <v>0</v>
      </c>
      <c r="J7036" s="70">
        <v>6.09</v>
      </c>
      <c r="K7036" s="70">
        <v>6.09</v>
      </c>
    </row>
    <row r="7037" spans="1:11">
      <c r="A7037" s="124" t="s">
        <v>3973</v>
      </c>
      <c r="B7037" s="64" t="s">
        <v>5418</v>
      </c>
      <c r="C7037" s="124" t="s">
        <v>57</v>
      </c>
      <c r="D7037" s="124" t="s">
        <v>4126</v>
      </c>
      <c r="E7037" s="148" t="s">
        <v>4019</v>
      </c>
      <c r="F7037" s="148"/>
      <c r="G7037" s="84" t="s">
        <v>3967</v>
      </c>
      <c r="H7037" s="71">
        <v>0.10100000000000001</v>
      </c>
      <c r="I7037" s="71">
        <v>0</v>
      </c>
      <c r="J7037" s="70">
        <v>22.485606000000001</v>
      </c>
      <c r="K7037" s="70">
        <v>2.27</v>
      </c>
    </row>
    <row r="7038" spans="1:11" ht="25.5">
      <c r="A7038" s="115"/>
      <c r="B7038" s="115"/>
      <c r="C7038" s="115"/>
      <c r="D7038" s="115"/>
      <c r="E7038" s="115"/>
      <c r="F7038" s="115" t="s">
        <v>3983</v>
      </c>
      <c r="G7038" s="73">
        <v>3.68</v>
      </c>
      <c r="H7038" s="115" t="s">
        <v>3984</v>
      </c>
      <c r="I7038" s="73">
        <v>0</v>
      </c>
      <c r="J7038" s="115" t="s">
        <v>3985</v>
      </c>
      <c r="K7038" s="73">
        <v>3.68</v>
      </c>
    </row>
    <row r="7039" spans="1:11" ht="26.25" thickBot="1">
      <c r="A7039" s="115"/>
      <c r="B7039" s="115"/>
      <c r="C7039" s="115"/>
      <c r="D7039" s="115"/>
      <c r="E7039" s="115"/>
      <c r="F7039" s="115" t="s">
        <v>3986</v>
      </c>
      <c r="G7039" s="73">
        <v>2.23</v>
      </c>
      <c r="H7039" s="138"/>
      <c r="I7039" s="138" t="s">
        <v>3987</v>
      </c>
      <c r="J7039" s="115"/>
      <c r="K7039" s="73">
        <v>12</v>
      </c>
    </row>
    <row r="7040" spans="1:11" ht="15" thickTop="1">
      <c r="A7040" s="68"/>
      <c r="B7040" s="68"/>
      <c r="C7040" s="68"/>
      <c r="D7040" s="68"/>
      <c r="E7040" s="68"/>
      <c r="F7040" s="68"/>
      <c r="G7040" s="68"/>
      <c r="H7040" s="68"/>
      <c r="I7040" s="68"/>
      <c r="J7040" s="68"/>
      <c r="K7040" s="68"/>
    </row>
    <row r="7041" spans="1:11" ht="15">
      <c r="A7041" s="120" t="s">
        <v>1491</v>
      </c>
      <c r="B7041" s="121" t="s">
        <v>1</v>
      </c>
      <c r="C7041" s="120" t="s">
        <v>2</v>
      </c>
      <c r="D7041" s="120" t="s">
        <v>3</v>
      </c>
      <c r="E7041" s="144" t="s">
        <v>2279</v>
      </c>
      <c r="F7041" s="144"/>
      <c r="G7041" s="122" t="s">
        <v>4</v>
      </c>
      <c r="H7041" s="121" t="s">
        <v>5</v>
      </c>
      <c r="I7041" s="121" t="s">
        <v>3962</v>
      </c>
      <c r="J7041" s="121" t="s">
        <v>6</v>
      </c>
      <c r="K7041" s="121" t="s">
        <v>8</v>
      </c>
    </row>
    <row r="7042" spans="1:11" ht="25.5">
      <c r="A7042" s="123" t="s">
        <v>3963</v>
      </c>
      <c r="B7042" s="78" t="s">
        <v>1492</v>
      </c>
      <c r="C7042" s="123" t="s">
        <v>78</v>
      </c>
      <c r="D7042" s="123" t="s">
        <v>1493</v>
      </c>
      <c r="E7042" s="150">
        <v>38.159999999999997</v>
      </c>
      <c r="F7042" s="150"/>
      <c r="G7042" s="77" t="s">
        <v>80</v>
      </c>
      <c r="H7042" s="67">
        <v>1</v>
      </c>
      <c r="I7042" s="79"/>
      <c r="J7042" s="79">
        <v>107.71</v>
      </c>
      <c r="K7042" s="79">
        <v>107.71</v>
      </c>
    </row>
    <row r="7043" spans="1:11" ht="38.25">
      <c r="A7043" s="124" t="s">
        <v>3973</v>
      </c>
      <c r="B7043" s="64" t="s">
        <v>5411</v>
      </c>
      <c r="C7043" s="124" t="s">
        <v>78</v>
      </c>
      <c r="D7043" s="124" t="s">
        <v>4126</v>
      </c>
      <c r="E7043" s="148" t="s">
        <v>4019</v>
      </c>
      <c r="F7043" s="148"/>
      <c r="G7043" s="84" t="s">
        <v>4235</v>
      </c>
      <c r="H7043" s="71">
        <v>0.5</v>
      </c>
      <c r="I7043" s="71">
        <v>0</v>
      </c>
      <c r="J7043" s="70">
        <v>31.24</v>
      </c>
      <c r="K7043" s="70">
        <v>15.62</v>
      </c>
    </row>
    <row r="7044" spans="1:11" ht="38.25">
      <c r="A7044" s="124" t="s">
        <v>3973</v>
      </c>
      <c r="B7044" s="64" t="s">
        <v>5922</v>
      </c>
      <c r="C7044" s="124" t="s">
        <v>78</v>
      </c>
      <c r="D7044" s="124" t="s">
        <v>5923</v>
      </c>
      <c r="E7044" s="148" t="s">
        <v>3976</v>
      </c>
      <c r="F7044" s="148"/>
      <c r="G7044" s="84" t="s">
        <v>80</v>
      </c>
      <c r="H7044" s="71">
        <v>1</v>
      </c>
      <c r="I7044" s="71">
        <v>0</v>
      </c>
      <c r="J7044" s="70">
        <v>81.38</v>
      </c>
      <c r="K7044" s="70">
        <v>81.38</v>
      </c>
    </row>
    <row r="7045" spans="1:11" ht="38.25">
      <c r="A7045" s="124" t="s">
        <v>3973</v>
      </c>
      <c r="B7045" s="64" t="s">
        <v>5409</v>
      </c>
      <c r="C7045" s="124" t="s">
        <v>78</v>
      </c>
      <c r="D7045" s="124" t="s">
        <v>5410</v>
      </c>
      <c r="E7045" s="148" t="s">
        <v>4019</v>
      </c>
      <c r="F7045" s="148"/>
      <c r="G7045" s="84" t="s">
        <v>4235</v>
      </c>
      <c r="H7045" s="71">
        <v>0.5</v>
      </c>
      <c r="I7045" s="71">
        <v>0</v>
      </c>
      <c r="J7045" s="70">
        <v>21.43</v>
      </c>
      <c r="K7045" s="70">
        <v>10.71</v>
      </c>
    </row>
    <row r="7046" spans="1:11" ht="25.5">
      <c r="A7046" s="115"/>
      <c r="B7046" s="115"/>
      <c r="C7046" s="115"/>
      <c r="D7046" s="115"/>
      <c r="E7046" s="115"/>
      <c r="F7046" s="115" t="s">
        <v>3983</v>
      </c>
      <c r="G7046" s="73">
        <v>26.33</v>
      </c>
      <c r="H7046" s="115" t="s">
        <v>3984</v>
      </c>
      <c r="I7046" s="73">
        <v>0</v>
      </c>
      <c r="J7046" s="115" t="s">
        <v>3985</v>
      </c>
      <c r="K7046" s="73">
        <v>26.33</v>
      </c>
    </row>
    <row r="7047" spans="1:11" ht="26.25" thickBot="1">
      <c r="A7047" s="115"/>
      <c r="B7047" s="115"/>
      <c r="C7047" s="115"/>
      <c r="D7047" s="115"/>
      <c r="E7047" s="115"/>
      <c r="F7047" s="115" t="s">
        <v>3986</v>
      </c>
      <c r="G7047" s="73">
        <v>24.64</v>
      </c>
      <c r="H7047" s="138"/>
      <c r="I7047" s="138" t="s">
        <v>3987</v>
      </c>
      <c r="J7047" s="115"/>
      <c r="K7047" s="73">
        <v>132.35</v>
      </c>
    </row>
    <row r="7048" spans="1:11" ht="15" thickTop="1">
      <c r="A7048" s="68"/>
      <c r="B7048" s="68"/>
      <c r="C7048" s="68"/>
      <c r="D7048" s="68"/>
      <c r="E7048" s="68"/>
      <c r="F7048" s="68"/>
      <c r="G7048" s="68"/>
      <c r="H7048" s="68"/>
      <c r="I7048" s="68"/>
      <c r="J7048" s="68"/>
      <c r="K7048" s="68"/>
    </row>
    <row r="7049" spans="1:11" ht="15">
      <c r="A7049" s="120" t="s">
        <v>1495</v>
      </c>
      <c r="B7049" s="121" t="s">
        <v>1</v>
      </c>
      <c r="C7049" s="120" t="s">
        <v>2</v>
      </c>
      <c r="D7049" s="120" t="s">
        <v>3</v>
      </c>
      <c r="E7049" s="144" t="s">
        <v>2279</v>
      </c>
      <c r="F7049" s="144"/>
      <c r="G7049" s="122" t="s">
        <v>4</v>
      </c>
      <c r="H7049" s="121" t="s">
        <v>5</v>
      </c>
      <c r="I7049" s="121" t="s">
        <v>3962</v>
      </c>
      <c r="J7049" s="121" t="s">
        <v>6</v>
      </c>
      <c r="K7049" s="121" t="s">
        <v>8</v>
      </c>
    </row>
    <row r="7050" spans="1:11" ht="38.25">
      <c r="A7050" s="123" t="s">
        <v>3963</v>
      </c>
      <c r="B7050" s="78" t="s">
        <v>1365</v>
      </c>
      <c r="C7050" s="123" t="s">
        <v>17</v>
      </c>
      <c r="D7050" s="123" t="s">
        <v>1366</v>
      </c>
      <c r="E7050" s="150" t="s">
        <v>2768</v>
      </c>
      <c r="F7050" s="150"/>
      <c r="G7050" s="77" t="s">
        <v>26</v>
      </c>
      <c r="H7050" s="67">
        <v>1</v>
      </c>
      <c r="I7050" s="79"/>
      <c r="J7050" s="79">
        <v>18.77</v>
      </c>
      <c r="K7050" s="79">
        <v>18.77</v>
      </c>
    </row>
    <row r="7051" spans="1:11" ht="25.5">
      <c r="A7051" s="116" t="s">
        <v>3964</v>
      </c>
      <c r="B7051" s="117" t="s">
        <v>4490</v>
      </c>
      <c r="C7051" s="116" t="s">
        <v>17</v>
      </c>
      <c r="D7051" s="116" t="s">
        <v>4491</v>
      </c>
      <c r="E7051" s="136" t="s">
        <v>2323</v>
      </c>
      <c r="F7051" s="136"/>
      <c r="G7051" s="5" t="s">
        <v>3967</v>
      </c>
      <c r="H7051" s="7">
        <v>0.15720000000000001</v>
      </c>
      <c r="I7051" s="7">
        <v>0</v>
      </c>
      <c r="J7051" s="69">
        <v>23.13</v>
      </c>
      <c r="K7051" s="69">
        <v>3.63</v>
      </c>
    </row>
    <row r="7052" spans="1:11" ht="25.5">
      <c r="A7052" s="116" t="s">
        <v>3964</v>
      </c>
      <c r="B7052" s="117" t="s">
        <v>4488</v>
      </c>
      <c r="C7052" s="116" t="s">
        <v>17</v>
      </c>
      <c r="D7052" s="116" t="s">
        <v>4489</v>
      </c>
      <c r="E7052" s="136" t="s">
        <v>2323</v>
      </c>
      <c r="F7052" s="136"/>
      <c r="G7052" s="5" t="s">
        <v>3967</v>
      </c>
      <c r="H7052" s="7">
        <v>0.15720000000000001</v>
      </c>
      <c r="I7052" s="7">
        <v>0</v>
      </c>
      <c r="J7052" s="69">
        <v>32.57</v>
      </c>
      <c r="K7052" s="69">
        <v>5.12</v>
      </c>
    </row>
    <row r="7053" spans="1:11" ht="51">
      <c r="A7053" s="116" t="s">
        <v>3964</v>
      </c>
      <c r="B7053" s="117" t="s">
        <v>5531</v>
      </c>
      <c r="C7053" s="116" t="s">
        <v>17</v>
      </c>
      <c r="D7053" s="116" t="s">
        <v>5532</v>
      </c>
      <c r="E7053" s="136" t="s">
        <v>3798</v>
      </c>
      <c r="F7053" s="136"/>
      <c r="G7053" s="5" t="s">
        <v>26</v>
      </c>
      <c r="H7053" s="7">
        <v>1</v>
      </c>
      <c r="I7053" s="7">
        <v>0</v>
      </c>
      <c r="J7053" s="69">
        <v>10.02</v>
      </c>
      <c r="K7053" s="69">
        <v>10.02</v>
      </c>
    </row>
    <row r="7054" spans="1:11" ht="38.25">
      <c r="A7054" s="124" t="s">
        <v>3973</v>
      </c>
      <c r="B7054" s="64" t="s">
        <v>5822</v>
      </c>
      <c r="C7054" s="124" t="s">
        <v>17</v>
      </c>
      <c r="D7054" s="124" t="s">
        <v>5823</v>
      </c>
      <c r="E7054" s="148" t="s">
        <v>3976</v>
      </c>
      <c r="F7054" s="148"/>
      <c r="G7054" s="84" t="s">
        <v>26</v>
      </c>
      <c r="H7054" s="71">
        <v>1.05</v>
      </c>
      <c r="I7054" s="71">
        <v>0</v>
      </c>
      <c r="J7054" s="70">
        <v>0</v>
      </c>
      <c r="K7054" s="70">
        <v>0</v>
      </c>
    </row>
    <row r="7055" spans="1:11" ht="25.5">
      <c r="A7055" s="115"/>
      <c r="B7055" s="115"/>
      <c r="C7055" s="115"/>
      <c r="D7055" s="115"/>
      <c r="E7055" s="115"/>
      <c r="F7055" s="115" t="s">
        <v>3983</v>
      </c>
      <c r="G7055" s="73">
        <v>12.3</v>
      </c>
      <c r="H7055" s="115" t="s">
        <v>3984</v>
      </c>
      <c r="I7055" s="73">
        <v>0</v>
      </c>
      <c r="J7055" s="115" t="s">
        <v>3985</v>
      </c>
      <c r="K7055" s="73">
        <v>12.3</v>
      </c>
    </row>
    <row r="7056" spans="1:11" ht="26.25" thickBot="1">
      <c r="A7056" s="115"/>
      <c r="B7056" s="115"/>
      <c r="C7056" s="115"/>
      <c r="D7056" s="115"/>
      <c r="E7056" s="115"/>
      <c r="F7056" s="115" t="s">
        <v>3986</v>
      </c>
      <c r="G7056" s="73">
        <v>4.29</v>
      </c>
      <c r="H7056" s="138"/>
      <c r="I7056" s="138" t="s">
        <v>3987</v>
      </c>
      <c r="J7056" s="115"/>
      <c r="K7056" s="73">
        <v>23.06</v>
      </c>
    </row>
    <row r="7057" spans="1:11" ht="15" thickTop="1">
      <c r="A7057" s="68"/>
      <c r="B7057" s="68"/>
      <c r="C7057" s="68"/>
      <c r="D7057" s="68"/>
      <c r="E7057" s="68"/>
      <c r="F7057" s="68"/>
      <c r="G7057" s="68"/>
      <c r="H7057" s="68"/>
      <c r="I7057" s="68"/>
      <c r="J7057" s="68"/>
      <c r="K7057" s="68"/>
    </row>
    <row r="7058" spans="1:11" ht="15">
      <c r="A7058" s="120" t="s">
        <v>1496</v>
      </c>
      <c r="B7058" s="121" t="s">
        <v>1</v>
      </c>
      <c r="C7058" s="120" t="s">
        <v>2</v>
      </c>
      <c r="D7058" s="120" t="s">
        <v>3</v>
      </c>
      <c r="E7058" s="144" t="s">
        <v>2279</v>
      </c>
      <c r="F7058" s="144"/>
      <c r="G7058" s="122" t="s">
        <v>4</v>
      </c>
      <c r="H7058" s="121" t="s">
        <v>5</v>
      </c>
      <c r="I7058" s="121" t="s">
        <v>3962</v>
      </c>
      <c r="J7058" s="121" t="s">
        <v>6</v>
      </c>
      <c r="K7058" s="121" t="s">
        <v>8</v>
      </c>
    </row>
    <row r="7059" spans="1:11" ht="38.25">
      <c r="A7059" s="123" t="s">
        <v>3963</v>
      </c>
      <c r="B7059" s="78" t="s">
        <v>1497</v>
      </c>
      <c r="C7059" s="123" t="s">
        <v>17</v>
      </c>
      <c r="D7059" s="123" t="s">
        <v>1498</v>
      </c>
      <c r="E7059" s="150" t="s">
        <v>2768</v>
      </c>
      <c r="F7059" s="150"/>
      <c r="G7059" s="77" t="s">
        <v>26</v>
      </c>
      <c r="H7059" s="67">
        <v>1</v>
      </c>
      <c r="I7059" s="79"/>
      <c r="J7059" s="79">
        <v>23.29</v>
      </c>
      <c r="K7059" s="79">
        <v>23.29</v>
      </c>
    </row>
    <row r="7060" spans="1:11" ht="51">
      <c r="A7060" s="116" t="s">
        <v>3964</v>
      </c>
      <c r="B7060" s="117" t="s">
        <v>5531</v>
      </c>
      <c r="C7060" s="116" t="s">
        <v>17</v>
      </c>
      <c r="D7060" s="116" t="s">
        <v>5532</v>
      </c>
      <c r="E7060" s="136" t="s">
        <v>3798</v>
      </c>
      <c r="F7060" s="136"/>
      <c r="G7060" s="5" t="s">
        <v>26</v>
      </c>
      <c r="H7060" s="7">
        <v>1</v>
      </c>
      <c r="I7060" s="7">
        <v>0</v>
      </c>
      <c r="J7060" s="69">
        <v>10.02</v>
      </c>
      <c r="K7060" s="69">
        <v>10.02</v>
      </c>
    </row>
    <row r="7061" spans="1:11" ht="25.5">
      <c r="A7061" s="116" t="s">
        <v>3964</v>
      </c>
      <c r="B7061" s="117" t="s">
        <v>4488</v>
      </c>
      <c r="C7061" s="116" t="s">
        <v>17</v>
      </c>
      <c r="D7061" s="116" t="s">
        <v>4489</v>
      </c>
      <c r="E7061" s="136" t="s">
        <v>2323</v>
      </c>
      <c r="F7061" s="136"/>
      <c r="G7061" s="5" t="s">
        <v>3967</v>
      </c>
      <c r="H7061" s="7">
        <v>0.2384</v>
      </c>
      <c r="I7061" s="7">
        <v>0</v>
      </c>
      <c r="J7061" s="69">
        <v>32.57</v>
      </c>
      <c r="K7061" s="69">
        <v>7.76</v>
      </c>
    </row>
    <row r="7062" spans="1:11" ht="25.5">
      <c r="A7062" s="116" t="s">
        <v>3964</v>
      </c>
      <c r="B7062" s="117" t="s">
        <v>4490</v>
      </c>
      <c r="C7062" s="116" t="s">
        <v>17</v>
      </c>
      <c r="D7062" s="116" t="s">
        <v>4491</v>
      </c>
      <c r="E7062" s="136" t="s">
        <v>2323</v>
      </c>
      <c r="F7062" s="136"/>
      <c r="G7062" s="5" t="s">
        <v>3967</v>
      </c>
      <c r="H7062" s="7">
        <v>0.2384</v>
      </c>
      <c r="I7062" s="7">
        <v>0</v>
      </c>
      <c r="J7062" s="69">
        <v>23.13</v>
      </c>
      <c r="K7062" s="69">
        <v>5.51</v>
      </c>
    </row>
    <row r="7063" spans="1:11" ht="38.25">
      <c r="A7063" s="124" t="s">
        <v>3973</v>
      </c>
      <c r="B7063" s="64" t="s">
        <v>5924</v>
      </c>
      <c r="C7063" s="124" t="s">
        <v>17</v>
      </c>
      <c r="D7063" s="124" t="s">
        <v>5925</v>
      </c>
      <c r="E7063" s="148" t="s">
        <v>3976</v>
      </c>
      <c r="F7063" s="148"/>
      <c r="G7063" s="84" t="s">
        <v>26</v>
      </c>
      <c r="H7063" s="71">
        <v>1.05</v>
      </c>
      <c r="I7063" s="71">
        <v>0</v>
      </c>
      <c r="J7063" s="70">
        <v>0</v>
      </c>
      <c r="K7063" s="70">
        <v>0</v>
      </c>
    </row>
    <row r="7064" spans="1:11" ht="25.5">
      <c r="A7064" s="115"/>
      <c r="B7064" s="115"/>
      <c r="C7064" s="115"/>
      <c r="D7064" s="115"/>
      <c r="E7064" s="115"/>
      <c r="F7064" s="115" t="s">
        <v>3983</v>
      </c>
      <c r="G7064" s="73">
        <v>15.59</v>
      </c>
      <c r="H7064" s="115" t="s">
        <v>3984</v>
      </c>
      <c r="I7064" s="73">
        <v>0</v>
      </c>
      <c r="J7064" s="115" t="s">
        <v>3985</v>
      </c>
      <c r="K7064" s="73">
        <v>15.59</v>
      </c>
    </row>
    <row r="7065" spans="1:11" ht="26.25" thickBot="1">
      <c r="A7065" s="115"/>
      <c r="B7065" s="115"/>
      <c r="C7065" s="115"/>
      <c r="D7065" s="115"/>
      <c r="E7065" s="115"/>
      <c r="F7065" s="115" t="s">
        <v>3986</v>
      </c>
      <c r="G7065" s="73">
        <v>5.32</v>
      </c>
      <c r="H7065" s="138"/>
      <c r="I7065" s="138" t="s">
        <v>3987</v>
      </c>
      <c r="J7065" s="115"/>
      <c r="K7065" s="73">
        <v>28.61</v>
      </c>
    </row>
    <row r="7066" spans="1:11" ht="15" thickTop="1">
      <c r="A7066" s="68"/>
      <c r="B7066" s="68"/>
      <c r="C7066" s="68"/>
      <c r="D7066" s="68"/>
      <c r="E7066" s="68"/>
      <c r="F7066" s="68"/>
      <c r="G7066" s="68"/>
      <c r="H7066" s="68"/>
      <c r="I7066" s="68"/>
      <c r="J7066" s="68"/>
      <c r="K7066" s="68"/>
    </row>
    <row r="7067" spans="1:11" ht="15">
      <c r="A7067" s="120" t="s">
        <v>1499</v>
      </c>
      <c r="B7067" s="121" t="s">
        <v>1</v>
      </c>
      <c r="C7067" s="120" t="s">
        <v>2</v>
      </c>
      <c r="D7067" s="120" t="s">
        <v>3</v>
      </c>
      <c r="E7067" s="144" t="s">
        <v>2279</v>
      </c>
      <c r="F7067" s="144"/>
      <c r="G7067" s="122" t="s">
        <v>4</v>
      </c>
      <c r="H7067" s="121" t="s">
        <v>5</v>
      </c>
      <c r="I7067" s="121" t="s">
        <v>3962</v>
      </c>
      <c r="J7067" s="121" t="s">
        <v>6</v>
      </c>
      <c r="K7067" s="121" t="s">
        <v>8</v>
      </c>
    </row>
    <row r="7068" spans="1:11" ht="38.25">
      <c r="A7068" s="123" t="s">
        <v>3963</v>
      </c>
      <c r="B7068" s="78" t="s">
        <v>1500</v>
      </c>
      <c r="C7068" s="123" t="s">
        <v>17</v>
      </c>
      <c r="D7068" s="123" t="s">
        <v>1501</v>
      </c>
      <c r="E7068" s="150" t="s">
        <v>2768</v>
      </c>
      <c r="F7068" s="150"/>
      <c r="G7068" s="77" t="s">
        <v>26</v>
      </c>
      <c r="H7068" s="67">
        <v>1</v>
      </c>
      <c r="I7068" s="79"/>
      <c r="J7068" s="79">
        <v>15.54</v>
      </c>
      <c r="K7068" s="79">
        <v>15.54</v>
      </c>
    </row>
    <row r="7069" spans="1:11" ht="25.5">
      <c r="A7069" s="116" t="s">
        <v>3964</v>
      </c>
      <c r="B7069" s="117" t="s">
        <v>4490</v>
      </c>
      <c r="C7069" s="116" t="s">
        <v>17</v>
      </c>
      <c r="D7069" s="116" t="s">
        <v>4491</v>
      </c>
      <c r="E7069" s="136" t="s">
        <v>2323</v>
      </c>
      <c r="F7069" s="136"/>
      <c r="G7069" s="5" t="s">
        <v>3967</v>
      </c>
      <c r="H7069" s="7">
        <v>9.9299999999999999E-2</v>
      </c>
      <c r="I7069" s="7">
        <v>0</v>
      </c>
      <c r="J7069" s="69">
        <v>23.13</v>
      </c>
      <c r="K7069" s="69">
        <v>2.29</v>
      </c>
    </row>
    <row r="7070" spans="1:11" ht="25.5">
      <c r="A7070" s="116" t="s">
        <v>3964</v>
      </c>
      <c r="B7070" s="117" t="s">
        <v>4488</v>
      </c>
      <c r="C7070" s="116" t="s">
        <v>17</v>
      </c>
      <c r="D7070" s="116" t="s">
        <v>4489</v>
      </c>
      <c r="E7070" s="136" t="s">
        <v>2323</v>
      </c>
      <c r="F7070" s="136"/>
      <c r="G7070" s="5" t="s">
        <v>3967</v>
      </c>
      <c r="H7070" s="7">
        <v>9.9299999999999999E-2</v>
      </c>
      <c r="I7070" s="7">
        <v>0</v>
      </c>
      <c r="J7070" s="69">
        <v>32.57</v>
      </c>
      <c r="K7070" s="69">
        <v>3.23</v>
      </c>
    </row>
    <row r="7071" spans="1:11" ht="51">
      <c r="A7071" s="116" t="s">
        <v>3964</v>
      </c>
      <c r="B7071" s="117" t="s">
        <v>5531</v>
      </c>
      <c r="C7071" s="116" t="s">
        <v>17</v>
      </c>
      <c r="D7071" s="116" t="s">
        <v>5532</v>
      </c>
      <c r="E7071" s="136" t="s">
        <v>3798</v>
      </c>
      <c r="F7071" s="136"/>
      <c r="G7071" s="5" t="s">
        <v>26</v>
      </c>
      <c r="H7071" s="7">
        <v>1</v>
      </c>
      <c r="I7071" s="7">
        <v>0</v>
      </c>
      <c r="J7071" s="69">
        <v>10.02</v>
      </c>
      <c r="K7071" s="69">
        <v>10.02</v>
      </c>
    </row>
    <row r="7072" spans="1:11" ht="38.25">
      <c r="A7072" s="124" t="s">
        <v>3973</v>
      </c>
      <c r="B7072" s="64" t="s">
        <v>5926</v>
      </c>
      <c r="C7072" s="124" t="s">
        <v>17</v>
      </c>
      <c r="D7072" s="124" t="s">
        <v>5927</v>
      </c>
      <c r="E7072" s="148" t="s">
        <v>3976</v>
      </c>
      <c r="F7072" s="148"/>
      <c r="G7072" s="84" t="s">
        <v>26</v>
      </c>
      <c r="H7072" s="71">
        <v>1.05</v>
      </c>
      <c r="I7072" s="71">
        <v>0</v>
      </c>
      <c r="J7072" s="70">
        <v>0</v>
      </c>
      <c r="K7072" s="70">
        <v>0</v>
      </c>
    </row>
    <row r="7073" spans="1:11" ht="25.5">
      <c r="A7073" s="115"/>
      <c r="B7073" s="115"/>
      <c r="C7073" s="115"/>
      <c r="D7073" s="115"/>
      <c r="E7073" s="115"/>
      <c r="F7073" s="115" t="s">
        <v>3983</v>
      </c>
      <c r="G7073" s="73">
        <v>9.94</v>
      </c>
      <c r="H7073" s="115" t="s">
        <v>3984</v>
      </c>
      <c r="I7073" s="73">
        <v>0</v>
      </c>
      <c r="J7073" s="115" t="s">
        <v>3985</v>
      </c>
      <c r="K7073" s="73">
        <v>9.94</v>
      </c>
    </row>
    <row r="7074" spans="1:11" ht="26.25" thickBot="1">
      <c r="A7074" s="115"/>
      <c r="B7074" s="115"/>
      <c r="C7074" s="115"/>
      <c r="D7074" s="115"/>
      <c r="E7074" s="115"/>
      <c r="F7074" s="115" t="s">
        <v>3986</v>
      </c>
      <c r="G7074" s="73">
        <v>3.55</v>
      </c>
      <c r="H7074" s="138"/>
      <c r="I7074" s="138" t="s">
        <v>3987</v>
      </c>
      <c r="J7074" s="115"/>
      <c r="K7074" s="73">
        <v>19.09</v>
      </c>
    </row>
    <row r="7075" spans="1:11" ht="15" thickTop="1">
      <c r="A7075" s="68"/>
      <c r="B7075" s="68"/>
      <c r="C7075" s="68"/>
      <c r="D7075" s="68"/>
      <c r="E7075" s="68"/>
      <c r="F7075" s="68"/>
      <c r="G7075" s="68"/>
      <c r="H7075" s="68"/>
      <c r="I7075" s="68"/>
      <c r="J7075" s="68"/>
      <c r="K7075" s="68"/>
    </row>
    <row r="7076" spans="1:11" ht="15">
      <c r="A7076" s="120" t="s">
        <v>1502</v>
      </c>
      <c r="B7076" s="121" t="s">
        <v>1</v>
      </c>
      <c r="C7076" s="120" t="s">
        <v>2</v>
      </c>
      <c r="D7076" s="120" t="s">
        <v>3</v>
      </c>
      <c r="E7076" s="144" t="s">
        <v>2279</v>
      </c>
      <c r="F7076" s="144"/>
      <c r="G7076" s="122" t="s">
        <v>4</v>
      </c>
      <c r="H7076" s="121" t="s">
        <v>5</v>
      </c>
      <c r="I7076" s="121" t="s">
        <v>3962</v>
      </c>
      <c r="J7076" s="121" t="s">
        <v>6</v>
      </c>
      <c r="K7076" s="121" t="s">
        <v>8</v>
      </c>
    </row>
    <row r="7077" spans="1:11" ht="38.25">
      <c r="A7077" s="123" t="s">
        <v>3963</v>
      </c>
      <c r="B7077" s="78" t="s">
        <v>7412</v>
      </c>
      <c r="C7077" s="123" t="s">
        <v>17</v>
      </c>
      <c r="D7077" s="123" t="s">
        <v>7413</v>
      </c>
      <c r="E7077" s="150" t="s">
        <v>2843</v>
      </c>
      <c r="F7077" s="150"/>
      <c r="G7077" s="77" t="s">
        <v>26</v>
      </c>
      <c r="H7077" s="67">
        <v>1</v>
      </c>
      <c r="I7077" s="79"/>
      <c r="J7077" s="79">
        <v>13.48</v>
      </c>
      <c r="K7077" s="79">
        <v>13.48</v>
      </c>
    </row>
    <row r="7078" spans="1:11" ht="25.5">
      <c r="A7078" s="116" t="s">
        <v>3964</v>
      </c>
      <c r="B7078" s="117" t="s">
        <v>4490</v>
      </c>
      <c r="C7078" s="116" t="s">
        <v>17</v>
      </c>
      <c r="D7078" s="116" t="s">
        <v>4491</v>
      </c>
      <c r="E7078" s="136" t="s">
        <v>2323</v>
      </c>
      <c r="F7078" s="136"/>
      <c r="G7078" s="5" t="s">
        <v>3967</v>
      </c>
      <c r="H7078" s="7">
        <v>0.13900000000000001</v>
      </c>
      <c r="I7078" s="7">
        <v>0</v>
      </c>
      <c r="J7078" s="69">
        <v>23.13</v>
      </c>
      <c r="K7078" s="69">
        <v>3.21</v>
      </c>
    </row>
    <row r="7079" spans="1:11" ht="25.5">
      <c r="A7079" s="116" t="s">
        <v>3964</v>
      </c>
      <c r="B7079" s="117" t="s">
        <v>4488</v>
      </c>
      <c r="C7079" s="116" t="s">
        <v>17</v>
      </c>
      <c r="D7079" s="116" t="s">
        <v>4489</v>
      </c>
      <c r="E7079" s="136" t="s">
        <v>2323</v>
      </c>
      <c r="F7079" s="136"/>
      <c r="G7079" s="5" t="s">
        <v>3967</v>
      </c>
      <c r="H7079" s="7">
        <v>0.13900000000000001</v>
      </c>
      <c r="I7079" s="7">
        <v>0</v>
      </c>
      <c r="J7079" s="69">
        <v>32.57</v>
      </c>
      <c r="K7079" s="69">
        <v>4.5199999999999996</v>
      </c>
    </row>
    <row r="7080" spans="1:11">
      <c r="A7080" s="124" t="s">
        <v>3973</v>
      </c>
      <c r="B7080" s="64" t="s">
        <v>7559</v>
      </c>
      <c r="C7080" s="124" t="s">
        <v>17</v>
      </c>
      <c r="D7080" s="124" t="s">
        <v>7560</v>
      </c>
      <c r="E7080" s="148" t="s">
        <v>3976</v>
      </c>
      <c r="F7080" s="148"/>
      <c r="G7080" s="84" t="s">
        <v>26</v>
      </c>
      <c r="H7080" s="71">
        <v>1.0169999999999999</v>
      </c>
      <c r="I7080" s="71">
        <v>0</v>
      </c>
      <c r="J7080" s="70">
        <v>5.66</v>
      </c>
      <c r="K7080" s="70">
        <v>5.75</v>
      </c>
    </row>
    <row r="7081" spans="1:11" ht="25.5">
      <c r="A7081" s="115"/>
      <c r="B7081" s="115"/>
      <c r="C7081" s="115"/>
      <c r="D7081" s="115"/>
      <c r="E7081" s="115"/>
      <c r="F7081" s="115" t="s">
        <v>3983</v>
      </c>
      <c r="G7081" s="73">
        <v>5.63</v>
      </c>
      <c r="H7081" s="115" t="s">
        <v>3984</v>
      </c>
      <c r="I7081" s="73">
        <v>0</v>
      </c>
      <c r="J7081" s="115" t="s">
        <v>3985</v>
      </c>
      <c r="K7081" s="73">
        <v>5.63</v>
      </c>
    </row>
    <row r="7082" spans="1:11" ht="26.25" thickBot="1">
      <c r="A7082" s="115"/>
      <c r="B7082" s="115"/>
      <c r="C7082" s="115"/>
      <c r="D7082" s="115"/>
      <c r="E7082" s="115"/>
      <c r="F7082" s="115" t="s">
        <v>3986</v>
      </c>
      <c r="G7082" s="73">
        <v>3.08</v>
      </c>
      <c r="H7082" s="138"/>
      <c r="I7082" s="138" t="s">
        <v>3987</v>
      </c>
      <c r="J7082" s="115"/>
      <c r="K7082" s="73">
        <v>16.559999999999999</v>
      </c>
    </row>
    <row r="7083" spans="1:11" ht="15" thickTop="1">
      <c r="A7083" s="68"/>
      <c r="B7083" s="68"/>
      <c r="C7083" s="68"/>
      <c r="D7083" s="68"/>
      <c r="E7083" s="68"/>
      <c r="F7083" s="68"/>
      <c r="G7083" s="68"/>
      <c r="H7083" s="68"/>
      <c r="I7083" s="68"/>
      <c r="J7083" s="68"/>
      <c r="K7083" s="68"/>
    </row>
    <row r="7084" spans="1:11" ht="15">
      <c r="A7084" s="120" t="s">
        <v>1503</v>
      </c>
      <c r="B7084" s="121" t="s">
        <v>1</v>
      </c>
      <c r="C7084" s="120" t="s">
        <v>2</v>
      </c>
      <c r="D7084" s="120" t="s">
        <v>3</v>
      </c>
      <c r="E7084" s="144" t="s">
        <v>2279</v>
      </c>
      <c r="F7084" s="144"/>
      <c r="G7084" s="122" t="s">
        <v>4</v>
      </c>
      <c r="H7084" s="121" t="s">
        <v>5</v>
      </c>
      <c r="I7084" s="121" t="s">
        <v>3962</v>
      </c>
      <c r="J7084" s="121" t="s">
        <v>6</v>
      </c>
      <c r="K7084" s="121" t="s">
        <v>8</v>
      </c>
    </row>
    <row r="7085" spans="1:11" ht="38.25">
      <c r="A7085" s="123" t="s">
        <v>3963</v>
      </c>
      <c r="B7085" s="78" t="s">
        <v>7414</v>
      </c>
      <c r="C7085" s="123" t="s">
        <v>17</v>
      </c>
      <c r="D7085" s="123" t="s">
        <v>7415</v>
      </c>
      <c r="E7085" s="150" t="s">
        <v>2843</v>
      </c>
      <c r="F7085" s="150"/>
      <c r="G7085" s="77" t="s">
        <v>26</v>
      </c>
      <c r="H7085" s="67">
        <v>1</v>
      </c>
      <c r="I7085" s="79"/>
      <c r="J7085" s="79">
        <v>16.670000000000002</v>
      </c>
      <c r="K7085" s="79">
        <v>16.670000000000002</v>
      </c>
    </row>
    <row r="7086" spans="1:11" ht="25.5">
      <c r="A7086" s="116" t="s">
        <v>3964</v>
      </c>
      <c r="B7086" s="117" t="s">
        <v>4490</v>
      </c>
      <c r="C7086" s="116" t="s">
        <v>17</v>
      </c>
      <c r="D7086" s="116" t="s">
        <v>4491</v>
      </c>
      <c r="E7086" s="136" t="s">
        <v>2323</v>
      </c>
      <c r="F7086" s="136"/>
      <c r="G7086" s="5" t="s">
        <v>3967</v>
      </c>
      <c r="H7086" s="7">
        <v>0.16200000000000001</v>
      </c>
      <c r="I7086" s="7">
        <v>0</v>
      </c>
      <c r="J7086" s="69">
        <v>23.13</v>
      </c>
      <c r="K7086" s="69">
        <v>3.74</v>
      </c>
    </row>
    <row r="7087" spans="1:11" ht="25.5">
      <c r="A7087" s="116" t="s">
        <v>3964</v>
      </c>
      <c r="B7087" s="117" t="s">
        <v>4488</v>
      </c>
      <c r="C7087" s="116" t="s">
        <v>17</v>
      </c>
      <c r="D7087" s="116" t="s">
        <v>4489</v>
      </c>
      <c r="E7087" s="136" t="s">
        <v>2323</v>
      </c>
      <c r="F7087" s="136"/>
      <c r="G7087" s="5" t="s">
        <v>3967</v>
      </c>
      <c r="H7087" s="7">
        <v>0.16200000000000001</v>
      </c>
      <c r="I7087" s="7">
        <v>0</v>
      </c>
      <c r="J7087" s="69">
        <v>32.57</v>
      </c>
      <c r="K7087" s="69">
        <v>5.27</v>
      </c>
    </row>
    <row r="7088" spans="1:11">
      <c r="A7088" s="124" t="s">
        <v>3973</v>
      </c>
      <c r="B7088" s="64" t="s">
        <v>7561</v>
      </c>
      <c r="C7088" s="124" t="s">
        <v>17</v>
      </c>
      <c r="D7088" s="124" t="s">
        <v>7562</v>
      </c>
      <c r="E7088" s="148" t="s">
        <v>3976</v>
      </c>
      <c r="F7088" s="148"/>
      <c r="G7088" s="84" t="s">
        <v>26</v>
      </c>
      <c r="H7088" s="71">
        <v>1.0169999999999999</v>
      </c>
      <c r="I7088" s="71">
        <v>0</v>
      </c>
      <c r="J7088" s="70">
        <v>7.54</v>
      </c>
      <c r="K7088" s="70">
        <v>7.66</v>
      </c>
    </row>
    <row r="7089" spans="1:11" ht="25.5">
      <c r="A7089" s="115"/>
      <c r="B7089" s="115"/>
      <c r="C7089" s="115"/>
      <c r="D7089" s="115"/>
      <c r="E7089" s="115"/>
      <c r="F7089" s="115" t="s">
        <v>3983</v>
      </c>
      <c r="G7089" s="73">
        <v>6.57</v>
      </c>
      <c r="H7089" s="115" t="s">
        <v>3984</v>
      </c>
      <c r="I7089" s="73">
        <v>0</v>
      </c>
      <c r="J7089" s="115" t="s">
        <v>3985</v>
      </c>
      <c r="K7089" s="73">
        <v>6.57</v>
      </c>
    </row>
    <row r="7090" spans="1:11" ht="26.25" thickBot="1">
      <c r="A7090" s="115"/>
      <c r="B7090" s="115"/>
      <c r="C7090" s="115"/>
      <c r="D7090" s="115"/>
      <c r="E7090" s="115"/>
      <c r="F7090" s="115" t="s">
        <v>3986</v>
      </c>
      <c r="G7090" s="73">
        <v>3.81</v>
      </c>
      <c r="H7090" s="138"/>
      <c r="I7090" s="138" t="s">
        <v>3987</v>
      </c>
      <c r="J7090" s="115"/>
      <c r="K7090" s="73">
        <v>20.48</v>
      </c>
    </row>
    <row r="7091" spans="1:11" ht="15" thickTop="1">
      <c r="A7091" s="68"/>
      <c r="B7091" s="68"/>
      <c r="C7091" s="68"/>
      <c r="D7091" s="68"/>
      <c r="E7091" s="68"/>
      <c r="F7091" s="68"/>
      <c r="G7091" s="68"/>
      <c r="H7091" s="68"/>
      <c r="I7091" s="68"/>
      <c r="J7091" s="68"/>
      <c r="K7091" s="68"/>
    </row>
    <row r="7092" spans="1:11" ht="15">
      <c r="A7092" s="120" t="s">
        <v>1506</v>
      </c>
      <c r="B7092" s="121" t="s">
        <v>1</v>
      </c>
      <c r="C7092" s="120" t="s">
        <v>2</v>
      </c>
      <c r="D7092" s="120" t="s">
        <v>3</v>
      </c>
      <c r="E7092" s="144" t="s">
        <v>2279</v>
      </c>
      <c r="F7092" s="144"/>
      <c r="G7092" s="122" t="s">
        <v>4</v>
      </c>
      <c r="H7092" s="121" t="s">
        <v>5</v>
      </c>
      <c r="I7092" s="121" t="s">
        <v>3962</v>
      </c>
      <c r="J7092" s="121" t="s">
        <v>6</v>
      </c>
      <c r="K7092" s="121" t="s">
        <v>8</v>
      </c>
    </row>
    <row r="7093" spans="1:11" ht="38.25">
      <c r="A7093" s="123" t="s">
        <v>3963</v>
      </c>
      <c r="B7093" s="78" t="s">
        <v>1040</v>
      </c>
      <c r="C7093" s="123" t="s">
        <v>17</v>
      </c>
      <c r="D7093" s="123" t="s">
        <v>1507</v>
      </c>
      <c r="E7093" s="150" t="s">
        <v>2768</v>
      </c>
      <c r="F7093" s="150"/>
      <c r="G7093" s="77" t="s">
        <v>72</v>
      </c>
      <c r="H7093" s="67">
        <v>1</v>
      </c>
      <c r="I7093" s="79"/>
      <c r="J7093" s="79">
        <v>47.87</v>
      </c>
      <c r="K7093" s="79">
        <v>47.87</v>
      </c>
    </row>
    <row r="7094" spans="1:11" ht="25.5">
      <c r="A7094" s="116" t="s">
        <v>3964</v>
      </c>
      <c r="B7094" s="117" t="s">
        <v>4488</v>
      </c>
      <c r="C7094" s="116" t="s">
        <v>17</v>
      </c>
      <c r="D7094" s="116" t="s">
        <v>4489</v>
      </c>
      <c r="E7094" s="136" t="s">
        <v>2323</v>
      </c>
      <c r="F7094" s="136"/>
      <c r="G7094" s="5" t="s">
        <v>3967</v>
      </c>
      <c r="H7094" s="7">
        <v>0.52539999999999998</v>
      </c>
      <c r="I7094" s="7">
        <v>0</v>
      </c>
      <c r="J7094" s="69">
        <v>32.57</v>
      </c>
      <c r="K7094" s="69">
        <v>17.11</v>
      </c>
    </row>
    <row r="7095" spans="1:11" ht="25.5">
      <c r="A7095" s="116" t="s">
        <v>3964</v>
      </c>
      <c r="B7095" s="117" t="s">
        <v>4490</v>
      </c>
      <c r="C7095" s="116" t="s">
        <v>17</v>
      </c>
      <c r="D7095" s="116" t="s">
        <v>4491</v>
      </c>
      <c r="E7095" s="136" t="s">
        <v>2323</v>
      </c>
      <c r="F7095" s="136"/>
      <c r="G7095" s="5" t="s">
        <v>3967</v>
      </c>
      <c r="H7095" s="7">
        <v>0.52539999999999998</v>
      </c>
      <c r="I7095" s="7">
        <v>0</v>
      </c>
      <c r="J7095" s="69">
        <v>23.13</v>
      </c>
      <c r="K7095" s="69">
        <v>12.15</v>
      </c>
    </row>
    <row r="7096" spans="1:11" ht="25.5">
      <c r="A7096" s="124" t="s">
        <v>3973</v>
      </c>
      <c r="B7096" s="64" t="s">
        <v>5533</v>
      </c>
      <c r="C7096" s="124" t="s">
        <v>17</v>
      </c>
      <c r="D7096" s="124" t="s">
        <v>5534</v>
      </c>
      <c r="E7096" s="148" t="s">
        <v>3976</v>
      </c>
      <c r="F7096" s="148"/>
      <c r="G7096" s="84" t="s">
        <v>72</v>
      </c>
      <c r="H7096" s="71">
        <v>1</v>
      </c>
      <c r="I7096" s="71">
        <v>0</v>
      </c>
      <c r="J7096" s="70">
        <v>18.09</v>
      </c>
      <c r="K7096" s="70">
        <v>18.09</v>
      </c>
    </row>
    <row r="7097" spans="1:11" ht="38.25">
      <c r="A7097" s="124" t="s">
        <v>3973</v>
      </c>
      <c r="B7097" s="64" t="s">
        <v>4703</v>
      </c>
      <c r="C7097" s="124" t="s">
        <v>17</v>
      </c>
      <c r="D7097" s="124" t="s">
        <v>4704</v>
      </c>
      <c r="E7097" s="148" t="s">
        <v>3976</v>
      </c>
      <c r="F7097" s="148"/>
      <c r="G7097" s="84" t="s">
        <v>72</v>
      </c>
      <c r="H7097" s="71">
        <v>2</v>
      </c>
      <c r="I7097" s="71">
        <v>0</v>
      </c>
      <c r="J7097" s="70">
        <v>0.26</v>
      </c>
      <c r="K7097" s="70">
        <v>0.52</v>
      </c>
    </row>
    <row r="7098" spans="1:11" ht="25.5">
      <c r="A7098" s="115"/>
      <c r="B7098" s="115"/>
      <c r="C7098" s="115"/>
      <c r="D7098" s="115"/>
      <c r="E7098" s="115"/>
      <c r="F7098" s="115" t="s">
        <v>3983</v>
      </c>
      <c r="G7098" s="73">
        <v>21.34</v>
      </c>
      <c r="H7098" s="115" t="s">
        <v>3984</v>
      </c>
      <c r="I7098" s="73">
        <v>0</v>
      </c>
      <c r="J7098" s="115" t="s">
        <v>3985</v>
      </c>
      <c r="K7098" s="73">
        <v>21.34</v>
      </c>
    </row>
    <row r="7099" spans="1:11" ht="26.25" thickBot="1">
      <c r="A7099" s="115"/>
      <c r="B7099" s="115"/>
      <c r="C7099" s="115"/>
      <c r="D7099" s="115"/>
      <c r="E7099" s="115"/>
      <c r="F7099" s="115" t="s">
        <v>3986</v>
      </c>
      <c r="G7099" s="73">
        <v>10.95</v>
      </c>
      <c r="H7099" s="138"/>
      <c r="I7099" s="138" t="s">
        <v>3987</v>
      </c>
      <c r="J7099" s="115"/>
      <c r="K7099" s="73">
        <v>58.82</v>
      </c>
    </row>
    <row r="7100" spans="1:11" ht="15" thickTop="1">
      <c r="A7100" s="68"/>
      <c r="B7100" s="68"/>
      <c r="C7100" s="68"/>
      <c r="D7100" s="68"/>
      <c r="E7100" s="68"/>
      <c r="F7100" s="68"/>
      <c r="G7100" s="68"/>
      <c r="H7100" s="68"/>
      <c r="I7100" s="68"/>
      <c r="J7100" s="68"/>
      <c r="K7100" s="68"/>
    </row>
    <row r="7101" spans="1:11" ht="15">
      <c r="A7101" s="120" t="s">
        <v>1508</v>
      </c>
      <c r="B7101" s="121" t="s">
        <v>1</v>
      </c>
      <c r="C7101" s="120" t="s">
        <v>2</v>
      </c>
      <c r="D7101" s="120" t="s">
        <v>3</v>
      </c>
      <c r="E7101" s="144" t="s">
        <v>2279</v>
      </c>
      <c r="F7101" s="144"/>
      <c r="G7101" s="122" t="s">
        <v>4</v>
      </c>
      <c r="H7101" s="121" t="s">
        <v>5</v>
      </c>
      <c r="I7101" s="121" t="s">
        <v>3962</v>
      </c>
      <c r="J7101" s="121" t="s">
        <v>6</v>
      </c>
      <c r="K7101" s="121" t="s">
        <v>8</v>
      </c>
    </row>
    <row r="7102" spans="1:11" ht="38.25">
      <c r="A7102" s="123" t="s">
        <v>3963</v>
      </c>
      <c r="B7102" s="78" t="s">
        <v>1042</v>
      </c>
      <c r="C7102" s="123" t="s">
        <v>17</v>
      </c>
      <c r="D7102" s="123" t="s">
        <v>1043</v>
      </c>
      <c r="E7102" s="150" t="s">
        <v>2768</v>
      </c>
      <c r="F7102" s="150"/>
      <c r="G7102" s="77" t="s">
        <v>72</v>
      </c>
      <c r="H7102" s="67">
        <v>1</v>
      </c>
      <c r="I7102" s="79"/>
      <c r="J7102" s="79">
        <v>69.180000000000007</v>
      </c>
      <c r="K7102" s="79">
        <v>69.180000000000007</v>
      </c>
    </row>
    <row r="7103" spans="1:11" ht="25.5">
      <c r="A7103" s="116" t="s">
        <v>3964</v>
      </c>
      <c r="B7103" s="117" t="s">
        <v>4490</v>
      </c>
      <c r="C7103" s="116" t="s">
        <v>17</v>
      </c>
      <c r="D7103" s="116" t="s">
        <v>4491</v>
      </c>
      <c r="E7103" s="136" t="s">
        <v>2323</v>
      </c>
      <c r="F7103" s="136"/>
      <c r="G7103" s="5" t="s">
        <v>3967</v>
      </c>
      <c r="H7103" s="7">
        <v>0.69979999999999998</v>
      </c>
      <c r="I7103" s="7">
        <v>0</v>
      </c>
      <c r="J7103" s="69">
        <v>23.13</v>
      </c>
      <c r="K7103" s="69">
        <v>16.18</v>
      </c>
    </row>
    <row r="7104" spans="1:11" ht="25.5">
      <c r="A7104" s="116" t="s">
        <v>3964</v>
      </c>
      <c r="B7104" s="117" t="s">
        <v>4488</v>
      </c>
      <c r="C7104" s="116" t="s">
        <v>17</v>
      </c>
      <c r="D7104" s="116" t="s">
        <v>4489</v>
      </c>
      <c r="E7104" s="136" t="s">
        <v>2323</v>
      </c>
      <c r="F7104" s="136"/>
      <c r="G7104" s="5" t="s">
        <v>3967</v>
      </c>
      <c r="H7104" s="7">
        <v>0.69979999999999998</v>
      </c>
      <c r="I7104" s="7">
        <v>0</v>
      </c>
      <c r="J7104" s="69">
        <v>32.57</v>
      </c>
      <c r="K7104" s="69">
        <v>22.79</v>
      </c>
    </row>
    <row r="7105" spans="1:11" ht="25.5">
      <c r="A7105" s="124" t="s">
        <v>3973</v>
      </c>
      <c r="B7105" s="64" t="s">
        <v>5535</v>
      </c>
      <c r="C7105" s="124" t="s">
        <v>17</v>
      </c>
      <c r="D7105" s="124" t="s">
        <v>5536</v>
      </c>
      <c r="E7105" s="148" t="s">
        <v>3976</v>
      </c>
      <c r="F7105" s="148"/>
      <c r="G7105" s="84" t="s">
        <v>72</v>
      </c>
      <c r="H7105" s="71">
        <v>1</v>
      </c>
      <c r="I7105" s="71">
        <v>0</v>
      </c>
      <c r="J7105" s="70">
        <v>29.69</v>
      </c>
      <c r="K7105" s="70">
        <v>29.69</v>
      </c>
    </row>
    <row r="7106" spans="1:11" ht="38.25">
      <c r="A7106" s="124" t="s">
        <v>3973</v>
      </c>
      <c r="B7106" s="64" t="s">
        <v>4703</v>
      </c>
      <c r="C7106" s="124" t="s">
        <v>17</v>
      </c>
      <c r="D7106" s="124" t="s">
        <v>4704</v>
      </c>
      <c r="E7106" s="148" t="s">
        <v>3976</v>
      </c>
      <c r="F7106" s="148"/>
      <c r="G7106" s="84" t="s">
        <v>72</v>
      </c>
      <c r="H7106" s="71">
        <v>2</v>
      </c>
      <c r="I7106" s="71">
        <v>0</v>
      </c>
      <c r="J7106" s="70">
        <v>0.26</v>
      </c>
      <c r="K7106" s="70">
        <v>0.52</v>
      </c>
    </row>
    <row r="7107" spans="1:11" ht="25.5">
      <c r="A7107" s="115"/>
      <c r="B7107" s="115"/>
      <c r="C7107" s="115"/>
      <c r="D7107" s="115"/>
      <c r="E7107" s="115"/>
      <c r="F7107" s="115" t="s">
        <v>3983</v>
      </c>
      <c r="G7107" s="73">
        <v>28.41</v>
      </c>
      <c r="H7107" s="115" t="s">
        <v>3984</v>
      </c>
      <c r="I7107" s="73">
        <v>0</v>
      </c>
      <c r="J7107" s="115" t="s">
        <v>3985</v>
      </c>
      <c r="K7107" s="73">
        <v>28.41</v>
      </c>
    </row>
    <row r="7108" spans="1:11" ht="26.25" thickBot="1">
      <c r="A7108" s="115"/>
      <c r="B7108" s="115"/>
      <c r="C7108" s="115"/>
      <c r="D7108" s="115"/>
      <c r="E7108" s="115"/>
      <c r="F7108" s="115" t="s">
        <v>3986</v>
      </c>
      <c r="G7108" s="73">
        <v>15.82</v>
      </c>
      <c r="H7108" s="138"/>
      <c r="I7108" s="138" t="s">
        <v>3987</v>
      </c>
      <c r="J7108" s="115"/>
      <c r="K7108" s="73">
        <v>85</v>
      </c>
    </row>
    <row r="7109" spans="1:11" ht="15" thickTop="1">
      <c r="A7109" s="68"/>
      <c r="B7109" s="68"/>
      <c r="C7109" s="68"/>
      <c r="D7109" s="68"/>
      <c r="E7109" s="68"/>
      <c r="F7109" s="68"/>
      <c r="G7109" s="68"/>
      <c r="H7109" s="68"/>
      <c r="I7109" s="68"/>
      <c r="J7109" s="68"/>
      <c r="K7109" s="68"/>
    </row>
    <row r="7110" spans="1:11" ht="15">
      <c r="A7110" s="120" t="s">
        <v>1509</v>
      </c>
      <c r="B7110" s="121" t="s">
        <v>1</v>
      </c>
      <c r="C7110" s="120" t="s">
        <v>2</v>
      </c>
      <c r="D7110" s="120" t="s">
        <v>3</v>
      </c>
      <c r="E7110" s="144" t="s">
        <v>2279</v>
      </c>
      <c r="F7110" s="144"/>
      <c r="G7110" s="122" t="s">
        <v>4</v>
      </c>
      <c r="H7110" s="121" t="s">
        <v>5</v>
      </c>
      <c r="I7110" s="121" t="s">
        <v>3962</v>
      </c>
      <c r="J7110" s="121" t="s">
        <v>6</v>
      </c>
      <c r="K7110" s="121" t="s">
        <v>8</v>
      </c>
    </row>
    <row r="7111" spans="1:11" ht="25.5">
      <c r="A7111" s="123" t="s">
        <v>3963</v>
      </c>
      <c r="B7111" s="78" t="s">
        <v>1045</v>
      </c>
      <c r="C7111" s="123" t="s">
        <v>29</v>
      </c>
      <c r="D7111" s="123" t="s">
        <v>1046</v>
      </c>
      <c r="E7111" s="150">
        <v>709</v>
      </c>
      <c r="F7111" s="150"/>
      <c r="G7111" s="77" t="s">
        <v>80</v>
      </c>
      <c r="H7111" s="67">
        <v>1</v>
      </c>
      <c r="I7111" s="79"/>
      <c r="J7111" s="79">
        <v>26.94</v>
      </c>
      <c r="K7111" s="79">
        <v>26.94</v>
      </c>
    </row>
    <row r="7112" spans="1:11" ht="25.5">
      <c r="A7112" s="124" t="s">
        <v>3973</v>
      </c>
      <c r="B7112" s="64" t="s">
        <v>5537</v>
      </c>
      <c r="C7112" s="124" t="s">
        <v>29</v>
      </c>
      <c r="D7112" s="124" t="s">
        <v>1046</v>
      </c>
      <c r="E7112" s="148" t="s">
        <v>3976</v>
      </c>
      <c r="F7112" s="148"/>
      <c r="G7112" s="84" t="s">
        <v>80</v>
      </c>
      <c r="H7112" s="71">
        <v>1</v>
      </c>
      <c r="I7112" s="71">
        <v>0</v>
      </c>
      <c r="J7112" s="70">
        <v>9.5</v>
      </c>
      <c r="K7112" s="70">
        <v>9.5</v>
      </c>
    </row>
    <row r="7113" spans="1:11" ht="25.5">
      <c r="A7113" s="124" t="s">
        <v>3973</v>
      </c>
      <c r="B7113" s="64" t="s">
        <v>4057</v>
      </c>
      <c r="C7113" s="124" t="s">
        <v>29</v>
      </c>
      <c r="D7113" s="124" t="s">
        <v>4058</v>
      </c>
      <c r="E7113" s="148" t="s">
        <v>4019</v>
      </c>
      <c r="F7113" s="148"/>
      <c r="G7113" s="84" t="s">
        <v>3967</v>
      </c>
      <c r="H7113" s="71">
        <v>0.34</v>
      </c>
      <c r="I7113" s="71">
        <v>0</v>
      </c>
      <c r="J7113" s="70">
        <v>21.86</v>
      </c>
      <c r="K7113" s="70">
        <v>7.43</v>
      </c>
    </row>
    <row r="7114" spans="1:11" ht="25.5">
      <c r="A7114" s="124" t="s">
        <v>3973</v>
      </c>
      <c r="B7114" s="64" t="s">
        <v>4125</v>
      </c>
      <c r="C7114" s="124" t="s">
        <v>29</v>
      </c>
      <c r="D7114" s="124" t="s">
        <v>4126</v>
      </c>
      <c r="E7114" s="148" t="s">
        <v>4019</v>
      </c>
      <c r="F7114" s="148"/>
      <c r="G7114" s="84" t="s">
        <v>3967</v>
      </c>
      <c r="H7114" s="71">
        <v>0.34</v>
      </c>
      <c r="I7114" s="71">
        <v>0</v>
      </c>
      <c r="J7114" s="70">
        <v>29.47</v>
      </c>
      <c r="K7114" s="70">
        <v>10.01</v>
      </c>
    </row>
    <row r="7115" spans="1:11" ht="25.5">
      <c r="A7115" s="115"/>
      <c r="B7115" s="115"/>
      <c r="C7115" s="115"/>
      <c r="D7115" s="115"/>
      <c r="E7115" s="115"/>
      <c r="F7115" s="115" t="s">
        <v>3983</v>
      </c>
      <c r="G7115" s="73">
        <v>17.440000000000001</v>
      </c>
      <c r="H7115" s="115" t="s">
        <v>3984</v>
      </c>
      <c r="I7115" s="73">
        <v>0</v>
      </c>
      <c r="J7115" s="115" t="s">
        <v>3985</v>
      </c>
      <c r="K7115" s="73">
        <v>17.440000000000001</v>
      </c>
    </row>
    <row r="7116" spans="1:11" ht="26.25" thickBot="1">
      <c r="A7116" s="115"/>
      <c r="B7116" s="115"/>
      <c r="C7116" s="115"/>
      <c r="D7116" s="115"/>
      <c r="E7116" s="115"/>
      <c r="F7116" s="115" t="s">
        <v>3986</v>
      </c>
      <c r="G7116" s="73">
        <v>6.16</v>
      </c>
      <c r="H7116" s="138"/>
      <c r="I7116" s="138" t="s">
        <v>3987</v>
      </c>
      <c r="J7116" s="115"/>
      <c r="K7116" s="73">
        <v>33.1</v>
      </c>
    </row>
    <row r="7117" spans="1:11" ht="15" thickTop="1">
      <c r="A7117" s="68"/>
      <c r="B7117" s="68"/>
      <c r="C7117" s="68"/>
      <c r="D7117" s="68"/>
      <c r="E7117" s="68"/>
      <c r="F7117" s="68"/>
      <c r="G7117" s="68"/>
      <c r="H7117" s="68"/>
      <c r="I7117" s="68"/>
      <c r="J7117" s="68"/>
      <c r="K7117" s="68"/>
    </row>
    <row r="7118" spans="1:11" ht="15">
      <c r="A7118" s="120" t="s">
        <v>1511</v>
      </c>
      <c r="B7118" s="121" t="s">
        <v>1</v>
      </c>
      <c r="C7118" s="120" t="s">
        <v>2</v>
      </c>
      <c r="D7118" s="120" t="s">
        <v>3</v>
      </c>
      <c r="E7118" s="144" t="s">
        <v>2279</v>
      </c>
      <c r="F7118" s="144"/>
      <c r="G7118" s="122" t="s">
        <v>4</v>
      </c>
      <c r="H7118" s="121" t="s">
        <v>5</v>
      </c>
      <c r="I7118" s="121" t="s">
        <v>3962</v>
      </c>
      <c r="J7118" s="121" t="s">
        <v>6</v>
      </c>
      <c r="K7118" s="121" t="s">
        <v>8</v>
      </c>
    </row>
    <row r="7119" spans="1:11" ht="25.5">
      <c r="A7119" s="123" t="s">
        <v>3963</v>
      </c>
      <c r="B7119" s="78" t="s">
        <v>1048</v>
      </c>
      <c r="C7119" s="123" t="s">
        <v>17</v>
      </c>
      <c r="D7119" s="123" t="s">
        <v>5538</v>
      </c>
      <c r="E7119" s="150" t="s">
        <v>2768</v>
      </c>
      <c r="F7119" s="150"/>
      <c r="G7119" s="77" t="s">
        <v>72</v>
      </c>
      <c r="H7119" s="67">
        <v>1</v>
      </c>
      <c r="I7119" s="79"/>
      <c r="J7119" s="79">
        <v>19.66</v>
      </c>
      <c r="K7119" s="79">
        <v>19.66</v>
      </c>
    </row>
    <row r="7120" spans="1:11" ht="25.5">
      <c r="A7120" s="116" t="s">
        <v>3964</v>
      </c>
      <c r="B7120" s="117" t="s">
        <v>4490</v>
      </c>
      <c r="C7120" s="116" t="s">
        <v>17</v>
      </c>
      <c r="D7120" s="116" t="s">
        <v>4491</v>
      </c>
      <c r="E7120" s="136" t="s">
        <v>2323</v>
      </c>
      <c r="F7120" s="136"/>
      <c r="G7120" s="5" t="s">
        <v>3967</v>
      </c>
      <c r="H7120" s="7">
        <v>0.20280000000000001</v>
      </c>
      <c r="I7120" s="7">
        <v>0</v>
      </c>
      <c r="J7120" s="69">
        <v>23.13</v>
      </c>
      <c r="K7120" s="69">
        <v>4.6900000000000004</v>
      </c>
    </row>
    <row r="7121" spans="1:11" ht="25.5">
      <c r="A7121" s="116" t="s">
        <v>3964</v>
      </c>
      <c r="B7121" s="117" t="s">
        <v>4488</v>
      </c>
      <c r="C7121" s="116" t="s">
        <v>17</v>
      </c>
      <c r="D7121" s="116" t="s">
        <v>4489</v>
      </c>
      <c r="E7121" s="136" t="s">
        <v>2323</v>
      </c>
      <c r="F7121" s="136"/>
      <c r="G7121" s="5" t="s">
        <v>3967</v>
      </c>
      <c r="H7121" s="7">
        <v>0.20280000000000001</v>
      </c>
      <c r="I7121" s="7">
        <v>0</v>
      </c>
      <c r="J7121" s="69">
        <v>32.57</v>
      </c>
      <c r="K7121" s="69">
        <v>6.6</v>
      </c>
    </row>
    <row r="7122" spans="1:11" ht="25.5">
      <c r="A7122" s="124" t="s">
        <v>3973</v>
      </c>
      <c r="B7122" s="64" t="s">
        <v>5539</v>
      </c>
      <c r="C7122" s="124" t="s">
        <v>17</v>
      </c>
      <c r="D7122" s="124" t="s">
        <v>5540</v>
      </c>
      <c r="E7122" s="148" t="s">
        <v>3976</v>
      </c>
      <c r="F7122" s="148"/>
      <c r="G7122" s="84" t="s">
        <v>72</v>
      </c>
      <c r="H7122" s="71">
        <v>1</v>
      </c>
      <c r="I7122" s="71">
        <v>0</v>
      </c>
      <c r="J7122" s="70">
        <v>0</v>
      </c>
      <c r="K7122" s="70">
        <v>0</v>
      </c>
    </row>
    <row r="7123" spans="1:11" ht="38.25">
      <c r="A7123" s="124" t="s">
        <v>3973</v>
      </c>
      <c r="B7123" s="64" t="s">
        <v>5541</v>
      </c>
      <c r="C7123" s="124" t="s">
        <v>17</v>
      </c>
      <c r="D7123" s="124" t="s">
        <v>5542</v>
      </c>
      <c r="E7123" s="148" t="s">
        <v>3976</v>
      </c>
      <c r="F7123" s="148"/>
      <c r="G7123" s="84" t="s">
        <v>72</v>
      </c>
      <c r="H7123" s="71">
        <v>1</v>
      </c>
      <c r="I7123" s="71">
        <v>0</v>
      </c>
      <c r="J7123" s="70">
        <v>8.3699999999999992</v>
      </c>
      <c r="K7123" s="70">
        <v>8.3699999999999992</v>
      </c>
    </row>
    <row r="7124" spans="1:11" ht="25.5">
      <c r="A7124" s="115"/>
      <c r="B7124" s="115"/>
      <c r="C7124" s="115"/>
      <c r="D7124" s="115"/>
      <c r="E7124" s="115"/>
      <c r="F7124" s="115" t="s">
        <v>3983</v>
      </c>
      <c r="G7124" s="73">
        <v>8.23</v>
      </c>
      <c r="H7124" s="115" t="s">
        <v>3984</v>
      </c>
      <c r="I7124" s="73">
        <v>0</v>
      </c>
      <c r="J7124" s="115" t="s">
        <v>3985</v>
      </c>
      <c r="K7124" s="73">
        <v>8.23</v>
      </c>
    </row>
    <row r="7125" spans="1:11" ht="26.25" thickBot="1">
      <c r="A7125" s="115"/>
      <c r="B7125" s="115"/>
      <c r="C7125" s="115"/>
      <c r="D7125" s="115"/>
      <c r="E7125" s="115"/>
      <c r="F7125" s="115" t="s">
        <v>3986</v>
      </c>
      <c r="G7125" s="73">
        <v>4.49</v>
      </c>
      <c r="H7125" s="138"/>
      <c r="I7125" s="138" t="s">
        <v>3987</v>
      </c>
      <c r="J7125" s="115"/>
      <c r="K7125" s="73">
        <v>24.15</v>
      </c>
    </row>
    <row r="7126" spans="1:11" ht="15" thickTop="1">
      <c r="A7126" s="68"/>
      <c r="B7126" s="68"/>
      <c r="C7126" s="68"/>
      <c r="D7126" s="68"/>
      <c r="E7126" s="68"/>
      <c r="F7126" s="68"/>
      <c r="G7126" s="68"/>
      <c r="H7126" s="68"/>
      <c r="I7126" s="68"/>
      <c r="J7126" s="68"/>
      <c r="K7126" s="68"/>
    </row>
    <row r="7127" spans="1:11" ht="15">
      <c r="A7127" s="120" t="s">
        <v>1512</v>
      </c>
      <c r="B7127" s="121" t="s">
        <v>1</v>
      </c>
      <c r="C7127" s="120" t="s">
        <v>2</v>
      </c>
      <c r="D7127" s="120" t="s">
        <v>3</v>
      </c>
      <c r="E7127" s="144" t="s">
        <v>2279</v>
      </c>
      <c r="F7127" s="144"/>
      <c r="G7127" s="122" t="s">
        <v>4</v>
      </c>
      <c r="H7127" s="121" t="s">
        <v>5</v>
      </c>
      <c r="I7127" s="121" t="s">
        <v>3962</v>
      </c>
      <c r="J7127" s="121" t="s">
        <v>6</v>
      </c>
      <c r="K7127" s="121" t="s">
        <v>8</v>
      </c>
    </row>
    <row r="7128" spans="1:11" ht="25.5">
      <c r="A7128" s="123" t="s">
        <v>3963</v>
      </c>
      <c r="B7128" s="78" t="s">
        <v>1051</v>
      </c>
      <c r="C7128" s="123" t="s">
        <v>17</v>
      </c>
      <c r="D7128" s="123" t="s">
        <v>1513</v>
      </c>
      <c r="E7128" s="150" t="s">
        <v>2768</v>
      </c>
      <c r="F7128" s="150"/>
      <c r="G7128" s="77" t="s">
        <v>72</v>
      </c>
      <c r="H7128" s="67">
        <v>1</v>
      </c>
      <c r="I7128" s="79"/>
      <c r="J7128" s="79">
        <v>49.68</v>
      </c>
      <c r="K7128" s="79">
        <v>49.68</v>
      </c>
    </row>
    <row r="7129" spans="1:11" ht="25.5">
      <c r="A7129" s="116" t="s">
        <v>3964</v>
      </c>
      <c r="B7129" s="117" t="s">
        <v>4488</v>
      </c>
      <c r="C7129" s="116" t="s">
        <v>17</v>
      </c>
      <c r="D7129" s="116" t="s">
        <v>4489</v>
      </c>
      <c r="E7129" s="136" t="s">
        <v>2323</v>
      </c>
      <c r="F7129" s="136"/>
      <c r="G7129" s="5" t="s">
        <v>3967</v>
      </c>
      <c r="H7129" s="7">
        <v>0.42699999999999999</v>
      </c>
      <c r="I7129" s="7">
        <v>0</v>
      </c>
      <c r="J7129" s="69">
        <v>32.57</v>
      </c>
      <c r="K7129" s="69">
        <v>13.9</v>
      </c>
    </row>
    <row r="7130" spans="1:11" ht="25.5">
      <c r="A7130" s="116" t="s">
        <v>3964</v>
      </c>
      <c r="B7130" s="117" t="s">
        <v>4490</v>
      </c>
      <c r="C7130" s="116" t="s">
        <v>17</v>
      </c>
      <c r="D7130" s="116" t="s">
        <v>4491</v>
      </c>
      <c r="E7130" s="136" t="s">
        <v>2323</v>
      </c>
      <c r="F7130" s="136"/>
      <c r="G7130" s="5" t="s">
        <v>3967</v>
      </c>
      <c r="H7130" s="7">
        <v>0.42699999999999999</v>
      </c>
      <c r="I7130" s="7">
        <v>0</v>
      </c>
      <c r="J7130" s="69">
        <v>23.13</v>
      </c>
      <c r="K7130" s="69">
        <v>9.8699999999999992</v>
      </c>
    </row>
    <row r="7131" spans="1:11" ht="25.5">
      <c r="A7131" s="124" t="s">
        <v>3973</v>
      </c>
      <c r="B7131" s="64" t="s">
        <v>5543</v>
      </c>
      <c r="C7131" s="124" t="s">
        <v>17</v>
      </c>
      <c r="D7131" s="124" t="s">
        <v>5544</v>
      </c>
      <c r="E7131" s="148" t="s">
        <v>3976</v>
      </c>
      <c r="F7131" s="148"/>
      <c r="G7131" s="84" t="s">
        <v>72</v>
      </c>
      <c r="H7131" s="71">
        <v>1</v>
      </c>
      <c r="I7131" s="71">
        <v>0</v>
      </c>
      <c r="J7131" s="70">
        <v>0</v>
      </c>
      <c r="K7131" s="70">
        <v>0</v>
      </c>
    </row>
    <row r="7132" spans="1:11" ht="38.25">
      <c r="A7132" s="124" t="s">
        <v>3973</v>
      </c>
      <c r="B7132" s="64" t="s">
        <v>5545</v>
      </c>
      <c r="C7132" s="124" t="s">
        <v>17</v>
      </c>
      <c r="D7132" s="124" t="s">
        <v>5546</v>
      </c>
      <c r="E7132" s="148" t="s">
        <v>3976</v>
      </c>
      <c r="F7132" s="148"/>
      <c r="G7132" s="84" t="s">
        <v>72</v>
      </c>
      <c r="H7132" s="71">
        <v>1</v>
      </c>
      <c r="I7132" s="71">
        <v>0</v>
      </c>
      <c r="J7132" s="70">
        <v>25.91</v>
      </c>
      <c r="K7132" s="70">
        <v>25.91</v>
      </c>
    </row>
    <row r="7133" spans="1:11" ht="25.5">
      <c r="A7133" s="115"/>
      <c r="B7133" s="115"/>
      <c r="C7133" s="115"/>
      <c r="D7133" s="115"/>
      <c r="E7133" s="115"/>
      <c r="F7133" s="115" t="s">
        <v>3983</v>
      </c>
      <c r="G7133" s="73">
        <v>17.329999999999998</v>
      </c>
      <c r="H7133" s="115" t="s">
        <v>3984</v>
      </c>
      <c r="I7133" s="73">
        <v>0</v>
      </c>
      <c r="J7133" s="115" t="s">
        <v>3985</v>
      </c>
      <c r="K7133" s="73">
        <v>17.329999999999998</v>
      </c>
    </row>
    <row r="7134" spans="1:11" ht="26.25" thickBot="1">
      <c r="A7134" s="115"/>
      <c r="B7134" s="115"/>
      <c r="C7134" s="115"/>
      <c r="D7134" s="115"/>
      <c r="E7134" s="115"/>
      <c r="F7134" s="115" t="s">
        <v>3986</v>
      </c>
      <c r="G7134" s="73">
        <v>11.36</v>
      </c>
      <c r="H7134" s="138"/>
      <c r="I7134" s="138" t="s">
        <v>3987</v>
      </c>
      <c r="J7134" s="115"/>
      <c r="K7134" s="73">
        <v>61.04</v>
      </c>
    </row>
    <row r="7135" spans="1:11" ht="15" thickTop="1">
      <c r="A7135" s="68"/>
      <c r="B7135" s="68"/>
      <c r="C7135" s="68"/>
      <c r="D7135" s="68"/>
      <c r="E7135" s="68"/>
      <c r="F7135" s="68"/>
      <c r="G7135" s="68"/>
      <c r="H7135" s="68"/>
      <c r="I7135" s="68"/>
      <c r="J7135" s="68"/>
      <c r="K7135" s="68"/>
    </row>
    <row r="7136" spans="1:11" ht="15">
      <c r="A7136" s="120" t="s">
        <v>1514</v>
      </c>
      <c r="B7136" s="121" t="s">
        <v>1</v>
      </c>
      <c r="C7136" s="120" t="s">
        <v>2</v>
      </c>
      <c r="D7136" s="120" t="s">
        <v>3</v>
      </c>
      <c r="E7136" s="144" t="s">
        <v>2279</v>
      </c>
      <c r="F7136" s="144"/>
      <c r="G7136" s="122" t="s">
        <v>4</v>
      </c>
      <c r="H7136" s="121" t="s">
        <v>5</v>
      </c>
      <c r="I7136" s="121" t="s">
        <v>3962</v>
      </c>
      <c r="J7136" s="121" t="s">
        <v>6</v>
      </c>
      <c r="K7136" s="121" t="s">
        <v>8</v>
      </c>
    </row>
    <row r="7137" spans="1:11" ht="25.5">
      <c r="A7137" s="123" t="s">
        <v>3963</v>
      </c>
      <c r="B7137" s="78" t="s">
        <v>1072</v>
      </c>
      <c r="C7137" s="123" t="s">
        <v>17</v>
      </c>
      <c r="D7137" s="123" t="s">
        <v>1073</v>
      </c>
      <c r="E7137" s="150" t="s">
        <v>2768</v>
      </c>
      <c r="F7137" s="150"/>
      <c r="G7137" s="77" t="s">
        <v>72</v>
      </c>
      <c r="H7137" s="67">
        <v>1</v>
      </c>
      <c r="I7137" s="79"/>
      <c r="J7137" s="79">
        <v>34.799999999999997</v>
      </c>
      <c r="K7137" s="79">
        <v>34.799999999999997</v>
      </c>
    </row>
    <row r="7138" spans="1:11" ht="25.5">
      <c r="A7138" s="116" t="s">
        <v>3964</v>
      </c>
      <c r="B7138" s="117" t="s">
        <v>4488</v>
      </c>
      <c r="C7138" s="116" t="s">
        <v>17</v>
      </c>
      <c r="D7138" s="116" t="s">
        <v>4489</v>
      </c>
      <c r="E7138" s="136" t="s">
        <v>2323</v>
      </c>
      <c r="F7138" s="136"/>
      <c r="G7138" s="5" t="s">
        <v>3967</v>
      </c>
      <c r="H7138" s="7">
        <v>0.30740000000000001</v>
      </c>
      <c r="I7138" s="7">
        <v>0</v>
      </c>
      <c r="J7138" s="69">
        <v>32.57</v>
      </c>
      <c r="K7138" s="69">
        <v>10.01</v>
      </c>
    </row>
    <row r="7139" spans="1:11" ht="25.5">
      <c r="A7139" s="116" t="s">
        <v>3964</v>
      </c>
      <c r="B7139" s="117" t="s">
        <v>4490</v>
      </c>
      <c r="C7139" s="116" t="s">
        <v>17</v>
      </c>
      <c r="D7139" s="116" t="s">
        <v>4491</v>
      </c>
      <c r="E7139" s="136" t="s">
        <v>2323</v>
      </c>
      <c r="F7139" s="136"/>
      <c r="G7139" s="5" t="s">
        <v>3967</v>
      </c>
      <c r="H7139" s="7">
        <v>0.30740000000000001</v>
      </c>
      <c r="I7139" s="7">
        <v>0</v>
      </c>
      <c r="J7139" s="69">
        <v>23.13</v>
      </c>
      <c r="K7139" s="69">
        <v>7.11</v>
      </c>
    </row>
    <row r="7140" spans="1:11" ht="38.25">
      <c r="A7140" s="124" t="s">
        <v>3973</v>
      </c>
      <c r="B7140" s="64" t="s">
        <v>5562</v>
      </c>
      <c r="C7140" s="124" t="s">
        <v>17</v>
      </c>
      <c r="D7140" s="124" t="s">
        <v>5563</v>
      </c>
      <c r="E7140" s="148" t="s">
        <v>3976</v>
      </c>
      <c r="F7140" s="148"/>
      <c r="G7140" s="84" t="s">
        <v>72</v>
      </c>
      <c r="H7140" s="71">
        <v>1</v>
      </c>
      <c r="I7140" s="71">
        <v>0</v>
      </c>
      <c r="J7140" s="70">
        <v>17.68</v>
      </c>
      <c r="K7140" s="70">
        <v>17.68</v>
      </c>
    </row>
    <row r="7141" spans="1:11" ht="25.5">
      <c r="A7141" s="124" t="s">
        <v>3973</v>
      </c>
      <c r="B7141" s="64" t="s">
        <v>5552</v>
      </c>
      <c r="C7141" s="124" t="s">
        <v>17</v>
      </c>
      <c r="D7141" s="124" t="s">
        <v>5553</v>
      </c>
      <c r="E7141" s="148" t="s">
        <v>3976</v>
      </c>
      <c r="F7141" s="148"/>
      <c r="G7141" s="84" t="s">
        <v>72</v>
      </c>
      <c r="H7141" s="71">
        <v>1</v>
      </c>
      <c r="I7141" s="71">
        <v>0</v>
      </c>
      <c r="J7141" s="70">
        <v>0</v>
      </c>
      <c r="K7141" s="70">
        <v>0</v>
      </c>
    </row>
    <row r="7142" spans="1:11" ht="25.5">
      <c r="A7142" s="115"/>
      <c r="B7142" s="115"/>
      <c r="C7142" s="115"/>
      <c r="D7142" s="115"/>
      <c r="E7142" s="115"/>
      <c r="F7142" s="115" t="s">
        <v>3983</v>
      </c>
      <c r="G7142" s="73">
        <v>12.48</v>
      </c>
      <c r="H7142" s="115" t="s">
        <v>3984</v>
      </c>
      <c r="I7142" s="73">
        <v>0</v>
      </c>
      <c r="J7142" s="115" t="s">
        <v>3985</v>
      </c>
      <c r="K7142" s="73">
        <v>12.48</v>
      </c>
    </row>
    <row r="7143" spans="1:11" ht="26.25" thickBot="1">
      <c r="A7143" s="115"/>
      <c r="B7143" s="115"/>
      <c r="C7143" s="115"/>
      <c r="D7143" s="115"/>
      <c r="E7143" s="115"/>
      <c r="F7143" s="115" t="s">
        <v>3986</v>
      </c>
      <c r="G7143" s="73">
        <v>7.96</v>
      </c>
      <c r="H7143" s="138"/>
      <c r="I7143" s="138" t="s">
        <v>3987</v>
      </c>
      <c r="J7143" s="115"/>
      <c r="K7143" s="73">
        <v>42.76</v>
      </c>
    </row>
    <row r="7144" spans="1:11" ht="15" thickTop="1">
      <c r="A7144" s="68"/>
      <c r="B7144" s="68"/>
      <c r="C7144" s="68"/>
      <c r="D7144" s="68"/>
      <c r="E7144" s="68"/>
      <c r="F7144" s="68"/>
      <c r="G7144" s="68"/>
      <c r="H7144" s="68"/>
      <c r="I7144" s="68"/>
      <c r="J7144" s="68"/>
      <c r="K7144" s="68"/>
    </row>
    <row r="7145" spans="1:11" ht="15">
      <c r="A7145" s="120" t="s">
        <v>1516</v>
      </c>
      <c r="B7145" s="121" t="s">
        <v>1</v>
      </c>
      <c r="C7145" s="120" t="s">
        <v>2</v>
      </c>
      <c r="D7145" s="120" t="s">
        <v>3</v>
      </c>
      <c r="E7145" s="144" t="s">
        <v>2279</v>
      </c>
      <c r="F7145" s="144"/>
      <c r="G7145" s="122" t="s">
        <v>4</v>
      </c>
      <c r="H7145" s="121" t="s">
        <v>5</v>
      </c>
      <c r="I7145" s="121" t="s">
        <v>3962</v>
      </c>
      <c r="J7145" s="121" t="s">
        <v>6</v>
      </c>
      <c r="K7145" s="121" t="s">
        <v>8</v>
      </c>
    </row>
    <row r="7146" spans="1:11" ht="38.25">
      <c r="A7146" s="123" t="s">
        <v>3963</v>
      </c>
      <c r="B7146" s="78" t="s">
        <v>1517</v>
      </c>
      <c r="C7146" s="123" t="s">
        <v>17</v>
      </c>
      <c r="D7146" s="123" t="s">
        <v>1518</v>
      </c>
      <c r="E7146" s="150" t="s">
        <v>3404</v>
      </c>
      <c r="F7146" s="150"/>
      <c r="G7146" s="77" t="s">
        <v>72</v>
      </c>
      <c r="H7146" s="67">
        <v>1</v>
      </c>
      <c r="I7146" s="79"/>
      <c r="J7146" s="79">
        <v>565.47</v>
      </c>
      <c r="K7146" s="79">
        <v>565.47</v>
      </c>
    </row>
    <row r="7147" spans="1:11" ht="25.5">
      <c r="A7147" s="116" t="s">
        <v>3964</v>
      </c>
      <c r="B7147" s="117" t="s">
        <v>3968</v>
      </c>
      <c r="C7147" s="116" t="s">
        <v>17</v>
      </c>
      <c r="D7147" s="116" t="s">
        <v>3969</v>
      </c>
      <c r="E7147" s="136" t="s">
        <v>2323</v>
      </c>
      <c r="F7147" s="136"/>
      <c r="G7147" s="5" t="s">
        <v>3967</v>
      </c>
      <c r="H7147" s="7">
        <v>3.0305</v>
      </c>
      <c r="I7147" s="7">
        <v>0</v>
      </c>
      <c r="J7147" s="69">
        <v>22.42</v>
      </c>
      <c r="K7147" s="69">
        <v>67.94</v>
      </c>
    </row>
    <row r="7148" spans="1:11" ht="51">
      <c r="A7148" s="116" t="s">
        <v>3964</v>
      </c>
      <c r="B7148" s="117" t="s">
        <v>5928</v>
      </c>
      <c r="C7148" s="116" t="s">
        <v>17</v>
      </c>
      <c r="D7148" s="116" t="s">
        <v>5929</v>
      </c>
      <c r="E7148" s="136" t="s">
        <v>2637</v>
      </c>
      <c r="F7148" s="136"/>
      <c r="G7148" s="5" t="s">
        <v>3992</v>
      </c>
      <c r="H7148" s="7">
        <v>2.76E-2</v>
      </c>
      <c r="I7148" s="7">
        <v>0</v>
      </c>
      <c r="J7148" s="69">
        <v>63.74</v>
      </c>
      <c r="K7148" s="69">
        <v>1.75</v>
      </c>
    </row>
    <row r="7149" spans="1:11" ht="25.5">
      <c r="A7149" s="116" t="s">
        <v>3964</v>
      </c>
      <c r="B7149" s="117" t="s">
        <v>5930</v>
      </c>
      <c r="C7149" s="116" t="s">
        <v>17</v>
      </c>
      <c r="D7149" s="116" t="s">
        <v>5931</v>
      </c>
      <c r="E7149" s="136" t="s">
        <v>5932</v>
      </c>
      <c r="F7149" s="136"/>
      <c r="G7149" s="5" t="s">
        <v>31</v>
      </c>
      <c r="H7149" s="7">
        <v>7.0000000000000007E-2</v>
      </c>
      <c r="I7149" s="7">
        <v>0</v>
      </c>
      <c r="J7149" s="69">
        <v>2595.5700000000002</v>
      </c>
      <c r="K7149" s="69">
        <v>181.68</v>
      </c>
    </row>
    <row r="7150" spans="1:11" ht="25.5">
      <c r="A7150" s="116" t="s">
        <v>3964</v>
      </c>
      <c r="B7150" s="117" t="s">
        <v>5933</v>
      </c>
      <c r="C7150" s="116" t="s">
        <v>17</v>
      </c>
      <c r="D7150" s="116" t="s">
        <v>5934</v>
      </c>
      <c r="E7150" s="136" t="s">
        <v>4832</v>
      </c>
      <c r="F7150" s="136"/>
      <c r="G7150" s="5" t="s">
        <v>31</v>
      </c>
      <c r="H7150" s="7">
        <v>0.121</v>
      </c>
      <c r="I7150" s="7">
        <v>0</v>
      </c>
      <c r="J7150" s="69">
        <v>325.27</v>
      </c>
      <c r="K7150" s="69">
        <v>39.35</v>
      </c>
    </row>
    <row r="7151" spans="1:11" ht="38.25">
      <c r="A7151" s="116" t="s">
        <v>3964</v>
      </c>
      <c r="B7151" s="117" t="s">
        <v>5935</v>
      </c>
      <c r="C7151" s="116" t="s">
        <v>17</v>
      </c>
      <c r="D7151" s="116" t="s">
        <v>5936</v>
      </c>
      <c r="E7151" s="136" t="s">
        <v>4594</v>
      </c>
      <c r="F7151" s="136"/>
      <c r="G7151" s="5" t="s">
        <v>31</v>
      </c>
      <c r="H7151" s="7">
        <v>1.7299999999999999E-2</v>
      </c>
      <c r="I7151" s="7">
        <v>0</v>
      </c>
      <c r="J7151" s="69">
        <v>501.33</v>
      </c>
      <c r="K7151" s="69">
        <v>8.67</v>
      </c>
    </row>
    <row r="7152" spans="1:11" ht="38.25">
      <c r="A7152" s="116" t="s">
        <v>3964</v>
      </c>
      <c r="B7152" s="117" t="s">
        <v>5937</v>
      </c>
      <c r="C7152" s="116" t="s">
        <v>17</v>
      </c>
      <c r="D7152" s="116" t="s">
        <v>5938</v>
      </c>
      <c r="E7152" s="136" t="s">
        <v>4594</v>
      </c>
      <c r="F7152" s="136"/>
      <c r="G7152" s="5" t="s">
        <v>31</v>
      </c>
      <c r="H7152" s="7">
        <v>7.4800000000000005E-2</v>
      </c>
      <c r="I7152" s="7">
        <v>0</v>
      </c>
      <c r="J7152" s="69">
        <v>733.44</v>
      </c>
      <c r="K7152" s="69">
        <v>54.86</v>
      </c>
    </row>
    <row r="7153" spans="1:11" ht="25.5">
      <c r="A7153" s="116" t="s">
        <v>3964</v>
      </c>
      <c r="B7153" s="117" t="s">
        <v>4423</v>
      </c>
      <c r="C7153" s="116" t="s">
        <v>17</v>
      </c>
      <c r="D7153" s="116" t="s">
        <v>4424</v>
      </c>
      <c r="E7153" s="136" t="s">
        <v>2323</v>
      </c>
      <c r="F7153" s="136"/>
      <c r="G7153" s="5" t="s">
        <v>3967</v>
      </c>
      <c r="H7153" s="7">
        <v>3.8569</v>
      </c>
      <c r="I7153" s="7">
        <v>0</v>
      </c>
      <c r="J7153" s="69">
        <v>32.15</v>
      </c>
      <c r="K7153" s="69">
        <v>123.99</v>
      </c>
    </row>
    <row r="7154" spans="1:11" ht="51">
      <c r="A7154" s="116" t="s">
        <v>3964</v>
      </c>
      <c r="B7154" s="117" t="s">
        <v>5939</v>
      </c>
      <c r="C7154" s="116" t="s">
        <v>17</v>
      </c>
      <c r="D7154" s="116" t="s">
        <v>5940</v>
      </c>
      <c r="E7154" s="136" t="s">
        <v>2637</v>
      </c>
      <c r="F7154" s="136"/>
      <c r="G7154" s="5" t="s">
        <v>90</v>
      </c>
      <c r="H7154" s="7">
        <v>1.3599999999999999E-2</v>
      </c>
      <c r="I7154" s="7">
        <v>0</v>
      </c>
      <c r="J7154" s="69">
        <v>146.97</v>
      </c>
      <c r="K7154" s="69">
        <v>1.99</v>
      </c>
    </row>
    <row r="7155" spans="1:11" ht="25.5">
      <c r="A7155" s="124" t="s">
        <v>3973</v>
      </c>
      <c r="B7155" s="64" t="s">
        <v>5941</v>
      </c>
      <c r="C7155" s="124" t="s">
        <v>17</v>
      </c>
      <c r="D7155" s="124" t="s">
        <v>5942</v>
      </c>
      <c r="E7155" s="148" t="s">
        <v>3976</v>
      </c>
      <c r="F7155" s="148"/>
      <c r="G7155" s="84" t="s">
        <v>72</v>
      </c>
      <c r="H7155" s="71">
        <v>27.061499999999999</v>
      </c>
      <c r="I7155" s="71">
        <v>0</v>
      </c>
      <c r="J7155" s="70">
        <v>3.15</v>
      </c>
      <c r="K7155" s="70">
        <v>85.24</v>
      </c>
    </row>
    <row r="7156" spans="1:11" ht="25.5">
      <c r="A7156" s="115"/>
      <c r="B7156" s="115"/>
      <c r="C7156" s="115"/>
      <c r="D7156" s="115"/>
      <c r="E7156" s="115"/>
      <c r="F7156" s="115" t="s">
        <v>3983</v>
      </c>
      <c r="G7156" s="73">
        <v>245.91</v>
      </c>
      <c r="H7156" s="115" t="s">
        <v>3984</v>
      </c>
      <c r="I7156" s="73">
        <v>0</v>
      </c>
      <c r="J7156" s="115" t="s">
        <v>3985</v>
      </c>
      <c r="K7156" s="73">
        <v>245.91</v>
      </c>
    </row>
    <row r="7157" spans="1:11" ht="26.25" thickBot="1">
      <c r="A7157" s="115"/>
      <c r="B7157" s="115"/>
      <c r="C7157" s="115"/>
      <c r="D7157" s="115"/>
      <c r="E7157" s="115"/>
      <c r="F7157" s="115" t="s">
        <v>3986</v>
      </c>
      <c r="G7157" s="73">
        <v>129.37</v>
      </c>
      <c r="H7157" s="138"/>
      <c r="I7157" s="138" t="s">
        <v>3987</v>
      </c>
      <c r="J7157" s="115"/>
      <c r="K7157" s="73">
        <v>694.84</v>
      </c>
    </row>
    <row r="7158" spans="1:11" ht="15" thickTop="1">
      <c r="A7158" s="68"/>
      <c r="B7158" s="68"/>
      <c r="C7158" s="68"/>
      <c r="D7158" s="68"/>
      <c r="E7158" s="68"/>
      <c r="F7158" s="68"/>
      <c r="G7158" s="68"/>
      <c r="H7158" s="68"/>
      <c r="I7158" s="68"/>
      <c r="J7158" s="68"/>
      <c r="K7158" s="68"/>
    </row>
    <row r="7159" spans="1:11" ht="15">
      <c r="A7159" s="120" t="s">
        <v>1519</v>
      </c>
      <c r="B7159" s="121" t="s">
        <v>1</v>
      </c>
      <c r="C7159" s="120" t="s">
        <v>2</v>
      </c>
      <c r="D7159" s="120" t="s">
        <v>3</v>
      </c>
      <c r="E7159" s="144" t="s">
        <v>2279</v>
      </c>
      <c r="F7159" s="144"/>
      <c r="G7159" s="122" t="s">
        <v>4</v>
      </c>
      <c r="H7159" s="121" t="s">
        <v>5</v>
      </c>
      <c r="I7159" s="121" t="s">
        <v>6</v>
      </c>
      <c r="J7159" s="121" t="s">
        <v>8</v>
      </c>
    </row>
    <row r="7160" spans="1:11" ht="38.25">
      <c r="A7160" s="123" t="s">
        <v>3963</v>
      </c>
      <c r="B7160" s="78" t="s">
        <v>1520</v>
      </c>
      <c r="C7160" s="123" t="s">
        <v>120</v>
      </c>
      <c r="D7160" s="123" t="s">
        <v>1521</v>
      </c>
      <c r="E7160" s="150" t="s">
        <v>2411</v>
      </c>
      <c r="F7160" s="150"/>
      <c r="G7160" s="77" t="s">
        <v>80</v>
      </c>
      <c r="H7160" s="67">
        <v>1</v>
      </c>
      <c r="I7160" s="79">
        <v>151.85</v>
      </c>
      <c r="J7160" s="79">
        <v>151.85</v>
      </c>
    </row>
    <row r="7161" spans="1:11">
      <c r="A7161" s="128"/>
      <c r="B7161" s="128"/>
      <c r="C7161" s="128"/>
      <c r="D7161" s="128"/>
      <c r="E7161" s="128"/>
      <c r="F7161" s="128" t="s">
        <v>4330</v>
      </c>
      <c r="G7161" s="128"/>
      <c r="H7161" s="128"/>
      <c r="I7161" s="128"/>
      <c r="J7161" s="110">
        <v>0</v>
      </c>
    </row>
    <row r="7162" spans="1:11">
      <c r="A7162" s="128"/>
      <c r="B7162" s="128"/>
      <c r="C7162" s="128"/>
      <c r="D7162" s="128"/>
      <c r="E7162" s="128"/>
      <c r="F7162" s="128" t="s">
        <v>4331</v>
      </c>
      <c r="G7162" s="128"/>
      <c r="H7162" s="128"/>
      <c r="I7162" s="128"/>
      <c r="J7162" s="110">
        <v>1</v>
      </c>
    </row>
    <row r="7163" spans="1:11">
      <c r="A7163" s="128"/>
      <c r="B7163" s="128"/>
      <c r="C7163" s="128"/>
      <c r="D7163" s="128"/>
      <c r="E7163" s="128"/>
      <c r="F7163" s="128" t="s">
        <v>4332</v>
      </c>
      <c r="G7163" s="128"/>
      <c r="H7163" s="128"/>
      <c r="I7163" s="128"/>
      <c r="J7163" s="110">
        <v>0</v>
      </c>
    </row>
    <row r="7164" spans="1:11" ht="30">
      <c r="A7164" s="120" t="s">
        <v>4344</v>
      </c>
      <c r="B7164" s="121" t="s">
        <v>1</v>
      </c>
      <c r="C7164" s="120" t="s">
        <v>2</v>
      </c>
      <c r="D7164" s="120" t="s">
        <v>4345</v>
      </c>
      <c r="E7164" s="121" t="s">
        <v>3953</v>
      </c>
      <c r="F7164" s="121" t="s">
        <v>4335</v>
      </c>
      <c r="G7164" s="121" t="s">
        <v>4336</v>
      </c>
      <c r="H7164" s="121"/>
      <c r="I7164" s="121"/>
      <c r="J7164" s="121" t="s">
        <v>4323</v>
      </c>
    </row>
    <row r="7165" spans="1:11" ht="25.5">
      <c r="A7165" s="116" t="s">
        <v>3963</v>
      </c>
      <c r="B7165" s="117" t="s">
        <v>5943</v>
      </c>
      <c r="C7165" s="116" t="s">
        <v>120</v>
      </c>
      <c r="D7165" s="116" t="s">
        <v>5944</v>
      </c>
      <c r="E7165" s="7">
        <v>2</v>
      </c>
      <c r="F7165" s="5" t="s">
        <v>80</v>
      </c>
      <c r="G7165" s="149" t="s">
        <v>5945</v>
      </c>
      <c r="H7165" s="149"/>
      <c r="I7165" s="136"/>
      <c r="J7165" s="126" t="s">
        <v>5946</v>
      </c>
    </row>
    <row r="7166" spans="1:11" ht="38.25">
      <c r="A7166" s="116" t="s">
        <v>3963</v>
      </c>
      <c r="B7166" s="117" t="s">
        <v>5947</v>
      </c>
      <c r="C7166" s="116" t="s">
        <v>120</v>
      </c>
      <c r="D7166" s="116" t="s">
        <v>5948</v>
      </c>
      <c r="E7166" s="7">
        <v>1</v>
      </c>
      <c r="F7166" s="5" t="s">
        <v>80</v>
      </c>
      <c r="G7166" s="149" t="s">
        <v>2462</v>
      </c>
      <c r="H7166" s="149"/>
      <c r="I7166" s="136"/>
      <c r="J7166" s="126" t="s">
        <v>2462</v>
      </c>
    </row>
    <row r="7167" spans="1:11" ht="25.5">
      <c r="A7167" s="116" t="s">
        <v>3963</v>
      </c>
      <c r="B7167" s="117" t="s">
        <v>5949</v>
      </c>
      <c r="C7167" s="116" t="s">
        <v>120</v>
      </c>
      <c r="D7167" s="116" t="s">
        <v>5950</v>
      </c>
      <c r="E7167" s="7">
        <v>1</v>
      </c>
      <c r="F7167" s="5" t="s">
        <v>80</v>
      </c>
      <c r="G7167" s="149" t="s">
        <v>3783</v>
      </c>
      <c r="H7167" s="149"/>
      <c r="I7167" s="136"/>
      <c r="J7167" s="126" t="s">
        <v>3783</v>
      </c>
    </row>
    <row r="7168" spans="1:11">
      <c r="A7168" s="128"/>
      <c r="B7168" s="128"/>
      <c r="C7168" s="128"/>
      <c r="D7168" s="128"/>
      <c r="E7168" s="128"/>
      <c r="F7168" s="128" t="s">
        <v>4355</v>
      </c>
      <c r="G7168" s="128"/>
      <c r="H7168" s="128"/>
      <c r="I7168" s="128"/>
      <c r="J7168" s="110">
        <v>151.85</v>
      </c>
    </row>
    <row r="7169" spans="1:11">
      <c r="A7169" s="115"/>
      <c r="B7169" s="115"/>
      <c r="C7169" s="115"/>
      <c r="D7169" s="115"/>
      <c r="E7169" s="115" t="s">
        <v>3983</v>
      </c>
      <c r="F7169" s="73">
        <v>0</v>
      </c>
      <c r="G7169" s="115" t="s">
        <v>3984</v>
      </c>
      <c r="H7169" s="73">
        <v>27.18</v>
      </c>
      <c r="I7169" s="115" t="s">
        <v>3985</v>
      </c>
      <c r="J7169" s="73">
        <v>27.17775991936</v>
      </c>
    </row>
    <row r="7170" spans="1:11" ht="15" thickBot="1">
      <c r="A7170" s="115"/>
      <c r="B7170" s="115"/>
      <c r="C7170" s="115"/>
      <c r="D7170" s="115"/>
      <c r="E7170" s="115" t="s">
        <v>3986</v>
      </c>
      <c r="F7170" s="73">
        <v>34.74</v>
      </c>
      <c r="G7170" s="115"/>
      <c r="H7170" s="138" t="s">
        <v>3987</v>
      </c>
      <c r="I7170" s="138"/>
      <c r="J7170" s="73">
        <v>186.59</v>
      </c>
    </row>
    <row r="7171" spans="1:11" ht="15" thickTop="1">
      <c r="A7171" s="68"/>
      <c r="B7171" s="68"/>
      <c r="C7171" s="68"/>
      <c r="D7171" s="68"/>
      <c r="E7171" s="68"/>
      <c r="F7171" s="68"/>
      <c r="G7171" s="68"/>
      <c r="H7171" s="68"/>
      <c r="I7171" s="68"/>
      <c r="J7171" s="68"/>
      <c r="K7171" s="68"/>
    </row>
    <row r="7172" spans="1:11" ht="15">
      <c r="A7172" s="120" t="s">
        <v>1522</v>
      </c>
      <c r="B7172" s="121" t="s">
        <v>1</v>
      </c>
      <c r="C7172" s="120" t="s">
        <v>2</v>
      </c>
      <c r="D7172" s="120" t="s">
        <v>3</v>
      </c>
      <c r="E7172" s="144" t="s">
        <v>2279</v>
      </c>
      <c r="F7172" s="144"/>
      <c r="G7172" s="122" t="s">
        <v>4</v>
      </c>
      <c r="H7172" s="121" t="s">
        <v>5</v>
      </c>
      <c r="I7172" s="121" t="s">
        <v>6</v>
      </c>
      <c r="J7172" s="121" t="s">
        <v>8</v>
      </c>
    </row>
    <row r="7173" spans="1:11" ht="25.5">
      <c r="A7173" s="123" t="s">
        <v>3963</v>
      </c>
      <c r="B7173" s="78" t="s">
        <v>1523</v>
      </c>
      <c r="C7173" s="123" t="s">
        <v>120</v>
      </c>
      <c r="D7173" s="123" t="s">
        <v>1524</v>
      </c>
      <c r="E7173" s="150" t="s">
        <v>2411</v>
      </c>
      <c r="F7173" s="150"/>
      <c r="G7173" s="77" t="s">
        <v>80</v>
      </c>
      <c r="H7173" s="67">
        <v>1</v>
      </c>
      <c r="I7173" s="79">
        <v>51.67</v>
      </c>
      <c r="J7173" s="79">
        <v>51.67</v>
      </c>
    </row>
    <row r="7174" spans="1:11">
      <c r="A7174" s="128"/>
      <c r="B7174" s="128"/>
      <c r="C7174" s="128"/>
      <c r="D7174" s="128"/>
      <c r="E7174" s="128"/>
      <c r="F7174" s="128" t="s">
        <v>4330</v>
      </c>
      <c r="G7174" s="128"/>
      <c r="H7174" s="128"/>
      <c r="I7174" s="128"/>
      <c r="J7174" s="110">
        <v>0</v>
      </c>
    </row>
    <row r="7175" spans="1:11">
      <c r="A7175" s="128"/>
      <c r="B7175" s="128"/>
      <c r="C7175" s="128"/>
      <c r="D7175" s="128"/>
      <c r="E7175" s="128"/>
      <c r="F7175" s="128" t="s">
        <v>4331</v>
      </c>
      <c r="G7175" s="128"/>
      <c r="H7175" s="128"/>
      <c r="I7175" s="128"/>
      <c r="J7175" s="110">
        <v>1</v>
      </c>
    </row>
    <row r="7176" spans="1:11">
      <c r="A7176" s="128"/>
      <c r="B7176" s="128"/>
      <c r="C7176" s="128"/>
      <c r="D7176" s="128"/>
      <c r="E7176" s="128"/>
      <c r="F7176" s="128" t="s">
        <v>4332</v>
      </c>
      <c r="G7176" s="128"/>
      <c r="H7176" s="128"/>
      <c r="I7176" s="128"/>
      <c r="J7176" s="110">
        <v>0</v>
      </c>
    </row>
    <row r="7177" spans="1:11" ht="30">
      <c r="A7177" s="120" t="s">
        <v>4333</v>
      </c>
      <c r="B7177" s="121" t="s">
        <v>1</v>
      </c>
      <c r="C7177" s="120" t="s">
        <v>2</v>
      </c>
      <c r="D7177" s="120" t="s">
        <v>4334</v>
      </c>
      <c r="E7177" s="121" t="s">
        <v>3953</v>
      </c>
      <c r="F7177" s="121" t="s">
        <v>4335</v>
      </c>
      <c r="G7177" s="121" t="s">
        <v>4336</v>
      </c>
      <c r="H7177" s="121"/>
      <c r="I7177" s="121"/>
      <c r="J7177" s="121" t="s">
        <v>4323</v>
      </c>
    </row>
    <row r="7178" spans="1:11" ht="38.25">
      <c r="A7178" s="124" t="s">
        <v>3973</v>
      </c>
      <c r="B7178" s="64" t="s">
        <v>5951</v>
      </c>
      <c r="C7178" s="124" t="s">
        <v>120</v>
      </c>
      <c r="D7178" s="124" t="s">
        <v>5952</v>
      </c>
      <c r="E7178" s="71">
        <v>1</v>
      </c>
      <c r="F7178" s="84" t="s">
        <v>80</v>
      </c>
      <c r="G7178" s="147" t="s">
        <v>5953</v>
      </c>
      <c r="H7178" s="147"/>
      <c r="I7178" s="148"/>
      <c r="J7178" s="125" t="s">
        <v>5953</v>
      </c>
    </row>
    <row r="7179" spans="1:11">
      <c r="A7179" s="128"/>
      <c r="B7179" s="128"/>
      <c r="C7179" s="128"/>
      <c r="D7179" s="128"/>
      <c r="E7179" s="128"/>
      <c r="F7179" s="128" t="s">
        <v>4343</v>
      </c>
      <c r="G7179" s="128"/>
      <c r="H7179" s="128"/>
      <c r="I7179" s="128"/>
      <c r="J7179" s="110">
        <v>36.700000000000003</v>
      </c>
    </row>
    <row r="7180" spans="1:11" ht="30">
      <c r="A7180" s="120" t="s">
        <v>4344</v>
      </c>
      <c r="B7180" s="121" t="s">
        <v>1</v>
      </c>
      <c r="C7180" s="120" t="s">
        <v>2</v>
      </c>
      <c r="D7180" s="120" t="s">
        <v>4345</v>
      </c>
      <c r="E7180" s="121" t="s">
        <v>3953</v>
      </c>
      <c r="F7180" s="121" t="s">
        <v>4335</v>
      </c>
      <c r="G7180" s="121" t="s">
        <v>4336</v>
      </c>
      <c r="H7180" s="121"/>
      <c r="I7180" s="121"/>
      <c r="J7180" s="121" t="s">
        <v>4323</v>
      </c>
    </row>
    <row r="7181" spans="1:11">
      <c r="A7181" s="116" t="s">
        <v>3963</v>
      </c>
      <c r="B7181" s="117" t="s">
        <v>5462</v>
      </c>
      <c r="C7181" s="116" t="s">
        <v>120</v>
      </c>
      <c r="D7181" s="116" t="s">
        <v>5463</v>
      </c>
      <c r="E7181" s="7">
        <v>0.26190479999999999</v>
      </c>
      <c r="F7181" s="5" t="s">
        <v>4981</v>
      </c>
      <c r="G7181" s="149" t="s">
        <v>5464</v>
      </c>
      <c r="H7181" s="149"/>
      <c r="I7181" s="136"/>
      <c r="J7181" s="126" t="s">
        <v>3799</v>
      </c>
    </row>
    <row r="7182" spans="1:11">
      <c r="A7182" s="116" t="s">
        <v>3963</v>
      </c>
      <c r="B7182" s="117" t="s">
        <v>5466</v>
      </c>
      <c r="C7182" s="116" t="s">
        <v>120</v>
      </c>
      <c r="D7182" s="116" t="s">
        <v>4489</v>
      </c>
      <c r="E7182" s="7">
        <v>0.26190479999999999</v>
      </c>
      <c r="F7182" s="5" t="s">
        <v>4981</v>
      </c>
      <c r="G7182" s="149" t="s">
        <v>5467</v>
      </c>
      <c r="H7182" s="149"/>
      <c r="I7182" s="136"/>
      <c r="J7182" s="126" t="s">
        <v>5954</v>
      </c>
    </row>
    <row r="7183" spans="1:11">
      <c r="A7183" s="128"/>
      <c r="B7183" s="128"/>
      <c r="C7183" s="128"/>
      <c r="D7183" s="128"/>
      <c r="E7183" s="128"/>
      <c r="F7183" s="128" t="s">
        <v>4355</v>
      </c>
      <c r="G7183" s="128"/>
      <c r="H7183" s="128"/>
      <c r="I7183" s="128"/>
      <c r="J7183" s="110">
        <v>14.970499999999999</v>
      </c>
    </row>
    <row r="7184" spans="1:11">
      <c r="A7184" s="115"/>
      <c r="B7184" s="115"/>
      <c r="C7184" s="115"/>
      <c r="D7184" s="115"/>
      <c r="E7184" s="115" t="s">
        <v>3983</v>
      </c>
      <c r="F7184" s="73">
        <v>0</v>
      </c>
      <c r="G7184" s="115" t="s">
        <v>3984</v>
      </c>
      <c r="H7184" s="73">
        <v>11.51</v>
      </c>
      <c r="I7184" s="115" t="s">
        <v>3985</v>
      </c>
      <c r="J7184" s="73">
        <v>11.50851595968</v>
      </c>
    </row>
    <row r="7185" spans="1:11" ht="15" thickBot="1">
      <c r="A7185" s="115"/>
      <c r="B7185" s="115"/>
      <c r="C7185" s="115"/>
      <c r="D7185" s="115"/>
      <c r="E7185" s="115" t="s">
        <v>3986</v>
      </c>
      <c r="F7185" s="73">
        <v>11.82</v>
      </c>
      <c r="G7185" s="115"/>
      <c r="H7185" s="138" t="s">
        <v>3987</v>
      </c>
      <c r="I7185" s="138"/>
      <c r="J7185" s="73">
        <v>63.49</v>
      </c>
    </row>
    <row r="7186" spans="1:11" ht="15" thickTop="1">
      <c r="A7186" s="68"/>
      <c r="B7186" s="68"/>
      <c r="C7186" s="68"/>
      <c r="D7186" s="68"/>
      <c r="E7186" s="68"/>
      <c r="F7186" s="68"/>
      <c r="G7186" s="68"/>
      <c r="H7186" s="68"/>
      <c r="I7186" s="68"/>
      <c r="J7186" s="68"/>
      <c r="K7186" s="68"/>
    </row>
    <row r="7187" spans="1:11" ht="15">
      <c r="A7187" s="120" t="s">
        <v>1527</v>
      </c>
      <c r="B7187" s="121" t="s">
        <v>1</v>
      </c>
      <c r="C7187" s="120" t="s">
        <v>2</v>
      </c>
      <c r="D7187" s="120" t="s">
        <v>3</v>
      </c>
      <c r="E7187" s="144" t="s">
        <v>2279</v>
      </c>
      <c r="F7187" s="144"/>
      <c r="G7187" s="122" t="s">
        <v>4</v>
      </c>
      <c r="H7187" s="121" t="s">
        <v>5</v>
      </c>
      <c r="I7187" s="121" t="s">
        <v>3962</v>
      </c>
      <c r="J7187" s="121" t="s">
        <v>6</v>
      </c>
      <c r="K7187" s="121" t="s">
        <v>8</v>
      </c>
    </row>
    <row r="7188" spans="1:11" ht="25.5">
      <c r="A7188" s="123" t="s">
        <v>3963</v>
      </c>
      <c r="B7188" s="78" t="s">
        <v>1528</v>
      </c>
      <c r="C7188" s="123" t="s">
        <v>17</v>
      </c>
      <c r="D7188" s="123" t="s">
        <v>5955</v>
      </c>
      <c r="E7188" s="150" t="s">
        <v>2398</v>
      </c>
      <c r="F7188" s="150"/>
      <c r="G7188" s="77" t="s">
        <v>72</v>
      </c>
      <c r="H7188" s="67">
        <v>1</v>
      </c>
      <c r="I7188" s="79"/>
      <c r="J7188" s="79">
        <v>3254.64</v>
      </c>
      <c r="K7188" s="79">
        <v>3254.64</v>
      </c>
    </row>
    <row r="7189" spans="1:11" ht="25.5">
      <c r="A7189" s="116" t="s">
        <v>3964</v>
      </c>
      <c r="B7189" s="117" t="s">
        <v>4488</v>
      </c>
      <c r="C7189" s="116" t="s">
        <v>17</v>
      </c>
      <c r="D7189" s="116" t="s">
        <v>4489</v>
      </c>
      <c r="E7189" s="136" t="s">
        <v>2323</v>
      </c>
      <c r="F7189" s="136"/>
      <c r="G7189" s="5" t="s">
        <v>3967</v>
      </c>
      <c r="H7189" s="7">
        <v>0.95731489999999997</v>
      </c>
      <c r="I7189" s="7">
        <v>0</v>
      </c>
      <c r="J7189" s="69">
        <v>32.57</v>
      </c>
      <c r="K7189" s="69">
        <v>31.17</v>
      </c>
    </row>
    <row r="7190" spans="1:11" ht="25.5">
      <c r="A7190" s="116" t="s">
        <v>3964</v>
      </c>
      <c r="B7190" s="117" t="s">
        <v>4490</v>
      </c>
      <c r="C7190" s="116" t="s">
        <v>17</v>
      </c>
      <c r="D7190" s="116" t="s">
        <v>4491</v>
      </c>
      <c r="E7190" s="136" t="s">
        <v>2323</v>
      </c>
      <c r="F7190" s="136"/>
      <c r="G7190" s="5" t="s">
        <v>3967</v>
      </c>
      <c r="H7190" s="7">
        <v>0.71798620000000002</v>
      </c>
      <c r="I7190" s="7">
        <v>0</v>
      </c>
      <c r="J7190" s="69">
        <v>23.13</v>
      </c>
      <c r="K7190" s="69">
        <v>16.600000000000001</v>
      </c>
    </row>
    <row r="7191" spans="1:11" ht="25.5">
      <c r="A7191" s="124" t="s">
        <v>3973</v>
      </c>
      <c r="B7191" s="64" t="s">
        <v>5956</v>
      </c>
      <c r="C7191" s="124" t="s">
        <v>17</v>
      </c>
      <c r="D7191" s="124" t="s">
        <v>5957</v>
      </c>
      <c r="E7191" s="148" t="s">
        <v>3976</v>
      </c>
      <c r="F7191" s="148"/>
      <c r="G7191" s="84" t="s">
        <v>72</v>
      </c>
      <c r="H7191" s="71">
        <v>1</v>
      </c>
      <c r="I7191" s="71">
        <v>0</v>
      </c>
      <c r="J7191" s="70">
        <v>3206.87</v>
      </c>
      <c r="K7191" s="70">
        <v>3206.87</v>
      </c>
    </row>
    <row r="7192" spans="1:11" ht="25.5">
      <c r="A7192" s="115"/>
      <c r="B7192" s="115"/>
      <c r="C7192" s="115"/>
      <c r="D7192" s="115"/>
      <c r="E7192" s="115"/>
      <c r="F7192" s="115" t="s">
        <v>3983</v>
      </c>
      <c r="G7192" s="73">
        <v>35.15</v>
      </c>
      <c r="H7192" s="115" t="s">
        <v>3984</v>
      </c>
      <c r="I7192" s="73">
        <v>0</v>
      </c>
      <c r="J7192" s="115" t="s">
        <v>3985</v>
      </c>
      <c r="K7192" s="73">
        <v>35.15</v>
      </c>
    </row>
    <row r="7193" spans="1:11" ht="26.25" thickBot="1">
      <c r="A7193" s="115"/>
      <c r="B7193" s="115"/>
      <c r="C7193" s="115"/>
      <c r="D7193" s="115"/>
      <c r="E7193" s="115"/>
      <c r="F7193" s="115" t="s">
        <v>3986</v>
      </c>
      <c r="G7193" s="73">
        <v>744.66</v>
      </c>
      <c r="H7193" s="138"/>
      <c r="I7193" s="138" t="s">
        <v>3987</v>
      </c>
      <c r="J7193" s="115"/>
      <c r="K7193" s="73">
        <v>3999.3</v>
      </c>
    </row>
    <row r="7194" spans="1:11" ht="15" thickTop="1">
      <c r="A7194" s="68"/>
      <c r="B7194" s="68"/>
      <c r="C7194" s="68"/>
      <c r="D7194" s="68"/>
      <c r="E7194" s="68"/>
      <c r="F7194" s="68"/>
      <c r="G7194" s="68"/>
      <c r="H7194" s="68"/>
      <c r="I7194" s="68"/>
      <c r="J7194" s="68"/>
      <c r="K7194" s="68"/>
    </row>
    <row r="7195" spans="1:11" ht="15">
      <c r="A7195" s="120" t="s">
        <v>1530</v>
      </c>
      <c r="B7195" s="121" t="s">
        <v>1</v>
      </c>
      <c r="C7195" s="120" t="s">
        <v>2</v>
      </c>
      <c r="D7195" s="120" t="s">
        <v>3</v>
      </c>
      <c r="E7195" s="144" t="s">
        <v>2279</v>
      </c>
      <c r="F7195" s="144"/>
      <c r="G7195" s="122" t="s">
        <v>4</v>
      </c>
      <c r="H7195" s="121" t="s">
        <v>5</v>
      </c>
      <c r="I7195" s="121" t="s">
        <v>3962</v>
      </c>
      <c r="J7195" s="121" t="s">
        <v>6</v>
      </c>
      <c r="K7195" s="121" t="s">
        <v>8</v>
      </c>
    </row>
    <row r="7196" spans="1:11" ht="25.5">
      <c r="A7196" s="123" t="s">
        <v>3963</v>
      </c>
      <c r="B7196" s="78" t="s">
        <v>1531</v>
      </c>
      <c r="C7196" s="123" t="s">
        <v>29</v>
      </c>
      <c r="D7196" s="123" t="s">
        <v>1532</v>
      </c>
      <c r="E7196" s="150">
        <v>717</v>
      </c>
      <c r="F7196" s="150"/>
      <c r="G7196" s="77" t="s">
        <v>40</v>
      </c>
      <c r="H7196" s="67">
        <v>1</v>
      </c>
      <c r="I7196" s="79"/>
      <c r="J7196" s="79">
        <v>37.69</v>
      </c>
      <c r="K7196" s="79">
        <v>37.69</v>
      </c>
    </row>
    <row r="7197" spans="1:11" ht="25.5">
      <c r="A7197" s="124" t="s">
        <v>3973</v>
      </c>
      <c r="B7197" s="64" t="s">
        <v>4125</v>
      </c>
      <c r="C7197" s="124" t="s">
        <v>29</v>
      </c>
      <c r="D7197" s="124" t="s">
        <v>4126</v>
      </c>
      <c r="E7197" s="148" t="s">
        <v>4019</v>
      </c>
      <c r="F7197" s="148"/>
      <c r="G7197" s="84" t="s">
        <v>3967</v>
      </c>
      <c r="H7197" s="71">
        <v>0.15</v>
      </c>
      <c r="I7197" s="71">
        <v>0</v>
      </c>
      <c r="J7197" s="70">
        <v>29.47</v>
      </c>
      <c r="K7197" s="70">
        <v>4.42</v>
      </c>
    </row>
    <row r="7198" spans="1:11" ht="25.5">
      <c r="A7198" s="124" t="s">
        <v>3973</v>
      </c>
      <c r="B7198" s="64" t="s">
        <v>4057</v>
      </c>
      <c r="C7198" s="124" t="s">
        <v>29</v>
      </c>
      <c r="D7198" s="124" t="s">
        <v>4058</v>
      </c>
      <c r="E7198" s="148" t="s">
        <v>4019</v>
      </c>
      <c r="F7198" s="148"/>
      <c r="G7198" s="84" t="s">
        <v>3967</v>
      </c>
      <c r="H7198" s="71">
        <v>0.15</v>
      </c>
      <c r="I7198" s="71">
        <v>0</v>
      </c>
      <c r="J7198" s="70">
        <v>21.86</v>
      </c>
      <c r="K7198" s="70">
        <v>3.27</v>
      </c>
    </row>
    <row r="7199" spans="1:11" ht="25.5">
      <c r="A7199" s="124" t="s">
        <v>3973</v>
      </c>
      <c r="B7199" s="64" t="s">
        <v>5958</v>
      </c>
      <c r="C7199" s="124" t="s">
        <v>29</v>
      </c>
      <c r="D7199" s="124" t="s">
        <v>5959</v>
      </c>
      <c r="E7199" s="148" t="s">
        <v>3976</v>
      </c>
      <c r="F7199" s="148"/>
      <c r="G7199" s="84" t="s">
        <v>80</v>
      </c>
      <c r="H7199" s="71">
        <v>1</v>
      </c>
      <c r="I7199" s="71">
        <v>0</v>
      </c>
      <c r="J7199" s="70">
        <v>30</v>
      </c>
      <c r="K7199" s="70">
        <v>30</v>
      </c>
    </row>
    <row r="7200" spans="1:11" ht="25.5">
      <c r="A7200" s="115"/>
      <c r="B7200" s="115"/>
      <c r="C7200" s="115"/>
      <c r="D7200" s="115"/>
      <c r="E7200" s="115"/>
      <c r="F7200" s="115" t="s">
        <v>3983</v>
      </c>
      <c r="G7200" s="73">
        <v>7.69</v>
      </c>
      <c r="H7200" s="115" t="s">
        <v>3984</v>
      </c>
      <c r="I7200" s="73">
        <v>0</v>
      </c>
      <c r="J7200" s="115" t="s">
        <v>3985</v>
      </c>
      <c r="K7200" s="73">
        <v>7.69</v>
      </c>
    </row>
    <row r="7201" spans="1:11" ht="26.25" thickBot="1">
      <c r="A7201" s="115"/>
      <c r="B7201" s="115"/>
      <c r="C7201" s="115"/>
      <c r="D7201" s="115"/>
      <c r="E7201" s="115"/>
      <c r="F7201" s="115" t="s">
        <v>3986</v>
      </c>
      <c r="G7201" s="73">
        <v>8.6199999999999992</v>
      </c>
      <c r="H7201" s="138"/>
      <c r="I7201" s="138" t="s">
        <v>3987</v>
      </c>
      <c r="J7201" s="115"/>
      <c r="K7201" s="73">
        <v>46.31</v>
      </c>
    </row>
    <row r="7202" spans="1:11" ht="15" thickTop="1">
      <c r="A7202" s="68"/>
      <c r="B7202" s="68"/>
      <c r="C7202" s="68"/>
      <c r="D7202" s="68"/>
      <c r="E7202" s="68"/>
      <c r="F7202" s="68"/>
      <c r="G7202" s="68"/>
      <c r="H7202" s="68"/>
      <c r="I7202" s="68"/>
      <c r="J7202" s="68"/>
      <c r="K7202" s="68"/>
    </row>
    <row r="7203" spans="1:11" ht="15">
      <c r="A7203" s="120" t="s">
        <v>1533</v>
      </c>
      <c r="B7203" s="121" t="s">
        <v>1</v>
      </c>
      <c r="C7203" s="120" t="s">
        <v>2</v>
      </c>
      <c r="D7203" s="120" t="s">
        <v>3</v>
      </c>
      <c r="E7203" s="144" t="s">
        <v>2279</v>
      </c>
      <c r="F7203" s="144"/>
      <c r="G7203" s="122" t="s">
        <v>4</v>
      </c>
      <c r="H7203" s="121" t="s">
        <v>5</v>
      </c>
      <c r="I7203" s="121" t="s">
        <v>3962</v>
      </c>
      <c r="J7203" s="121" t="s">
        <v>6</v>
      </c>
      <c r="K7203" s="121" t="s">
        <v>8</v>
      </c>
    </row>
    <row r="7204" spans="1:11" ht="25.5">
      <c r="A7204" s="123" t="s">
        <v>3963</v>
      </c>
      <c r="B7204" s="78" t="s">
        <v>1534</v>
      </c>
      <c r="C7204" s="123" t="s">
        <v>78</v>
      </c>
      <c r="D7204" s="123" t="s">
        <v>1535</v>
      </c>
      <c r="E7204" s="150">
        <v>69.2</v>
      </c>
      <c r="F7204" s="150"/>
      <c r="G7204" s="77" t="s">
        <v>80</v>
      </c>
      <c r="H7204" s="67">
        <v>1</v>
      </c>
      <c r="I7204" s="79"/>
      <c r="J7204" s="79">
        <v>100.39</v>
      </c>
      <c r="K7204" s="79">
        <v>100.39</v>
      </c>
    </row>
    <row r="7205" spans="1:11" ht="38.25">
      <c r="A7205" s="124" t="s">
        <v>3973</v>
      </c>
      <c r="B7205" s="64" t="s">
        <v>5960</v>
      </c>
      <c r="C7205" s="124" t="s">
        <v>78</v>
      </c>
      <c r="D7205" s="124" t="s">
        <v>5961</v>
      </c>
      <c r="E7205" s="148" t="s">
        <v>4019</v>
      </c>
      <c r="F7205" s="148"/>
      <c r="G7205" s="84" t="s">
        <v>4235</v>
      </c>
      <c r="H7205" s="71">
        <v>0.2</v>
      </c>
      <c r="I7205" s="71">
        <v>0</v>
      </c>
      <c r="J7205" s="70">
        <v>38.68</v>
      </c>
      <c r="K7205" s="70">
        <v>7.73</v>
      </c>
    </row>
    <row r="7206" spans="1:11" ht="38.25">
      <c r="A7206" s="124" t="s">
        <v>3973</v>
      </c>
      <c r="B7206" s="64" t="s">
        <v>5962</v>
      </c>
      <c r="C7206" s="124" t="s">
        <v>78</v>
      </c>
      <c r="D7206" s="124" t="s">
        <v>1535</v>
      </c>
      <c r="E7206" s="148" t="s">
        <v>3976</v>
      </c>
      <c r="F7206" s="148"/>
      <c r="G7206" s="84" t="s">
        <v>80</v>
      </c>
      <c r="H7206" s="71">
        <v>1</v>
      </c>
      <c r="I7206" s="71">
        <v>0</v>
      </c>
      <c r="J7206" s="70">
        <v>92.66</v>
      </c>
      <c r="K7206" s="70">
        <v>92.66</v>
      </c>
    </row>
    <row r="7207" spans="1:11" ht="25.5">
      <c r="A7207" s="115"/>
      <c r="B7207" s="115"/>
      <c r="C7207" s="115"/>
      <c r="D7207" s="115"/>
      <c r="E7207" s="115"/>
      <c r="F7207" s="115" t="s">
        <v>3983</v>
      </c>
      <c r="G7207" s="73">
        <v>7.73</v>
      </c>
      <c r="H7207" s="115" t="s">
        <v>3984</v>
      </c>
      <c r="I7207" s="73">
        <v>0</v>
      </c>
      <c r="J7207" s="115" t="s">
        <v>3985</v>
      </c>
      <c r="K7207" s="73">
        <v>7.73</v>
      </c>
    </row>
    <row r="7208" spans="1:11" ht="26.25" thickBot="1">
      <c r="A7208" s="115"/>
      <c r="B7208" s="115"/>
      <c r="C7208" s="115"/>
      <c r="D7208" s="115"/>
      <c r="E7208" s="115"/>
      <c r="F7208" s="115" t="s">
        <v>3986</v>
      </c>
      <c r="G7208" s="73">
        <v>22.96</v>
      </c>
      <c r="H7208" s="138"/>
      <c r="I7208" s="138" t="s">
        <v>3987</v>
      </c>
      <c r="J7208" s="115"/>
      <c r="K7208" s="73">
        <v>123.35</v>
      </c>
    </row>
    <row r="7209" spans="1:11" ht="15" thickTop="1">
      <c r="A7209" s="68"/>
      <c r="B7209" s="68"/>
      <c r="C7209" s="68"/>
      <c r="D7209" s="68"/>
      <c r="E7209" s="68"/>
      <c r="F7209" s="68"/>
      <c r="G7209" s="68"/>
      <c r="H7209" s="68"/>
      <c r="I7209" s="68"/>
      <c r="J7209" s="68"/>
      <c r="K7209" s="68"/>
    </row>
    <row r="7210" spans="1:11" ht="15">
      <c r="A7210" s="120" t="s">
        <v>1536</v>
      </c>
      <c r="B7210" s="121" t="s">
        <v>1</v>
      </c>
      <c r="C7210" s="120" t="s">
        <v>2</v>
      </c>
      <c r="D7210" s="120" t="s">
        <v>3</v>
      </c>
      <c r="E7210" s="144" t="s">
        <v>2279</v>
      </c>
      <c r="F7210" s="144"/>
      <c r="G7210" s="122" t="s">
        <v>4</v>
      </c>
      <c r="H7210" s="121" t="s">
        <v>5</v>
      </c>
      <c r="I7210" s="121" t="s">
        <v>3962</v>
      </c>
      <c r="J7210" s="121" t="s">
        <v>6</v>
      </c>
      <c r="K7210" s="121" t="s">
        <v>8</v>
      </c>
    </row>
    <row r="7211" spans="1:11" ht="25.5">
      <c r="A7211" s="123" t="s">
        <v>3963</v>
      </c>
      <c r="B7211" s="78" t="s">
        <v>1537</v>
      </c>
      <c r="C7211" s="123" t="s">
        <v>17</v>
      </c>
      <c r="D7211" s="123" t="s">
        <v>5963</v>
      </c>
      <c r="E7211" s="150" t="s">
        <v>2398</v>
      </c>
      <c r="F7211" s="150"/>
      <c r="G7211" s="77" t="s">
        <v>72</v>
      </c>
      <c r="H7211" s="67">
        <v>1</v>
      </c>
      <c r="I7211" s="79"/>
      <c r="J7211" s="79">
        <v>1344.18</v>
      </c>
      <c r="K7211" s="79">
        <v>1344.18</v>
      </c>
    </row>
    <row r="7212" spans="1:11" ht="25.5">
      <c r="A7212" s="116" t="s">
        <v>3964</v>
      </c>
      <c r="B7212" s="117" t="s">
        <v>4490</v>
      </c>
      <c r="C7212" s="116" t="s">
        <v>17</v>
      </c>
      <c r="D7212" s="116" t="s">
        <v>4491</v>
      </c>
      <c r="E7212" s="136" t="s">
        <v>2323</v>
      </c>
      <c r="F7212" s="136"/>
      <c r="G7212" s="5" t="s">
        <v>3967</v>
      </c>
      <c r="H7212" s="7">
        <v>4.3398000000000003</v>
      </c>
      <c r="I7212" s="7">
        <v>0</v>
      </c>
      <c r="J7212" s="69">
        <v>23.13</v>
      </c>
      <c r="K7212" s="69">
        <v>100.37</v>
      </c>
    </row>
    <row r="7213" spans="1:11" ht="25.5">
      <c r="A7213" s="116" t="s">
        <v>3964</v>
      </c>
      <c r="B7213" s="117" t="s">
        <v>4488</v>
      </c>
      <c r="C7213" s="116" t="s">
        <v>17</v>
      </c>
      <c r="D7213" s="116" t="s">
        <v>4489</v>
      </c>
      <c r="E7213" s="136" t="s">
        <v>2323</v>
      </c>
      <c r="F7213" s="136"/>
      <c r="G7213" s="5" t="s">
        <v>3967</v>
      </c>
      <c r="H7213" s="7">
        <v>5.7864000000000004</v>
      </c>
      <c r="I7213" s="7">
        <v>0</v>
      </c>
      <c r="J7213" s="69">
        <v>32.57</v>
      </c>
      <c r="K7213" s="69">
        <v>188.46</v>
      </c>
    </row>
    <row r="7214" spans="1:11" ht="25.5">
      <c r="A7214" s="124" t="s">
        <v>3973</v>
      </c>
      <c r="B7214" s="64" t="s">
        <v>5964</v>
      </c>
      <c r="C7214" s="124" t="s">
        <v>17</v>
      </c>
      <c r="D7214" s="124" t="s">
        <v>5965</v>
      </c>
      <c r="E7214" s="148" t="s">
        <v>3976</v>
      </c>
      <c r="F7214" s="148"/>
      <c r="G7214" s="84" t="s">
        <v>72</v>
      </c>
      <c r="H7214" s="71">
        <v>1</v>
      </c>
      <c r="I7214" s="71">
        <v>0</v>
      </c>
      <c r="J7214" s="70">
        <v>1055.3499999999999</v>
      </c>
      <c r="K7214" s="70">
        <v>1055.3499999999999</v>
      </c>
    </row>
    <row r="7215" spans="1:11" ht="25.5">
      <c r="A7215" s="115"/>
      <c r="B7215" s="115"/>
      <c r="C7215" s="115"/>
      <c r="D7215" s="115"/>
      <c r="E7215" s="115"/>
      <c r="F7215" s="115" t="s">
        <v>3983</v>
      </c>
      <c r="G7215" s="73">
        <v>212.48</v>
      </c>
      <c r="H7215" s="115" t="s">
        <v>3984</v>
      </c>
      <c r="I7215" s="73">
        <v>0</v>
      </c>
      <c r="J7215" s="115" t="s">
        <v>3985</v>
      </c>
      <c r="K7215" s="73">
        <v>212.48</v>
      </c>
    </row>
    <row r="7216" spans="1:11" ht="26.25" thickBot="1">
      <c r="A7216" s="115"/>
      <c r="B7216" s="115"/>
      <c r="C7216" s="115"/>
      <c r="D7216" s="115"/>
      <c r="E7216" s="115"/>
      <c r="F7216" s="115" t="s">
        <v>3986</v>
      </c>
      <c r="G7216" s="73">
        <v>307.54000000000002</v>
      </c>
      <c r="H7216" s="138"/>
      <c r="I7216" s="138" t="s">
        <v>3987</v>
      </c>
      <c r="J7216" s="115"/>
      <c r="K7216" s="73">
        <v>1651.72</v>
      </c>
    </row>
    <row r="7217" spans="1:11" ht="14.25" customHeight="1" thickTop="1">
      <c r="A7217" s="68"/>
      <c r="B7217" s="68"/>
      <c r="C7217" s="68"/>
      <c r="D7217" s="68"/>
      <c r="E7217" s="68"/>
      <c r="F7217" s="68"/>
      <c r="G7217" s="68"/>
      <c r="H7217" s="68"/>
      <c r="I7217" s="68"/>
      <c r="J7217" s="68"/>
      <c r="K7217" s="68"/>
    </row>
    <row r="7218" spans="1:11" ht="14.25" customHeight="1">
      <c r="A7218" s="120" t="s">
        <v>1539</v>
      </c>
      <c r="B7218" s="121" t="s">
        <v>1</v>
      </c>
      <c r="C7218" s="120" t="s">
        <v>2</v>
      </c>
      <c r="D7218" s="120" t="s">
        <v>3</v>
      </c>
      <c r="E7218" s="144" t="s">
        <v>2279</v>
      </c>
      <c r="F7218" s="144"/>
      <c r="G7218" s="122" t="s">
        <v>4</v>
      </c>
      <c r="H7218" s="121" t="s">
        <v>5</v>
      </c>
      <c r="I7218" s="121" t="s">
        <v>3962</v>
      </c>
      <c r="J7218" s="121" t="s">
        <v>6</v>
      </c>
      <c r="K7218" s="121" t="s">
        <v>8</v>
      </c>
    </row>
    <row r="7219" spans="1:11" ht="14.25" customHeight="1">
      <c r="A7219" s="123" t="s">
        <v>3963</v>
      </c>
      <c r="B7219" s="78" t="s">
        <v>1540</v>
      </c>
      <c r="C7219" s="123" t="s">
        <v>365</v>
      </c>
      <c r="D7219" s="123" t="s">
        <v>1541</v>
      </c>
      <c r="E7219" s="150" t="s">
        <v>12</v>
      </c>
      <c r="F7219" s="150"/>
      <c r="G7219" s="77" t="s">
        <v>80</v>
      </c>
      <c r="H7219" s="67">
        <v>1</v>
      </c>
      <c r="I7219" s="79"/>
      <c r="J7219" s="79">
        <v>5593.14</v>
      </c>
      <c r="K7219" s="79">
        <v>5593.14</v>
      </c>
    </row>
    <row r="7220" spans="1:11" ht="14.25" customHeight="1">
      <c r="A7220" s="116" t="s">
        <v>3964</v>
      </c>
      <c r="B7220" s="117" t="s">
        <v>4499</v>
      </c>
      <c r="C7220" s="116" t="s">
        <v>17</v>
      </c>
      <c r="D7220" s="116" t="s">
        <v>4500</v>
      </c>
      <c r="E7220" s="136" t="s">
        <v>2323</v>
      </c>
      <c r="F7220" s="136"/>
      <c r="G7220" s="5" t="s">
        <v>3967</v>
      </c>
      <c r="H7220" s="7">
        <v>2.0190000000000001</v>
      </c>
      <c r="I7220" s="7">
        <v>0</v>
      </c>
      <c r="J7220" s="69">
        <v>23.03</v>
      </c>
      <c r="K7220" s="69">
        <v>46.49</v>
      </c>
    </row>
    <row r="7221" spans="1:11" ht="14.25" customHeight="1">
      <c r="A7221" s="116" t="s">
        <v>3964</v>
      </c>
      <c r="B7221" s="117" t="s">
        <v>4488</v>
      </c>
      <c r="C7221" s="116" t="s">
        <v>17</v>
      </c>
      <c r="D7221" s="116" t="s">
        <v>4489</v>
      </c>
      <c r="E7221" s="136" t="s">
        <v>2323</v>
      </c>
      <c r="F7221" s="136"/>
      <c r="G7221" s="5" t="s">
        <v>3967</v>
      </c>
      <c r="H7221" s="7">
        <v>2.0190000000000001</v>
      </c>
      <c r="I7221" s="7">
        <v>0</v>
      </c>
      <c r="J7221" s="69">
        <v>32.57</v>
      </c>
      <c r="K7221" s="69">
        <v>65.75</v>
      </c>
    </row>
    <row r="7222" spans="1:11">
      <c r="A7222" s="124" t="s">
        <v>3973</v>
      </c>
      <c r="B7222" s="64" t="s">
        <v>5966</v>
      </c>
      <c r="C7222" s="124" t="s">
        <v>947</v>
      </c>
      <c r="D7222" s="124" t="s">
        <v>5967</v>
      </c>
      <c r="E7222" s="148" t="s">
        <v>3976</v>
      </c>
      <c r="F7222" s="148"/>
      <c r="G7222" s="84" t="s">
        <v>80</v>
      </c>
      <c r="H7222" s="71">
        <v>1</v>
      </c>
      <c r="I7222" s="71">
        <v>0</v>
      </c>
      <c r="J7222" s="70">
        <v>5480.9</v>
      </c>
      <c r="K7222" s="70">
        <v>5480.9</v>
      </c>
    </row>
    <row r="7223" spans="1:11" ht="25.5">
      <c r="A7223" s="115"/>
      <c r="B7223" s="115"/>
      <c r="C7223" s="115"/>
      <c r="D7223" s="115"/>
      <c r="E7223" s="115"/>
      <c r="F7223" s="115" t="s">
        <v>3983</v>
      </c>
      <c r="G7223" s="73">
        <v>82.04</v>
      </c>
      <c r="H7223" s="115" t="s">
        <v>3984</v>
      </c>
      <c r="I7223" s="73">
        <v>0</v>
      </c>
      <c r="J7223" s="115" t="s">
        <v>3985</v>
      </c>
      <c r="K7223" s="73">
        <v>82.04</v>
      </c>
    </row>
    <row r="7224" spans="1:11" ht="26.25" thickBot="1">
      <c r="A7224" s="115"/>
      <c r="B7224" s="115"/>
      <c r="C7224" s="115"/>
      <c r="D7224" s="115"/>
      <c r="E7224" s="115"/>
      <c r="F7224" s="115" t="s">
        <v>3986</v>
      </c>
      <c r="G7224" s="73">
        <v>1279.71</v>
      </c>
      <c r="H7224" s="138"/>
      <c r="I7224" s="138" t="s">
        <v>3987</v>
      </c>
      <c r="J7224" s="115"/>
      <c r="K7224" s="73">
        <v>6872.85</v>
      </c>
    </row>
    <row r="7225" spans="1:11" ht="15" thickTop="1">
      <c r="A7225" s="68"/>
      <c r="B7225" s="68"/>
      <c r="C7225" s="68"/>
      <c r="D7225" s="68"/>
      <c r="E7225" s="68"/>
      <c r="F7225" s="68"/>
      <c r="G7225" s="68"/>
      <c r="H7225" s="68"/>
      <c r="I7225" s="68"/>
      <c r="J7225" s="68"/>
      <c r="K7225" s="68"/>
    </row>
    <row r="7226" spans="1:11" ht="15">
      <c r="A7226" s="120" t="s">
        <v>1542</v>
      </c>
      <c r="B7226" s="121" t="s">
        <v>1</v>
      </c>
      <c r="C7226" s="120" t="s">
        <v>2</v>
      </c>
      <c r="D7226" s="120" t="s">
        <v>3</v>
      </c>
      <c r="E7226" s="144" t="s">
        <v>2279</v>
      </c>
      <c r="F7226" s="144"/>
      <c r="G7226" s="122" t="s">
        <v>4</v>
      </c>
      <c r="H7226" s="121" t="s">
        <v>5</v>
      </c>
      <c r="I7226" s="121" t="s">
        <v>3962</v>
      </c>
      <c r="J7226" s="121" t="s">
        <v>6</v>
      </c>
      <c r="K7226" s="121" t="s">
        <v>8</v>
      </c>
    </row>
    <row r="7227" spans="1:11" ht="38.25">
      <c r="A7227" s="123" t="s">
        <v>3963</v>
      </c>
      <c r="B7227" s="78" t="s">
        <v>1543</v>
      </c>
      <c r="C7227" s="123" t="s">
        <v>365</v>
      </c>
      <c r="D7227" s="123" t="s">
        <v>1544</v>
      </c>
      <c r="E7227" s="150" t="s">
        <v>12</v>
      </c>
      <c r="F7227" s="150"/>
      <c r="G7227" s="77" t="s">
        <v>80</v>
      </c>
      <c r="H7227" s="67">
        <v>1</v>
      </c>
      <c r="I7227" s="79"/>
      <c r="J7227" s="79">
        <v>1099.94</v>
      </c>
      <c r="K7227" s="79">
        <v>1099.94</v>
      </c>
    </row>
    <row r="7228" spans="1:11" ht="25.5">
      <c r="A7228" s="116" t="s">
        <v>3964</v>
      </c>
      <c r="B7228" s="117" t="s">
        <v>4499</v>
      </c>
      <c r="C7228" s="116" t="s">
        <v>17</v>
      </c>
      <c r="D7228" s="116" t="s">
        <v>4500</v>
      </c>
      <c r="E7228" s="136" t="s">
        <v>2323</v>
      </c>
      <c r="F7228" s="136"/>
      <c r="G7228" s="5" t="s">
        <v>3967</v>
      </c>
      <c r="H7228" s="7">
        <v>2.0190000000000001</v>
      </c>
      <c r="I7228" s="7">
        <v>0</v>
      </c>
      <c r="J7228" s="69">
        <v>23.03</v>
      </c>
      <c r="K7228" s="69">
        <v>46.49</v>
      </c>
    </row>
    <row r="7229" spans="1:11" ht="25.5">
      <c r="A7229" s="116" t="s">
        <v>3964</v>
      </c>
      <c r="B7229" s="117" t="s">
        <v>4488</v>
      </c>
      <c r="C7229" s="116" t="s">
        <v>17</v>
      </c>
      <c r="D7229" s="116" t="s">
        <v>4489</v>
      </c>
      <c r="E7229" s="136" t="s">
        <v>2323</v>
      </c>
      <c r="F7229" s="136"/>
      <c r="G7229" s="5" t="s">
        <v>3967</v>
      </c>
      <c r="H7229" s="7">
        <v>2.0190000000000001</v>
      </c>
      <c r="I7229" s="7">
        <v>0</v>
      </c>
      <c r="J7229" s="69">
        <v>32.57</v>
      </c>
      <c r="K7229" s="69">
        <v>65.75</v>
      </c>
    </row>
    <row r="7230" spans="1:11" ht="38.25">
      <c r="A7230" s="124" t="s">
        <v>3973</v>
      </c>
      <c r="B7230" s="64" t="s">
        <v>5968</v>
      </c>
      <c r="C7230" s="124" t="s">
        <v>78</v>
      </c>
      <c r="D7230" s="124" t="s">
        <v>5969</v>
      </c>
      <c r="E7230" s="148" t="s">
        <v>3976</v>
      </c>
      <c r="F7230" s="148"/>
      <c r="G7230" s="84" t="s">
        <v>80</v>
      </c>
      <c r="H7230" s="71">
        <v>1</v>
      </c>
      <c r="I7230" s="71">
        <v>0</v>
      </c>
      <c r="J7230" s="70">
        <v>987.7</v>
      </c>
      <c r="K7230" s="70">
        <v>987.7</v>
      </c>
    </row>
    <row r="7231" spans="1:11" ht="25.5">
      <c r="A7231" s="115"/>
      <c r="B7231" s="115"/>
      <c r="C7231" s="115"/>
      <c r="D7231" s="115"/>
      <c r="E7231" s="115"/>
      <c r="F7231" s="115" t="s">
        <v>3983</v>
      </c>
      <c r="G7231" s="73">
        <v>82.04</v>
      </c>
      <c r="H7231" s="115" t="s">
        <v>3984</v>
      </c>
      <c r="I7231" s="73">
        <v>0</v>
      </c>
      <c r="J7231" s="115" t="s">
        <v>3985</v>
      </c>
      <c r="K7231" s="73">
        <v>82.04</v>
      </c>
    </row>
    <row r="7232" spans="1:11" ht="26.25" thickBot="1">
      <c r="A7232" s="115"/>
      <c r="B7232" s="115"/>
      <c r="C7232" s="115"/>
      <c r="D7232" s="115"/>
      <c r="E7232" s="115"/>
      <c r="F7232" s="115" t="s">
        <v>3986</v>
      </c>
      <c r="G7232" s="73">
        <v>251.66</v>
      </c>
      <c r="H7232" s="138"/>
      <c r="I7232" s="138" t="s">
        <v>3987</v>
      </c>
      <c r="J7232" s="115"/>
      <c r="K7232" s="73">
        <v>1351.6</v>
      </c>
    </row>
    <row r="7233" spans="1:11" ht="15" thickTop="1">
      <c r="A7233" s="68"/>
      <c r="B7233" s="68"/>
      <c r="C7233" s="68"/>
      <c r="D7233" s="68"/>
      <c r="E7233" s="68"/>
      <c r="F7233" s="68"/>
      <c r="G7233" s="68"/>
      <c r="H7233" s="68"/>
      <c r="I7233" s="68"/>
      <c r="J7233" s="68"/>
      <c r="K7233" s="68"/>
    </row>
    <row r="7234" spans="1:11" ht="15">
      <c r="A7234" s="120" t="s">
        <v>1546</v>
      </c>
      <c r="B7234" s="121" t="s">
        <v>1</v>
      </c>
      <c r="C7234" s="120" t="s">
        <v>2</v>
      </c>
      <c r="D7234" s="120" t="s">
        <v>3</v>
      </c>
      <c r="E7234" s="144" t="s">
        <v>2279</v>
      </c>
      <c r="F7234" s="144"/>
      <c r="G7234" s="122" t="s">
        <v>4</v>
      </c>
      <c r="H7234" s="121" t="s">
        <v>5</v>
      </c>
      <c r="I7234" s="121" t="s">
        <v>3962</v>
      </c>
      <c r="J7234" s="121" t="s">
        <v>6</v>
      </c>
      <c r="K7234" s="121" t="s">
        <v>8</v>
      </c>
    </row>
    <row r="7235" spans="1:11" ht="25.5">
      <c r="A7235" s="123" t="s">
        <v>3963</v>
      </c>
      <c r="B7235" s="78" t="s">
        <v>1547</v>
      </c>
      <c r="C7235" s="123" t="s">
        <v>17</v>
      </c>
      <c r="D7235" s="123" t="s">
        <v>5970</v>
      </c>
      <c r="E7235" s="150" t="s">
        <v>2398</v>
      </c>
      <c r="F7235" s="150"/>
      <c r="G7235" s="77" t="s">
        <v>26</v>
      </c>
      <c r="H7235" s="67">
        <v>1</v>
      </c>
      <c r="I7235" s="79"/>
      <c r="J7235" s="79">
        <v>8.9499999999999993</v>
      </c>
      <c r="K7235" s="79">
        <v>8.9499999999999993</v>
      </c>
    </row>
    <row r="7236" spans="1:11" ht="25.5">
      <c r="A7236" s="116" t="s">
        <v>3964</v>
      </c>
      <c r="B7236" s="117" t="s">
        <v>4490</v>
      </c>
      <c r="C7236" s="116" t="s">
        <v>17</v>
      </c>
      <c r="D7236" s="116" t="s">
        <v>4491</v>
      </c>
      <c r="E7236" s="136" t="s">
        <v>2323</v>
      </c>
      <c r="F7236" s="136"/>
      <c r="G7236" s="5" t="s">
        <v>3967</v>
      </c>
      <c r="H7236" s="7">
        <v>7.3471999999999999E-3</v>
      </c>
      <c r="I7236" s="7">
        <v>0</v>
      </c>
      <c r="J7236" s="69">
        <v>23.13</v>
      </c>
      <c r="K7236" s="69">
        <v>0.16</v>
      </c>
    </row>
    <row r="7237" spans="1:11" ht="25.5">
      <c r="A7237" s="116" t="s">
        <v>3964</v>
      </c>
      <c r="B7237" s="117" t="s">
        <v>4488</v>
      </c>
      <c r="C7237" s="116" t="s">
        <v>17</v>
      </c>
      <c r="D7237" s="116" t="s">
        <v>4489</v>
      </c>
      <c r="E7237" s="136" t="s">
        <v>2323</v>
      </c>
      <c r="F7237" s="136"/>
      <c r="G7237" s="5" t="s">
        <v>3967</v>
      </c>
      <c r="H7237" s="7">
        <v>9.7963000000000008E-3</v>
      </c>
      <c r="I7237" s="7">
        <v>0</v>
      </c>
      <c r="J7237" s="69">
        <v>32.57</v>
      </c>
      <c r="K7237" s="69">
        <v>0.31</v>
      </c>
    </row>
    <row r="7238" spans="1:11" ht="25.5">
      <c r="A7238" s="124" t="s">
        <v>3973</v>
      </c>
      <c r="B7238" s="64" t="s">
        <v>5971</v>
      </c>
      <c r="C7238" s="124" t="s">
        <v>17</v>
      </c>
      <c r="D7238" s="124" t="s">
        <v>5972</v>
      </c>
      <c r="E7238" s="148" t="s">
        <v>3976</v>
      </c>
      <c r="F7238" s="148"/>
      <c r="G7238" s="84" t="s">
        <v>26</v>
      </c>
      <c r="H7238" s="71">
        <v>1.05</v>
      </c>
      <c r="I7238" s="71">
        <v>0</v>
      </c>
      <c r="J7238" s="70">
        <v>8.08</v>
      </c>
      <c r="K7238" s="70">
        <v>8.48</v>
      </c>
    </row>
    <row r="7239" spans="1:11" ht="25.5">
      <c r="A7239" s="115"/>
      <c r="B7239" s="115"/>
      <c r="C7239" s="115"/>
      <c r="D7239" s="115"/>
      <c r="E7239" s="115"/>
      <c r="F7239" s="115" t="s">
        <v>3983</v>
      </c>
      <c r="G7239" s="73">
        <v>0.35</v>
      </c>
      <c r="H7239" s="115" t="s">
        <v>3984</v>
      </c>
      <c r="I7239" s="73">
        <v>0</v>
      </c>
      <c r="J7239" s="115" t="s">
        <v>3985</v>
      </c>
      <c r="K7239" s="73">
        <v>0.35</v>
      </c>
    </row>
    <row r="7240" spans="1:11" ht="26.25" thickBot="1">
      <c r="A7240" s="115"/>
      <c r="B7240" s="115"/>
      <c r="C7240" s="115"/>
      <c r="D7240" s="115"/>
      <c r="E7240" s="115"/>
      <c r="F7240" s="115" t="s">
        <v>3986</v>
      </c>
      <c r="G7240" s="73">
        <v>2.04</v>
      </c>
      <c r="H7240" s="138"/>
      <c r="I7240" s="138" t="s">
        <v>3987</v>
      </c>
      <c r="J7240" s="115"/>
      <c r="K7240" s="73">
        <v>10.99</v>
      </c>
    </row>
    <row r="7241" spans="1:11" ht="15" thickTop="1">
      <c r="A7241" s="68"/>
      <c r="B7241" s="68"/>
      <c r="C7241" s="68"/>
      <c r="D7241" s="68"/>
      <c r="E7241" s="68"/>
      <c r="F7241" s="68"/>
      <c r="G7241" s="68"/>
      <c r="H7241" s="68"/>
      <c r="I7241" s="68"/>
      <c r="J7241" s="68"/>
      <c r="K7241" s="68"/>
    </row>
    <row r="7242" spans="1:11" ht="15">
      <c r="A7242" s="120" t="s">
        <v>8343</v>
      </c>
      <c r="B7242" s="121" t="s">
        <v>1</v>
      </c>
      <c r="C7242" s="120" t="s">
        <v>2</v>
      </c>
      <c r="D7242" s="120" t="s">
        <v>3</v>
      </c>
      <c r="E7242" s="144" t="s">
        <v>2279</v>
      </c>
      <c r="F7242" s="144"/>
      <c r="G7242" s="122" t="s">
        <v>4</v>
      </c>
      <c r="H7242" s="121" t="s">
        <v>5</v>
      </c>
      <c r="I7242" s="121" t="s">
        <v>3962</v>
      </c>
      <c r="J7242" s="121" t="s">
        <v>6</v>
      </c>
      <c r="K7242" s="121" t="s">
        <v>8</v>
      </c>
    </row>
    <row r="7243" spans="1:11" ht="25.5">
      <c r="A7243" s="123" t="s">
        <v>3963</v>
      </c>
      <c r="B7243" s="78" t="s">
        <v>8025</v>
      </c>
      <c r="C7243" s="123" t="s">
        <v>29</v>
      </c>
      <c r="D7243" s="123" t="s">
        <v>8026</v>
      </c>
      <c r="E7243" s="150">
        <v>707</v>
      </c>
      <c r="F7243" s="150"/>
      <c r="G7243" s="77" t="s">
        <v>40</v>
      </c>
      <c r="H7243" s="67">
        <v>1</v>
      </c>
      <c r="I7243" s="79"/>
      <c r="J7243" s="79">
        <v>50</v>
      </c>
      <c r="K7243" s="79">
        <v>50</v>
      </c>
    </row>
    <row r="7244" spans="1:11" ht="25.5">
      <c r="A7244" s="124" t="s">
        <v>3973</v>
      </c>
      <c r="B7244" s="64" t="s">
        <v>8691</v>
      </c>
      <c r="C7244" s="124" t="s">
        <v>29</v>
      </c>
      <c r="D7244" s="124" t="s">
        <v>8692</v>
      </c>
      <c r="E7244" s="148" t="s">
        <v>3976</v>
      </c>
      <c r="F7244" s="148"/>
      <c r="G7244" s="84" t="s">
        <v>80</v>
      </c>
      <c r="H7244" s="71">
        <v>1</v>
      </c>
      <c r="I7244" s="71">
        <v>0</v>
      </c>
      <c r="J7244" s="70">
        <v>50</v>
      </c>
      <c r="K7244" s="70">
        <v>50</v>
      </c>
    </row>
    <row r="7245" spans="1:11" ht="25.5">
      <c r="A7245" s="115"/>
      <c r="B7245" s="115"/>
      <c r="C7245" s="115"/>
      <c r="D7245" s="115"/>
      <c r="E7245" s="115"/>
      <c r="F7245" s="115" t="s">
        <v>3983</v>
      </c>
      <c r="G7245" s="73">
        <v>0</v>
      </c>
      <c r="H7245" s="115" t="s">
        <v>3984</v>
      </c>
      <c r="I7245" s="73">
        <v>0</v>
      </c>
      <c r="J7245" s="115" t="s">
        <v>3985</v>
      </c>
      <c r="K7245" s="73">
        <v>0</v>
      </c>
    </row>
    <row r="7246" spans="1:11" ht="26.25" thickBot="1">
      <c r="A7246" s="115"/>
      <c r="B7246" s="115"/>
      <c r="C7246" s="115"/>
      <c r="D7246" s="115"/>
      <c r="E7246" s="115"/>
      <c r="F7246" s="115" t="s">
        <v>3986</v>
      </c>
      <c r="G7246" s="73">
        <v>11.44</v>
      </c>
      <c r="H7246" s="138"/>
      <c r="I7246" s="138" t="s">
        <v>3987</v>
      </c>
      <c r="J7246" s="115"/>
      <c r="K7246" s="73">
        <v>61.44</v>
      </c>
    </row>
    <row r="7247" spans="1:11" ht="15" thickTop="1">
      <c r="A7247" s="68"/>
      <c r="B7247" s="68"/>
      <c r="C7247" s="68"/>
      <c r="D7247" s="68"/>
      <c r="E7247" s="68"/>
      <c r="F7247" s="68"/>
      <c r="G7247" s="68"/>
      <c r="H7247" s="68"/>
      <c r="I7247" s="68"/>
      <c r="J7247" s="68"/>
      <c r="K7247" s="68"/>
    </row>
    <row r="7248" spans="1:11" ht="15">
      <c r="A7248" s="120" t="s">
        <v>8344</v>
      </c>
      <c r="B7248" s="121" t="s">
        <v>1</v>
      </c>
      <c r="C7248" s="120" t="s">
        <v>2</v>
      </c>
      <c r="D7248" s="120" t="s">
        <v>3</v>
      </c>
      <c r="E7248" s="144" t="s">
        <v>2279</v>
      </c>
      <c r="F7248" s="144"/>
      <c r="G7248" s="122" t="s">
        <v>4</v>
      </c>
      <c r="H7248" s="121" t="s">
        <v>5</v>
      </c>
      <c r="I7248" s="121" t="s">
        <v>3962</v>
      </c>
      <c r="J7248" s="121" t="s">
        <v>6</v>
      </c>
      <c r="K7248" s="121" t="s">
        <v>8</v>
      </c>
    </row>
    <row r="7249" spans="1:11">
      <c r="A7249" s="123" t="s">
        <v>3963</v>
      </c>
      <c r="B7249" s="78" t="s">
        <v>8032</v>
      </c>
      <c r="C7249" s="123" t="s">
        <v>57</v>
      </c>
      <c r="D7249" s="123" t="s">
        <v>8033</v>
      </c>
      <c r="E7249" s="150" t="s">
        <v>3792</v>
      </c>
      <c r="F7249" s="150"/>
      <c r="G7249" s="77" t="s">
        <v>6128</v>
      </c>
      <c r="H7249" s="67">
        <v>1</v>
      </c>
      <c r="I7249" s="79"/>
      <c r="J7249" s="79">
        <v>80</v>
      </c>
      <c r="K7249" s="79">
        <v>80</v>
      </c>
    </row>
    <row r="7250" spans="1:11" ht="25.5">
      <c r="A7250" s="124" t="s">
        <v>3973</v>
      </c>
      <c r="B7250" s="64" t="s">
        <v>8693</v>
      </c>
      <c r="C7250" s="124" t="s">
        <v>57</v>
      </c>
      <c r="D7250" s="124" t="s">
        <v>8694</v>
      </c>
      <c r="E7250" s="148" t="s">
        <v>3976</v>
      </c>
      <c r="F7250" s="148"/>
      <c r="G7250" s="84" t="s">
        <v>72</v>
      </c>
      <c r="H7250" s="71">
        <v>1</v>
      </c>
      <c r="I7250" s="71">
        <v>0</v>
      </c>
      <c r="J7250" s="70">
        <v>80</v>
      </c>
      <c r="K7250" s="70">
        <v>80</v>
      </c>
    </row>
    <row r="7251" spans="1:11" ht="25.5">
      <c r="A7251" s="115"/>
      <c r="B7251" s="115"/>
      <c r="C7251" s="115"/>
      <c r="D7251" s="115"/>
      <c r="E7251" s="115"/>
      <c r="F7251" s="115" t="s">
        <v>3983</v>
      </c>
      <c r="G7251" s="73">
        <v>0</v>
      </c>
      <c r="H7251" s="115" t="s">
        <v>3984</v>
      </c>
      <c r="I7251" s="73">
        <v>0</v>
      </c>
      <c r="J7251" s="115" t="s">
        <v>3985</v>
      </c>
      <c r="K7251" s="73">
        <v>0</v>
      </c>
    </row>
    <row r="7252" spans="1:11" ht="26.25" thickBot="1">
      <c r="A7252" s="115"/>
      <c r="B7252" s="115"/>
      <c r="C7252" s="115"/>
      <c r="D7252" s="115"/>
      <c r="E7252" s="115"/>
      <c r="F7252" s="115" t="s">
        <v>3986</v>
      </c>
      <c r="G7252" s="73">
        <v>18.3</v>
      </c>
      <c r="H7252" s="138"/>
      <c r="I7252" s="138" t="s">
        <v>3987</v>
      </c>
      <c r="J7252" s="115"/>
      <c r="K7252" s="73">
        <v>98.3</v>
      </c>
    </row>
    <row r="7253" spans="1:11" ht="15" thickTop="1">
      <c r="A7253" s="68"/>
      <c r="B7253" s="68"/>
      <c r="C7253" s="68"/>
      <c r="D7253" s="68"/>
      <c r="E7253" s="68"/>
      <c r="F7253" s="68"/>
      <c r="G7253" s="68"/>
      <c r="H7253" s="68"/>
      <c r="I7253" s="68"/>
      <c r="J7253" s="68"/>
      <c r="K7253" s="68"/>
    </row>
    <row r="7254" spans="1:11" ht="15">
      <c r="A7254" s="120" t="s">
        <v>8345</v>
      </c>
      <c r="B7254" s="121" t="s">
        <v>1</v>
      </c>
      <c r="C7254" s="120" t="s">
        <v>2</v>
      </c>
      <c r="D7254" s="120" t="s">
        <v>3</v>
      </c>
      <c r="E7254" s="144" t="s">
        <v>2279</v>
      </c>
      <c r="F7254" s="144"/>
      <c r="G7254" s="122" t="s">
        <v>4</v>
      </c>
      <c r="H7254" s="121" t="s">
        <v>5</v>
      </c>
      <c r="I7254" s="121" t="s">
        <v>3962</v>
      </c>
      <c r="J7254" s="121" t="s">
        <v>6</v>
      </c>
      <c r="K7254" s="121" t="s">
        <v>8</v>
      </c>
    </row>
    <row r="7255" spans="1:11" ht="25.5">
      <c r="A7255" s="123" t="s">
        <v>3963</v>
      </c>
      <c r="B7255" s="78" t="s">
        <v>8069</v>
      </c>
      <c r="C7255" s="123" t="s">
        <v>85</v>
      </c>
      <c r="D7255" s="123" t="s">
        <v>8070</v>
      </c>
      <c r="E7255" s="150" t="s">
        <v>7542</v>
      </c>
      <c r="F7255" s="150"/>
      <c r="G7255" s="77" t="s">
        <v>80</v>
      </c>
      <c r="H7255" s="67">
        <v>1</v>
      </c>
      <c r="I7255" s="79"/>
      <c r="J7255" s="79">
        <v>280.38</v>
      </c>
      <c r="K7255" s="79">
        <v>280.38</v>
      </c>
    </row>
    <row r="7256" spans="1:11">
      <c r="A7256" s="124" t="s">
        <v>3973</v>
      </c>
      <c r="B7256" s="64" t="s">
        <v>7587</v>
      </c>
      <c r="C7256" s="124" t="s">
        <v>85</v>
      </c>
      <c r="D7256" s="124" t="s">
        <v>7588</v>
      </c>
      <c r="E7256" s="148" t="s">
        <v>4019</v>
      </c>
      <c r="F7256" s="148"/>
      <c r="G7256" s="84" t="s">
        <v>4235</v>
      </c>
      <c r="H7256" s="71">
        <v>0.75</v>
      </c>
      <c r="I7256" s="71">
        <v>0</v>
      </c>
      <c r="J7256" s="70">
        <v>33.39</v>
      </c>
      <c r="K7256" s="70">
        <v>25.04</v>
      </c>
    </row>
    <row r="7257" spans="1:11" ht="25.5">
      <c r="A7257" s="124" t="s">
        <v>3973</v>
      </c>
      <c r="B7257" s="64" t="s">
        <v>8695</v>
      </c>
      <c r="C7257" s="124" t="s">
        <v>85</v>
      </c>
      <c r="D7257" s="124" t="s">
        <v>8696</v>
      </c>
      <c r="E7257" s="148" t="s">
        <v>3976</v>
      </c>
      <c r="F7257" s="148"/>
      <c r="G7257" s="84" t="s">
        <v>80</v>
      </c>
      <c r="H7257" s="71">
        <v>1</v>
      </c>
      <c r="I7257" s="71">
        <v>0</v>
      </c>
      <c r="J7257" s="70">
        <v>254.59</v>
      </c>
      <c r="K7257" s="70">
        <v>254.59</v>
      </c>
    </row>
    <row r="7258" spans="1:11" ht="38.25">
      <c r="A7258" s="124" t="s">
        <v>3973</v>
      </c>
      <c r="B7258" s="64" t="s">
        <v>4244</v>
      </c>
      <c r="C7258" s="124" t="s">
        <v>85</v>
      </c>
      <c r="D7258" s="124" t="s">
        <v>4245</v>
      </c>
      <c r="E7258" s="148" t="s">
        <v>4246</v>
      </c>
      <c r="F7258" s="148"/>
      <c r="G7258" s="84" t="s">
        <v>4247</v>
      </c>
      <c r="H7258" s="71">
        <v>25.04</v>
      </c>
      <c r="I7258" s="71">
        <v>3</v>
      </c>
      <c r="J7258" s="70">
        <v>1</v>
      </c>
      <c r="K7258" s="70">
        <v>0.75</v>
      </c>
    </row>
    <row r="7259" spans="1:11" ht="25.5">
      <c r="A7259" s="115"/>
      <c r="B7259" s="115"/>
      <c r="C7259" s="115"/>
      <c r="D7259" s="115"/>
      <c r="E7259" s="115"/>
      <c r="F7259" s="115" t="s">
        <v>3983</v>
      </c>
      <c r="G7259" s="73">
        <v>25.04</v>
      </c>
      <c r="H7259" s="115" t="s">
        <v>3984</v>
      </c>
      <c r="I7259" s="73">
        <v>0</v>
      </c>
      <c r="J7259" s="115" t="s">
        <v>3985</v>
      </c>
      <c r="K7259" s="73">
        <v>25.04</v>
      </c>
    </row>
    <row r="7260" spans="1:11" ht="26.25" thickBot="1">
      <c r="A7260" s="115"/>
      <c r="B7260" s="115"/>
      <c r="C7260" s="115"/>
      <c r="D7260" s="115"/>
      <c r="E7260" s="115"/>
      <c r="F7260" s="115" t="s">
        <v>3986</v>
      </c>
      <c r="G7260" s="73">
        <v>64.150000000000006</v>
      </c>
      <c r="H7260" s="138"/>
      <c r="I7260" s="138" t="s">
        <v>3987</v>
      </c>
      <c r="J7260" s="115"/>
      <c r="K7260" s="73">
        <v>344.53</v>
      </c>
    </row>
    <row r="7261" spans="1:11" ht="15" thickTop="1">
      <c r="A7261" s="68"/>
      <c r="B7261" s="68"/>
      <c r="C7261" s="68"/>
      <c r="D7261" s="68"/>
      <c r="E7261" s="68"/>
      <c r="F7261" s="68"/>
      <c r="G7261" s="68"/>
      <c r="H7261" s="68"/>
      <c r="I7261" s="68"/>
      <c r="J7261" s="68"/>
      <c r="K7261" s="68"/>
    </row>
    <row r="7262" spans="1:11" ht="15">
      <c r="A7262" s="120" t="s">
        <v>8346</v>
      </c>
      <c r="B7262" s="121" t="s">
        <v>1</v>
      </c>
      <c r="C7262" s="120" t="s">
        <v>2</v>
      </c>
      <c r="D7262" s="120" t="s">
        <v>3</v>
      </c>
      <c r="E7262" s="144" t="s">
        <v>2279</v>
      </c>
      <c r="F7262" s="144"/>
      <c r="G7262" s="122" t="s">
        <v>4</v>
      </c>
      <c r="H7262" s="121" t="s">
        <v>5</v>
      </c>
      <c r="I7262" s="121" t="s">
        <v>3962</v>
      </c>
      <c r="J7262" s="121" t="s">
        <v>6</v>
      </c>
      <c r="K7262" s="121" t="s">
        <v>8</v>
      </c>
    </row>
    <row r="7263" spans="1:11" ht="25.5">
      <c r="A7263" s="123" t="s">
        <v>3963</v>
      </c>
      <c r="B7263" s="78" t="s">
        <v>8076</v>
      </c>
      <c r="C7263" s="123" t="s">
        <v>17</v>
      </c>
      <c r="D7263" s="123" t="s">
        <v>8077</v>
      </c>
      <c r="E7263" s="150" t="s">
        <v>7997</v>
      </c>
      <c r="F7263" s="150"/>
      <c r="G7263" s="77" t="s">
        <v>72</v>
      </c>
      <c r="H7263" s="67">
        <v>1</v>
      </c>
      <c r="I7263" s="79"/>
      <c r="J7263" s="79">
        <v>66.64</v>
      </c>
      <c r="K7263" s="79">
        <v>66.64</v>
      </c>
    </row>
    <row r="7264" spans="1:11" ht="25.5">
      <c r="A7264" s="116" t="s">
        <v>3964</v>
      </c>
      <c r="B7264" s="117" t="s">
        <v>4488</v>
      </c>
      <c r="C7264" s="116" t="s">
        <v>17</v>
      </c>
      <c r="D7264" s="116" t="s">
        <v>4489</v>
      </c>
      <c r="E7264" s="136" t="s">
        <v>2323</v>
      </c>
      <c r="F7264" s="136"/>
      <c r="G7264" s="5" t="s">
        <v>3967</v>
      </c>
      <c r="H7264" s="7">
        <v>0.63649999999999995</v>
      </c>
      <c r="I7264" s="7">
        <v>0</v>
      </c>
      <c r="J7264" s="69">
        <v>32.57</v>
      </c>
      <c r="K7264" s="69">
        <v>20.73</v>
      </c>
    </row>
    <row r="7265" spans="1:11" ht="25.5">
      <c r="A7265" s="116" t="s">
        <v>3964</v>
      </c>
      <c r="B7265" s="117" t="s">
        <v>4490</v>
      </c>
      <c r="C7265" s="116" t="s">
        <v>17</v>
      </c>
      <c r="D7265" s="116" t="s">
        <v>4491</v>
      </c>
      <c r="E7265" s="136" t="s">
        <v>2323</v>
      </c>
      <c r="F7265" s="136"/>
      <c r="G7265" s="5" t="s">
        <v>3967</v>
      </c>
      <c r="H7265" s="7">
        <v>0.47737499999999999</v>
      </c>
      <c r="I7265" s="7">
        <v>0</v>
      </c>
      <c r="J7265" s="69">
        <v>23.13</v>
      </c>
      <c r="K7265" s="69">
        <v>11.04</v>
      </c>
    </row>
    <row r="7266" spans="1:11">
      <c r="A7266" s="124" t="s">
        <v>3973</v>
      </c>
      <c r="B7266" s="64" t="s">
        <v>8697</v>
      </c>
      <c r="C7266" s="124" t="s">
        <v>17</v>
      </c>
      <c r="D7266" s="124" t="s">
        <v>8698</v>
      </c>
      <c r="E7266" s="148" t="s">
        <v>3976</v>
      </c>
      <c r="F7266" s="148"/>
      <c r="G7266" s="84" t="s">
        <v>72</v>
      </c>
      <c r="H7266" s="71">
        <v>1</v>
      </c>
      <c r="I7266" s="71">
        <v>0</v>
      </c>
      <c r="J7266" s="70">
        <v>25.82</v>
      </c>
      <c r="K7266" s="70">
        <v>25.82</v>
      </c>
    </row>
    <row r="7267" spans="1:11">
      <c r="A7267" s="124" t="s">
        <v>3973</v>
      </c>
      <c r="B7267" s="64" t="s">
        <v>8699</v>
      </c>
      <c r="C7267" s="124" t="s">
        <v>17</v>
      </c>
      <c r="D7267" s="124" t="s">
        <v>8700</v>
      </c>
      <c r="E7267" s="148" t="s">
        <v>3976</v>
      </c>
      <c r="F7267" s="148"/>
      <c r="G7267" s="84" t="s">
        <v>72</v>
      </c>
      <c r="H7267" s="71">
        <v>1</v>
      </c>
      <c r="I7267" s="71">
        <v>0</v>
      </c>
      <c r="J7267" s="70">
        <v>9.0500000000000007</v>
      </c>
      <c r="K7267" s="70">
        <v>9.0500000000000007</v>
      </c>
    </row>
    <row r="7268" spans="1:11" ht="25.5">
      <c r="A7268" s="115"/>
      <c r="B7268" s="115"/>
      <c r="C7268" s="115"/>
      <c r="D7268" s="115"/>
      <c r="E7268" s="115"/>
      <c r="F7268" s="115" t="s">
        <v>3983</v>
      </c>
      <c r="G7268" s="73">
        <v>23.37</v>
      </c>
      <c r="H7268" s="115" t="s">
        <v>3984</v>
      </c>
      <c r="I7268" s="73">
        <v>0</v>
      </c>
      <c r="J7268" s="115" t="s">
        <v>3985</v>
      </c>
      <c r="K7268" s="73">
        <v>23.37</v>
      </c>
    </row>
    <row r="7269" spans="1:11" ht="26.25" thickBot="1">
      <c r="A7269" s="115"/>
      <c r="B7269" s="115"/>
      <c r="C7269" s="115"/>
      <c r="D7269" s="115"/>
      <c r="E7269" s="115"/>
      <c r="F7269" s="115" t="s">
        <v>3986</v>
      </c>
      <c r="G7269" s="73">
        <v>15.24</v>
      </c>
      <c r="H7269" s="138"/>
      <c r="I7269" s="138" t="s">
        <v>3987</v>
      </c>
      <c r="J7269" s="115"/>
      <c r="K7269" s="73">
        <v>81.88</v>
      </c>
    </row>
    <row r="7270" spans="1:11" ht="15" thickTop="1">
      <c r="A7270" s="68"/>
      <c r="B7270" s="68"/>
      <c r="C7270" s="68"/>
      <c r="D7270" s="68"/>
      <c r="E7270" s="68"/>
      <c r="F7270" s="68"/>
      <c r="G7270" s="68"/>
      <c r="H7270" s="68"/>
      <c r="I7270" s="68"/>
      <c r="J7270" s="68"/>
      <c r="K7270" s="68"/>
    </row>
    <row r="7271" spans="1:11" ht="15">
      <c r="A7271" s="120" t="s">
        <v>8347</v>
      </c>
      <c r="B7271" s="121" t="s">
        <v>1</v>
      </c>
      <c r="C7271" s="120" t="s">
        <v>2</v>
      </c>
      <c r="D7271" s="120" t="s">
        <v>3</v>
      </c>
      <c r="E7271" s="144" t="s">
        <v>2279</v>
      </c>
      <c r="F7271" s="144"/>
      <c r="G7271" s="122" t="s">
        <v>4</v>
      </c>
      <c r="H7271" s="121" t="s">
        <v>5</v>
      </c>
      <c r="I7271" s="121" t="s">
        <v>3962</v>
      </c>
      <c r="J7271" s="121" t="s">
        <v>6</v>
      </c>
      <c r="K7271" s="121" t="s">
        <v>8</v>
      </c>
    </row>
    <row r="7272" spans="1:11" ht="25.5">
      <c r="A7272" s="123" t="s">
        <v>3963</v>
      </c>
      <c r="B7272" s="78" t="s">
        <v>8080</v>
      </c>
      <c r="C7272" s="123" t="s">
        <v>29</v>
      </c>
      <c r="D7272" s="123" t="s">
        <v>8081</v>
      </c>
      <c r="E7272" s="150">
        <v>702</v>
      </c>
      <c r="F7272" s="150"/>
      <c r="G7272" s="77" t="s">
        <v>40</v>
      </c>
      <c r="H7272" s="67">
        <v>1</v>
      </c>
      <c r="I7272" s="79"/>
      <c r="J7272" s="79">
        <v>12.37</v>
      </c>
      <c r="K7272" s="79">
        <v>12.37</v>
      </c>
    </row>
    <row r="7273" spans="1:11" ht="25.5">
      <c r="A7273" s="124" t="s">
        <v>3973</v>
      </c>
      <c r="B7273" s="64" t="s">
        <v>4057</v>
      </c>
      <c r="C7273" s="124" t="s">
        <v>29</v>
      </c>
      <c r="D7273" s="124" t="s">
        <v>4058</v>
      </c>
      <c r="E7273" s="148" t="s">
        <v>4019</v>
      </c>
      <c r="F7273" s="148"/>
      <c r="G7273" s="84" t="s">
        <v>3967</v>
      </c>
      <c r="H7273" s="71">
        <v>0.15</v>
      </c>
      <c r="I7273" s="71">
        <v>0</v>
      </c>
      <c r="J7273" s="70">
        <v>21.86</v>
      </c>
      <c r="K7273" s="70">
        <v>3.27</v>
      </c>
    </row>
    <row r="7274" spans="1:11" ht="25.5">
      <c r="A7274" s="124" t="s">
        <v>3973</v>
      </c>
      <c r="B7274" s="64" t="s">
        <v>4125</v>
      </c>
      <c r="C7274" s="124" t="s">
        <v>29</v>
      </c>
      <c r="D7274" s="124" t="s">
        <v>4126</v>
      </c>
      <c r="E7274" s="148" t="s">
        <v>4019</v>
      </c>
      <c r="F7274" s="148"/>
      <c r="G7274" s="84" t="s">
        <v>3967</v>
      </c>
      <c r="H7274" s="71">
        <v>0.15</v>
      </c>
      <c r="I7274" s="71">
        <v>0</v>
      </c>
      <c r="J7274" s="70">
        <v>29.47</v>
      </c>
      <c r="K7274" s="70">
        <v>4.42</v>
      </c>
    </row>
    <row r="7275" spans="1:11" ht="25.5">
      <c r="A7275" s="124" t="s">
        <v>3973</v>
      </c>
      <c r="B7275" s="64" t="s">
        <v>8701</v>
      </c>
      <c r="C7275" s="124" t="s">
        <v>29</v>
      </c>
      <c r="D7275" s="124" t="s">
        <v>8702</v>
      </c>
      <c r="E7275" s="148" t="s">
        <v>3976</v>
      </c>
      <c r="F7275" s="148"/>
      <c r="G7275" s="84" t="s">
        <v>80</v>
      </c>
      <c r="H7275" s="71">
        <v>1</v>
      </c>
      <c r="I7275" s="71">
        <v>0</v>
      </c>
      <c r="J7275" s="70">
        <v>4.68</v>
      </c>
      <c r="K7275" s="70">
        <v>4.68</v>
      </c>
    </row>
    <row r="7276" spans="1:11" ht="25.5">
      <c r="A7276" s="115"/>
      <c r="B7276" s="115"/>
      <c r="C7276" s="115"/>
      <c r="D7276" s="115"/>
      <c r="E7276" s="115"/>
      <c r="F7276" s="115" t="s">
        <v>3983</v>
      </c>
      <c r="G7276" s="73">
        <v>7.69</v>
      </c>
      <c r="H7276" s="115" t="s">
        <v>3984</v>
      </c>
      <c r="I7276" s="73">
        <v>0</v>
      </c>
      <c r="J7276" s="115" t="s">
        <v>3985</v>
      </c>
      <c r="K7276" s="73">
        <v>7.69</v>
      </c>
    </row>
    <row r="7277" spans="1:11" ht="26.25" thickBot="1">
      <c r="A7277" s="115"/>
      <c r="B7277" s="115"/>
      <c r="C7277" s="115"/>
      <c r="D7277" s="115"/>
      <c r="E7277" s="115"/>
      <c r="F7277" s="115" t="s">
        <v>3986</v>
      </c>
      <c r="G7277" s="73">
        <v>2.83</v>
      </c>
      <c r="H7277" s="138"/>
      <c r="I7277" s="138" t="s">
        <v>3987</v>
      </c>
      <c r="J7277" s="115"/>
      <c r="K7277" s="73">
        <v>15.2</v>
      </c>
    </row>
    <row r="7278" spans="1:11" ht="15" thickTop="1">
      <c r="A7278" s="68"/>
      <c r="B7278" s="68"/>
      <c r="C7278" s="68"/>
      <c r="D7278" s="68"/>
      <c r="E7278" s="68"/>
      <c r="F7278" s="68"/>
      <c r="G7278" s="68"/>
      <c r="H7278" s="68"/>
      <c r="I7278" s="68"/>
      <c r="J7278" s="68"/>
      <c r="K7278" s="68"/>
    </row>
    <row r="7279" spans="1:11" ht="15">
      <c r="A7279" s="120" t="s">
        <v>8348</v>
      </c>
      <c r="B7279" s="121" t="s">
        <v>1</v>
      </c>
      <c r="C7279" s="120" t="s">
        <v>2</v>
      </c>
      <c r="D7279" s="120" t="s">
        <v>3</v>
      </c>
      <c r="E7279" s="144" t="s">
        <v>2279</v>
      </c>
      <c r="F7279" s="144"/>
      <c r="G7279" s="122" t="s">
        <v>4</v>
      </c>
      <c r="H7279" s="121" t="s">
        <v>5</v>
      </c>
      <c r="I7279" s="121" t="s">
        <v>3962</v>
      </c>
      <c r="J7279" s="121" t="s">
        <v>6</v>
      </c>
      <c r="K7279" s="121" t="s">
        <v>8</v>
      </c>
    </row>
    <row r="7280" spans="1:11" ht="25.5">
      <c r="A7280" s="123" t="s">
        <v>3963</v>
      </c>
      <c r="B7280" s="78" t="s">
        <v>1537</v>
      </c>
      <c r="C7280" s="123" t="s">
        <v>17</v>
      </c>
      <c r="D7280" s="123" t="s">
        <v>5963</v>
      </c>
      <c r="E7280" s="150" t="s">
        <v>2398</v>
      </c>
      <c r="F7280" s="150"/>
      <c r="G7280" s="77" t="s">
        <v>72</v>
      </c>
      <c r="H7280" s="67">
        <v>1</v>
      </c>
      <c r="I7280" s="79"/>
      <c r="J7280" s="79">
        <v>1344.18</v>
      </c>
      <c r="K7280" s="79">
        <v>1344.18</v>
      </c>
    </row>
    <row r="7281" spans="1:11" ht="25.5">
      <c r="A7281" s="116" t="s">
        <v>3964</v>
      </c>
      <c r="B7281" s="117" t="s">
        <v>4490</v>
      </c>
      <c r="C7281" s="116" t="s">
        <v>17</v>
      </c>
      <c r="D7281" s="116" t="s">
        <v>4491</v>
      </c>
      <c r="E7281" s="136" t="s">
        <v>2323</v>
      </c>
      <c r="F7281" s="136"/>
      <c r="G7281" s="5" t="s">
        <v>3967</v>
      </c>
      <c r="H7281" s="7">
        <v>4.3398000000000003</v>
      </c>
      <c r="I7281" s="7">
        <v>0</v>
      </c>
      <c r="J7281" s="69">
        <v>23.13</v>
      </c>
      <c r="K7281" s="69">
        <v>100.37</v>
      </c>
    </row>
    <row r="7282" spans="1:11" ht="25.5">
      <c r="A7282" s="116" t="s">
        <v>3964</v>
      </c>
      <c r="B7282" s="117" t="s">
        <v>4488</v>
      </c>
      <c r="C7282" s="116" t="s">
        <v>17</v>
      </c>
      <c r="D7282" s="116" t="s">
        <v>4489</v>
      </c>
      <c r="E7282" s="136" t="s">
        <v>2323</v>
      </c>
      <c r="F7282" s="136"/>
      <c r="G7282" s="5" t="s">
        <v>3967</v>
      </c>
      <c r="H7282" s="7">
        <v>5.7864000000000004</v>
      </c>
      <c r="I7282" s="7">
        <v>0</v>
      </c>
      <c r="J7282" s="69">
        <v>32.57</v>
      </c>
      <c r="K7282" s="69">
        <v>188.46</v>
      </c>
    </row>
    <row r="7283" spans="1:11" ht="25.5">
      <c r="A7283" s="124" t="s">
        <v>3973</v>
      </c>
      <c r="B7283" s="64" t="s">
        <v>5964</v>
      </c>
      <c r="C7283" s="124" t="s">
        <v>17</v>
      </c>
      <c r="D7283" s="124" t="s">
        <v>5965</v>
      </c>
      <c r="E7283" s="148" t="s">
        <v>3976</v>
      </c>
      <c r="F7283" s="148"/>
      <c r="G7283" s="84" t="s">
        <v>72</v>
      </c>
      <c r="H7283" s="71">
        <v>1</v>
      </c>
      <c r="I7283" s="71">
        <v>0</v>
      </c>
      <c r="J7283" s="70">
        <v>1055.3499999999999</v>
      </c>
      <c r="K7283" s="70">
        <v>1055.3499999999999</v>
      </c>
    </row>
    <row r="7284" spans="1:11" ht="25.5">
      <c r="A7284" s="115"/>
      <c r="B7284" s="115"/>
      <c r="C7284" s="115"/>
      <c r="D7284" s="115"/>
      <c r="E7284" s="115"/>
      <c r="F7284" s="115" t="s">
        <v>3983</v>
      </c>
      <c r="G7284" s="73">
        <v>212.48</v>
      </c>
      <c r="H7284" s="115" t="s">
        <v>3984</v>
      </c>
      <c r="I7284" s="73">
        <v>0</v>
      </c>
      <c r="J7284" s="115" t="s">
        <v>3985</v>
      </c>
      <c r="K7284" s="73">
        <v>212.48</v>
      </c>
    </row>
    <row r="7285" spans="1:11" ht="26.25" thickBot="1">
      <c r="A7285" s="115"/>
      <c r="B7285" s="115"/>
      <c r="C7285" s="115"/>
      <c r="D7285" s="115"/>
      <c r="E7285" s="115"/>
      <c r="F7285" s="115" t="s">
        <v>3986</v>
      </c>
      <c r="G7285" s="73">
        <v>307.54000000000002</v>
      </c>
      <c r="H7285" s="138"/>
      <c r="I7285" s="138" t="s">
        <v>3987</v>
      </c>
      <c r="J7285" s="115"/>
      <c r="K7285" s="73">
        <v>1651.72</v>
      </c>
    </row>
    <row r="7286" spans="1:11" ht="15" thickTop="1">
      <c r="A7286" s="68"/>
      <c r="B7286" s="68"/>
      <c r="C7286" s="68"/>
      <c r="D7286" s="68"/>
      <c r="E7286" s="68"/>
      <c r="F7286" s="68"/>
      <c r="G7286" s="68"/>
      <c r="H7286" s="68"/>
      <c r="I7286" s="68"/>
      <c r="J7286" s="68"/>
      <c r="K7286" s="68"/>
    </row>
    <row r="7287" spans="1:11" ht="15">
      <c r="A7287" s="120" t="s">
        <v>8349</v>
      </c>
      <c r="B7287" s="121" t="s">
        <v>1</v>
      </c>
      <c r="C7287" s="120" t="s">
        <v>2</v>
      </c>
      <c r="D7287" s="120" t="s">
        <v>3</v>
      </c>
      <c r="E7287" s="144" t="s">
        <v>2279</v>
      </c>
      <c r="F7287" s="144"/>
      <c r="G7287" s="122" t="s">
        <v>4</v>
      </c>
      <c r="H7287" s="121" t="s">
        <v>5</v>
      </c>
      <c r="I7287" s="121" t="s">
        <v>3962</v>
      </c>
      <c r="J7287" s="121" t="s">
        <v>6</v>
      </c>
      <c r="K7287" s="121" t="s">
        <v>8</v>
      </c>
    </row>
    <row r="7288" spans="1:11" ht="25.5">
      <c r="A7288" s="123" t="s">
        <v>3963</v>
      </c>
      <c r="B7288" s="78" t="s">
        <v>7995</v>
      </c>
      <c r="C7288" s="123" t="s">
        <v>17</v>
      </c>
      <c r="D7288" s="123" t="s">
        <v>7996</v>
      </c>
      <c r="E7288" s="150" t="s">
        <v>7997</v>
      </c>
      <c r="F7288" s="150"/>
      <c r="G7288" s="77" t="s">
        <v>72</v>
      </c>
      <c r="H7288" s="67">
        <v>1</v>
      </c>
      <c r="I7288" s="79"/>
      <c r="J7288" s="79">
        <v>4293.6400000000003</v>
      </c>
      <c r="K7288" s="79">
        <v>4293.6400000000003</v>
      </c>
    </row>
    <row r="7289" spans="1:11" ht="25.5">
      <c r="A7289" s="116" t="s">
        <v>3964</v>
      </c>
      <c r="B7289" s="117" t="s">
        <v>4490</v>
      </c>
      <c r="C7289" s="116" t="s">
        <v>17</v>
      </c>
      <c r="D7289" s="116" t="s">
        <v>4491</v>
      </c>
      <c r="E7289" s="136" t="s">
        <v>2323</v>
      </c>
      <c r="F7289" s="136"/>
      <c r="G7289" s="5" t="s">
        <v>3967</v>
      </c>
      <c r="H7289" s="7">
        <v>8.6251499999999997</v>
      </c>
      <c r="I7289" s="7">
        <v>0</v>
      </c>
      <c r="J7289" s="69">
        <v>23.13</v>
      </c>
      <c r="K7289" s="69">
        <v>199.49</v>
      </c>
    </row>
    <row r="7290" spans="1:11" ht="25.5">
      <c r="A7290" s="116" t="s">
        <v>3964</v>
      </c>
      <c r="B7290" s="117" t="s">
        <v>4488</v>
      </c>
      <c r="C7290" s="116" t="s">
        <v>17</v>
      </c>
      <c r="D7290" s="116" t="s">
        <v>4489</v>
      </c>
      <c r="E7290" s="136" t="s">
        <v>2323</v>
      </c>
      <c r="F7290" s="136"/>
      <c r="G7290" s="5" t="s">
        <v>3967</v>
      </c>
      <c r="H7290" s="7">
        <v>11.5002</v>
      </c>
      <c r="I7290" s="7">
        <v>0</v>
      </c>
      <c r="J7290" s="69">
        <v>32.57</v>
      </c>
      <c r="K7290" s="69">
        <v>374.56</v>
      </c>
    </row>
    <row r="7291" spans="1:11" ht="25.5">
      <c r="A7291" s="124" t="s">
        <v>3973</v>
      </c>
      <c r="B7291" s="64" t="s">
        <v>8703</v>
      </c>
      <c r="C7291" s="124" t="s">
        <v>17</v>
      </c>
      <c r="D7291" s="124" t="s">
        <v>8704</v>
      </c>
      <c r="E7291" s="148" t="s">
        <v>3976</v>
      </c>
      <c r="F7291" s="148"/>
      <c r="G7291" s="84" t="s">
        <v>72</v>
      </c>
      <c r="H7291" s="71">
        <v>1</v>
      </c>
      <c r="I7291" s="71">
        <v>0</v>
      </c>
      <c r="J7291" s="70">
        <v>3719.59</v>
      </c>
      <c r="K7291" s="70">
        <v>3719.59</v>
      </c>
    </row>
    <row r="7292" spans="1:11" ht="25.5">
      <c r="A7292" s="115"/>
      <c r="B7292" s="115"/>
      <c r="C7292" s="115"/>
      <c r="D7292" s="115"/>
      <c r="E7292" s="115"/>
      <c r="F7292" s="115" t="s">
        <v>3983</v>
      </c>
      <c r="G7292" s="73">
        <v>422.31</v>
      </c>
      <c r="H7292" s="115" t="s">
        <v>3984</v>
      </c>
      <c r="I7292" s="73">
        <v>0</v>
      </c>
      <c r="J7292" s="115" t="s">
        <v>3985</v>
      </c>
      <c r="K7292" s="73">
        <v>422.31</v>
      </c>
    </row>
    <row r="7293" spans="1:11" ht="26.25" thickBot="1">
      <c r="A7293" s="115"/>
      <c r="B7293" s="115"/>
      <c r="C7293" s="115"/>
      <c r="D7293" s="115"/>
      <c r="E7293" s="115"/>
      <c r="F7293" s="115" t="s">
        <v>3986</v>
      </c>
      <c r="G7293" s="73">
        <v>982.38</v>
      </c>
      <c r="H7293" s="138"/>
      <c r="I7293" s="138" t="s">
        <v>3987</v>
      </c>
      <c r="J7293" s="115"/>
      <c r="K7293" s="73">
        <v>5276.02</v>
      </c>
    </row>
    <row r="7294" spans="1:11" ht="15" thickTop="1">
      <c r="A7294" s="68"/>
      <c r="B7294" s="68"/>
      <c r="C7294" s="68"/>
      <c r="D7294" s="68"/>
      <c r="E7294" s="68"/>
      <c r="F7294" s="68"/>
      <c r="G7294" s="68"/>
      <c r="H7294" s="68"/>
      <c r="I7294" s="68"/>
      <c r="J7294" s="68"/>
      <c r="K7294" s="68"/>
    </row>
    <row r="7295" spans="1:11" ht="15">
      <c r="A7295" s="120" t="s">
        <v>8350</v>
      </c>
      <c r="B7295" s="121" t="s">
        <v>1</v>
      </c>
      <c r="C7295" s="120" t="s">
        <v>2</v>
      </c>
      <c r="D7295" s="120" t="s">
        <v>3</v>
      </c>
      <c r="E7295" s="144" t="s">
        <v>2279</v>
      </c>
      <c r="F7295" s="144"/>
      <c r="G7295" s="122" t="s">
        <v>4</v>
      </c>
      <c r="H7295" s="121" t="s">
        <v>5</v>
      </c>
      <c r="I7295" s="121" t="s">
        <v>3962</v>
      </c>
      <c r="J7295" s="121" t="s">
        <v>6</v>
      </c>
      <c r="K7295" s="121" t="s">
        <v>8</v>
      </c>
    </row>
    <row r="7296" spans="1:11">
      <c r="A7296" s="123" t="s">
        <v>3963</v>
      </c>
      <c r="B7296" s="78" t="s">
        <v>7833</v>
      </c>
      <c r="C7296" s="123" t="s">
        <v>57</v>
      </c>
      <c r="D7296" s="123" t="s">
        <v>7834</v>
      </c>
      <c r="E7296" s="150" t="s">
        <v>3792</v>
      </c>
      <c r="F7296" s="150"/>
      <c r="G7296" s="77" t="s">
        <v>72</v>
      </c>
      <c r="H7296" s="67">
        <v>1</v>
      </c>
      <c r="I7296" s="79"/>
      <c r="J7296" s="79">
        <v>28.28</v>
      </c>
      <c r="K7296" s="79">
        <v>28.28</v>
      </c>
    </row>
    <row r="7297" spans="1:11">
      <c r="A7297" s="124" t="s">
        <v>3973</v>
      </c>
      <c r="B7297" s="64" t="s">
        <v>8705</v>
      </c>
      <c r="C7297" s="124" t="s">
        <v>57</v>
      </c>
      <c r="D7297" s="124" t="s">
        <v>8706</v>
      </c>
      <c r="E7297" s="148" t="s">
        <v>3976</v>
      </c>
      <c r="F7297" s="148"/>
      <c r="G7297" s="84" t="s">
        <v>72</v>
      </c>
      <c r="H7297" s="71">
        <v>1</v>
      </c>
      <c r="I7297" s="71">
        <v>0</v>
      </c>
      <c r="J7297" s="70">
        <v>27.46</v>
      </c>
      <c r="K7297" s="70">
        <v>27.46</v>
      </c>
    </row>
    <row r="7298" spans="1:11">
      <c r="A7298" s="124" t="s">
        <v>3973</v>
      </c>
      <c r="B7298" s="64" t="s">
        <v>5828</v>
      </c>
      <c r="C7298" s="124" t="s">
        <v>57</v>
      </c>
      <c r="D7298" s="124" t="s">
        <v>5829</v>
      </c>
      <c r="E7298" s="148" t="s">
        <v>4019</v>
      </c>
      <c r="F7298" s="148"/>
      <c r="G7298" s="84" t="s">
        <v>3967</v>
      </c>
      <c r="H7298" s="71">
        <v>5.8999999999999997E-2</v>
      </c>
      <c r="I7298" s="71">
        <v>0</v>
      </c>
      <c r="J7298" s="70">
        <v>14.050894</v>
      </c>
      <c r="K7298" s="70">
        <v>0.82</v>
      </c>
    </row>
    <row r="7299" spans="1:11" ht="25.5">
      <c r="A7299" s="115"/>
      <c r="B7299" s="115"/>
      <c r="C7299" s="115"/>
      <c r="D7299" s="115"/>
      <c r="E7299" s="115"/>
      <c r="F7299" s="115" t="s">
        <v>3983</v>
      </c>
      <c r="G7299" s="73">
        <v>0.82</v>
      </c>
      <c r="H7299" s="115" t="s">
        <v>3984</v>
      </c>
      <c r="I7299" s="73">
        <v>0</v>
      </c>
      <c r="J7299" s="115" t="s">
        <v>3985</v>
      </c>
      <c r="K7299" s="73">
        <v>0.82</v>
      </c>
    </row>
    <row r="7300" spans="1:11" ht="26.25" thickBot="1">
      <c r="A7300" s="115"/>
      <c r="B7300" s="115"/>
      <c r="C7300" s="115"/>
      <c r="D7300" s="115"/>
      <c r="E7300" s="115"/>
      <c r="F7300" s="115" t="s">
        <v>3986</v>
      </c>
      <c r="G7300" s="73">
        <v>6.47</v>
      </c>
      <c r="H7300" s="138"/>
      <c r="I7300" s="138" t="s">
        <v>3987</v>
      </c>
      <c r="J7300" s="115"/>
      <c r="K7300" s="73">
        <v>34.75</v>
      </c>
    </row>
    <row r="7301" spans="1:11" ht="15" thickTop="1">
      <c r="A7301" s="68"/>
      <c r="B7301" s="68"/>
      <c r="C7301" s="68"/>
      <c r="D7301" s="68"/>
      <c r="E7301" s="68"/>
      <c r="F7301" s="68"/>
      <c r="G7301" s="68"/>
      <c r="H7301" s="68"/>
      <c r="I7301" s="68"/>
      <c r="J7301" s="68"/>
      <c r="K7301" s="68"/>
    </row>
    <row r="7302" spans="1:11" ht="15">
      <c r="A7302" s="120" t="s">
        <v>8351</v>
      </c>
      <c r="B7302" s="121" t="s">
        <v>1</v>
      </c>
      <c r="C7302" s="120" t="s">
        <v>2</v>
      </c>
      <c r="D7302" s="120" t="s">
        <v>3</v>
      </c>
      <c r="E7302" s="144" t="s">
        <v>2279</v>
      </c>
      <c r="F7302" s="144"/>
      <c r="G7302" s="122" t="s">
        <v>4</v>
      </c>
      <c r="H7302" s="121" t="s">
        <v>5</v>
      </c>
      <c r="I7302" s="121" t="s">
        <v>3962</v>
      </c>
      <c r="J7302" s="121" t="s">
        <v>6</v>
      </c>
      <c r="K7302" s="121" t="s">
        <v>8</v>
      </c>
    </row>
    <row r="7303" spans="1:11">
      <c r="A7303" s="123" t="s">
        <v>3963</v>
      </c>
      <c r="B7303" s="78" t="s">
        <v>7988</v>
      </c>
      <c r="C7303" s="123" t="s">
        <v>57</v>
      </c>
      <c r="D7303" s="123" t="s">
        <v>7989</v>
      </c>
      <c r="E7303" s="150" t="s">
        <v>3792</v>
      </c>
      <c r="F7303" s="150"/>
      <c r="G7303" s="77" t="s">
        <v>72</v>
      </c>
      <c r="H7303" s="67">
        <v>1</v>
      </c>
      <c r="I7303" s="79"/>
      <c r="J7303" s="79">
        <v>428.48</v>
      </c>
      <c r="K7303" s="79">
        <v>428.48</v>
      </c>
    </row>
    <row r="7304" spans="1:11">
      <c r="A7304" s="124" t="s">
        <v>3973</v>
      </c>
      <c r="B7304" s="64" t="s">
        <v>5828</v>
      </c>
      <c r="C7304" s="124" t="s">
        <v>57</v>
      </c>
      <c r="D7304" s="124" t="s">
        <v>5829</v>
      </c>
      <c r="E7304" s="148" t="s">
        <v>4019</v>
      </c>
      <c r="F7304" s="148"/>
      <c r="G7304" s="84" t="s">
        <v>3967</v>
      </c>
      <c r="H7304" s="71">
        <v>2.056</v>
      </c>
      <c r="I7304" s="71">
        <v>0</v>
      </c>
      <c r="J7304" s="70">
        <v>14.050894</v>
      </c>
      <c r="K7304" s="70">
        <v>28.88</v>
      </c>
    </row>
    <row r="7305" spans="1:11">
      <c r="A7305" s="124" t="s">
        <v>3973</v>
      </c>
      <c r="B7305" s="64" t="s">
        <v>5830</v>
      </c>
      <c r="C7305" s="124" t="s">
        <v>57</v>
      </c>
      <c r="D7305" s="124" t="s">
        <v>5831</v>
      </c>
      <c r="E7305" s="148" t="s">
        <v>4019</v>
      </c>
      <c r="F7305" s="148"/>
      <c r="G7305" s="84" t="s">
        <v>3967</v>
      </c>
      <c r="H7305" s="71">
        <v>2.056</v>
      </c>
      <c r="I7305" s="71">
        <v>0</v>
      </c>
      <c r="J7305" s="70">
        <v>36.285964</v>
      </c>
      <c r="K7305" s="70">
        <v>74.599999999999994</v>
      </c>
    </row>
    <row r="7306" spans="1:11" ht="25.5">
      <c r="A7306" s="124" t="s">
        <v>3973</v>
      </c>
      <c r="B7306" s="64" t="s">
        <v>8707</v>
      </c>
      <c r="C7306" s="124" t="s">
        <v>57</v>
      </c>
      <c r="D7306" s="124" t="s">
        <v>8708</v>
      </c>
      <c r="E7306" s="148" t="s">
        <v>3976</v>
      </c>
      <c r="F7306" s="148"/>
      <c r="G7306" s="84" t="s">
        <v>72</v>
      </c>
      <c r="H7306" s="71">
        <v>1</v>
      </c>
      <c r="I7306" s="71">
        <v>0</v>
      </c>
      <c r="J7306" s="70">
        <v>325</v>
      </c>
      <c r="K7306" s="70">
        <v>325</v>
      </c>
    </row>
    <row r="7307" spans="1:11" ht="25.5">
      <c r="A7307" s="115"/>
      <c r="B7307" s="115"/>
      <c r="C7307" s="115"/>
      <c r="D7307" s="115"/>
      <c r="E7307" s="115"/>
      <c r="F7307" s="115" t="s">
        <v>3983</v>
      </c>
      <c r="G7307" s="73">
        <v>103.48</v>
      </c>
      <c r="H7307" s="115" t="s">
        <v>3984</v>
      </c>
      <c r="I7307" s="73">
        <v>0</v>
      </c>
      <c r="J7307" s="115" t="s">
        <v>3985</v>
      </c>
      <c r="K7307" s="73">
        <v>103.48</v>
      </c>
    </row>
    <row r="7308" spans="1:11" ht="26.25" thickBot="1">
      <c r="A7308" s="115"/>
      <c r="B7308" s="115"/>
      <c r="C7308" s="115"/>
      <c r="D7308" s="115"/>
      <c r="E7308" s="115"/>
      <c r="F7308" s="115" t="s">
        <v>3986</v>
      </c>
      <c r="G7308" s="73">
        <v>98.03</v>
      </c>
      <c r="H7308" s="138"/>
      <c r="I7308" s="138" t="s">
        <v>3987</v>
      </c>
      <c r="J7308" s="115"/>
      <c r="K7308" s="73">
        <v>526.51</v>
      </c>
    </row>
    <row r="7309" spans="1:11" ht="15" thickTop="1">
      <c r="A7309" s="68"/>
      <c r="B7309" s="68"/>
      <c r="C7309" s="68"/>
      <c r="D7309" s="68"/>
      <c r="E7309" s="68"/>
      <c r="F7309" s="68"/>
      <c r="G7309" s="68"/>
      <c r="H7309" s="68"/>
      <c r="I7309" s="68"/>
      <c r="J7309" s="68"/>
      <c r="K7309" s="68"/>
    </row>
    <row r="7310" spans="1:11" ht="15">
      <c r="A7310" s="120" t="s">
        <v>8352</v>
      </c>
      <c r="B7310" s="121" t="s">
        <v>1</v>
      </c>
      <c r="C7310" s="120" t="s">
        <v>2</v>
      </c>
      <c r="D7310" s="120" t="s">
        <v>3</v>
      </c>
      <c r="E7310" s="144" t="s">
        <v>2279</v>
      </c>
      <c r="F7310" s="144"/>
      <c r="G7310" s="122" t="s">
        <v>4</v>
      </c>
      <c r="H7310" s="121" t="s">
        <v>5</v>
      </c>
      <c r="I7310" s="121" t="s">
        <v>3962</v>
      </c>
      <c r="J7310" s="121" t="s">
        <v>6</v>
      </c>
      <c r="K7310" s="121" t="s">
        <v>8</v>
      </c>
    </row>
    <row r="7311" spans="1:11" ht="25.5">
      <c r="A7311" s="123" t="s">
        <v>3963</v>
      </c>
      <c r="B7311" s="78" t="s">
        <v>7980</v>
      </c>
      <c r="C7311" s="123" t="s">
        <v>57</v>
      </c>
      <c r="D7311" s="123" t="s">
        <v>7981</v>
      </c>
      <c r="E7311" s="150" t="s">
        <v>3792</v>
      </c>
      <c r="F7311" s="150"/>
      <c r="G7311" s="77" t="s">
        <v>26</v>
      </c>
      <c r="H7311" s="67">
        <v>1</v>
      </c>
      <c r="I7311" s="79"/>
      <c r="J7311" s="79">
        <v>14.65</v>
      </c>
      <c r="K7311" s="79">
        <v>14.65</v>
      </c>
    </row>
    <row r="7312" spans="1:11">
      <c r="A7312" s="124" t="s">
        <v>3973</v>
      </c>
      <c r="B7312" s="64" t="s">
        <v>5830</v>
      </c>
      <c r="C7312" s="124" t="s">
        <v>57</v>
      </c>
      <c r="D7312" s="124" t="s">
        <v>5831</v>
      </c>
      <c r="E7312" s="148" t="s">
        <v>4019</v>
      </c>
      <c r="F7312" s="148"/>
      <c r="G7312" s="84" t="s">
        <v>3967</v>
      </c>
      <c r="H7312" s="71">
        <v>2.9000000000000001E-2</v>
      </c>
      <c r="I7312" s="71">
        <v>0</v>
      </c>
      <c r="J7312" s="70">
        <v>36.285964</v>
      </c>
      <c r="K7312" s="70">
        <v>1.05</v>
      </c>
    </row>
    <row r="7313" spans="1:11" ht="25.5">
      <c r="A7313" s="124" t="s">
        <v>3973</v>
      </c>
      <c r="B7313" s="64" t="s">
        <v>8709</v>
      </c>
      <c r="C7313" s="124" t="s">
        <v>57</v>
      </c>
      <c r="D7313" s="124" t="s">
        <v>8710</v>
      </c>
      <c r="E7313" s="148" t="s">
        <v>3976</v>
      </c>
      <c r="F7313" s="148"/>
      <c r="G7313" s="84" t="s">
        <v>26</v>
      </c>
      <c r="H7313" s="71">
        <v>1</v>
      </c>
      <c r="I7313" s="71">
        <v>0</v>
      </c>
      <c r="J7313" s="70">
        <v>13.2</v>
      </c>
      <c r="K7313" s="70">
        <v>13.2</v>
      </c>
    </row>
    <row r="7314" spans="1:11">
      <c r="A7314" s="124" t="s">
        <v>3973</v>
      </c>
      <c r="B7314" s="64" t="s">
        <v>5828</v>
      </c>
      <c r="C7314" s="124" t="s">
        <v>57</v>
      </c>
      <c r="D7314" s="124" t="s">
        <v>5829</v>
      </c>
      <c r="E7314" s="148" t="s">
        <v>4019</v>
      </c>
      <c r="F7314" s="148"/>
      <c r="G7314" s="84" t="s">
        <v>3967</v>
      </c>
      <c r="H7314" s="71">
        <v>2.9000000000000001E-2</v>
      </c>
      <c r="I7314" s="71">
        <v>0</v>
      </c>
      <c r="J7314" s="70">
        <v>14.050894</v>
      </c>
      <c r="K7314" s="70">
        <v>0.4</v>
      </c>
    </row>
    <row r="7315" spans="1:11" ht="25.5">
      <c r="A7315" s="115"/>
      <c r="B7315" s="115"/>
      <c r="C7315" s="115"/>
      <c r="D7315" s="115"/>
      <c r="E7315" s="115"/>
      <c r="F7315" s="115" t="s">
        <v>3983</v>
      </c>
      <c r="G7315" s="73">
        <v>1.45</v>
      </c>
      <c r="H7315" s="115" t="s">
        <v>3984</v>
      </c>
      <c r="I7315" s="73">
        <v>0</v>
      </c>
      <c r="J7315" s="115" t="s">
        <v>3985</v>
      </c>
      <c r="K7315" s="73">
        <v>1.45</v>
      </c>
    </row>
    <row r="7316" spans="1:11" ht="26.25" thickBot="1">
      <c r="A7316" s="115"/>
      <c r="B7316" s="115"/>
      <c r="C7316" s="115"/>
      <c r="D7316" s="115"/>
      <c r="E7316" s="115"/>
      <c r="F7316" s="115" t="s">
        <v>3986</v>
      </c>
      <c r="G7316" s="73">
        <v>3.35</v>
      </c>
      <c r="H7316" s="138"/>
      <c r="I7316" s="138" t="s">
        <v>3987</v>
      </c>
      <c r="J7316" s="115"/>
      <c r="K7316" s="73">
        <v>18</v>
      </c>
    </row>
    <row r="7317" spans="1:11" ht="15" thickTop="1">
      <c r="A7317" s="68"/>
      <c r="B7317" s="68"/>
      <c r="C7317" s="68"/>
      <c r="D7317" s="68"/>
      <c r="E7317" s="68"/>
      <c r="F7317" s="68"/>
      <c r="G7317" s="68"/>
      <c r="H7317" s="68"/>
      <c r="I7317" s="68"/>
      <c r="J7317" s="68"/>
      <c r="K7317" s="68"/>
    </row>
    <row r="7318" spans="1:11" ht="15">
      <c r="A7318" s="120" t="s">
        <v>8353</v>
      </c>
      <c r="B7318" s="121" t="s">
        <v>1</v>
      </c>
      <c r="C7318" s="120" t="s">
        <v>2</v>
      </c>
      <c r="D7318" s="120" t="s">
        <v>3</v>
      </c>
      <c r="E7318" s="144" t="s">
        <v>2279</v>
      </c>
      <c r="F7318" s="144"/>
      <c r="G7318" s="122" t="s">
        <v>4</v>
      </c>
      <c r="H7318" s="121" t="s">
        <v>5</v>
      </c>
      <c r="I7318" s="121" t="s">
        <v>6</v>
      </c>
      <c r="J7318" s="121" t="s">
        <v>8</v>
      </c>
    </row>
    <row r="7319" spans="1:11">
      <c r="A7319" s="123" t="s">
        <v>3963</v>
      </c>
      <c r="B7319" s="78" t="s">
        <v>7975</v>
      </c>
      <c r="C7319" s="123" t="s">
        <v>947</v>
      </c>
      <c r="D7319" s="123" t="s">
        <v>7976</v>
      </c>
      <c r="E7319" s="150" t="s">
        <v>3632</v>
      </c>
      <c r="F7319" s="150"/>
      <c r="G7319" s="77" t="s">
        <v>80</v>
      </c>
      <c r="H7319" s="67">
        <v>1</v>
      </c>
      <c r="I7319" s="79">
        <v>453.48</v>
      </c>
      <c r="J7319" s="79">
        <v>453.48</v>
      </c>
    </row>
    <row r="7320" spans="1:11" ht="15">
      <c r="A7320" s="120" t="s">
        <v>0</v>
      </c>
      <c r="B7320" s="121" t="s">
        <v>1</v>
      </c>
      <c r="C7320" s="120" t="s">
        <v>2</v>
      </c>
      <c r="D7320" s="120" t="s">
        <v>3</v>
      </c>
      <c r="E7320" s="144" t="s">
        <v>2279</v>
      </c>
      <c r="F7320" s="145"/>
      <c r="G7320" s="122" t="s">
        <v>4</v>
      </c>
      <c r="H7320" s="121" t="s">
        <v>5</v>
      </c>
      <c r="I7320" s="121" t="s">
        <v>6</v>
      </c>
      <c r="J7320" s="121" t="s">
        <v>8</v>
      </c>
    </row>
    <row r="7321" spans="1:11">
      <c r="A7321" s="124" t="s">
        <v>3973</v>
      </c>
      <c r="B7321" s="64" t="s">
        <v>5257</v>
      </c>
      <c r="C7321" s="124" t="s">
        <v>947</v>
      </c>
      <c r="D7321" s="124" t="s">
        <v>8711</v>
      </c>
      <c r="E7321" s="148" t="s">
        <v>4019</v>
      </c>
      <c r="F7321" s="148"/>
      <c r="G7321" s="84" t="s">
        <v>4235</v>
      </c>
      <c r="H7321" s="71">
        <v>1</v>
      </c>
      <c r="I7321" s="70" t="s">
        <v>5063</v>
      </c>
      <c r="J7321" s="125" t="s">
        <v>5063</v>
      </c>
    </row>
    <row r="7322" spans="1:11">
      <c r="A7322" s="116" t="s">
        <v>3963</v>
      </c>
      <c r="B7322" s="117" t="s">
        <v>5113</v>
      </c>
      <c r="C7322" s="116" t="s">
        <v>947</v>
      </c>
      <c r="D7322" s="116" t="s">
        <v>8712</v>
      </c>
      <c r="E7322" s="136" t="s">
        <v>5054</v>
      </c>
      <c r="F7322" s="136"/>
      <c r="G7322" s="5" t="s">
        <v>4235</v>
      </c>
      <c r="H7322" s="7">
        <v>1</v>
      </c>
      <c r="I7322" s="69" t="s">
        <v>5425</v>
      </c>
      <c r="J7322" s="126" t="s">
        <v>5425</v>
      </c>
    </row>
    <row r="7323" spans="1:11">
      <c r="A7323" s="124" t="s">
        <v>3973</v>
      </c>
      <c r="B7323" s="64" t="s">
        <v>8713</v>
      </c>
      <c r="C7323" s="124" t="s">
        <v>947</v>
      </c>
      <c r="D7323" s="124" t="s">
        <v>8714</v>
      </c>
      <c r="E7323" s="148" t="s">
        <v>3976</v>
      </c>
      <c r="F7323" s="148"/>
      <c r="G7323" s="84" t="s">
        <v>80</v>
      </c>
      <c r="H7323" s="71">
        <v>1</v>
      </c>
      <c r="I7323" s="70" t="s">
        <v>8715</v>
      </c>
      <c r="J7323" s="125" t="s">
        <v>8715</v>
      </c>
    </row>
    <row r="7324" spans="1:11" ht="15">
      <c r="A7324" s="151" t="s">
        <v>5080</v>
      </c>
      <c r="B7324" s="145"/>
      <c r="C7324" s="145"/>
      <c r="D7324" s="145"/>
      <c r="E7324" s="145"/>
      <c r="F7324" s="145"/>
      <c r="G7324" s="145"/>
      <c r="H7324" s="145"/>
      <c r="I7324" s="145"/>
      <c r="J7324" s="145"/>
    </row>
    <row r="7325" spans="1:11" ht="15">
      <c r="A7325" s="120" t="s">
        <v>0</v>
      </c>
      <c r="B7325" s="121" t="s">
        <v>1</v>
      </c>
      <c r="C7325" s="120" t="s">
        <v>2</v>
      </c>
      <c r="D7325" s="120" t="s">
        <v>3</v>
      </c>
      <c r="E7325" s="144" t="s">
        <v>2279</v>
      </c>
      <c r="F7325" s="145"/>
      <c r="G7325" s="122" t="s">
        <v>4</v>
      </c>
      <c r="H7325" s="121" t="s">
        <v>5</v>
      </c>
      <c r="I7325" s="121" t="s">
        <v>6</v>
      </c>
      <c r="J7325" s="121" t="s">
        <v>8</v>
      </c>
    </row>
    <row r="7326" spans="1:11">
      <c r="A7326" s="124" t="s">
        <v>3973</v>
      </c>
      <c r="B7326" s="64" t="s">
        <v>5257</v>
      </c>
      <c r="C7326" s="124" t="s">
        <v>947</v>
      </c>
      <c r="D7326" s="124" t="s">
        <v>8711</v>
      </c>
      <c r="E7326" s="148" t="s">
        <v>4019</v>
      </c>
      <c r="F7326" s="148"/>
      <c r="G7326" s="84" t="s">
        <v>4235</v>
      </c>
      <c r="H7326" s="71">
        <v>1</v>
      </c>
      <c r="I7326" s="70" t="s">
        <v>5063</v>
      </c>
      <c r="J7326" s="125" t="s">
        <v>5063</v>
      </c>
    </row>
    <row r="7327" spans="1:11">
      <c r="A7327" s="124" t="s">
        <v>3973</v>
      </c>
      <c r="B7327" s="64" t="s">
        <v>5128</v>
      </c>
      <c r="C7327" s="124" t="s">
        <v>947</v>
      </c>
      <c r="D7327" s="124" t="s">
        <v>5129</v>
      </c>
      <c r="E7327" s="148" t="s">
        <v>3976</v>
      </c>
      <c r="F7327" s="148"/>
      <c r="G7327" s="84" t="s">
        <v>80</v>
      </c>
      <c r="H7327" s="71">
        <v>0.1018</v>
      </c>
      <c r="I7327" s="70" t="s">
        <v>5106</v>
      </c>
      <c r="J7327" s="125" t="s">
        <v>6931</v>
      </c>
    </row>
    <row r="7328" spans="1:11">
      <c r="A7328" s="124" t="s">
        <v>3973</v>
      </c>
      <c r="B7328" s="64" t="s">
        <v>5134</v>
      </c>
      <c r="C7328" s="124" t="s">
        <v>947</v>
      </c>
      <c r="D7328" s="124" t="s">
        <v>5135</v>
      </c>
      <c r="E7328" s="148" t="s">
        <v>3976</v>
      </c>
      <c r="F7328" s="148"/>
      <c r="G7328" s="84" t="s">
        <v>80</v>
      </c>
      <c r="H7328" s="71">
        <v>1.5E-3</v>
      </c>
      <c r="I7328" s="70" t="s">
        <v>5136</v>
      </c>
      <c r="J7328" s="125" t="s">
        <v>2544</v>
      </c>
    </row>
    <row r="7329" spans="1:10" ht="38.25">
      <c r="A7329" s="124" t="s">
        <v>3973</v>
      </c>
      <c r="B7329" s="64" t="s">
        <v>5087</v>
      </c>
      <c r="C7329" s="124" t="s">
        <v>947</v>
      </c>
      <c r="D7329" s="124" t="s">
        <v>5088</v>
      </c>
      <c r="E7329" s="148" t="s">
        <v>3976</v>
      </c>
      <c r="F7329" s="148"/>
      <c r="G7329" s="84" t="s">
        <v>80</v>
      </c>
      <c r="H7329" s="71">
        <v>2.0000000000000001E-4</v>
      </c>
      <c r="I7329" s="70" t="s">
        <v>5089</v>
      </c>
      <c r="J7329" s="125" t="s">
        <v>3472</v>
      </c>
    </row>
    <row r="7330" spans="1:10">
      <c r="A7330" s="124" t="s">
        <v>3973</v>
      </c>
      <c r="B7330" s="64" t="s">
        <v>5432</v>
      </c>
      <c r="C7330" s="124" t="s">
        <v>947</v>
      </c>
      <c r="D7330" s="124" t="s">
        <v>5433</v>
      </c>
      <c r="E7330" s="148" t="s">
        <v>3976</v>
      </c>
      <c r="F7330" s="148"/>
      <c r="G7330" s="84" t="s">
        <v>80</v>
      </c>
      <c r="H7330" s="71">
        <v>2.0000000000000001E-4</v>
      </c>
      <c r="I7330" s="70" t="s">
        <v>5434</v>
      </c>
      <c r="J7330" s="125" t="s">
        <v>3031</v>
      </c>
    </row>
    <row r="7331" spans="1:10" ht="38.25">
      <c r="A7331" s="124" t="s">
        <v>3973</v>
      </c>
      <c r="B7331" s="64" t="s">
        <v>5100</v>
      </c>
      <c r="C7331" s="124" t="s">
        <v>947</v>
      </c>
      <c r="D7331" s="124" t="s">
        <v>5101</v>
      </c>
      <c r="E7331" s="148" t="s">
        <v>3976</v>
      </c>
      <c r="F7331" s="148"/>
      <c r="G7331" s="84" t="s">
        <v>5102</v>
      </c>
      <c r="H7331" s="71">
        <v>2.3E-3</v>
      </c>
      <c r="I7331" s="70" t="s">
        <v>5103</v>
      </c>
      <c r="J7331" s="125" t="s">
        <v>3099</v>
      </c>
    </row>
    <row r="7332" spans="1:10">
      <c r="A7332" s="124" t="s">
        <v>3973</v>
      </c>
      <c r="B7332" s="64" t="s">
        <v>5131</v>
      </c>
      <c r="C7332" s="124" t="s">
        <v>947</v>
      </c>
      <c r="D7332" s="124" t="s">
        <v>5132</v>
      </c>
      <c r="E7332" s="148" t="s">
        <v>3976</v>
      </c>
      <c r="F7332" s="148"/>
      <c r="G7332" s="84" t="s">
        <v>80</v>
      </c>
      <c r="H7332" s="71">
        <v>1.8E-3</v>
      </c>
      <c r="I7332" s="70" t="s">
        <v>5133</v>
      </c>
      <c r="J7332" s="125" t="s">
        <v>3031</v>
      </c>
    </row>
    <row r="7333" spans="1:10">
      <c r="A7333" s="124" t="s">
        <v>3973</v>
      </c>
      <c r="B7333" s="64" t="s">
        <v>5137</v>
      </c>
      <c r="C7333" s="124" t="s">
        <v>947</v>
      </c>
      <c r="D7333" s="124" t="s">
        <v>5138</v>
      </c>
      <c r="E7333" s="148" t="s">
        <v>4345</v>
      </c>
      <c r="F7333" s="148"/>
      <c r="G7333" s="84" t="s">
        <v>5139</v>
      </c>
      <c r="H7333" s="71">
        <v>4.0000000000000002E-4</v>
      </c>
      <c r="I7333" s="70" t="s">
        <v>5140</v>
      </c>
      <c r="J7333" s="125" t="s">
        <v>2717</v>
      </c>
    </row>
    <row r="7334" spans="1:10">
      <c r="A7334" s="124" t="s">
        <v>3973</v>
      </c>
      <c r="B7334" s="64" t="s">
        <v>5438</v>
      </c>
      <c r="C7334" s="124" t="s">
        <v>947</v>
      </c>
      <c r="D7334" s="124" t="s">
        <v>5439</v>
      </c>
      <c r="E7334" s="148" t="s">
        <v>3976</v>
      </c>
      <c r="F7334" s="148"/>
      <c r="G7334" s="84" t="s">
        <v>80</v>
      </c>
      <c r="H7334" s="71">
        <v>2.0000000000000001E-4</v>
      </c>
      <c r="I7334" s="70" t="s">
        <v>5440</v>
      </c>
      <c r="J7334" s="125" t="s">
        <v>3472</v>
      </c>
    </row>
    <row r="7335" spans="1:10">
      <c r="A7335" s="124" t="s">
        <v>3973</v>
      </c>
      <c r="B7335" s="64" t="s">
        <v>5144</v>
      </c>
      <c r="C7335" s="124" t="s">
        <v>947</v>
      </c>
      <c r="D7335" s="124" t="s">
        <v>5145</v>
      </c>
      <c r="E7335" s="148" t="s">
        <v>4345</v>
      </c>
      <c r="F7335" s="148"/>
      <c r="G7335" s="84" t="s">
        <v>80</v>
      </c>
      <c r="H7335" s="71">
        <v>4.4999999999999997E-3</v>
      </c>
      <c r="I7335" s="70" t="s">
        <v>5146</v>
      </c>
      <c r="J7335" s="125" t="s">
        <v>2935</v>
      </c>
    </row>
    <row r="7336" spans="1:10" ht="38.25">
      <c r="A7336" s="124" t="s">
        <v>3973</v>
      </c>
      <c r="B7336" s="64" t="s">
        <v>5125</v>
      </c>
      <c r="C7336" s="124" t="s">
        <v>947</v>
      </c>
      <c r="D7336" s="124" t="s">
        <v>5126</v>
      </c>
      <c r="E7336" s="148" t="s">
        <v>3976</v>
      </c>
      <c r="F7336" s="148"/>
      <c r="G7336" s="84" t="s">
        <v>5102</v>
      </c>
      <c r="H7336" s="71">
        <v>6.9999999999999999E-4</v>
      </c>
      <c r="I7336" s="70" t="s">
        <v>5127</v>
      </c>
      <c r="J7336" s="125" t="s">
        <v>2935</v>
      </c>
    </row>
    <row r="7337" spans="1:10">
      <c r="A7337" s="124" t="s">
        <v>3973</v>
      </c>
      <c r="B7337" s="64" t="s">
        <v>5081</v>
      </c>
      <c r="C7337" s="124" t="s">
        <v>947</v>
      </c>
      <c r="D7337" s="124" t="s">
        <v>5082</v>
      </c>
      <c r="E7337" s="148" t="s">
        <v>3976</v>
      </c>
      <c r="F7337" s="148"/>
      <c r="G7337" s="84" t="s">
        <v>80</v>
      </c>
      <c r="H7337" s="71">
        <v>4.4999999999999997E-3</v>
      </c>
      <c r="I7337" s="70" t="s">
        <v>5083</v>
      </c>
      <c r="J7337" s="125" t="s">
        <v>6930</v>
      </c>
    </row>
    <row r="7338" spans="1:10">
      <c r="A7338" s="124" t="s">
        <v>3973</v>
      </c>
      <c r="B7338" s="64" t="s">
        <v>5441</v>
      </c>
      <c r="C7338" s="124" t="s">
        <v>947</v>
      </c>
      <c r="D7338" s="124" t="s">
        <v>5442</v>
      </c>
      <c r="E7338" s="148" t="s">
        <v>3976</v>
      </c>
      <c r="F7338" s="148"/>
      <c r="G7338" s="84" t="s">
        <v>80</v>
      </c>
      <c r="H7338" s="71">
        <v>2.0000000000000001E-4</v>
      </c>
      <c r="I7338" s="70" t="s">
        <v>5443</v>
      </c>
      <c r="J7338" s="125" t="s">
        <v>3472</v>
      </c>
    </row>
    <row r="7339" spans="1:10">
      <c r="A7339" s="124" t="s">
        <v>3973</v>
      </c>
      <c r="B7339" s="64" t="s">
        <v>5097</v>
      </c>
      <c r="C7339" s="124" t="s">
        <v>947</v>
      </c>
      <c r="D7339" s="124" t="s">
        <v>5098</v>
      </c>
      <c r="E7339" s="148" t="s">
        <v>4345</v>
      </c>
      <c r="F7339" s="148"/>
      <c r="G7339" s="84" t="s">
        <v>80</v>
      </c>
      <c r="H7339" s="71">
        <v>0.1018</v>
      </c>
      <c r="I7339" s="70" t="s">
        <v>5099</v>
      </c>
      <c r="J7339" s="125" t="s">
        <v>2444</v>
      </c>
    </row>
    <row r="7340" spans="1:10">
      <c r="A7340" s="124" t="s">
        <v>3973</v>
      </c>
      <c r="B7340" s="64" t="s">
        <v>5119</v>
      </c>
      <c r="C7340" s="124" t="s">
        <v>947</v>
      </c>
      <c r="D7340" s="124" t="s">
        <v>5120</v>
      </c>
      <c r="E7340" s="148" t="s">
        <v>3976</v>
      </c>
      <c r="F7340" s="148"/>
      <c r="G7340" s="84" t="s">
        <v>80</v>
      </c>
      <c r="H7340" s="71">
        <v>6.54E-2</v>
      </c>
      <c r="I7340" s="70" t="s">
        <v>5121</v>
      </c>
      <c r="J7340" s="125" t="s">
        <v>2544</v>
      </c>
    </row>
    <row r="7341" spans="1:10">
      <c r="A7341" s="124" t="s">
        <v>3973</v>
      </c>
      <c r="B7341" s="64" t="s">
        <v>5090</v>
      </c>
      <c r="C7341" s="124" t="s">
        <v>947</v>
      </c>
      <c r="D7341" s="124" t="s">
        <v>5091</v>
      </c>
      <c r="E7341" s="148" t="s">
        <v>3976</v>
      </c>
      <c r="F7341" s="148"/>
      <c r="G7341" s="84" t="s">
        <v>5092</v>
      </c>
      <c r="H7341" s="71">
        <v>8.0000000000000004E-4</v>
      </c>
      <c r="I7341" s="70" t="s">
        <v>5093</v>
      </c>
      <c r="J7341" s="125" t="s">
        <v>3472</v>
      </c>
    </row>
    <row r="7342" spans="1:10" ht="38.25">
      <c r="A7342" s="124" t="s">
        <v>3973</v>
      </c>
      <c r="B7342" s="64" t="s">
        <v>5104</v>
      </c>
      <c r="C7342" s="124" t="s">
        <v>947</v>
      </c>
      <c r="D7342" s="124" t="s">
        <v>5105</v>
      </c>
      <c r="E7342" s="148" t="s">
        <v>3976</v>
      </c>
      <c r="F7342" s="148"/>
      <c r="G7342" s="84" t="s">
        <v>80</v>
      </c>
      <c r="H7342" s="71">
        <v>5.9999999999999995E-4</v>
      </c>
      <c r="I7342" s="70" t="s">
        <v>5106</v>
      </c>
      <c r="J7342" s="125" t="s">
        <v>3472</v>
      </c>
    </row>
    <row r="7343" spans="1:10">
      <c r="A7343" s="124" t="s">
        <v>3973</v>
      </c>
      <c r="B7343" s="64" t="s">
        <v>5435</v>
      </c>
      <c r="C7343" s="124" t="s">
        <v>947</v>
      </c>
      <c r="D7343" s="124" t="s">
        <v>5436</v>
      </c>
      <c r="E7343" s="148" t="s">
        <v>3976</v>
      </c>
      <c r="F7343" s="148"/>
      <c r="G7343" s="84" t="s">
        <v>80</v>
      </c>
      <c r="H7343" s="71">
        <v>1E-4</v>
      </c>
      <c r="I7343" s="70" t="s">
        <v>5437</v>
      </c>
      <c r="J7343" s="125" t="s">
        <v>3472</v>
      </c>
    </row>
    <row r="7344" spans="1:10">
      <c r="A7344" s="124" t="s">
        <v>3973</v>
      </c>
      <c r="B7344" s="64" t="s">
        <v>5107</v>
      </c>
      <c r="C7344" s="124" t="s">
        <v>947</v>
      </c>
      <c r="D7344" s="124" t="s">
        <v>5108</v>
      </c>
      <c r="E7344" s="148" t="s">
        <v>3976</v>
      </c>
      <c r="F7344" s="148"/>
      <c r="G7344" s="84" t="s">
        <v>80</v>
      </c>
      <c r="H7344" s="71">
        <v>4.4999999999999997E-3</v>
      </c>
      <c r="I7344" s="70" t="s">
        <v>5109</v>
      </c>
      <c r="J7344" s="125" t="s">
        <v>3099</v>
      </c>
    </row>
    <row r="7345" spans="1:11">
      <c r="A7345" s="124" t="s">
        <v>3973</v>
      </c>
      <c r="B7345" s="64" t="s">
        <v>8713</v>
      </c>
      <c r="C7345" s="124" t="s">
        <v>947</v>
      </c>
      <c r="D7345" s="124" t="s">
        <v>8714</v>
      </c>
      <c r="E7345" s="148" t="s">
        <v>3976</v>
      </c>
      <c r="F7345" s="148"/>
      <c r="G7345" s="84" t="s">
        <v>80</v>
      </c>
      <c r="H7345" s="71">
        <v>1</v>
      </c>
      <c r="I7345" s="70" t="s">
        <v>8715</v>
      </c>
      <c r="J7345" s="125" t="s">
        <v>8715</v>
      </c>
    </row>
    <row r="7346" spans="1:11">
      <c r="A7346" s="115"/>
      <c r="B7346" s="115"/>
      <c r="C7346" s="115"/>
      <c r="D7346" s="115"/>
      <c r="E7346" s="115" t="s">
        <v>3983</v>
      </c>
      <c r="F7346" s="73">
        <v>19.02</v>
      </c>
      <c r="G7346" s="115" t="s">
        <v>3984</v>
      </c>
      <c r="H7346" s="73">
        <v>0</v>
      </c>
      <c r="I7346" s="115" t="s">
        <v>3985</v>
      </c>
      <c r="J7346" s="73">
        <v>19.02</v>
      </c>
    </row>
    <row r="7347" spans="1:11" ht="15" thickBot="1">
      <c r="A7347" s="115"/>
      <c r="B7347" s="115"/>
      <c r="C7347" s="115"/>
      <c r="D7347" s="115"/>
      <c r="E7347" s="115" t="s">
        <v>3986</v>
      </c>
      <c r="F7347" s="73">
        <v>103.75</v>
      </c>
      <c r="G7347" s="115"/>
      <c r="H7347" s="138" t="s">
        <v>3987</v>
      </c>
      <c r="I7347" s="138"/>
      <c r="J7347" s="73">
        <v>557.23</v>
      </c>
    </row>
    <row r="7348" spans="1:11" ht="15" thickTop="1">
      <c r="A7348" s="68"/>
      <c r="B7348" s="68"/>
      <c r="C7348" s="68"/>
      <c r="D7348" s="68"/>
      <c r="E7348" s="68"/>
      <c r="F7348" s="68"/>
      <c r="G7348" s="68"/>
      <c r="H7348" s="68"/>
      <c r="I7348" s="68"/>
      <c r="J7348" s="68"/>
      <c r="K7348" s="68"/>
    </row>
    <row r="7349" spans="1:11" ht="15">
      <c r="A7349" s="120" t="s">
        <v>1553</v>
      </c>
      <c r="B7349" s="121" t="s">
        <v>1</v>
      </c>
      <c r="C7349" s="120" t="s">
        <v>2</v>
      </c>
      <c r="D7349" s="120" t="s">
        <v>3</v>
      </c>
      <c r="E7349" s="144" t="s">
        <v>2279</v>
      </c>
      <c r="F7349" s="144"/>
      <c r="G7349" s="122" t="s">
        <v>4</v>
      </c>
      <c r="H7349" s="121" t="s">
        <v>5</v>
      </c>
      <c r="I7349" s="121" t="s">
        <v>3962</v>
      </c>
      <c r="J7349" s="121" t="s">
        <v>6</v>
      </c>
      <c r="K7349" s="121" t="s">
        <v>8</v>
      </c>
    </row>
    <row r="7350" spans="1:11" ht="25.5">
      <c r="A7350" s="123" t="s">
        <v>3963</v>
      </c>
      <c r="B7350" s="78" t="s">
        <v>1554</v>
      </c>
      <c r="C7350" s="123" t="s">
        <v>365</v>
      </c>
      <c r="D7350" s="123" t="s">
        <v>1555</v>
      </c>
      <c r="E7350" s="150" t="s">
        <v>12</v>
      </c>
      <c r="F7350" s="150"/>
      <c r="G7350" s="77" t="s">
        <v>72</v>
      </c>
      <c r="H7350" s="67">
        <v>1</v>
      </c>
      <c r="I7350" s="79"/>
      <c r="J7350" s="79">
        <v>2658.4</v>
      </c>
      <c r="K7350" s="79">
        <v>2658.4</v>
      </c>
    </row>
    <row r="7351" spans="1:11" ht="25.5">
      <c r="A7351" s="116" t="s">
        <v>3964</v>
      </c>
      <c r="B7351" s="117" t="s">
        <v>5973</v>
      </c>
      <c r="C7351" s="116" t="s">
        <v>17</v>
      </c>
      <c r="D7351" s="116" t="s">
        <v>5974</v>
      </c>
      <c r="E7351" s="136" t="s">
        <v>2323</v>
      </c>
      <c r="F7351" s="136"/>
      <c r="G7351" s="5" t="s">
        <v>3967</v>
      </c>
      <c r="H7351" s="7">
        <v>2.3334000000000001</v>
      </c>
      <c r="I7351" s="7">
        <v>0</v>
      </c>
      <c r="J7351" s="69">
        <v>32.270000000000003</v>
      </c>
      <c r="K7351" s="69">
        <v>75.290000000000006</v>
      </c>
    </row>
    <row r="7352" spans="1:11" ht="25.5">
      <c r="A7352" s="116" t="s">
        <v>3964</v>
      </c>
      <c r="B7352" s="117" t="s">
        <v>4499</v>
      </c>
      <c r="C7352" s="116" t="s">
        <v>17</v>
      </c>
      <c r="D7352" s="116" t="s">
        <v>4500</v>
      </c>
      <c r="E7352" s="136" t="s">
        <v>2323</v>
      </c>
      <c r="F7352" s="136"/>
      <c r="G7352" s="5" t="s">
        <v>3967</v>
      </c>
      <c r="H7352" s="7">
        <v>2.3334000000000001</v>
      </c>
      <c r="I7352" s="7">
        <v>0</v>
      </c>
      <c r="J7352" s="69">
        <v>23.03</v>
      </c>
      <c r="K7352" s="69">
        <v>53.73</v>
      </c>
    </row>
    <row r="7353" spans="1:11">
      <c r="A7353" s="124" t="s">
        <v>3973</v>
      </c>
      <c r="B7353" s="64" t="s">
        <v>5975</v>
      </c>
      <c r="C7353" s="124" t="s">
        <v>365</v>
      </c>
      <c r="D7353" s="124" t="s">
        <v>5976</v>
      </c>
      <c r="E7353" s="148" t="s">
        <v>3976</v>
      </c>
      <c r="F7353" s="148"/>
      <c r="G7353" s="84" t="s">
        <v>72</v>
      </c>
      <c r="H7353" s="71">
        <v>1</v>
      </c>
      <c r="I7353" s="71">
        <v>0</v>
      </c>
      <c r="J7353" s="70">
        <v>2471.35</v>
      </c>
      <c r="K7353" s="70">
        <v>2471.35</v>
      </c>
    </row>
    <row r="7354" spans="1:11" ht="25.5">
      <c r="A7354" s="124" t="s">
        <v>3973</v>
      </c>
      <c r="B7354" s="64" t="s">
        <v>5977</v>
      </c>
      <c r="C7354" s="124" t="s">
        <v>17</v>
      </c>
      <c r="D7354" s="124" t="s">
        <v>5978</v>
      </c>
      <c r="E7354" s="148" t="s">
        <v>3976</v>
      </c>
      <c r="F7354" s="148"/>
      <c r="G7354" s="84" t="s">
        <v>72</v>
      </c>
      <c r="H7354" s="71">
        <v>1.1200000000000001</v>
      </c>
      <c r="I7354" s="71">
        <v>0</v>
      </c>
      <c r="J7354" s="70">
        <v>1.1299999999999999</v>
      </c>
      <c r="K7354" s="70">
        <v>1.26</v>
      </c>
    </row>
    <row r="7355" spans="1:11" ht="38.25">
      <c r="A7355" s="124" t="s">
        <v>3973</v>
      </c>
      <c r="B7355" s="64" t="s">
        <v>5979</v>
      </c>
      <c r="C7355" s="124" t="s">
        <v>17</v>
      </c>
      <c r="D7355" s="124" t="s">
        <v>5980</v>
      </c>
      <c r="E7355" s="148" t="s">
        <v>3976</v>
      </c>
      <c r="F7355" s="148"/>
      <c r="G7355" s="84" t="s">
        <v>72</v>
      </c>
      <c r="H7355" s="71">
        <v>9</v>
      </c>
      <c r="I7355" s="71">
        <v>0</v>
      </c>
      <c r="J7355" s="70">
        <v>0.79</v>
      </c>
      <c r="K7355" s="70">
        <v>7.11</v>
      </c>
    </row>
    <row r="7356" spans="1:11" ht="25.5">
      <c r="A7356" s="124" t="s">
        <v>3973</v>
      </c>
      <c r="B7356" s="64" t="s">
        <v>5981</v>
      </c>
      <c r="C7356" s="124" t="s">
        <v>17</v>
      </c>
      <c r="D7356" s="124" t="s">
        <v>5982</v>
      </c>
      <c r="E7356" s="148" t="s">
        <v>3976</v>
      </c>
      <c r="F7356" s="148"/>
      <c r="G7356" s="84" t="s">
        <v>72</v>
      </c>
      <c r="H7356" s="71">
        <v>6</v>
      </c>
      <c r="I7356" s="71">
        <v>0</v>
      </c>
      <c r="J7356" s="70">
        <v>1.22</v>
      </c>
      <c r="K7356" s="70">
        <v>7.32</v>
      </c>
    </row>
    <row r="7357" spans="1:11" ht="25.5">
      <c r="A7357" s="124" t="s">
        <v>3973</v>
      </c>
      <c r="B7357" s="64" t="s">
        <v>5983</v>
      </c>
      <c r="C7357" s="124" t="s">
        <v>17</v>
      </c>
      <c r="D7357" s="124" t="s">
        <v>5984</v>
      </c>
      <c r="E7357" s="148" t="s">
        <v>3976</v>
      </c>
      <c r="F7357" s="148"/>
      <c r="G7357" s="84" t="s">
        <v>72</v>
      </c>
      <c r="H7357" s="71">
        <v>2</v>
      </c>
      <c r="I7357" s="71">
        <v>0</v>
      </c>
      <c r="J7357" s="70">
        <v>20.27</v>
      </c>
      <c r="K7357" s="70">
        <v>40.54</v>
      </c>
    </row>
    <row r="7358" spans="1:11" ht="38.25">
      <c r="A7358" s="124" t="s">
        <v>3973</v>
      </c>
      <c r="B7358" s="64" t="s">
        <v>5985</v>
      </c>
      <c r="C7358" s="124" t="s">
        <v>17</v>
      </c>
      <c r="D7358" s="124" t="s">
        <v>5986</v>
      </c>
      <c r="E7358" s="148" t="s">
        <v>3976</v>
      </c>
      <c r="F7358" s="148"/>
      <c r="G7358" s="84" t="s">
        <v>72</v>
      </c>
      <c r="H7358" s="71">
        <v>4</v>
      </c>
      <c r="I7358" s="71">
        <v>0</v>
      </c>
      <c r="J7358" s="70">
        <v>0.45</v>
      </c>
      <c r="K7358" s="70">
        <v>1.8</v>
      </c>
    </row>
    <row r="7359" spans="1:11" ht="25.5">
      <c r="A7359" s="115"/>
      <c r="B7359" s="115"/>
      <c r="C7359" s="115"/>
      <c r="D7359" s="115"/>
      <c r="E7359" s="115"/>
      <c r="F7359" s="115" t="s">
        <v>3983</v>
      </c>
      <c r="G7359" s="73">
        <v>94.12</v>
      </c>
      <c r="H7359" s="115" t="s">
        <v>3984</v>
      </c>
      <c r="I7359" s="73">
        <v>0</v>
      </c>
      <c r="J7359" s="115" t="s">
        <v>3985</v>
      </c>
      <c r="K7359" s="73">
        <v>94.12</v>
      </c>
    </row>
    <row r="7360" spans="1:11" ht="26.25" thickBot="1">
      <c r="A7360" s="115"/>
      <c r="B7360" s="115"/>
      <c r="C7360" s="115"/>
      <c r="D7360" s="115"/>
      <c r="E7360" s="115"/>
      <c r="F7360" s="115" t="s">
        <v>3986</v>
      </c>
      <c r="G7360" s="73">
        <v>406.15</v>
      </c>
      <c r="H7360" s="138"/>
      <c r="I7360" s="138" t="s">
        <v>3987</v>
      </c>
      <c r="J7360" s="115"/>
      <c r="K7360" s="73">
        <v>3064.55</v>
      </c>
    </row>
    <row r="7361" spans="1:11" ht="15" thickTop="1">
      <c r="A7361" s="68"/>
      <c r="B7361" s="68"/>
      <c r="C7361" s="68"/>
      <c r="D7361" s="68"/>
      <c r="E7361" s="68"/>
      <c r="F7361" s="68"/>
      <c r="G7361" s="68"/>
      <c r="H7361" s="68"/>
      <c r="I7361" s="68"/>
      <c r="J7361" s="68"/>
      <c r="K7361" s="68"/>
    </row>
    <row r="7362" spans="1:11" ht="15">
      <c r="A7362" s="120" t="s">
        <v>1556</v>
      </c>
      <c r="B7362" s="121" t="s">
        <v>1</v>
      </c>
      <c r="C7362" s="120" t="s">
        <v>2</v>
      </c>
      <c r="D7362" s="120" t="s">
        <v>3</v>
      </c>
      <c r="E7362" s="144" t="s">
        <v>2279</v>
      </c>
      <c r="F7362" s="144"/>
      <c r="G7362" s="122" t="s">
        <v>4</v>
      </c>
      <c r="H7362" s="121" t="s">
        <v>5</v>
      </c>
      <c r="I7362" s="121" t="s">
        <v>3962</v>
      </c>
      <c r="J7362" s="121" t="s">
        <v>6</v>
      </c>
      <c r="K7362" s="121" t="s">
        <v>8</v>
      </c>
    </row>
    <row r="7363" spans="1:11" ht="25.5">
      <c r="A7363" s="123" t="s">
        <v>3963</v>
      </c>
      <c r="B7363" s="78" t="s">
        <v>1557</v>
      </c>
      <c r="C7363" s="123" t="s">
        <v>365</v>
      </c>
      <c r="D7363" s="123" t="s">
        <v>1558</v>
      </c>
      <c r="E7363" s="150" t="s">
        <v>12</v>
      </c>
      <c r="F7363" s="150"/>
      <c r="G7363" s="77" t="s">
        <v>72</v>
      </c>
      <c r="H7363" s="67">
        <v>1</v>
      </c>
      <c r="I7363" s="79"/>
      <c r="J7363" s="79">
        <v>2705.69</v>
      </c>
      <c r="K7363" s="79">
        <v>2705.69</v>
      </c>
    </row>
    <row r="7364" spans="1:11" ht="25.5">
      <c r="A7364" s="116" t="s">
        <v>3964</v>
      </c>
      <c r="B7364" s="117" t="s">
        <v>4499</v>
      </c>
      <c r="C7364" s="116" t="s">
        <v>17</v>
      </c>
      <c r="D7364" s="116" t="s">
        <v>4500</v>
      </c>
      <c r="E7364" s="136" t="s">
        <v>2323</v>
      </c>
      <c r="F7364" s="136"/>
      <c r="G7364" s="5" t="s">
        <v>3967</v>
      </c>
      <c r="H7364" s="7">
        <v>2.3334000000000001</v>
      </c>
      <c r="I7364" s="7">
        <v>0</v>
      </c>
      <c r="J7364" s="69">
        <v>23.03</v>
      </c>
      <c r="K7364" s="69">
        <v>53.73</v>
      </c>
    </row>
    <row r="7365" spans="1:11" ht="25.5">
      <c r="A7365" s="116" t="s">
        <v>3964</v>
      </c>
      <c r="B7365" s="117" t="s">
        <v>5973</v>
      </c>
      <c r="C7365" s="116" t="s">
        <v>17</v>
      </c>
      <c r="D7365" s="116" t="s">
        <v>5974</v>
      </c>
      <c r="E7365" s="136" t="s">
        <v>2323</v>
      </c>
      <c r="F7365" s="136"/>
      <c r="G7365" s="5" t="s">
        <v>3967</v>
      </c>
      <c r="H7365" s="7">
        <v>2.3334000000000001</v>
      </c>
      <c r="I7365" s="7">
        <v>0</v>
      </c>
      <c r="J7365" s="69">
        <v>32.270000000000003</v>
      </c>
      <c r="K7365" s="69">
        <v>75.290000000000006</v>
      </c>
    </row>
    <row r="7366" spans="1:11" ht="25.5">
      <c r="A7366" s="124" t="s">
        <v>3973</v>
      </c>
      <c r="B7366" s="64" t="s">
        <v>5977</v>
      </c>
      <c r="C7366" s="124" t="s">
        <v>17</v>
      </c>
      <c r="D7366" s="124" t="s">
        <v>5978</v>
      </c>
      <c r="E7366" s="148" t="s">
        <v>3976</v>
      </c>
      <c r="F7366" s="148"/>
      <c r="G7366" s="84" t="s">
        <v>72</v>
      </c>
      <c r="H7366" s="71">
        <v>1.1200000000000001</v>
      </c>
      <c r="I7366" s="71">
        <v>0</v>
      </c>
      <c r="J7366" s="70">
        <v>1.1299999999999999</v>
      </c>
      <c r="K7366" s="70">
        <v>1.26</v>
      </c>
    </row>
    <row r="7367" spans="1:11" ht="25.5">
      <c r="A7367" s="124" t="s">
        <v>3973</v>
      </c>
      <c r="B7367" s="64" t="s">
        <v>5981</v>
      </c>
      <c r="C7367" s="124" t="s">
        <v>17</v>
      </c>
      <c r="D7367" s="124" t="s">
        <v>5982</v>
      </c>
      <c r="E7367" s="148" t="s">
        <v>3976</v>
      </c>
      <c r="F7367" s="148"/>
      <c r="G7367" s="84" t="s">
        <v>72</v>
      </c>
      <c r="H7367" s="71">
        <v>6</v>
      </c>
      <c r="I7367" s="71">
        <v>0</v>
      </c>
      <c r="J7367" s="70">
        <v>1.22</v>
      </c>
      <c r="K7367" s="70">
        <v>7.32</v>
      </c>
    </row>
    <row r="7368" spans="1:11" ht="38.25">
      <c r="A7368" s="124" t="s">
        <v>3973</v>
      </c>
      <c r="B7368" s="64" t="s">
        <v>5979</v>
      </c>
      <c r="C7368" s="124" t="s">
        <v>17</v>
      </c>
      <c r="D7368" s="124" t="s">
        <v>5980</v>
      </c>
      <c r="E7368" s="148" t="s">
        <v>3976</v>
      </c>
      <c r="F7368" s="148"/>
      <c r="G7368" s="84" t="s">
        <v>72</v>
      </c>
      <c r="H7368" s="71">
        <v>9</v>
      </c>
      <c r="I7368" s="71">
        <v>0</v>
      </c>
      <c r="J7368" s="70">
        <v>0.79</v>
      </c>
      <c r="K7368" s="70">
        <v>7.11</v>
      </c>
    </row>
    <row r="7369" spans="1:11">
      <c r="A7369" s="124" t="s">
        <v>3973</v>
      </c>
      <c r="B7369" s="64" t="s">
        <v>5987</v>
      </c>
      <c r="C7369" s="124" t="s">
        <v>365</v>
      </c>
      <c r="D7369" s="124" t="s">
        <v>5988</v>
      </c>
      <c r="E7369" s="148" t="s">
        <v>3976</v>
      </c>
      <c r="F7369" s="148"/>
      <c r="G7369" s="84" t="s">
        <v>72</v>
      </c>
      <c r="H7369" s="71">
        <v>1</v>
      </c>
      <c r="I7369" s="71">
        <v>0</v>
      </c>
      <c r="J7369" s="70">
        <v>2518.64</v>
      </c>
      <c r="K7369" s="70">
        <v>2518.64</v>
      </c>
    </row>
    <row r="7370" spans="1:11" ht="25.5">
      <c r="A7370" s="124" t="s">
        <v>3973</v>
      </c>
      <c r="B7370" s="64" t="s">
        <v>5983</v>
      </c>
      <c r="C7370" s="124" t="s">
        <v>17</v>
      </c>
      <c r="D7370" s="124" t="s">
        <v>5984</v>
      </c>
      <c r="E7370" s="148" t="s">
        <v>3976</v>
      </c>
      <c r="F7370" s="148"/>
      <c r="G7370" s="84" t="s">
        <v>72</v>
      </c>
      <c r="H7370" s="71">
        <v>2</v>
      </c>
      <c r="I7370" s="71">
        <v>0</v>
      </c>
      <c r="J7370" s="70">
        <v>20.27</v>
      </c>
      <c r="K7370" s="70">
        <v>40.54</v>
      </c>
    </row>
    <row r="7371" spans="1:11" ht="38.25">
      <c r="A7371" s="124" t="s">
        <v>3973</v>
      </c>
      <c r="B7371" s="64" t="s">
        <v>5985</v>
      </c>
      <c r="C7371" s="124" t="s">
        <v>17</v>
      </c>
      <c r="D7371" s="124" t="s">
        <v>5986</v>
      </c>
      <c r="E7371" s="148" t="s">
        <v>3976</v>
      </c>
      <c r="F7371" s="148"/>
      <c r="G7371" s="84" t="s">
        <v>72</v>
      </c>
      <c r="H7371" s="71">
        <v>4</v>
      </c>
      <c r="I7371" s="71">
        <v>0</v>
      </c>
      <c r="J7371" s="70">
        <v>0.45</v>
      </c>
      <c r="K7371" s="70">
        <v>1.8</v>
      </c>
    </row>
    <row r="7372" spans="1:11" ht="25.5">
      <c r="A7372" s="115"/>
      <c r="B7372" s="115"/>
      <c r="C7372" s="115"/>
      <c r="D7372" s="115"/>
      <c r="E7372" s="115"/>
      <c r="F7372" s="115" t="s">
        <v>3983</v>
      </c>
      <c r="G7372" s="73">
        <v>94.12</v>
      </c>
      <c r="H7372" s="115" t="s">
        <v>3984</v>
      </c>
      <c r="I7372" s="73">
        <v>0</v>
      </c>
      <c r="J7372" s="115" t="s">
        <v>3985</v>
      </c>
      <c r="K7372" s="73">
        <v>94.12</v>
      </c>
    </row>
    <row r="7373" spans="1:11" ht="26.25" thickBot="1">
      <c r="A7373" s="115"/>
      <c r="B7373" s="115"/>
      <c r="C7373" s="115"/>
      <c r="D7373" s="115"/>
      <c r="E7373" s="115"/>
      <c r="F7373" s="115" t="s">
        <v>3986</v>
      </c>
      <c r="G7373" s="73">
        <v>413.37</v>
      </c>
      <c r="H7373" s="138"/>
      <c r="I7373" s="138" t="s">
        <v>3987</v>
      </c>
      <c r="J7373" s="115"/>
      <c r="K7373" s="73">
        <v>3119.06</v>
      </c>
    </row>
    <row r="7374" spans="1:11" ht="15" thickTop="1">
      <c r="A7374" s="68"/>
      <c r="B7374" s="68"/>
      <c r="C7374" s="68"/>
      <c r="D7374" s="68"/>
      <c r="E7374" s="68"/>
      <c r="F7374" s="68"/>
      <c r="G7374" s="68"/>
      <c r="H7374" s="68"/>
      <c r="I7374" s="68"/>
      <c r="J7374" s="68"/>
      <c r="K7374" s="68"/>
    </row>
    <row r="7375" spans="1:11" ht="15">
      <c r="A7375" s="120" t="s">
        <v>1559</v>
      </c>
      <c r="B7375" s="121" t="s">
        <v>1</v>
      </c>
      <c r="C7375" s="120" t="s">
        <v>2</v>
      </c>
      <c r="D7375" s="120" t="s">
        <v>3</v>
      </c>
      <c r="E7375" s="144" t="s">
        <v>2279</v>
      </c>
      <c r="F7375" s="144"/>
      <c r="G7375" s="122" t="s">
        <v>4</v>
      </c>
      <c r="H7375" s="121" t="s">
        <v>5</v>
      </c>
      <c r="I7375" s="121" t="s">
        <v>3962</v>
      </c>
      <c r="J7375" s="121" t="s">
        <v>6</v>
      </c>
      <c r="K7375" s="121" t="s">
        <v>8</v>
      </c>
    </row>
    <row r="7376" spans="1:11" ht="25.5">
      <c r="A7376" s="123" t="s">
        <v>3963</v>
      </c>
      <c r="B7376" s="78" t="s">
        <v>1560</v>
      </c>
      <c r="C7376" s="123" t="s">
        <v>365</v>
      </c>
      <c r="D7376" s="123" t="s">
        <v>1561</v>
      </c>
      <c r="E7376" s="150" t="s">
        <v>12</v>
      </c>
      <c r="F7376" s="150"/>
      <c r="G7376" s="77" t="s">
        <v>72</v>
      </c>
      <c r="H7376" s="67">
        <v>1</v>
      </c>
      <c r="I7376" s="79"/>
      <c r="J7376" s="79">
        <v>4729.3599999999997</v>
      </c>
      <c r="K7376" s="79">
        <v>4729.3599999999997</v>
      </c>
    </row>
    <row r="7377" spans="1:11" ht="25.5">
      <c r="A7377" s="116" t="s">
        <v>3964</v>
      </c>
      <c r="B7377" s="117" t="s">
        <v>4499</v>
      </c>
      <c r="C7377" s="116" t="s">
        <v>17</v>
      </c>
      <c r="D7377" s="116" t="s">
        <v>4500</v>
      </c>
      <c r="E7377" s="136" t="s">
        <v>2323</v>
      </c>
      <c r="F7377" s="136"/>
      <c r="G7377" s="5" t="s">
        <v>3967</v>
      </c>
      <c r="H7377" s="7">
        <v>2.3334000000000001</v>
      </c>
      <c r="I7377" s="7">
        <v>0</v>
      </c>
      <c r="J7377" s="69">
        <v>23.03</v>
      </c>
      <c r="K7377" s="69">
        <v>53.73</v>
      </c>
    </row>
    <row r="7378" spans="1:11" ht="25.5">
      <c r="A7378" s="116" t="s">
        <v>3964</v>
      </c>
      <c r="B7378" s="117" t="s">
        <v>5973</v>
      </c>
      <c r="C7378" s="116" t="s">
        <v>17</v>
      </c>
      <c r="D7378" s="116" t="s">
        <v>5974</v>
      </c>
      <c r="E7378" s="136" t="s">
        <v>2323</v>
      </c>
      <c r="F7378" s="136"/>
      <c r="G7378" s="5" t="s">
        <v>3967</v>
      </c>
      <c r="H7378" s="7">
        <v>2.3334000000000001</v>
      </c>
      <c r="I7378" s="7">
        <v>0</v>
      </c>
      <c r="J7378" s="69">
        <v>32.270000000000003</v>
      </c>
      <c r="K7378" s="69">
        <v>75.290000000000006</v>
      </c>
    </row>
    <row r="7379" spans="1:11" ht="25.5">
      <c r="A7379" s="124" t="s">
        <v>3973</v>
      </c>
      <c r="B7379" s="64" t="s">
        <v>5977</v>
      </c>
      <c r="C7379" s="124" t="s">
        <v>17</v>
      </c>
      <c r="D7379" s="124" t="s">
        <v>5978</v>
      </c>
      <c r="E7379" s="148" t="s">
        <v>3976</v>
      </c>
      <c r="F7379" s="148"/>
      <c r="G7379" s="84" t="s">
        <v>72</v>
      </c>
      <c r="H7379" s="71">
        <v>1.1200000000000001</v>
      </c>
      <c r="I7379" s="71">
        <v>0</v>
      </c>
      <c r="J7379" s="70">
        <v>1.1299999999999999</v>
      </c>
      <c r="K7379" s="70">
        <v>1.26</v>
      </c>
    </row>
    <row r="7380" spans="1:11" ht="38.25">
      <c r="A7380" s="124" t="s">
        <v>3973</v>
      </c>
      <c r="B7380" s="64" t="s">
        <v>5985</v>
      </c>
      <c r="C7380" s="124" t="s">
        <v>17</v>
      </c>
      <c r="D7380" s="124" t="s">
        <v>5986</v>
      </c>
      <c r="E7380" s="148" t="s">
        <v>3976</v>
      </c>
      <c r="F7380" s="148"/>
      <c r="G7380" s="84" t="s">
        <v>72</v>
      </c>
      <c r="H7380" s="71">
        <v>4</v>
      </c>
      <c r="I7380" s="71">
        <v>0</v>
      </c>
      <c r="J7380" s="70">
        <v>0.45</v>
      </c>
      <c r="K7380" s="70">
        <v>1.8</v>
      </c>
    </row>
    <row r="7381" spans="1:11">
      <c r="A7381" s="124" t="s">
        <v>3973</v>
      </c>
      <c r="B7381" s="64" t="s">
        <v>5989</v>
      </c>
      <c r="C7381" s="124" t="s">
        <v>365</v>
      </c>
      <c r="D7381" s="124" t="s">
        <v>5990</v>
      </c>
      <c r="E7381" s="148" t="s">
        <v>3976</v>
      </c>
      <c r="F7381" s="148"/>
      <c r="G7381" s="84" t="s">
        <v>72</v>
      </c>
      <c r="H7381" s="71">
        <v>1</v>
      </c>
      <c r="I7381" s="71">
        <v>0</v>
      </c>
      <c r="J7381" s="70">
        <v>4542.3100000000004</v>
      </c>
      <c r="K7381" s="70">
        <v>4542.3100000000004</v>
      </c>
    </row>
    <row r="7382" spans="1:11" ht="38.25">
      <c r="A7382" s="124" t="s">
        <v>3973</v>
      </c>
      <c r="B7382" s="64" t="s">
        <v>5979</v>
      </c>
      <c r="C7382" s="124" t="s">
        <v>17</v>
      </c>
      <c r="D7382" s="124" t="s">
        <v>5980</v>
      </c>
      <c r="E7382" s="148" t="s">
        <v>3976</v>
      </c>
      <c r="F7382" s="148"/>
      <c r="G7382" s="84" t="s">
        <v>72</v>
      </c>
      <c r="H7382" s="71">
        <v>9</v>
      </c>
      <c r="I7382" s="71">
        <v>0</v>
      </c>
      <c r="J7382" s="70">
        <v>0.79</v>
      </c>
      <c r="K7382" s="70">
        <v>7.11</v>
      </c>
    </row>
    <row r="7383" spans="1:11" ht="25.5">
      <c r="A7383" s="124" t="s">
        <v>3973</v>
      </c>
      <c r="B7383" s="64" t="s">
        <v>5983</v>
      </c>
      <c r="C7383" s="124" t="s">
        <v>17</v>
      </c>
      <c r="D7383" s="124" t="s">
        <v>5984</v>
      </c>
      <c r="E7383" s="148" t="s">
        <v>3976</v>
      </c>
      <c r="F7383" s="148"/>
      <c r="G7383" s="84" t="s">
        <v>72</v>
      </c>
      <c r="H7383" s="71">
        <v>2</v>
      </c>
      <c r="I7383" s="71">
        <v>0</v>
      </c>
      <c r="J7383" s="70">
        <v>20.27</v>
      </c>
      <c r="K7383" s="70">
        <v>40.54</v>
      </c>
    </row>
    <row r="7384" spans="1:11" ht="25.5">
      <c r="A7384" s="124" t="s">
        <v>3973</v>
      </c>
      <c r="B7384" s="64" t="s">
        <v>5981</v>
      </c>
      <c r="C7384" s="124" t="s">
        <v>17</v>
      </c>
      <c r="D7384" s="124" t="s">
        <v>5982</v>
      </c>
      <c r="E7384" s="148" t="s">
        <v>3976</v>
      </c>
      <c r="F7384" s="148"/>
      <c r="G7384" s="84" t="s">
        <v>72</v>
      </c>
      <c r="H7384" s="71">
        <v>6</v>
      </c>
      <c r="I7384" s="71">
        <v>0</v>
      </c>
      <c r="J7384" s="70">
        <v>1.22</v>
      </c>
      <c r="K7384" s="70">
        <v>7.32</v>
      </c>
    </row>
    <row r="7385" spans="1:11" ht="25.5">
      <c r="A7385" s="115"/>
      <c r="B7385" s="115"/>
      <c r="C7385" s="115"/>
      <c r="D7385" s="115"/>
      <c r="E7385" s="115"/>
      <c r="F7385" s="115" t="s">
        <v>3983</v>
      </c>
      <c r="G7385" s="73">
        <v>94.12</v>
      </c>
      <c r="H7385" s="115" t="s">
        <v>3984</v>
      </c>
      <c r="I7385" s="73">
        <v>0</v>
      </c>
      <c r="J7385" s="115" t="s">
        <v>3985</v>
      </c>
      <c r="K7385" s="73">
        <v>94.12</v>
      </c>
    </row>
    <row r="7386" spans="1:11" ht="26.25" thickBot="1">
      <c r="A7386" s="115"/>
      <c r="B7386" s="115"/>
      <c r="C7386" s="115"/>
      <c r="D7386" s="115"/>
      <c r="E7386" s="115"/>
      <c r="F7386" s="115" t="s">
        <v>3986</v>
      </c>
      <c r="G7386" s="73">
        <v>722.55</v>
      </c>
      <c r="H7386" s="138"/>
      <c r="I7386" s="138" t="s">
        <v>3987</v>
      </c>
      <c r="J7386" s="115"/>
      <c r="K7386" s="73">
        <v>5451.91</v>
      </c>
    </row>
    <row r="7387" spans="1:11" ht="15" thickTop="1">
      <c r="A7387" s="68"/>
      <c r="B7387" s="68"/>
      <c r="C7387" s="68"/>
      <c r="D7387" s="68"/>
      <c r="E7387" s="68"/>
      <c r="F7387" s="68"/>
      <c r="G7387" s="68"/>
      <c r="H7387" s="68"/>
      <c r="I7387" s="68"/>
      <c r="J7387" s="68"/>
      <c r="K7387" s="68"/>
    </row>
    <row r="7388" spans="1:11" ht="15">
      <c r="A7388" s="120" t="s">
        <v>1562</v>
      </c>
      <c r="B7388" s="121" t="s">
        <v>1</v>
      </c>
      <c r="C7388" s="120" t="s">
        <v>2</v>
      </c>
      <c r="D7388" s="120" t="s">
        <v>3</v>
      </c>
      <c r="E7388" s="144" t="s">
        <v>2279</v>
      </c>
      <c r="F7388" s="144"/>
      <c r="G7388" s="122" t="s">
        <v>4</v>
      </c>
      <c r="H7388" s="121" t="s">
        <v>5</v>
      </c>
      <c r="I7388" s="121" t="s">
        <v>3962</v>
      </c>
      <c r="J7388" s="121" t="s">
        <v>6</v>
      </c>
      <c r="K7388" s="121" t="s">
        <v>8</v>
      </c>
    </row>
    <row r="7389" spans="1:11" ht="25.5">
      <c r="A7389" s="123" t="s">
        <v>3963</v>
      </c>
      <c r="B7389" s="78" t="s">
        <v>1563</v>
      </c>
      <c r="C7389" s="123" t="s">
        <v>365</v>
      </c>
      <c r="D7389" s="123" t="s">
        <v>1564</v>
      </c>
      <c r="E7389" s="150" t="s">
        <v>12</v>
      </c>
      <c r="F7389" s="150"/>
      <c r="G7389" s="77" t="s">
        <v>72</v>
      </c>
      <c r="H7389" s="67">
        <v>1</v>
      </c>
      <c r="I7389" s="79"/>
      <c r="J7389" s="79">
        <v>12384.29</v>
      </c>
      <c r="K7389" s="79">
        <v>12384.29</v>
      </c>
    </row>
    <row r="7390" spans="1:11" ht="25.5">
      <c r="A7390" s="116" t="s">
        <v>3964</v>
      </c>
      <c r="B7390" s="117" t="s">
        <v>4499</v>
      </c>
      <c r="C7390" s="116" t="s">
        <v>17</v>
      </c>
      <c r="D7390" s="116" t="s">
        <v>4500</v>
      </c>
      <c r="E7390" s="136" t="s">
        <v>2323</v>
      </c>
      <c r="F7390" s="136"/>
      <c r="G7390" s="5" t="s">
        <v>3967</v>
      </c>
      <c r="H7390" s="7">
        <v>2.3334000000000001</v>
      </c>
      <c r="I7390" s="7">
        <v>0</v>
      </c>
      <c r="J7390" s="69">
        <v>23.03</v>
      </c>
      <c r="K7390" s="69">
        <v>53.73</v>
      </c>
    </row>
    <row r="7391" spans="1:11" ht="25.5">
      <c r="A7391" s="116" t="s">
        <v>3964</v>
      </c>
      <c r="B7391" s="117" t="s">
        <v>5973</v>
      </c>
      <c r="C7391" s="116" t="s">
        <v>17</v>
      </c>
      <c r="D7391" s="116" t="s">
        <v>5974</v>
      </c>
      <c r="E7391" s="136" t="s">
        <v>2323</v>
      </c>
      <c r="F7391" s="136"/>
      <c r="G7391" s="5" t="s">
        <v>3967</v>
      </c>
      <c r="H7391" s="7">
        <v>2.3334000000000001</v>
      </c>
      <c r="I7391" s="7">
        <v>0</v>
      </c>
      <c r="J7391" s="69">
        <v>32.270000000000003</v>
      </c>
      <c r="K7391" s="69">
        <v>75.290000000000006</v>
      </c>
    </row>
    <row r="7392" spans="1:11" ht="25.5">
      <c r="A7392" s="124" t="s">
        <v>3973</v>
      </c>
      <c r="B7392" s="64" t="s">
        <v>5981</v>
      </c>
      <c r="C7392" s="124" t="s">
        <v>17</v>
      </c>
      <c r="D7392" s="124" t="s">
        <v>5982</v>
      </c>
      <c r="E7392" s="148" t="s">
        <v>3976</v>
      </c>
      <c r="F7392" s="148"/>
      <c r="G7392" s="84" t="s">
        <v>72</v>
      </c>
      <c r="H7392" s="71">
        <v>6</v>
      </c>
      <c r="I7392" s="71">
        <v>0</v>
      </c>
      <c r="J7392" s="70">
        <v>1.22</v>
      </c>
      <c r="K7392" s="70">
        <v>7.32</v>
      </c>
    </row>
    <row r="7393" spans="1:11" ht="25.5">
      <c r="A7393" s="124" t="s">
        <v>3973</v>
      </c>
      <c r="B7393" s="64" t="s">
        <v>5977</v>
      </c>
      <c r="C7393" s="124" t="s">
        <v>17</v>
      </c>
      <c r="D7393" s="124" t="s">
        <v>5978</v>
      </c>
      <c r="E7393" s="148" t="s">
        <v>3976</v>
      </c>
      <c r="F7393" s="148"/>
      <c r="G7393" s="84" t="s">
        <v>72</v>
      </c>
      <c r="H7393" s="71">
        <v>1.1200000000000001</v>
      </c>
      <c r="I7393" s="71">
        <v>0</v>
      </c>
      <c r="J7393" s="70">
        <v>1.1299999999999999</v>
      </c>
      <c r="K7393" s="70">
        <v>1.26</v>
      </c>
    </row>
    <row r="7394" spans="1:11" ht="25.5">
      <c r="A7394" s="124" t="s">
        <v>3973</v>
      </c>
      <c r="B7394" s="64" t="s">
        <v>5983</v>
      </c>
      <c r="C7394" s="124" t="s">
        <v>17</v>
      </c>
      <c r="D7394" s="124" t="s">
        <v>5984</v>
      </c>
      <c r="E7394" s="148" t="s">
        <v>3976</v>
      </c>
      <c r="F7394" s="148"/>
      <c r="G7394" s="84" t="s">
        <v>72</v>
      </c>
      <c r="H7394" s="71">
        <v>2</v>
      </c>
      <c r="I7394" s="71">
        <v>0</v>
      </c>
      <c r="J7394" s="70">
        <v>20.27</v>
      </c>
      <c r="K7394" s="70">
        <v>40.54</v>
      </c>
    </row>
    <row r="7395" spans="1:11" ht="38.25">
      <c r="A7395" s="124" t="s">
        <v>3973</v>
      </c>
      <c r="B7395" s="64" t="s">
        <v>5979</v>
      </c>
      <c r="C7395" s="124" t="s">
        <v>17</v>
      </c>
      <c r="D7395" s="124" t="s">
        <v>5980</v>
      </c>
      <c r="E7395" s="148" t="s">
        <v>3976</v>
      </c>
      <c r="F7395" s="148"/>
      <c r="G7395" s="84" t="s">
        <v>72</v>
      </c>
      <c r="H7395" s="71">
        <v>9</v>
      </c>
      <c r="I7395" s="71">
        <v>0</v>
      </c>
      <c r="J7395" s="70">
        <v>0.79</v>
      </c>
      <c r="K7395" s="70">
        <v>7.11</v>
      </c>
    </row>
    <row r="7396" spans="1:11">
      <c r="A7396" s="124" t="s">
        <v>3973</v>
      </c>
      <c r="B7396" s="64" t="s">
        <v>5991</v>
      </c>
      <c r="C7396" s="124" t="s">
        <v>365</v>
      </c>
      <c r="D7396" s="124" t="s">
        <v>5992</v>
      </c>
      <c r="E7396" s="148" t="s">
        <v>3976</v>
      </c>
      <c r="F7396" s="148"/>
      <c r="G7396" s="84" t="s">
        <v>72</v>
      </c>
      <c r="H7396" s="71">
        <v>1</v>
      </c>
      <c r="I7396" s="71">
        <v>0</v>
      </c>
      <c r="J7396" s="70">
        <v>12197.24</v>
      </c>
      <c r="K7396" s="70">
        <v>12197.24</v>
      </c>
    </row>
    <row r="7397" spans="1:11" ht="38.25">
      <c r="A7397" s="124" t="s">
        <v>3973</v>
      </c>
      <c r="B7397" s="64" t="s">
        <v>5985</v>
      </c>
      <c r="C7397" s="124" t="s">
        <v>17</v>
      </c>
      <c r="D7397" s="124" t="s">
        <v>5986</v>
      </c>
      <c r="E7397" s="148" t="s">
        <v>3976</v>
      </c>
      <c r="F7397" s="148"/>
      <c r="G7397" s="84" t="s">
        <v>72</v>
      </c>
      <c r="H7397" s="71">
        <v>4</v>
      </c>
      <c r="I7397" s="71">
        <v>0</v>
      </c>
      <c r="J7397" s="70">
        <v>0.45</v>
      </c>
      <c r="K7397" s="70">
        <v>1.8</v>
      </c>
    </row>
    <row r="7398" spans="1:11" ht="25.5">
      <c r="A7398" s="115"/>
      <c r="B7398" s="115"/>
      <c r="C7398" s="115"/>
      <c r="D7398" s="115"/>
      <c r="E7398" s="115"/>
      <c r="F7398" s="115" t="s">
        <v>3983</v>
      </c>
      <c r="G7398" s="73">
        <v>94.12</v>
      </c>
      <c r="H7398" s="115" t="s">
        <v>3984</v>
      </c>
      <c r="I7398" s="73">
        <v>0</v>
      </c>
      <c r="J7398" s="115" t="s">
        <v>3985</v>
      </c>
      <c r="K7398" s="73">
        <v>94.12</v>
      </c>
    </row>
    <row r="7399" spans="1:11" ht="26.25" thickBot="1">
      <c r="A7399" s="115"/>
      <c r="B7399" s="115"/>
      <c r="C7399" s="115"/>
      <c r="D7399" s="115"/>
      <c r="E7399" s="115"/>
      <c r="F7399" s="115" t="s">
        <v>3986</v>
      </c>
      <c r="G7399" s="73">
        <v>1892.07</v>
      </c>
      <c r="H7399" s="138"/>
      <c r="I7399" s="138" t="s">
        <v>3987</v>
      </c>
      <c r="J7399" s="115"/>
      <c r="K7399" s="73">
        <v>14276.36</v>
      </c>
    </row>
    <row r="7400" spans="1:11" ht="15" thickTop="1">
      <c r="A7400" s="68"/>
      <c r="B7400" s="68"/>
      <c r="C7400" s="68"/>
      <c r="D7400" s="68"/>
      <c r="E7400" s="68"/>
      <c r="F7400" s="68"/>
      <c r="G7400" s="68"/>
      <c r="H7400" s="68"/>
      <c r="I7400" s="68"/>
      <c r="J7400" s="68"/>
      <c r="K7400" s="68"/>
    </row>
    <row r="7401" spans="1:11" ht="15">
      <c r="A7401" s="120" t="s">
        <v>1565</v>
      </c>
      <c r="B7401" s="121" t="s">
        <v>1</v>
      </c>
      <c r="C7401" s="120" t="s">
        <v>2</v>
      </c>
      <c r="D7401" s="120" t="s">
        <v>3</v>
      </c>
      <c r="E7401" s="144" t="s">
        <v>2279</v>
      </c>
      <c r="F7401" s="144"/>
      <c r="G7401" s="122" t="s">
        <v>4</v>
      </c>
      <c r="H7401" s="121" t="s">
        <v>5</v>
      </c>
      <c r="I7401" s="121" t="s">
        <v>3962</v>
      </c>
      <c r="J7401" s="121" t="s">
        <v>6</v>
      </c>
      <c r="K7401" s="121" t="s">
        <v>8</v>
      </c>
    </row>
    <row r="7402" spans="1:11" ht="25.5">
      <c r="A7402" s="123" t="s">
        <v>3963</v>
      </c>
      <c r="B7402" s="78" t="s">
        <v>1566</v>
      </c>
      <c r="C7402" s="123" t="s">
        <v>365</v>
      </c>
      <c r="D7402" s="123" t="s">
        <v>5993</v>
      </c>
      <c r="E7402" s="150" t="s">
        <v>12</v>
      </c>
      <c r="F7402" s="150"/>
      <c r="G7402" s="77" t="s">
        <v>72</v>
      </c>
      <c r="H7402" s="67">
        <v>1</v>
      </c>
      <c r="I7402" s="79"/>
      <c r="J7402" s="79">
        <v>603.97</v>
      </c>
      <c r="K7402" s="79">
        <v>603.97</v>
      </c>
    </row>
    <row r="7403" spans="1:11">
      <c r="A7403" s="124" t="s">
        <v>3973</v>
      </c>
      <c r="B7403" s="64" t="s">
        <v>5994</v>
      </c>
      <c r="C7403" s="124" t="s">
        <v>57</v>
      </c>
      <c r="D7403" s="124" t="s">
        <v>5995</v>
      </c>
      <c r="E7403" s="148" t="s">
        <v>3976</v>
      </c>
      <c r="F7403" s="148"/>
      <c r="G7403" s="84" t="s">
        <v>72</v>
      </c>
      <c r="H7403" s="71">
        <v>1</v>
      </c>
      <c r="I7403" s="71">
        <v>0</v>
      </c>
      <c r="J7403" s="70">
        <v>515</v>
      </c>
      <c r="K7403" s="70">
        <v>515</v>
      </c>
    </row>
    <row r="7404" spans="1:11">
      <c r="A7404" s="124" t="s">
        <v>3973</v>
      </c>
      <c r="B7404" s="64" t="s">
        <v>5996</v>
      </c>
      <c r="C7404" s="124" t="s">
        <v>17</v>
      </c>
      <c r="D7404" s="124" t="s">
        <v>5997</v>
      </c>
      <c r="E7404" s="148" t="s">
        <v>4019</v>
      </c>
      <c r="F7404" s="148"/>
      <c r="G7404" s="84" t="s">
        <v>3967</v>
      </c>
      <c r="H7404" s="71">
        <v>2.2519999999999998</v>
      </c>
      <c r="I7404" s="71">
        <v>0</v>
      </c>
      <c r="J7404" s="70">
        <v>24.07</v>
      </c>
      <c r="K7404" s="70">
        <v>54.2</v>
      </c>
    </row>
    <row r="7405" spans="1:11">
      <c r="A7405" s="124" t="s">
        <v>3973</v>
      </c>
      <c r="B7405" s="64" t="s">
        <v>5998</v>
      </c>
      <c r="C7405" s="124" t="s">
        <v>17</v>
      </c>
      <c r="D7405" s="124" t="s">
        <v>5999</v>
      </c>
      <c r="E7405" s="148" t="s">
        <v>4019</v>
      </c>
      <c r="F7405" s="148"/>
      <c r="G7405" s="84" t="s">
        <v>3967</v>
      </c>
      <c r="H7405" s="71">
        <v>2.2519999999999998</v>
      </c>
      <c r="I7405" s="71">
        <v>0</v>
      </c>
      <c r="J7405" s="70">
        <v>15.44</v>
      </c>
      <c r="K7405" s="70">
        <v>34.770000000000003</v>
      </c>
    </row>
    <row r="7406" spans="1:11" ht="25.5">
      <c r="A7406" s="115"/>
      <c r="B7406" s="115"/>
      <c r="C7406" s="115"/>
      <c r="D7406" s="115"/>
      <c r="E7406" s="115"/>
      <c r="F7406" s="115" t="s">
        <v>3983</v>
      </c>
      <c r="G7406" s="73">
        <v>88.97</v>
      </c>
      <c r="H7406" s="115" t="s">
        <v>3984</v>
      </c>
      <c r="I7406" s="73">
        <v>0</v>
      </c>
      <c r="J7406" s="115" t="s">
        <v>3985</v>
      </c>
      <c r="K7406" s="73">
        <v>88.97</v>
      </c>
    </row>
    <row r="7407" spans="1:11" ht="26.25" thickBot="1">
      <c r="A7407" s="115"/>
      <c r="B7407" s="115"/>
      <c r="C7407" s="115"/>
      <c r="D7407" s="115"/>
      <c r="E7407" s="115"/>
      <c r="F7407" s="115" t="s">
        <v>3986</v>
      </c>
      <c r="G7407" s="73">
        <v>92.27</v>
      </c>
      <c r="H7407" s="138"/>
      <c r="I7407" s="138" t="s">
        <v>3987</v>
      </c>
      <c r="J7407" s="115"/>
      <c r="K7407" s="73">
        <v>696.24</v>
      </c>
    </row>
    <row r="7408" spans="1:11" ht="14.25" customHeight="1" thickTop="1">
      <c r="A7408" s="68"/>
      <c r="B7408" s="68"/>
      <c r="C7408" s="68"/>
      <c r="D7408" s="68"/>
      <c r="E7408" s="68"/>
      <c r="F7408" s="68"/>
      <c r="G7408" s="68"/>
      <c r="H7408" s="68"/>
      <c r="I7408" s="68"/>
      <c r="J7408" s="68"/>
      <c r="K7408" s="68"/>
    </row>
    <row r="7409" spans="1:11" ht="14.25" customHeight="1">
      <c r="A7409" s="120" t="s">
        <v>1568</v>
      </c>
      <c r="B7409" s="121" t="s">
        <v>1</v>
      </c>
      <c r="C7409" s="120" t="s">
        <v>2</v>
      </c>
      <c r="D7409" s="120" t="s">
        <v>3</v>
      </c>
      <c r="E7409" s="144" t="s">
        <v>2279</v>
      </c>
      <c r="F7409" s="144"/>
      <c r="G7409" s="122" t="s">
        <v>4</v>
      </c>
      <c r="H7409" s="121" t="s">
        <v>5</v>
      </c>
      <c r="I7409" s="121" t="s">
        <v>3962</v>
      </c>
      <c r="J7409" s="121" t="s">
        <v>6</v>
      </c>
      <c r="K7409" s="121" t="s">
        <v>8</v>
      </c>
    </row>
    <row r="7410" spans="1:11" ht="14.25" customHeight="1">
      <c r="A7410" s="123" t="s">
        <v>3963</v>
      </c>
      <c r="B7410" s="78" t="s">
        <v>1569</v>
      </c>
      <c r="C7410" s="123" t="s">
        <v>365</v>
      </c>
      <c r="D7410" s="123" t="s">
        <v>6000</v>
      </c>
      <c r="E7410" s="150" t="s">
        <v>12</v>
      </c>
      <c r="F7410" s="150"/>
      <c r="G7410" s="77" t="s">
        <v>72</v>
      </c>
      <c r="H7410" s="67">
        <v>1</v>
      </c>
      <c r="I7410" s="79"/>
      <c r="J7410" s="79">
        <v>1168.97</v>
      </c>
      <c r="K7410" s="79">
        <v>1168.97</v>
      </c>
    </row>
    <row r="7411" spans="1:11">
      <c r="A7411" s="124" t="s">
        <v>3973</v>
      </c>
      <c r="B7411" s="64" t="s">
        <v>5996</v>
      </c>
      <c r="C7411" s="124" t="s">
        <v>17</v>
      </c>
      <c r="D7411" s="124" t="s">
        <v>5997</v>
      </c>
      <c r="E7411" s="148" t="s">
        <v>4019</v>
      </c>
      <c r="F7411" s="148"/>
      <c r="G7411" s="84" t="s">
        <v>3967</v>
      </c>
      <c r="H7411" s="71">
        <v>2.2519999999999998</v>
      </c>
      <c r="I7411" s="71">
        <v>0</v>
      </c>
      <c r="J7411" s="70">
        <v>24.07</v>
      </c>
      <c r="K7411" s="70">
        <v>54.2</v>
      </c>
    </row>
    <row r="7412" spans="1:11">
      <c r="A7412" s="124" t="s">
        <v>3973</v>
      </c>
      <c r="B7412" s="64" t="s">
        <v>5998</v>
      </c>
      <c r="C7412" s="124" t="s">
        <v>17</v>
      </c>
      <c r="D7412" s="124" t="s">
        <v>5999</v>
      </c>
      <c r="E7412" s="148" t="s">
        <v>4019</v>
      </c>
      <c r="F7412" s="148"/>
      <c r="G7412" s="84" t="s">
        <v>3967</v>
      </c>
      <c r="H7412" s="71">
        <v>2.2519999999999998</v>
      </c>
      <c r="I7412" s="71">
        <v>0</v>
      </c>
      <c r="J7412" s="70">
        <v>15.44</v>
      </c>
      <c r="K7412" s="70">
        <v>34.770000000000003</v>
      </c>
    </row>
    <row r="7413" spans="1:11">
      <c r="A7413" s="124" t="s">
        <v>3973</v>
      </c>
      <c r="B7413" s="64" t="s">
        <v>6001</v>
      </c>
      <c r="C7413" s="124" t="s">
        <v>57</v>
      </c>
      <c r="D7413" s="124" t="s">
        <v>6002</v>
      </c>
      <c r="E7413" s="148" t="s">
        <v>3976</v>
      </c>
      <c r="F7413" s="148"/>
      <c r="G7413" s="84" t="s">
        <v>72</v>
      </c>
      <c r="H7413" s="71">
        <v>1</v>
      </c>
      <c r="I7413" s="71">
        <v>0</v>
      </c>
      <c r="J7413" s="70">
        <v>1080</v>
      </c>
      <c r="K7413" s="70">
        <v>1080</v>
      </c>
    </row>
    <row r="7414" spans="1:11" ht="25.5">
      <c r="A7414" s="115"/>
      <c r="B7414" s="115"/>
      <c r="C7414" s="115"/>
      <c r="D7414" s="115"/>
      <c r="E7414" s="115"/>
      <c r="F7414" s="115" t="s">
        <v>3983</v>
      </c>
      <c r="G7414" s="73">
        <v>88.97</v>
      </c>
      <c r="H7414" s="115" t="s">
        <v>3984</v>
      </c>
      <c r="I7414" s="73">
        <v>0</v>
      </c>
      <c r="J7414" s="115" t="s">
        <v>3985</v>
      </c>
      <c r="K7414" s="73">
        <v>88.97</v>
      </c>
    </row>
    <row r="7415" spans="1:11" ht="26.25" thickBot="1">
      <c r="A7415" s="115"/>
      <c r="B7415" s="115"/>
      <c r="C7415" s="115"/>
      <c r="D7415" s="115"/>
      <c r="E7415" s="115"/>
      <c r="F7415" s="115" t="s">
        <v>3986</v>
      </c>
      <c r="G7415" s="73">
        <v>178.59</v>
      </c>
      <c r="H7415" s="138"/>
      <c r="I7415" s="138" t="s">
        <v>3987</v>
      </c>
      <c r="J7415" s="115"/>
      <c r="K7415" s="73">
        <v>1347.56</v>
      </c>
    </row>
    <row r="7416" spans="1:11" ht="15" thickTop="1">
      <c r="A7416" s="68"/>
      <c r="B7416" s="68"/>
      <c r="C7416" s="68"/>
      <c r="D7416" s="68"/>
      <c r="E7416" s="68"/>
      <c r="F7416" s="68"/>
      <c r="G7416" s="68"/>
      <c r="H7416" s="68"/>
      <c r="I7416" s="68"/>
      <c r="J7416" s="68"/>
      <c r="K7416" s="68"/>
    </row>
    <row r="7417" spans="1:11" ht="15">
      <c r="A7417" s="120" t="s">
        <v>1571</v>
      </c>
      <c r="B7417" s="121" t="s">
        <v>1</v>
      </c>
      <c r="C7417" s="120" t="s">
        <v>2</v>
      </c>
      <c r="D7417" s="120" t="s">
        <v>3</v>
      </c>
      <c r="E7417" s="144" t="s">
        <v>2279</v>
      </c>
      <c r="F7417" s="144"/>
      <c r="G7417" s="122" t="s">
        <v>4</v>
      </c>
      <c r="H7417" s="121" t="s">
        <v>5</v>
      </c>
      <c r="I7417" s="121" t="s">
        <v>3962</v>
      </c>
      <c r="J7417" s="121" t="s">
        <v>6</v>
      </c>
      <c r="K7417" s="121" t="s">
        <v>8</v>
      </c>
    </row>
    <row r="7418" spans="1:11" ht="25.5">
      <c r="A7418" s="123" t="s">
        <v>3963</v>
      </c>
      <c r="B7418" s="78" t="s">
        <v>1572</v>
      </c>
      <c r="C7418" s="123" t="s">
        <v>365</v>
      </c>
      <c r="D7418" s="123" t="s">
        <v>6003</v>
      </c>
      <c r="E7418" s="150" t="s">
        <v>12</v>
      </c>
      <c r="F7418" s="150"/>
      <c r="G7418" s="77" t="s">
        <v>72</v>
      </c>
      <c r="H7418" s="67">
        <v>1</v>
      </c>
      <c r="I7418" s="79"/>
      <c r="J7418" s="79">
        <v>1399.53</v>
      </c>
      <c r="K7418" s="79">
        <v>1399.53</v>
      </c>
    </row>
    <row r="7419" spans="1:11" ht="25.5">
      <c r="A7419" s="116" t="s">
        <v>3964</v>
      </c>
      <c r="B7419" s="117" t="s">
        <v>4499</v>
      </c>
      <c r="C7419" s="116" t="s">
        <v>17</v>
      </c>
      <c r="D7419" s="116" t="s">
        <v>4500</v>
      </c>
      <c r="E7419" s="136" t="s">
        <v>2323</v>
      </c>
      <c r="F7419" s="136"/>
      <c r="G7419" s="5" t="s">
        <v>3967</v>
      </c>
      <c r="H7419" s="7">
        <v>2.2519999999999998</v>
      </c>
      <c r="I7419" s="7">
        <v>0</v>
      </c>
      <c r="J7419" s="69">
        <v>23.03</v>
      </c>
      <c r="K7419" s="69">
        <v>51.86</v>
      </c>
    </row>
    <row r="7420" spans="1:11" ht="25.5">
      <c r="A7420" s="116" t="s">
        <v>3964</v>
      </c>
      <c r="B7420" s="117" t="s">
        <v>5973</v>
      </c>
      <c r="C7420" s="116" t="s">
        <v>17</v>
      </c>
      <c r="D7420" s="116" t="s">
        <v>5974</v>
      </c>
      <c r="E7420" s="136" t="s">
        <v>2323</v>
      </c>
      <c r="F7420" s="136"/>
      <c r="G7420" s="5" t="s">
        <v>3967</v>
      </c>
      <c r="H7420" s="7">
        <v>2.2519999999999998</v>
      </c>
      <c r="I7420" s="7">
        <v>0</v>
      </c>
      <c r="J7420" s="69">
        <v>32.270000000000003</v>
      </c>
      <c r="K7420" s="69">
        <v>72.67</v>
      </c>
    </row>
    <row r="7421" spans="1:11">
      <c r="A7421" s="124" t="s">
        <v>3973</v>
      </c>
      <c r="B7421" s="64" t="s">
        <v>6004</v>
      </c>
      <c r="C7421" s="124" t="s">
        <v>57</v>
      </c>
      <c r="D7421" s="124" t="s">
        <v>6005</v>
      </c>
      <c r="E7421" s="148" t="s">
        <v>3976</v>
      </c>
      <c r="F7421" s="148"/>
      <c r="G7421" s="84" t="s">
        <v>72</v>
      </c>
      <c r="H7421" s="71">
        <v>1</v>
      </c>
      <c r="I7421" s="71">
        <v>0</v>
      </c>
      <c r="J7421" s="70">
        <v>1275</v>
      </c>
      <c r="K7421" s="70">
        <v>1275</v>
      </c>
    </row>
    <row r="7422" spans="1:11" ht="25.5">
      <c r="A7422" s="115"/>
      <c r="B7422" s="115"/>
      <c r="C7422" s="115"/>
      <c r="D7422" s="115"/>
      <c r="E7422" s="115"/>
      <c r="F7422" s="115" t="s">
        <v>3983</v>
      </c>
      <c r="G7422" s="73">
        <v>90.84</v>
      </c>
      <c r="H7422" s="115" t="s">
        <v>3984</v>
      </c>
      <c r="I7422" s="73">
        <v>0</v>
      </c>
      <c r="J7422" s="115" t="s">
        <v>3985</v>
      </c>
      <c r="K7422" s="73">
        <v>90.84</v>
      </c>
    </row>
    <row r="7423" spans="1:11" ht="26.25" thickBot="1">
      <c r="A7423" s="115"/>
      <c r="B7423" s="115"/>
      <c r="C7423" s="115"/>
      <c r="D7423" s="115"/>
      <c r="E7423" s="115"/>
      <c r="F7423" s="115" t="s">
        <v>3986</v>
      </c>
      <c r="G7423" s="73">
        <v>213.82</v>
      </c>
      <c r="H7423" s="138"/>
      <c r="I7423" s="138" t="s">
        <v>3987</v>
      </c>
      <c r="J7423" s="115"/>
      <c r="K7423" s="73">
        <v>1613.35</v>
      </c>
    </row>
    <row r="7424" spans="1:11" ht="15" thickTop="1">
      <c r="A7424" s="68"/>
      <c r="B7424" s="68"/>
      <c r="C7424" s="68"/>
      <c r="D7424" s="68"/>
      <c r="E7424" s="68"/>
      <c r="F7424" s="68"/>
      <c r="G7424" s="68"/>
      <c r="H7424" s="68"/>
      <c r="I7424" s="68"/>
      <c r="J7424" s="68"/>
      <c r="K7424" s="68"/>
    </row>
    <row r="7425" spans="1:11" ht="15">
      <c r="A7425" s="120" t="s">
        <v>1574</v>
      </c>
      <c r="B7425" s="121" t="s">
        <v>1</v>
      </c>
      <c r="C7425" s="120" t="s">
        <v>2</v>
      </c>
      <c r="D7425" s="120" t="s">
        <v>3</v>
      </c>
      <c r="E7425" s="144" t="s">
        <v>2279</v>
      </c>
      <c r="F7425" s="144"/>
      <c r="G7425" s="122" t="s">
        <v>4</v>
      </c>
      <c r="H7425" s="121" t="s">
        <v>5</v>
      </c>
      <c r="I7425" s="121" t="s">
        <v>3962</v>
      </c>
      <c r="J7425" s="121" t="s">
        <v>6</v>
      </c>
      <c r="K7425" s="121" t="s">
        <v>8</v>
      </c>
    </row>
    <row r="7426" spans="1:11" ht="25.5">
      <c r="A7426" s="123" t="s">
        <v>3963</v>
      </c>
      <c r="B7426" s="78" t="s">
        <v>1575</v>
      </c>
      <c r="C7426" s="123" t="s">
        <v>365</v>
      </c>
      <c r="D7426" s="123" t="s">
        <v>6006</v>
      </c>
      <c r="E7426" s="150" t="s">
        <v>12</v>
      </c>
      <c r="F7426" s="150"/>
      <c r="G7426" s="77" t="s">
        <v>72</v>
      </c>
      <c r="H7426" s="67">
        <v>1</v>
      </c>
      <c r="I7426" s="79"/>
      <c r="J7426" s="79">
        <v>1088.97</v>
      </c>
      <c r="K7426" s="79">
        <v>1088.97</v>
      </c>
    </row>
    <row r="7427" spans="1:11">
      <c r="A7427" s="124" t="s">
        <v>3973</v>
      </c>
      <c r="B7427" s="64" t="s">
        <v>5998</v>
      </c>
      <c r="C7427" s="124" t="s">
        <v>17</v>
      </c>
      <c r="D7427" s="124" t="s">
        <v>5999</v>
      </c>
      <c r="E7427" s="148" t="s">
        <v>4019</v>
      </c>
      <c r="F7427" s="148"/>
      <c r="G7427" s="84" t="s">
        <v>3967</v>
      </c>
      <c r="H7427" s="71">
        <v>2.2519999999999998</v>
      </c>
      <c r="I7427" s="71">
        <v>0</v>
      </c>
      <c r="J7427" s="70">
        <v>15.44</v>
      </c>
      <c r="K7427" s="70">
        <v>34.770000000000003</v>
      </c>
    </row>
    <row r="7428" spans="1:11">
      <c r="A7428" s="124" t="s">
        <v>3973</v>
      </c>
      <c r="B7428" s="64" t="s">
        <v>5996</v>
      </c>
      <c r="C7428" s="124" t="s">
        <v>17</v>
      </c>
      <c r="D7428" s="124" t="s">
        <v>5997</v>
      </c>
      <c r="E7428" s="148" t="s">
        <v>4019</v>
      </c>
      <c r="F7428" s="148"/>
      <c r="G7428" s="84" t="s">
        <v>3967</v>
      </c>
      <c r="H7428" s="71">
        <v>2.2519999999999998</v>
      </c>
      <c r="I7428" s="71">
        <v>0</v>
      </c>
      <c r="J7428" s="70">
        <v>24.07</v>
      </c>
      <c r="K7428" s="70">
        <v>54.2</v>
      </c>
    </row>
    <row r="7429" spans="1:11">
      <c r="A7429" s="124" t="s">
        <v>3973</v>
      </c>
      <c r="B7429" s="64" t="s">
        <v>6007</v>
      </c>
      <c r="C7429" s="124" t="s">
        <v>57</v>
      </c>
      <c r="D7429" s="124" t="s">
        <v>6008</v>
      </c>
      <c r="E7429" s="148" t="s">
        <v>3976</v>
      </c>
      <c r="F7429" s="148"/>
      <c r="G7429" s="84" t="s">
        <v>72</v>
      </c>
      <c r="H7429" s="71">
        <v>1</v>
      </c>
      <c r="I7429" s="71">
        <v>0</v>
      </c>
      <c r="J7429" s="70">
        <v>1000</v>
      </c>
      <c r="K7429" s="70">
        <v>1000</v>
      </c>
    </row>
    <row r="7430" spans="1:11" ht="25.5">
      <c r="A7430" s="115"/>
      <c r="B7430" s="115"/>
      <c r="C7430" s="115"/>
      <c r="D7430" s="115"/>
      <c r="E7430" s="115"/>
      <c r="F7430" s="115" t="s">
        <v>3983</v>
      </c>
      <c r="G7430" s="73">
        <v>88.97</v>
      </c>
      <c r="H7430" s="115" t="s">
        <v>3984</v>
      </c>
      <c r="I7430" s="73">
        <v>0</v>
      </c>
      <c r="J7430" s="115" t="s">
        <v>3985</v>
      </c>
      <c r="K7430" s="73">
        <v>88.97</v>
      </c>
    </row>
    <row r="7431" spans="1:11" ht="26.25" thickBot="1">
      <c r="A7431" s="115"/>
      <c r="B7431" s="115"/>
      <c r="C7431" s="115"/>
      <c r="D7431" s="115"/>
      <c r="E7431" s="115"/>
      <c r="F7431" s="115" t="s">
        <v>3986</v>
      </c>
      <c r="G7431" s="73">
        <v>166.37</v>
      </c>
      <c r="H7431" s="138"/>
      <c r="I7431" s="138" t="s">
        <v>3987</v>
      </c>
      <c r="J7431" s="115"/>
      <c r="K7431" s="73">
        <v>1255.3399999999999</v>
      </c>
    </row>
    <row r="7432" spans="1:11" ht="15" thickTop="1">
      <c r="A7432" s="68"/>
      <c r="B7432" s="68"/>
      <c r="C7432" s="68"/>
      <c r="D7432" s="68"/>
      <c r="E7432" s="68"/>
      <c r="F7432" s="68"/>
      <c r="G7432" s="68"/>
      <c r="H7432" s="68"/>
      <c r="I7432" s="68"/>
      <c r="J7432" s="68"/>
      <c r="K7432" s="68"/>
    </row>
    <row r="7433" spans="1:11" ht="15">
      <c r="A7433" s="120" t="s">
        <v>1577</v>
      </c>
      <c r="B7433" s="121" t="s">
        <v>1</v>
      </c>
      <c r="C7433" s="120" t="s">
        <v>2</v>
      </c>
      <c r="D7433" s="120" t="s">
        <v>3</v>
      </c>
      <c r="E7433" s="144" t="s">
        <v>2279</v>
      </c>
      <c r="F7433" s="144"/>
      <c r="G7433" s="122" t="s">
        <v>4</v>
      </c>
      <c r="H7433" s="121" t="s">
        <v>5</v>
      </c>
      <c r="I7433" s="121" t="s">
        <v>3962</v>
      </c>
      <c r="J7433" s="121" t="s">
        <v>6</v>
      </c>
      <c r="K7433" s="121" t="s">
        <v>8</v>
      </c>
    </row>
    <row r="7434" spans="1:11" ht="25.5">
      <c r="A7434" s="123" t="s">
        <v>3963</v>
      </c>
      <c r="B7434" s="78" t="s">
        <v>1578</v>
      </c>
      <c r="C7434" s="123" t="s">
        <v>365</v>
      </c>
      <c r="D7434" s="123" t="s">
        <v>6009</v>
      </c>
      <c r="E7434" s="150" t="s">
        <v>12</v>
      </c>
      <c r="F7434" s="150"/>
      <c r="G7434" s="77" t="s">
        <v>72</v>
      </c>
      <c r="H7434" s="67">
        <v>1</v>
      </c>
      <c r="I7434" s="79"/>
      <c r="J7434" s="79">
        <v>1074.53</v>
      </c>
      <c r="K7434" s="79">
        <v>1074.53</v>
      </c>
    </row>
    <row r="7435" spans="1:11" ht="25.5">
      <c r="A7435" s="116" t="s">
        <v>3964</v>
      </c>
      <c r="B7435" s="117" t="s">
        <v>5973</v>
      </c>
      <c r="C7435" s="116" t="s">
        <v>17</v>
      </c>
      <c r="D7435" s="116" t="s">
        <v>5974</v>
      </c>
      <c r="E7435" s="136" t="s">
        <v>2323</v>
      </c>
      <c r="F7435" s="136"/>
      <c r="G7435" s="5" t="s">
        <v>3967</v>
      </c>
      <c r="H7435" s="7">
        <v>2.2519999999999998</v>
      </c>
      <c r="I7435" s="7">
        <v>0</v>
      </c>
      <c r="J7435" s="69">
        <v>32.270000000000003</v>
      </c>
      <c r="K7435" s="69">
        <v>72.67</v>
      </c>
    </row>
    <row r="7436" spans="1:11" ht="25.5">
      <c r="A7436" s="116" t="s">
        <v>3964</v>
      </c>
      <c r="B7436" s="117" t="s">
        <v>4499</v>
      </c>
      <c r="C7436" s="116" t="s">
        <v>17</v>
      </c>
      <c r="D7436" s="116" t="s">
        <v>4500</v>
      </c>
      <c r="E7436" s="136" t="s">
        <v>2323</v>
      </c>
      <c r="F7436" s="136"/>
      <c r="G7436" s="5" t="s">
        <v>3967</v>
      </c>
      <c r="H7436" s="7">
        <v>2.2519999999999998</v>
      </c>
      <c r="I7436" s="7">
        <v>0</v>
      </c>
      <c r="J7436" s="69">
        <v>23.03</v>
      </c>
      <c r="K7436" s="69">
        <v>51.86</v>
      </c>
    </row>
    <row r="7437" spans="1:11">
      <c r="A7437" s="124" t="s">
        <v>3973</v>
      </c>
      <c r="B7437" s="64" t="s">
        <v>6010</v>
      </c>
      <c r="C7437" s="124" t="s">
        <v>57</v>
      </c>
      <c r="D7437" s="124" t="s">
        <v>6011</v>
      </c>
      <c r="E7437" s="148" t="s">
        <v>3976</v>
      </c>
      <c r="F7437" s="148"/>
      <c r="G7437" s="84" t="s">
        <v>72</v>
      </c>
      <c r="H7437" s="71">
        <v>1</v>
      </c>
      <c r="I7437" s="71">
        <v>0</v>
      </c>
      <c r="J7437" s="70">
        <v>950</v>
      </c>
      <c r="K7437" s="70">
        <v>950</v>
      </c>
    </row>
    <row r="7438" spans="1:11" ht="25.5">
      <c r="A7438" s="115"/>
      <c r="B7438" s="115"/>
      <c r="C7438" s="115"/>
      <c r="D7438" s="115"/>
      <c r="E7438" s="115"/>
      <c r="F7438" s="115" t="s">
        <v>3983</v>
      </c>
      <c r="G7438" s="73">
        <v>90.84</v>
      </c>
      <c r="H7438" s="115" t="s">
        <v>3984</v>
      </c>
      <c r="I7438" s="73">
        <v>0</v>
      </c>
      <c r="J7438" s="115" t="s">
        <v>3985</v>
      </c>
      <c r="K7438" s="73">
        <v>90.84</v>
      </c>
    </row>
    <row r="7439" spans="1:11" ht="26.25" thickBot="1">
      <c r="A7439" s="115"/>
      <c r="B7439" s="115"/>
      <c r="C7439" s="115"/>
      <c r="D7439" s="115"/>
      <c r="E7439" s="115"/>
      <c r="F7439" s="115" t="s">
        <v>3986</v>
      </c>
      <c r="G7439" s="73">
        <v>164.16</v>
      </c>
      <c r="H7439" s="138"/>
      <c r="I7439" s="138" t="s">
        <v>3987</v>
      </c>
      <c r="J7439" s="115"/>
      <c r="K7439" s="73">
        <v>1238.69</v>
      </c>
    </row>
    <row r="7440" spans="1:11" ht="15" thickTop="1">
      <c r="A7440" s="68"/>
      <c r="B7440" s="68"/>
      <c r="C7440" s="68"/>
      <c r="D7440" s="68"/>
      <c r="E7440" s="68"/>
      <c r="F7440" s="68"/>
      <c r="G7440" s="68"/>
      <c r="H7440" s="68"/>
      <c r="I7440" s="68"/>
      <c r="J7440" s="68"/>
      <c r="K7440" s="68"/>
    </row>
    <row r="7441" spans="1:11" ht="15">
      <c r="A7441" s="120" t="s">
        <v>1580</v>
      </c>
      <c r="B7441" s="121" t="s">
        <v>1</v>
      </c>
      <c r="C7441" s="120" t="s">
        <v>2</v>
      </c>
      <c r="D7441" s="120" t="s">
        <v>3</v>
      </c>
      <c r="E7441" s="144" t="s">
        <v>2279</v>
      </c>
      <c r="F7441" s="144"/>
      <c r="G7441" s="122" t="s">
        <v>4</v>
      </c>
      <c r="H7441" s="121" t="s">
        <v>5</v>
      </c>
      <c r="I7441" s="121" t="s">
        <v>3962</v>
      </c>
      <c r="J7441" s="121" t="s">
        <v>6</v>
      </c>
      <c r="K7441" s="121" t="s">
        <v>8</v>
      </c>
    </row>
    <row r="7442" spans="1:11">
      <c r="A7442" s="123" t="s">
        <v>3963</v>
      </c>
      <c r="B7442" s="78" t="s">
        <v>1581</v>
      </c>
      <c r="C7442" s="123" t="s">
        <v>365</v>
      </c>
      <c r="D7442" s="123" t="s">
        <v>6012</v>
      </c>
      <c r="E7442" s="150" t="s">
        <v>12</v>
      </c>
      <c r="F7442" s="150"/>
      <c r="G7442" s="77" t="s">
        <v>72</v>
      </c>
      <c r="H7442" s="67">
        <v>1</v>
      </c>
      <c r="I7442" s="79"/>
      <c r="J7442" s="79">
        <v>277.17</v>
      </c>
      <c r="K7442" s="79">
        <v>277.17</v>
      </c>
    </row>
    <row r="7443" spans="1:11">
      <c r="A7443" s="124" t="s">
        <v>3973</v>
      </c>
      <c r="B7443" s="64" t="s">
        <v>5998</v>
      </c>
      <c r="C7443" s="124" t="s">
        <v>17</v>
      </c>
      <c r="D7443" s="124" t="s">
        <v>5999</v>
      </c>
      <c r="E7443" s="148" t="s">
        <v>4019</v>
      </c>
      <c r="F7443" s="148"/>
      <c r="G7443" s="84" t="s">
        <v>3967</v>
      </c>
      <c r="H7443" s="71">
        <v>0.97899999999999998</v>
      </c>
      <c r="I7443" s="71">
        <v>0</v>
      </c>
      <c r="J7443" s="70">
        <v>15.44</v>
      </c>
      <c r="K7443" s="70">
        <v>15.11</v>
      </c>
    </row>
    <row r="7444" spans="1:11">
      <c r="A7444" s="124" t="s">
        <v>3973</v>
      </c>
      <c r="B7444" s="64" t="s">
        <v>6013</v>
      </c>
      <c r="C7444" s="124" t="s">
        <v>57</v>
      </c>
      <c r="D7444" s="124" t="s">
        <v>6014</v>
      </c>
      <c r="E7444" s="148" t="s">
        <v>3976</v>
      </c>
      <c r="F7444" s="148"/>
      <c r="G7444" s="84" t="s">
        <v>72</v>
      </c>
      <c r="H7444" s="71">
        <v>1</v>
      </c>
      <c r="I7444" s="71">
        <v>0</v>
      </c>
      <c r="J7444" s="70">
        <v>238.5</v>
      </c>
      <c r="K7444" s="70">
        <v>238.5</v>
      </c>
    </row>
    <row r="7445" spans="1:11">
      <c r="A7445" s="124" t="s">
        <v>3973</v>
      </c>
      <c r="B7445" s="64" t="s">
        <v>5996</v>
      </c>
      <c r="C7445" s="124" t="s">
        <v>17</v>
      </c>
      <c r="D7445" s="124" t="s">
        <v>5997</v>
      </c>
      <c r="E7445" s="148" t="s">
        <v>4019</v>
      </c>
      <c r="F7445" s="148"/>
      <c r="G7445" s="84" t="s">
        <v>3967</v>
      </c>
      <c r="H7445" s="71">
        <v>0.97899999999999998</v>
      </c>
      <c r="I7445" s="71">
        <v>0</v>
      </c>
      <c r="J7445" s="70">
        <v>24.07</v>
      </c>
      <c r="K7445" s="70">
        <v>23.56</v>
      </c>
    </row>
    <row r="7446" spans="1:11" ht="25.5">
      <c r="A7446" s="115"/>
      <c r="B7446" s="115"/>
      <c r="C7446" s="115"/>
      <c r="D7446" s="115"/>
      <c r="E7446" s="115"/>
      <c r="F7446" s="115" t="s">
        <v>3983</v>
      </c>
      <c r="G7446" s="73">
        <v>38.67</v>
      </c>
      <c r="H7446" s="115" t="s">
        <v>3984</v>
      </c>
      <c r="I7446" s="73">
        <v>0</v>
      </c>
      <c r="J7446" s="115" t="s">
        <v>3985</v>
      </c>
      <c r="K7446" s="73">
        <v>38.67</v>
      </c>
    </row>
    <row r="7447" spans="1:11" ht="26.25" thickBot="1">
      <c r="A7447" s="115"/>
      <c r="B7447" s="115"/>
      <c r="C7447" s="115"/>
      <c r="D7447" s="115"/>
      <c r="E7447" s="115"/>
      <c r="F7447" s="115" t="s">
        <v>3986</v>
      </c>
      <c r="G7447" s="73">
        <v>42.34</v>
      </c>
      <c r="H7447" s="138"/>
      <c r="I7447" s="138" t="s">
        <v>3987</v>
      </c>
      <c r="J7447" s="115"/>
      <c r="K7447" s="73">
        <v>319.51</v>
      </c>
    </row>
    <row r="7448" spans="1:11" ht="15" thickTop="1">
      <c r="A7448" s="68"/>
      <c r="B7448" s="68"/>
      <c r="C7448" s="68"/>
      <c r="D7448" s="68"/>
      <c r="E7448" s="68"/>
      <c r="F7448" s="68"/>
      <c r="G7448" s="68"/>
      <c r="H7448" s="68"/>
      <c r="I7448" s="68"/>
      <c r="J7448" s="68"/>
      <c r="K7448" s="68"/>
    </row>
    <row r="7449" spans="1:11" ht="15">
      <c r="A7449" s="120" t="s">
        <v>1583</v>
      </c>
      <c r="B7449" s="121" t="s">
        <v>1</v>
      </c>
      <c r="C7449" s="120" t="s">
        <v>2</v>
      </c>
      <c r="D7449" s="120" t="s">
        <v>3</v>
      </c>
      <c r="E7449" s="144" t="s">
        <v>2279</v>
      </c>
      <c r="F7449" s="144"/>
      <c r="G7449" s="122" t="s">
        <v>4</v>
      </c>
      <c r="H7449" s="121" t="s">
        <v>5</v>
      </c>
      <c r="I7449" s="121" t="s">
        <v>3962</v>
      </c>
      <c r="J7449" s="121" t="s">
        <v>6</v>
      </c>
      <c r="K7449" s="121" t="s">
        <v>8</v>
      </c>
    </row>
    <row r="7450" spans="1:11">
      <c r="A7450" s="123" t="s">
        <v>3963</v>
      </c>
      <c r="B7450" s="78" t="s">
        <v>1584</v>
      </c>
      <c r="C7450" s="123" t="s">
        <v>365</v>
      </c>
      <c r="D7450" s="123" t="s">
        <v>6015</v>
      </c>
      <c r="E7450" s="150" t="s">
        <v>12</v>
      </c>
      <c r="F7450" s="150"/>
      <c r="G7450" s="77" t="s">
        <v>72</v>
      </c>
      <c r="H7450" s="67">
        <v>1</v>
      </c>
      <c r="I7450" s="79"/>
      <c r="J7450" s="79">
        <v>719.03</v>
      </c>
      <c r="K7450" s="79">
        <v>719.03</v>
      </c>
    </row>
    <row r="7451" spans="1:11" ht="25.5">
      <c r="A7451" s="116" t="s">
        <v>3964</v>
      </c>
      <c r="B7451" s="117" t="s">
        <v>4499</v>
      </c>
      <c r="C7451" s="116" t="s">
        <v>17</v>
      </c>
      <c r="D7451" s="116" t="s">
        <v>4500</v>
      </c>
      <c r="E7451" s="136" t="s">
        <v>2323</v>
      </c>
      <c r="F7451" s="136"/>
      <c r="G7451" s="5" t="s">
        <v>3967</v>
      </c>
      <c r="H7451" s="7">
        <v>0.97899999999999998</v>
      </c>
      <c r="I7451" s="7">
        <v>0</v>
      </c>
      <c r="J7451" s="69">
        <v>23.03</v>
      </c>
      <c r="K7451" s="69">
        <v>22.54</v>
      </c>
    </row>
    <row r="7452" spans="1:11" ht="14.25" customHeight="1">
      <c r="A7452" s="116" t="s">
        <v>3964</v>
      </c>
      <c r="B7452" s="117" t="s">
        <v>5973</v>
      </c>
      <c r="C7452" s="116" t="s">
        <v>17</v>
      </c>
      <c r="D7452" s="116" t="s">
        <v>5974</v>
      </c>
      <c r="E7452" s="136" t="s">
        <v>2323</v>
      </c>
      <c r="F7452" s="136"/>
      <c r="G7452" s="5" t="s">
        <v>3967</v>
      </c>
      <c r="H7452" s="7">
        <v>0.97899999999999998</v>
      </c>
      <c r="I7452" s="7">
        <v>0</v>
      </c>
      <c r="J7452" s="69">
        <v>32.270000000000003</v>
      </c>
      <c r="K7452" s="69">
        <v>31.59</v>
      </c>
    </row>
    <row r="7453" spans="1:11" ht="14.25" customHeight="1">
      <c r="A7453" s="124" t="s">
        <v>3973</v>
      </c>
      <c r="B7453" s="64" t="s">
        <v>6016</v>
      </c>
      <c r="C7453" s="124" t="s">
        <v>365</v>
      </c>
      <c r="D7453" s="124" t="s">
        <v>6015</v>
      </c>
      <c r="E7453" s="148" t="s">
        <v>3976</v>
      </c>
      <c r="F7453" s="148"/>
      <c r="G7453" s="84" t="s">
        <v>72</v>
      </c>
      <c r="H7453" s="71">
        <v>1</v>
      </c>
      <c r="I7453" s="71">
        <v>0</v>
      </c>
      <c r="J7453" s="70">
        <v>664.9</v>
      </c>
      <c r="K7453" s="70">
        <v>664.9</v>
      </c>
    </row>
    <row r="7454" spans="1:11" ht="14.25" customHeight="1">
      <c r="A7454" s="115"/>
      <c r="B7454" s="115"/>
      <c r="C7454" s="115"/>
      <c r="D7454" s="115"/>
      <c r="E7454" s="115"/>
      <c r="F7454" s="115" t="s">
        <v>3983</v>
      </c>
      <c r="G7454" s="73">
        <v>39.49</v>
      </c>
      <c r="H7454" s="115" t="s">
        <v>3984</v>
      </c>
      <c r="I7454" s="73">
        <v>0</v>
      </c>
      <c r="J7454" s="115" t="s">
        <v>3985</v>
      </c>
      <c r="K7454" s="73">
        <v>39.49</v>
      </c>
    </row>
    <row r="7455" spans="1:11" ht="14.25" customHeight="1" thickBot="1">
      <c r="A7455" s="115"/>
      <c r="B7455" s="115"/>
      <c r="C7455" s="115"/>
      <c r="D7455" s="115"/>
      <c r="E7455" s="115"/>
      <c r="F7455" s="115" t="s">
        <v>3986</v>
      </c>
      <c r="G7455" s="73">
        <v>109.85</v>
      </c>
      <c r="H7455" s="138"/>
      <c r="I7455" s="138" t="s">
        <v>3987</v>
      </c>
      <c r="J7455" s="115"/>
      <c r="K7455" s="73">
        <v>828.88</v>
      </c>
    </row>
    <row r="7456" spans="1:11" ht="14.25" customHeight="1" thickTop="1">
      <c r="A7456" s="68"/>
      <c r="B7456" s="68"/>
      <c r="C7456" s="68"/>
      <c r="D7456" s="68"/>
      <c r="E7456" s="68"/>
      <c r="F7456" s="68"/>
      <c r="G7456" s="68"/>
      <c r="H7456" s="68"/>
      <c r="I7456" s="68"/>
      <c r="J7456" s="68"/>
      <c r="K7456" s="68"/>
    </row>
    <row r="7457" spans="1:11" ht="15">
      <c r="A7457" s="120" t="s">
        <v>1586</v>
      </c>
      <c r="B7457" s="121" t="s">
        <v>1</v>
      </c>
      <c r="C7457" s="120" t="s">
        <v>2</v>
      </c>
      <c r="D7457" s="120" t="s">
        <v>3</v>
      </c>
      <c r="E7457" s="144" t="s">
        <v>2279</v>
      </c>
      <c r="F7457" s="144"/>
      <c r="G7457" s="122" t="s">
        <v>4</v>
      </c>
      <c r="H7457" s="121" t="s">
        <v>5</v>
      </c>
      <c r="I7457" s="121" t="s">
        <v>3962</v>
      </c>
      <c r="J7457" s="121" t="s">
        <v>6</v>
      </c>
      <c r="K7457" s="121" t="s">
        <v>8</v>
      </c>
    </row>
    <row r="7458" spans="1:11">
      <c r="A7458" s="123" t="s">
        <v>3963</v>
      </c>
      <c r="B7458" s="78" t="s">
        <v>1587</v>
      </c>
      <c r="C7458" s="123" t="s">
        <v>365</v>
      </c>
      <c r="D7458" s="123" t="s">
        <v>6017</v>
      </c>
      <c r="E7458" s="150" t="s">
        <v>12</v>
      </c>
      <c r="F7458" s="150"/>
      <c r="G7458" s="77" t="s">
        <v>72</v>
      </c>
      <c r="H7458" s="67">
        <v>1</v>
      </c>
      <c r="I7458" s="79"/>
      <c r="J7458" s="79">
        <v>899.96</v>
      </c>
      <c r="K7458" s="79">
        <v>899.96</v>
      </c>
    </row>
    <row r="7459" spans="1:11" ht="25.5">
      <c r="A7459" s="116" t="s">
        <v>3964</v>
      </c>
      <c r="B7459" s="117" t="s">
        <v>5973</v>
      </c>
      <c r="C7459" s="116" t="s">
        <v>17</v>
      </c>
      <c r="D7459" s="116" t="s">
        <v>5974</v>
      </c>
      <c r="E7459" s="136" t="s">
        <v>2323</v>
      </c>
      <c r="F7459" s="136"/>
      <c r="G7459" s="5" t="s">
        <v>3967</v>
      </c>
      <c r="H7459" s="7">
        <v>0.97899999999999998</v>
      </c>
      <c r="I7459" s="7">
        <v>0</v>
      </c>
      <c r="J7459" s="69">
        <v>32.270000000000003</v>
      </c>
      <c r="K7459" s="69">
        <v>31.59</v>
      </c>
    </row>
    <row r="7460" spans="1:11" ht="25.5">
      <c r="A7460" s="116" t="s">
        <v>3964</v>
      </c>
      <c r="B7460" s="117" t="s">
        <v>4499</v>
      </c>
      <c r="C7460" s="116" t="s">
        <v>17</v>
      </c>
      <c r="D7460" s="116" t="s">
        <v>4500</v>
      </c>
      <c r="E7460" s="136" t="s">
        <v>2323</v>
      </c>
      <c r="F7460" s="136"/>
      <c r="G7460" s="5" t="s">
        <v>3967</v>
      </c>
      <c r="H7460" s="7">
        <v>0.97899999999999998</v>
      </c>
      <c r="I7460" s="7">
        <v>0</v>
      </c>
      <c r="J7460" s="69">
        <v>23.03</v>
      </c>
      <c r="K7460" s="69">
        <v>22.54</v>
      </c>
    </row>
    <row r="7461" spans="1:11">
      <c r="A7461" s="124" t="s">
        <v>3973</v>
      </c>
      <c r="B7461" s="64" t="s">
        <v>6018</v>
      </c>
      <c r="C7461" s="124" t="s">
        <v>365</v>
      </c>
      <c r="D7461" s="124" t="s">
        <v>6017</v>
      </c>
      <c r="E7461" s="148" t="s">
        <v>3976</v>
      </c>
      <c r="F7461" s="148"/>
      <c r="G7461" s="84" t="s">
        <v>72</v>
      </c>
      <c r="H7461" s="71">
        <v>1</v>
      </c>
      <c r="I7461" s="71">
        <v>0</v>
      </c>
      <c r="J7461" s="70">
        <v>845.83</v>
      </c>
      <c r="K7461" s="70">
        <v>845.83</v>
      </c>
    </row>
    <row r="7462" spans="1:11" ht="25.5">
      <c r="A7462" s="115"/>
      <c r="B7462" s="115"/>
      <c r="C7462" s="115"/>
      <c r="D7462" s="115"/>
      <c r="E7462" s="115"/>
      <c r="F7462" s="115" t="s">
        <v>3983</v>
      </c>
      <c r="G7462" s="73">
        <v>39.49</v>
      </c>
      <c r="H7462" s="115" t="s">
        <v>3984</v>
      </c>
      <c r="I7462" s="73">
        <v>0</v>
      </c>
      <c r="J7462" s="115" t="s">
        <v>3985</v>
      </c>
      <c r="K7462" s="73">
        <v>39.49</v>
      </c>
    </row>
    <row r="7463" spans="1:11" ht="26.25" thickBot="1">
      <c r="A7463" s="115"/>
      <c r="B7463" s="115"/>
      <c r="C7463" s="115"/>
      <c r="D7463" s="115"/>
      <c r="E7463" s="115"/>
      <c r="F7463" s="115" t="s">
        <v>3986</v>
      </c>
      <c r="G7463" s="73">
        <v>137.49</v>
      </c>
      <c r="H7463" s="138"/>
      <c r="I7463" s="138" t="s">
        <v>3987</v>
      </c>
      <c r="J7463" s="115"/>
      <c r="K7463" s="73">
        <v>1037.45</v>
      </c>
    </row>
    <row r="7464" spans="1:11" ht="15" thickTop="1">
      <c r="A7464" s="68"/>
      <c r="B7464" s="68"/>
      <c r="C7464" s="68"/>
      <c r="D7464" s="68"/>
      <c r="E7464" s="68"/>
      <c r="F7464" s="68"/>
      <c r="G7464" s="68"/>
      <c r="H7464" s="68"/>
      <c r="I7464" s="68"/>
      <c r="J7464" s="68"/>
      <c r="K7464" s="68"/>
    </row>
    <row r="7465" spans="1:11" ht="15">
      <c r="A7465" s="120" t="s">
        <v>1589</v>
      </c>
      <c r="B7465" s="121" t="s">
        <v>1</v>
      </c>
      <c r="C7465" s="120" t="s">
        <v>2</v>
      </c>
      <c r="D7465" s="120" t="s">
        <v>3</v>
      </c>
      <c r="E7465" s="144" t="s">
        <v>2279</v>
      </c>
      <c r="F7465" s="144"/>
      <c r="G7465" s="122" t="s">
        <v>4</v>
      </c>
      <c r="H7465" s="121" t="s">
        <v>5</v>
      </c>
      <c r="I7465" s="121" t="s">
        <v>3962</v>
      </c>
      <c r="J7465" s="121" t="s">
        <v>6</v>
      </c>
      <c r="K7465" s="121" t="s">
        <v>8</v>
      </c>
    </row>
    <row r="7466" spans="1:11" ht="25.5">
      <c r="A7466" s="123" t="s">
        <v>3963</v>
      </c>
      <c r="B7466" s="78" t="s">
        <v>1590</v>
      </c>
      <c r="C7466" s="123" t="s">
        <v>365</v>
      </c>
      <c r="D7466" s="123" t="s">
        <v>6019</v>
      </c>
      <c r="E7466" s="150" t="s">
        <v>12</v>
      </c>
      <c r="F7466" s="150"/>
      <c r="G7466" s="77" t="s">
        <v>72</v>
      </c>
      <c r="H7466" s="67">
        <v>1</v>
      </c>
      <c r="I7466" s="79"/>
      <c r="J7466" s="79">
        <v>679.53</v>
      </c>
      <c r="K7466" s="79">
        <v>679.53</v>
      </c>
    </row>
    <row r="7467" spans="1:11" ht="25.5">
      <c r="A7467" s="116" t="s">
        <v>3964</v>
      </c>
      <c r="B7467" s="117" t="s">
        <v>4499</v>
      </c>
      <c r="C7467" s="116" t="s">
        <v>17</v>
      </c>
      <c r="D7467" s="116" t="s">
        <v>4500</v>
      </c>
      <c r="E7467" s="136" t="s">
        <v>2323</v>
      </c>
      <c r="F7467" s="136"/>
      <c r="G7467" s="5" t="s">
        <v>3967</v>
      </c>
      <c r="H7467" s="7">
        <v>2.2519999999999998</v>
      </c>
      <c r="I7467" s="7">
        <v>0</v>
      </c>
      <c r="J7467" s="69">
        <v>23.03</v>
      </c>
      <c r="K7467" s="69">
        <v>51.86</v>
      </c>
    </row>
    <row r="7468" spans="1:11" ht="25.5">
      <c r="A7468" s="116" t="s">
        <v>3964</v>
      </c>
      <c r="B7468" s="117" t="s">
        <v>5973</v>
      </c>
      <c r="C7468" s="116" t="s">
        <v>17</v>
      </c>
      <c r="D7468" s="116" t="s">
        <v>5974</v>
      </c>
      <c r="E7468" s="136" t="s">
        <v>2323</v>
      </c>
      <c r="F7468" s="136"/>
      <c r="G7468" s="5" t="s">
        <v>3967</v>
      </c>
      <c r="H7468" s="7">
        <v>2.2519999999999998</v>
      </c>
      <c r="I7468" s="7">
        <v>0</v>
      </c>
      <c r="J7468" s="69">
        <v>32.270000000000003</v>
      </c>
      <c r="K7468" s="69">
        <v>72.67</v>
      </c>
    </row>
    <row r="7469" spans="1:11">
      <c r="A7469" s="124" t="s">
        <v>3973</v>
      </c>
      <c r="B7469" s="64" t="s">
        <v>6020</v>
      </c>
      <c r="C7469" s="124" t="s">
        <v>57</v>
      </c>
      <c r="D7469" s="124" t="s">
        <v>6021</v>
      </c>
      <c r="E7469" s="148" t="s">
        <v>3976</v>
      </c>
      <c r="F7469" s="148"/>
      <c r="G7469" s="84" t="s">
        <v>72</v>
      </c>
      <c r="H7469" s="71">
        <v>1</v>
      </c>
      <c r="I7469" s="71">
        <v>0</v>
      </c>
      <c r="J7469" s="70">
        <v>555</v>
      </c>
      <c r="K7469" s="70">
        <v>555</v>
      </c>
    </row>
    <row r="7470" spans="1:11" ht="25.5">
      <c r="A7470" s="115"/>
      <c r="B7470" s="115"/>
      <c r="C7470" s="115"/>
      <c r="D7470" s="115"/>
      <c r="E7470" s="115"/>
      <c r="F7470" s="115" t="s">
        <v>3983</v>
      </c>
      <c r="G7470" s="73">
        <v>90.84</v>
      </c>
      <c r="H7470" s="115" t="s">
        <v>3984</v>
      </c>
      <c r="I7470" s="73">
        <v>0</v>
      </c>
      <c r="J7470" s="115" t="s">
        <v>3985</v>
      </c>
      <c r="K7470" s="73">
        <v>90.84</v>
      </c>
    </row>
    <row r="7471" spans="1:11" ht="26.25" thickBot="1">
      <c r="A7471" s="115"/>
      <c r="B7471" s="115"/>
      <c r="C7471" s="115"/>
      <c r="D7471" s="115"/>
      <c r="E7471" s="115"/>
      <c r="F7471" s="115" t="s">
        <v>3986</v>
      </c>
      <c r="G7471" s="73">
        <v>103.81</v>
      </c>
      <c r="H7471" s="138"/>
      <c r="I7471" s="138" t="s">
        <v>3987</v>
      </c>
      <c r="J7471" s="115"/>
      <c r="K7471" s="73">
        <v>783.34</v>
      </c>
    </row>
    <row r="7472" spans="1:11" ht="15" thickTop="1">
      <c r="A7472" s="68"/>
      <c r="B7472" s="68"/>
      <c r="C7472" s="68"/>
      <c r="D7472" s="68"/>
      <c r="E7472" s="68"/>
      <c r="F7472" s="68"/>
      <c r="G7472" s="68"/>
      <c r="H7472" s="68"/>
      <c r="I7472" s="68"/>
      <c r="J7472" s="68"/>
      <c r="K7472" s="68"/>
    </row>
    <row r="7473" spans="1:11" ht="15">
      <c r="A7473" s="120" t="s">
        <v>1592</v>
      </c>
      <c r="B7473" s="121" t="s">
        <v>1</v>
      </c>
      <c r="C7473" s="120" t="s">
        <v>2</v>
      </c>
      <c r="D7473" s="120" t="s">
        <v>3</v>
      </c>
      <c r="E7473" s="144" t="s">
        <v>2279</v>
      </c>
      <c r="F7473" s="144"/>
      <c r="G7473" s="122" t="s">
        <v>4</v>
      </c>
      <c r="H7473" s="121" t="s">
        <v>5</v>
      </c>
      <c r="I7473" s="121" t="s">
        <v>3962</v>
      </c>
      <c r="J7473" s="121" t="s">
        <v>6</v>
      </c>
      <c r="K7473" s="121" t="s">
        <v>8</v>
      </c>
    </row>
    <row r="7474" spans="1:11" ht="25.5">
      <c r="A7474" s="123" t="s">
        <v>3963</v>
      </c>
      <c r="B7474" s="78" t="s">
        <v>1593</v>
      </c>
      <c r="C7474" s="123" t="s">
        <v>365</v>
      </c>
      <c r="D7474" s="123" t="s">
        <v>6022</v>
      </c>
      <c r="E7474" s="150" t="s">
        <v>12</v>
      </c>
      <c r="F7474" s="150"/>
      <c r="G7474" s="77" t="s">
        <v>72</v>
      </c>
      <c r="H7474" s="67">
        <v>1</v>
      </c>
      <c r="I7474" s="79"/>
      <c r="J7474" s="79">
        <v>1204.53</v>
      </c>
      <c r="K7474" s="79">
        <v>1204.53</v>
      </c>
    </row>
    <row r="7475" spans="1:11" ht="25.5">
      <c r="A7475" s="116" t="s">
        <v>3964</v>
      </c>
      <c r="B7475" s="117" t="s">
        <v>4499</v>
      </c>
      <c r="C7475" s="116" t="s">
        <v>17</v>
      </c>
      <c r="D7475" s="116" t="s">
        <v>4500</v>
      </c>
      <c r="E7475" s="136" t="s">
        <v>2323</v>
      </c>
      <c r="F7475" s="136"/>
      <c r="G7475" s="5" t="s">
        <v>3967</v>
      </c>
      <c r="H7475" s="7">
        <v>2.2519999999999998</v>
      </c>
      <c r="I7475" s="7">
        <v>0</v>
      </c>
      <c r="J7475" s="69">
        <v>23.03</v>
      </c>
      <c r="K7475" s="69">
        <v>51.86</v>
      </c>
    </row>
    <row r="7476" spans="1:11" ht="25.5">
      <c r="A7476" s="116" t="s">
        <v>3964</v>
      </c>
      <c r="B7476" s="117" t="s">
        <v>5973</v>
      </c>
      <c r="C7476" s="116" t="s">
        <v>17</v>
      </c>
      <c r="D7476" s="116" t="s">
        <v>5974</v>
      </c>
      <c r="E7476" s="136" t="s">
        <v>2323</v>
      </c>
      <c r="F7476" s="136"/>
      <c r="G7476" s="5" t="s">
        <v>3967</v>
      </c>
      <c r="H7476" s="7">
        <v>2.2519999999999998</v>
      </c>
      <c r="I7476" s="7">
        <v>0</v>
      </c>
      <c r="J7476" s="69">
        <v>32.270000000000003</v>
      </c>
      <c r="K7476" s="69">
        <v>72.67</v>
      </c>
    </row>
    <row r="7477" spans="1:11">
      <c r="A7477" s="124" t="s">
        <v>3973</v>
      </c>
      <c r="B7477" s="64" t="s">
        <v>6001</v>
      </c>
      <c r="C7477" s="124" t="s">
        <v>57</v>
      </c>
      <c r="D7477" s="124" t="s">
        <v>6002</v>
      </c>
      <c r="E7477" s="148" t="s">
        <v>3976</v>
      </c>
      <c r="F7477" s="148"/>
      <c r="G7477" s="84" t="s">
        <v>72</v>
      </c>
      <c r="H7477" s="71">
        <v>1</v>
      </c>
      <c r="I7477" s="71">
        <v>0</v>
      </c>
      <c r="J7477" s="70">
        <v>1080</v>
      </c>
      <c r="K7477" s="70">
        <v>1080</v>
      </c>
    </row>
    <row r="7478" spans="1:11" ht="25.5">
      <c r="A7478" s="115"/>
      <c r="B7478" s="115"/>
      <c r="C7478" s="115"/>
      <c r="D7478" s="115"/>
      <c r="E7478" s="115"/>
      <c r="F7478" s="115" t="s">
        <v>3983</v>
      </c>
      <c r="G7478" s="73">
        <v>90.84</v>
      </c>
      <c r="H7478" s="115" t="s">
        <v>3984</v>
      </c>
      <c r="I7478" s="73">
        <v>0</v>
      </c>
      <c r="J7478" s="115" t="s">
        <v>3985</v>
      </c>
      <c r="K7478" s="73">
        <v>90.84</v>
      </c>
    </row>
    <row r="7479" spans="1:11" ht="26.25" thickBot="1">
      <c r="A7479" s="115"/>
      <c r="B7479" s="115"/>
      <c r="C7479" s="115"/>
      <c r="D7479" s="115"/>
      <c r="E7479" s="115"/>
      <c r="F7479" s="115" t="s">
        <v>3986</v>
      </c>
      <c r="G7479" s="73">
        <v>184.02</v>
      </c>
      <c r="H7479" s="138"/>
      <c r="I7479" s="138" t="s">
        <v>3987</v>
      </c>
      <c r="J7479" s="115"/>
      <c r="K7479" s="73">
        <v>1388.55</v>
      </c>
    </row>
    <row r="7480" spans="1:11" ht="15" thickTop="1">
      <c r="A7480" s="68"/>
      <c r="B7480" s="68"/>
      <c r="C7480" s="68"/>
      <c r="D7480" s="68"/>
      <c r="E7480" s="68"/>
      <c r="F7480" s="68"/>
      <c r="G7480" s="68"/>
      <c r="H7480" s="68"/>
      <c r="I7480" s="68"/>
      <c r="J7480" s="68"/>
      <c r="K7480" s="68"/>
    </row>
    <row r="7481" spans="1:11" ht="15">
      <c r="A7481" s="120" t="s">
        <v>1595</v>
      </c>
      <c r="B7481" s="121" t="s">
        <v>1</v>
      </c>
      <c r="C7481" s="120" t="s">
        <v>2</v>
      </c>
      <c r="D7481" s="120" t="s">
        <v>3</v>
      </c>
      <c r="E7481" s="144" t="s">
        <v>2279</v>
      </c>
      <c r="F7481" s="144"/>
      <c r="G7481" s="122" t="s">
        <v>4</v>
      </c>
      <c r="H7481" s="121" t="s">
        <v>5</v>
      </c>
      <c r="I7481" s="121" t="s">
        <v>3962</v>
      </c>
      <c r="J7481" s="121" t="s">
        <v>6</v>
      </c>
      <c r="K7481" s="121" t="s">
        <v>8</v>
      </c>
    </row>
    <row r="7482" spans="1:11" ht="25.5">
      <c r="A7482" s="123" t="s">
        <v>3963</v>
      </c>
      <c r="B7482" s="78" t="s">
        <v>1596</v>
      </c>
      <c r="C7482" s="123" t="s">
        <v>17</v>
      </c>
      <c r="D7482" s="123" t="s">
        <v>1597</v>
      </c>
      <c r="E7482" s="150" t="s">
        <v>2316</v>
      </c>
      <c r="F7482" s="150"/>
      <c r="G7482" s="77" t="s">
        <v>72</v>
      </c>
      <c r="H7482" s="67">
        <v>1</v>
      </c>
      <c r="I7482" s="79"/>
      <c r="J7482" s="79">
        <v>2181.75</v>
      </c>
      <c r="K7482" s="79">
        <v>2181.75</v>
      </c>
    </row>
    <row r="7483" spans="1:11" ht="25.5">
      <c r="A7483" s="116" t="s">
        <v>3964</v>
      </c>
      <c r="B7483" s="117" t="s">
        <v>5973</v>
      </c>
      <c r="C7483" s="116" t="s">
        <v>17</v>
      </c>
      <c r="D7483" s="116" t="s">
        <v>5974</v>
      </c>
      <c r="E7483" s="136" t="s">
        <v>2323</v>
      </c>
      <c r="F7483" s="136"/>
      <c r="G7483" s="5" t="s">
        <v>3967</v>
      </c>
      <c r="H7483" s="7">
        <v>2.3334000000000001</v>
      </c>
      <c r="I7483" s="7">
        <v>0</v>
      </c>
      <c r="J7483" s="69">
        <v>32.270000000000003</v>
      </c>
      <c r="K7483" s="69">
        <v>75.290000000000006</v>
      </c>
    </row>
    <row r="7484" spans="1:11" ht="25.5">
      <c r="A7484" s="116" t="s">
        <v>3964</v>
      </c>
      <c r="B7484" s="117" t="s">
        <v>4499</v>
      </c>
      <c r="C7484" s="116" t="s">
        <v>17</v>
      </c>
      <c r="D7484" s="116" t="s">
        <v>4500</v>
      </c>
      <c r="E7484" s="136" t="s">
        <v>2323</v>
      </c>
      <c r="F7484" s="136"/>
      <c r="G7484" s="5" t="s">
        <v>3967</v>
      </c>
      <c r="H7484" s="7">
        <v>2.3334000000000001</v>
      </c>
      <c r="I7484" s="7">
        <v>0</v>
      </c>
      <c r="J7484" s="69">
        <v>23.03</v>
      </c>
      <c r="K7484" s="69">
        <v>53.73</v>
      </c>
    </row>
    <row r="7485" spans="1:11" ht="38.25">
      <c r="A7485" s="124" t="s">
        <v>3973</v>
      </c>
      <c r="B7485" s="64" t="s">
        <v>6023</v>
      </c>
      <c r="C7485" s="124" t="s">
        <v>17</v>
      </c>
      <c r="D7485" s="124" t="s">
        <v>6024</v>
      </c>
      <c r="E7485" s="148" t="s">
        <v>5666</v>
      </c>
      <c r="F7485" s="148"/>
      <c r="G7485" s="84" t="s">
        <v>72</v>
      </c>
      <c r="H7485" s="71">
        <v>1</v>
      </c>
      <c r="I7485" s="71">
        <v>0</v>
      </c>
      <c r="J7485" s="70">
        <v>1984.66</v>
      </c>
      <c r="K7485" s="70">
        <v>1984.66</v>
      </c>
    </row>
    <row r="7486" spans="1:11" ht="25.5">
      <c r="A7486" s="124" t="s">
        <v>3973</v>
      </c>
      <c r="B7486" s="64" t="s">
        <v>5981</v>
      </c>
      <c r="C7486" s="124" t="s">
        <v>17</v>
      </c>
      <c r="D7486" s="124" t="s">
        <v>5982</v>
      </c>
      <c r="E7486" s="148" t="s">
        <v>3976</v>
      </c>
      <c r="F7486" s="148"/>
      <c r="G7486" s="84" t="s">
        <v>72</v>
      </c>
      <c r="H7486" s="71">
        <v>6</v>
      </c>
      <c r="I7486" s="71">
        <v>0</v>
      </c>
      <c r="J7486" s="70">
        <v>1.22</v>
      </c>
      <c r="K7486" s="70">
        <v>7.32</v>
      </c>
    </row>
    <row r="7487" spans="1:11" ht="38.25">
      <c r="A7487" s="124" t="s">
        <v>3973</v>
      </c>
      <c r="B7487" s="64" t="s">
        <v>5985</v>
      </c>
      <c r="C7487" s="124" t="s">
        <v>17</v>
      </c>
      <c r="D7487" s="124" t="s">
        <v>5986</v>
      </c>
      <c r="E7487" s="148" t="s">
        <v>3976</v>
      </c>
      <c r="F7487" s="148"/>
      <c r="G7487" s="84" t="s">
        <v>72</v>
      </c>
      <c r="H7487" s="71">
        <v>4</v>
      </c>
      <c r="I7487" s="71">
        <v>0</v>
      </c>
      <c r="J7487" s="70">
        <v>0.45</v>
      </c>
      <c r="K7487" s="70">
        <v>1.8</v>
      </c>
    </row>
    <row r="7488" spans="1:11" ht="38.25">
      <c r="A7488" s="124" t="s">
        <v>3973</v>
      </c>
      <c r="B7488" s="64" t="s">
        <v>5979</v>
      </c>
      <c r="C7488" s="124" t="s">
        <v>17</v>
      </c>
      <c r="D7488" s="124" t="s">
        <v>5980</v>
      </c>
      <c r="E7488" s="148" t="s">
        <v>3976</v>
      </c>
      <c r="F7488" s="148"/>
      <c r="G7488" s="84" t="s">
        <v>72</v>
      </c>
      <c r="H7488" s="71">
        <v>9</v>
      </c>
      <c r="I7488" s="71">
        <v>0</v>
      </c>
      <c r="J7488" s="70">
        <v>0.79</v>
      </c>
      <c r="K7488" s="70">
        <v>7.11</v>
      </c>
    </row>
    <row r="7489" spans="1:11" ht="25.5">
      <c r="A7489" s="124" t="s">
        <v>3973</v>
      </c>
      <c r="B7489" s="64" t="s">
        <v>5977</v>
      </c>
      <c r="C7489" s="124" t="s">
        <v>17</v>
      </c>
      <c r="D7489" s="124" t="s">
        <v>5978</v>
      </c>
      <c r="E7489" s="148" t="s">
        <v>3976</v>
      </c>
      <c r="F7489" s="148"/>
      <c r="G7489" s="84" t="s">
        <v>72</v>
      </c>
      <c r="H7489" s="71">
        <v>10</v>
      </c>
      <c r="I7489" s="71">
        <v>0</v>
      </c>
      <c r="J7489" s="70">
        <v>1.1299999999999999</v>
      </c>
      <c r="K7489" s="70">
        <v>11.3</v>
      </c>
    </row>
    <row r="7490" spans="1:11" ht="25.5">
      <c r="A7490" s="124" t="s">
        <v>3973</v>
      </c>
      <c r="B7490" s="64" t="s">
        <v>5983</v>
      </c>
      <c r="C7490" s="124" t="s">
        <v>17</v>
      </c>
      <c r="D7490" s="124" t="s">
        <v>5984</v>
      </c>
      <c r="E7490" s="148" t="s">
        <v>3976</v>
      </c>
      <c r="F7490" s="148"/>
      <c r="G7490" s="84" t="s">
        <v>72</v>
      </c>
      <c r="H7490" s="71">
        <v>2</v>
      </c>
      <c r="I7490" s="71">
        <v>0</v>
      </c>
      <c r="J7490" s="70">
        <v>20.27</v>
      </c>
      <c r="K7490" s="70">
        <v>40.54</v>
      </c>
    </row>
    <row r="7491" spans="1:11" ht="25.5">
      <c r="A7491" s="115"/>
      <c r="B7491" s="115"/>
      <c r="C7491" s="115"/>
      <c r="D7491" s="115"/>
      <c r="E7491" s="115"/>
      <c r="F7491" s="115" t="s">
        <v>3983</v>
      </c>
      <c r="G7491" s="73">
        <v>94.12</v>
      </c>
      <c r="H7491" s="115" t="s">
        <v>3984</v>
      </c>
      <c r="I7491" s="73">
        <v>0</v>
      </c>
      <c r="J7491" s="115" t="s">
        <v>3985</v>
      </c>
      <c r="K7491" s="73">
        <v>94.12</v>
      </c>
    </row>
    <row r="7492" spans="1:11" ht="26.25" thickBot="1">
      <c r="A7492" s="115"/>
      <c r="B7492" s="115"/>
      <c r="C7492" s="115"/>
      <c r="D7492" s="115"/>
      <c r="E7492" s="115"/>
      <c r="F7492" s="115" t="s">
        <v>3986</v>
      </c>
      <c r="G7492" s="73">
        <v>333.32</v>
      </c>
      <c r="H7492" s="138"/>
      <c r="I7492" s="138" t="s">
        <v>3987</v>
      </c>
      <c r="J7492" s="115"/>
      <c r="K7492" s="73">
        <v>2515.0700000000002</v>
      </c>
    </row>
    <row r="7493" spans="1:11" ht="15" thickTop="1">
      <c r="A7493" s="68"/>
      <c r="B7493" s="68"/>
      <c r="C7493" s="68"/>
      <c r="D7493" s="68"/>
      <c r="E7493" s="68"/>
      <c r="F7493" s="68"/>
      <c r="G7493" s="68"/>
      <c r="H7493" s="68"/>
      <c r="I7493" s="68"/>
      <c r="J7493" s="68"/>
      <c r="K7493" s="68"/>
    </row>
    <row r="7494" spans="1:11" ht="15">
      <c r="A7494" s="120" t="s">
        <v>1598</v>
      </c>
      <c r="B7494" s="121" t="s">
        <v>1</v>
      </c>
      <c r="C7494" s="120" t="s">
        <v>2</v>
      </c>
      <c r="D7494" s="120" t="s">
        <v>3</v>
      </c>
      <c r="E7494" s="144" t="s">
        <v>2279</v>
      </c>
      <c r="F7494" s="144"/>
      <c r="G7494" s="122" t="s">
        <v>4</v>
      </c>
      <c r="H7494" s="121" t="s">
        <v>5</v>
      </c>
      <c r="I7494" s="121" t="s">
        <v>3962</v>
      </c>
      <c r="J7494" s="121" t="s">
        <v>6</v>
      </c>
      <c r="K7494" s="121" t="s">
        <v>8</v>
      </c>
    </row>
    <row r="7495" spans="1:11" ht="25.5">
      <c r="A7495" s="123" t="s">
        <v>3963</v>
      </c>
      <c r="B7495" s="78" t="s">
        <v>1599</v>
      </c>
      <c r="C7495" s="123" t="s">
        <v>17</v>
      </c>
      <c r="D7495" s="123" t="s">
        <v>1600</v>
      </c>
      <c r="E7495" s="150" t="s">
        <v>2316</v>
      </c>
      <c r="F7495" s="150"/>
      <c r="G7495" s="77" t="s">
        <v>72</v>
      </c>
      <c r="H7495" s="67">
        <v>1</v>
      </c>
      <c r="I7495" s="79"/>
      <c r="J7495" s="79">
        <v>2419.34</v>
      </c>
      <c r="K7495" s="79">
        <v>2419.34</v>
      </c>
    </row>
    <row r="7496" spans="1:11" ht="25.5">
      <c r="A7496" s="116" t="s">
        <v>3964</v>
      </c>
      <c r="B7496" s="117" t="s">
        <v>5973</v>
      </c>
      <c r="C7496" s="116" t="s">
        <v>17</v>
      </c>
      <c r="D7496" s="116" t="s">
        <v>5974</v>
      </c>
      <c r="E7496" s="136" t="s">
        <v>2323</v>
      </c>
      <c r="F7496" s="136"/>
      <c r="G7496" s="5" t="s">
        <v>3967</v>
      </c>
      <c r="H7496" s="7">
        <v>2.3334000000000001</v>
      </c>
      <c r="I7496" s="7">
        <v>0</v>
      </c>
      <c r="J7496" s="69">
        <v>32.270000000000003</v>
      </c>
      <c r="K7496" s="69">
        <v>75.290000000000006</v>
      </c>
    </row>
    <row r="7497" spans="1:11" ht="25.5">
      <c r="A7497" s="116" t="s">
        <v>3964</v>
      </c>
      <c r="B7497" s="117" t="s">
        <v>4499</v>
      </c>
      <c r="C7497" s="116" t="s">
        <v>17</v>
      </c>
      <c r="D7497" s="116" t="s">
        <v>4500</v>
      </c>
      <c r="E7497" s="136" t="s">
        <v>2323</v>
      </c>
      <c r="F7497" s="136"/>
      <c r="G7497" s="5" t="s">
        <v>3967</v>
      </c>
      <c r="H7497" s="7">
        <v>2.3334000000000001</v>
      </c>
      <c r="I7497" s="7">
        <v>0</v>
      </c>
      <c r="J7497" s="69">
        <v>23.03</v>
      </c>
      <c r="K7497" s="69">
        <v>53.73</v>
      </c>
    </row>
    <row r="7498" spans="1:11" ht="25.5">
      <c r="A7498" s="124" t="s">
        <v>3973</v>
      </c>
      <c r="B7498" s="64" t="s">
        <v>5983</v>
      </c>
      <c r="C7498" s="124" t="s">
        <v>17</v>
      </c>
      <c r="D7498" s="124" t="s">
        <v>5984</v>
      </c>
      <c r="E7498" s="148" t="s">
        <v>3976</v>
      </c>
      <c r="F7498" s="148"/>
      <c r="G7498" s="84" t="s">
        <v>72</v>
      </c>
      <c r="H7498" s="71">
        <v>2</v>
      </c>
      <c r="I7498" s="71">
        <v>0</v>
      </c>
      <c r="J7498" s="70">
        <v>20.27</v>
      </c>
      <c r="K7498" s="70">
        <v>40.54</v>
      </c>
    </row>
    <row r="7499" spans="1:11" ht="38.25">
      <c r="A7499" s="124" t="s">
        <v>3973</v>
      </c>
      <c r="B7499" s="64" t="s">
        <v>6025</v>
      </c>
      <c r="C7499" s="124" t="s">
        <v>17</v>
      </c>
      <c r="D7499" s="124" t="s">
        <v>6026</v>
      </c>
      <c r="E7499" s="148" t="s">
        <v>5666</v>
      </c>
      <c r="F7499" s="148"/>
      <c r="G7499" s="84" t="s">
        <v>72</v>
      </c>
      <c r="H7499" s="71">
        <v>1</v>
      </c>
      <c r="I7499" s="71">
        <v>0</v>
      </c>
      <c r="J7499" s="70">
        <v>2222.25</v>
      </c>
      <c r="K7499" s="70">
        <v>2222.25</v>
      </c>
    </row>
    <row r="7500" spans="1:11" ht="25.5">
      <c r="A7500" s="124" t="s">
        <v>3973</v>
      </c>
      <c r="B7500" s="64" t="s">
        <v>5981</v>
      </c>
      <c r="C7500" s="124" t="s">
        <v>17</v>
      </c>
      <c r="D7500" s="124" t="s">
        <v>5982</v>
      </c>
      <c r="E7500" s="148" t="s">
        <v>3976</v>
      </c>
      <c r="F7500" s="148"/>
      <c r="G7500" s="84" t="s">
        <v>72</v>
      </c>
      <c r="H7500" s="71">
        <v>6</v>
      </c>
      <c r="I7500" s="71">
        <v>0</v>
      </c>
      <c r="J7500" s="70">
        <v>1.22</v>
      </c>
      <c r="K7500" s="70">
        <v>7.32</v>
      </c>
    </row>
    <row r="7501" spans="1:11" ht="25.5">
      <c r="A7501" s="124" t="s">
        <v>3973</v>
      </c>
      <c r="B7501" s="64" t="s">
        <v>5977</v>
      </c>
      <c r="C7501" s="124" t="s">
        <v>17</v>
      </c>
      <c r="D7501" s="124" t="s">
        <v>5978</v>
      </c>
      <c r="E7501" s="148" t="s">
        <v>3976</v>
      </c>
      <c r="F7501" s="148"/>
      <c r="G7501" s="84" t="s">
        <v>72</v>
      </c>
      <c r="H7501" s="71">
        <v>10</v>
      </c>
      <c r="I7501" s="71">
        <v>0</v>
      </c>
      <c r="J7501" s="70">
        <v>1.1299999999999999</v>
      </c>
      <c r="K7501" s="70">
        <v>11.3</v>
      </c>
    </row>
    <row r="7502" spans="1:11" ht="38.25">
      <c r="A7502" s="124" t="s">
        <v>3973</v>
      </c>
      <c r="B7502" s="64" t="s">
        <v>5979</v>
      </c>
      <c r="C7502" s="124" t="s">
        <v>17</v>
      </c>
      <c r="D7502" s="124" t="s">
        <v>5980</v>
      </c>
      <c r="E7502" s="148" t="s">
        <v>3976</v>
      </c>
      <c r="F7502" s="148"/>
      <c r="G7502" s="84" t="s">
        <v>72</v>
      </c>
      <c r="H7502" s="71">
        <v>9</v>
      </c>
      <c r="I7502" s="71">
        <v>0</v>
      </c>
      <c r="J7502" s="70">
        <v>0.79</v>
      </c>
      <c r="K7502" s="70">
        <v>7.11</v>
      </c>
    </row>
    <row r="7503" spans="1:11" ht="38.25">
      <c r="A7503" s="124" t="s">
        <v>3973</v>
      </c>
      <c r="B7503" s="64" t="s">
        <v>5985</v>
      </c>
      <c r="C7503" s="124" t="s">
        <v>17</v>
      </c>
      <c r="D7503" s="124" t="s">
        <v>5986</v>
      </c>
      <c r="E7503" s="148" t="s">
        <v>3976</v>
      </c>
      <c r="F7503" s="148"/>
      <c r="G7503" s="84" t="s">
        <v>72</v>
      </c>
      <c r="H7503" s="71">
        <v>4</v>
      </c>
      <c r="I7503" s="71">
        <v>0</v>
      </c>
      <c r="J7503" s="70">
        <v>0.45</v>
      </c>
      <c r="K7503" s="70">
        <v>1.8</v>
      </c>
    </row>
    <row r="7504" spans="1:11" ht="25.5">
      <c r="A7504" s="115"/>
      <c r="B7504" s="115"/>
      <c r="C7504" s="115"/>
      <c r="D7504" s="115"/>
      <c r="E7504" s="115"/>
      <c r="F7504" s="115" t="s">
        <v>3983</v>
      </c>
      <c r="G7504" s="73">
        <v>94.12</v>
      </c>
      <c r="H7504" s="115" t="s">
        <v>3984</v>
      </c>
      <c r="I7504" s="73">
        <v>0</v>
      </c>
      <c r="J7504" s="115" t="s">
        <v>3985</v>
      </c>
      <c r="K7504" s="73">
        <v>94.12</v>
      </c>
    </row>
    <row r="7505" spans="1:11" ht="26.25" thickBot="1">
      <c r="A7505" s="115"/>
      <c r="B7505" s="115"/>
      <c r="C7505" s="115"/>
      <c r="D7505" s="115"/>
      <c r="E7505" s="115"/>
      <c r="F7505" s="115" t="s">
        <v>3986</v>
      </c>
      <c r="G7505" s="73">
        <v>369.62</v>
      </c>
      <c r="H7505" s="138"/>
      <c r="I7505" s="138" t="s">
        <v>3987</v>
      </c>
      <c r="J7505" s="115"/>
      <c r="K7505" s="73">
        <v>2788.96</v>
      </c>
    </row>
    <row r="7506" spans="1:11" ht="15" thickTop="1">
      <c r="A7506" s="68"/>
      <c r="B7506" s="68"/>
      <c r="C7506" s="68"/>
      <c r="D7506" s="68"/>
      <c r="E7506" s="68"/>
      <c r="F7506" s="68"/>
      <c r="G7506" s="68"/>
      <c r="H7506" s="68"/>
      <c r="I7506" s="68"/>
      <c r="J7506" s="68"/>
      <c r="K7506" s="68"/>
    </row>
    <row r="7507" spans="1:11" ht="15">
      <c r="A7507" s="120" t="s">
        <v>1601</v>
      </c>
      <c r="B7507" s="121" t="s">
        <v>1</v>
      </c>
      <c r="C7507" s="120" t="s">
        <v>2</v>
      </c>
      <c r="D7507" s="120" t="s">
        <v>3</v>
      </c>
      <c r="E7507" s="144" t="s">
        <v>2279</v>
      </c>
      <c r="F7507" s="144"/>
      <c r="G7507" s="122" t="s">
        <v>4</v>
      </c>
      <c r="H7507" s="121" t="s">
        <v>5</v>
      </c>
      <c r="I7507" s="121" t="s">
        <v>3962</v>
      </c>
      <c r="J7507" s="121" t="s">
        <v>6</v>
      </c>
      <c r="K7507" s="121" t="s">
        <v>8</v>
      </c>
    </row>
    <row r="7508" spans="1:11" ht="25.5">
      <c r="A7508" s="123" t="s">
        <v>3963</v>
      </c>
      <c r="B7508" s="78" t="s">
        <v>1602</v>
      </c>
      <c r="C7508" s="123" t="s">
        <v>17</v>
      </c>
      <c r="D7508" s="123" t="s">
        <v>1603</v>
      </c>
      <c r="E7508" s="150" t="s">
        <v>2316</v>
      </c>
      <c r="F7508" s="150"/>
      <c r="G7508" s="77" t="s">
        <v>72</v>
      </c>
      <c r="H7508" s="67">
        <v>1</v>
      </c>
      <c r="I7508" s="79"/>
      <c r="J7508" s="79">
        <v>3506.58</v>
      </c>
      <c r="K7508" s="79">
        <v>3506.58</v>
      </c>
    </row>
    <row r="7509" spans="1:11" ht="25.5">
      <c r="A7509" s="116" t="s">
        <v>3964</v>
      </c>
      <c r="B7509" s="117" t="s">
        <v>4499</v>
      </c>
      <c r="C7509" s="116" t="s">
        <v>17</v>
      </c>
      <c r="D7509" s="116" t="s">
        <v>4500</v>
      </c>
      <c r="E7509" s="136" t="s">
        <v>2323</v>
      </c>
      <c r="F7509" s="136"/>
      <c r="G7509" s="5" t="s">
        <v>3967</v>
      </c>
      <c r="H7509" s="7">
        <v>2.5230000000000001</v>
      </c>
      <c r="I7509" s="7">
        <v>0</v>
      </c>
      <c r="J7509" s="69">
        <v>23.03</v>
      </c>
      <c r="K7509" s="69">
        <v>58.1</v>
      </c>
    </row>
    <row r="7510" spans="1:11" ht="25.5">
      <c r="A7510" s="116" t="s">
        <v>3964</v>
      </c>
      <c r="B7510" s="117" t="s">
        <v>5973</v>
      </c>
      <c r="C7510" s="116" t="s">
        <v>17</v>
      </c>
      <c r="D7510" s="116" t="s">
        <v>5974</v>
      </c>
      <c r="E7510" s="136" t="s">
        <v>2323</v>
      </c>
      <c r="F7510" s="136"/>
      <c r="G7510" s="5" t="s">
        <v>3967</v>
      </c>
      <c r="H7510" s="7">
        <v>2.5230000000000001</v>
      </c>
      <c r="I7510" s="7">
        <v>0</v>
      </c>
      <c r="J7510" s="69">
        <v>32.270000000000003</v>
      </c>
      <c r="K7510" s="69">
        <v>81.41</v>
      </c>
    </row>
    <row r="7511" spans="1:11" ht="25.5">
      <c r="A7511" s="124" t="s">
        <v>3973</v>
      </c>
      <c r="B7511" s="64" t="s">
        <v>5977</v>
      </c>
      <c r="C7511" s="124" t="s">
        <v>17</v>
      </c>
      <c r="D7511" s="124" t="s">
        <v>5978</v>
      </c>
      <c r="E7511" s="148" t="s">
        <v>3976</v>
      </c>
      <c r="F7511" s="148"/>
      <c r="G7511" s="84" t="s">
        <v>72</v>
      </c>
      <c r="H7511" s="71">
        <v>10</v>
      </c>
      <c r="I7511" s="71">
        <v>0</v>
      </c>
      <c r="J7511" s="70">
        <v>1.1299999999999999</v>
      </c>
      <c r="K7511" s="70">
        <v>11.3</v>
      </c>
    </row>
    <row r="7512" spans="1:11" ht="25.5">
      <c r="A7512" s="124" t="s">
        <v>3973</v>
      </c>
      <c r="B7512" s="64" t="s">
        <v>5981</v>
      </c>
      <c r="C7512" s="124" t="s">
        <v>17</v>
      </c>
      <c r="D7512" s="124" t="s">
        <v>5982</v>
      </c>
      <c r="E7512" s="148" t="s">
        <v>3976</v>
      </c>
      <c r="F7512" s="148"/>
      <c r="G7512" s="84" t="s">
        <v>72</v>
      </c>
      <c r="H7512" s="71">
        <v>6</v>
      </c>
      <c r="I7512" s="71">
        <v>0</v>
      </c>
      <c r="J7512" s="70">
        <v>1.22</v>
      </c>
      <c r="K7512" s="70">
        <v>7.32</v>
      </c>
    </row>
    <row r="7513" spans="1:11" ht="38.25">
      <c r="A7513" s="124" t="s">
        <v>3973</v>
      </c>
      <c r="B7513" s="64" t="s">
        <v>6027</v>
      </c>
      <c r="C7513" s="124" t="s">
        <v>17</v>
      </c>
      <c r="D7513" s="124" t="s">
        <v>6028</v>
      </c>
      <c r="E7513" s="148" t="s">
        <v>5666</v>
      </c>
      <c r="F7513" s="148"/>
      <c r="G7513" s="84" t="s">
        <v>72</v>
      </c>
      <c r="H7513" s="71">
        <v>1</v>
      </c>
      <c r="I7513" s="71">
        <v>0</v>
      </c>
      <c r="J7513" s="70">
        <v>3299</v>
      </c>
      <c r="K7513" s="70">
        <v>3299</v>
      </c>
    </row>
    <row r="7514" spans="1:11" ht="25.5">
      <c r="A7514" s="124" t="s">
        <v>3973</v>
      </c>
      <c r="B7514" s="64" t="s">
        <v>5983</v>
      </c>
      <c r="C7514" s="124" t="s">
        <v>17</v>
      </c>
      <c r="D7514" s="124" t="s">
        <v>5984</v>
      </c>
      <c r="E7514" s="148" t="s">
        <v>3976</v>
      </c>
      <c r="F7514" s="148"/>
      <c r="G7514" s="84" t="s">
        <v>72</v>
      </c>
      <c r="H7514" s="71">
        <v>2</v>
      </c>
      <c r="I7514" s="71">
        <v>0</v>
      </c>
      <c r="J7514" s="70">
        <v>20.27</v>
      </c>
      <c r="K7514" s="70">
        <v>40.54</v>
      </c>
    </row>
    <row r="7515" spans="1:11" ht="38.25">
      <c r="A7515" s="124" t="s">
        <v>3973</v>
      </c>
      <c r="B7515" s="64" t="s">
        <v>5985</v>
      </c>
      <c r="C7515" s="124" t="s">
        <v>17</v>
      </c>
      <c r="D7515" s="124" t="s">
        <v>5986</v>
      </c>
      <c r="E7515" s="148" t="s">
        <v>3976</v>
      </c>
      <c r="F7515" s="148"/>
      <c r="G7515" s="84" t="s">
        <v>72</v>
      </c>
      <c r="H7515" s="71">
        <v>4</v>
      </c>
      <c r="I7515" s="71">
        <v>0</v>
      </c>
      <c r="J7515" s="70">
        <v>0.45</v>
      </c>
      <c r="K7515" s="70">
        <v>1.8</v>
      </c>
    </row>
    <row r="7516" spans="1:11" ht="38.25">
      <c r="A7516" s="124" t="s">
        <v>3973</v>
      </c>
      <c r="B7516" s="64" t="s">
        <v>5979</v>
      </c>
      <c r="C7516" s="124" t="s">
        <v>17</v>
      </c>
      <c r="D7516" s="124" t="s">
        <v>5980</v>
      </c>
      <c r="E7516" s="148" t="s">
        <v>3976</v>
      </c>
      <c r="F7516" s="148"/>
      <c r="G7516" s="84" t="s">
        <v>72</v>
      </c>
      <c r="H7516" s="71">
        <v>9</v>
      </c>
      <c r="I7516" s="71">
        <v>0</v>
      </c>
      <c r="J7516" s="70">
        <v>0.79</v>
      </c>
      <c r="K7516" s="70">
        <v>7.11</v>
      </c>
    </row>
    <row r="7517" spans="1:11" ht="25.5">
      <c r="A7517" s="115"/>
      <c r="B7517" s="115"/>
      <c r="C7517" s="115"/>
      <c r="D7517" s="115"/>
      <c r="E7517" s="115"/>
      <c r="F7517" s="115" t="s">
        <v>3983</v>
      </c>
      <c r="G7517" s="73">
        <v>101.77</v>
      </c>
      <c r="H7517" s="115" t="s">
        <v>3984</v>
      </c>
      <c r="I7517" s="73">
        <v>0</v>
      </c>
      <c r="J7517" s="115" t="s">
        <v>3985</v>
      </c>
      <c r="K7517" s="73">
        <v>101.77</v>
      </c>
    </row>
    <row r="7518" spans="1:11" ht="26.25" thickBot="1">
      <c r="A7518" s="115"/>
      <c r="B7518" s="115"/>
      <c r="C7518" s="115"/>
      <c r="D7518" s="115"/>
      <c r="E7518" s="115"/>
      <c r="F7518" s="115" t="s">
        <v>3986</v>
      </c>
      <c r="G7518" s="73">
        <v>535.73</v>
      </c>
      <c r="H7518" s="138"/>
      <c r="I7518" s="138" t="s">
        <v>3987</v>
      </c>
      <c r="J7518" s="115"/>
      <c r="K7518" s="73">
        <v>4042.31</v>
      </c>
    </row>
    <row r="7519" spans="1:11" ht="15" thickTop="1">
      <c r="A7519" s="68"/>
      <c r="B7519" s="68"/>
      <c r="C7519" s="68"/>
      <c r="D7519" s="68"/>
      <c r="E7519" s="68"/>
      <c r="F7519" s="68"/>
      <c r="G7519" s="68"/>
      <c r="H7519" s="68"/>
      <c r="I7519" s="68"/>
      <c r="J7519" s="68"/>
      <c r="K7519" s="68"/>
    </row>
    <row r="7520" spans="1:11" ht="15">
      <c r="A7520" s="120" t="s">
        <v>1604</v>
      </c>
      <c r="B7520" s="121" t="s">
        <v>1</v>
      </c>
      <c r="C7520" s="120" t="s">
        <v>2</v>
      </c>
      <c r="D7520" s="120" t="s">
        <v>3</v>
      </c>
      <c r="E7520" s="144" t="s">
        <v>2279</v>
      </c>
      <c r="F7520" s="144"/>
      <c r="G7520" s="122" t="s">
        <v>4</v>
      </c>
      <c r="H7520" s="121" t="s">
        <v>5</v>
      </c>
      <c r="I7520" s="121" t="s">
        <v>3962</v>
      </c>
      <c r="J7520" s="121" t="s">
        <v>6</v>
      </c>
      <c r="K7520" s="121" t="s">
        <v>8</v>
      </c>
    </row>
    <row r="7521" spans="1:11" ht="25.5">
      <c r="A7521" s="123" t="s">
        <v>3963</v>
      </c>
      <c r="B7521" s="78" t="s">
        <v>1605</v>
      </c>
      <c r="C7521" s="123" t="s">
        <v>17</v>
      </c>
      <c r="D7521" s="123" t="s">
        <v>1606</v>
      </c>
      <c r="E7521" s="150" t="s">
        <v>2316</v>
      </c>
      <c r="F7521" s="150"/>
      <c r="G7521" s="77" t="s">
        <v>72</v>
      </c>
      <c r="H7521" s="67">
        <v>1</v>
      </c>
      <c r="I7521" s="79"/>
      <c r="J7521" s="79">
        <v>6807.54</v>
      </c>
      <c r="K7521" s="79">
        <v>6807.54</v>
      </c>
    </row>
    <row r="7522" spans="1:11" ht="25.5">
      <c r="A7522" s="116" t="s">
        <v>3964</v>
      </c>
      <c r="B7522" s="117" t="s">
        <v>4499</v>
      </c>
      <c r="C7522" s="116" t="s">
        <v>17</v>
      </c>
      <c r="D7522" s="116" t="s">
        <v>4500</v>
      </c>
      <c r="E7522" s="136" t="s">
        <v>2323</v>
      </c>
      <c r="F7522" s="136"/>
      <c r="G7522" s="5" t="s">
        <v>3967</v>
      </c>
      <c r="H7522" s="7">
        <v>4.1285999999999996</v>
      </c>
      <c r="I7522" s="7">
        <v>0</v>
      </c>
      <c r="J7522" s="69">
        <v>23.03</v>
      </c>
      <c r="K7522" s="69">
        <v>95.08</v>
      </c>
    </row>
    <row r="7523" spans="1:11" ht="25.5">
      <c r="A7523" s="116" t="s">
        <v>3964</v>
      </c>
      <c r="B7523" s="117" t="s">
        <v>5973</v>
      </c>
      <c r="C7523" s="116" t="s">
        <v>17</v>
      </c>
      <c r="D7523" s="116" t="s">
        <v>5974</v>
      </c>
      <c r="E7523" s="136" t="s">
        <v>2323</v>
      </c>
      <c r="F7523" s="136"/>
      <c r="G7523" s="5" t="s">
        <v>3967</v>
      </c>
      <c r="H7523" s="7">
        <v>4.1285999999999996</v>
      </c>
      <c r="I7523" s="7">
        <v>0</v>
      </c>
      <c r="J7523" s="69">
        <v>32.270000000000003</v>
      </c>
      <c r="K7523" s="69">
        <v>133.22</v>
      </c>
    </row>
    <row r="7524" spans="1:11" ht="25.5">
      <c r="A7524" s="124" t="s">
        <v>3973</v>
      </c>
      <c r="B7524" s="64" t="s">
        <v>5487</v>
      </c>
      <c r="C7524" s="124" t="s">
        <v>17</v>
      </c>
      <c r="D7524" s="124" t="s">
        <v>5488</v>
      </c>
      <c r="E7524" s="148" t="s">
        <v>3976</v>
      </c>
      <c r="F7524" s="148"/>
      <c r="G7524" s="84" t="s">
        <v>72</v>
      </c>
      <c r="H7524" s="71">
        <v>4</v>
      </c>
      <c r="I7524" s="71">
        <v>0</v>
      </c>
      <c r="J7524" s="70">
        <v>1.63</v>
      </c>
      <c r="K7524" s="70">
        <v>6.52</v>
      </c>
    </row>
    <row r="7525" spans="1:11">
      <c r="A7525" s="124" t="s">
        <v>3973</v>
      </c>
      <c r="B7525" s="64" t="s">
        <v>6029</v>
      </c>
      <c r="C7525" s="124" t="s">
        <v>17</v>
      </c>
      <c r="D7525" s="124" t="s">
        <v>6030</v>
      </c>
      <c r="E7525" s="148" t="s">
        <v>3976</v>
      </c>
      <c r="F7525" s="148"/>
      <c r="G7525" s="84" t="s">
        <v>26</v>
      </c>
      <c r="H7525" s="71">
        <v>1.28</v>
      </c>
      <c r="I7525" s="71">
        <v>0</v>
      </c>
      <c r="J7525" s="70">
        <v>3.74</v>
      </c>
      <c r="K7525" s="70">
        <v>4.78</v>
      </c>
    </row>
    <row r="7526" spans="1:11" ht="25.5">
      <c r="A7526" s="124" t="s">
        <v>3973</v>
      </c>
      <c r="B7526" s="64" t="s">
        <v>5977</v>
      </c>
      <c r="C7526" s="124" t="s">
        <v>17</v>
      </c>
      <c r="D7526" s="124" t="s">
        <v>5978</v>
      </c>
      <c r="E7526" s="148" t="s">
        <v>3976</v>
      </c>
      <c r="F7526" s="148"/>
      <c r="G7526" s="84" t="s">
        <v>72</v>
      </c>
      <c r="H7526" s="71">
        <v>10</v>
      </c>
      <c r="I7526" s="71">
        <v>0</v>
      </c>
      <c r="J7526" s="70">
        <v>1.1299999999999999</v>
      </c>
      <c r="K7526" s="70">
        <v>11.3</v>
      </c>
    </row>
    <row r="7527" spans="1:11" ht="25.5">
      <c r="A7527" s="124" t="s">
        <v>3973</v>
      </c>
      <c r="B7527" s="64" t="s">
        <v>5983</v>
      </c>
      <c r="C7527" s="124" t="s">
        <v>17</v>
      </c>
      <c r="D7527" s="124" t="s">
        <v>5984</v>
      </c>
      <c r="E7527" s="148" t="s">
        <v>3976</v>
      </c>
      <c r="F7527" s="148"/>
      <c r="G7527" s="84" t="s">
        <v>72</v>
      </c>
      <c r="H7527" s="71">
        <v>2</v>
      </c>
      <c r="I7527" s="71">
        <v>0</v>
      </c>
      <c r="J7527" s="70">
        <v>20.27</v>
      </c>
      <c r="K7527" s="70">
        <v>40.54</v>
      </c>
    </row>
    <row r="7528" spans="1:11" ht="25.5">
      <c r="A7528" s="124" t="s">
        <v>3973</v>
      </c>
      <c r="B7528" s="64" t="s">
        <v>5981</v>
      </c>
      <c r="C7528" s="124" t="s">
        <v>17</v>
      </c>
      <c r="D7528" s="124" t="s">
        <v>5982</v>
      </c>
      <c r="E7528" s="148" t="s">
        <v>3976</v>
      </c>
      <c r="F7528" s="148"/>
      <c r="G7528" s="84" t="s">
        <v>72</v>
      </c>
      <c r="H7528" s="71">
        <v>10</v>
      </c>
      <c r="I7528" s="71">
        <v>0</v>
      </c>
      <c r="J7528" s="70">
        <v>1.22</v>
      </c>
      <c r="K7528" s="70">
        <v>12.2</v>
      </c>
    </row>
    <row r="7529" spans="1:11" ht="38.25">
      <c r="A7529" s="124" t="s">
        <v>3973</v>
      </c>
      <c r="B7529" s="64" t="s">
        <v>6031</v>
      </c>
      <c r="C7529" s="124" t="s">
        <v>17</v>
      </c>
      <c r="D7529" s="124" t="s">
        <v>6032</v>
      </c>
      <c r="E7529" s="148" t="s">
        <v>5666</v>
      </c>
      <c r="F7529" s="148"/>
      <c r="G7529" s="84" t="s">
        <v>72</v>
      </c>
      <c r="H7529" s="71">
        <v>1</v>
      </c>
      <c r="I7529" s="71">
        <v>0</v>
      </c>
      <c r="J7529" s="70">
        <v>6499.62</v>
      </c>
      <c r="K7529" s="70">
        <v>6499.62</v>
      </c>
    </row>
    <row r="7530" spans="1:11" ht="38.25">
      <c r="A7530" s="124" t="s">
        <v>3973</v>
      </c>
      <c r="B7530" s="64" t="s">
        <v>5985</v>
      </c>
      <c r="C7530" s="124" t="s">
        <v>17</v>
      </c>
      <c r="D7530" s="124" t="s">
        <v>5986</v>
      </c>
      <c r="E7530" s="148" t="s">
        <v>3976</v>
      </c>
      <c r="F7530" s="148"/>
      <c r="G7530" s="84" t="s">
        <v>72</v>
      </c>
      <c r="H7530" s="71">
        <v>4</v>
      </c>
      <c r="I7530" s="71">
        <v>0</v>
      </c>
      <c r="J7530" s="70">
        <v>0.45</v>
      </c>
      <c r="K7530" s="70">
        <v>1.8</v>
      </c>
    </row>
    <row r="7531" spans="1:11">
      <c r="A7531" s="124" t="s">
        <v>3973</v>
      </c>
      <c r="B7531" s="64" t="s">
        <v>5491</v>
      </c>
      <c r="C7531" s="124" t="s">
        <v>17</v>
      </c>
      <c r="D7531" s="124" t="s">
        <v>5492</v>
      </c>
      <c r="E7531" s="148" t="s">
        <v>3976</v>
      </c>
      <c r="F7531" s="148"/>
      <c r="G7531" s="84" t="s">
        <v>72</v>
      </c>
      <c r="H7531" s="71">
        <v>8</v>
      </c>
      <c r="I7531" s="71">
        <v>0</v>
      </c>
      <c r="J7531" s="70">
        <v>0.31</v>
      </c>
      <c r="K7531" s="70">
        <v>2.48</v>
      </c>
    </row>
    <row r="7532" spans="1:11" ht="25.5">
      <c r="A7532" s="115"/>
      <c r="B7532" s="115"/>
      <c r="C7532" s="115"/>
      <c r="D7532" s="115"/>
      <c r="E7532" s="115"/>
      <c r="F7532" s="115" t="s">
        <v>3983</v>
      </c>
      <c r="G7532" s="73">
        <v>166.54</v>
      </c>
      <c r="H7532" s="115" t="s">
        <v>3984</v>
      </c>
      <c r="I7532" s="73">
        <v>0</v>
      </c>
      <c r="J7532" s="115" t="s">
        <v>3985</v>
      </c>
      <c r="K7532" s="73">
        <v>166.54</v>
      </c>
    </row>
    <row r="7533" spans="1:11" ht="26.25" thickBot="1">
      <c r="A7533" s="115"/>
      <c r="B7533" s="115"/>
      <c r="C7533" s="115"/>
      <c r="D7533" s="115"/>
      <c r="E7533" s="115"/>
      <c r="F7533" s="115" t="s">
        <v>3986</v>
      </c>
      <c r="G7533" s="73">
        <v>1040.05</v>
      </c>
      <c r="H7533" s="138"/>
      <c r="I7533" s="138" t="s">
        <v>3987</v>
      </c>
      <c r="J7533" s="115"/>
      <c r="K7533" s="73">
        <v>7847.59</v>
      </c>
    </row>
    <row r="7534" spans="1:11" ht="15" thickTop="1">
      <c r="A7534" s="68"/>
      <c r="B7534" s="68"/>
      <c r="C7534" s="68"/>
      <c r="D7534" s="68"/>
      <c r="E7534" s="68"/>
      <c r="F7534" s="68"/>
      <c r="G7534" s="68"/>
      <c r="H7534" s="68"/>
      <c r="I7534" s="68"/>
      <c r="J7534" s="68"/>
      <c r="K7534" s="68"/>
    </row>
    <row r="7535" spans="1:11" ht="15">
      <c r="A7535" s="120" t="s">
        <v>1607</v>
      </c>
      <c r="B7535" s="121" t="s">
        <v>1</v>
      </c>
      <c r="C7535" s="120" t="s">
        <v>2</v>
      </c>
      <c r="D7535" s="120" t="s">
        <v>3</v>
      </c>
      <c r="E7535" s="144" t="s">
        <v>2279</v>
      </c>
      <c r="F7535" s="144"/>
      <c r="G7535" s="122" t="s">
        <v>4</v>
      </c>
      <c r="H7535" s="121" t="s">
        <v>5</v>
      </c>
      <c r="I7535" s="121" t="s">
        <v>3962</v>
      </c>
      <c r="J7535" s="121" t="s">
        <v>6</v>
      </c>
      <c r="K7535" s="121" t="s">
        <v>8</v>
      </c>
    </row>
    <row r="7536" spans="1:11" ht="25.5">
      <c r="A7536" s="123" t="s">
        <v>3963</v>
      </c>
      <c r="B7536" s="78" t="s">
        <v>1608</v>
      </c>
      <c r="C7536" s="123" t="s">
        <v>17</v>
      </c>
      <c r="D7536" s="123" t="s">
        <v>1609</v>
      </c>
      <c r="E7536" s="150" t="s">
        <v>2316</v>
      </c>
      <c r="F7536" s="150"/>
      <c r="G7536" s="77" t="s">
        <v>72</v>
      </c>
      <c r="H7536" s="67">
        <v>1</v>
      </c>
      <c r="I7536" s="79"/>
      <c r="J7536" s="79">
        <v>10000.709999999999</v>
      </c>
      <c r="K7536" s="79">
        <v>10000.709999999999</v>
      </c>
    </row>
    <row r="7537" spans="1:11" ht="25.5">
      <c r="A7537" s="116" t="s">
        <v>3964</v>
      </c>
      <c r="B7537" s="117" t="s">
        <v>5973</v>
      </c>
      <c r="C7537" s="116" t="s">
        <v>17</v>
      </c>
      <c r="D7537" s="116" t="s">
        <v>5974</v>
      </c>
      <c r="E7537" s="136" t="s">
        <v>2323</v>
      </c>
      <c r="F7537" s="136"/>
      <c r="G7537" s="5" t="s">
        <v>3967</v>
      </c>
      <c r="H7537" s="7">
        <v>4.7526999999999999</v>
      </c>
      <c r="I7537" s="7">
        <v>0</v>
      </c>
      <c r="J7537" s="69">
        <v>32.270000000000003</v>
      </c>
      <c r="K7537" s="69">
        <v>153.36000000000001</v>
      </c>
    </row>
    <row r="7538" spans="1:11" ht="25.5">
      <c r="A7538" s="116" t="s">
        <v>3964</v>
      </c>
      <c r="B7538" s="117" t="s">
        <v>4499</v>
      </c>
      <c r="C7538" s="116" t="s">
        <v>17</v>
      </c>
      <c r="D7538" s="116" t="s">
        <v>4500</v>
      </c>
      <c r="E7538" s="136" t="s">
        <v>2323</v>
      </c>
      <c r="F7538" s="136"/>
      <c r="G7538" s="5" t="s">
        <v>3967</v>
      </c>
      <c r="H7538" s="7">
        <v>4.7526999999999999</v>
      </c>
      <c r="I7538" s="7">
        <v>0</v>
      </c>
      <c r="J7538" s="69">
        <v>23.03</v>
      </c>
      <c r="K7538" s="69">
        <v>109.45</v>
      </c>
    </row>
    <row r="7539" spans="1:11">
      <c r="A7539" s="124" t="s">
        <v>3973</v>
      </c>
      <c r="B7539" s="64" t="s">
        <v>5491</v>
      </c>
      <c r="C7539" s="124" t="s">
        <v>17</v>
      </c>
      <c r="D7539" s="124" t="s">
        <v>5492</v>
      </c>
      <c r="E7539" s="148" t="s">
        <v>3976</v>
      </c>
      <c r="F7539" s="148"/>
      <c r="G7539" s="84" t="s">
        <v>72</v>
      </c>
      <c r="H7539" s="71">
        <v>8</v>
      </c>
      <c r="I7539" s="71">
        <v>0</v>
      </c>
      <c r="J7539" s="70">
        <v>0.31</v>
      </c>
      <c r="K7539" s="70">
        <v>2.48</v>
      </c>
    </row>
    <row r="7540" spans="1:11">
      <c r="A7540" s="124" t="s">
        <v>3973</v>
      </c>
      <c r="B7540" s="64" t="s">
        <v>6029</v>
      </c>
      <c r="C7540" s="124" t="s">
        <v>17</v>
      </c>
      <c r="D7540" s="124" t="s">
        <v>6030</v>
      </c>
      <c r="E7540" s="148" t="s">
        <v>3976</v>
      </c>
      <c r="F7540" s="148"/>
      <c r="G7540" s="84" t="s">
        <v>26</v>
      </c>
      <c r="H7540" s="71">
        <v>1.28</v>
      </c>
      <c r="I7540" s="71">
        <v>0</v>
      </c>
      <c r="J7540" s="70">
        <v>3.74</v>
      </c>
      <c r="K7540" s="70">
        <v>4.78</v>
      </c>
    </row>
    <row r="7541" spans="1:11" ht="38.25">
      <c r="A7541" s="124" t="s">
        <v>3973</v>
      </c>
      <c r="B7541" s="64" t="s">
        <v>5985</v>
      </c>
      <c r="C7541" s="124" t="s">
        <v>17</v>
      </c>
      <c r="D7541" s="124" t="s">
        <v>5986</v>
      </c>
      <c r="E7541" s="148" t="s">
        <v>3976</v>
      </c>
      <c r="F7541" s="148"/>
      <c r="G7541" s="84" t="s">
        <v>72</v>
      </c>
      <c r="H7541" s="71">
        <v>4</v>
      </c>
      <c r="I7541" s="71">
        <v>0</v>
      </c>
      <c r="J7541" s="70">
        <v>0.45</v>
      </c>
      <c r="K7541" s="70">
        <v>1.8</v>
      </c>
    </row>
    <row r="7542" spans="1:11" ht="25.5">
      <c r="A7542" s="124" t="s">
        <v>3973</v>
      </c>
      <c r="B7542" s="64" t="s">
        <v>5487</v>
      </c>
      <c r="C7542" s="124" t="s">
        <v>17</v>
      </c>
      <c r="D7542" s="124" t="s">
        <v>5488</v>
      </c>
      <c r="E7542" s="148" t="s">
        <v>3976</v>
      </c>
      <c r="F7542" s="148"/>
      <c r="G7542" s="84" t="s">
        <v>72</v>
      </c>
      <c r="H7542" s="71">
        <v>4</v>
      </c>
      <c r="I7542" s="71">
        <v>0</v>
      </c>
      <c r="J7542" s="70">
        <v>1.63</v>
      </c>
      <c r="K7542" s="70">
        <v>6.52</v>
      </c>
    </row>
    <row r="7543" spans="1:11" ht="25.5">
      <c r="A7543" s="124" t="s">
        <v>3973</v>
      </c>
      <c r="B7543" s="64" t="s">
        <v>5977</v>
      </c>
      <c r="C7543" s="124" t="s">
        <v>17</v>
      </c>
      <c r="D7543" s="124" t="s">
        <v>5978</v>
      </c>
      <c r="E7543" s="148" t="s">
        <v>3976</v>
      </c>
      <c r="F7543" s="148"/>
      <c r="G7543" s="84" t="s">
        <v>72</v>
      </c>
      <c r="H7543" s="71">
        <v>10</v>
      </c>
      <c r="I7543" s="71">
        <v>0</v>
      </c>
      <c r="J7543" s="70">
        <v>1.1299999999999999</v>
      </c>
      <c r="K7543" s="70">
        <v>11.3</v>
      </c>
    </row>
    <row r="7544" spans="1:11" ht="25.5">
      <c r="A7544" s="124" t="s">
        <v>3973</v>
      </c>
      <c r="B7544" s="64" t="s">
        <v>5981</v>
      </c>
      <c r="C7544" s="124" t="s">
        <v>17</v>
      </c>
      <c r="D7544" s="124" t="s">
        <v>5982</v>
      </c>
      <c r="E7544" s="148" t="s">
        <v>3976</v>
      </c>
      <c r="F7544" s="148"/>
      <c r="G7544" s="84" t="s">
        <v>72</v>
      </c>
      <c r="H7544" s="71">
        <v>10</v>
      </c>
      <c r="I7544" s="71">
        <v>0</v>
      </c>
      <c r="J7544" s="70">
        <v>1.22</v>
      </c>
      <c r="K7544" s="70">
        <v>12.2</v>
      </c>
    </row>
    <row r="7545" spans="1:11" ht="38.25">
      <c r="A7545" s="124" t="s">
        <v>3973</v>
      </c>
      <c r="B7545" s="64" t="s">
        <v>6033</v>
      </c>
      <c r="C7545" s="124" t="s">
        <v>17</v>
      </c>
      <c r="D7545" s="124" t="s">
        <v>6034</v>
      </c>
      <c r="E7545" s="148" t="s">
        <v>5666</v>
      </c>
      <c r="F7545" s="148"/>
      <c r="G7545" s="84" t="s">
        <v>72</v>
      </c>
      <c r="H7545" s="71">
        <v>1</v>
      </c>
      <c r="I7545" s="71">
        <v>0</v>
      </c>
      <c r="J7545" s="70">
        <v>9658.2800000000007</v>
      </c>
      <c r="K7545" s="70">
        <v>9658.2800000000007</v>
      </c>
    </row>
    <row r="7546" spans="1:11" ht="25.5">
      <c r="A7546" s="124" t="s">
        <v>3973</v>
      </c>
      <c r="B7546" s="64" t="s">
        <v>5983</v>
      </c>
      <c r="C7546" s="124" t="s">
        <v>17</v>
      </c>
      <c r="D7546" s="124" t="s">
        <v>5984</v>
      </c>
      <c r="E7546" s="148" t="s">
        <v>3976</v>
      </c>
      <c r="F7546" s="148"/>
      <c r="G7546" s="84" t="s">
        <v>72</v>
      </c>
      <c r="H7546" s="71">
        <v>2</v>
      </c>
      <c r="I7546" s="71">
        <v>0</v>
      </c>
      <c r="J7546" s="70">
        <v>20.27</v>
      </c>
      <c r="K7546" s="70">
        <v>40.54</v>
      </c>
    </row>
    <row r="7547" spans="1:11" ht="25.5">
      <c r="A7547" s="115"/>
      <c r="B7547" s="115"/>
      <c r="C7547" s="115"/>
      <c r="D7547" s="115"/>
      <c r="E7547" s="115"/>
      <c r="F7547" s="115" t="s">
        <v>3983</v>
      </c>
      <c r="G7547" s="73">
        <v>191.71</v>
      </c>
      <c r="H7547" s="115" t="s">
        <v>3984</v>
      </c>
      <c r="I7547" s="73">
        <v>0</v>
      </c>
      <c r="J7547" s="115" t="s">
        <v>3985</v>
      </c>
      <c r="K7547" s="73">
        <v>191.71</v>
      </c>
    </row>
    <row r="7548" spans="1:11" ht="26.25" thickBot="1">
      <c r="A7548" s="115"/>
      <c r="B7548" s="115"/>
      <c r="C7548" s="115"/>
      <c r="D7548" s="115"/>
      <c r="E7548" s="115"/>
      <c r="F7548" s="115" t="s">
        <v>3986</v>
      </c>
      <c r="G7548" s="73">
        <v>1527.91</v>
      </c>
      <c r="H7548" s="138"/>
      <c r="I7548" s="138" t="s">
        <v>3987</v>
      </c>
      <c r="J7548" s="115"/>
      <c r="K7548" s="73">
        <v>11528.62</v>
      </c>
    </row>
    <row r="7549" spans="1:11" ht="15" thickTop="1">
      <c r="A7549" s="68"/>
      <c r="B7549" s="68"/>
      <c r="C7549" s="68"/>
      <c r="D7549" s="68"/>
      <c r="E7549" s="68"/>
      <c r="F7549" s="68"/>
      <c r="G7549" s="68"/>
      <c r="H7549" s="68"/>
      <c r="I7549" s="68"/>
      <c r="J7549" s="68"/>
      <c r="K7549" s="68"/>
    </row>
    <row r="7550" spans="1:11" ht="15">
      <c r="A7550" s="120" t="s">
        <v>1610</v>
      </c>
      <c r="B7550" s="121" t="s">
        <v>1</v>
      </c>
      <c r="C7550" s="120" t="s">
        <v>2</v>
      </c>
      <c r="D7550" s="120" t="s">
        <v>3</v>
      </c>
      <c r="E7550" s="144" t="s">
        <v>2279</v>
      </c>
      <c r="F7550" s="144"/>
      <c r="G7550" s="122" t="s">
        <v>4</v>
      </c>
      <c r="H7550" s="121" t="s">
        <v>5</v>
      </c>
      <c r="I7550" s="121" t="s">
        <v>3962</v>
      </c>
      <c r="J7550" s="121" t="s">
        <v>6</v>
      </c>
      <c r="K7550" s="121" t="s">
        <v>8</v>
      </c>
    </row>
    <row r="7551" spans="1:11" ht="25.5">
      <c r="A7551" s="123" t="s">
        <v>3963</v>
      </c>
      <c r="B7551" s="78" t="s">
        <v>1611</v>
      </c>
      <c r="C7551" s="123" t="s">
        <v>17</v>
      </c>
      <c r="D7551" s="123" t="s">
        <v>1612</v>
      </c>
      <c r="E7551" s="150" t="s">
        <v>2316</v>
      </c>
      <c r="F7551" s="150"/>
      <c r="G7551" s="77" t="s">
        <v>72</v>
      </c>
      <c r="H7551" s="67">
        <v>1</v>
      </c>
      <c r="I7551" s="79"/>
      <c r="J7551" s="79">
        <v>10666.27</v>
      </c>
      <c r="K7551" s="79">
        <v>10666.27</v>
      </c>
    </row>
    <row r="7552" spans="1:11" ht="25.5">
      <c r="A7552" s="116" t="s">
        <v>3964</v>
      </c>
      <c r="B7552" s="117" t="s">
        <v>5973</v>
      </c>
      <c r="C7552" s="116" t="s">
        <v>17</v>
      </c>
      <c r="D7552" s="116" t="s">
        <v>5974</v>
      </c>
      <c r="E7552" s="136" t="s">
        <v>2323</v>
      </c>
      <c r="F7552" s="136"/>
      <c r="G7552" s="5" t="s">
        <v>3967</v>
      </c>
      <c r="H7552" s="7">
        <v>5.0091000000000001</v>
      </c>
      <c r="I7552" s="7">
        <v>0</v>
      </c>
      <c r="J7552" s="69">
        <v>32.270000000000003</v>
      </c>
      <c r="K7552" s="69">
        <v>161.63999999999999</v>
      </c>
    </row>
    <row r="7553" spans="1:11" ht="25.5">
      <c r="A7553" s="116" t="s">
        <v>3964</v>
      </c>
      <c r="B7553" s="117" t="s">
        <v>4499</v>
      </c>
      <c r="C7553" s="116" t="s">
        <v>17</v>
      </c>
      <c r="D7553" s="116" t="s">
        <v>4500</v>
      </c>
      <c r="E7553" s="136" t="s">
        <v>2323</v>
      </c>
      <c r="F7553" s="136"/>
      <c r="G7553" s="5" t="s">
        <v>3967</v>
      </c>
      <c r="H7553" s="7">
        <v>5.0091000000000001</v>
      </c>
      <c r="I7553" s="7">
        <v>0</v>
      </c>
      <c r="J7553" s="69">
        <v>23.03</v>
      </c>
      <c r="K7553" s="69">
        <v>115.35</v>
      </c>
    </row>
    <row r="7554" spans="1:11" ht="38.25">
      <c r="A7554" s="116" t="s">
        <v>3964</v>
      </c>
      <c r="B7554" s="117" t="s">
        <v>6035</v>
      </c>
      <c r="C7554" s="116" t="s">
        <v>17</v>
      </c>
      <c r="D7554" s="116" t="s">
        <v>6036</v>
      </c>
      <c r="E7554" s="136" t="s">
        <v>2637</v>
      </c>
      <c r="F7554" s="136"/>
      <c r="G7554" s="5" t="s">
        <v>90</v>
      </c>
      <c r="H7554" s="7">
        <v>0.2059</v>
      </c>
      <c r="I7554" s="7">
        <v>0</v>
      </c>
      <c r="J7554" s="69">
        <v>354.46</v>
      </c>
      <c r="K7554" s="69">
        <v>72.98</v>
      </c>
    </row>
    <row r="7555" spans="1:11" ht="38.25">
      <c r="A7555" s="116" t="s">
        <v>3964</v>
      </c>
      <c r="B7555" s="117" t="s">
        <v>6037</v>
      </c>
      <c r="C7555" s="116" t="s">
        <v>17</v>
      </c>
      <c r="D7555" s="116" t="s">
        <v>6038</v>
      </c>
      <c r="E7555" s="136" t="s">
        <v>2637</v>
      </c>
      <c r="F7555" s="136"/>
      <c r="G7555" s="5" t="s">
        <v>3992</v>
      </c>
      <c r="H7555" s="7">
        <v>1.5165999999999999</v>
      </c>
      <c r="I7555" s="7">
        <v>0</v>
      </c>
      <c r="J7555" s="69">
        <v>180.77</v>
      </c>
      <c r="K7555" s="69">
        <v>274.14999999999998</v>
      </c>
    </row>
    <row r="7556" spans="1:11" ht="25.5">
      <c r="A7556" s="124" t="s">
        <v>3973</v>
      </c>
      <c r="B7556" s="64" t="s">
        <v>5981</v>
      </c>
      <c r="C7556" s="124" t="s">
        <v>17</v>
      </c>
      <c r="D7556" s="124" t="s">
        <v>5982</v>
      </c>
      <c r="E7556" s="148" t="s">
        <v>3976</v>
      </c>
      <c r="F7556" s="148"/>
      <c r="G7556" s="84" t="s">
        <v>72</v>
      </c>
      <c r="H7556" s="71">
        <v>4</v>
      </c>
      <c r="I7556" s="71">
        <v>0</v>
      </c>
      <c r="J7556" s="70">
        <v>1.22</v>
      </c>
      <c r="K7556" s="70">
        <v>4.88</v>
      </c>
    </row>
    <row r="7557" spans="1:11" ht="25.5">
      <c r="A7557" s="124" t="s">
        <v>3973</v>
      </c>
      <c r="B7557" s="64" t="s">
        <v>5487</v>
      </c>
      <c r="C7557" s="124" t="s">
        <v>17</v>
      </c>
      <c r="D7557" s="124" t="s">
        <v>5488</v>
      </c>
      <c r="E7557" s="148" t="s">
        <v>3976</v>
      </c>
      <c r="F7557" s="148"/>
      <c r="G7557" s="84" t="s">
        <v>72</v>
      </c>
      <c r="H7557" s="71">
        <v>4</v>
      </c>
      <c r="I7557" s="71">
        <v>0</v>
      </c>
      <c r="J7557" s="70">
        <v>1.63</v>
      </c>
      <c r="K7557" s="70">
        <v>6.52</v>
      </c>
    </row>
    <row r="7558" spans="1:11">
      <c r="A7558" s="124" t="s">
        <v>3973</v>
      </c>
      <c r="B7558" s="64" t="s">
        <v>5491</v>
      </c>
      <c r="C7558" s="124" t="s">
        <v>17</v>
      </c>
      <c r="D7558" s="124" t="s">
        <v>5492</v>
      </c>
      <c r="E7558" s="148" t="s">
        <v>3976</v>
      </c>
      <c r="F7558" s="148"/>
      <c r="G7558" s="84" t="s">
        <v>72</v>
      </c>
      <c r="H7558" s="71">
        <v>8</v>
      </c>
      <c r="I7558" s="71">
        <v>0</v>
      </c>
      <c r="J7558" s="70">
        <v>0.31</v>
      </c>
      <c r="K7558" s="70">
        <v>2.48</v>
      </c>
    </row>
    <row r="7559" spans="1:11" ht="38.25">
      <c r="A7559" s="124" t="s">
        <v>3973</v>
      </c>
      <c r="B7559" s="64" t="s">
        <v>6039</v>
      </c>
      <c r="C7559" s="124" t="s">
        <v>17</v>
      </c>
      <c r="D7559" s="124" t="s">
        <v>6040</v>
      </c>
      <c r="E7559" s="148" t="s">
        <v>5666</v>
      </c>
      <c r="F7559" s="148"/>
      <c r="G7559" s="84" t="s">
        <v>72</v>
      </c>
      <c r="H7559" s="71">
        <v>1</v>
      </c>
      <c r="I7559" s="71">
        <v>0</v>
      </c>
      <c r="J7559" s="70">
        <v>10012.19</v>
      </c>
      <c r="K7559" s="70">
        <v>10012.19</v>
      </c>
    </row>
    <row r="7560" spans="1:11">
      <c r="A7560" s="124" t="s">
        <v>3973</v>
      </c>
      <c r="B7560" s="64" t="s">
        <v>6029</v>
      </c>
      <c r="C7560" s="124" t="s">
        <v>17</v>
      </c>
      <c r="D7560" s="124" t="s">
        <v>6030</v>
      </c>
      <c r="E7560" s="148" t="s">
        <v>3976</v>
      </c>
      <c r="F7560" s="148"/>
      <c r="G7560" s="84" t="s">
        <v>26</v>
      </c>
      <c r="H7560" s="71">
        <v>1.28</v>
      </c>
      <c r="I7560" s="71">
        <v>0</v>
      </c>
      <c r="J7560" s="70">
        <v>3.74</v>
      </c>
      <c r="K7560" s="70">
        <v>4.78</v>
      </c>
    </row>
    <row r="7561" spans="1:11" ht="15" customHeight="1">
      <c r="A7561" s="124" t="s">
        <v>3973</v>
      </c>
      <c r="B7561" s="64" t="s">
        <v>5977</v>
      </c>
      <c r="C7561" s="124" t="s">
        <v>17</v>
      </c>
      <c r="D7561" s="124" t="s">
        <v>5978</v>
      </c>
      <c r="E7561" s="148" t="s">
        <v>3976</v>
      </c>
      <c r="F7561" s="148"/>
      <c r="G7561" s="84" t="s">
        <v>72</v>
      </c>
      <c r="H7561" s="71">
        <v>10</v>
      </c>
      <c r="I7561" s="71">
        <v>0</v>
      </c>
      <c r="J7561" s="70">
        <v>1.1299999999999999</v>
      </c>
      <c r="K7561" s="70">
        <v>11.3</v>
      </c>
    </row>
    <row r="7562" spans="1:11" ht="25.5">
      <c r="A7562" s="115"/>
      <c r="B7562" s="115"/>
      <c r="C7562" s="115"/>
      <c r="D7562" s="115"/>
      <c r="E7562" s="115"/>
      <c r="F7562" s="115" t="s">
        <v>3983</v>
      </c>
      <c r="G7562" s="73">
        <v>245.98</v>
      </c>
      <c r="H7562" s="115" t="s">
        <v>3984</v>
      </c>
      <c r="I7562" s="73">
        <v>0</v>
      </c>
      <c r="J7562" s="115" t="s">
        <v>3985</v>
      </c>
      <c r="K7562" s="73">
        <v>245.98</v>
      </c>
    </row>
    <row r="7563" spans="1:11" ht="26.25" thickBot="1">
      <c r="A7563" s="115"/>
      <c r="B7563" s="115"/>
      <c r="C7563" s="115"/>
      <c r="D7563" s="115"/>
      <c r="E7563" s="115"/>
      <c r="F7563" s="115" t="s">
        <v>3986</v>
      </c>
      <c r="G7563" s="73">
        <v>1629.59</v>
      </c>
      <c r="H7563" s="138"/>
      <c r="I7563" s="138" t="s">
        <v>3987</v>
      </c>
      <c r="J7563" s="115"/>
      <c r="K7563" s="73">
        <v>12295.86</v>
      </c>
    </row>
    <row r="7564" spans="1:11" ht="14.25" customHeight="1" thickTop="1">
      <c r="A7564" s="68"/>
      <c r="B7564" s="68"/>
      <c r="C7564" s="68"/>
      <c r="D7564" s="68"/>
      <c r="E7564" s="68"/>
      <c r="F7564" s="68"/>
      <c r="G7564" s="68"/>
      <c r="H7564" s="68"/>
      <c r="I7564" s="68"/>
      <c r="J7564" s="68"/>
      <c r="K7564" s="68"/>
    </row>
    <row r="7565" spans="1:11" ht="14.25" customHeight="1">
      <c r="A7565" s="120" t="s">
        <v>1615</v>
      </c>
      <c r="B7565" s="121" t="s">
        <v>1</v>
      </c>
      <c r="C7565" s="120" t="s">
        <v>2</v>
      </c>
      <c r="D7565" s="120" t="s">
        <v>3</v>
      </c>
      <c r="E7565" s="144" t="s">
        <v>2279</v>
      </c>
      <c r="F7565" s="144"/>
      <c r="G7565" s="122" t="s">
        <v>4</v>
      </c>
      <c r="H7565" s="121" t="s">
        <v>5</v>
      </c>
      <c r="I7565" s="121" t="s">
        <v>3962</v>
      </c>
      <c r="J7565" s="121" t="s">
        <v>6</v>
      </c>
      <c r="K7565" s="121" t="s">
        <v>8</v>
      </c>
    </row>
    <row r="7566" spans="1:11" ht="14.25" customHeight="1">
      <c r="A7566" s="123" t="s">
        <v>3963</v>
      </c>
      <c r="B7566" s="78" t="s">
        <v>1616</v>
      </c>
      <c r="C7566" s="123" t="s">
        <v>29</v>
      </c>
      <c r="D7566" s="123" t="s">
        <v>1617</v>
      </c>
      <c r="E7566" s="150">
        <v>817</v>
      </c>
      <c r="F7566" s="150"/>
      <c r="G7566" s="77" t="s">
        <v>40</v>
      </c>
      <c r="H7566" s="67">
        <v>1</v>
      </c>
      <c r="I7566" s="79"/>
      <c r="J7566" s="79">
        <v>7.5</v>
      </c>
      <c r="K7566" s="79">
        <v>7.5</v>
      </c>
    </row>
    <row r="7567" spans="1:11" ht="14.25" customHeight="1">
      <c r="A7567" s="124" t="s">
        <v>3973</v>
      </c>
      <c r="B7567" s="64" t="s">
        <v>4037</v>
      </c>
      <c r="C7567" s="124" t="s">
        <v>29</v>
      </c>
      <c r="D7567" s="124" t="s">
        <v>4038</v>
      </c>
      <c r="E7567" s="148" t="s">
        <v>4019</v>
      </c>
      <c r="F7567" s="148"/>
      <c r="G7567" s="84" t="s">
        <v>3967</v>
      </c>
      <c r="H7567" s="71">
        <v>0.08</v>
      </c>
      <c r="I7567" s="71">
        <v>0</v>
      </c>
      <c r="J7567" s="70">
        <v>29.78</v>
      </c>
      <c r="K7567" s="70">
        <v>2.38</v>
      </c>
    </row>
    <row r="7568" spans="1:11" ht="25.5">
      <c r="A7568" s="124" t="s">
        <v>3973</v>
      </c>
      <c r="B7568" s="64" t="s">
        <v>4057</v>
      </c>
      <c r="C7568" s="124" t="s">
        <v>29</v>
      </c>
      <c r="D7568" s="124" t="s">
        <v>4058</v>
      </c>
      <c r="E7568" s="148" t="s">
        <v>4019</v>
      </c>
      <c r="F7568" s="148"/>
      <c r="G7568" s="84" t="s">
        <v>3967</v>
      </c>
      <c r="H7568" s="71">
        <v>0.08</v>
      </c>
      <c r="I7568" s="71">
        <v>0</v>
      </c>
      <c r="J7568" s="70">
        <v>21.86</v>
      </c>
      <c r="K7568" s="70">
        <v>1.74</v>
      </c>
    </row>
    <row r="7569" spans="1:11" ht="25.5">
      <c r="A7569" s="124" t="s">
        <v>3973</v>
      </c>
      <c r="B7569" s="64" t="s">
        <v>6041</v>
      </c>
      <c r="C7569" s="124" t="s">
        <v>29</v>
      </c>
      <c r="D7569" s="124" t="s">
        <v>6042</v>
      </c>
      <c r="E7569" s="148" t="s">
        <v>3976</v>
      </c>
      <c r="F7569" s="148"/>
      <c r="G7569" s="84" t="s">
        <v>80</v>
      </c>
      <c r="H7569" s="71">
        <v>1</v>
      </c>
      <c r="I7569" s="71">
        <v>0</v>
      </c>
      <c r="J7569" s="70">
        <v>3.38</v>
      </c>
      <c r="K7569" s="70">
        <v>3.38</v>
      </c>
    </row>
    <row r="7570" spans="1:11" ht="25.5">
      <c r="A7570" s="115"/>
      <c r="B7570" s="115"/>
      <c r="C7570" s="115"/>
      <c r="D7570" s="115"/>
      <c r="E7570" s="115"/>
      <c r="F7570" s="115" t="s">
        <v>3983</v>
      </c>
      <c r="G7570" s="73">
        <v>4.12</v>
      </c>
      <c r="H7570" s="115" t="s">
        <v>3984</v>
      </c>
      <c r="I7570" s="73">
        <v>0</v>
      </c>
      <c r="J7570" s="115" t="s">
        <v>3985</v>
      </c>
      <c r="K7570" s="73">
        <v>4.12</v>
      </c>
    </row>
    <row r="7571" spans="1:11" ht="26.25" thickBot="1">
      <c r="A7571" s="115"/>
      <c r="B7571" s="115"/>
      <c r="C7571" s="115"/>
      <c r="D7571" s="115"/>
      <c r="E7571" s="115"/>
      <c r="F7571" s="115" t="s">
        <v>3986</v>
      </c>
      <c r="G7571" s="73">
        <v>1.71</v>
      </c>
      <c r="H7571" s="138"/>
      <c r="I7571" s="138" t="s">
        <v>3987</v>
      </c>
      <c r="J7571" s="115"/>
      <c r="K7571" s="73">
        <v>9.2100000000000009</v>
      </c>
    </row>
    <row r="7572" spans="1:11" ht="15" thickTop="1">
      <c r="A7572" s="68"/>
      <c r="B7572" s="68"/>
      <c r="C7572" s="68"/>
      <c r="D7572" s="68"/>
      <c r="E7572" s="68"/>
      <c r="F7572" s="68"/>
      <c r="G7572" s="68"/>
      <c r="H7572" s="68"/>
      <c r="I7572" s="68"/>
      <c r="J7572" s="68"/>
      <c r="K7572" s="68"/>
    </row>
    <row r="7573" spans="1:11" ht="15">
      <c r="A7573" s="120" t="s">
        <v>1618</v>
      </c>
      <c r="B7573" s="121" t="s">
        <v>1</v>
      </c>
      <c r="C7573" s="120" t="s">
        <v>2</v>
      </c>
      <c r="D7573" s="120" t="s">
        <v>3</v>
      </c>
      <c r="E7573" s="144" t="s">
        <v>2279</v>
      </c>
      <c r="F7573" s="144"/>
      <c r="G7573" s="122" t="s">
        <v>4</v>
      </c>
      <c r="H7573" s="121" t="s">
        <v>5</v>
      </c>
      <c r="I7573" s="121" t="s">
        <v>3962</v>
      </c>
      <c r="J7573" s="121" t="s">
        <v>6</v>
      </c>
      <c r="K7573" s="121" t="s">
        <v>8</v>
      </c>
    </row>
    <row r="7574" spans="1:11" ht="25.5">
      <c r="A7574" s="123" t="s">
        <v>3963</v>
      </c>
      <c r="B7574" s="78" t="s">
        <v>1619</v>
      </c>
      <c r="C7574" s="123" t="s">
        <v>365</v>
      </c>
      <c r="D7574" s="123" t="s">
        <v>6043</v>
      </c>
      <c r="E7574" s="150" t="s">
        <v>12</v>
      </c>
      <c r="F7574" s="150"/>
      <c r="G7574" s="77" t="s">
        <v>72</v>
      </c>
      <c r="H7574" s="67">
        <v>1</v>
      </c>
      <c r="I7574" s="79"/>
      <c r="J7574" s="79">
        <v>49.73</v>
      </c>
      <c r="K7574" s="79">
        <v>49.73</v>
      </c>
    </row>
    <row r="7575" spans="1:11" ht="25.5">
      <c r="A7575" s="116" t="s">
        <v>3964</v>
      </c>
      <c r="B7575" s="117" t="s">
        <v>5973</v>
      </c>
      <c r="C7575" s="116" t="s">
        <v>17</v>
      </c>
      <c r="D7575" s="116" t="s">
        <v>5974</v>
      </c>
      <c r="E7575" s="136" t="s">
        <v>2323</v>
      </c>
      <c r="F7575" s="136"/>
      <c r="G7575" s="5" t="s">
        <v>3967</v>
      </c>
      <c r="H7575" s="7">
        <v>0.3</v>
      </c>
      <c r="I7575" s="7">
        <v>0</v>
      </c>
      <c r="J7575" s="69">
        <v>32.270000000000003</v>
      </c>
      <c r="K7575" s="69">
        <v>9.68</v>
      </c>
    </row>
    <row r="7576" spans="1:11" ht="25.5">
      <c r="A7576" s="116" t="s">
        <v>3964</v>
      </c>
      <c r="B7576" s="117" t="s">
        <v>4390</v>
      </c>
      <c r="C7576" s="116" t="s">
        <v>17</v>
      </c>
      <c r="D7576" s="116" t="s">
        <v>4391</v>
      </c>
      <c r="E7576" s="136" t="s">
        <v>2323</v>
      </c>
      <c r="F7576" s="136"/>
      <c r="G7576" s="5" t="s">
        <v>3967</v>
      </c>
      <c r="H7576" s="7">
        <v>0.1</v>
      </c>
      <c r="I7576" s="7">
        <v>0</v>
      </c>
      <c r="J7576" s="69">
        <v>22.71</v>
      </c>
      <c r="K7576" s="69">
        <v>2.27</v>
      </c>
    </row>
    <row r="7577" spans="1:11">
      <c r="A7577" s="124" t="s">
        <v>3973</v>
      </c>
      <c r="B7577" s="64" t="s">
        <v>6044</v>
      </c>
      <c r="C7577" s="124" t="s">
        <v>365</v>
      </c>
      <c r="D7577" s="124" t="s">
        <v>2082</v>
      </c>
      <c r="E7577" s="148" t="s">
        <v>3976</v>
      </c>
      <c r="F7577" s="148"/>
      <c r="G7577" s="84" t="s">
        <v>72</v>
      </c>
      <c r="H7577" s="71">
        <v>1</v>
      </c>
      <c r="I7577" s="71">
        <v>0</v>
      </c>
      <c r="J7577" s="70">
        <v>37.78</v>
      </c>
      <c r="K7577" s="70">
        <v>37.78</v>
      </c>
    </row>
    <row r="7578" spans="1:11" ht="25.5">
      <c r="A7578" s="115"/>
      <c r="B7578" s="115"/>
      <c r="C7578" s="115"/>
      <c r="D7578" s="115"/>
      <c r="E7578" s="115"/>
      <c r="F7578" s="115" t="s">
        <v>3983</v>
      </c>
      <c r="G7578" s="73">
        <v>8.93</v>
      </c>
      <c r="H7578" s="115" t="s">
        <v>3984</v>
      </c>
      <c r="I7578" s="73">
        <v>0</v>
      </c>
      <c r="J7578" s="115" t="s">
        <v>3985</v>
      </c>
      <c r="K7578" s="73">
        <v>8.93</v>
      </c>
    </row>
    <row r="7579" spans="1:11" ht="26.25" thickBot="1">
      <c r="A7579" s="115"/>
      <c r="B7579" s="115"/>
      <c r="C7579" s="115"/>
      <c r="D7579" s="115"/>
      <c r="E7579" s="115"/>
      <c r="F7579" s="115" t="s">
        <v>3986</v>
      </c>
      <c r="G7579" s="73">
        <v>11.37</v>
      </c>
      <c r="H7579" s="138"/>
      <c r="I7579" s="138" t="s">
        <v>3987</v>
      </c>
      <c r="J7579" s="115"/>
      <c r="K7579" s="73">
        <v>61.1</v>
      </c>
    </row>
    <row r="7580" spans="1:11" ht="15" thickTop="1">
      <c r="A7580" s="68"/>
      <c r="B7580" s="68"/>
      <c r="C7580" s="68"/>
      <c r="D7580" s="68"/>
      <c r="E7580" s="68"/>
      <c r="F7580" s="68"/>
      <c r="G7580" s="68"/>
      <c r="H7580" s="68"/>
      <c r="I7580" s="68"/>
      <c r="J7580" s="68"/>
      <c r="K7580" s="68"/>
    </row>
    <row r="7581" spans="1:11" ht="15">
      <c r="A7581" s="120" t="s">
        <v>1621</v>
      </c>
      <c r="B7581" s="121" t="s">
        <v>1</v>
      </c>
      <c r="C7581" s="120" t="s">
        <v>2</v>
      </c>
      <c r="D7581" s="120" t="s">
        <v>3</v>
      </c>
      <c r="E7581" s="144" t="s">
        <v>2279</v>
      </c>
      <c r="F7581" s="144"/>
      <c r="G7581" s="122" t="s">
        <v>4</v>
      </c>
      <c r="H7581" s="121" t="s">
        <v>5</v>
      </c>
      <c r="I7581" s="121" t="s">
        <v>3962</v>
      </c>
      <c r="J7581" s="121" t="s">
        <v>6</v>
      </c>
      <c r="K7581" s="121" t="s">
        <v>8</v>
      </c>
    </row>
    <row r="7582" spans="1:11" ht="25.5">
      <c r="A7582" s="123" t="s">
        <v>3963</v>
      </c>
      <c r="B7582" s="78" t="s">
        <v>1622</v>
      </c>
      <c r="C7582" s="123" t="s">
        <v>365</v>
      </c>
      <c r="D7582" s="123" t="s">
        <v>6045</v>
      </c>
      <c r="E7582" s="150" t="s">
        <v>12</v>
      </c>
      <c r="F7582" s="150"/>
      <c r="G7582" s="77" t="s">
        <v>80</v>
      </c>
      <c r="H7582" s="67">
        <v>1</v>
      </c>
      <c r="I7582" s="79"/>
      <c r="J7582" s="79">
        <v>277.76</v>
      </c>
      <c r="K7582" s="79">
        <v>277.76</v>
      </c>
    </row>
    <row r="7583" spans="1:11" ht="15" customHeight="1">
      <c r="A7583" s="116" t="s">
        <v>3964</v>
      </c>
      <c r="B7583" s="117" t="s">
        <v>5973</v>
      </c>
      <c r="C7583" s="116" t="s">
        <v>17</v>
      </c>
      <c r="D7583" s="116" t="s">
        <v>5974</v>
      </c>
      <c r="E7583" s="136" t="s">
        <v>2323</v>
      </c>
      <c r="F7583" s="136"/>
      <c r="G7583" s="5" t="s">
        <v>3967</v>
      </c>
      <c r="H7583" s="7">
        <v>1.175</v>
      </c>
      <c r="I7583" s="7">
        <v>0</v>
      </c>
      <c r="J7583" s="69">
        <v>32.270000000000003</v>
      </c>
      <c r="K7583" s="69">
        <v>37.909999999999997</v>
      </c>
    </row>
    <row r="7584" spans="1:11" ht="25.5">
      <c r="A7584" s="116" t="s">
        <v>3964</v>
      </c>
      <c r="B7584" s="117" t="s">
        <v>4499</v>
      </c>
      <c r="C7584" s="116" t="s">
        <v>17</v>
      </c>
      <c r="D7584" s="116" t="s">
        <v>4500</v>
      </c>
      <c r="E7584" s="136" t="s">
        <v>2323</v>
      </c>
      <c r="F7584" s="136"/>
      <c r="G7584" s="5" t="s">
        <v>3967</v>
      </c>
      <c r="H7584" s="7">
        <v>1.175</v>
      </c>
      <c r="I7584" s="7">
        <v>0</v>
      </c>
      <c r="J7584" s="69">
        <v>23.03</v>
      </c>
      <c r="K7584" s="69">
        <v>27.06</v>
      </c>
    </row>
    <row r="7585" spans="1:11" ht="38.25">
      <c r="A7585" s="124" t="s">
        <v>3973</v>
      </c>
      <c r="B7585" s="64" t="s">
        <v>6046</v>
      </c>
      <c r="C7585" s="124" t="s">
        <v>78</v>
      </c>
      <c r="D7585" s="124" t="s">
        <v>6047</v>
      </c>
      <c r="E7585" s="148" t="s">
        <v>3976</v>
      </c>
      <c r="F7585" s="148"/>
      <c r="G7585" s="84" t="s">
        <v>19</v>
      </c>
      <c r="H7585" s="71">
        <v>0.21</v>
      </c>
      <c r="I7585" s="71">
        <v>0</v>
      </c>
      <c r="J7585" s="70">
        <v>1013.31</v>
      </c>
      <c r="K7585" s="70">
        <v>212.79</v>
      </c>
    </row>
    <row r="7586" spans="1:11" ht="14.25" customHeight="1">
      <c r="A7586" s="115"/>
      <c r="B7586" s="115"/>
      <c r="C7586" s="115"/>
      <c r="D7586" s="115"/>
      <c r="E7586" s="115"/>
      <c r="F7586" s="115" t="s">
        <v>3983</v>
      </c>
      <c r="G7586" s="73">
        <v>47.39</v>
      </c>
      <c r="H7586" s="115" t="s">
        <v>3984</v>
      </c>
      <c r="I7586" s="73">
        <v>0</v>
      </c>
      <c r="J7586" s="115" t="s">
        <v>3985</v>
      </c>
      <c r="K7586" s="73">
        <v>47.39</v>
      </c>
    </row>
    <row r="7587" spans="1:11" ht="14.25" customHeight="1" thickBot="1">
      <c r="A7587" s="115"/>
      <c r="B7587" s="115"/>
      <c r="C7587" s="115"/>
      <c r="D7587" s="115"/>
      <c r="E7587" s="115"/>
      <c r="F7587" s="115" t="s">
        <v>3986</v>
      </c>
      <c r="G7587" s="73">
        <v>63.54</v>
      </c>
      <c r="H7587" s="138"/>
      <c r="I7587" s="138" t="s">
        <v>3987</v>
      </c>
      <c r="J7587" s="115"/>
      <c r="K7587" s="73">
        <v>341.3</v>
      </c>
    </row>
    <row r="7588" spans="1:11" ht="14.25" customHeight="1" thickTop="1">
      <c r="A7588" s="68"/>
      <c r="B7588" s="68"/>
      <c r="C7588" s="68"/>
      <c r="D7588" s="68"/>
      <c r="E7588" s="68"/>
      <c r="F7588" s="68"/>
      <c r="G7588" s="68"/>
      <c r="H7588" s="68"/>
      <c r="I7588" s="68"/>
      <c r="J7588" s="68"/>
      <c r="K7588" s="68"/>
    </row>
    <row r="7589" spans="1:11" ht="14.25" customHeight="1">
      <c r="A7589" s="120" t="s">
        <v>1624</v>
      </c>
      <c r="B7589" s="121" t="s">
        <v>1</v>
      </c>
      <c r="C7589" s="120" t="s">
        <v>2</v>
      </c>
      <c r="D7589" s="120" t="s">
        <v>3</v>
      </c>
      <c r="E7589" s="144" t="s">
        <v>2279</v>
      </c>
      <c r="F7589" s="144"/>
      <c r="G7589" s="122" t="s">
        <v>4</v>
      </c>
      <c r="H7589" s="121" t="s">
        <v>5</v>
      </c>
      <c r="I7589" s="121" t="s">
        <v>3962</v>
      </c>
      <c r="J7589" s="121" t="s">
        <v>6</v>
      </c>
      <c r="K7589" s="121" t="s">
        <v>8</v>
      </c>
    </row>
    <row r="7590" spans="1:11" ht="25.5">
      <c r="A7590" s="123" t="s">
        <v>3963</v>
      </c>
      <c r="B7590" s="78" t="s">
        <v>1625</v>
      </c>
      <c r="C7590" s="123" t="s">
        <v>365</v>
      </c>
      <c r="D7590" s="123" t="s">
        <v>6048</v>
      </c>
      <c r="E7590" s="150" t="s">
        <v>12</v>
      </c>
      <c r="F7590" s="150"/>
      <c r="G7590" s="77" t="s">
        <v>72</v>
      </c>
      <c r="H7590" s="67">
        <v>1</v>
      </c>
      <c r="I7590" s="79"/>
      <c r="J7590" s="79">
        <v>381.62</v>
      </c>
      <c r="K7590" s="79">
        <v>381.62</v>
      </c>
    </row>
    <row r="7591" spans="1:11" ht="25.5">
      <c r="A7591" s="116" t="s">
        <v>3964</v>
      </c>
      <c r="B7591" s="117" t="s">
        <v>5973</v>
      </c>
      <c r="C7591" s="116" t="s">
        <v>17</v>
      </c>
      <c r="D7591" s="116" t="s">
        <v>5974</v>
      </c>
      <c r="E7591" s="136" t="s">
        <v>2323</v>
      </c>
      <c r="F7591" s="136"/>
      <c r="G7591" s="5" t="s">
        <v>3967</v>
      </c>
      <c r="H7591" s="7">
        <v>1.175</v>
      </c>
      <c r="I7591" s="7">
        <v>0</v>
      </c>
      <c r="J7591" s="69">
        <v>32.270000000000003</v>
      </c>
      <c r="K7591" s="69">
        <v>37.909999999999997</v>
      </c>
    </row>
    <row r="7592" spans="1:11" ht="25.5">
      <c r="A7592" s="116" t="s">
        <v>3964</v>
      </c>
      <c r="B7592" s="117" t="s">
        <v>4499</v>
      </c>
      <c r="C7592" s="116" t="s">
        <v>17</v>
      </c>
      <c r="D7592" s="116" t="s">
        <v>4500</v>
      </c>
      <c r="E7592" s="136" t="s">
        <v>2323</v>
      </c>
      <c r="F7592" s="136"/>
      <c r="G7592" s="5" t="s">
        <v>3967</v>
      </c>
      <c r="H7592" s="7">
        <v>1.175</v>
      </c>
      <c r="I7592" s="7">
        <v>0</v>
      </c>
      <c r="J7592" s="69">
        <v>23.03</v>
      </c>
      <c r="K7592" s="69">
        <v>27.06</v>
      </c>
    </row>
    <row r="7593" spans="1:11" ht="38.25">
      <c r="A7593" s="124" t="s">
        <v>3973</v>
      </c>
      <c r="B7593" s="64" t="s">
        <v>6046</v>
      </c>
      <c r="C7593" s="124" t="s">
        <v>78</v>
      </c>
      <c r="D7593" s="124" t="s">
        <v>6047</v>
      </c>
      <c r="E7593" s="148" t="s">
        <v>3976</v>
      </c>
      <c r="F7593" s="148"/>
      <c r="G7593" s="84" t="s">
        <v>19</v>
      </c>
      <c r="H7593" s="71">
        <v>0.3125</v>
      </c>
      <c r="I7593" s="71">
        <v>0</v>
      </c>
      <c r="J7593" s="70">
        <v>1013.31</v>
      </c>
      <c r="K7593" s="70">
        <v>316.64999999999998</v>
      </c>
    </row>
    <row r="7594" spans="1:11" ht="25.5">
      <c r="A7594" s="115"/>
      <c r="B7594" s="115"/>
      <c r="C7594" s="115"/>
      <c r="D7594" s="115"/>
      <c r="E7594" s="115"/>
      <c r="F7594" s="115" t="s">
        <v>3983</v>
      </c>
      <c r="G7594" s="73">
        <v>47.39</v>
      </c>
      <c r="H7594" s="115" t="s">
        <v>3984</v>
      </c>
      <c r="I7594" s="73">
        <v>0</v>
      </c>
      <c r="J7594" s="115" t="s">
        <v>3985</v>
      </c>
      <c r="K7594" s="73">
        <v>47.39</v>
      </c>
    </row>
    <row r="7595" spans="1:11" ht="26.25" thickBot="1">
      <c r="A7595" s="115"/>
      <c r="B7595" s="115"/>
      <c r="C7595" s="115"/>
      <c r="D7595" s="115"/>
      <c r="E7595" s="115"/>
      <c r="F7595" s="115" t="s">
        <v>3986</v>
      </c>
      <c r="G7595" s="73">
        <v>87.3</v>
      </c>
      <c r="H7595" s="138"/>
      <c r="I7595" s="138" t="s">
        <v>3987</v>
      </c>
      <c r="J7595" s="115"/>
      <c r="K7595" s="73">
        <v>468.92</v>
      </c>
    </row>
    <row r="7596" spans="1:11" ht="15" thickTop="1">
      <c r="A7596" s="68"/>
      <c r="B7596" s="68"/>
      <c r="C7596" s="68"/>
      <c r="D7596" s="68"/>
      <c r="E7596" s="68"/>
      <c r="F7596" s="68"/>
      <c r="G7596" s="68"/>
      <c r="H7596" s="68"/>
      <c r="I7596" s="68"/>
      <c r="J7596" s="68"/>
      <c r="K7596" s="68"/>
    </row>
    <row r="7597" spans="1:11" ht="15">
      <c r="A7597" s="120" t="s">
        <v>1627</v>
      </c>
      <c r="B7597" s="121" t="s">
        <v>1</v>
      </c>
      <c r="C7597" s="120" t="s">
        <v>2</v>
      </c>
      <c r="D7597" s="120" t="s">
        <v>3</v>
      </c>
      <c r="E7597" s="144" t="s">
        <v>2279</v>
      </c>
      <c r="F7597" s="144"/>
      <c r="G7597" s="122" t="s">
        <v>4</v>
      </c>
      <c r="H7597" s="121" t="s">
        <v>5</v>
      </c>
      <c r="I7597" s="121" t="s">
        <v>3962</v>
      </c>
      <c r="J7597" s="121" t="s">
        <v>6</v>
      </c>
      <c r="K7597" s="121" t="s">
        <v>8</v>
      </c>
    </row>
    <row r="7598" spans="1:11" ht="25.5">
      <c r="A7598" s="123" t="s">
        <v>3963</v>
      </c>
      <c r="B7598" s="78" t="s">
        <v>1628</v>
      </c>
      <c r="C7598" s="123" t="s">
        <v>365</v>
      </c>
      <c r="D7598" s="123" t="s">
        <v>6049</v>
      </c>
      <c r="E7598" s="150" t="s">
        <v>12</v>
      </c>
      <c r="F7598" s="150"/>
      <c r="G7598" s="77" t="s">
        <v>72</v>
      </c>
      <c r="H7598" s="67">
        <v>1</v>
      </c>
      <c r="I7598" s="79"/>
      <c r="J7598" s="79">
        <v>577.95000000000005</v>
      </c>
      <c r="K7598" s="79">
        <v>577.95000000000005</v>
      </c>
    </row>
    <row r="7599" spans="1:11" ht="25.5">
      <c r="A7599" s="116" t="s">
        <v>3964</v>
      </c>
      <c r="B7599" s="117" t="s">
        <v>4499</v>
      </c>
      <c r="C7599" s="116" t="s">
        <v>17</v>
      </c>
      <c r="D7599" s="116" t="s">
        <v>4500</v>
      </c>
      <c r="E7599" s="136" t="s">
        <v>2323</v>
      </c>
      <c r="F7599" s="136"/>
      <c r="G7599" s="5" t="s">
        <v>3967</v>
      </c>
      <c r="H7599" s="7">
        <v>1.175</v>
      </c>
      <c r="I7599" s="7">
        <v>0</v>
      </c>
      <c r="J7599" s="69">
        <v>23.03</v>
      </c>
      <c r="K7599" s="69">
        <v>27.06</v>
      </c>
    </row>
    <row r="7600" spans="1:11" ht="25.5">
      <c r="A7600" s="116" t="s">
        <v>3964</v>
      </c>
      <c r="B7600" s="117" t="s">
        <v>5973</v>
      </c>
      <c r="C7600" s="116" t="s">
        <v>17</v>
      </c>
      <c r="D7600" s="116" t="s">
        <v>5974</v>
      </c>
      <c r="E7600" s="136" t="s">
        <v>2323</v>
      </c>
      <c r="F7600" s="136"/>
      <c r="G7600" s="5" t="s">
        <v>3967</v>
      </c>
      <c r="H7600" s="7">
        <v>1.175</v>
      </c>
      <c r="I7600" s="7">
        <v>0</v>
      </c>
      <c r="J7600" s="69">
        <v>32.270000000000003</v>
      </c>
      <c r="K7600" s="69">
        <v>37.909999999999997</v>
      </c>
    </row>
    <row r="7601" spans="1:11" ht="38.25">
      <c r="A7601" s="124" t="s">
        <v>3973</v>
      </c>
      <c r="B7601" s="64" t="s">
        <v>6046</v>
      </c>
      <c r="C7601" s="124" t="s">
        <v>78</v>
      </c>
      <c r="D7601" s="124" t="s">
        <v>6047</v>
      </c>
      <c r="E7601" s="148" t="s">
        <v>3976</v>
      </c>
      <c r="F7601" s="148"/>
      <c r="G7601" s="84" t="s">
        <v>19</v>
      </c>
      <c r="H7601" s="71">
        <v>0.50624999999999998</v>
      </c>
      <c r="I7601" s="71">
        <v>0</v>
      </c>
      <c r="J7601" s="70">
        <v>1013.31</v>
      </c>
      <c r="K7601" s="70">
        <v>512.98</v>
      </c>
    </row>
    <row r="7602" spans="1:11" ht="25.5">
      <c r="A7602" s="115"/>
      <c r="B7602" s="115"/>
      <c r="C7602" s="115"/>
      <c r="D7602" s="115"/>
      <c r="E7602" s="115"/>
      <c r="F7602" s="115" t="s">
        <v>3983</v>
      </c>
      <c r="G7602" s="73">
        <v>47.39</v>
      </c>
      <c r="H7602" s="115" t="s">
        <v>3984</v>
      </c>
      <c r="I7602" s="73">
        <v>0</v>
      </c>
      <c r="J7602" s="115" t="s">
        <v>3985</v>
      </c>
      <c r="K7602" s="73">
        <v>47.39</v>
      </c>
    </row>
    <row r="7603" spans="1:11" ht="26.25" thickBot="1">
      <c r="A7603" s="115"/>
      <c r="B7603" s="115"/>
      <c r="C7603" s="115"/>
      <c r="D7603" s="115"/>
      <c r="E7603" s="115"/>
      <c r="F7603" s="115" t="s">
        <v>3986</v>
      </c>
      <c r="G7603" s="73">
        <v>132.21</v>
      </c>
      <c r="H7603" s="138"/>
      <c r="I7603" s="138" t="s">
        <v>3987</v>
      </c>
      <c r="J7603" s="115"/>
      <c r="K7603" s="73">
        <v>710.16</v>
      </c>
    </row>
    <row r="7604" spans="1:11" ht="15" thickTop="1">
      <c r="A7604" s="68"/>
      <c r="B7604" s="68"/>
      <c r="C7604" s="68"/>
      <c r="D7604" s="68"/>
      <c r="E7604" s="68"/>
      <c r="F7604" s="68"/>
      <c r="G7604" s="68"/>
      <c r="H7604" s="68"/>
      <c r="I7604" s="68"/>
      <c r="J7604" s="68"/>
      <c r="K7604" s="68"/>
    </row>
    <row r="7605" spans="1:11" ht="15" customHeight="1">
      <c r="A7605" s="120" t="s">
        <v>1630</v>
      </c>
      <c r="B7605" s="121" t="s">
        <v>1</v>
      </c>
      <c r="C7605" s="120" t="s">
        <v>2</v>
      </c>
      <c r="D7605" s="120" t="s">
        <v>3</v>
      </c>
      <c r="E7605" s="144" t="s">
        <v>2279</v>
      </c>
      <c r="F7605" s="144"/>
      <c r="G7605" s="122" t="s">
        <v>4</v>
      </c>
      <c r="H7605" s="121" t="s">
        <v>5</v>
      </c>
      <c r="I7605" s="121" t="s">
        <v>3962</v>
      </c>
      <c r="J7605" s="121" t="s">
        <v>6</v>
      </c>
      <c r="K7605" s="121" t="s">
        <v>8</v>
      </c>
    </row>
    <row r="7606" spans="1:11" ht="25.5">
      <c r="A7606" s="123" t="s">
        <v>3963</v>
      </c>
      <c r="B7606" s="78" t="s">
        <v>1631</v>
      </c>
      <c r="C7606" s="123" t="s">
        <v>365</v>
      </c>
      <c r="D7606" s="123" t="s">
        <v>6050</v>
      </c>
      <c r="E7606" s="150" t="s">
        <v>12</v>
      </c>
      <c r="F7606" s="150"/>
      <c r="G7606" s="77" t="s">
        <v>72</v>
      </c>
      <c r="H7606" s="67">
        <v>1</v>
      </c>
      <c r="I7606" s="79"/>
      <c r="J7606" s="79">
        <v>728.86</v>
      </c>
      <c r="K7606" s="79">
        <v>728.86</v>
      </c>
    </row>
    <row r="7607" spans="1:11" ht="25.5">
      <c r="A7607" s="116" t="s">
        <v>3964</v>
      </c>
      <c r="B7607" s="117" t="s">
        <v>5973</v>
      </c>
      <c r="C7607" s="116" t="s">
        <v>17</v>
      </c>
      <c r="D7607" s="116" t="s">
        <v>5974</v>
      </c>
      <c r="E7607" s="136" t="s">
        <v>2323</v>
      </c>
      <c r="F7607" s="136"/>
      <c r="G7607" s="5" t="s">
        <v>3967</v>
      </c>
      <c r="H7607" s="7">
        <v>1.175</v>
      </c>
      <c r="I7607" s="7">
        <v>0</v>
      </c>
      <c r="J7607" s="69">
        <v>32.270000000000003</v>
      </c>
      <c r="K7607" s="69">
        <v>37.909999999999997</v>
      </c>
    </row>
    <row r="7608" spans="1:11" ht="14.25" customHeight="1">
      <c r="A7608" s="116" t="s">
        <v>3964</v>
      </c>
      <c r="B7608" s="117" t="s">
        <v>4499</v>
      </c>
      <c r="C7608" s="116" t="s">
        <v>17</v>
      </c>
      <c r="D7608" s="116" t="s">
        <v>4500</v>
      </c>
      <c r="E7608" s="136" t="s">
        <v>2323</v>
      </c>
      <c r="F7608" s="136"/>
      <c r="G7608" s="5" t="s">
        <v>3967</v>
      </c>
      <c r="H7608" s="7">
        <v>1.175</v>
      </c>
      <c r="I7608" s="7">
        <v>0</v>
      </c>
      <c r="J7608" s="69">
        <v>23.03</v>
      </c>
      <c r="K7608" s="69">
        <v>27.06</v>
      </c>
    </row>
    <row r="7609" spans="1:11" ht="14.25" customHeight="1">
      <c r="A7609" s="124" t="s">
        <v>3973</v>
      </c>
      <c r="B7609" s="64" t="s">
        <v>6051</v>
      </c>
      <c r="C7609" s="124" t="s">
        <v>365</v>
      </c>
      <c r="D7609" s="124" t="s">
        <v>6050</v>
      </c>
      <c r="E7609" s="148" t="s">
        <v>3976</v>
      </c>
      <c r="F7609" s="148"/>
      <c r="G7609" s="84" t="s">
        <v>72</v>
      </c>
      <c r="H7609" s="71">
        <v>1</v>
      </c>
      <c r="I7609" s="71">
        <v>0</v>
      </c>
      <c r="J7609" s="70">
        <v>252.29</v>
      </c>
      <c r="K7609" s="70">
        <v>252.29</v>
      </c>
    </row>
    <row r="7610" spans="1:11" ht="14.25" customHeight="1">
      <c r="A7610" s="124" t="s">
        <v>3973</v>
      </c>
      <c r="B7610" s="64" t="s">
        <v>6046</v>
      </c>
      <c r="C7610" s="124" t="s">
        <v>78</v>
      </c>
      <c r="D7610" s="124" t="s">
        <v>6047</v>
      </c>
      <c r="E7610" s="148" t="s">
        <v>3976</v>
      </c>
      <c r="F7610" s="148"/>
      <c r="G7610" s="84" t="s">
        <v>19</v>
      </c>
      <c r="H7610" s="71">
        <v>0.40620000000000001</v>
      </c>
      <c r="I7610" s="71">
        <v>0</v>
      </c>
      <c r="J7610" s="70">
        <v>1013.31</v>
      </c>
      <c r="K7610" s="70">
        <v>411.6</v>
      </c>
    </row>
    <row r="7611" spans="1:11" ht="14.25" customHeight="1">
      <c r="A7611" s="115"/>
      <c r="B7611" s="115"/>
      <c r="C7611" s="115"/>
      <c r="D7611" s="115"/>
      <c r="E7611" s="115"/>
      <c r="F7611" s="115" t="s">
        <v>3983</v>
      </c>
      <c r="G7611" s="73">
        <v>47.39</v>
      </c>
      <c r="H7611" s="115" t="s">
        <v>3984</v>
      </c>
      <c r="I7611" s="73">
        <v>0</v>
      </c>
      <c r="J7611" s="115" t="s">
        <v>3985</v>
      </c>
      <c r="K7611" s="73">
        <v>47.39</v>
      </c>
    </row>
    <row r="7612" spans="1:11" ht="26.25" thickBot="1">
      <c r="A7612" s="115"/>
      <c r="B7612" s="115"/>
      <c r="C7612" s="115"/>
      <c r="D7612" s="115"/>
      <c r="E7612" s="115"/>
      <c r="F7612" s="115" t="s">
        <v>3986</v>
      </c>
      <c r="G7612" s="73">
        <v>166.74</v>
      </c>
      <c r="H7612" s="138"/>
      <c r="I7612" s="138" t="s">
        <v>3987</v>
      </c>
      <c r="J7612" s="115"/>
      <c r="K7612" s="73">
        <v>895.6</v>
      </c>
    </row>
    <row r="7613" spans="1:11" ht="15" thickTop="1">
      <c r="A7613" s="68"/>
      <c r="B7613" s="68"/>
      <c r="C7613" s="68"/>
      <c r="D7613" s="68"/>
      <c r="E7613" s="68"/>
      <c r="F7613" s="68"/>
      <c r="G7613" s="68"/>
      <c r="H7613" s="68"/>
      <c r="I7613" s="68"/>
      <c r="J7613" s="68"/>
      <c r="K7613" s="68"/>
    </row>
    <row r="7614" spans="1:11" ht="15">
      <c r="A7614" s="120" t="s">
        <v>1633</v>
      </c>
      <c r="B7614" s="121" t="s">
        <v>1</v>
      </c>
      <c r="C7614" s="120" t="s">
        <v>2</v>
      </c>
      <c r="D7614" s="120" t="s">
        <v>3</v>
      </c>
      <c r="E7614" s="144" t="s">
        <v>2279</v>
      </c>
      <c r="F7614" s="144"/>
      <c r="G7614" s="122" t="s">
        <v>4</v>
      </c>
      <c r="H7614" s="121" t="s">
        <v>5</v>
      </c>
      <c r="I7614" s="121" t="s">
        <v>3962</v>
      </c>
      <c r="J7614" s="121" t="s">
        <v>6</v>
      </c>
      <c r="K7614" s="121" t="s">
        <v>8</v>
      </c>
    </row>
    <row r="7615" spans="1:11" ht="25.5">
      <c r="A7615" s="123" t="s">
        <v>3963</v>
      </c>
      <c r="B7615" s="78" t="s">
        <v>1634</v>
      </c>
      <c r="C7615" s="123" t="s">
        <v>365</v>
      </c>
      <c r="D7615" s="123" t="s">
        <v>6052</v>
      </c>
      <c r="E7615" s="150" t="s">
        <v>12</v>
      </c>
      <c r="F7615" s="150"/>
      <c r="G7615" s="77" t="s">
        <v>72</v>
      </c>
      <c r="H7615" s="67">
        <v>1</v>
      </c>
      <c r="I7615" s="79"/>
      <c r="J7615" s="79">
        <v>149.19999999999999</v>
      </c>
      <c r="K7615" s="79">
        <v>149.19999999999999</v>
      </c>
    </row>
    <row r="7616" spans="1:11" ht="25.5">
      <c r="A7616" s="116" t="s">
        <v>3964</v>
      </c>
      <c r="B7616" s="117" t="s">
        <v>4499</v>
      </c>
      <c r="C7616" s="116" t="s">
        <v>17</v>
      </c>
      <c r="D7616" s="116" t="s">
        <v>4500</v>
      </c>
      <c r="E7616" s="136" t="s">
        <v>2323</v>
      </c>
      <c r="F7616" s="136"/>
      <c r="G7616" s="5" t="s">
        <v>3967</v>
      </c>
      <c r="H7616" s="7">
        <v>1.175</v>
      </c>
      <c r="I7616" s="7">
        <v>0</v>
      </c>
      <c r="J7616" s="69">
        <v>23.03</v>
      </c>
      <c r="K7616" s="69">
        <v>27.06</v>
      </c>
    </row>
    <row r="7617" spans="1:11" ht="25.5">
      <c r="A7617" s="116" t="s">
        <v>3964</v>
      </c>
      <c r="B7617" s="117" t="s">
        <v>5973</v>
      </c>
      <c r="C7617" s="116" t="s">
        <v>17</v>
      </c>
      <c r="D7617" s="116" t="s">
        <v>5974</v>
      </c>
      <c r="E7617" s="136" t="s">
        <v>2323</v>
      </c>
      <c r="F7617" s="136"/>
      <c r="G7617" s="5" t="s">
        <v>3967</v>
      </c>
      <c r="H7617" s="7">
        <v>1.175</v>
      </c>
      <c r="I7617" s="7">
        <v>0</v>
      </c>
      <c r="J7617" s="69">
        <v>32.270000000000003</v>
      </c>
      <c r="K7617" s="69">
        <v>37.909999999999997</v>
      </c>
    </row>
    <row r="7618" spans="1:11" ht="25.5">
      <c r="A7618" s="124" t="s">
        <v>3973</v>
      </c>
      <c r="B7618" s="64" t="s">
        <v>6053</v>
      </c>
      <c r="C7618" s="124" t="s">
        <v>57</v>
      </c>
      <c r="D7618" s="124" t="s">
        <v>6054</v>
      </c>
      <c r="E7618" s="148" t="s">
        <v>3976</v>
      </c>
      <c r="F7618" s="148"/>
      <c r="G7618" s="84" t="s">
        <v>72</v>
      </c>
      <c r="H7618" s="71">
        <v>1</v>
      </c>
      <c r="I7618" s="71">
        <v>0</v>
      </c>
      <c r="J7618" s="70">
        <v>84.23</v>
      </c>
      <c r="K7618" s="70">
        <v>84.23</v>
      </c>
    </row>
    <row r="7619" spans="1:11" ht="25.5">
      <c r="A7619" s="115"/>
      <c r="B7619" s="115"/>
      <c r="C7619" s="115"/>
      <c r="D7619" s="115"/>
      <c r="E7619" s="115"/>
      <c r="F7619" s="115" t="s">
        <v>3983</v>
      </c>
      <c r="G7619" s="73">
        <v>47.39</v>
      </c>
      <c r="H7619" s="115" t="s">
        <v>3984</v>
      </c>
      <c r="I7619" s="73">
        <v>0</v>
      </c>
      <c r="J7619" s="115" t="s">
        <v>3985</v>
      </c>
      <c r="K7619" s="73">
        <v>47.39</v>
      </c>
    </row>
    <row r="7620" spans="1:11" ht="26.25" thickBot="1">
      <c r="A7620" s="115"/>
      <c r="B7620" s="115"/>
      <c r="C7620" s="115"/>
      <c r="D7620" s="115"/>
      <c r="E7620" s="115"/>
      <c r="F7620" s="115" t="s">
        <v>3986</v>
      </c>
      <c r="G7620" s="73">
        <v>34.130000000000003</v>
      </c>
      <c r="H7620" s="138"/>
      <c r="I7620" s="138" t="s">
        <v>3987</v>
      </c>
      <c r="J7620" s="115"/>
      <c r="K7620" s="73">
        <v>183.33</v>
      </c>
    </row>
    <row r="7621" spans="1:11" ht="15" thickTop="1">
      <c r="A7621" s="68"/>
      <c r="B7621" s="68"/>
      <c r="C7621" s="68"/>
      <c r="D7621" s="68"/>
      <c r="E7621" s="68"/>
      <c r="F7621" s="68"/>
      <c r="G7621" s="68"/>
      <c r="H7621" s="68"/>
      <c r="I7621" s="68"/>
      <c r="J7621" s="68"/>
      <c r="K7621" s="68"/>
    </row>
    <row r="7622" spans="1:11" ht="15">
      <c r="A7622" s="120" t="s">
        <v>1636</v>
      </c>
      <c r="B7622" s="121" t="s">
        <v>1</v>
      </c>
      <c r="C7622" s="120" t="s">
        <v>2</v>
      </c>
      <c r="D7622" s="120" t="s">
        <v>3</v>
      </c>
      <c r="E7622" s="144" t="s">
        <v>2279</v>
      </c>
      <c r="F7622" s="144"/>
      <c r="G7622" s="122" t="s">
        <v>4</v>
      </c>
      <c r="H7622" s="121" t="s">
        <v>5</v>
      </c>
      <c r="I7622" s="121" t="s">
        <v>3962</v>
      </c>
      <c r="J7622" s="121" t="s">
        <v>6</v>
      </c>
      <c r="K7622" s="121" t="s">
        <v>8</v>
      </c>
    </row>
    <row r="7623" spans="1:11" ht="25.5">
      <c r="A7623" s="123" t="s">
        <v>3963</v>
      </c>
      <c r="B7623" s="78" t="s">
        <v>1637</v>
      </c>
      <c r="C7623" s="123" t="s">
        <v>365</v>
      </c>
      <c r="D7623" s="123" t="s">
        <v>6055</v>
      </c>
      <c r="E7623" s="150" t="s">
        <v>12</v>
      </c>
      <c r="F7623" s="150"/>
      <c r="G7623" s="77" t="s">
        <v>72</v>
      </c>
      <c r="H7623" s="67">
        <v>1</v>
      </c>
      <c r="I7623" s="79"/>
      <c r="J7623" s="79">
        <v>194.35</v>
      </c>
      <c r="K7623" s="79">
        <v>194.35</v>
      </c>
    </row>
    <row r="7624" spans="1:11" ht="25.5">
      <c r="A7624" s="116" t="s">
        <v>3964</v>
      </c>
      <c r="B7624" s="117" t="s">
        <v>4499</v>
      </c>
      <c r="C7624" s="116" t="s">
        <v>17</v>
      </c>
      <c r="D7624" s="116" t="s">
        <v>4500</v>
      </c>
      <c r="E7624" s="136" t="s">
        <v>2323</v>
      </c>
      <c r="F7624" s="136"/>
      <c r="G7624" s="5" t="s">
        <v>3967</v>
      </c>
      <c r="H7624" s="7">
        <v>1.175</v>
      </c>
      <c r="I7624" s="7">
        <v>0</v>
      </c>
      <c r="J7624" s="69">
        <v>23.03</v>
      </c>
      <c r="K7624" s="69">
        <v>27.06</v>
      </c>
    </row>
    <row r="7625" spans="1:11" ht="25.5">
      <c r="A7625" s="116" t="s">
        <v>3964</v>
      </c>
      <c r="B7625" s="117" t="s">
        <v>5973</v>
      </c>
      <c r="C7625" s="116" t="s">
        <v>17</v>
      </c>
      <c r="D7625" s="116" t="s">
        <v>5974</v>
      </c>
      <c r="E7625" s="136" t="s">
        <v>2323</v>
      </c>
      <c r="F7625" s="136"/>
      <c r="G7625" s="5" t="s">
        <v>3967</v>
      </c>
      <c r="H7625" s="7">
        <v>1.175</v>
      </c>
      <c r="I7625" s="7">
        <v>0</v>
      </c>
      <c r="J7625" s="69">
        <v>32.270000000000003</v>
      </c>
      <c r="K7625" s="69">
        <v>37.909999999999997</v>
      </c>
    </row>
    <row r="7626" spans="1:11" ht="25.5">
      <c r="A7626" s="124" t="s">
        <v>3973</v>
      </c>
      <c r="B7626" s="64" t="s">
        <v>6056</v>
      </c>
      <c r="C7626" s="124" t="s">
        <v>57</v>
      </c>
      <c r="D7626" s="124" t="s">
        <v>6057</v>
      </c>
      <c r="E7626" s="148" t="s">
        <v>3976</v>
      </c>
      <c r="F7626" s="148"/>
      <c r="G7626" s="84" t="s">
        <v>72</v>
      </c>
      <c r="H7626" s="71">
        <v>1</v>
      </c>
      <c r="I7626" s="71">
        <v>0</v>
      </c>
      <c r="J7626" s="70">
        <v>129.38</v>
      </c>
      <c r="K7626" s="70">
        <v>129.38</v>
      </c>
    </row>
    <row r="7627" spans="1:11" ht="25.5">
      <c r="A7627" s="115"/>
      <c r="B7627" s="115"/>
      <c r="C7627" s="115"/>
      <c r="D7627" s="115"/>
      <c r="E7627" s="115"/>
      <c r="F7627" s="115" t="s">
        <v>3983</v>
      </c>
      <c r="G7627" s="73">
        <v>47.39</v>
      </c>
      <c r="H7627" s="115" t="s">
        <v>3984</v>
      </c>
      <c r="I7627" s="73">
        <v>0</v>
      </c>
      <c r="J7627" s="115" t="s">
        <v>3985</v>
      </c>
      <c r="K7627" s="73">
        <v>47.39</v>
      </c>
    </row>
    <row r="7628" spans="1:11" ht="26.25" thickBot="1">
      <c r="A7628" s="115"/>
      <c r="B7628" s="115"/>
      <c r="C7628" s="115"/>
      <c r="D7628" s="115"/>
      <c r="E7628" s="115"/>
      <c r="F7628" s="115" t="s">
        <v>3986</v>
      </c>
      <c r="G7628" s="73">
        <v>44.46</v>
      </c>
      <c r="H7628" s="138"/>
      <c r="I7628" s="138" t="s">
        <v>3987</v>
      </c>
      <c r="J7628" s="115"/>
      <c r="K7628" s="73">
        <v>238.81</v>
      </c>
    </row>
    <row r="7629" spans="1:11" ht="15" thickTop="1">
      <c r="A7629" s="68"/>
      <c r="B7629" s="68"/>
      <c r="C7629" s="68"/>
      <c r="D7629" s="68"/>
      <c r="E7629" s="68"/>
      <c r="F7629" s="68"/>
      <c r="G7629" s="68"/>
      <c r="H7629" s="68"/>
      <c r="I7629" s="68"/>
      <c r="J7629" s="68"/>
      <c r="K7629" s="68"/>
    </row>
    <row r="7630" spans="1:11" ht="15">
      <c r="A7630" s="120" t="s">
        <v>1639</v>
      </c>
      <c r="B7630" s="121" t="s">
        <v>1</v>
      </c>
      <c r="C7630" s="120" t="s">
        <v>2</v>
      </c>
      <c r="D7630" s="120" t="s">
        <v>3</v>
      </c>
      <c r="E7630" s="144" t="s">
        <v>2279</v>
      </c>
      <c r="F7630" s="144"/>
      <c r="G7630" s="122" t="s">
        <v>4</v>
      </c>
      <c r="H7630" s="121" t="s">
        <v>5</v>
      </c>
      <c r="I7630" s="121" t="s">
        <v>3962</v>
      </c>
      <c r="J7630" s="121" t="s">
        <v>6</v>
      </c>
      <c r="K7630" s="121" t="s">
        <v>8</v>
      </c>
    </row>
    <row r="7631" spans="1:11" ht="25.5">
      <c r="A7631" s="123" t="s">
        <v>3963</v>
      </c>
      <c r="B7631" s="78" t="s">
        <v>1640</v>
      </c>
      <c r="C7631" s="123" t="s">
        <v>365</v>
      </c>
      <c r="D7631" s="123" t="s">
        <v>6058</v>
      </c>
      <c r="E7631" s="150" t="s">
        <v>12</v>
      </c>
      <c r="F7631" s="150"/>
      <c r="G7631" s="77" t="s">
        <v>72</v>
      </c>
      <c r="H7631" s="67">
        <v>1</v>
      </c>
      <c r="I7631" s="79"/>
      <c r="J7631" s="79">
        <v>194.35</v>
      </c>
      <c r="K7631" s="79">
        <v>194.35</v>
      </c>
    </row>
    <row r="7632" spans="1:11" ht="25.5">
      <c r="A7632" s="116" t="s">
        <v>3964</v>
      </c>
      <c r="B7632" s="117" t="s">
        <v>4499</v>
      </c>
      <c r="C7632" s="116" t="s">
        <v>17</v>
      </c>
      <c r="D7632" s="116" t="s">
        <v>4500</v>
      </c>
      <c r="E7632" s="136" t="s">
        <v>2323</v>
      </c>
      <c r="F7632" s="136"/>
      <c r="G7632" s="5" t="s">
        <v>3967</v>
      </c>
      <c r="H7632" s="7">
        <v>1.175</v>
      </c>
      <c r="I7632" s="7">
        <v>0</v>
      </c>
      <c r="J7632" s="69">
        <v>23.03</v>
      </c>
      <c r="K7632" s="69">
        <v>27.06</v>
      </c>
    </row>
    <row r="7633" spans="1:11" ht="25.5">
      <c r="A7633" s="116" t="s">
        <v>3964</v>
      </c>
      <c r="B7633" s="117" t="s">
        <v>5973</v>
      </c>
      <c r="C7633" s="116" t="s">
        <v>17</v>
      </c>
      <c r="D7633" s="116" t="s">
        <v>5974</v>
      </c>
      <c r="E7633" s="136" t="s">
        <v>2323</v>
      </c>
      <c r="F7633" s="136"/>
      <c r="G7633" s="5" t="s">
        <v>3967</v>
      </c>
      <c r="H7633" s="7">
        <v>1.175</v>
      </c>
      <c r="I7633" s="7">
        <v>0</v>
      </c>
      <c r="J7633" s="69">
        <v>32.270000000000003</v>
      </c>
      <c r="K7633" s="69">
        <v>37.909999999999997</v>
      </c>
    </row>
    <row r="7634" spans="1:11" ht="25.5">
      <c r="A7634" s="124" t="s">
        <v>3973</v>
      </c>
      <c r="B7634" s="64" t="s">
        <v>6056</v>
      </c>
      <c r="C7634" s="124" t="s">
        <v>57</v>
      </c>
      <c r="D7634" s="124" t="s">
        <v>6057</v>
      </c>
      <c r="E7634" s="148" t="s">
        <v>3976</v>
      </c>
      <c r="F7634" s="148"/>
      <c r="G7634" s="84" t="s">
        <v>72</v>
      </c>
      <c r="H7634" s="71">
        <v>1</v>
      </c>
      <c r="I7634" s="71">
        <v>0</v>
      </c>
      <c r="J7634" s="70">
        <v>129.38</v>
      </c>
      <c r="K7634" s="70">
        <v>129.38</v>
      </c>
    </row>
    <row r="7635" spans="1:11" ht="25.5">
      <c r="A7635" s="115"/>
      <c r="B7635" s="115"/>
      <c r="C7635" s="115"/>
      <c r="D7635" s="115"/>
      <c r="E7635" s="115"/>
      <c r="F7635" s="115" t="s">
        <v>3983</v>
      </c>
      <c r="G7635" s="73">
        <v>47.39</v>
      </c>
      <c r="H7635" s="115" t="s">
        <v>3984</v>
      </c>
      <c r="I7635" s="73">
        <v>0</v>
      </c>
      <c r="J7635" s="115" t="s">
        <v>3985</v>
      </c>
      <c r="K7635" s="73">
        <v>47.39</v>
      </c>
    </row>
    <row r="7636" spans="1:11" ht="26.25" thickBot="1">
      <c r="A7636" s="115"/>
      <c r="B7636" s="115"/>
      <c r="C7636" s="115"/>
      <c r="D7636" s="115"/>
      <c r="E7636" s="115"/>
      <c r="F7636" s="115" t="s">
        <v>3986</v>
      </c>
      <c r="G7636" s="73">
        <v>44.46</v>
      </c>
      <c r="H7636" s="138"/>
      <c r="I7636" s="138" t="s">
        <v>3987</v>
      </c>
      <c r="J7636" s="115"/>
      <c r="K7636" s="73">
        <v>238.81</v>
      </c>
    </row>
    <row r="7637" spans="1:11" ht="15" thickTop="1">
      <c r="A7637" s="68"/>
      <c r="B7637" s="68"/>
      <c r="C7637" s="68"/>
      <c r="D7637" s="68"/>
      <c r="E7637" s="68"/>
      <c r="F7637" s="68"/>
      <c r="G7637" s="68"/>
      <c r="H7637" s="68"/>
      <c r="I7637" s="68"/>
      <c r="J7637" s="68"/>
      <c r="K7637" s="68"/>
    </row>
    <row r="7638" spans="1:11" ht="15">
      <c r="A7638" s="120" t="s">
        <v>1642</v>
      </c>
      <c r="B7638" s="121" t="s">
        <v>1</v>
      </c>
      <c r="C7638" s="120" t="s">
        <v>2</v>
      </c>
      <c r="D7638" s="120" t="s">
        <v>3</v>
      </c>
      <c r="E7638" s="144" t="s">
        <v>2279</v>
      </c>
      <c r="F7638" s="144"/>
      <c r="G7638" s="122" t="s">
        <v>4</v>
      </c>
      <c r="H7638" s="121" t="s">
        <v>5</v>
      </c>
      <c r="I7638" s="121" t="s">
        <v>3962</v>
      </c>
      <c r="J7638" s="121" t="s">
        <v>6</v>
      </c>
      <c r="K7638" s="121" t="s">
        <v>8</v>
      </c>
    </row>
    <row r="7639" spans="1:11" ht="25.5">
      <c r="A7639" s="123" t="s">
        <v>3963</v>
      </c>
      <c r="B7639" s="78" t="s">
        <v>1643</v>
      </c>
      <c r="C7639" s="123" t="s">
        <v>365</v>
      </c>
      <c r="D7639" s="123" t="s">
        <v>6059</v>
      </c>
      <c r="E7639" s="150" t="s">
        <v>12</v>
      </c>
      <c r="F7639" s="150"/>
      <c r="G7639" s="77" t="s">
        <v>72</v>
      </c>
      <c r="H7639" s="67">
        <v>1</v>
      </c>
      <c r="I7639" s="79"/>
      <c r="J7639" s="79">
        <v>164.05</v>
      </c>
      <c r="K7639" s="79">
        <v>164.05</v>
      </c>
    </row>
    <row r="7640" spans="1:11">
      <c r="A7640" s="124" t="s">
        <v>3973</v>
      </c>
      <c r="B7640" s="64" t="s">
        <v>5996</v>
      </c>
      <c r="C7640" s="124" t="s">
        <v>17</v>
      </c>
      <c r="D7640" s="124" t="s">
        <v>5997</v>
      </c>
      <c r="E7640" s="148" t="s">
        <v>4019</v>
      </c>
      <c r="F7640" s="148"/>
      <c r="G7640" s="84" t="s">
        <v>3967</v>
      </c>
      <c r="H7640" s="71">
        <v>1.175</v>
      </c>
      <c r="I7640" s="71">
        <v>0</v>
      </c>
      <c r="J7640" s="70">
        <v>24.07</v>
      </c>
      <c r="K7640" s="70">
        <v>28.28</v>
      </c>
    </row>
    <row r="7641" spans="1:11" ht="25.5">
      <c r="A7641" s="124" t="s">
        <v>3973</v>
      </c>
      <c r="B7641" s="64" t="s">
        <v>6060</v>
      </c>
      <c r="C7641" s="124" t="s">
        <v>57</v>
      </c>
      <c r="D7641" s="124" t="s">
        <v>6061</v>
      </c>
      <c r="E7641" s="148" t="s">
        <v>3976</v>
      </c>
      <c r="F7641" s="148"/>
      <c r="G7641" s="84" t="s">
        <v>72</v>
      </c>
      <c r="H7641" s="71">
        <v>1</v>
      </c>
      <c r="I7641" s="71">
        <v>0</v>
      </c>
      <c r="J7641" s="70">
        <v>117.63</v>
      </c>
      <c r="K7641" s="70">
        <v>117.63</v>
      </c>
    </row>
    <row r="7642" spans="1:11">
      <c r="A7642" s="124" t="s">
        <v>3973</v>
      </c>
      <c r="B7642" s="64" t="s">
        <v>5998</v>
      </c>
      <c r="C7642" s="124" t="s">
        <v>17</v>
      </c>
      <c r="D7642" s="124" t="s">
        <v>5999</v>
      </c>
      <c r="E7642" s="148" t="s">
        <v>4019</v>
      </c>
      <c r="F7642" s="148"/>
      <c r="G7642" s="84" t="s">
        <v>3967</v>
      </c>
      <c r="H7642" s="71">
        <v>1.175</v>
      </c>
      <c r="I7642" s="71">
        <v>0</v>
      </c>
      <c r="J7642" s="70">
        <v>15.44</v>
      </c>
      <c r="K7642" s="70">
        <v>18.14</v>
      </c>
    </row>
    <row r="7643" spans="1:11" ht="25.5">
      <c r="A7643" s="115"/>
      <c r="B7643" s="115"/>
      <c r="C7643" s="115"/>
      <c r="D7643" s="115"/>
      <c r="E7643" s="115"/>
      <c r="F7643" s="115" t="s">
        <v>3983</v>
      </c>
      <c r="G7643" s="73">
        <v>46.42</v>
      </c>
      <c r="H7643" s="115" t="s">
        <v>3984</v>
      </c>
      <c r="I7643" s="73">
        <v>0</v>
      </c>
      <c r="J7643" s="115" t="s">
        <v>3985</v>
      </c>
      <c r="K7643" s="73">
        <v>46.42</v>
      </c>
    </row>
    <row r="7644" spans="1:11" ht="26.25" thickBot="1">
      <c r="A7644" s="115"/>
      <c r="B7644" s="115"/>
      <c r="C7644" s="115"/>
      <c r="D7644" s="115"/>
      <c r="E7644" s="115"/>
      <c r="F7644" s="115" t="s">
        <v>3986</v>
      </c>
      <c r="G7644" s="73">
        <v>37.53</v>
      </c>
      <c r="H7644" s="138"/>
      <c r="I7644" s="138" t="s">
        <v>3987</v>
      </c>
      <c r="J7644" s="115"/>
      <c r="K7644" s="73">
        <v>201.58</v>
      </c>
    </row>
    <row r="7645" spans="1:11" ht="15" thickTop="1">
      <c r="A7645" s="68"/>
      <c r="B7645" s="68"/>
      <c r="C7645" s="68"/>
      <c r="D7645" s="68"/>
      <c r="E7645" s="68"/>
      <c r="F7645" s="68"/>
      <c r="G7645" s="68"/>
      <c r="H7645" s="68"/>
      <c r="I7645" s="68"/>
      <c r="J7645" s="68"/>
      <c r="K7645" s="68"/>
    </row>
    <row r="7646" spans="1:11" ht="15">
      <c r="A7646" s="120" t="s">
        <v>1645</v>
      </c>
      <c r="B7646" s="121" t="s">
        <v>1</v>
      </c>
      <c r="C7646" s="120" t="s">
        <v>2</v>
      </c>
      <c r="D7646" s="120" t="s">
        <v>3</v>
      </c>
      <c r="E7646" s="144" t="s">
        <v>2279</v>
      </c>
      <c r="F7646" s="144"/>
      <c r="G7646" s="122" t="s">
        <v>4</v>
      </c>
      <c r="H7646" s="121" t="s">
        <v>5</v>
      </c>
      <c r="I7646" s="121" t="s">
        <v>3962</v>
      </c>
      <c r="J7646" s="121" t="s">
        <v>6</v>
      </c>
      <c r="K7646" s="121" t="s">
        <v>8</v>
      </c>
    </row>
    <row r="7647" spans="1:11" ht="25.5">
      <c r="A7647" s="123" t="s">
        <v>3963</v>
      </c>
      <c r="B7647" s="78" t="s">
        <v>1646</v>
      </c>
      <c r="C7647" s="123" t="s">
        <v>365</v>
      </c>
      <c r="D7647" s="123" t="s">
        <v>6062</v>
      </c>
      <c r="E7647" s="150" t="s">
        <v>12</v>
      </c>
      <c r="F7647" s="150"/>
      <c r="G7647" s="77" t="s">
        <v>72</v>
      </c>
      <c r="H7647" s="67">
        <v>1</v>
      </c>
      <c r="I7647" s="79"/>
      <c r="J7647" s="79">
        <v>1809.31</v>
      </c>
      <c r="K7647" s="79">
        <v>1809.31</v>
      </c>
    </row>
    <row r="7648" spans="1:11" ht="25.5">
      <c r="A7648" s="116" t="s">
        <v>3964</v>
      </c>
      <c r="B7648" s="117" t="s">
        <v>5973</v>
      </c>
      <c r="C7648" s="116" t="s">
        <v>17</v>
      </c>
      <c r="D7648" s="116" t="s">
        <v>5974</v>
      </c>
      <c r="E7648" s="136" t="s">
        <v>2323</v>
      </c>
      <c r="F7648" s="136"/>
      <c r="G7648" s="5" t="s">
        <v>3967</v>
      </c>
      <c r="H7648" s="7">
        <v>1.175</v>
      </c>
      <c r="I7648" s="7">
        <v>0</v>
      </c>
      <c r="J7648" s="69">
        <v>32.270000000000003</v>
      </c>
      <c r="K7648" s="69">
        <v>37.909999999999997</v>
      </c>
    </row>
    <row r="7649" spans="1:11" ht="25.5">
      <c r="A7649" s="116" t="s">
        <v>3964</v>
      </c>
      <c r="B7649" s="117" t="s">
        <v>4499</v>
      </c>
      <c r="C7649" s="116" t="s">
        <v>17</v>
      </c>
      <c r="D7649" s="116" t="s">
        <v>4500</v>
      </c>
      <c r="E7649" s="136" t="s">
        <v>2323</v>
      </c>
      <c r="F7649" s="136"/>
      <c r="G7649" s="5" t="s">
        <v>3967</v>
      </c>
      <c r="H7649" s="7">
        <v>1.175</v>
      </c>
      <c r="I7649" s="7">
        <v>0</v>
      </c>
      <c r="J7649" s="69">
        <v>23.03</v>
      </c>
      <c r="K7649" s="69">
        <v>27.06</v>
      </c>
    </row>
    <row r="7650" spans="1:11" ht="25.5">
      <c r="A7650" s="124" t="s">
        <v>3973</v>
      </c>
      <c r="B7650" s="64" t="s">
        <v>6063</v>
      </c>
      <c r="C7650" s="124" t="s">
        <v>57</v>
      </c>
      <c r="D7650" s="124" t="s">
        <v>6064</v>
      </c>
      <c r="E7650" s="148" t="s">
        <v>3976</v>
      </c>
      <c r="F7650" s="148"/>
      <c r="G7650" s="84" t="s">
        <v>72</v>
      </c>
      <c r="H7650" s="71">
        <v>1</v>
      </c>
      <c r="I7650" s="71">
        <v>0</v>
      </c>
      <c r="J7650" s="70">
        <v>1744.34</v>
      </c>
      <c r="K7650" s="70">
        <v>1744.34</v>
      </c>
    </row>
    <row r="7651" spans="1:11" ht="25.5">
      <c r="A7651" s="115"/>
      <c r="B7651" s="115"/>
      <c r="C7651" s="115"/>
      <c r="D7651" s="115"/>
      <c r="E7651" s="115"/>
      <c r="F7651" s="115" t="s">
        <v>3983</v>
      </c>
      <c r="G7651" s="73">
        <v>47.39</v>
      </c>
      <c r="H7651" s="115" t="s">
        <v>3984</v>
      </c>
      <c r="I7651" s="73">
        <v>0</v>
      </c>
      <c r="J7651" s="115" t="s">
        <v>3985</v>
      </c>
      <c r="K7651" s="73">
        <v>47.39</v>
      </c>
    </row>
    <row r="7652" spans="1:11" ht="26.25" thickBot="1">
      <c r="A7652" s="115"/>
      <c r="B7652" s="115"/>
      <c r="C7652" s="115"/>
      <c r="D7652" s="115"/>
      <c r="E7652" s="115"/>
      <c r="F7652" s="115" t="s">
        <v>3986</v>
      </c>
      <c r="G7652" s="73">
        <v>413.92</v>
      </c>
      <c r="H7652" s="138"/>
      <c r="I7652" s="138" t="s">
        <v>3987</v>
      </c>
      <c r="J7652" s="115"/>
      <c r="K7652" s="73">
        <v>2223.23</v>
      </c>
    </row>
    <row r="7653" spans="1:11" ht="15" thickTop="1">
      <c r="A7653" s="68"/>
      <c r="B7653" s="68"/>
      <c r="C7653" s="68"/>
      <c r="D7653" s="68"/>
      <c r="E7653" s="68"/>
      <c r="F7653" s="68"/>
      <c r="G7653" s="68"/>
      <c r="H7653" s="68"/>
      <c r="I7653" s="68"/>
      <c r="J7653" s="68"/>
      <c r="K7653" s="68"/>
    </row>
    <row r="7654" spans="1:11" ht="15">
      <c r="A7654" s="120" t="s">
        <v>1650</v>
      </c>
      <c r="B7654" s="121" t="s">
        <v>1</v>
      </c>
      <c r="C7654" s="120" t="s">
        <v>2</v>
      </c>
      <c r="D7654" s="120" t="s">
        <v>3</v>
      </c>
      <c r="E7654" s="144" t="s">
        <v>2279</v>
      </c>
      <c r="F7654" s="144"/>
      <c r="G7654" s="122" t="s">
        <v>4</v>
      </c>
      <c r="H7654" s="121" t="s">
        <v>5</v>
      </c>
      <c r="I7654" s="121" t="s">
        <v>3962</v>
      </c>
      <c r="J7654" s="121" t="s">
        <v>6</v>
      </c>
      <c r="K7654" s="121" t="s">
        <v>8</v>
      </c>
    </row>
    <row r="7655" spans="1:11" ht="25.5">
      <c r="A7655" s="123" t="s">
        <v>3963</v>
      </c>
      <c r="B7655" s="78" t="s">
        <v>1651</v>
      </c>
      <c r="C7655" s="123" t="s">
        <v>17</v>
      </c>
      <c r="D7655" s="123" t="s">
        <v>1652</v>
      </c>
      <c r="E7655" s="150" t="s">
        <v>3703</v>
      </c>
      <c r="F7655" s="150"/>
      <c r="G7655" s="77" t="s">
        <v>72</v>
      </c>
      <c r="H7655" s="67">
        <v>1</v>
      </c>
      <c r="I7655" s="79"/>
      <c r="J7655" s="79">
        <v>26.3</v>
      </c>
      <c r="K7655" s="79">
        <v>26.3</v>
      </c>
    </row>
    <row r="7656" spans="1:11" ht="25.5">
      <c r="A7656" s="116" t="s">
        <v>3964</v>
      </c>
      <c r="B7656" s="117" t="s">
        <v>4812</v>
      </c>
      <c r="C7656" s="116" t="s">
        <v>17</v>
      </c>
      <c r="D7656" s="116" t="s">
        <v>4813</v>
      </c>
      <c r="E7656" s="136" t="s">
        <v>2323</v>
      </c>
      <c r="F7656" s="136"/>
      <c r="G7656" s="5" t="s">
        <v>3967</v>
      </c>
      <c r="H7656" s="7">
        <v>0.48980000000000001</v>
      </c>
      <c r="I7656" s="7">
        <v>0</v>
      </c>
      <c r="J7656" s="69">
        <v>31.42</v>
      </c>
      <c r="K7656" s="69">
        <v>15.38</v>
      </c>
    </row>
    <row r="7657" spans="1:11" ht="25.5">
      <c r="A7657" s="116" t="s">
        <v>3964</v>
      </c>
      <c r="B7657" s="117" t="s">
        <v>4810</v>
      </c>
      <c r="C7657" s="116" t="s">
        <v>17</v>
      </c>
      <c r="D7657" s="116" t="s">
        <v>4811</v>
      </c>
      <c r="E7657" s="136" t="s">
        <v>2323</v>
      </c>
      <c r="F7657" s="136"/>
      <c r="G7657" s="5" t="s">
        <v>3967</v>
      </c>
      <c r="H7657" s="7">
        <v>0.48980000000000001</v>
      </c>
      <c r="I7657" s="7">
        <v>0</v>
      </c>
      <c r="J7657" s="69">
        <v>22.16</v>
      </c>
      <c r="K7657" s="69">
        <v>10.85</v>
      </c>
    </row>
    <row r="7658" spans="1:11" ht="25.5">
      <c r="A7658" s="124" t="s">
        <v>3973</v>
      </c>
      <c r="B7658" s="64" t="s">
        <v>6065</v>
      </c>
      <c r="C7658" s="124" t="s">
        <v>17</v>
      </c>
      <c r="D7658" s="124" t="s">
        <v>6066</v>
      </c>
      <c r="E7658" s="148" t="s">
        <v>3976</v>
      </c>
      <c r="F7658" s="148"/>
      <c r="G7658" s="84" t="s">
        <v>72</v>
      </c>
      <c r="H7658" s="71">
        <v>1</v>
      </c>
      <c r="I7658" s="71">
        <v>0</v>
      </c>
      <c r="J7658" s="70">
        <v>0</v>
      </c>
      <c r="K7658" s="70">
        <v>0</v>
      </c>
    </row>
    <row r="7659" spans="1:11">
      <c r="A7659" s="124" t="s">
        <v>3973</v>
      </c>
      <c r="B7659" s="64" t="s">
        <v>4956</v>
      </c>
      <c r="C7659" s="124" t="s">
        <v>17</v>
      </c>
      <c r="D7659" s="124" t="s">
        <v>4957</v>
      </c>
      <c r="E7659" s="148" t="s">
        <v>3976</v>
      </c>
      <c r="F7659" s="148"/>
      <c r="G7659" s="84" t="s">
        <v>72</v>
      </c>
      <c r="H7659" s="71">
        <v>6.6E-3</v>
      </c>
      <c r="I7659" s="71">
        <v>0</v>
      </c>
      <c r="J7659" s="70">
        <v>11.24</v>
      </c>
      <c r="K7659" s="70">
        <v>7.0000000000000007E-2</v>
      </c>
    </row>
    <row r="7660" spans="1:11" ht="25.5">
      <c r="A7660" s="115"/>
      <c r="B7660" s="115"/>
      <c r="C7660" s="115"/>
      <c r="D7660" s="115"/>
      <c r="E7660" s="115"/>
      <c r="F7660" s="115" t="s">
        <v>3983</v>
      </c>
      <c r="G7660" s="73">
        <v>19.510000000000002</v>
      </c>
      <c r="H7660" s="115" t="s">
        <v>3984</v>
      </c>
      <c r="I7660" s="73">
        <v>0</v>
      </c>
      <c r="J7660" s="115" t="s">
        <v>3985</v>
      </c>
      <c r="K7660" s="73">
        <v>19.510000000000002</v>
      </c>
    </row>
    <row r="7661" spans="1:11" ht="26.25" thickBot="1">
      <c r="A7661" s="115"/>
      <c r="B7661" s="115"/>
      <c r="C7661" s="115"/>
      <c r="D7661" s="115"/>
      <c r="E7661" s="115"/>
      <c r="F7661" s="115" t="s">
        <v>3986</v>
      </c>
      <c r="G7661" s="73">
        <v>6.01</v>
      </c>
      <c r="H7661" s="138"/>
      <c r="I7661" s="138" t="s">
        <v>3987</v>
      </c>
      <c r="J7661" s="115"/>
      <c r="K7661" s="73">
        <v>32.31</v>
      </c>
    </row>
    <row r="7662" spans="1:11" ht="15" thickTop="1">
      <c r="A7662" s="68"/>
      <c r="B7662" s="68"/>
      <c r="C7662" s="68"/>
      <c r="D7662" s="68"/>
      <c r="E7662" s="68"/>
      <c r="F7662" s="68"/>
      <c r="G7662" s="68"/>
      <c r="H7662" s="68"/>
      <c r="I7662" s="68"/>
      <c r="J7662" s="68"/>
      <c r="K7662" s="68"/>
    </row>
    <row r="7663" spans="1:11" ht="15">
      <c r="A7663" s="120" t="s">
        <v>1655</v>
      </c>
      <c r="B7663" s="121" t="s">
        <v>1</v>
      </c>
      <c r="C7663" s="120" t="s">
        <v>2</v>
      </c>
      <c r="D7663" s="120" t="s">
        <v>3</v>
      </c>
      <c r="E7663" s="144" t="s">
        <v>2279</v>
      </c>
      <c r="F7663" s="144"/>
      <c r="G7663" s="122" t="s">
        <v>4</v>
      </c>
      <c r="H7663" s="121" t="s">
        <v>5</v>
      </c>
      <c r="I7663" s="121" t="s">
        <v>3962</v>
      </c>
      <c r="J7663" s="121" t="s">
        <v>6</v>
      </c>
      <c r="K7663" s="121" t="s">
        <v>8</v>
      </c>
    </row>
    <row r="7664" spans="1:11" ht="51">
      <c r="A7664" s="123" t="s">
        <v>3963</v>
      </c>
      <c r="B7664" s="78" t="s">
        <v>1656</v>
      </c>
      <c r="C7664" s="123" t="s">
        <v>17</v>
      </c>
      <c r="D7664" s="123" t="s">
        <v>1657</v>
      </c>
      <c r="E7664" s="150" t="s">
        <v>2671</v>
      </c>
      <c r="F7664" s="150"/>
      <c r="G7664" s="77" t="s">
        <v>26</v>
      </c>
      <c r="H7664" s="67">
        <v>1</v>
      </c>
      <c r="I7664" s="79"/>
      <c r="J7664" s="79">
        <v>28.27</v>
      </c>
      <c r="K7664" s="79">
        <v>28.27</v>
      </c>
    </row>
    <row r="7665" spans="1:11" ht="25.5">
      <c r="A7665" s="116" t="s">
        <v>3964</v>
      </c>
      <c r="B7665" s="117" t="s">
        <v>4812</v>
      </c>
      <c r="C7665" s="116" t="s">
        <v>17</v>
      </c>
      <c r="D7665" s="116" t="s">
        <v>4813</v>
      </c>
      <c r="E7665" s="136" t="s">
        <v>2323</v>
      </c>
      <c r="F7665" s="136"/>
      <c r="G7665" s="5" t="s">
        <v>3967</v>
      </c>
      <c r="H7665" s="7">
        <v>5.8999999999999997E-2</v>
      </c>
      <c r="I7665" s="7">
        <v>0</v>
      </c>
      <c r="J7665" s="69">
        <v>31.42</v>
      </c>
      <c r="K7665" s="69">
        <v>1.85</v>
      </c>
    </row>
    <row r="7666" spans="1:11" ht="25.5">
      <c r="A7666" s="116" t="s">
        <v>3964</v>
      </c>
      <c r="B7666" s="117" t="s">
        <v>4810</v>
      </c>
      <c r="C7666" s="116" t="s">
        <v>17</v>
      </c>
      <c r="D7666" s="116" t="s">
        <v>4811</v>
      </c>
      <c r="E7666" s="136" t="s">
        <v>2323</v>
      </c>
      <c r="F7666" s="136"/>
      <c r="G7666" s="5" t="s">
        <v>3967</v>
      </c>
      <c r="H7666" s="7">
        <v>5.8999999999999997E-2</v>
      </c>
      <c r="I7666" s="7">
        <v>0</v>
      </c>
      <c r="J7666" s="69">
        <v>22.16</v>
      </c>
      <c r="K7666" s="69">
        <v>1.3</v>
      </c>
    </row>
    <row r="7667" spans="1:11" ht="25.5">
      <c r="A7667" s="124" t="s">
        <v>3973</v>
      </c>
      <c r="B7667" s="64" t="s">
        <v>6067</v>
      </c>
      <c r="C7667" s="124" t="s">
        <v>17</v>
      </c>
      <c r="D7667" s="124" t="s">
        <v>6068</v>
      </c>
      <c r="E7667" s="148" t="s">
        <v>3976</v>
      </c>
      <c r="F7667" s="148"/>
      <c r="G7667" s="84" t="s">
        <v>26</v>
      </c>
      <c r="H7667" s="71">
        <v>1.0210999999999999</v>
      </c>
      <c r="I7667" s="71">
        <v>0</v>
      </c>
      <c r="J7667" s="70">
        <v>20.61</v>
      </c>
      <c r="K7667" s="70">
        <v>21.04</v>
      </c>
    </row>
    <row r="7668" spans="1:11" ht="51">
      <c r="A7668" s="124" t="s">
        <v>3973</v>
      </c>
      <c r="B7668" s="64" t="s">
        <v>6069</v>
      </c>
      <c r="C7668" s="124" t="s">
        <v>17</v>
      </c>
      <c r="D7668" s="124" t="s">
        <v>6070</v>
      </c>
      <c r="E7668" s="148" t="s">
        <v>3976</v>
      </c>
      <c r="F7668" s="148"/>
      <c r="G7668" s="84" t="s">
        <v>26</v>
      </c>
      <c r="H7668" s="71">
        <v>1.0210999999999999</v>
      </c>
      <c r="I7668" s="71">
        <v>0</v>
      </c>
      <c r="J7668" s="70">
        <v>4</v>
      </c>
      <c r="K7668" s="70">
        <v>4.08</v>
      </c>
    </row>
    <row r="7669" spans="1:11" ht="25.5">
      <c r="A7669" s="115"/>
      <c r="B7669" s="115"/>
      <c r="C7669" s="115"/>
      <c r="D7669" s="115"/>
      <c r="E7669" s="115"/>
      <c r="F7669" s="115" t="s">
        <v>3983</v>
      </c>
      <c r="G7669" s="73">
        <v>2.34</v>
      </c>
      <c r="H7669" s="115" t="s">
        <v>3984</v>
      </c>
      <c r="I7669" s="73">
        <v>0</v>
      </c>
      <c r="J7669" s="115" t="s">
        <v>3985</v>
      </c>
      <c r="K7669" s="73">
        <v>2.34</v>
      </c>
    </row>
    <row r="7670" spans="1:11" ht="26.25" thickBot="1">
      <c r="A7670" s="115"/>
      <c r="B7670" s="115"/>
      <c r="C7670" s="115"/>
      <c r="D7670" s="115"/>
      <c r="E7670" s="115"/>
      <c r="F7670" s="115" t="s">
        <v>3986</v>
      </c>
      <c r="G7670" s="73">
        <v>6.46</v>
      </c>
      <c r="H7670" s="138"/>
      <c r="I7670" s="138" t="s">
        <v>3987</v>
      </c>
      <c r="J7670" s="115"/>
      <c r="K7670" s="73">
        <v>34.729999999999997</v>
      </c>
    </row>
    <row r="7671" spans="1:11" ht="15" thickTop="1">
      <c r="A7671" s="68"/>
      <c r="B7671" s="68"/>
      <c r="C7671" s="68"/>
      <c r="D7671" s="68"/>
      <c r="E7671" s="68"/>
      <c r="F7671" s="68"/>
      <c r="G7671" s="68"/>
      <c r="H7671" s="68"/>
      <c r="I7671" s="68"/>
      <c r="J7671" s="68"/>
      <c r="K7671" s="68"/>
    </row>
    <row r="7672" spans="1:11" ht="15">
      <c r="A7672" s="120" t="s">
        <v>1658</v>
      </c>
      <c r="B7672" s="121" t="s">
        <v>1</v>
      </c>
      <c r="C7672" s="120" t="s">
        <v>2</v>
      </c>
      <c r="D7672" s="120" t="s">
        <v>3</v>
      </c>
      <c r="E7672" s="144" t="s">
        <v>2279</v>
      </c>
      <c r="F7672" s="144"/>
      <c r="G7672" s="122" t="s">
        <v>4</v>
      </c>
      <c r="H7672" s="121" t="s">
        <v>5</v>
      </c>
      <c r="I7672" s="121" t="s">
        <v>3962</v>
      </c>
      <c r="J7672" s="121" t="s">
        <v>6</v>
      </c>
      <c r="K7672" s="121" t="s">
        <v>8</v>
      </c>
    </row>
    <row r="7673" spans="1:11" ht="51">
      <c r="A7673" s="123" t="s">
        <v>3963</v>
      </c>
      <c r="B7673" s="78" t="s">
        <v>1659</v>
      </c>
      <c r="C7673" s="123" t="s">
        <v>17</v>
      </c>
      <c r="D7673" s="123" t="s">
        <v>1660</v>
      </c>
      <c r="E7673" s="150" t="s">
        <v>2671</v>
      </c>
      <c r="F7673" s="150"/>
      <c r="G7673" s="77" t="s">
        <v>26</v>
      </c>
      <c r="H7673" s="67">
        <v>1</v>
      </c>
      <c r="I7673" s="79"/>
      <c r="J7673" s="79">
        <v>46.12</v>
      </c>
      <c r="K7673" s="79">
        <v>46.12</v>
      </c>
    </row>
    <row r="7674" spans="1:11" ht="25.5">
      <c r="A7674" s="116" t="s">
        <v>3964</v>
      </c>
      <c r="B7674" s="117" t="s">
        <v>4810</v>
      </c>
      <c r="C7674" s="116" t="s">
        <v>17</v>
      </c>
      <c r="D7674" s="116" t="s">
        <v>4811</v>
      </c>
      <c r="E7674" s="136" t="s">
        <v>2323</v>
      </c>
      <c r="F7674" s="136"/>
      <c r="G7674" s="5" t="s">
        <v>3967</v>
      </c>
      <c r="H7674" s="7">
        <v>6.5000000000000002E-2</v>
      </c>
      <c r="I7674" s="7">
        <v>0</v>
      </c>
      <c r="J7674" s="69">
        <v>22.16</v>
      </c>
      <c r="K7674" s="69">
        <v>1.44</v>
      </c>
    </row>
    <row r="7675" spans="1:11" ht="25.5">
      <c r="A7675" s="116" t="s">
        <v>3964</v>
      </c>
      <c r="B7675" s="117" t="s">
        <v>4812</v>
      </c>
      <c r="C7675" s="116" t="s">
        <v>17</v>
      </c>
      <c r="D7675" s="116" t="s">
        <v>4813</v>
      </c>
      <c r="E7675" s="136" t="s">
        <v>2323</v>
      </c>
      <c r="F7675" s="136"/>
      <c r="G7675" s="5" t="s">
        <v>3967</v>
      </c>
      <c r="H7675" s="7">
        <v>6.5000000000000002E-2</v>
      </c>
      <c r="I7675" s="7">
        <v>0</v>
      </c>
      <c r="J7675" s="69">
        <v>31.42</v>
      </c>
      <c r="K7675" s="69">
        <v>2.04</v>
      </c>
    </row>
    <row r="7676" spans="1:11" ht="25.5">
      <c r="A7676" s="124" t="s">
        <v>3973</v>
      </c>
      <c r="B7676" s="64" t="s">
        <v>6071</v>
      </c>
      <c r="C7676" s="124" t="s">
        <v>17</v>
      </c>
      <c r="D7676" s="124" t="s">
        <v>6072</v>
      </c>
      <c r="E7676" s="148" t="s">
        <v>3976</v>
      </c>
      <c r="F7676" s="148"/>
      <c r="G7676" s="84" t="s">
        <v>26</v>
      </c>
      <c r="H7676" s="71">
        <v>1.0210999999999999</v>
      </c>
      <c r="I7676" s="71">
        <v>0</v>
      </c>
      <c r="J7676" s="70">
        <v>31.7</v>
      </c>
      <c r="K7676" s="70">
        <v>32.36</v>
      </c>
    </row>
    <row r="7677" spans="1:11" ht="51">
      <c r="A7677" s="124" t="s">
        <v>3973</v>
      </c>
      <c r="B7677" s="64" t="s">
        <v>6073</v>
      </c>
      <c r="C7677" s="124" t="s">
        <v>17</v>
      </c>
      <c r="D7677" s="124" t="s">
        <v>6074</v>
      </c>
      <c r="E7677" s="148" t="s">
        <v>3976</v>
      </c>
      <c r="F7677" s="148"/>
      <c r="G7677" s="84" t="s">
        <v>26</v>
      </c>
      <c r="H7677" s="71">
        <v>1.0210999999999999</v>
      </c>
      <c r="I7677" s="71">
        <v>0</v>
      </c>
      <c r="J7677" s="70">
        <v>10.07</v>
      </c>
      <c r="K7677" s="70">
        <v>10.28</v>
      </c>
    </row>
    <row r="7678" spans="1:11" ht="25.5">
      <c r="A7678" s="115"/>
      <c r="B7678" s="115"/>
      <c r="C7678" s="115"/>
      <c r="D7678" s="115"/>
      <c r="E7678" s="115"/>
      <c r="F7678" s="115" t="s">
        <v>3983</v>
      </c>
      <c r="G7678" s="73">
        <v>2.58</v>
      </c>
      <c r="H7678" s="115" t="s">
        <v>3984</v>
      </c>
      <c r="I7678" s="73">
        <v>0</v>
      </c>
      <c r="J7678" s="115" t="s">
        <v>3985</v>
      </c>
      <c r="K7678" s="73">
        <v>2.58</v>
      </c>
    </row>
    <row r="7679" spans="1:11" ht="26.25" thickBot="1">
      <c r="A7679" s="115"/>
      <c r="B7679" s="115"/>
      <c r="C7679" s="115"/>
      <c r="D7679" s="115"/>
      <c r="E7679" s="115"/>
      <c r="F7679" s="115" t="s">
        <v>3986</v>
      </c>
      <c r="G7679" s="73">
        <v>10.55</v>
      </c>
      <c r="H7679" s="138"/>
      <c r="I7679" s="138" t="s">
        <v>3987</v>
      </c>
      <c r="J7679" s="115"/>
      <c r="K7679" s="73">
        <v>56.67</v>
      </c>
    </row>
    <row r="7680" spans="1:11" ht="15" thickTop="1">
      <c r="A7680" s="68"/>
      <c r="B7680" s="68"/>
      <c r="C7680" s="68"/>
      <c r="D7680" s="68"/>
      <c r="E7680" s="68"/>
      <c r="F7680" s="68"/>
      <c r="G7680" s="68"/>
      <c r="H7680" s="68"/>
      <c r="I7680" s="68"/>
      <c r="J7680" s="68"/>
      <c r="K7680" s="68"/>
    </row>
    <row r="7681" spans="1:11" ht="15">
      <c r="A7681" s="120" t="s">
        <v>1661</v>
      </c>
      <c r="B7681" s="121" t="s">
        <v>1</v>
      </c>
      <c r="C7681" s="120" t="s">
        <v>2</v>
      </c>
      <c r="D7681" s="120" t="s">
        <v>3</v>
      </c>
      <c r="E7681" s="144" t="s">
        <v>2279</v>
      </c>
      <c r="F7681" s="144"/>
      <c r="G7681" s="122" t="s">
        <v>4</v>
      </c>
      <c r="H7681" s="121" t="s">
        <v>5</v>
      </c>
      <c r="I7681" s="121" t="s">
        <v>3962</v>
      </c>
      <c r="J7681" s="121" t="s">
        <v>6</v>
      </c>
      <c r="K7681" s="121" t="s">
        <v>8</v>
      </c>
    </row>
    <row r="7682" spans="1:11" ht="51">
      <c r="A7682" s="123" t="s">
        <v>3963</v>
      </c>
      <c r="B7682" s="78" t="s">
        <v>1662</v>
      </c>
      <c r="C7682" s="123" t="s">
        <v>17</v>
      </c>
      <c r="D7682" s="123" t="s">
        <v>1663</v>
      </c>
      <c r="E7682" s="150" t="s">
        <v>2671</v>
      </c>
      <c r="F7682" s="150"/>
      <c r="G7682" s="77" t="s">
        <v>26</v>
      </c>
      <c r="H7682" s="67">
        <v>1</v>
      </c>
      <c r="I7682" s="79"/>
      <c r="J7682" s="79">
        <v>59</v>
      </c>
      <c r="K7682" s="79">
        <v>59</v>
      </c>
    </row>
    <row r="7683" spans="1:11" ht="25.5">
      <c r="A7683" s="116" t="s">
        <v>3964</v>
      </c>
      <c r="B7683" s="117" t="s">
        <v>4810</v>
      </c>
      <c r="C7683" s="116" t="s">
        <v>17</v>
      </c>
      <c r="D7683" s="116" t="s">
        <v>4811</v>
      </c>
      <c r="E7683" s="136" t="s">
        <v>2323</v>
      </c>
      <c r="F7683" s="136"/>
      <c r="G7683" s="5" t="s">
        <v>3967</v>
      </c>
      <c r="H7683" s="7">
        <v>7.0999999999999994E-2</v>
      </c>
      <c r="I7683" s="7">
        <v>0</v>
      </c>
      <c r="J7683" s="69">
        <v>22.16</v>
      </c>
      <c r="K7683" s="69">
        <v>1.57</v>
      </c>
    </row>
    <row r="7684" spans="1:11" ht="25.5">
      <c r="A7684" s="116" t="s">
        <v>3964</v>
      </c>
      <c r="B7684" s="117" t="s">
        <v>4812</v>
      </c>
      <c r="C7684" s="116" t="s">
        <v>17</v>
      </c>
      <c r="D7684" s="116" t="s">
        <v>4813</v>
      </c>
      <c r="E7684" s="136" t="s">
        <v>2323</v>
      </c>
      <c r="F7684" s="136"/>
      <c r="G7684" s="5" t="s">
        <v>3967</v>
      </c>
      <c r="H7684" s="7">
        <v>7.0999999999999994E-2</v>
      </c>
      <c r="I7684" s="7">
        <v>0</v>
      </c>
      <c r="J7684" s="69">
        <v>31.42</v>
      </c>
      <c r="K7684" s="69">
        <v>2.23</v>
      </c>
    </row>
    <row r="7685" spans="1:11" ht="51">
      <c r="A7685" s="124" t="s">
        <v>3973</v>
      </c>
      <c r="B7685" s="64" t="s">
        <v>6075</v>
      </c>
      <c r="C7685" s="124" t="s">
        <v>17</v>
      </c>
      <c r="D7685" s="124" t="s">
        <v>6076</v>
      </c>
      <c r="E7685" s="148" t="s">
        <v>3976</v>
      </c>
      <c r="F7685" s="148"/>
      <c r="G7685" s="84" t="s">
        <v>26</v>
      </c>
      <c r="H7685" s="71">
        <v>1.0210999999999999</v>
      </c>
      <c r="I7685" s="71">
        <v>0</v>
      </c>
      <c r="J7685" s="70">
        <v>11.07</v>
      </c>
      <c r="K7685" s="70">
        <v>11.3</v>
      </c>
    </row>
    <row r="7686" spans="1:11" ht="25.5">
      <c r="A7686" s="124" t="s">
        <v>3973</v>
      </c>
      <c r="B7686" s="64" t="s">
        <v>6077</v>
      </c>
      <c r="C7686" s="124" t="s">
        <v>17</v>
      </c>
      <c r="D7686" s="124" t="s">
        <v>6078</v>
      </c>
      <c r="E7686" s="148" t="s">
        <v>3976</v>
      </c>
      <c r="F7686" s="148"/>
      <c r="G7686" s="84" t="s">
        <v>26</v>
      </c>
      <c r="H7686" s="71">
        <v>1.0210999999999999</v>
      </c>
      <c r="I7686" s="71">
        <v>0</v>
      </c>
      <c r="J7686" s="70">
        <v>43</v>
      </c>
      <c r="K7686" s="70">
        <v>43.9</v>
      </c>
    </row>
    <row r="7687" spans="1:11" ht="25.5">
      <c r="A7687" s="115"/>
      <c r="B7687" s="115"/>
      <c r="C7687" s="115"/>
      <c r="D7687" s="115"/>
      <c r="E7687" s="115"/>
      <c r="F7687" s="115" t="s">
        <v>3983</v>
      </c>
      <c r="G7687" s="73">
        <v>2.82</v>
      </c>
      <c r="H7687" s="115" t="s">
        <v>3984</v>
      </c>
      <c r="I7687" s="73">
        <v>0</v>
      </c>
      <c r="J7687" s="115" t="s">
        <v>3985</v>
      </c>
      <c r="K7687" s="73">
        <v>2.82</v>
      </c>
    </row>
    <row r="7688" spans="1:11" ht="26.25" thickBot="1">
      <c r="A7688" s="115"/>
      <c r="B7688" s="115"/>
      <c r="C7688" s="115"/>
      <c r="D7688" s="115"/>
      <c r="E7688" s="115"/>
      <c r="F7688" s="115" t="s">
        <v>3986</v>
      </c>
      <c r="G7688" s="73">
        <v>13.49</v>
      </c>
      <c r="H7688" s="138"/>
      <c r="I7688" s="138" t="s">
        <v>3987</v>
      </c>
      <c r="J7688" s="115"/>
      <c r="K7688" s="73">
        <v>72.489999999999995</v>
      </c>
    </row>
    <row r="7689" spans="1:11" ht="15" thickTop="1">
      <c r="A7689" s="68"/>
      <c r="B7689" s="68"/>
      <c r="C7689" s="68"/>
      <c r="D7689" s="68"/>
      <c r="E7689" s="68"/>
      <c r="F7689" s="68"/>
      <c r="G7689" s="68"/>
      <c r="H7689" s="68"/>
      <c r="I7689" s="68"/>
      <c r="J7689" s="68"/>
      <c r="K7689" s="68"/>
    </row>
    <row r="7690" spans="1:11" ht="15">
      <c r="A7690" s="120" t="s">
        <v>1664</v>
      </c>
      <c r="B7690" s="121" t="s">
        <v>1</v>
      </c>
      <c r="C7690" s="120" t="s">
        <v>2</v>
      </c>
      <c r="D7690" s="120" t="s">
        <v>3</v>
      </c>
      <c r="E7690" s="144" t="s">
        <v>2279</v>
      </c>
      <c r="F7690" s="144"/>
      <c r="G7690" s="122" t="s">
        <v>4</v>
      </c>
      <c r="H7690" s="121" t="s">
        <v>5</v>
      </c>
      <c r="I7690" s="121" t="s">
        <v>3962</v>
      </c>
      <c r="J7690" s="121" t="s">
        <v>6</v>
      </c>
      <c r="K7690" s="121" t="s">
        <v>8</v>
      </c>
    </row>
    <row r="7691" spans="1:11" ht="51">
      <c r="A7691" s="123" t="s">
        <v>3963</v>
      </c>
      <c r="B7691" s="78" t="s">
        <v>1665</v>
      </c>
      <c r="C7691" s="123" t="s">
        <v>17</v>
      </c>
      <c r="D7691" s="123" t="s">
        <v>1666</v>
      </c>
      <c r="E7691" s="150" t="s">
        <v>2671</v>
      </c>
      <c r="F7691" s="150"/>
      <c r="G7691" s="77" t="s">
        <v>26</v>
      </c>
      <c r="H7691" s="67">
        <v>1</v>
      </c>
      <c r="I7691" s="79"/>
      <c r="J7691" s="79">
        <v>72.12</v>
      </c>
      <c r="K7691" s="79">
        <v>72.12</v>
      </c>
    </row>
    <row r="7692" spans="1:11" ht="25.5">
      <c r="A7692" s="116" t="s">
        <v>3964</v>
      </c>
      <c r="B7692" s="117" t="s">
        <v>4812</v>
      </c>
      <c r="C7692" s="116" t="s">
        <v>17</v>
      </c>
      <c r="D7692" s="116" t="s">
        <v>4813</v>
      </c>
      <c r="E7692" s="136" t="s">
        <v>2323</v>
      </c>
      <c r="F7692" s="136"/>
      <c r="G7692" s="5" t="s">
        <v>3967</v>
      </c>
      <c r="H7692" s="7">
        <v>7.4999999999999997E-2</v>
      </c>
      <c r="I7692" s="7">
        <v>0</v>
      </c>
      <c r="J7692" s="69">
        <v>31.42</v>
      </c>
      <c r="K7692" s="69">
        <v>2.35</v>
      </c>
    </row>
    <row r="7693" spans="1:11" ht="25.5">
      <c r="A7693" s="116" t="s">
        <v>3964</v>
      </c>
      <c r="B7693" s="117" t="s">
        <v>4810</v>
      </c>
      <c r="C7693" s="116" t="s">
        <v>17</v>
      </c>
      <c r="D7693" s="116" t="s">
        <v>4811</v>
      </c>
      <c r="E7693" s="136" t="s">
        <v>2323</v>
      </c>
      <c r="F7693" s="136"/>
      <c r="G7693" s="5" t="s">
        <v>3967</v>
      </c>
      <c r="H7693" s="7">
        <v>7.4999999999999997E-2</v>
      </c>
      <c r="I7693" s="7">
        <v>0</v>
      </c>
      <c r="J7693" s="69">
        <v>22.16</v>
      </c>
      <c r="K7693" s="69">
        <v>1.66</v>
      </c>
    </row>
    <row r="7694" spans="1:11" ht="25.5">
      <c r="A7694" s="124" t="s">
        <v>3973</v>
      </c>
      <c r="B7694" s="64" t="s">
        <v>6079</v>
      </c>
      <c r="C7694" s="124" t="s">
        <v>17</v>
      </c>
      <c r="D7694" s="124" t="s">
        <v>6080</v>
      </c>
      <c r="E7694" s="148" t="s">
        <v>3976</v>
      </c>
      <c r="F7694" s="148"/>
      <c r="G7694" s="84" t="s">
        <v>26</v>
      </c>
      <c r="H7694" s="71">
        <v>1.0210999999999999</v>
      </c>
      <c r="I7694" s="71">
        <v>0</v>
      </c>
      <c r="J7694" s="70">
        <v>53.49</v>
      </c>
      <c r="K7694" s="70">
        <v>54.61</v>
      </c>
    </row>
    <row r="7695" spans="1:11" ht="51">
      <c r="A7695" s="124" t="s">
        <v>3973</v>
      </c>
      <c r="B7695" s="64" t="s">
        <v>6081</v>
      </c>
      <c r="C7695" s="124" t="s">
        <v>17</v>
      </c>
      <c r="D7695" s="124" t="s">
        <v>6082</v>
      </c>
      <c r="E7695" s="148" t="s">
        <v>3976</v>
      </c>
      <c r="F7695" s="148"/>
      <c r="G7695" s="84" t="s">
        <v>26</v>
      </c>
      <c r="H7695" s="71">
        <v>1.0210999999999999</v>
      </c>
      <c r="I7695" s="71">
        <v>0</v>
      </c>
      <c r="J7695" s="70">
        <v>13.23</v>
      </c>
      <c r="K7695" s="70">
        <v>13.5</v>
      </c>
    </row>
    <row r="7696" spans="1:11" ht="25.5">
      <c r="A7696" s="115"/>
      <c r="B7696" s="115"/>
      <c r="C7696" s="115"/>
      <c r="D7696" s="115"/>
      <c r="E7696" s="115"/>
      <c r="F7696" s="115" t="s">
        <v>3983</v>
      </c>
      <c r="G7696" s="73">
        <v>2.98</v>
      </c>
      <c r="H7696" s="115" t="s">
        <v>3984</v>
      </c>
      <c r="I7696" s="73">
        <v>0</v>
      </c>
      <c r="J7696" s="115" t="s">
        <v>3985</v>
      </c>
      <c r="K7696" s="73">
        <v>2.98</v>
      </c>
    </row>
    <row r="7697" spans="1:11" ht="26.25" thickBot="1">
      <c r="A7697" s="115"/>
      <c r="B7697" s="115"/>
      <c r="C7697" s="115"/>
      <c r="D7697" s="115"/>
      <c r="E7697" s="115"/>
      <c r="F7697" s="115" t="s">
        <v>3986</v>
      </c>
      <c r="G7697" s="73">
        <v>16.489999999999998</v>
      </c>
      <c r="H7697" s="138"/>
      <c r="I7697" s="138" t="s">
        <v>3987</v>
      </c>
      <c r="J7697" s="115"/>
      <c r="K7697" s="73">
        <v>88.61</v>
      </c>
    </row>
    <row r="7698" spans="1:11" ht="15" thickTop="1">
      <c r="A7698" s="68"/>
      <c r="B7698" s="68"/>
      <c r="C7698" s="68"/>
      <c r="D7698" s="68"/>
      <c r="E7698" s="68"/>
      <c r="F7698" s="68"/>
      <c r="G7698" s="68"/>
      <c r="H7698" s="68"/>
      <c r="I7698" s="68"/>
      <c r="J7698" s="68"/>
      <c r="K7698" s="68"/>
    </row>
    <row r="7699" spans="1:11" ht="15">
      <c r="A7699" s="120" t="s">
        <v>1667</v>
      </c>
      <c r="B7699" s="121" t="s">
        <v>1</v>
      </c>
      <c r="C7699" s="120" t="s">
        <v>2</v>
      </c>
      <c r="D7699" s="120" t="s">
        <v>3</v>
      </c>
      <c r="E7699" s="144" t="s">
        <v>2279</v>
      </c>
      <c r="F7699" s="144"/>
      <c r="G7699" s="122" t="s">
        <v>4</v>
      </c>
      <c r="H7699" s="121" t="s">
        <v>5</v>
      </c>
      <c r="I7699" s="121" t="s">
        <v>3962</v>
      </c>
      <c r="J7699" s="121" t="s">
        <v>6</v>
      </c>
      <c r="K7699" s="121" t="s">
        <v>8</v>
      </c>
    </row>
    <row r="7700" spans="1:11" ht="25.5">
      <c r="A7700" s="123" t="s">
        <v>3963</v>
      </c>
      <c r="B7700" s="78" t="s">
        <v>1668</v>
      </c>
      <c r="C7700" s="123" t="s">
        <v>78</v>
      </c>
      <c r="D7700" s="123" t="s">
        <v>1669</v>
      </c>
      <c r="E7700" s="150">
        <v>46.27</v>
      </c>
      <c r="F7700" s="150"/>
      <c r="G7700" s="77" t="s">
        <v>350</v>
      </c>
      <c r="H7700" s="67">
        <v>1</v>
      </c>
      <c r="I7700" s="79"/>
      <c r="J7700" s="79">
        <v>54.78</v>
      </c>
      <c r="K7700" s="79">
        <v>54.78</v>
      </c>
    </row>
    <row r="7701" spans="1:11" ht="38.25">
      <c r="A7701" s="124" t="s">
        <v>3973</v>
      </c>
      <c r="B7701" s="64" t="s">
        <v>6083</v>
      </c>
      <c r="C7701" s="124" t="s">
        <v>78</v>
      </c>
      <c r="D7701" s="124" t="s">
        <v>6084</v>
      </c>
      <c r="E7701" s="148" t="s">
        <v>3976</v>
      </c>
      <c r="F7701" s="148"/>
      <c r="G7701" s="84" t="s">
        <v>1923</v>
      </c>
      <c r="H7701" s="71">
        <v>2.0000000000000001E-4</v>
      </c>
      <c r="I7701" s="71">
        <v>0</v>
      </c>
      <c r="J7701" s="70">
        <v>249.7</v>
      </c>
      <c r="K7701" s="70">
        <v>0.04</v>
      </c>
    </row>
    <row r="7702" spans="1:11" ht="38.25">
      <c r="A7702" s="124" t="s">
        <v>3973</v>
      </c>
      <c r="B7702" s="64" t="s">
        <v>6085</v>
      </c>
      <c r="C7702" s="124" t="s">
        <v>78</v>
      </c>
      <c r="D7702" s="124" t="s">
        <v>6086</v>
      </c>
      <c r="E7702" s="148" t="s">
        <v>3976</v>
      </c>
      <c r="F7702" s="148"/>
      <c r="G7702" s="84" t="s">
        <v>1923</v>
      </c>
      <c r="H7702" s="71">
        <v>2.9999999999999997E-4</v>
      </c>
      <c r="I7702" s="71">
        <v>0</v>
      </c>
      <c r="J7702" s="70">
        <v>70.489999999999995</v>
      </c>
      <c r="K7702" s="70">
        <v>0.02</v>
      </c>
    </row>
    <row r="7703" spans="1:11" ht="38.25">
      <c r="A7703" s="124" t="s">
        <v>3973</v>
      </c>
      <c r="B7703" s="64" t="s">
        <v>5345</v>
      </c>
      <c r="C7703" s="124" t="s">
        <v>78</v>
      </c>
      <c r="D7703" s="124" t="s">
        <v>4038</v>
      </c>
      <c r="E7703" s="148" t="s">
        <v>4019</v>
      </c>
      <c r="F7703" s="148"/>
      <c r="G7703" s="84" t="s">
        <v>4235</v>
      </c>
      <c r="H7703" s="71">
        <v>0.25</v>
      </c>
      <c r="I7703" s="71">
        <v>0</v>
      </c>
      <c r="J7703" s="70">
        <v>31.24</v>
      </c>
      <c r="K7703" s="70">
        <v>7.81</v>
      </c>
    </row>
    <row r="7704" spans="1:11" ht="14.25" customHeight="1">
      <c r="A7704" s="124" t="s">
        <v>3973</v>
      </c>
      <c r="B7704" s="64" t="s">
        <v>5348</v>
      </c>
      <c r="C7704" s="124" t="s">
        <v>78</v>
      </c>
      <c r="D7704" s="124" t="s">
        <v>5349</v>
      </c>
      <c r="E7704" s="148" t="s">
        <v>4019</v>
      </c>
      <c r="F7704" s="148"/>
      <c r="G7704" s="84" t="s">
        <v>4235</v>
      </c>
      <c r="H7704" s="71">
        <v>0.25</v>
      </c>
      <c r="I7704" s="71">
        <v>0</v>
      </c>
      <c r="J7704" s="70">
        <v>21.43</v>
      </c>
      <c r="K7704" s="70">
        <v>5.35</v>
      </c>
    </row>
    <row r="7705" spans="1:11" ht="14.25" customHeight="1">
      <c r="A7705" s="124" t="s">
        <v>3973</v>
      </c>
      <c r="B7705" s="64" t="s">
        <v>6087</v>
      </c>
      <c r="C7705" s="124" t="s">
        <v>78</v>
      </c>
      <c r="D7705" s="124" t="s">
        <v>6088</v>
      </c>
      <c r="E7705" s="148" t="s">
        <v>3976</v>
      </c>
      <c r="F7705" s="148"/>
      <c r="G7705" s="84" t="s">
        <v>350</v>
      </c>
      <c r="H7705" s="71">
        <v>1.1000000000000001</v>
      </c>
      <c r="I7705" s="71">
        <v>0</v>
      </c>
      <c r="J7705" s="70">
        <v>37.79</v>
      </c>
      <c r="K7705" s="70">
        <v>41.56</v>
      </c>
    </row>
    <row r="7706" spans="1:11" ht="14.25" customHeight="1">
      <c r="A7706" s="115"/>
      <c r="B7706" s="115"/>
      <c r="C7706" s="115"/>
      <c r="D7706" s="115"/>
      <c r="E7706" s="115"/>
      <c r="F7706" s="115" t="s">
        <v>3983</v>
      </c>
      <c r="G7706" s="73">
        <v>13.16</v>
      </c>
      <c r="H7706" s="115" t="s">
        <v>3984</v>
      </c>
      <c r="I7706" s="73">
        <v>0</v>
      </c>
      <c r="J7706" s="115" t="s">
        <v>3985</v>
      </c>
      <c r="K7706" s="73">
        <v>13.16</v>
      </c>
    </row>
    <row r="7707" spans="1:11" ht="26.25" thickBot="1">
      <c r="A7707" s="115"/>
      <c r="B7707" s="115"/>
      <c r="C7707" s="115"/>
      <c r="D7707" s="115"/>
      <c r="E7707" s="115"/>
      <c r="F7707" s="115" t="s">
        <v>3986</v>
      </c>
      <c r="G7707" s="73">
        <v>12.53</v>
      </c>
      <c r="H7707" s="138"/>
      <c r="I7707" s="138" t="s">
        <v>3987</v>
      </c>
      <c r="J7707" s="115"/>
      <c r="K7707" s="73">
        <v>67.31</v>
      </c>
    </row>
    <row r="7708" spans="1:11" ht="15" thickTop="1">
      <c r="A7708" s="68"/>
      <c r="B7708" s="68"/>
      <c r="C7708" s="68"/>
      <c r="D7708" s="68"/>
      <c r="E7708" s="68"/>
      <c r="F7708" s="68"/>
      <c r="G7708" s="68"/>
      <c r="H7708" s="68"/>
      <c r="I7708" s="68"/>
      <c r="J7708" s="68"/>
      <c r="K7708" s="68"/>
    </row>
    <row r="7709" spans="1:11" ht="15">
      <c r="A7709" s="120" t="s">
        <v>1670</v>
      </c>
      <c r="B7709" s="121" t="s">
        <v>1</v>
      </c>
      <c r="C7709" s="120" t="s">
        <v>2</v>
      </c>
      <c r="D7709" s="120" t="s">
        <v>3</v>
      </c>
      <c r="E7709" s="144" t="s">
        <v>2279</v>
      </c>
      <c r="F7709" s="144"/>
      <c r="G7709" s="122" t="s">
        <v>4</v>
      </c>
      <c r="H7709" s="121" t="s">
        <v>5</v>
      </c>
      <c r="I7709" s="121" t="s">
        <v>3962</v>
      </c>
      <c r="J7709" s="121" t="s">
        <v>6</v>
      </c>
      <c r="K7709" s="121" t="s">
        <v>8</v>
      </c>
    </row>
    <row r="7710" spans="1:11" ht="38.25">
      <c r="A7710" s="123" t="s">
        <v>3963</v>
      </c>
      <c r="B7710" s="78" t="s">
        <v>1671</v>
      </c>
      <c r="C7710" s="123" t="s">
        <v>17</v>
      </c>
      <c r="D7710" s="123" t="s">
        <v>6089</v>
      </c>
      <c r="E7710" s="150" t="s">
        <v>3561</v>
      </c>
      <c r="F7710" s="150"/>
      <c r="G7710" s="77" t="s">
        <v>26</v>
      </c>
      <c r="H7710" s="67">
        <v>1</v>
      </c>
      <c r="I7710" s="79"/>
      <c r="J7710" s="79">
        <v>73.95</v>
      </c>
      <c r="K7710" s="79">
        <v>73.95</v>
      </c>
    </row>
    <row r="7711" spans="1:11" ht="25.5">
      <c r="A7711" s="116" t="s">
        <v>3964</v>
      </c>
      <c r="B7711" s="117" t="s">
        <v>4810</v>
      </c>
      <c r="C7711" s="116" t="s">
        <v>17</v>
      </c>
      <c r="D7711" s="116" t="s">
        <v>4811</v>
      </c>
      <c r="E7711" s="136" t="s">
        <v>2323</v>
      </c>
      <c r="F7711" s="136"/>
      <c r="G7711" s="5" t="s">
        <v>3967</v>
      </c>
      <c r="H7711" s="7">
        <v>0.309</v>
      </c>
      <c r="I7711" s="7">
        <v>0</v>
      </c>
      <c r="J7711" s="69">
        <v>22.16</v>
      </c>
      <c r="K7711" s="69">
        <v>6.84</v>
      </c>
    </row>
    <row r="7712" spans="1:11" ht="25.5">
      <c r="A7712" s="116" t="s">
        <v>3964</v>
      </c>
      <c r="B7712" s="117" t="s">
        <v>4812</v>
      </c>
      <c r="C7712" s="116" t="s">
        <v>17</v>
      </c>
      <c r="D7712" s="116" t="s">
        <v>4813</v>
      </c>
      <c r="E7712" s="136" t="s">
        <v>2323</v>
      </c>
      <c r="F7712" s="136"/>
      <c r="G7712" s="5" t="s">
        <v>3967</v>
      </c>
      <c r="H7712" s="7">
        <v>0.309</v>
      </c>
      <c r="I7712" s="7">
        <v>0</v>
      </c>
      <c r="J7712" s="69">
        <v>31.42</v>
      </c>
      <c r="K7712" s="69">
        <v>9.6999999999999993</v>
      </c>
    </row>
    <row r="7713" spans="1:11" ht="25.5">
      <c r="A7713" s="124" t="s">
        <v>3973</v>
      </c>
      <c r="B7713" s="64" t="s">
        <v>6090</v>
      </c>
      <c r="C7713" s="124" t="s">
        <v>17</v>
      </c>
      <c r="D7713" s="124" t="s">
        <v>6091</v>
      </c>
      <c r="E7713" s="148" t="s">
        <v>3976</v>
      </c>
      <c r="F7713" s="148"/>
      <c r="G7713" s="84" t="s">
        <v>26</v>
      </c>
      <c r="H7713" s="71">
        <v>1.0225</v>
      </c>
      <c r="I7713" s="71">
        <v>0</v>
      </c>
      <c r="J7713" s="70">
        <v>56.15</v>
      </c>
      <c r="K7713" s="70">
        <v>57.41</v>
      </c>
    </row>
    <row r="7714" spans="1:11" ht="25.5">
      <c r="A7714" s="115"/>
      <c r="B7714" s="115"/>
      <c r="C7714" s="115"/>
      <c r="D7714" s="115"/>
      <c r="E7714" s="115"/>
      <c r="F7714" s="115" t="s">
        <v>3983</v>
      </c>
      <c r="G7714" s="73">
        <v>12.3</v>
      </c>
      <c r="H7714" s="115" t="s">
        <v>3984</v>
      </c>
      <c r="I7714" s="73">
        <v>0</v>
      </c>
      <c r="J7714" s="115" t="s">
        <v>3985</v>
      </c>
      <c r="K7714" s="73">
        <v>12.3</v>
      </c>
    </row>
    <row r="7715" spans="1:11" ht="26.25" thickBot="1">
      <c r="A7715" s="115"/>
      <c r="B7715" s="115"/>
      <c r="C7715" s="115"/>
      <c r="D7715" s="115"/>
      <c r="E7715" s="115"/>
      <c r="F7715" s="115" t="s">
        <v>3986</v>
      </c>
      <c r="G7715" s="73">
        <v>16.91</v>
      </c>
      <c r="H7715" s="138"/>
      <c r="I7715" s="138" t="s">
        <v>3987</v>
      </c>
      <c r="J7715" s="115"/>
      <c r="K7715" s="73">
        <v>90.86</v>
      </c>
    </row>
    <row r="7716" spans="1:11" ht="15" thickTop="1">
      <c r="A7716" s="68"/>
      <c r="B7716" s="68"/>
      <c r="C7716" s="68"/>
      <c r="D7716" s="68"/>
      <c r="E7716" s="68"/>
      <c r="F7716" s="68"/>
      <c r="G7716" s="68"/>
      <c r="H7716" s="68"/>
      <c r="I7716" s="68"/>
      <c r="J7716" s="68"/>
      <c r="K7716" s="68"/>
    </row>
    <row r="7717" spans="1:11" ht="15">
      <c r="A7717" s="120" t="s">
        <v>1673</v>
      </c>
      <c r="B7717" s="121" t="s">
        <v>1</v>
      </c>
      <c r="C7717" s="120" t="s">
        <v>2</v>
      </c>
      <c r="D7717" s="120" t="s">
        <v>3</v>
      </c>
      <c r="E7717" s="144" t="s">
        <v>2279</v>
      </c>
      <c r="F7717" s="144"/>
      <c r="G7717" s="122" t="s">
        <v>4</v>
      </c>
      <c r="H7717" s="121" t="s">
        <v>5</v>
      </c>
      <c r="I7717" s="121" t="s">
        <v>3962</v>
      </c>
      <c r="J7717" s="121" t="s">
        <v>6</v>
      </c>
      <c r="K7717" s="121" t="s">
        <v>8</v>
      </c>
    </row>
    <row r="7718" spans="1:11" ht="25.5">
      <c r="A7718" s="123" t="s">
        <v>3963</v>
      </c>
      <c r="B7718" s="78" t="s">
        <v>1674</v>
      </c>
      <c r="C7718" s="123" t="s">
        <v>78</v>
      </c>
      <c r="D7718" s="123" t="s">
        <v>3050</v>
      </c>
      <c r="E7718" s="150">
        <v>39.24</v>
      </c>
      <c r="F7718" s="150"/>
      <c r="G7718" s="77" t="s">
        <v>350</v>
      </c>
      <c r="H7718" s="67">
        <v>1</v>
      </c>
      <c r="I7718" s="79"/>
      <c r="J7718" s="79">
        <v>21.68</v>
      </c>
      <c r="K7718" s="79">
        <v>21.68</v>
      </c>
    </row>
    <row r="7719" spans="1:11" ht="38.25">
      <c r="A7719" s="124" t="s">
        <v>3973</v>
      </c>
      <c r="B7719" s="64" t="s">
        <v>5409</v>
      </c>
      <c r="C7719" s="124" t="s">
        <v>78</v>
      </c>
      <c r="D7719" s="124" t="s">
        <v>5410</v>
      </c>
      <c r="E7719" s="148" t="s">
        <v>4019</v>
      </c>
      <c r="F7719" s="148"/>
      <c r="G7719" s="84" t="s">
        <v>4235</v>
      </c>
      <c r="H7719" s="71">
        <v>0.12</v>
      </c>
      <c r="I7719" s="71">
        <v>0</v>
      </c>
      <c r="J7719" s="70">
        <v>21.43</v>
      </c>
      <c r="K7719" s="70">
        <v>2.57</v>
      </c>
    </row>
    <row r="7720" spans="1:11">
      <c r="A7720" s="124" t="s">
        <v>3973</v>
      </c>
      <c r="B7720" s="64" t="s">
        <v>6092</v>
      </c>
      <c r="C7720" s="124" t="s">
        <v>57</v>
      </c>
      <c r="D7720" s="124" t="s">
        <v>6093</v>
      </c>
      <c r="E7720" s="148" t="s">
        <v>3976</v>
      </c>
      <c r="F7720" s="148"/>
      <c r="G7720" s="84" t="s">
        <v>26</v>
      </c>
      <c r="H7720" s="71">
        <v>1</v>
      </c>
      <c r="I7720" s="71">
        <v>0</v>
      </c>
      <c r="J7720" s="70">
        <v>9.89</v>
      </c>
      <c r="K7720" s="70">
        <v>9.89</v>
      </c>
    </row>
    <row r="7721" spans="1:11" ht="51">
      <c r="A7721" s="124" t="s">
        <v>3973</v>
      </c>
      <c r="B7721" s="64" t="s">
        <v>6094</v>
      </c>
      <c r="C7721" s="124" t="s">
        <v>78</v>
      </c>
      <c r="D7721" s="124" t="s">
        <v>6095</v>
      </c>
      <c r="E7721" s="148" t="s">
        <v>3976</v>
      </c>
      <c r="F7721" s="148"/>
      <c r="G7721" s="84" t="s">
        <v>350</v>
      </c>
      <c r="H7721" s="71">
        <v>1.02</v>
      </c>
      <c r="I7721" s="71">
        <v>0</v>
      </c>
      <c r="J7721" s="70">
        <v>5.38</v>
      </c>
      <c r="K7721" s="70">
        <v>5.48</v>
      </c>
    </row>
    <row r="7722" spans="1:11" ht="38.25">
      <c r="A7722" s="124" t="s">
        <v>3973</v>
      </c>
      <c r="B7722" s="64" t="s">
        <v>5411</v>
      </c>
      <c r="C7722" s="124" t="s">
        <v>78</v>
      </c>
      <c r="D7722" s="124" t="s">
        <v>4126</v>
      </c>
      <c r="E7722" s="148" t="s">
        <v>4019</v>
      </c>
      <c r="F7722" s="148"/>
      <c r="G7722" s="84" t="s">
        <v>4235</v>
      </c>
      <c r="H7722" s="71">
        <v>0.12</v>
      </c>
      <c r="I7722" s="71">
        <v>0</v>
      </c>
      <c r="J7722" s="70">
        <v>31.24</v>
      </c>
      <c r="K7722" s="70">
        <v>3.74</v>
      </c>
    </row>
    <row r="7723" spans="1:11" ht="25.5">
      <c r="A7723" s="115"/>
      <c r="B7723" s="115"/>
      <c r="C7723" s="115"/>
      <c r="D7723" s="115"/>
      <c r="E7723" s="115"/>
      <c r="F7723" s="115" t="s">
        <v>3983</v>
      </c>
      <c r="G7723" s="73">
        <v>6.31</v>
      </c>
      <c r="H7723" s="115" t="s">
        <v>3984</v>
      </c>
      <c r="I7723" s="73">
        <v>0</v>
      </c>
      <c r="J7723" s="115" t="s">
        <v>3985</v>
      </c>
      <c r="K7723" s="73">
        <v>6.31</v>
      </c>
    </row>
    <row r="7724" spans="1:11" ht="26.25" thickBot="1">
      <c r="A7724" s="115"/>
      <c r="B7724" s="115"/>
      <c r="C7724" s="115"/>
      <c r="D7724" s="115"/>
      <c r="E7724" s="115"/>
      <c r="F7724" s="115" t="s">
        <v>3986</v>
      </c>
      <c r="G7724" s="73">
        <v>4.95</v>
      </c>
      <c r="H7724" s="138"/>
      <c r="I7724" s="138" t="s">
        <v>3987</v>
      </c>
      <c r="J7724" s="115"/>
      <c r="K7724" s="73">
        <v>26.63</v>
      </c>
    </row>
    <row r="7725" spans="1:11" ht="15" thickTop="1">
      <c r="A7725" s="68"/>
      <c r="B7725" s="68"/>
      <c r="C7725" s="68"/>
      <c r="D7725" s="68"/>
      <c r="E7725" s="68"/>
      <c r="F7725" s="68"/>
      <c r="G7725" s="68"/>
      <c r="H7725" s="68"/>
      <c r="I7725" s="68"/>
      <c r="J7725" s="68"/>
      <c r="K7725" s="68"/>
    </row>
    <row r="7726" spans="1:11" ht="15">
      <c r="A7726" s="120" t="s">
        <v>1675</v>
      </c>
      <c r="B7726" s="121" t="s">
        <v>1</v>
      </c>
      <c r="C7726" s="120" t="s">
        <v>2</v>
      </c>
      <c r="D7726" s="120" t="s">
        <v>3</v>
      </c>
      <c r="E7726" s="144" t="s">
        <v>2279</v>
      </c>
      <c r="F7726" s="144"/>
      <c r="G7726" s="122" t="s">
        <v>4</v>
      </c>
      <c r="H7726" s="121" t="s">
        <v>5</v>
      </c>
      <c r="I7726" s="121" t="s">
        <v>3962</v>
      </c>
      <c r="J7726" s="121" t="s">
        <v>6</v>
      </c>
      <c r="K7726" s="121" t="s">
        <v>8</v>
      </c>
    </row>
    <row r="7727" spans="1:11" ht="25.5">
      <c r="A7727" s="123" t="s">
        <v>3963</v>
      </c>
      <c r="B7727" s="78" t="s">
        <v>1676</v>
      </c>
      <c r="C7727" s="123" t="s">
        <v>78</v>
      </c>
      <c r="D7727" s="123" t="s">
        <v>2809</v>
      </c>
      <c r="E7727" s="150">
        <v>39.24</v>
      </c>
      <c r="F7727" s="150"/>
      <c r="G7727" s="77" t="s">
        <v>350</v>
      </c>
      <c r="H7727" s="67">
        <v>1</v>
      </c>
      <c r="I7727" s="79"/>
      <c r="J7727" s="79">
        <v>18.88</v>
      </c>
      <c r="K7727" s="79">
        <v>18.88</v>
      </c>
    </row>
    <row r="7728" spans="1:11">
      <c r="A7728" s="124" t="s">
        <v>3973</v>
      </c>
      <c r="B7728" s="64" t="s">
        <v>6096</v>
      </c>
      <c r="C7728" s="124" t="s">
        <v>57</v>
      </c>
      <c r="D7728" s="124" t="s">
        <v>6097</v>
      </c>
      <c r="E7728" s="148" t="s">
        <v>3976</v>
      </c>
      <c r="F7728" s="148"/>
      <c r="G7728" s="84" t="s">
        <v>26</v>
      </c>
      <c r="H7728" s="71">
        <v>1</v>
      </c>
      <c r="I7728" s="71">
        <v>0</v>
      </c>
      <c r="J7728" s="70">
        <v>10.99</v>
      </c>
      <c r="K7728" s="70">
        <v>10.99</v>
      </c>
    </row>
    <row r="7729" spans="1:11" ht="38.25">
      <c r="A7729" s="124" t="s">
        <v>3973</v>
      </c>
      <c r="B7729" s="64" t="s">
        <v>5409</v>
      </c>
      <c r="C7729" s="124" t="s">
        <v>78</v>
      </c>
      <c r="D7729" s="124" t="s">
        <v>5410</v>
      </c>
      <c r="E7729" s="148" t="s">
        <v>4019</v>
      </c>
      <c r="F7729" s="148"/>
      <c r="G7729" s="84" t="s">
        <v>4235</v>
      </c>
      <c r="H7729" s="71">
        <v>0.15</v>
      </c>
      <c r="I7729" s="71">
        <v>0</v>
      </c>
      <c r="J7729" s="70">
        <v>21.43</v>
      </c>
      <c r="K7729" s="70">
        <v>3.21</v>
      </c>
    </row>
    <row r="7730" spans="1:11" ht="38.25">
      <c r="A7730" s="124" t="s">
        <v>3973</v>
      </c>
      <c r="B7730" s="64" t="s">
        <v>5411</v>
      </c>
      <c r="C7730" s="124" t="s">
        <v>78</v>
      </c>
      <c r="D7730" s="124" t="s">
        <v>4126</v>
      </c>
      <c r="E7730" s="148" t="s">
        <v>4019</v>
      </c>
      <c r="F7730" s="148"/>
      <c r="G7730" s="84" t="s">
        <v>4235</v>
      </c>
      <c r="H7730" s="71">
        <v>0.15</v>
      </c>
      <c r="I7730" s="71">
        <v>0</v>
      </c>
      <c r="J7730" s="70">
        <v>31.24</v>
      </c>
      <c r="K7730" s="70">
        <v>4.68</v>
      </c>
    </row>
    <row r="7731" spans="1:11" ht="14.25" customHeight="1">
      <c r="A7731" s="115"/>
      <c r="B7731" s="115"/>
      <c r="C7731" s="115"/>
      <c r="D7731" s="115"/>
      <c r="E7731" s="115"/>
      <c r="F7731" s="115" t="s">
        <v>3983</v>
      </c>
      <c r="G7731" s="73">
        <v>7.89</v>
      </c>
      <c r="H7731" s="115" t="s">
        <v>3984</v>
      </c>
      <c r="I7731" s="73">
        <v>0</v>
      </c>
      <c r="J7731" s="115" t="s">
        <v>3985</v>
      </c>
      <c r="K7731" s="73">
        <v>7.89</v>
      </c>
    </row>
    <row r="7732" spans="1:11" ht="14.25" customHeight="1" thickBot="1">
      <c r="A7732" s="115"/>
      <c r="B7732" s="115"/>
      <c r="C7732" s="115"/>
      <c r="D7732" s="115"/>
      <c r="E7732" s="115"/>
      <c r="F7732" s="115" t="s">
        <v>3986</v>
      </c>
      <c r="G7732" s="73">
        <v>4.3099999999999996</v>
      </c>
      <c r="H7732" s="138"/>
      <c r="I7732" s="138" t="s">
        <v>3987</v>
      </c>
      <c r="J7732" s="115"/>
      <c r="K7732" s="73">
        <v>23.19</v>
      </c>
    </row>
    <row r="7733" spans="1:11" ht="14.25" customHeight="1" thickTop="1">
      <c r="A7733" s="68"/>
      <c r="B7733" s="68"/>
      <c r="C7733" s="68"/>
      <c r="D7733" s="68"/>
      <c r="E7733" s="68"/>
      <c r="F7733" s="68"/>
      <c r="G7733" s="68"/>
      <c r="H7733" s="68"/>
      <c r="I7733" s="68"/>
      <c r="J7733" s="68"/>
      <c r="K7733" s="68"/>
    </row>
    <row r="7734" spans="1:11" ht="14.25" customHeight="1">
      <c r="A7734" s="120" t="s">
        <v>1679</v>
      </c>
      <c r="B7734" s="121" t="s">
        <v>1</v>
      </c>
      <c r="C7734" s="120" t="s">
        <v>2</v>
      </c>
      <c r="D7734" s="120" t="s">
        <v>3</v>
      </c>
      <c r="E7734" s="144" t="s">
        <v>2279</v>
      </c>
      <c r="F7734" s="144"/>
      <c r="G7734" s="122" t="s">
        <v>4</v>
      </c>
      <c r="H7734" s="121" t="s">
        <v>5</v>
      </c>
      <c r="I7734" s="121" t="s">
        <v>3962</v>
      </c>
      <c r="J7734" s="121" t="s">
        <v>6</v>
      </c>
      <c r="K7734" s="121" t="s">
        <v>8</v>
      </c>
    </row>
    <row r="7735" spans="1:11" ht="14.25" customHeight="1">
      <c r="A7735" s="123" t="s">
        <v>3963</v>
      </c>
      <c r="B7735" s="78" t="s">
        <v>1680</v>
      </c>
      <c r="C7735" s="123" t="s">
        <v>17</v>
      </c>
      <c r="D7735" s="123" t="s">
        <v>1681</v>
      </c>
      <c r="E7735" s="150" t="s">
        <v>3659</v>
      </c>
      <c r="F7735" s="150"/>
      <c r="G7735" s="77" t="s">
        <v>26</v>
      </c>
      <c r="H7735" s="67">
        <v>1</v>
      </c>
      <c r="I7735" s="79"/>
      <c r="J7735" s="79">
        <v>36.25</v>
      </c>
      <c r="K7735" s="79">
        <v>36.25</v>
      </c>
    </row>
    <row r="7736" spans="1:11" ht="25.5">
      <c r="A7736" s="116" t="s">
        <v>3964</v>
      </c>
      <c r="B7736" s="117" t="s">
        <v>6098</v>
      </c>
      <c r="C7736" s="116" t="s">
        <v>17</v>
      </c>
      <c r="D7736" s="116" t="s">
        <v>6099</v>
      </c>
      <c r="E7736" s="136" t="s">
        <v>2323</v>
      </c>
      <c r="F7736" s="136"/>
      <c r="G7736" s="5" t="s">
        <v>3967</v>
      </c>
      <c r="H7736" s="7">
        <v>0.16309999999999999</v>
      </c>
      <c r="I7736" s="7">
        <v>0</v>
      </c>
      <c r="J7736" s="69">
        <v>23.88</v>
      </c>
      <c r="K7736" s="69">
        <v>3.89</v>
      </c>
    </row>
    <row r="7737" spans="1:11" ht="25.5">
      <c r="A7737" s="116" t="s">
        <v>3964</v>
      </c>
      <c r="B7737" s="117" t="s">
        <v>4499</v>
      </c>
      <c r="C7737" s="116" t="s">
        <v>17</v>
      </c>
      <c r="D7737" s="116" t="s">
        <v>4500</v>
      </c>
      <c r="E7737" s="136" t="s">
        <v>2323</v>
      </c>
      <c r="F7737" s="136"/>
      <c r="G7737" s="5" t="s">
        <v>3967</v>
      </c>
      <c r="H7737" s="7">
        <v>0.16309999999999999</v>
      </c>
      <c r="I7737" s="7">
        <v>0</v>
      </c>
      <c r="J7737" s="69">
        <v>23.03</v>
      </c>
      <c r="K7737" s="69">
        <v>3.75</v>
      </c>
    </row>
    <row r="7738" spans="1:11" ht="38.25">
      <c r="A7738" s="116" t="s">
        <v>3964</v>
      </c>
      <c r="B7738" s="117" t="s">
        <v>6100</v>
      </c>
      <c r="C7738" s="116" t="s">
        <v>17</v>
      </c>
      <c r="D7738" s="116" t="s">
        <v>6101</v>
      </c>
      <c r="E7738" s="136" t="s">
        <v>3798</v>
      </c>
      <c r="F7738" s="136"/>
      <c r="G7738" s="5" t="s">
        <v>26</v>
      </c>
      <c r="H7738" s="7">
        <v>1</v>
      </c>
      <c r="I7738" s="7">
        <v>0</v>
      </c>
      <c r="J7738" s="69">
        <v>28.61</v>
      </c>
      <c r="K7738" s="69">
        <v>28.61</v>
      </c>
    </row>
    <row r="7739" spans="1:11">
      <c r="A7739" s="124" t="s">
        <v>3973</v>
      </c>
      <c r="B7739" s="64" t="s">
        <v>6102</v>
      </c>
      <c r="C7739" s="124" t="s">
        <v>17</v>
      </c>
      <c r="D7739" s="124" t="s">
        <v>6103</v>
      </c>
      <c r="E7739" s="148" t="s">
        <v>3976</v>
      </c>
      <c r="F7739" s="148"/>
      <c r="G7739" s="84" t="s">
        <v>26</v>
      </c>
      <c r="H7739" s="71">
        <v>1.05</v>
      </c>
      <c r="I7739" s="71">
        <v>0</v>
      </c>
      <c r="J7739" s="70">
        <v>0</v>
      </c>
      <c r="K7739" s="70">
        <v>0</v>
      </c>
    </row>
    <row r="7740" spans="1:11" ht="25.5">
      <c r="A7740" s="115"/>
      <c r="B7740" s="115"/>
      <c r="C7740" s="115"/>
      <c r="D7740" s="115"/>
      <c r="E7740" s="115"/>
      <c r="F7740" s="115" t="s">
        <v>3983</v>
      </c>
      <c r="G7740" s="73">
        <v>24.7</v>
      </c>
      <c r="H7740" s="115" t="s">
        <v>3984</v>
      </c>
      <c r="I7740" s="73">
        <v>0</v>
      </c>
      <c r="J7740" s="115" t="s">
        <v>3985</v>
      </c>
      <c r="K7740" s="73">
        <v>24.7</v>
      </c>
    </row>
    <row r="7741" spans="1:11" ht="26.25" thickBot="1">
      <c r="A7741" s="115"/>
      <c r="B7741" s="115"/>
      <c r="C7741" s="115"/>
      <c r="D7741" s="115"/>
      <c r="E7741" s="115"/>
      <c r="F7741" s="115" t="s">
        <v>3986</v>
      </c>
      <c r="G7741" s="73">
        <v>8.2899999999999991</v>
      </c>
      <c r="H7741" s="138"/>
      <c r="I7741" s="138" t="s">
        <v>3987</v>
      </c>
      <c r="J7741" s="115"/>
      <c r="K7741" s="73">
        <v>44.54</v>
      </c>
    </row>
    <row r="7742" spans="1:11" ht="15" thickTop="1">
      <c r="A7742" s="68"/>
      <c r="B7742" s="68"/>
      <c r="C7742" s="68"/>
      <c r="D7742" s="68"/>
      <c r="E7742" s="68"/>
      <c r="F7742" s="68"/>
      <c r="G7742" s="68"/>
      <c r="H7742" s="68"/>
      <c r="I7742" s="68"/>
      <c r="J7742" s="68"/>
      <c r="K7742" s="68"/>
    </row>
    <row r="7743" spans="1:11" ht="15">
      <c r="A7743" s="120" t="s">
        <v>1682</v>
      </c>
      <c r="B7743" s="121" t="s">
        <v>1</v>
      </c>
      <c r="C7743" s="120" t="s">
        <v>2</v>
      </c>
      <c r="D7743" s="120" t="s">
        <v>3</v>
      </c>
      <c r="E7743" s="144" t="s">
        <v>2279</v>
      </c>
      <c r="F7743" s="144"/>
      <c r="G7743" s="122" t="s">
        <v>4</v>
      </c>
      <c r="H7743" s="121" t="s">
        <v>5</v>
      </c>
      <c r="I7743" s="121" t="s">
        <v>3962</v>
      </c>
      <c r="J7743" s="121" t="s">
        <v>6</v>
      </c>
      <c r="K7743" s="121" t="s">
        <v>8</v>
      </c>
    </row>
    <row r="7744" spans="1:11" ht="38.25">
      <c r="A7744" s="123" t="s">
        <v>3963</v>
      </c>
      <c r="B7744" s="78" t="s">
        <v>1683</v>
      </c>
      <c r="C7744" s="123" t="s">
        <v>17</v>
      </c>
      <c r="D7744" s="123" t="s">
        <v>1684</v>
      </c>
      <c r="E7744" s="150" t="s">
        <v>3065</v>
      </c>
      <c r="F7744" s="150"/>
      <c r="G7744" s="77" t="s">
        <v>72</v>
      </c>
      <c r="H7744" s="67">
        <v>1</v>
      </c>
      <c r="I7744" s="79"/>
      <c r="J7744" s="79">
        <v>32.47</v>
      </c>
      <c r="K7744" s="79">
        <v>32.47</v>
      </c>
    </row>
    <row r="7745" spans="1:11" ht="25.5">
      <c r="A7745" s="116" t="s">
        <v>3964</v>
      </c>
      <c r="B7745" s="117" t="s">
        <v>4810</v>
      </c>
      <c r="C7745" s="116" t="s">
        <v>17</v>
      </c>
      <c r="D7745" s="116" t="s">
        <v>4811</v>
      </c>
      <c r="E7745" s="136" t="s">
        <v>2323</v>
      </c>
      <c r="F7745" s="136"/>
      <c r="G7745" s="5" t="s">
        <v>3967</v>
      </c>
      <c r="H7745" s="7">
        <v>7.2400000000000006E-2</v>
      </c>
      <c r="I7745" s="7">
        <v>0</v>
      </c>
      <c r="J7745" s="69">
        <v>22.16</v>
      </c>
      <c r="K7745" s="69">
        <v>1.6</v>
      </c>
    </row>
    <row r="7746" spans="1:11" ht="25.5">
      <c r="A7746" s="116" t="s">
        <v>3964</v>
      </c>
      <c r="B7746" s="117" t="s">
        <v>4812</v>
      </c>
      <c r="C7746" s="116" t="s">
        <v>17</v>
      </c>
      <c r="D7746" s="116" t="s">
        <v>4813</v>
      </c>
      <c r="E7746" s="136" t="s">
        <v>2323</v>
      </c>
      <c r="F7746" s="136"/>
      <c r="G7746" s="5" t="s">
        <v>3967</v>
      </c>
      <c r="H7746" s="7">
        <v>7.2400000000000006E-2</v>
      </c>
      <c r="I7746" s="7">
        <v>0</v>
      </c>
      <c r="J7746" s="69">
        <v>31.42</v>
      </c>
      <c r="K7746" s="69">
        <v>2.27</v>
      </c>
    </row>
    <row r="7747" spans="1:11">
      <c r="A7747" s="124" t="s">
        <v>3973</v>
      </c>
      <c r="B7747" s="64" t="s">
        <v>4814</v>
      </c>
      <c r="C7747" s="124" t="s">
        <v>17</v>
      </c>
      <c r="D7747" s="124" t="s">
        <v>4815</v>
      </c>
      <c r="E7747" s="148" t="s">
        <v>3976</v>
      </c>
      <c r="F7747" s="148"/>
      <c r="G7747" s="84" t="s">
        <v>72</v>
      </c>
      <c r="H7747" s="71">
        <v>5.4000000000000003E-3</v>
      </c>
      <c r="I7747" s="71">
        <v>0</v>
      </c>
      <c r="J7747" s="70">
        <v>2</v>
      </c>
      <c r="K7747" s="70">
        <v>0.01</v>
      </c>
    </row>
    <row r="7748" spans="1:11" ht="25.5">
      <c r="A7748" s="124" t="s">
        <v>3973</v>
      </c>
      <c r="B7748" s="64" t="s">
        <v>6104</v>
      </c>
      <c r="C7748" s="124" t="s">
        <v>17</v>
      </c>
      <c r="D7748" s="124" t="s">
        <v>6105</v>
      </c>
      <c r="E7748" s="148" t="s">
        <v>3976</v>
      </c>
      <c r="F7748" s="148"/>
      <c r="G7748" s="84" t="s">
        <v>72</v>
      </c>
      <c r="H7748" s="71">
        <v>1</v>
      </c>
      <c r="I7748" s="71">
        <v>0</v>
      </c>
      <c r="J7748" s="70">
        <v>23.79</v>
      </c>
      <c r="K7748" s="70">
        <v>23.79</v>
      </c>
    </row>
    <row r="7749" spans="1:11" ht="14.25" customHeight="1">
      <c r="A7749" s="124" t="s">
        <v>3973</v>
      </c>
      <c r="B7749" s="64" t="s">
        <v>4816</v>
      </c>
      <c r="C7749" s="124" t="s">
        <v>17</v>
      </c>
      <c r="D7749" s="124" t="s">
        <v>4817</v>
      </c>
      <c r="E7749" s="148" t="s">
        <v>3976</v>
      </c>
      <c r="F7749" s="148"/>
      <c r="G7749" s="84" t="s">
        <v>72</v>
      </c>
      <c r="H7749" s="71">
        <v>2.4500000000000001E-2</v>
      </c>
      <c r="I7749" s="71">
        <v>0</v>
      </c>
      <c r="J7749" s="70">
        <v>68.86</v>
      </c>
      <c r="K7749" s="70">
        <v>1.68</v>
      </c>
    </row>
    <row r="7750" spans="1:11" ht="14.25" customHeight="1">
      <c r="A7750" s="124" t="s">
        <v>3973</v>
      </c>
      <c r="B7750" s="64" t="s">
        <v>4818</v>
      </c>
      <c r="C7750" s="124" t="s">
        <v>17</v>
      </c>
      <c r="D7750" s="124" t="s">
        <v>4819</v>
      </c>
      <c r="E7750" s="148" t="s">
        <v>3976</v>
      </c>
      <c r="F7750" s="148"/>
      <c r="G7750" s="84" t="s">
        <v>72</v>
      </c>
      <c r="H7750" s="71">
        <v>0.04</v>
      </c>
      <c r="I7750" s="71">
        <v>0</v>
      </c>
      <c r="J7750" s="70">
        <v>78.02</v>
      </c>
      <c r="K7750" s="70">
        <v>3.12</v>
      </c>
    </row>
    <row r="7751" spans="1:11" ht="14.25" customHeight="1">
      <c r="A7751" s="115"/>
      <c r="B7751" s="115"/>
      <c r="C7751" s="115"/>
      <c r="D7751" s="115"/>
      <c r="E7751" s="115"/>
      <c r="F7751" s="115" t="s">
        <v>3983</v>
      </c>
      <c r="G7751" s="73">
        <v>2.87</v>
      </c>
      <c r="H7751" s="115" t="s">
        <v>3984</v>
      </c>
      <c r="I7751" s="73">
        <v>0</v>
      </c>
      <c r="J7751" s="115" t="s">
        <v>3985</v>
      </c>
      <c r="K7751" s="73">
        <v>2.87</v>
      </c>
    </row>
    <row r="7752" spans="1:11" ht="14.25" customHeight="1" thickBot="1">
      <c r="A7752" s="115"/>
      <c r="B7752" s="115"/>
      <c r="C7752" s="115"/>
      <c r="D7752" s="115"/>
      <c r="E7752" s="115"/>
      <c r="F7752" s="115" t="s">
        <v>3986</v>
      </c>
      <c r="G7752" s="73">
        <v>7.42</v>
      </c>
      <c r="H7752" s="138"/>
      <c r="I7752" s="138" t="s">
        <v>3987</v>
      </c>
      <c r="J7752" s="115"/>
      <c r="K7752" s="73">
        <v>39.89</v>
      </c>
    </row>
    <row r="7753" spans="1:11" ht="14.25" customHeight="1" thickTop="1">
      <c r="A7753" s="68"/>
      <c r="B7753" s="68"/>
      <c r="C7753" s="68"/>
      <c r="D7753" s="68"/>
      <c r="E7753" s="68"/>
      <c r="F7753" s="68"/>
      <c r="G7753" s="68"/>
      <c r="H7753" s="68"/>
      <c r="I7753" s="68"/>
      <c r="J7753" s="68"/>
      <c r="K7753" s="68"/>
    </row>
    <row r="7754" spans="1:11" ht="15">
      <c r="A7754" s="120" t="s">
        <v>1685</v>
      </c>
      <c r="B7754" s="121" t="s">
        <v>1</v>
      </c>
      <c r="C7754" s="120" t="s">
        <v>2</v>
      </c>
      <c r="D7754" s="120" t="s">
        <v>3</v>
      </c>
      <c r="E7754" s="144" t="s">
        <v>2279</v>
      </c>
      <c r="F7754" s="144"/>
      <c r="G7754" s="122" t="s">
        <v>4</v>
      </c>
      <c r="H7754" s="121" t="s">
        <v>5</v>
      </c>
      <c r="I7754" s="121" t="s">
        <v>3962</v>
      </c>
      <c r="J7754" s="121" t="s">
        <v>6</v>
      </c>
      <c r="K7754" s="121" t="s">
        <v>8</v>
      </c>
    </row>
    <row r="7755" spans="1:11">
      <c r="A7755" s="123" t="s">
        <v>3963</v>
      </c>
      <c r="B7755" s="78" t="s">
        <v>1686</v>
      </c>
      <c r="C7755" s="123" t="s">
        <v>57</v>
      </c>
      <c r="D7755" s="123" t="s">
        <v>1687</v>
      </c>
      <c r="E7755" s="150" t="s">
        <v>2721</v>
      </c>
      <c r="F7755" s="150"/>
      <c r="G7755" s="77" t="s">
        <v>144</v>
      </c>
      <c r="H7755" s="67">
        <v>1</v>
      </c>
      <c r="I7755" s="79"/>
      <c r="J7755" s="79">
        <v>17.78</v>
      </c>
      <c r="K7755" s="79">
        <v>17.78</v>
      </c>
    </row>
    <row r="7756" spans="1:11">
      <c r="A7756" s="124" t="s">
        <v>3973</v>
      </c>
      <c r="B7756" s="64" t="s">
        <v>6106</v>
      </c>
      <c r="C7756" s="124" t="s">
        <v>57</v>
      </c>
      <c r="D7756" s="124" t="s">
        <v>6107</v>
      </c>
      <c r="E7756" s="148" t="s">
        <v>4019</v>
      </c>
      <c r="F7756" s="148"/>
      <c r="G7756" s="84" t="s">
        <v>3967</v>
      </c>
      <c r="H7756" s="71">
        <v>0.152</v>
      </c>
      <c r="I7756" s="71">
        <v>0</v>
      </c>
      <c r="J7756" s="70">
        <v>14.050894</v>
      </c>
      <c r="K7756" s="70">
        <v>2.13</v>
      </c>
    </row>
    <row r="7757" spans="1:11">
      <c r="A7757" s="124" t="s">
        <v>3973</v>
      </c>
      <c r="B7757" s="64" t="s">
        <v>6108</v>
      </c>
      <c r="C7757" s="124" t="s">
        <v>57</v>
      </c>
      <c r="D7757" s="124" t="s">
        <v>6109</v>
      </c>
      <c r="E7757" s="148" t="s">
        <v>3976</v>
      </c>
      <c r="F7757" s="148"/>
      <c r="G7757" s="84" t="s">
        <v>144</v>
      </c>
      <c r="H7757" s="71">
        <v>1.06</v>
      </c>
      <c r="I7757" s="71">
        <v>0</v>
      </c>
      <c r="J7757" s="70">
        <v>11.78</v>
      </c>
      <c r="K7757" s="70">
        <v>12.48</v>
      </c>
    </row>
    <row r="7758" spans="1:11">
      <c r="A7758" s="124" t="s">
        <v>3973</v>
      </c>
      <c r="B7758" s="64" t="s">
        <v>6110</v>
      </c>
      <c r="C7758" s="124" t="s">
        <v>57</v>
      </c>
      <c r="D7758" s="124" t="s">
        <v>6111</v>
      </c>
      <c r="E7758" s="148" t="s">
        <v>4019</v>
      </c>
      <c r="F7758" s="148"/>
      <c r="G7758" s="84" t="s">
        <v>3967</v>
      </c>
      <c r="H7758" s="71">
        <v>0.152</v>
      </c>
      <c r="I7758" s="71">
        <v>0</v>
      </c>
      <c r="J7758" s="70">
        <v>20.878</v>
      </c>
      <c r="K7758" s="70">
        <v>3.17</v>
      </c>
    </row>
    <row r="7759" spans="1:11" ht="25.5">
      <c r="A7759" s="115"/>
      <c r="B7759" s="115"/>
      <c r="C7759" s="115"/>
      <c r="D7759" s="115"/>
      <c r="E7759" s="115"/>
      <c r="F7759" s="115" t="s">
        <v>3983</v>
      </c>
      <c r="G7759" s="73">
        <v>5.3</v>
      </c>
      <c r="H7759" s="115" t="s">
        <v>3984</v>
      </c>
      <c r="I7759" s="73">
        <v>0</v>
      </c>
      <c r="J7759" s="115" t="s">
        <v>3985</v>
      </c>
      <c r="K7759" s="73">
        <v>5.3</v>
      </c>
    </row>
    <row r="7760" spans="1:11" ht="26.25" thickBot="1">
      <c r="A7760" s="115"/>
      <c r="B7760" s="115"/>
      <c r="C7760" s="115"/>
      <c r="D7760" s="115"/>
      <c r="E7760" s="115"/>
      <c r="F7760" s="115" t="s">
        <v>3986</v>
      </c>
      <c r="G7760" s="73">
        <v>4.0599999999999996</v>
      </c>
      <c r="H7760" s="138"/>
      <c r="I7760" s="138" t="s">
        <v>3987</v>
      </c>
      <c r="J7760" s="115"/>
      <c r="K7760" s="73">
        <v>21.84</v>
      </c>
    </row>
    <row r="7761" spans="1:11" ht="15" thickTop="1">
      <c r="A7761" s="68"/>
      <c r="B7761" s="68"/>
      <c r="C7761" s="68"/>
      <c r="D7761" s="68"/>
      <c r="E7761" s="68"/>
      <c r="F7761" s="68"/>
      <c r="G7761" s="68"/>
      <c r="H7761" s="68"/>
      <c r="I7761" s="68"/>
      <c r="J7761" s="68"/>
      <c r="K7761" s="68"/>
    </row>
    <row r="7762" spans="1:11" ht="15">
      <c r="A7762" s="120" t="s">
        <v>1690</v>
      </c>
      <c r="B7762" s="121" t="s">
        <v>1</v>
      </c>
      <c r="C7762" s="120" t="s">
        <v>2</v>
      </c>
      <c r="D7762" s="120" t="s">
        <v>3</v>
      </c>
      <c r="E7762" s="144" t="s">
        <v>2279</v>
      </c>
      <c r="F7762" s="144"/>
      <c r="G7762" s="122" t="s">
        <v>4</v>
      </c>
      <c r="H7762" s="121" t="s">
        <v>5</v>
      </c>
      <c r="I7762" s="121" t="s">
        <v>3962</v>
      </c>
      <c r="J7762" s="121" t="s">
        <v>6</v>
      </c>
      <c r="K7762" s="121" t="s">
        <v>8</v>
      </c>
    </row>
    <row r="7763" spans="1:11" ht="38.25">
      <c r="A7763" s="123" t="s">
        <v>3963</v>
      </c>
      <c r="B7763" s="78" t="s">
        <v>1691</v>
      </c>
      <c r="C7763" s="123" t="s">
        <v>365</v>
      </c>
      <c r="D7763" s="123" t="s">
        <v>2436</v>
      </c>
      <c r="E7763" s="150" t="s">
        <v>2302</v>
      </c>
      <c r="F7763" s="150"/>
      <c r="G7763" s="77" t="s">
        <v>1202</v>
      </c>
      <c r="H7763" s="67">
        <v>1</v>
      </c>
      <c r="I7763" s="79"/>
      <c r="J7763" s="79">
        <v>171833.33</v>
      </c>
      <c r="K7763" s="79">
        <v>171833.33</v>
      </c>
    </row>
    <row r="7764" spans="1:11">
      <c r="A7764" s="124" t="s">
        <v>3973</v>
      </c>
      <c r="B7764" s="64" t="s">
        <v>6112</v>
      </c>
      <c r="C7764" s="124" t="s">
        <v>365</v>
      </c>
      <c r="D7764" s="124" t="s">
        <v>6113</v>
      </c>
      <c r="E7764" s="148" t="s">
        <v>5666</v>
      </c>
      <c r="F7764" s="148"/>
      <c r="G7764" s="84" t="s">
        <v>1202</v>
      </c>
      <c r="H7764" s="71">
        <v>1</v>
      </c>
      <c r="I7764" s="71">
        <v>0</v>
      </c>
      <c r="J7764" s="70">
        <v>171833.33</v>
      </c>
      <c r="K7764" s="70">
        <v>171833.33</v>
      </c>
    </row>
    <row r="7765" spans="1:11" ht="25.5">
      <c r="A7765" s="115"/>
      <c r="B7765" s="115"/>
      <c r="C7765" s="115"/>
      <c r="D7765" s="115"/>
      <c r="E7765" s="115"/>
      <c r="F7765" s="115" t="s">
        <v>3983</v>
      </c>
      <c r="G7765" s="73">
        <v>0</v>
      </c>
      <c r="H7765" s="115" t="s">
        <v>3984</v>
      </c>
      <c r="I7765" s="73">
        <v>0</v>
      </c>
      <c r="J7765" s="115" t="s">
        <v>3985</v>
      </c>
      <c r="K7765" s="73">
        <v>0</v>
      </c>
    </row>
    <row r="7766" spans="1:11" ht="26.25" thickBot="1">
      <c r="A7766" s="115"/>
      <c r="B7766" s="115"/>
      <c r="C7766" s="115"/>
      <c r="D7766" s="115"/>
      <c r="E7766" s="115"/>
      <c r="F7766" s="115" t="s">
        <v>3986</v>
      </c>
      <c r="G7766" s="73">
        <v>26252.78</v>
      </c>
      <c r="H7766" s="138"/>
      <c r="I7766" s="138" t="s">
        <v>3987</v>
      </c>
      <c r="J7766" s="115"/>
      <c r="K7766" s="73">
        <v>198086.11</v>
      </c>
    </row>
    <row r="7767" spans="1:11" ht="15" thickTop="1">
      <c r="A7767" s="68"/>
      <c r="B7767" s="68"/>
      <c r="C7767" s="68"/>
      <c r="D7767" s="68"/>
      <c r="E7767" s="68"/>
      <c r="F7767" s="68"/>
      <c r="G7767" s="68"/>
      <c r="H7767" s="68"/>
      <c r="I7767" s="68"/>
      <c r="J7767" s="68"/>
      <c r="K7767" s="68"/>
    </row>
    <row r="7768" spans="1:11" ht="15">
      <c r="A7768" s="120" t="s">
        <v>1695</v>
      </c>
      <c r="B7768" s="121" t="s">
        <v>1</v>
      </c>
      <c r="C7768" s="120" t="s">
        <v>2</v>
      </c>
      <c r="D7768" s="120" t="s">
        <v>3</v>
      </c>
      <c r="E7768" s="144" t="s">
        <v>2279</v>
      </c>
      <c r="F7768" s="144"/>
      <c r="G7768" s="122" t="s">
        <v>4</v>
      </c>
      <c r="H7768" s="121" t="s">
        <v>5</v>
      </c>
      <c r="I7768" s="121" t="s">
        <v>3962</v>
      </c>
      <c r="J7768" s="121" t="s">
        <v>6</v>
      </c>
      <c r="K7768" s="121" t="s">
        <v>8</v>
      </c>
    </row>
    <row r="7769" spans="1:11" ht="38.25">
      <c r="A7769" s="123" t="s">
        <v>3963</v>
      </c>
      <c r="B7769" s="78" t="s">
        <v>1696</v>
      </c>
      <c r="C7769" s="123" t="s">
        <v>17</v>
      </c>
      <c r="D7769" s="123" t="s">
        <v>1697</v>
      </c>
      <c r="E7769" s="150" t="s">
        <v>2847</v>
      </c>
      <c r="F7769" s="150"/>
      <c r="G7769" s="77" t="s">
        <v>26</v>
      </c>
      <c r="H7769" s="67">
        <v>1</v>
      </c>
      <c r="I7769" s="79"/>
      <c r="J7769" s="79">
        <v>74.11</v>
      </c>
      <c r="K7769" s="79">
        <v>74.11</v>
      </c>
    </row>
    <row r="7770" spans="1:11" ht="25.5">
      <c r="A7770" s="116" t="s">
        <v>3964</v>
      </c>
      <c r="B7770" s="117" t="s">
        <v>3968</v>
      </c>
      <c r="C7770" s="116" t="s">
        <v>17</v>
      </c>
      <c r="D7770" s="116" t="s">
        <v>3969</v>
      </c>
      <c r="E7770" s="136" t="s">
        <v>2323</v>
      </c>
      <c r="F7770" s="136"/>
      <c r="G7770" s="5" t="s">
        <v>3967</v>
      </c>
      <c r="H7770" s="7">
        <v>0.371</v>
      </c>
      <c r="I7770" s="7">
        <v>0</v>
      </c>
      <c r="J7770" s="69">
        <v>22.42</v>
      </c>
      <c r="K7770" s="69">
        <v>8.31</v>
      </c>
    </row>
    <row r="7771" spans="1:11" ht="25.5">
      <c r="A7771" s="116" t="s">
        <v>3964</v>
      </c>
      <c r="B7771" s="117" t="s">
        <v>4804</v>
      </c>
      <c r="C7771" s="116" t="s">
        <v>17</v>
      </c>
      <c r="D7771" s="116" t="s">
        <v>4805</v>
      </c>
      <c r="E7771" s="136" t="s">
        <v>2637</v>
      </c>
      <c r="F7771" s="136"/>
      <c r="G7771" s="5" t="s">
        <v>3992</v>
      </c>
      <c r="H7771" s="7">
        <v>1.83E-2</v>
      </c>
      <c r="I7771" s="7">
        <v>0</v>
      </c>
      <c r="J7771" s="69">
        <v>19.84</v>
      </c>
      <c r="K7771" s="69">
        <v>0.36</v>
      </c>
    </row>
    <row r="7772" spans="1:11" ht="25.5">
      <c r="A7772" s="116" t="s">
        <v>3964</v>
      </c>
      <c r="B7772" s="117" t="s">
        <v>4806</v>
      </c>
      <c r="C7772" s="116" t="s">
        <v>17</v>
      </c>
      <c r="D7772" s="116" t="s">
        <v>4807</v>
      </c>
      <c r="E7772" s="136" t="s">
        <v>2323</v>
      </c>
      <c r="F7772" s="136"/>
      <c r="G7772" s="5" t="s">
        <v>3967</v>
      </c>
      <c r="H7772" s="7">
        <v>0.27700000000000002</v>
      </c>
      <c r="I7772" s="7">
        <v>0</v>
      </c>
      <c r="J7772" s="69">
        <v>31.4</v>
      </c>
      <c r="K7772" s="69">
        <v>8.69</v>
      </c>
    </row>
    <row r="7773" spans="1:11" ht="25.5">
      <c r="A7773" s="116" t="s">
        <v>3964</v>
      </c>
      <c r="B7773" s="117" t="s">
        <v>88</v>
      </c>
      <c r="C7773" s="116" t="s">
        <v>17</v>
      </c>
      <c r="D7773" s="116" t="s">
        <v>89</v>
      </c>
      <c r="E7773" s="136" t="s">
        <v>2637</v>
      </c>
      <c r="F7773" s="136"/>
      <c r="G7773" s="5" t="s">
        <v>90</v>
      </c>
      <c r="H7773" s="7">
        <v>1.32E-2</v>
      </c>
      <c r="I7773" s="7">
        <v>0</v>
      </c>
      <c r="J7773" s="69">
        <v>20.93</v>
      </c>
      <c r="K7773" s="69">
        <v>0.27</v>
      </c>
    </row>
    <row r="7774" spans="1:11" ht="25.5">
      <c r="A7774" s="124" t="s">
        <v>3973</v>
      </c>
      <c r="B7774" s="64" t="s">
        <v>6114</v>
      </c>
      <c r="C7774" s="124" t="s">
        <v>17</v>
      </c>
      <c r="D7774" s="124" t="s">
        <v>6115</v>
      </c>
      <c r="E7774" s="148" t="s">
        <v>3976</v>
      </c>
      <c r="F7774" s="148"/>
      <c r="G7774" s="84" t="s">
        <v>26</v>
      </c>
      <c r="H7774" s="71">
        <v>1.05</v>
      </c>
      <c r="I7774" s="71">
        <v>0</v>
      </c>
      <c r="J7774" s="70">
        <v>39.630000000000003</v>
      </c>
      <c r="K7774" s="70">
        <v>41.61</v>
      </c>
    </row>
    <row r="7775" spans="1:11" ht="25.5">
      <c r="A7775" s="124" t="s">
        <v>3973</v>
      </c>
      <c r="B7775" s="64" t="s">
        <v>4743</v>
      </c>
      <c r="C7775" s="124" t="s">
        <v>17</v>
      </c>
      <c r="D7775" s="124" t="s">
        <v>4744</v>
      </c>
      <c r="E7775" s="148" t="s">
        <v>3976</v>
      </c>
      <c r="F7775" s="148"/>
      <c r="G7775" s="84" t="s">
        <v>4745</v>
      </c>
      <c r="H7775" s="71">
        <v>8.1000000000000003E-2</v>
      </c>
      <c r="I7775" s="71">
        <v>0</v>
      </c>
      <c r="J7775" s="70">
        <v>34.909999999999997</v>
      </c>
      <c r="K7775" s="70">
        <v>2.82</v>
      </c>
    </row>
    <row r="7776" spans="1:11">
      <c r="A7776" s="124" t="s">
        <v>3973</v>
      </c>
      <c r="B7776" s="64" t="s">
        <v>6116</v>
      </c>
      <c r="C7776" s="124" t="s">
        <v>17</v>
      </c>
      <c r="D7776" s="124" t="s">
        <v>6117</v>
      </c>
      <c r="E7776" s="148" t="s">
        <v>3976</v>
      </c>
      <c r="F7776" s="148"/>
      <c r="G7776" s="84" t="s">
        <v>144</v>
      </c>
      <c r="H7776" s="71">
        <v>0.09</v>
      </c>
      <c r="I7776" s="71">
        <v>0</v>
      </c>
      <c r="J7776" s="70">
        <v>129.44</v>
      </c>
      <c r="K7776" s="70">
        <v>11.64</v>
      </c>
    </row>
    <row r="7777" spans="1:11" ht="25.5">
      <c r="A7777" s="124" t="s">
        <v>3973</v>
      </c>
      <c r="B7777" s="64" t="s">
        <v>6118</v>
      </c>
      <c r="C7777" s="124" t="s">
        <v>17</v>
      </c>
      <c r="D7777" s="124" t="s">
        <v>6119</v>
      </c>
      <c r="E7777" s="148" t="s">
        <v>3976</v>
      </c>
      <c r="F7777" s="148"/>
      <c r="G7777" s="84" t="s">
        <v>144</v>
      </c>
      <c r="H7777" s="71">
        <v>2.3999999999999998E-3</v>
      </c>
      <c r="I7777" s="71">
        <v>0</v>
      </c>
      <c r="J7777" s="70">
        <v>70.180000000000007</v>
      </c>
      <c r="K7777" s="70">
        <v>0.16</v>
      </c>
    </row>
    <row r="7778" spans="1:11">
      <c r="A7778" s="124" t="s">
        <v>3973</v>
      </c>
      <c r="B7778" s="64" t="s">
        <v>6120</v>
      </c>
      <c r="C7778" s="124" t="s">
        <v>17</v>
      </c>
      <c r="D7778" s="124" t="s">
        <v>6121</v>
      </c>
      <c r="E7778" s="148" t="s">
        <v>3976</v>
      </c>
      <c r="F7778" s="148"/>
      <c r="G7778" s="84" t="s">
        <v>144</v>
      </c>
      <c r="H7778" s="71">
        <v>1.2999999999999999E-2</v>
      </c>
      <c r="I7778" s="71">
        <v>0</v>
      </c>
      <c r="J7778" s="70">
        <v>19.95</v>
      </c>
      <c r="K7778" s="70">
        <v>0.25</v>
      </c>
    </row>
    <row r="7779" spans="1:11" ht="25.5">
      <c r="A7779" s="115"/>
      <c r="B7779" s="115"/>
      <c r="C7779" s="115"/>
      <c r="D7779" s="115"/>
      <c r="E7779" s="115"/>
      <c r="F7779" s="115" t="s">
        <v>3983</v>
      </c>
      <c r="G7779" s="73">
        <v>12.64</v>
      </c>
      <c r="H7779" s="115" t="s">
        <v>3984</v>
      </c>
      <c r="I7779" s="73">
        <v>0</v>
      </c>
      <c r="J7779" s="115" t="s">
        <v>3985</v>
      </c>
      <c r="K7779" s="73">
        <v>12.64</v>
      </c>
    </row>
    <row r="7780" spans="1:11" ht="26.25" thickBot="1">
      <c r="A7780" s="115"/>
      <c r="B7780" s="115"/>
      <c r="C7780" s="115"/>
      <c r="D7780" s="115"/>
      <c r="E7780" s="115"/>
      <c r="F7780" s="115" t="s">
        <v>3986</v>
      </c>
      <c r="G7780" s="73">
        <v>16.95</v>
      </c>
      <c r="H7780" s="138"/>
      <c r="I7780" s="138" t="s">
        <v>3987</v>
      </c>
      <c r="J7780" s="115"/>
      <c r="K7780" s="73">
        <v>91.06</v>
      </c>
    </row>
    <row r="7781" spans="1:11" ht="15" thickTop="1">
      <c r="A7781" s="68"/>
      <c r="B7781" s="68"/>
      <c r="C7781" s="68"/>
      <c r="D7781" s="68"/>
      <c r="E7781" s="68"/>
      <c r="F7781" s="68"/>
      <c r="G7781" s="68"/>
      <c r="H7781" s="68"/>
      <c r="I7781" s="68"/>
      <c r="J7781" s="68"/>
      <c r="K7781" s="68"/>
    </row>
    <row r="7782" spans="1:11" ht="15">
      <c r="A7782" s="120" t="s">
        <v>1698</v>
      </c>
      <c r="B7782" s="121" t="s">
        <v>1</v>
      </c>
      <c r="C7782" s="120" t="s">
        <v>2</v>
      </c>
      <c r="D7782" s="120" t="s">
        <v>3</v>
      </c>
      <c r="E7782" s="144" t="s">
        <v>2279</v>
      </c>
      <c r="F7782" s="144"/>
      <c r="G7782" s="122" t="s">
        <v>4</v>
      </c>
      <c r="H7782" s="121" t="s">
        <v>5</v>
      </c>
      <c r="I7782" s="121" t="s">
        <v>3962</v>
      </c>
      <c r="J7782" s="121" t="s">
        <v>6</v>
      </c>
      <c r="K7782" s="121" t="s">
        <v>8</v>
      </c>
    </row>
    <row r="7783" spans="1:11" ht="25.5">
      <c r="A7783" s="123" t="s">
        <v>3963</v>
      </c>
      <c r="B7783" s="78" t="s">
        <v>1699</v>
      </c>
      <c r="C7783" s="123" t="s">
        <v>17</v>
      </c>
      <c r="D7783" s="123" t="s">
        <v>1700</v>
      </c>
      <c r="E7783" s="150" t="s">
        <v>2847</v>
      </c>
      <c r="F7783" s="150"/>
      <c r="G7783" s="77" t="s">
        <v>26</v>
      </c>
      <c r="H7783" s="67">
        <v>1</v>
      </c>
      <c r="I7783" s="79"/>
      <c r="J7783" s="79">
        <v>44.78</v>
      </c>
      <c r="K7783" s="79">
        <v>44.78</v>
      </c>
    </row>
    <row r="7784" spans="1:11" ht="25.5">
      <c r="A7784" s="116" t="s">
        <v>3964</v>
      </c>
      <c r="B7784" s="117" t="s">
        <v>4806</v>
      </c>
      <c r="C7784" s="116" t="s">
        <v>17</v>
      </c>
      <c r="D7784" s="116" t="s">
        <v>4807</v>
      </c>
      <c r="E7784" s="136" t="s">
        <v>2323</v>
      </c>
      <c r="F7784" s="136"/>
      <c r="G7784" s="5" t="s">
        <v>3967</v>
      </c>
      <c r="H7784" s="7">
        <v>0.112</v>
      </c>
      <c r="I7784" s="7">
        <v>0</v>
      </c>
      <c r="J7784" s="69">
        <v>31.4</v>
      </c>
      <c r="K7784" s="69">
        <v>3.51</v>
      </c>
    </row>
    <row r="7785" spans="1:11" ht="14.25" customHeight="1">
      <c r="A7785" s="116" t="s">
        <v>3964</v>
      </c>
      <c r="B7785" s="117" t="s">
        <v>4804</v>
      </c>
      <c r="C7785" s="116" t="s">
        <v>17</v>
      </c>
      <c r="D7785" s="116" t="s">
        <v>4805</v>
      </c>
      <c r="E7785" s="136" t="s">
        <v>2637</v>
      </c>
      <c r="F7785" s="136"/>
      <c r="G7785" s="5" t="s">
        <v>3992</v>
      </c>
      <c r="H7785" s="7">
        <v>1.83E-2</v>
      </c>
      <c r="I7785" s="7">
        <v>0</v>
      </c>
      <c r="J7785" s="69">
        <v>19.84</v>
      </c>
      <c r="K7785" s="69">
        <v>0.36</v>
      </c>
    </row>
    <row r="7786" spans="1:11" ht="14.25" customHeight="1">
      <c r="A7786" s="116" t="s">
        <v>3964</v>
      </c>
      <c r="B7786" s="117" t="s">
        <v>88</v>
      </c>
      <c r="C7786" s="116" t="s">
        <v>17</v>
      </c>
      <c r="D7786" s="116" t="s">
        <v>89</v>
      </c>
      <c r="E7786" s="136" t="s">
        <v>2637</v>
      </c>
      <c r="F7786" s="136"/>
      <c r="G7786" s="5" t="s">
        <v>90</v>
      </c>
      <c r="H7786" s="7">
        <v>1.32E-2</v>
      </c>
      <c r="I7786" s="7">
        <v>0</v>
      </c>
      <c r="J7786" s="69">
        <v>20.93</v>
      </c>
      <c r="K7786" s="69">
        <v>0.27</v>
      </c>
    </row>
    <row r="7787" spans="1:11" ht="14.25" customHeight="1">
      <c r="A7787" s="116" t="s">
        <v>3964</v>
      </c>
      <c r="B7787" s="117" t="s">
        <v>3968</v>
      </c>
      <c r="C7787" s="116" t="s">
        <v>17</v>
      </c>
      <c r="D7787" s="116" t="s">
        <v>3969</v>
      </c>
      <c r="E7787" s="136" t="s">
        <v>2323</v>
      </c>
      <c r="F7787" s="136"/>
      <c r="G7787" s="5" t="s">
        <v>3967</v>
      </c>
      <c r="H7787" s="7">
        <v>0.20699999999999999</v>
      </c>
      <c r="I7787" s="7">
        <v>0</v>
      </c>
      <c r="J7787" s="69">
        <v>22.42</v>
      </c>
      <c r="K7787" s="69">
        <v>4.6399999999999997</v>
      </c>
    </row>
    <row r="7788" spans="1:11" ht="14.25" customHeight="1">
      <c r="A7788" s="124" t="s">
        <v>3973</v>
      </c>
      <c r="B7788" s="64" t="s">
        <v>4743</v>
      </c>
      <c r="C7788" s="124" t="s">
        <v>17</v>
      </c>
      <c r="D7788" s="124" t="s">
        <v>4744</v>
      </c>
      <c r="E7788" s="148" t="s">
        <v>3976</v>
      </c>
      <c r="F7788" s="148"/>
      <c r="G7788" s="84" t="s">
        <v>4745</v>
      </c>
      <c r="H7788" s="71">
        <v>0.19800000000000001</v>
      </c>
      <c r="I7788" s="71">
        <v>0</v>
      </c>
      <c r="J7788" s="70">
        <v>34.909999999999997</v>
      </c>
      <c r="K7788" s="70">
        <v>6.91</v>
      </c>
    </row>
    <row r="7789" spans="1:11" ht="14.25" customHeight="1">
      <c r="A7789" s="124" t="s">
        <v>3973</v>
      </c>
      <c r="B7789" s="64" t="s">
        <v>6120</v>
      </c>
      <c r="C7789" s="124" t="s">
        <v>17</v>
      </c>
      <c r="D7789" s="124" t="s">
        <v>6121</v>
      </c>
      <c r="E7789" s="148" t="s">
        <v>3976</v>
      </c>
      <c r="F7789" s="148"/>
      <c r="G7789" s="84" t="s">
        <v>144</v>
      </c>
      <c r="H7789" s="71">
        <v>6.0000000000000001E-3</v>
      </c>
      <c r="I7789" s="71">
        <v>0</v>
      </c>
      <c r="J7789" s="70">
        <v>19.95</v>
      </c>
      <c r="K7789" s="70">
        <v>0.11</v>
      </c>
    </row>
    <row r="7790" spans="1:11" ht="25.5">
      <c r="A7790" s="124" t="s">
        <v>3973</v>
      </c>
      <c r="B7790" s="64" t="s">
        <v>6118</v>
      </c>
      <c r="C7790" s="124" t="s">
        <v>17</v>
      </c>
      <c r="D7790" s="124" t="s">
        <v>6119</v>
      </c>
      <c r="E7790" s="148" t="s">
        <v>3976</v>
      </c>
      <c r="F7790" s="148"/>
      <c r="G7790" s="84" t="s">
        <v>144</v>
      </c>
      <c r="H7790" s="71">
        <v>1.1999999999999999E-3</v>
      </c>
      <c r="I7790" s="71">
        <v>0</v>
      </c>
      <c r="J7790" s="70">
        <v>70.180000000000007</v>
      </c>
      <c r="K7790" s="70">
        <v>0.08</v>
      </c>
    </row>
    <row r="7791" spans="1:11">
      <c r="A7791" s="124" t="s">
        <v>3973</v>
      </c>
      <c r="B7791" s="64" t="s">
        <v>6116</v>
      </c>
      <c r="C7791" s="124" t="s">
        <v>17</v>
      </c>
      <c r="D7791" s="124" t="s">
        <v>6117</v>
      </c>
      <c r="E7791" s="148" t="s">
        <v>3976</v>
      </c>
      <c r="F7791" s="148"/>
      <c r="G7791" s="84" t="s">
        <v>144</v>
      </c>
      <c r="H7791" s="71">
        <v>4.4999999999999998E-2</v>
      </c>
      <c r="I7791" s="71">
        <v>0</v>
      </c>
      <c r="J7791" s="70">
        <v>129.44</v>
      </c>
      <c r="K7791" s="70">
        <v>5.82</v>
      </c>
    </row>
    <row r="7792" spans="1:11" ht="25.5">
      <c r="A7792" s="124" t="s">
        <v>3973</v>
      </c>
      <c r="B7792" s="64" t="s">
        <v>6122</v>
      </c>
      <c r="C7792" s="124" t="s">
        <v>17</v>
      </c>
      <c r="D7792" s="124" t="s">
        <v>6123</v>
      </c>
      <c r="E7792" s="148" t="s">
        <v>3976</v>
      </c>
      <c r="F7792" s="148"/>
      <c r="G7792" s="84" t="s">
        <v>26</v>
      </c>
      <c r="H7792" s="71">
        <v>1.05</v>
      </c>
      <c r="I7792" s="71">
        <v>0</v>
      </c>
      <c r="J7792" s="70">
        <v>21.99</v>
      </c>
      <c r="K7792" s="70">
        <v>23.08</v>
      </c>
    </row>
    <row r="7793" spans="1:11" ht="25.5">
      <c r="A7793" s="115"/>
      <c r="B7793" s="115"/>
      <c r="C7793" s="115"/>
      <c r="D7793" s="115"/>
      <c r="E7793" s="115"/>
      <c r="F7793" s="115" t="s">
        <v>3983</v>
      </c>
      <c r="G7793" s="73">
        <v>6.21</v>
      </c>
      <c r="H7793" s="115" t="s">
        <v>3984</v>
      </c>
      <c r="I7793" s="73">
        <v>0</v>
      </c>
      <c r="J7793" s="115" t="s">
        <v>3985</v>
      </c>
      <c r="K7793" s="73">
        <v>6.21</v>
      </c>
    </row>
    <row r="7794" spans="1:11" ht="26.25" thickBot="1">
      <c r="A7794" s="115"/>
      <c r="B7794" s="115"/>
      <c r="C7794" s="115"/>
      <c r="D7794" s="115"/>
      <c r="E7794" s="115"/>
      <c r="F7794" s="115" t="s">
        <v>3986</v>
      </c>
      <c r="G7794" s="73">
        <v>10.24</v>
      </c>
      <c r="H7794" s="138"/>
      <c r="I7794" s="138" t="s">
        <v>3987</v>
      </c>
      <c r="J7794" s="115"/>
      <c r="K7794" s="73">
        <v>55.02</v>
      </c>
    </row>
    <row r="7795" spans="1:11" ht="15" thickTop="1">
      <c r="A7795" s="68"/>
      <c r="B7795" s="68"/>
      <c r="C7795" s="68"/>
      <c r="D7795" s="68"/>
      <c r="E7795" s="68"/>
      <c r="F7795" s="68"/>
      <c r="G7795" s="68"/>
      <c r="H7795" s="68"/>
      <c r="I7795" s="68"/>
      <c r="J7795" s="68"/>
      <c r="K7795" s="68"/>
    </row>
    <row r="7796" spans="1:11" ht="15">
      <c r="A7796" s="120" t="s">
        <v>1701</v>
      </c>
      <c r="B7796" s="121" t="s">
        <v>1</v>
      </c>
      <c r="C7796" s="120" t="s">
        <v>2</v>
      </c>
      <c r="D7796" s="120" t="s">
        <v>3</v>
      </c>
      <c r="E7796" s="144" t="s">
        <v>2279</v>
      </c>
      <c r="F7796" s="144"/>
      <c r="G7796" s="122" t="s">
        <v>4</v>
      </c>
      <c r="H7796" s="121" t="s">
        <v>5</v>
      </c>
      <c r="I7796" s="121" t="s">
        <v>3962</v>
      </c>
      <c r="J7796" s="121" t="s">
        <v>6</v>
      </c>
      <c r="K7796" s="121" t="s">
        <v>8</v>
      </c>
    </row>
    <row r="7797" spans="1:11">
      <c r="A7797" s="123" t="s">
        <v>3963</v>
      </c>
      <c r="B7797" s="78" t="s">
        <v>1702</v>
      </c>
      <c r="C7797" s="123" t="s">
        <v>57</v>
      </c>
      <c r="D7797" s="123" t="s">
        <v>1703</v>
      </c>
      <c r="E7797" s="150" t="s">
        <v>2286</v>
      </c>
      <c r="F7797" s="150"/>
      <c r="G7797" s="77" t="s">
        <v>26</v>
      </c>
      <c r="H7797" s="67">
        <v>1</v>
      </c>
      <c r="I7797" s="79"/>
      <c r="J7797" s="79">
        <v>80.03</v>
      </c>
      <c r="K7797" s="79">
        <v>80.03</v>
      </c>
    </row>
    <row r="7798" spans="1:11">
      <c r="A7798" s="124" t="s">
        <v>3973</v>
      </c>
      <c r="B7798" s="64" t="s">
        <v>4200</v>
      </c>
      <c r="C7798" s="124" t="s">
        <v>57</v>
      </c>
      <c r="D7798" s="124" t="s">
        <v>4018</v>
      </c>
      <c r="E7798" s="148" t="s">
        <v>4019</v>
      </c>
      <c r="F7798" s="148"/>
      <c r="G7798" s="84" t="s">
        <v>3967</v>
      </c>
      <c r="H7798" s="71">
        <v>2.14</v>
      </c>
      <c r="I7798" s="71">
        <v>0</v>
      </c>
      <c r="J7798" s="70">
        <v>14.050894</v>
      </c>
      <c r="K7798" s="70">
        <v>30.06</v>
      </c>
    </row>
    <row r="7799" spans="1:11">
      <c r="A7799" s="124" t="s">
        <v>3973</v>
      </c>
      <c r="B7799" s="64" t="s">
        <v>4215</v>
      </c>
      <c r="C7799" s="124" t="s">
        <v>57</v>
      </c>
      <c r="D7799" s="124" t="s">
        <v>4216</v>
      </c>
      <c r="E7799" s="148" t="s">
        <v>3976</v>
      </c>
      <c r="F7799" s="148"/>
      <c r="G7799" s="84" t="s">
        <v>144</v>
      </c>
      <c r="H7799" s="71">
        <v>6.52</v>
      </c>
      <c r="I7799" s="71">
        <v>0</v>
      </c>
      <c r="J7799" s="70">
        <v>0.7</v>
      </c>
      <c r="K7799" s="70">
        <v>4.5599999999999996</v>
      </c>
    </row>
    <row r="7800" spans="1:11">
      <c r="A7800" s="124" t="s">
        <v>3973</v>
      </c>
      <c r="B7800" s="64" t="s">
        <v>4219</v>
      </c>
      <c r="C7800" s="124" t="s">
        <v>57</v>
      </c>
      <c r="D7800" s="124" t="s">
        <v>4044</v>
      </c>
      <c r="E7800" s="148" t="s">
        <v>4019</v>
      </c>
      <c r="F7800" s="148"/>
      <c r="G7800" s="84" t="s">
        <v>3967</v>
      </c>
      <c r="H7800" s="71">
        <v>1.8779999999999999</v>
      </c>
      <c r="I7800" s="71">
        <v>0</v>
      </c>
      <c r="J7800" s="70">
        <v>22.485606000000001</v>
      </c>
      <c r="K7800" s="70">
        <v>42.22</v>
      </c>
    </row>
    <row r="7801" spans="1:11">
      <c r="A7801" s="124" t="s">
        <v>3973</v>
      </c>
      <c r="B7801" s="64" t="s">
        <v>4198</v>
      </c>
      <c r="C7801" s="124" t="s">
        <v>57</v>
      </c>
      <c r="D7801" s="124" t="s">
        <v>4199</v>
      </c>
      <c r="E7801" s="148" t="s">
        <v>3976</v>
      </c>
      <c r="F7801" s="148"/>
      <c r="G7801" s="84" t="s">
        <v>31</v>
      </c>
      <c r="H7801" s="71">
        <v>2.1000000000000001E-2</v>
      </c>
      <c r="I7801" s="71">
        <v>0</v>
      </c>
      <c r="J7801" s="70">
        <v>151.96</v>
      </c>
      <c r="K7801" s="70">
        <v>3.19</v>
      </c>
    </row>
    <row r="7802" spans="1:11" ht="25.5">
      <c r="A7802" s="115"/>
      <c r="B7802" s="115"/>
      <c r="C7802" s="115"/>
      <c r="D7802" s="115"/>
      <c r="E7802" s="115"/>
      <c r="F7802" s="115" t="s">
        <v>3983</v>
      </c>
      <c r="G7802" s="73">
        <v>72.28</v>
      </c>
      <c r="H7802" s="115" t="s">
        <v>3984</v>
      </c>
      <c r="I7802" s="73">
        <v>0</v>
      </c>
      <c r="J7802" s="115" t="s">
        <v>3985</v>
      </c>
      <c r="K7802" s="73">
        <v>72.28</v>
      </c>
    </row>
    <row r="7803" spans="1:11" ht="14.25" customHeight="1" thickBot="1">
      <c r="A7803" s="115"/>
      <c r="B7803" s="115"/>
      <c r="C7803" s="115"/>
      <c r="D7803" s="115"/>
      <c r="E7803" s="115"/>
      <c r="F7803" s="115" t="s">
        <v>3986</v>
      </c>
      <c r="G7803" s="73">
        <v>18.309999999999999</v>
      </c>
      <c r="H7803" s="138"/>
      <c r="I7803" s="138" t="s">
        <v>3987</v>
      </c>
      <c r="J7803" s="115"/>
      <c r="K7803" s="73">
        <v>98.34</v>
      </c>
    </row>
    <row r="7804" spans="1:11" ht="14.25" customHeight="1" thickTop="1">
      <c r="A7804" s="68"/>
      <c r="B7804" s="68"/>
      <c r="C7804" s="68"/>
      <c r="D7804" s="68"/>
      <c r="E7804" s="68"/>
      <c r="F7804" s="68"/>
      <c r="G7804" s="68"/>
      <c r="H7804" s="68"/>
      <c r="I7804" s="68"/>
      <c r="J7804" s="68"/>
      <c r="K7804" s="68"/>
    </row>
    <row r="7805" spans="1:11" ht="14.25" customHeight="1">
      <c r="A7805" s="120" t="s">
        <v>1704</v>
      </c>
      <c r="B7805" s="121" t="s">
        <v>1</v>
      </c>
      <c r="C7805" s="120" t="s">
        <v>2</v>
      </c>
      <c r="D7805" s="120" t="s">
        <v>3</v>
      </c>
      <c r="E7805" s="144" t="s">
        <v>2279</v>
      </c>
      <c r="F7805" s="144"/>
      <c r="G7805" s="122" t="s">
        <v>4</v>
      </c>
      <c r="H7805" s="121" t="s">
        <v>5</v>
      </c>
      <c r="I7805" s="121" t="s">
        <v>3962</v>
      </c>
      <c r="J7805" s="121" t="s">
        <v>6</v>
      </c>
      <c r="K7805" s="121" t="s">
        <v>8</v>
      </c>
    </row>
    <row r="7806" spans="1:11" ht="14.25" customHeight="1">
      <c r="A7806" s="123" t="s">
        <v>3963</v>
      </c>
      <c r="B7806" s="78" t="s">
        <v>1705</v>
      </c>
      <c r="C7806" s="123" t="s">
        <v>365</v>
      </c>
      <c r="D7806" s="123" t="s">
        <v>1706</v>
      </c>
      <c r="E7806" s="150" t="s">
        <v>12</v>
      </c>
      <c r="F7806" s="150"/>
      <c r="G7806" s="77" t="s">
        <v>19</v>
      </c>
      <c r="H7806" s="67">
        <v>1</v>
      </c>
      <c r="I7806" s="79"/>
      <c r="J7806" s="79">
        <v>188.01</v>
      </c>
      <c r="K7806" s="79">
        <v>188.01</v>
      </c>
    </row>
    <row r="7807" spans="1:11" ht="14.25" customHeight="1">
      <c r="A7807" s="116" t="s">
        <v>3964</v>
      </c>
      <c r="B7807" s="117" t="s">
        <v>88</v>
      </c>
      <c r="C7807" s="116" t="s">
        <v>17</v>
      </c>
      <c r="D7807" s="116" t="s">
        <v>89</v>
      </c>
      <c r="E7807" s="136" t="s">
        <v>2637</v>
      </c>
      <c r="F7807" s="136"/>
      <c r="G7807" s="5" t="s">
        <v>90</v>
      </c>
      <c r="H7807" s="7">
        <v>8.9999999999999998E-4</v>
      </c>
      <c r="I7807" s="7">
        <v>0</v>
      </c>
      <c r="J7807" s="69">
        <v>20.93</v>
      </c>
      <c r="K7807" s="69">
        <v>0.01</v>
      </c>
    </row>
    <row r="7808" spans="1:11" ht="25.5">
      <c r="A7808" s="116" t="s">
        <v>3964</v>
      </c>
      <c r="B7808" s="117" t="s">
        <v>4806</v>
      </c>
      <c r="C7808" s="116" t="s">
        <v>17</v>
      </c>
      <c r="D7808" s="116" t="s">
        <v>4807</v>
      </c>
      <c r="E7808" s="136" t="s">
        <v>2323</v>
      </c>
      <c r="F7808" s="136"/>
      <c r="G7808" s="5" t="s">
        <v>3967</v>
      </c>
      <c r="H7808" s="7">
        <v>7.8399999999999997E-2</v>
      </c>
      <c r="I7808" s="7">
        <v>0</v>
      </c>
      <c r="J7808" s="69">
        <v>31.4</v>
      </c>
      <c r="K7808" s="69">
        <v>2.46</v>
      </c>
    </row>
    <row r="7809" spans="1:11" ht="25.5">
      <c r="A7809" s="116" t="s">
        <v>3964</v>
      </c>
      <c r="B7809" s="117" t="s">
        <v>3968</v>
      </c>
      <c r="C7809" s="116" t="s">
        <v>17</v>
      </c>
      <c r="D7809" s="116" t="s">
        <v>3969</v>
      </c>
      <c r="E7809" s="136" t="s">
        <v>2323</v>
      </c>
      <c r="F7809" s="136"/>
      <c r="G7809" s="5" t="s">
        <v>3967</v>
      </c>
      <c r="H7809" s="7">
        <v>8.6800000000000002E-2</v>
      </c>
      <c r="I7809" s="7">
        <v>0</v>
      </c>
      <c r="J7809" s="69">
        <v>22.42</v>
      </c>
      <c r="K7809" s="69">
        <v>1.94</v>
      </c>
    </row>
    <row r="7810" spans="1:11" ht="25.5">
      <c r="A7810" s="116" t="s">
        <v>3964</v>
      </c>
      <c r="B7810" s="117" t="s">
        <v>4804</v>
      </c>
      <c r="C7810" s="116" t="s">
        <v>17</v>
      </c>
      <c r="D7810" s="116" t="s">
        <v>4805</v>
      </c>
      <c r="E7810" s="136" t="s">
        <v>2637</v>
      </c>
      <c r="F7810" s="136"/>
      <c r="G7810" s="5" t="s">
        <v>3992</v>
      </c>
      <c r="H7810" s="7">
        <v>1.1999999999999999E-3</v>
      </c>
      <c r="I7810" s="7">
        <v>0</v>
      </c>
      <c r="J7810" s="69">
        <v>19.84</v>
      </c>
      <c r="K7810" s="69">
        <v>0.02</v>
      </c>
    </row>
    <row r="7811" spans="1:11" ht="63.75">
      <c r="A7811" s="124" t="s">
        <v>3973</v>
      </c>
      <c r="B7811" s="64" t="s">
        <v>6124</v>
      </c>
      <c r="C7811" s="124" t="s">
        <v>17</v>
      </c>
      <c r="D7811" s="124" t="s">
        <v>6125</v>
      </c>
      <c r="E7811" s="148" t="s">
        <v>3976</v>
      </c>
      <c r="F7811" s="148"/>
      <c r="G7811" s="84" t="s">
        <v>19</v>
      </c>
      <c r="H7811" s="71">
        <v>1.1459999999999999</v>
      </c>
      <c r="I7811" s="71">
        <v>0</v>
      </c>
      <c r="J7811" s="70">
        <v>154.99</v>
      </c>
      <c r="K7811" s="70">
        <v>177.61</v>
      </c>
    </row>
    <row r="7812" spans="1:11" ht="38.25">
      <c r="A7812" s="124" t="s">
        <v>3973</v>
      </c>
      <c r="B7812" s="64" t="s">
        <v>6126</v>
      </c>
      <c r="C7812" s="124" t="s">
        <v>17</v>
      </c>
      <c r="D7812" s="124" t="s">
        <v>6127</v>
      </c>
      <c r="E7812" s="148" t="s">
        <v>3976</v>
      </c>
      <c r="F7812" s="148"/>
      <c r="G7812" s="84" t="s">
        <v>6128</v>
      </c>
      <c r="H7812" s="71">
        <v>4.1500000000000004</v>
      </c>
      <c r="I7812" s="71">
        <v>0</v>
      </c>
      <c r="J7812" s="70">
        <v>1.44</v>
      </c>
      <c r="K7812" s="70">
        <v>5.97</v>
      </c>
    </row>
    <row r="7813" spans="1:11" ht="25.5">
      <c r="A7813" s="115"/>
      <c r="B7813" s="115"/>
      <c r="C7813" s="115"/>
      <c r="D7813" s="115"/>
      <c r="E7813" s="115"/>
      <c r="F7813" s="115" t="s">
        <v>3983</v>
      </c>
      <c r="G7813" s="73">
        <v>3.21</v>
      </c>
      <c r="H7813" s="115" t="s">
        <v>3984</v>
      </c>
      <c r="I7813" s="73">
        <v>0</v>
      </c>
      <c r="J7813" s="115" t="s">
        <v>3985</v>
      </c>
      <c r="K7813" s="73">
        <v>3.21</v>
      </c>
    </row>
    <row r="7814" spans="1:11" ht="26.25" thickBot="1">
      <c r="A7814" s="115"/>
      <c r="B7814" s="115"/>
      <c r="C7814" s="115"/>
      <c r="D7814" s="115"/>
      <c r="E7814" s="115"/>
      <c r="F7814" s="115" t="s">
        <v>3986</v>
      </c>
      <c r="G7814" s="73">
        <v>43.01</v>
      </c>
      <c r="H7814" s="138"/>
      <c r="I7814" s="138" t="s">
        <v>3987</v>
      </c>
      <c r="J7814" s="115"/>
      <c r="K7814" s="73">
        <v>231.02</v>
      </c>
    </row>
    <row r="7815" spans="1:11" ht="15" thickTop="1">
      <c r="A7815" s="68"/>
      <c r="B7815" s="68"/>
      <c r="C7815" s="68"/>
      <c r="D7815" s="68"/>
      <c r="E7815" s="68"/>
      <c r="F7815" s="68"/>
      <c r="G7815" s="68"/>
      <c r="H7815" s="68"/>
      <c r="I7815" s="68"/>
      <c r="J7815" s="68"/>
      <c r="K7815" s="68"/>
    </row>
    <row r="7816" spans="1:11" ht="15">
      <c r="A7816" s="120" t="s">
        <v>1711</v>
      </c>
      <c r="B7816" s="121" t="s">
        <v>1</v>
      </c>
      <c r="C7816" s="120" t="s">
        <v>2</v>
      </c>
      <c r="D7816" s="120" t="s">
        <v>3</v>
      </c>
      <c r="E7816" s="144" t="s">
        <v>2279</v>
      </c>
      <c r="F7816" s="144"/>
      <c r="G7816" s="122" t="s">
        <v>4</v>
      </c>
      <c r="H7816" s="121" t="s">
        <v>5</v>
      </c>
      <c r="I7816" s="121" t="s">
        <v>3962</v>
      </c>
      <c r="J7816" s="121" t="s">
        <v>6</v>
      </c>
      <c r="K7816" s="121" t="s">
        <v>8</v>
      </c>
    </row>
    <row r="7817" spans="1:11" ht="25.5">
      <c r="A7817" s="123" t="s">
        <v>3963</v>
      </c>
      <c r="B7817" s="78" t="s">
        <v>1712</v>
      </c>
      <c r="C7817" s="123" t="s">
        <v>29</v>
      </c>
      <c r="D7817" s="123" t="s">
        <v>1713</v>
      </c>
      <c r="E7817" s="150">
        <v>2402</v>
      </c>
      <c r="F7817" s="150"/>
      <c r="G7817" s="77" t="s">
        <v>19</v>
      </c>
      <c r="H7817" s="67">
        <v>1</v>
      </c>
      <c r="I7817" s="79"/>
      <c r="J7817" s="79">
        <v>1110.74</v>
      </c>
      <c r="K7817" s="79">
        <v>1110.74</v>
      </c>
    </row>
    <row r="7818" spans="1:11" ht="25.5">
      <c r="A7818" s="124" t="s">
        <v>3973</v>
      </c>
      <c r="B7818" s="64" t="s">
        <v>6129</v>
      </c>
      <c r="C7818" s="124" t="s">
        <v>29</v>
      </c>
      <c r="D7818" s="124" t="s">
        <v>6130</v>
      </c>
      <c r="E7818" s="148" t="s">
        <v>4019</v>
      </c>
      <c r="F7818" s="148"/>
      <c r="G7818" s="84" t="s">
        <v>3967</v>
      </c>
      <c r="H7818" s="71">
        <v>15.85</v>
      </c>
      <c r="I7818" s="71">
        <v>0</v>
      </c>
      <c r="J7818" s="70">
        <v>29.02</v>
      </c>
      <c r="K7818" s="70">
        <v>459.96</v>
      </c>
    </row>
    <row r="7819" spans="1:11" ht="25.5">
      <c r="A7819" s="124" t="s">
        <v>3973</v>
      </c>
      <c r="B7819" s="64" t="s">
        <v>4017</v>
      </c>
      <c r="C7819" s="124" t="s">
        <v>29</v>
      </c>
      <c r="D7819" s="124" t="s">
        <v>4018</v>
      </c>
      <c r="E7819" s="148" t="s">
        <v>4019</v>
      </c>
      <c r="F7819" s="148"/>
      <c r="G7819" s="84" t="s">
        <v>3967</v>
      </c>
      <c r="H7819" s="71">
        <v>15.85</v>
      </c>
      <c r="I7819" s="71">
        <v>0</v>
      </c>
      <c r="J7819" s="70">
        <v>20.12</v>
      </c>
      <c r="K7819" s="70">
        <v>318.89999999999998</v>
      </c>
    </row>
    <row r="7820" spans="1:11" ht="25.5">
      <c r="A7820" s="124" t="s">
        <v>3973</v>
      </c>
      <c r="B7820" s="64" t="s">
        <v>6131</v>
      </c>
      <c r="C7820" s="124" t="s">
        <v>29</v>
      </c>
      <c r="D7820" s="124" t="s">
        <v>6132</v>
      </c>
      <c r="E7820" s="148" t="s">
        <v>3976</v>
      </c>
      <c r="F7820" s="148"/>
      <c r="G7820" s="84" t="s">
        <v>19</v>
      </c>
      <c r="H7820" s="71">
        <v>2.577</v>
      </c>
      <c r="I7820" s="71">
        <v>0</v>
      </c>
      <c r="J7820" s="70">
        <v>53.53</v>
      </c>
      <c r="K7820" s="70">
        <v>137.94</v>
      </c>
    </row>
    <row r="7821" spans="1:11" ht="14.25" customHeight="1">
      <c r="A7821" s="124" t="s">
        <v>3973</v>
      </c>
      <c r="B7821" s="64" t="s">
        <v>6133</v>
      </c>
      <c r="C7821" s="124" t="s">
        <v>29</v>
      </c>
      <c r="D7821" s="124" t="s">
        <v>6134</v>
      </c>
      <c r="E7821" s="148" t="s">
        <v>3976</v>
      </c>
      <c r="F7821" s="148"/>
      <c r="G7821" s="84" t="s">
        <v>19</v>
      </c>
      <c r="H7821" s="71">
        <v>1.2</v>
      </c>
      <c r="I7821" s="71">
        <v>0</v>
      </c>
      <c r="J7821" s="70">
        <v>76.34</v>
      </c>
      <c r="K7821" s="70">
        <v>91.6</v>
      </c>
    </row>
    <row r="7822" spans="1:11" ht="14.25" customHeight="1">
      <c r="A7822" s="124" t="s">
        <v>3973</v>
      </c>
      <c r="B7822" s="64" t="s">
        <v>6135</v>
      </c>
      <c r="C7822" s="124" t="s">
        <v>29</v>
      </c>
      <c r="D7822" s="124" t="s">
        <v>6136</v>
      </c>
      <c r="E7822" s="148" t="s">
        <v>3976</v>
      </c>
      <c r="F7822" s="148"/>
      <c r="G7822" s="84" t="s">
        <v>4036</v>
      </c>
      <c r="H7822" s="71">
        <v>2.3191999999999999</v>
      </c>
      <c r="I7822" s="71">
        <v>0</v>
      </c>
      <c r="J7822" s="70">
        <v>44.13</v>
      </c>
      <c r="K7822" s="70">
        <v>102.34</v>
      </c>
    </row>
    <row r="7823" spans="1:11" ht="14.25" customHeight="1">
      <c r="A7823" s="115"/>
      <c r="B7823" s="115"/>
      <c r="C7823" s="115"/>
      <c r="D7823" s="115"/>
      <c r="E7823" s="115"/>
      <c r="F7823" s="115" t="s">
        <v>3983</v>
      </c>
      <c r="G7823" s="73">
        <v>778.86</v>
      </c>
      <c r="H7823" s="115" t="s">
        <v>3984</v>
      </c>
      <c r="I7823" s="73">
        <v>0</v>
      </c>
      <c r="J7823" s="115" t="s">
        <v>3985</v>
      </c>
      <c r="K7823" s="73">
        <v>778.86</v>
      </c>
    </row>
    <row r="7824" spans="1:11" ht="14.25" customHeight="1" thickBot="1">
      <c r="A7824" s="115"/>
      <c r="B7824" s="115"/>
      <c r="C7824" s="115"/>
      <c r="D7824" s="115"/>
      <c r="E7824" s="115"/>
      <c r="F7824" s="115" t="s">
        <v>3986</v>
      </c>
      <c r="G7824" s="73">
        <v>254.13</v>
      </c>
      <c r="H7824" s="138"/>
      <c r="I7824" s="138" t="s">
        <v>3987</v>
      </c>
      <c r="J7824" s="115"/>
      <c r="K7824" s="73">
        <v>1364.87</v>
      </c>
    </row>
    <row r="7825" spans="1:11" ht="14.25" customHeight="1" thickTop="1">
      <c r="A7825" s="68"/>
      <c r="B7825" s="68"/>
      <c r="C7825" s="68"/>
      <c r="D7825" s="68"/>
      <c r="E7825" s="68"/>
      <c r="F7825" s="68"/>
      <c r="G7825" s="68"/>
      <c r="H7825" s="68"/>
      <c r="I7825" s="68"/>
      <c r="J7825" s="68"/>
      <c r="K7825" s="68"/>
    </row>
    <row r="7826" spans="1:11" ht="15">
      <c r="A7826" s="120" t="s">
        <v>1714</v>
      </c>
      <c r="B7826" s="121" t="s">
        <v>1</v>
      </c>
      <c r="C7826" s="120" t="s">
        <v>2</v>
      </c>
      <c r="D7826" s="120" t="s">
        <v>3</v>
      </c>
      <c r="E7826" s="144" t="s">
        <v>2279</v>
      </c>
      <c r="F7826" s="144"/>
      <c r="G7826" s="122" t="s">
        <v>4</v>
      </c>
      <c r="H7826" s="121" t="s">
        <v>5</v>
      </c>
      <c r="I7826" s="121" t="s">
        <v>3962</v>
      </c>
      <c r="J7826" s="121" t="s">
        <v>6</v>
      </c>
      <c r="K7826" s="121" t="s">
        <v>8</v>
      </c>
    </row>
    <row r="7827" spans="1:11" ht="38.25">
      <c r="A7827" s="123" t="s">
        <v>3963</v>
      </c>
      <c r="B7827" s="78" t="s">
        <v>1715</v>
      </c>
      <c r="C7827" s="123" t="s">
        <v>365</v>
      </c>
      <c r="D7827" s="123" t="s">
        <v>3123</v>
      </c>
      <c r="E7827" s="150" t="s">
        <v>2302</v>
      </c>
      <c r="F7827" s="150"/>
      <c r="G7827" s="77" t="s">
        <v>1716</v>
      </c>
      <c r="H7827" s="67">
        <v>1</v>
      </c>
      <c r="I7827" s="79"/>
      <c r="J7827" s="79">
        <v>7050</v>
      </c>
      <c r="K7827" s="79">
        <v>7050</v>
      </c>
    </row>
    <row r="7828" spans="1:11">
      <c r="A7828" s="124" t="s">
        <v>3973</v>
      </c>
      <c r="B7828" s="64" t="s">
        <v>6137</v>
      </c>
      <c r="C7828" s="124" t="s">
        <v>365</v>
      </c>
      <c r="D7828" s="124" t="s">
        <v>6138</v>
      </c>
      <c r="E7828" s="148" t="s">
        <v>3976</v>
      </c>
      <c r="F7828" s="148"/>
      <c r="G7828" s="84" t="s">
        <v>1202</v>
      </c>
      <c r="H7828" s="71">
        <v>1</v>
      </c>
      <c r="I7828" s="71">
        <v>0</v>
      </c>
      <c r="J7828" s="70">
        <v>7050</v>
      </c>
      <c r="K7828" s="70">
        <v>7050</v>
      </c>
    </row>
    <row r="7829" spans="1:11" ht="25.5">
      <c r="A7829" s="115"/>
      <c r="B7829" s="115"/>
      <c r="C7829" s="115"/>
      <c r="D7829" s="115"/>
      <c r="E7829" s="115"/>
      <c r="F7829" s="115" t="s">
        <v>3983</v>
      </c>
      <c r="G7829" s="73">
        <v>0</v>
      </c>
      <c r="H7829" s="115" t="s">
        <v>3984</v>
      </c>
      <c r="I7829" s="73">
        <v>0</v>
      </c>
      <c r="J7829" s="115" t="s">
        <v>3985</v>
      </c>
      <c r="K7829" s="73">
        <v>0</v>
      </c>
    </row>
    <row r="7830" spans="1:11" ht="26.25" thickBot="1">
      <c r="A7830" s="115"/>
      <c r="B7830" s="115"/>
      <c r="C7830" s="115"/>
      <c r="D7830" s="115"/>
      <c r="E7830" s="115"/>
      <c r="F7830" s="115" t="s">
        <v>3986</v>
      </c>
      <c r="G7830" s="73">
        <v>1613.04</v>
      </c>
      <c r="H7830" s="138"/>
      <c r="I7830" s="138" t="s">
        <v>3987</v>
      </c>
      <c r="J7830" s="115"/>
      <c r="K7830" s="73">
        <v>8663.0400000000009</v>
      </c>
    </row>
    <row r="7831" spans="1:11" ht="15" thickTop="1">
      <c r="A7831" s="68"/>
      <c r="B7831" s="68"/>
      <c r="C7831" s="68"/>
      <c r="D7831" s="68"/>
      <c r="E7831" s="68"/>
      <c r="F7831" s="68"/>
      <c r="G7831" s="68"/>
      <c r="H7831" s="68"/>
      <c r="I7831" s="68"/>
      <c r="J7831" s="68"/>
      <c r="K7831" s="68"/>
    </row>
    <row r="7832" spans="1:11" ht="15">
      <c r="A7832" s="120" t="s">
        <v>1717</v>
      </c>
      <c r="B7832" s="121" t="s">
        <v>1</v>
      </c>
      <c r="C7832" s="120" t="s">
        <v>2</v>
      </c>
      <c r="D7832" s="120" t="s">
        <v>3</v>
      </c>
      <c r="E7832" s="144" t="s">
        <v>2279</v>
      </c>
      <c r="F7832" s="144"/>
      <c r="G7832" s="122" t="s">
        <v>4</v>
      </c>
      <c r="H7832" s="121" t="s">
        <v>5</v>
      </c>
      <c r="I7832" s="121" t="s">
        <v>3962</v>
      </c>
      <c r="J7832" s="121" t="s">
        <v>6</v>
      </c>
      <c r="K7832" s="121" t="s">
        <v>8</v>
      </c>
    </row>
    <row r="7833" spans="1:11" ht="25.5">
      <c r="A7833" s="123" t="s">
        <v>3963</v>
      </c>
      <c r="B7833" s="78" t="s">
        <v>1718</v>
      </c>
      <c r="C7833" s="123" t="s">
        <v>78</v>
      </c>
      <c r="D7833" s="123" t="s">
        <v>1719</v>
      </c>
      <c r="E7833" s="150">
        <v>24.02</v>
      </c>
      <c r="F7833" s="150"/>
      <c r="G7833" s="77" t="s">
        <v>80</v>
      </c>
      <c r="H7833" s="67">
        <v>1</v>
      </c>
      <c r="I7833" s="79"/>
      <c r="J7833" s="79">
        <v>1707.76</v>
      </c>
      <c r="K7833" s="79">
        <v>1707.76</v>
      </c>
    </row>
    <row r="7834" spans="1:11" ht="38.25">
      <c r="A7834" s="124" t="s">
        <v>3973</v>
      </c>
      <c r="B7834" s="64" t="s">
        <v>6139</v>
      </c>
      <c r="C7834" s="124" t="s">
        <v>78</v>
      </c>
      <c r="D7834" s="124" t="s">
        <v>6140</v>
      </c>
      <c r="E7834" s="148" t="s">
        <v>3976</v>
      </c>
      <c r="F7834" s="148"/>
      <c r="G7834" s="84" t="s">
        <v>80</v>
      </c>
      <c r="H7834" s="71">
        <v>1</v>
      </c>
      <c r="I7834" s="71">
        <v>0</v>
      </c>
      <c r="J7834" s="70">
        <v>1544.46</v>
      </c>
      <c r="K7834" s="70">
        <v>1544.46</v>
      </c>
    </row>
    <row r="7835" spans="1:11" ht="38.25">
      <c r="A7835" s="124" t="s">
        <v>3973</v>
      </c>
      <c r="B7835" s="64" t="s">
        <v>4692</v>
      </c>
      <c r="C7835" s="124" t="s">
        <v>78</v>
      </c>
      <c r="D7835" s="124" t="s">
        <v>4018</v>
      </c>
      <c r="E7835" s="148" t="s">
        <v>4019</v>
      </c>
      <c r="F7835" s="148"/>
      <c r="G7835" s="84" t="s">
        <v>4235</v>
      </c>
      <c r="H7835" s="71">
        <v>5</v>
      </c>
      <c r="I7835" s="71">
        <v>0</v>
      </c>
      <c r="J7835" s="70">
        <v>21.43</v>
      </c>
      <c r="K7835" s="70">
        <v>107.15</v>
      </c>
    </row>
    <row r="7836" spans="1:11" ht="38.25">
      <c r="A7836" s="124" t="s">
        <v>3973</v>
      </c>
      <c r="B7836" s="64" t="s">
        <v>4683</v>
      </c>
      <c r="C7836" s="124" t="s">
        <v>78</v>
      </c>
      <c r="D7836" s="124" t="s">
        <v>4044</v>
      </c>
      <c r="E7836" s="148" t="s">
        <v>4019</v>
      </c>
      <c r="F7836" s="148"/>
      <c r="G7836" s="84" t="s">
        <v>4235</v>
      </c>
      <c r="H7836" s="71">
        <v>2</v>
      </c>
      <c r="I7836" s="71">
        <v>0</v>
      </c>
      <c r="J7836" s="70">
        <v>26.09</v>
      </c>
      <c r="K7836" s="70">
        <v>52.18</v>
      </c>
    </row>
    <row r="7837" spans="1:11" ht="38.25">
      <c r="A7837" s="124" t="s">
        <v>3973</v>
      </c>
      <c r="B7837" s="64" t="s">
        <v>6141</v>
      </c>
      <c r="C7837" s="124" t="s">
        <v>78</v>
      </c>
      <c r="D7837" s="124" t="s">
        <v>6142</v>
      </c>
      <c r="E7837" s="148" t="s">
        <v>3976</v>
      </c>
      <c r="F7837" s="148"/>
      <c r="G7837" s="84" t="s">
        <v>1923</v>
      </c>
      <c r="H7837" s="71">
        <v>3.84</v>
      </c>
      <c r="I7837" s="71">
        <v>0</v>
      </c>
      <c r="J7837" s="70">
        <v>0.6</v>
      </c>
      <c r="K7837" s="70">
        <v>2.2999999999999998</v>
      </c>
    </row>
    <row r="7838" spans="1:11" ht="38.25">
      <c r="A7838" s="124" t="s">
        <v>3973</v>
      </c>
      <c r="B7838" s="64" t="s">
        <v>6143</v>
      </c>
      <c r="C7838" s="124" t="s">
        <v>78</v>
      </c>
      <c r="D7838" s="124" t="s">
        <v>6144</v>
      </c>
      <c r="E7838" s="148" t="s">
        <v>3976</v>
      </c>
      <c r="F7838" s="148"/>
      <c r="G7838" s="84" t="s">
        <v>31</v>
      </c>
      <c r="H7838" s="71">
        <v>0.01</v>
      </c>
      <c r="I7838" s="71">
        <v>0</v>
      </c>
      <c r="J7838" s="70">
        <v>167.7</v>
      </c>
      <c r="K7838" s="70">
        <v>1.67</v>
      </c>
    </row>
    <row r="7839" spans="1:11" ht="25.5">
      <c r="A7839" s="115"/>
      <c r="B7839" s="115"/>
      <c r="C7839" s="115"/>
      <c r="D7839" s="115"/>
      <c r="E7839" s="115"/>
      <c r="F7839" s="115" t="s">
        <v>3983</v>
      </c>
      <c r="G7839" s="73">
        <v>159.33000000000001</v>
      </c>
      <c r="H7839" s="115" t="s">
        <v>3984</v>
      </c>
      <c r="I7839" s="73">
        <v>0</v>
      </c>
      <c r="J7839" s="115" t="s">
        <v>3985</v>
      </c>
      <c r="K7839" s="73">
        <v>159.33000000000001</v>
      </c>
    </row>
    <row r="7840" spans="1:11" ht="26.25" thickBot="1">
      <c r="A7840" s="115"/>
      <c r="B7840" s="115"/>
      <c r="C7840" s="115"/>
      <c r="D7840" s="115"/>
      <c r="E7840" s="115"/>
      <c r="F7840" s="115" t="s">
        <v>3986</v>
      </c>
      <c r="G7840" s="73">
        <v>390.73</v>
      </c>
      <c r="H7840" s="138"/>
      <c r="I7840" s="138" t="s">
        <v>3987</v>
      </c>
      <c r="J7840" s="115"/>
      <c r="K7840" s="73">
        <v>2098.4899999999998</v>
      </c>
    </row>
    <row r="7841" spans="1:11" ht="15" thickTop="1">
      <c r="A7841" s="68"/>
      <c r="B7841" s="68"/>
      <c r="C7841" s="68"/>
      <c r="D7841" s="68"/>
      <c r="E7841" s="68"/>
      <c r="F7841" s="68"/>
      <c r="G7841" s="68"/>
      <c r="H7841" s="68"/>
      <c r="I7841" s="68"/>
      <c r="J7841" s="68"/>
      <c r="K7841" s="68"/>
    </row>
    <row r="7842" spans="1:11" ht="15">
      <c r="A7842" s="120" t="s">
        <v>1720</v>
      </c>
      <c r="B7842" s="121" t="s">
        <v>1</v>
      </c>
      <c r="C7842" s="120" t="s">
        <v>2</v>
      </c>
      <c r="D7842" s="120" t="s">
        <v>3</v>
      </c>
      <c r="E7842" s="144" t="s">
        <v>2279</v>
      </c>
      <c r="F7842" s="144"/>
      <c r="G7842" s="122" t="s">
        <v>4</v>
      </c>
      <c r="H7842" s="121" t="s">
        <v>5</v>
      </c>
      <c r="I7842" s="121" t="s">
        <v>3962</v>
      </c>
      <c r="J7842" s="121" t="s">
        <v>6</v>
      </c>
      <c r="K7842" s="121" t="s">
        <v>8</v>
      </c>
    </row>
    <row r="7843" spans="1:11">
      <c r="A7843" s="123" t="s">
        <v>3963</v>
      </c>
      <c r="B7843" s="78" t="s">
        <v>1721</v>
      </c>
      <c r="C7843" s="123" t="s">
        <v>57</v>
      </c>
      <c r="D7843" s="123" t="s">
        <v>1722</v>
      </c>
      <c r="E7843" s="150" t="s">
        <v>2965</v>
      </c>
      <c r="F7843" s="150"/>
      <c r="G7843" s="77" t="s">
        <v>72</v>
      </c>
      <c r="H7843" s="67">
        <v>1</v>
      </c>
      <c r="I7843" s="79"/>
      <c r="J7843" s="79">
        <v>2931</v>
      </c>
      <c r="K7843" s="79">
        <v>2931</v>
      </c>
    </row>
    <row r="7844" spans="1:11" ht="25.5">
      <c r="A7844" s="124" t="s">
        <v>3973</v>
      </c>
      <c r="B7844" s="64" t="s">
        <v>6145</v>
      </c>
      <c r="C7844" s="124" t="s">
        <v>57</v>
      </c>
      <c r="D7844" s="124" t="s">
        <v>6146</v>
      </c>
      <c r="E7844" s="148" t="s">
        <v>3976</v>
      </c>
      <c r="F7844" s="148"/>
      <c r="G7844" s="84" t="s">
        <v>72</v>
      </c>
      <c r="H7844" s="71">
        <v>1</v>
      </c>
      <c r="I7844" s="71">
        <v>0</v>
      </c>
      <c r="J7844" s="70">
        <v>2693.14</v>
      </c>
      <c r="K7844" s="70">
        <v>2693.14</v>
      </c>
    </row>
    <row r="7845" spans="1:11">
      <c r="A7845" s="124" t="s">
        <v>3973</v>
      </c>
      <c r="B7845" s="64" t="s">
        <v>4198</v>
      </c>
      <c r="C7845" s="124" t="s">
        <v>57</v>
      </c>
      <c r="D7845" s="124" t="s">
        <v>4199</v>
      </c>
      <c r="E7845" s="148" t="s">
        <v>3976</v>
      </c>
      <c r="F7845" s="148"/>
      <c r="G7845" s="84" t="s">
        <v>31</v>
      </c>
      <c r="H7845" s="71">
        <v>1.7000000000000001E-2</v>
      </c>
      <c r="I7845" s="71">
        <v>0</v>
      </c>
      <c r="J7845" s="70">
        <v>151.96</v>
      </c>
      <c r="K7845" s="70">
        <v>2.58</v>
      </c>
    </row>
    <row r="7846" spans="1:11">
      <c r="A7846" s="124" t="s">
        <v>3973</v>
      </c>
      <c r="B7846" s="64" t="s">
        <v>5816</v>
      </c>
      <c r="C7846" s="124" t="s">
        <v>57</v>
      </c>
      <c r="D7846" s="124" t="s">
        <v>5817</v>
      </c>
      <c r="E7846" s="148" t="s">
        <v>4019</v>
      </c>
      <c r="F7846" s="148"/>
      <c r="G7846" s="84" t="s">
        <v>3967</v>
      </c>
      <c r="H7846" s="71">
        <v>6.3479999999999999</v>
      </c>
      <c r="I7846" s="71">
        <v>0</v>
      </c>
      <c r="J7846" s="70">
        <v>22.485606000000001</v>
      </c>
      <c r="K7846" s="70">
        <v>142.72999999999999</v>
      </c>
    </row>
    <row r="7847" spans="1:11">
      <c r="A7847" s="124" t="s">
        <v>3973</v>
      </c>
      <c r="B7847" s="64" t="s">
        <v>5814</v>
      </c>
      <c r="C7847" s="124" t="s">
        <v>57</v>
      </c>
      <c r="D7847" s="124" t="s">
        <v>5815</v>
      </c>
      <c r="E7847" s="148" t="s">
        <v>4019</v>
      </c>
      <c r="F7847" s="148"/>
      <c r="G7847" s="84" t="s">
        <v>3967</v>
      </c>
      <c r="H7847" s="71">
        <v>6.3479999999999999</v>
      </c>
      <c r="I7847" s="71">
        <v>0</v>
      </c>
      <c r="J7847" s="70">
        <v>14.050894</v>
      </c>
      <c r="K7847" s="70">
        <v>89.19</v>
      </c>
    </row>
    <row r="7848" spans="1:11">
      <c r="A7848" s="124" t="s">
        <v>3973</v>
      </c>
      <c r="B7848" s="64" t="s">
        <v>4215</v>
      </c>
      <c r="C7848" s="124" t="s">
        <v>57</v>
      </c>
      <c r="D7848" s="124" t="s">
        <v>4216</v>
      </c>
      <c r="E7848" s="148" t="s">
        <v>3976</v>
      </c>
      <c r="F7848" s="148"/>
      <c r="G7848" s="84" t="s">
        <v>144</v>
      </c>
      <c r="H7848" s="71">
        <v>4.8</v>
      </c>
      <c r="I7848" s="71">
        <v>0</v>
      </c>
      <c r="J7848" s="70">
        <v>0.7</v>
      </c>
      <c r="K7848" s="70">
        <v>3.36</v>
      </c>
    </row>
    <row r="7849" spans="1:11" ht="25.5">
      <c r="A7849" s="115"/>
      <c r="B7849" s="115"/>
      <c r="C7849" s="115"/>
      <c r="D7849" s="115"/>
      <c r="E7849" s="115"/>
      <c r="F7849" s="115" t="s">
        <v>3983</v>
      </c>
      <c r="G7849" s="73">
        <v>231.92</v>
      </c>
      <c r="H7849" s="115" t="s">
        <v>3984</v>
      </c>
      <c r="I7849" s="73">
        <v>0</v>
      </c>
      <c r="J7849" s="115" t="s">
        <v>3985</v>
      </c>
      <c r="K7849" s="73">
        <v>231.92</v>
      </c>
    </row>
    <row r="7850" spans="1:11" ht="26.25" thickBot="1">
      <c r="A7850" s="115"/>
      <c r="B7850" s="115"/>
      <c r="C7850" s="115"/>
      <c r="D7850" s="115"/>
      <c r="E7850" s="115"/>
      <c r="F7850" s="115" t="s">
        <v>3986</v>
      </c>
      <c r="G7850" s="73">
        <v>670.61</v>
      </c>
      <c r="H7850" s="138"/>
      <c r="I7850" s="138" t="s">
        <v>3987</v>
      </c>
      <c r="J7850" s="115"/>
      <c r="K7850" s="73">
        <v>3601.61</v>
      </c>
    </row>
    <row r="7851" spans="1:11" ht="15" thickTop="1">
      <c r="A7851" s="68"/>
      <c r="B7851" s="68"/>
      <c r="C7851" s="68"/>
      <c r="D7851" s="68"/>
      <c r="E7851" s="68"/>
      <c r="F7851" s="68"/>
      <c r="G7851" s="68"/>
      <c r="H7851" s="68"/>
      <c r="I7851" s="68"/>
      <c r="J7851" s="68"/>
      <c r="K7851" s="68"/>
    </row>
    <row r="7852" spans="1:11" ht="15">
      <c r="A7852" s="120" t="s">
        <v>1723</v>
      </c>
      <c r="B7852" s="121" t="s">
        <v>1</v>
      </c>
      <c r="C7852" s="120" t="s">
        <v>2</v>
      </c>
      <c r="D7852" s="120" t="s">
        <v>3</v>
      </c>
      <c r="E7852" s="144" t="s">
        <v>2279</v>
      </c>
      <c r="F7852" s="144"/>
      <c r="G7852" s="122" t="s">
        <v>4</v>
      </c>
      <c r="H7852" s="121" t="s">
        <v>5</v>
      </c>
      <c r="I7852" s="121" t="s">
        <v>3962</v>
      </c>
      <c r="J7852" s="121" t="s">
        <v>6</v>
      </c>
      <c r="K7852" s="121" t="s">
        <v>8</v>
      </c>
    </row>
    <row r="7853" spans="1:11" ht="38.25">
      <c r="A7853" s="123" t="s">
        <v>3963</v>
      </c>
      <c r="B7853" s="78" t="s">
        <v>1724</v>
      </c>
      <c r="C7853" s="123" t="s">
        <v>365</v>
      </c>
      <c r="D7853" s="123" t="s">
        <v>3414</v>
      </c>
      <c r="E7853" s="150" t="s">
        <v>2308</v>
      </c>
      <c r="F7853" s="150"/>
      <c r="G7853" s="77" t="s">
        <v>80</v>
      </c>
      <c r="H7853" s="67">
        <v>1</v>
      </c>
      <c r="I7853" s="79"/>
      <c r="J7853" s="79">
        <v>2128.7199999999998</v>
      </c>
      <c r="K7853" s="79">
        <v>2128.7199999999998</v>
      </c>
    </row>
    <row r="7854" spans="1:11" ht="25.5">
      <c r="A7854" s="124" t="s">
        <v>3973</v>
      </c>
      <c r="B7854" s="64" t="s">
        <v>6147</v>
      </c>
      <c r="C7854" s="124" t="s">
        <v>365</v>
      </c>
      <c r="D7854" s="124" t="s">
        <v>1725</v>
      </c>
      <c r="E7854" s="148" t="s">
        <v>3976</v>
      </c>
      <c r="F7854" s="148"/>
      <c r="G7854" s="84" t="s">
        <v>80</v>
      </c>
      <c r="H7854" s="71">
        <v>1</v>
      </c>
      <c r="I7854" s="71">
        <v>0</v>
      </c>
      <c r="J7854" s="70">
        <v>2128.7199999999998</v>
      </c>
      <c r="K7854" s="70">
        <v>2128.7199999999998</v>
      </c>
    </row>
    <row r="7855" spans="1:11" ht="25.5">
      <c r="A7855" s="115"/>
      <c r="B7855" s="115"/>
      <c r="C7855" s="115"/>
      <c r="D7855" s="115"/>
      <c r="E7855" s="115"/>
      <c r="F7855" s="115" t="s">
        <v>3983</v>
      </c>
      <c r="G7855" s="73">
        <v>0</v>
      </c>
      <c r="H7855" s="115" t="s">
        <v>3984</v>
      </c>
      <c r="I7855" s="73">
        <v>0</v>
      </c>
      <c r="J7855" s="115" t="s">
        <v>3985</v>
      </c>
      <c r="K7855" s="73">
        <v>0</v>
      </c>
    </row>
    <row r="7856" spans="1:11" ht="26.25" thickBot="1">
      <c r="A7856" s="115"/>
      <c r="B7856" s="115"/>
      <c r="C7856" s="115"/>
      <c r="D7856" s="115"/>
      <c r="E7856" s="115"/>
      <c r="F7856" s="115" t="s">
        <v>3986</v>
      </c>
      <c r="G7856" s="73">
        <v>487.05</v>
      </c>
      <c r="H7856" s="138"/>
      <c r="I7856" s="138" t="s">
        <v>3987</v>
      </c>
      <c r="J7856" s="115"/>
      <c r="K7856" s="73">
        <v>2615.77</v>
      </c>
    </row>
    <row r="7857" spans="1:11" ht="14.25" customHeight="1" thickTop="1">
      <c r="A7857" s="68"/>
      <c r="B7857" s="68"/>
      <c r="C7857" s="68"/>
      <c r="D7857" s="68"/>
      <c r="E7857" s="68"/>
      <c r="F7857" s="68"/>
      <c r="G7857" s="68"/>
      <c r="H7857" s="68"/>
      <c r="I7857" s="68"/>
      <c r="J7857" s="68"/>
      <c r="K7857" s="68"/>
    </row>
    <row r="7858" spans="1:11" ht="14.25" customHeight="1">
      <c r="A7858" s="120" t="s">
        <v>1726</v>
      </c>
      <c r="B7858" s="121" t="s">
        <v>1</v>
      </c>
      <c r="C7858" s="120" t="s">
        <v>2</v>
      </c>
      <c r="D7858" s="120" t="s">
        <v>3</v>
      </c>
      <c r="E7858" s="144" t="s">
        <v>2279</v>
      </c>
      <c r="F7858" s="144"/>
      <c r="G7858" s="122" t="s">
        <v>4</v>
      </c>
      <c r="H7858" s="121" t="s">
        <v>5</v>
      </c>
      <c r="I7858" s="121" t="s">
        <v>3962</v>
      </c>
      <c r="J7858" s="121" t="s">
        <v>6</v>
      </c>
      <c r="K7858" s="121" t="s">
        <v>8</v>
      </c>
    </row>
    <row r="7859" spans="1:11" ht="14.25" customHeight="1">
      <c r="A7859" s="123" t="s">
        <v>3963</v>
      </c>
      <c r="B7859" s="78" t="s">
        <v>1727</v>
      </c>
      <c r="C7859" s="123" t="s">
        <v>365</v>
      </c>
      <c r="D7859" s="123" t="s">
        <v>2995</v>
      </c>
      <c r="E7859" s="150" t="s">
        <v>2308</v>
      </c>
      <c r="F7859" s="150"/>
      <c r="G7859" s="77" t="s">
        <v>80</v>
      </c>
      <c r="H7859" s="67">
        <v>1</v>
      </c>
      <c r="I7859" s="79"/>
      <c r="J7859" s="79">
        <v>2608.09</v>
      </c>
      <c r="K7859" s="79">
        <v>2608.09</v>
      </c>
    </row>
    <row r="7860" spans="1:11" ht="14.25" customHeight="1">
      <c r="A7860" s="124" t="s">
        <v>3973</v>
      </c>
      <c r="B7860" s="64" t="s">
        <v>6148</v>
      </c>
      <c r="C7860" s="124" t="s">
        <v>365</v>
      </c>
      <c r="D7860" s="124" t="s">
        <v>1728</v>
      </c>
      <c r="E7860" s="148" t="s">
        <v>3976</v>
      </c>
      <c r="F7860" s="148"/>
      <c r="G7860" s="84" t="s">
        <v>80</v>
      </c>
      <c r="H7860" s="71">
        <v>1</v>
      </c>
      <c r="I7860" s="71">
        <v>0</v>
      </c>
      <c r="J7860" s="70">
        <v>2608.09</v>
      </c>
      <c r="K7860" s="70">
        <v>2608.09</v>
      </c>
    </row>
    <row r="7861" spans="1:11" ht="14.25" customHeight="1">
      <c r="A7861" s="115"/>
      <c r="B7861" s="115"/>
      <c r="C7861" s="115"/>
      <c r="D7861" s="115"/>
      <c r="E7861" s="115"/>
      <c r="F7861" s="115" t="s">
        <v>3983</v>
      </c>
      <c r="G7861" s="73">
        <v>0</v>
      </c>
      <c r="H7861" s="115" t="s">
        <v>3984</v>
      </c>
      <c r="I7861" s="73">
        <v>0</v>
      </c>
      <c r="J7861" s="115" t="s">
        <v>3985</v>
      </c>
      <c r="K7861" s="73">
        <v>0</v>
      </c>
    </row>
    <row r="7862" spans="1:11" ht="26.25" thickBot="1">
      <c r="A7862" s="115"/>
      <c r="B7862" s="115"/>
      <c r="C7862" s="115"/>
      <c r="D7862" s="115"/>
      <c r="E7862" s="115"/>
      <c r="F7862" s="115" t="s">
        <v>3986</v>
      </c>
      <c r="G7862" s="73">
        <v>596.73</v>
      </c>
      <c r="H7862" s="138"/>
      <c r="I7862" s="138" t="s">
        <v>3987</v>
      </c>
      <c r="J7862" s="115"/>
      <c r="K7862" s="73">
        <v>3204.82</v>
      </c>
    </row>
    <row r="7863" spans="1:11" ht="15" thickTop="1">
      <c r="A7863" s="68"/>
      <c r="B7863" s="68"/>
      <c r="C7863" s="68"/>
      <c r="D7863" s="68"/>
      <c r="E7863" s="68"/>
      <c r="F7863" s="68"/>
      <c r="G7863" s="68"/>
      <c r="H7863" s="68"/>
      <c r="I7863" s="68"/>
      <c r="J7863" s="68"/>
      <c r="K7863" s="68"/>
    </row>
    <row r="7864" spans="1:11" ht="15">
      <c r="A7864" s="120" t="s">
        <v>1729</v>
      </c>
      <c r="B7864" s="121" t="s">
        <v>1</v>
      </c>
      <c r="C7864" s="120" t="s">
        <v>2</v>
      </c>
      <c r="D7864" s="120" t="s">
        <v>3</v>
      </c>
      <c r="E7864" s="144" t="s">
        <v>2279</v>
      </c>
      <c r="F7864" s="144"/>
      <c r="G7864" s="122" t="s">
        <v>4</v>
      </c>
      <c r="H7864" s="121" t="s">
        <v>5</v>
      </c>
      <c r="I7864" s="121" t="s">
        <v>3962</v>
      </c>
      <c r="J7864" s="121" t="s">
        <v>6</v>
      </c>
      <c r="K7864" s="121" t="s">
        <v>8</v>
      </c>
    </row>
    <row r="7865" spans="1:11" ht="38.25">
      <c r="A7865" s="123" t="s">
        <v>3963</v>
      </c>
      <c r="B7865" s="78" t="s">
        <v>1730</v>
      </c>
      <c r="C7865" s="123" t="s">
        <v>365</v>
      </c>
      <c r="D7865" s="123" t="s">
        <v>2645</v>
      </c>
      <c r="E7865" s="150" t="s">
        <v>2308</v>
      </c>
      <c r="F7865" s="150"/>
      <c r="G7865" s="77" t="s">
        <v>80</v>
      </c>
      <c r="H7865" s="67">
        <v>1</v>
      </c>
      <c r="I7865" s="79"/>
      <c r="J7865" s="79">
        <v>3201.7</v>
      </c>
      <c r="K7865" s="79">
        <v>3201.7</v>
      </c>
    </row>
    <row r="7866" spans="1:11" ht="25.5">
      <c r="A7866" s="124" t="s">
        <v>3973</v>
      </c>
      <c r="B7866" s="64" t="s">
        <v>6149</v>
      </c>
      <c r="C7866" s="124" t="s">
        <v>365</v>
      </c>
      <c r="D7866" s="124" t="s">
        <v>1731</v>
      </c>
      <c r="E7866" s="148" t="s">
        <v>3976</v>
      </c>
      <c r="F7866" s="148"/>
      <c r="G7866" s="84" t="s">
        <v>80</v>
      </c>
      <c r="H7866" s="71">
        <v>1</v>
      </c>
      <c r="I7866" s="71">
        <v>0</v>
      </c>
      <c r="J7866" s="70">
        <v>3201.7</v>
      </c>
      <c r="K7866" s="70">
        <v>3201.7</v>
      </c>
    </row>
    <row r="7867" spans="1:11" ht="25.5">
      <c r="A7867" s="115"/>
      <c r="B7867" s="115"/>
      <c r="C7867" s="115"/>
      <c r="D7867" s="115"/>
      <c r="E7867" s="115"/>
      <c r="F7867" s="115" t="s">
        <v>3983</v>
      </c>
      <c r="G7867" s="73">
        <v>0</v>
      </c>
      <c r="H7867" s="115" t="s">
        <v>3984</v>
      </c>
      <c r="I7867" s="73">
        <v>0</v>
      </c>
      <c r="J7867" s="115" t="s">
        <v>3985</v>
      </c>
      <c r="K7867" s="73">
        <v>0</v>
      </c>
    </row>
    <row r="7868" spans="1:11" ht="26.25" thickBot="1">
      <c r="A7868" s="115"/>
      <c r="B7868" s="115"/>
      <c r="C7868" s="115"/>
      <c r="D7868" s="115"/>
      <c r="E7868" s="115"/>
      <c r="F7868" s="115" t="s">
        <v>3986</v>
      </c>
      <c r="G7868" s="73">
        <v>732.54</v>
      </c>
      <c r="H7868" s="138"/>
      <c r="I7868" s="138" t="s">
        <v>3987</v>
      </c>
      <c r="J7868" s="115"/>
      <c r="K7868" s="73">
        <v>3934.24</v>
      </c>
    </row>
    <row r="7869" spans="1:11" ht="15" thickTop="1">
      <c r="A7869" s="68"/>
      <c r="B7869" s="68"/>
      <c r="C7869" s="68"/>
      <c r="D7869" s="68"/>
      <c r="E7869" s="68"/>
      <c r="F7869" s="68"/>
      <c r="G7869" s="68"/>
      <c r="H7869" s="68"/>
      <c r="I7869" s="68"/>
      <c r="J7869" s="68"/>
      <c r="K7869" s="68"/>
    </row>
    <row r="7870" spans="1:11" ht="15">
      <c r="A7870" s="120" t="s">
        <v>1732</v>
      </c>
      <c r="B7870" s="121" t="s">
        <v>1</v>
      </c>
      <c r="C7870" s="120" t="s">
        <v>2</v>
      </c>
      <c r="D7870" s="120" t="s">
        <v>3</v>
      </c>
      <c r="E7870" s="144" t="s">
        <v>2279</v>
      </c>
      <c r="F7870" s="144"/>
      <c r="G7870" s="122" t="s">
        <v>4</v>
      </c>
      <c r="H7870" s="121" t="s">
        <v>5</v>
      </c>
      <c r="I7870" s="121" t="s">
        <v>3962</v>
      </c>
      <c r="J7870" s="121" t="s">
        <v>6</v>
      </c>
      <c r="K7870" s="121" t="s">
        <v>8</v>
      </c>
    </row>
    <row r="7871" spans="1:11" ht="38.25">
      <c r="A7871" s="123" t="s">
        <v>3963</v>
      </c>
      <c r="B7871" s="78" t="s">
        <v>1733</v>
      </c>
      <c r="C7871" s="123" t="s">
        <v>365</v>
      </c>
      <c r="D7871" s="123" t="s">
        <v>2545</v>
      </c>
      <c r="E7871" s="150" t="s">
        <v>2308</v>
      </c>
      <c r="F7871" s="150"/>
      <c r="G7871" s="77" t="s">
        <v>80</v>
      </c>
      <c r="H7871" s="67">
        <v>1</v>
      </c>
      <c r="I7871" s="79"/>
      <c r="J7871" s="79">
        <v>8074.62</v>
      </c>
      <c r="K7871" s="79">
        <v>8074.62</v>
      </c>
    </row>
    <row r="7872" spans="1:11" ht="25.5">
      <c r="A7872" s="124" t="s">
        <v>3973</v>
      </c>
      <c r="B7872" s="64" t="s">
        <v>6150</v>
      </c>
      <c r="C7872" s="124" t="s">
        <v>365</v>
      </c>
      <c r="D7872" s="124" t="s">
        <v>1734</v>
      </c>
      <c r="E7872" s="148" t="s">
        <v>3976</v>
      </c>
      <c r="F7872" s="148"/>
      <c r="G7872" s="84" t="s">
        <v>80</v>
      </c>
      <c r="H7872" s="71">
        <v>1</v>
      </c>
      <c r="I7872" s="71">
        <v>0</v>
      </c>
      <c r="J7872" s="70">
        <v>8074.62</v>
      </c>
      <c r="K7872" s="70">
        <v>8074.62</v>
      </c>
    </row>
    <row r="7873" spans="1:11" ht="25.5">
      <c r="A7873" s="115"/>
      <c r="B7873" s="115"/>
      <c r="C7873" s="115"/>
      <c r="D7873" s="115"/>
      <c r="E7873" s="115"/>
      <c r="F7873" s="115" t="s">
        <v>3983</v>
      </c>
      <c r="G7873" s="73">
        <v>0</v>
      </c>
      <c r="H7873" s="115" t="s">
        <v>3984</v>
      </c>
      <c r="I7873" s="73">
        <v>0</v>
      </c>
      <c r="J7873" s="115" t="s">
        <v>3985</v>
      </c>
      <c r="K7873" s="73">
        <v>0</v>
      </c>
    </row>
    <row r="7874" spans="1:11" ht="26.25" thickBot="1">
      <c r="A7874" s="115"/>
      <c r="B7874" s="115"/>
      <c r="C7874" s="115"/>
      <c r="D7874" s="115"/>
      <c r="E7874" s="115"/>
      <c r="F7874" s="115" t="s">
        <v>3986</v>
      </c>
      <c r="G7874" s="73">
        <v>1847.47</v>
      </c>
      <c r="H7874" s="138"/>
      <c r="I7874" s="138" t="s">
        <v>3987</v>
      </c>
      <c r="J7874" s="115"/>
      <c r="K7874" s="73">
        <v>9922.09</v>
      </c>
    </row>
    <row r="7875" spans="1:11" ht="14.25" customHeight="1" thickTop="1">
      <c r="A7875" s="68"/>
      <c r="B7875" s="68"/>
      <c r="C7875" s="68"/>
      <c r="D7875" s="68"/>
      <c r="E7875" s="68"/>
      <c r="F7875" s="68"/>
      <c r="G7875" s="68"/>
      <c r="H7875" s="68"/>
      <c r="I7875" s="68"/>
      <c r="J7875" s="68"/>
      <c r="K7875" s="68"/>
    </row>
    <row r="7876" spans="1:11" ht="14.25" customHeight="1">
      <c r="A7876" s="120" t="s">
        <v>1735</v>
      </c>
      <c r="B7876" s="121" t="s">
        <v>1</v>
      </c>
      <c r="C7876" s="120" t="s">
        <v>2</v>
      </c>
      <c r="D7876" s="120" t="s">
        <v>3</v>
      </c>
      <c r="E7876" s="144" t="s">
        <v>2279</v>
      </c>
      <c r="F7876" s="144"/>
      <c r="G7876" s="122" t="s">
        <v>4</v>
      </c>
      <c r="H7876" s="121" t="s">
        <v>5</v>
      </c>
      <c r="I7876" s="121" t="s">
        <v>3962</v>
      </c>
      <c r="J7876" s="121" t="s">
        <v>6</v>
      </c>
      <c r="K7876" s="121" t="s">
        <v>8</v>
      </c>
    </row>
    <row r="7877" spans="1:11" ht="14.25" customHeight="1">
      <c r="A7877" s="123" t="s">
        <v>3963</v>
      </c>
      <c r="B7877" s="78" t="s">
        <v>1736</v>
      </c>
      <c r="C7877" s="123" t="s">
        <v>365</v>
      </c>
      <c r="D7877" s="123" t="s">
        <v>2307</v>
      </c>
      <c r="E7877" s="150" t="s">
        <v>2308</v>
      </c>
      <c r="F7877" s="150"/>
      <c r="G7877" s="77" t="s">
        <v>80</v>
      </c>
      <c r="H7877" s="67">
        <v>1</v>
      </c>
      <c r="I7877" s="79"/>
      <c r="J7877" s="79">
        <v>10021.540000000001</v>
      </c>
      <c r="K7877" s="79">
        <v>10021.540000000001</v>
      </c>
    </row>
    <row r="7878" spans="1:11" ht="14.25" customHeight="1">
      <c r="A7878" s="124" t="s">
        <v>3973</v>
      </c>
      <c r="B7878" s="64" t="s">
        <v>6151</v>
      </c>
      <c r="C7878" s="124" t="s">
        <v>365</v>
      </c>
      <c r="D7878" s="124" t="s">
        <v>1737</v>
      </c>
      <c r="E7878" s="148" t="s">
        <v>3976</v>
      </c>
      <c r="F7878" s="148"/>
      <c r="G7878" s="84" t="s">
        <v>80</v>
      </c>
      <c r="H7878" s="71">
        <v>1</v>
      </c>
      <c r="I7878" s="71">
        <v>0</v>
      </c>
      <c r="J7878" s="70">
        <v>10021.540000000001</v>
      </c>
      <c r="K7878" s="70">
        <v>10021.540000000001</v>
      </c>
    </row>
    <row r="7879" spans="1:11" ht="14.25" customHeight="1">
      <c r="A7879" s="115"/>
      <c r="B7879" s="115"/>
      <c r="C7879" s="115"/>
      <c r="D7879" s="115"/>
      <c r="E7879" s="115"/>
      <c r="F7879" s="115" t="s">
        <v>3983</v>
      </c>
      <c r="G7879" s="73">
        <v>0</v>
      </c>
      <c r="H7879" s="115" t="s">
        <v>3984</v>
      </c>
      <c r="I7879" s="73">
        <v>0</v>
      </c>
      <c r="J7879" s="115" t="s">
        <v>3985</v>
      </c>
      <c r="K7879" s="73">
        <v>0</v>
      </c>
    </row>
    <row r="7880" spans="1:11" ht="26.25" thickBot="1">
      <c r="A7880" s="115"/>
      <c r="B7880" s="115"/>
      <c r="C7880" s="115"/>
      <c r="D7880" s="115"/>
      <c r="E7880" s="115"/>
      <c r="F7880" s="115" t="s">
        <v>3986</v>
      </c>
      <c r="G7880" s="73">
        <v>2292.92</v>
      </c>
      <c r="H7880" s="138"/>
      <c r="I7880" s="138" t="s">
        <v>3987</v>
      </c>
      <c r="J7880" s="115"/>
      <c r="K7880" s="73">
        <v>12314.46</v>
      </c>
    </row>
    <row r="7881" spans="1:11" ht="15" thickTop="1">
      <c r="A7881" s="68"/>
      <c r="B7881" s="68"/>
      <c r="C7881" s="68"/>
      <c r="D7881" s="68"/>
      <c r="E7881" s="68"/>
      <c r="F7881" s="68"/>
      <c r="G7881" s="68"/>
      <c r="H7881" s="68"/>
      <c r="I7881" s="68"/>
      <c r="J7881" s="68"/>
      <c r="K7881" s="68"/>
    </row>
    <row r="7882" spans="1:11" ht="15">
      <c r="A7882" s="120" t="s">
        <v>1738</v>
      </c>
      <c r="B7882" s="121" t="s">
        <v>1</v>
      </c>
      <c r="C7882" s="120" t="s">
        <v>2</v>
      </c>
      <c r="D7882" s="120" t="s">
        <v>3</v>
      </c>
      <c r="E7882" s="144" t="s">
        <v>2279</v>
      </c>
      <c r="F7882" s="144"/>
      <c r="G7882" s="122" t="s">
        <v>4</v>
      </c>
      <c r="H7882" s="121" t="s">
        <v>5</v>
      </c>
      <c r="I7882" s="121" t="s">
        <v>3962</v>
      </c>
      <c r="J7882" s="121" t="s">
        <v>6</v>
      </c>
      <c r="K7882" s="121" t="s">
        <v>8</v>
      </c>
    </row>
    <row r="7883" spans="1:11" ht="38.25">
      <c r="A7883" s="123" t="s">
        <v>3963</v>
      </c>
      <c r="B7883" s="78" t="s">
        <v>1739</v>
      </c>
      <c r="C7883" s="123" t="s">
        <v>365</v>
      </c>
      <c r="D7883" s="123" t="s">
        <v>2830</v>
      </c>
      <c r="E7883" s="150" t="s">
        <v>2302</v>
      </c>
      <c r="F7883" s="150"/>
      <c r="G7883" s="77" t="s">
        <v>80</v>
      </c>
      <c r="H7883" s="67">
        <v>1</v>
      </c>
      <c r="I7883" s="79"/>
      <c r="J7883" s="79">
        <v>8369.94</v>
      </c>
      <c r="K7883" s="79">
        <v>8369.94</v>
      </c>
    </row>
    <row r="7884" spans="1:11" ht="25.5">
      <c r="A7884" s="124" t="s">
        <v>3973</v>
      </c>
      <c r="B7884" s="64" t="s">
        <v>6152</v>
      </c>
      <c r="C7884" s="124" t="s">
        <v>365</v>
      </c>
      <c r="D7884" s="124" t="s">
        <v>1740</v>
      </c>
      <c r="E7884" s="148" t="s">
        <v>3976</v>
      </c>
      <c r="F7884" s="148"/>
      <c r="G7884" s="84" t="s">
        <v>80</v>
      </c>
      <c r="H7884" s="71">
        <v>1</v>
      </c>
      <c r="I7884" s="71">
        <v>0</v>
      </c>
      <c r="J7884" s="70">
        <v>8369.94</v>
      </c>
      <c r="K7884" s="70">
        <v>8369.94</v>
      </c>
    </row>
    <row r="7885" spans="1:11" ht="25.5">
      <c r="A7885" s="115"/>
      <c r="B7885" s="115"/>
      <c r="C7885" s="115"/>
      <c r="D7885" s="115"/>
      <c r="E7885" s="115"/>
      <c r="F7885" s="115" t="s">
        <v>3983</v>
      </c>
      <c r="G7885" s="73">
        <v>0</v>
      </c>
      <c r="H7885" s="115" t="s">
        <v>3984</v>
      </c>
      <c r="I7885" s="73">
        <v>0</v>
      </c>
      <c r="J7885" s="115" t="s">
        <v>3985</v>
      </c>
      <c r="K7885" s="73">
        <v>0</v>
      </c>
    </row>
    <row r="7886" spans="1:11" ht="26.25" thickBot="1">
      <c r="A7886" s="115"/>
      <c r="B7886" s="115"/>
      <c r="C7886" s="115"/>
      <c r="D7886" s="115"/>
      <c r="E7886" s="115"/>
      <c r="F7886" s="115" t="s">
        <v>3986</v>
      </c>
      <c r="G7886" s="73">
        <v>1915.04</v>
      </c>
      <c r="H7886" s="138"/>
      <c r="I7886" s="138" t="s">
        <v>3987</v>
      </c>
      <c r="J7886" s="115"/>
      <c r="K7886" s="73">
        <v>10284.98</v>
      </c>
    </row>
    <row r="7887" spans="1:11" ht="15" thickTop="1">
      <c r="A7887" s="68"/>
      <c r="B7887" s="68"/>
      <c r="C7887" s="68"/>
      <c r="D7887" s="68"/>
      <c r="E7887" s="68"/>
      <c r="F7887" s="68"/>
      <c r="G7887" s="68"/>
      <c r="H7887" s="68"/>
      <c r="I7887" s="68"/>
      <c r="J7887" s="68"/>
      <c r="K7887" s="68"/>
    </row>
    <row r="7888" spans="1:11" ht="15">
      <c r="A7888" s="120" t="s">
        <v>1741</v>
      </c>
      <c r="B7888" s="121" t="s">
        <v>1</v>
      </c>
      <c r="C7888" s="120" t="s">
        <v>2</v>
      </c>
      <c r="D7888" s="120" t="s">
        <v>3</v>
      </c>
      <c r="E7888" s="144" t="s">
        <v>2279</v>
      </c>
      <c r="F7888" s="144"/>
      <c r="G7888" s="122" t="s">
        <v>4</v>
      </c>
      <c r="H7888" s="121" t="s">
        <v>5</v>
      </c>
      <c r="I7888" s="121" t="s">
        <v>3962</v>
      </c>
      <c r="J7888" s="121" t="s">
        <v>6</v>
      </c>
      <c r="K7888" s="121" t="s">
        <v>8</v>
      </c>
    </row>
    <row r="7889" spans="1:11" ht="38.25">
      <c r="A7889" s="123" t="s">
        <v>3963</v>
      </c>
      <c r="B7889" s="78" t="s">
        <v>1742</v>
      </c>
      <c r="C7889" s="123" t="s">
        <v>365</v>
      </c>
      <c r="D7889" s="123" t="s">
        <v>3527</v>
      </c>
      <c r="E7889" s="150" t="s">
        <v>2308</v>
      </c>
      <c r="F7889" s="150"/>
      <c r="G7889" s="77" t="s">
        <v>80</v>
      </c>
      <c r="H7889" s="67">
        <v>1</v>
      </c>
      <c r="I7889" s="79"/>
      <c r="J7889" s="79">
        <v>657.34</v>
      </c>
      <c r="K7889" s="79">
        <v>657.34</v>
      </c>
    </row>
    <row r="7890" spans="1:11" ht="25.5">
      <c r="A7890" s="124" t="s">
        <v>3973</v>
      </c>
      <c r="B7890" s="64" t="s">
        <v>6153</v>
      </c>
      <c r="C7890" s="124" t="s">
        <v>365</v>
      </c>
      <c r="D7890" s="124" t="s">
        <v>1743</v>
      </c>
      <c r="E7890" s="148" t="s">
        <v>3976</v>
      </c>
      <c r="F7890" s="148"/>
      <c r="G7890" s="84" t="s">
        <v>80</v>
      </c>
      <c r="H7890" s="71">
        <v>1</v>
      </c>
      <c r="I7890" s="71">
        <v>0</v>
      </c>
      <c r="J7890" s="70">
        <v>657.34</v>
      </c>
      <c r="K7890" s="70">
        <v>657.34</v>
      </c>
    </row>
    <row r="7891" spans="1:11" ht="25.5">
      <c r="A7891" s="115"/>
      <c r="B7891" s="115"/>
      <c r="C7891" s="115"/>
      <c r="D7891" s="115"/>
      <c r="E7891" s="115"/>
      <c r="F7891" s="115" t="s">
        <v>3983</v>
      </c>
      <c r="G7891" s="73">
        <v>0</v>
      </c>
      <c r="H7891" s="115" t="s">
        <v>3984</v>
      </c>
      <c r="I7891" s="73">
        <v>0</v>
      </c>
      <c r="J7891" s="115" t="s">
        <v>3985</v>
      </c>
      <c r="K7891" s="73">
        <v>0</v>
      </c>
    </row>
    <row r="7892" spans="1:11" ht="26.25" thickBot="1">
      <c r="A7892" s="115"/>
      <c r="B7892" s="115"/>
      <c r="C7892" s="115"/>
      <c r="D7892" s="115"/>
      <c r="E7892" s="115"/>
      <c r="F7892" s="115" t="s">
        <v>3986</v>
      </c>
      <c r="G7892" s="73">
        <v>150.38999999999999</v>
      </c>
      <c r="H7892" s="138"/>
      <c r="I7892" s="138" t="s">
        <v>3987</v>
      </c>
      <c r="J7892" s="115"/>
      <c r="K7892" s="73">
        <v>807.73</v>
      </c>
    </row>
    <row r="7893" spans="1:11" ht="14.25" customHeight="1" thickTop="1">
      <c r="A7893" s="68"/>
      <c r="B7893" s="68"/>
      <c r="C7893" s="68"/>
      <c r="D7893" s="68"/>
      <c r="E7893" s="68"/>
      <c r="F7893" s="68"/>
      <c r="G7893" s="68"/>
      <c r="H7893" s="68"/>
      <c r="I7893" s="68"/>
      <c r="J7893" s="68"/>
      <c r="K7893" s="68"/>
    </row>
    <row r="7894" spans="1:11" ht="14.25" customHeight="1">
      <c r="A7894" s="120" t="s">
        <v>1744</v>
      </c>
      <c r="B7894" s="121" t="s">
        <v>1</v>
      </c>
      <c r="C7894" s="120" t="s">
        <v>2</v>
      </c>
      <c r="D7894" s="120" t="s">
        <v>3</v>
      </c>
      <c r="E7894" s="144" t="s">
        <v>2279</v>
      </c>
      <c r="F7894" s="144"/>
      <c r="G7894" s="122" t="s">
        <v>4</v>
      </c>
      <c r="H7894" s="121" t="s">
        <v>5</v>
      </c>
      <c r="I7894" s="121" t="s">
        <v>3962</v>
      </c>
      <c r="J7894" s="121" t="s">
        <v>6</v>
      </c>
      <c r="K7894" s="121" t="s">
        <v>8</v>
      </c>
    </row>
    <row r="7895" spans="1:11" ht="14.25" customHeight="1">
      <c r="A7895" s="123" t="s">
        <v>3963</v>
      </c>
      <c r="B7895" s="78" t="s">
        <v>1745</v>
      </c>
      <c r="C7895" s="123" t="s">
        <v>365</v>
      </c>
      <c r="D7895" s="123" t="s">
        <v>3304</v>
      </c>
      <c r="E7895" s="150" t="s">
        <v>2308</v>
      </c>
      <c r="F7895" s="150"/>
      <c r="G7895" s="77" t="s">
        <v>80</v>
      </c>
      <c r="H7895" s="67">
        <v>1</v>
      </c>
      <c r="I7895" s="79"/>
      <c r="J7895" s="79">
        <v>3122.48</v>
      </c>
      <c r="K7895" s="79">
        <v>3122.48</v>
      </c>
    </row>
    <row r="7896" spans="1:11" ht="14.25" customHeight="1">
      <c r="A7896" s="124" t="s">
        <v>3973</v>
      </c>
      <c r="B7896" s="64" t="s">
        <v>6154</v>
      </c>
      <c r="C7896" s="124" t="s">
        <v>365</v>
      </c>
      <c r="D7896" s="124" t="s">
        <v>1746</v>
      </c>
      <c r="E7896" s="148" t="s">
        <v>3976</v>
      </c>
      <c r="F7896" s="148"/>
      <c r="G7896" s="84" t="s">
        <v>80</v>
      </c>
      <c r="H7896" s="71">
        <v>1</v>
      </c>
      <c r="I7896" s="71">
        <v>0</v>
      </c>
      <c r="J7896" s="70">
        <v>3122.48</v>
      </c>
      <c r="K7896" s="70">
        <v>3122.48</v>
      </c>
    </row>
    <row r="7897" spans="1:11" ht="14.25" customHeight="1">
      <c r="A7897" s="115"/>
      <c r="B7897" s="115"/>
      <c r="C7897" s="115"/>
      <c r="D7897" s="115"/>
      <c r="E7897" s="115"/>
      <c r="F7897" s="115" t="s">
        <v>3983</v>
      </c>
      <c r="G7897" s="73">
        <v>0</v>
      </c>
      <c r="H7897" s="115" t="s">
        <v>3984</v>
      </c>
      <c r="I7897" s="73">
        <v>0</v>
      </c>
      <c r="J7897" s="115" t="s">
        <v>3985</v>
      </c>
      <c r="K7897" s="73">
        <v>0</v>
      </c>
    </row>
    <row r="7898" spans="1:11" ht="26.25" thickBot="1">
      <c r="A7898" s="115"/>
      <c r="B7898" s="115"/>
      <c r="C7898" s="115"/>
      <c r="D7898" s="115"/>
      <c r="E7898" s="115"/>
      <c r="F7898" s="115" t="s">
        <v>3986</v>
      </c>
      <c r="G7898" s="73">
        <v>714.42</v>
      </c>
      <c r="H7898" s="138"/>
      <c r="I7898" s="138" t="s">
        <v>3987</v>
      </c>
      <c r="J7898" s="115"/>
      <c r="K7898" s="73">
        <v>3836.9</v>
      </c>
    </row>
    <row r="7899" spans="1:11" ht="15" thickTop="1">
      <c r="A7899" s="68"/>
      <c r="B7899" s="68"/>
      <c r="C7899" s="68"/>
      <c r="D7899" s="68"/>
      <c r="E7899" s="68"/>
      <c r="F7899" s="68"/>
      <c r="G7899" s="68"/>
      <c r="H7899" s="68"/>
      <c r="I7899" s="68"/>
      <c r="J7899" s="68"/>
      <c r="K7899" s="68"/>
    </row>
    <row r="7900" spans="1:11" ht="15">
      <c r="A7900" s="120" t="s">
        <v>1747</v>
      </c>
      <c r="B7900" s="121" t="s">
        <v>1</v>
      </c>
      <c r="C7900" s="120" t="s">
        <v>2</v>
      </c>
      <c r="D7900" s="120" t="s">
        <v>3</v>
      </c>
      <c r="E7900" s="144" t="s">
        <v>2279</v>
      </c>
      <c r="F7900" s="144"/>
      <c r="G7900" s="122" t="s">
        <v>4</v>
      </c>
      <c r="H7900" s="121" t="s">
        <v>5</v>
      </c>
      <c r="I7900" s="121" t="s">
        <v>3962</v>
      </c>
      <c r="J7900" s="121" t="s">
        <v>6</v>
      </c>
      <c r="K7900" s="121" t="s">
        <v>8</v>
      </c>
    </row>
    <row r="7901" spans="1:11" ht="38.25">
      <c r="A7901" s="123" t="s">
        <v>3963</v>
      </c>
      <c r="B7901" s="78" t="s">
        <v>1748</v>
      </c>
      <c r="C7901" s="123" t="s">
        <v>365</v>
      </c>
      <c r="D7901" s="123" t="s">
        <v>3110</v>
      </c>
      <c r="E7901" s="150" t="s">
        <v>2308</v>
      </c>
      <c r="F7901" s="150"/>
      <c r="G7901" s="77" t="s">
        <v>80</v>
      </c>
      <c r="H7901" s="67">
        <v>1</v>
      </c>
      <c r="I7901" s="79"/>
      <c r="J7901" s="79">
        <v>1200.1099999999999</v>
      </c>
      <c r="K7901" s="79">
        <v>1200.1099999999999</v>
      </c>
    </row>
    <row r="7902" spans="1:11" ht="25.5">
      <c r="A7902" s="124" t="s">
        <v>3973</v>
      </c>
      <c r="B7902" s="64" t="s">
        <v>6155</v>
      </c>
      <c r="C7902" s="124" t="s">
        <v>365</v>
      </c>
      <c r="D7902" s="124" t="s">
        <v>1749</v>
      </c>
      <c r="E7902" s="148" t="s">
        <v>3976</v>
      </c>
      <c r="F7902" s="148"/>
      <c r="G7902" s="84" t="s">
        <v>80</v>
      </c>
      <c r="H7902" s="71">
        <v>1</v>
      </c>
      <c r="I7902" s="71">
        <v>0</v>
      </c>
      <c r="J7902" s="70">
        <v>1200.1099999999999</v>
      </c>
      <c r="K7902" s="70">
        <v>1200.1099999999999</v>
      </c>
    </row>
    <row r="7903" spans="1:11" ht="25.5">
      <c r="A7903" s="115"/>
      <c r="B7903" s="115"/>
      <c r="C7903" s="115"/>
      <c r="D7903" s="115"/>
      <c r="E7903" s="115"/>
      <c r="F7903" s="115" t="s">
        <v>3983</v>
      </c>
      <c r="G7903" s="73">
        <v>0</v>
      </c>
      <c r="H7903" s="115" t="s">
        <v>3984</v>
      </c>
      <c r="I7903" s="73">
        <v>0</v>
      </c>
      <c r="J7903" s="115" t="s">
        <v>3985</v>
      </c>
      <c r="K7903" s="73">
        <v>0</v>
      </c>
    </row>
    <row r="7904" spans="1:11" ht="26.25" thickBot="1">
      <c r="A7904" s="115"/>
      <c r="B7904" s="115"/>
      <c r="C7904" s="115"/>
      <c r="D7904" s="115"/>
      <c r="E7904" s="115"/>
      <c r="F7904" s="115" t="s">
        <v>3986</v>
      </c>
      <c r="G7904" s="73">
        <v>274.58</v>
      </c>
      <c r="H7904" s="138"/>
      <c r="I7904" s="138" t="s">
        <v>3987</v>
      </c>
      <c r="J7904" s="115"/>
      <c r="K7904" s="73">
        <v>1474.69</v>
      </c>
    </row>
    <row r="7905" spans="1:11" ht="15" thickTop="1">
      <c r="A7905" s="68"/>
      <c r="B7905" s="68"/>
      <c r="C7905" s="68"/>
      <c r="D7905" s="68"/>
      <c r="E7905" s="68"/>
      <c r="F7905" s="68"/>
      <c r="G7905" s="68"/>
      <c r="H7905" s="68"/>
      <c r="I7905" s="68"/>
      <c r="J7905" s="68"/>
      <c r="K7905" s="68"/>
    </row>
    <row r="7906" spans="1:11" ht="15">
      <c r="A7906" s="120" t="s">
        <v>1750</v>
      </c>
      <c r="B7906" s="121" t="s">
        <v>1</v>
      </c>
      <c r="C7906" s="120" t="s">
        <v>2</v>
      </c>
      <c r="D7906" s="120" t="s">
        <v>3</v>
      </c>
      <c r="E7906" s="144" t="s">
        <v>2279</v>
      </c>
      <c r="F7906" s="144"/>
      <c r="G7906" s="122" t="s">
        <v>4</v>
      </c>
      <c r="H7906" s="121" t="s">
        <v>5</v>
      </c>
      <c r="I7906" s="121" t="s">
        <v>3962</v>
      </c>
      <c r="J7906" s="121" t="s">
        <v>6</v>
      </c>
      <c r="K7906" s="121" t="s">
        <v>8</v>
      </c>
    </row>
    <row r="7907" spans="1:11" ht="51">
      <c r="A7907" s="123" t="s">
        <v>3963</v>
      </c>
      <c r="B7907" s="78" t="s">
        <v>1751</v>
      </c>
      <c r="C7907" s="123" t="s">
        <v>365</v>
      </c>
      <c r="D7907" s="123" t="s">
        <v>2877</v>
      </c>
      <c r="E7907" s="150" t="s">
        <v>2308</v>
      </c>
      <c r="F7907" s="150"/>
      <c r="G7907" s="77" t="s">
        <v>80</v>
      </c>
      <c r="H7907" s="67">
        <v>1</v>
      </c>
      <c r="I7907" s="79"/>
      <c r="J7907" s="79">
        <v>6901.61</v>
      </c>
      <c r="K7907" s="79">
        <v>6901.61</v>
      </c>
    </row>
    <row r="7908" spans="1:11" ht="38.25">
      <c r="A7908" s="124" t="s">
        <v>3973</v>
      </c>
      <c r="B7908" s="64" t="s">
        <v>6156</v>
      </c>
      <c r="C7908" s="124" t="s">
        <v>365</v>
      </c>
      <c r="D7908" s="124" t="s">
        <v>1752</v>
      </c>
      <c r="E7908" s="148" t="s">
        <v>3976</v>
      </c>
      <c r="F7908" s="148"/>
      <c r="G7908" s="84" t="s">
        <v>80</v>
      </c>
      <c r="H7908" s="71">
        <v>1</v>
      </c>
      <c r="I7908" s="71">
        <v>0</v>
      </c>
      <c r="J7908" s="70">
        <v>6901.61</v>
      </c>
      <c r="K7908" s="70">
        <v>6901.61</v>
      </c>
    </row>
    <row r="7909" spans="1:11" ht="25.5">
      <c r="A7909" s="115"/>
      <c r="B7909" s="115"/>
      <c r="C7909" s="115"/>
      <c r="D7909" s="115"/>
      <c r="E7909" s="115"/>
      <c r="F7909" s="115" t="s">
        <v>3983</v>
      </c>
      <c r="G7909" s="73">
        <v>0</v>
      </c>
      <c r="H7909" s="115" t="s">
        <v>3984</v>
      </c>
      <c r="I7909" s="73">
        <v>0</v>
      </c>
      <c r="J7909" s="115" t="s">
        <v>3985</v>
      </c>
      <c r="K7909" s="73">
        <v>0</v>
      </c>
    </row>
    <row r="7910" spans="1:11" ht="26.25" thickBot="1">
      <c r="A7910" s="115"/>
      <c r="B7910" s="115"/>
      <c r="C7910" s="115"/>
      <c r="D7910" s="115"/>
      <c r="E7910" s="115"/>
      <c r="F7910" s="115" t="s">
        <v>3986</v>
      </c>
      <c r="G7910" s="73">
        <v>1579.08</v>
      </c>
      <c r="H7910" s="138"/>
      <c r="I7910" s="138" t="s">
        <v>3987</v>
      </c>
      <c r="J7910" s="115"/>
      <c r="K7910" s="73">
        <v>8480.69</v>
      </c>
    </row>
    <row r="7911" spans="1:11" ht="15" thickTop="1">
      <c r="A7911" s="68"/>
      <c r="B7911" s="68"/>
      <c r="C7911" s="68"/>
      <c r="D7911" s="68"/>
      <c r="E7911" s="68"/>
      <c r="F7911" s="68"/>
      <c r="G7911" s="68"/>
      <c r="H7911" s="68"/>
      <c r="I7911" s="68"/>
      <c r="J7911" s="68"/>
      <c r="K7911" s="68"/>
    </row>
    <row r="7912" spans="1:11" ht="15">
      <c r="A7912" s="120" t="s">
        <v>1753</v>
      </c>
      <c r="B7912" s="121" t="s">
        <v>1</v>
      </c>
      <c r="C7912" s="120" t="s">
        <v>2</v>
      </c>
      <c r="D7912" s="120" t="s">
        <v>3</v>
      </c>
      <c r="E7912" s="144" t="s">
        <v>2279</v>
      </c>
      <c r="F7912" s="144"/>
      <c r="G7912" s="122" t="s">
        <v>4</v>
      </c>
      <c r="H7912" s="121" t="s">
        <v>5</v>
      </c>
      <c r="I7912" s="121" t="s">
        <v>3962</v>
      </c>
      <c r="J7912" s="121" t="s">
        <v>6</v>
      </c>
      <c r="K7912" s="121" t="s">
        <v>8</v>
      </c>
    </row>
    <row r="7913" spans="1:11" ht="51">
      <c r="A7913" s="123" t="s">
        <v>3963</v>
      </c>
      <c r="B7913" s="78" t="s">
        <v>1754</v>
      </c>
      <c r="C7913" s="123" t="s">
        <v>365</v>
      </c>
      <c r="D7913" s="123" t="s">
        <v>2982</v>
      </c>
      <c r="E7913" s="150" t="s">
        <v>2308</v>
      </c>
      <c r="F7913" s="150"/>
      <c r="G7913" s="77" t="s">
        <v>80</v>
      </c>
      <c r="H7913" s="67">
        <v>1</v>
      </c>
      <c r="I7913" s="79"/>
      <c r="J7913" s="79">
        <v>6633.86</v>
      </c>
      <c r="K7913" s="79">
        <v>6633.86</v>
      </c>
    </row>
    <row r="7914" spans="1:11" ht="38.25">
      <c r="A7914" s="124" t="s">
        <v>3973</v>
      </c>
      <c r="B7914" s="64" t="s">
        <v>6157</v>
      </c>
      <c r="C7914" s="124" t="s">
        <v>365</v>
      </c>
      <c r="D7914" s="124" t="s">
        <v>1755</v>
      </c>
      <c r="E7914" s="148" t="s">
        <v>3976</v>
      </c>
      <c r="F7914" s="148"/>
      <c r="G7914" s="84" t="s">
        <v>80</v>
      </c>
      <c r="H7914" s="71">
        <v>1</v>
      </c>
      <c r="I7914" s="71">
        <v>0</v>
      </c>
      <c r="J7914" s="70">
        <v>6633.86</v>
      </c>
      <c r="K7914" s="70">
        <v>6633.86</v>
      </c>
    </row>
    <row r="7915" spans="1:11" ht="25.5">
      <c r="A7915" s="115"/>
      <c r="B7915" s="115"/>
      <c r="C7915" s="115"/>
      <c r="D7915" s="115"/>
      <c r="E7915" s="115"/>
      <c r="F7915" s="115" t="s">
        <v>3983</v>
      </c>
      <c r="G7915" s="73">
        <v>0</v>
      </c>
      <c r="H7915" s="115" t="s">
        <v>3984</v>
      </c>
      <c r="I7915" s="73">
        <v>0</v>
      </c>
      <c r="J7915" s="115" t="s">
        <v>3985</v>
      </c>
      <c r="K7915" s="73">
        <v>0</v>
      </c>
    </row>
    <row r="7916" spans="1:11" ht="26.25" thickBot="1">
      <c r="A7916" s="115"/>
      <c r="B7916" s="115"/>
      <c r="C7916" s="115"/>
      <c r="D7916" s="115"/>
      <c r="E7916" s="115"/>
      <c r="F7916" s="115" t="s">
        <v>3986</v>
      </c>
      <c r="G7916" s="73">
        <v>1517.82</v>
      </c>
      <c r="H7916" s="138"/>
      <c r="I7916" s="138" t="s">
        <v>3987</v>
      </c>
      <c r="J7916" s="115"/>
      <c r="K7916" s="73">
        <v>8151.68</v>
      </c>
    </row>
    <row r="7917" spans="1:11" ht="15" thickTop="1">
      <c r="A7917" s="68"/>
      <c r="B7917" s="68"/>
      <c r="C7917" s="68"/>
      <c r="D7917" s="68"/>
      <c r="E7917" s="68"/>
      <c r="F7917" s="68"/>
      <c r="G7917" s="68"/>
      <c r="H7917" s="68"/>
      <c r="I7917" s="68"/>
      <c r="J7917" s="68"/>
      <c r="K7917" s="68"/>
    </row>
    <row r="7918" spans="1:11" ht="15">
      <c r="A7918" s="120" t="s">
        <v>1756</v>
      </c>
      <c r="B7918" s="121" t="s">
        <v>1</v>
      </c>
      <c r="C7918" s="120" t="s">
        <v>2</v>
      </c>
      <c r="D7918" s="120" t="s">
        <v>3</v>
      </c>
      <c r="E7918" s="144" t="s">
        <v>2279</v>
      </c>
      <c r="F7918" s="144"/>
      <c r="G7918" s="122" t="s">
        <v>4</v>
      </c>
      <c r="H7918" s="121" t="s">
        <v>5</v>
      </c>
      <c r="I7918" s="121" t="s">
        <v>3962</v>
      </c>
      <c r="J7918" s="121" t="s">
        <v>6</v>
      </c>
      <c r="K7918" s="121" t="s">
        <v>8</v>
      </c>
    </row>
    <row r="7919" spans="1:11" ht="38.25">
      <c r="A7919" s="123" t="s">
        <v>3963</v>
      </c>
      <c r="B7919" s="78" t="s">
        <v>1757</v>
      </c>
      <c r="C7919" s="123" t="s">
        <v>365</v>
      </c>
      <c r="D7919" s="123" t="s">
        <v>3038</v>
      </c>
      <c r="E7919" s="150" t="s">
        <v>2308</v>
      </c>
      <c r="F7919" s="150"/>
      <c r="G7919" s="77" t="s">
        <v>80</v>
      </c>
      <c r="H7919" s="67">
        <v>1</v>
      </c>
      <c r="I7919" s="79"/>
      <c r="J7919" s="79">
        <v>10387.549999999999</v>
      </c>
      <c r="K7919" s="79">
        <v>10387.549999999999</v>
      </c>
    </row>
    <row r="7920" spans="1:11" ht="38.25">
      <c r="A7920" s="124" t="s">
        <v>3973</v>
      </c>
      <c r="B7920" s="64" t="s">
        <v>6158</v>
      </c>
      <c r="C7920" s="124" t="s">
        <v>365</v>
      </c>
      <c r="D7920" s="124" t="s">
        <v>1758</v>
      </c>
      <c r="E7920" s="148" t="s">
        <v>3976</v>
      </c>
      <c r="F7920" s="148"/>
      <c r="G7920" s="84" t="s">
        <v>80</v>
      </c>
      <c r="H7920" s="71">
        <v>1</v>
      </c>
      <c r="I7920" s="71">
        <v>0</v>
      </c>
      <c r="J7920" s="70">
        <v>10387.549999999999</v>
      </c>
      <c r="K7920" s="70">
        <v>10387.549999999999</v>
      </c>
    </row>
    <row r="7921" spans="1:11" ht="25.5">
      <c r="A7921" s="115"/>
      <c r="B7921" s="115"/>
      <c r="C7921" s="115"/>
      <c r="D7921" s="115"/>
      <c r="E7921" s="115"/>
      <c r="F7921" s="115" t="s">
        <v>3983</v>
      </c>
      <c r="G7921" s="73">
        <v>0</v>
      </c>
      <c r="H7921" s="115" t="s">
        <v>3984</v>
      </c>
      <c r="I7921" s="73">
        <v>0</v>
      </c>
      <c r="J7921" s="115" t="s">
        <v>3985</v>
      </c>
      <c r="K7921" s="73">
        <v>0</v>
      </c>
    </row>
    <row r="7922" spans="1:11" ht="26.25" thickBot="1">
      <c r="A7922" s="115"/>
      <c r="B7922" s="115"/>
      <c r="C7922" s="115"/>
      <c r="D7922" s="115"/>
      <c r="E7922" s="115"/>
      <c r="F7922" s="115" t="s">
        <v>3986</v>
      </c>
      <c r="G7922" s="73">
        <v>2376.67</v>
      </c>
      <c r="H7922" s="138"/>
      <c r="I7922" s="138" t="s">
        <v>3987</v>
      </c>
      <c r="J7922" s="115"/>
      <c r="K7922" s="73">
        <v>12764.22</v>
      </c>
    </row>
    <row r="7923" spans="1:11" ht="15" thickTop="1">
      <c r="A7923" s="68"/>
      <c r="B7923" s="68"/>
      <c r="C7923" s="68"/>
      <c r="D7923" s="68"/>
      <c r="E7923" s="68"/>
      <c r="F7923" s="68"/>
      <c r="G7923" s="68"/>
      <c r="H7923" s="68"/>
      <c r="I7923" s="68"/>
      <c r="J7923" s="68"/>
      <c r="K7923" s="68"/>
    </row>
    <row r="7924" spans="1:11" ht="15">
      <c r="A7924" s="120" t="s">
        <v>1759</v>
      </c>
      <c r="B7924" s="121" t="s">
        <v>1</v>
      </c>
      <c r="C7924" s="120" t="s">
        <v>2</v>
      </c>
      <c r="D7924" s="120" t="s">
        <v>3</v>
      </c>
      <c r="E7924" s="144" t="s">
        <v>2279</v>
      </c>
      <c r="F7924" s="144"/>
      <c r="G7924" s="122" t="s">
        <v>4</v>
      </c>
      <c r="H7924" s="121" t="s">
        <v>5</v>
      </c>
      <c r="I7924" s="121" t="s">
        <v>3962</v>
      </c>
      <c r="J7924" s="121" t="s">
        <v>6</v>
      </c>
      <c r="K7924" s="121" t="s">
        <v>8</v>
      </c>
    </row>
    <row r="7925" spans="1:11" ht="51">
      <c r="A7925" s="123" t="s">
        <v>3963</v>
      </c>
      <c r="B7925" s="78" t="s">
        <v>1760</v>
      </c>
      <c r="C7925" s="123" t="s">
        <v>365</v>
      </c>
      <c r="D7925" s="123" t="s">
        <v>2891</v>
      </c>
      <c r="E7925" s="150" t="s">
        <v>2308</v>
      </c>
      <c r="F7925" s="150"/>
      <c r="G7925" s="77" t="s">
        <v>80</v>
      </c>
      <c r="H7925" s="67">
        <v>1</v>
      </c>
      <c r="I7925" s="79"/>
      <c r="J7925" s="79">
        <v>9872.9699999999993</v>
      </c>
      <c r="K7925" s="79">
        <v>9872.9699999999993</v>
      </c>
    </row>
    <row r="7926" spans="1:11" ht="38.25">
      <c r="A7926" s="124" t="s">
        <v>3973</v>
      </c>
      <c r="B7926" s="64" t="s">
        <v>6159</v>
      </c>
      <c r="C7926" s="124" t="s">
        <v>365</v>
      </c>
      <c r="D7926" s="124" t="s">
        <v>1761</v>
      </c>
      <c r="E7926" s="148" t="s">
        <v>3976</v>
      </c>
      <c r="F7926" s="148"/>
      <c r="G7926" s="84" t="s">
        <v>80</v>
      </c>
      <c r="H7926" s="71">
        <v>1</v>
      </c>
      <c r="I7926" s="71">
        <v>0</v>
      </c>
      <c r="J7926" s="70">
        <v>9872.9699999999993</v>
      </c>
      <c r="K7926" s="70">
        <v>9872.9699999999993</v>
      </c>
    </row>
    <row r="7927" spans="1:11" ht="25.5">
      <c r="A7927" s="115"/>
      <c r="B7927" s="115"/>
      <c r="C7927" s="115"/>
      <c r="D7927" s="115"/>
      <c r="E7927" s="115"/>
      <c r="F7927" s="115" t="s">
        <v>3983</v>
      </c>
      <c r="G7927" s="73">
        <v>0</v>
      </c>
      <c r="H7927" s="115" t="s">
        <v>3984</v>
      </c>
      <c r="I7927" s="73">
        <v>0</v>
      </c>
      <c r="J7927" s="115" t="s">
        <v>3985</v>
      </c>
      <c r="K7927" s="73">
        <v>0</v>
      </c>
    </row>
    <row r="7928" spans="1:11" ht="26.25" thickBot="1">
      <c r="A7928" s="115"/>
      <c r="B7928" s="115"/>
      <c r="C7928" s="115"/>
      <c r="D7928" s="115"/>
      <c r="E7928" s="115"/>
      <c r="F7928" s="115" t="s">
        <v>3986</v>
      </c>
      <c r="G7928" s="73">
        <v>2258.9299999999998</v>
      </c>
      <c r="H7928" s="138"/>
      <c r="I7928" s="138" t="s">
        <v>3987</v>
      </c>
      <c r="J7928" s="115"/>
      <c r="K7928" s="73">
        <v>12131.9</v>
      </c>
    </row>
    <row r="7929" spans="1:11" ht="15" thickTop="1">
      <c r="A7929" s="68"/>
      <c r="B7929" s="68"/>
      <c r="C7929" s="68"/>
      <c r="D7929" s="68"/>
      <c r="E7929" s="68"/>
      <c r="F7929" s="68"/>
      <c r="G7929" s="68"/>
      <c r="H7929" s="68"/>
      <c r="I7929" s="68"/>
      <c r="J7929" s="68"/>
      <c r="K7929" s="68"/>
    </row>
    <row r="7930" spans="1:11" ht="15">
      <c r="A7930" s="120" t="s">
        <v>1762</v>
      </c>
      <c r="B7930" s="121" t="s">
        <v>1</v>
      </c>
      <c r="C7930" s="120" t="s">
        <v>2</v>
      </c>
      <c r="D7930" s="120" t="s">
        <v>3</v>
      </c>
      <c r="E7930" s="144" t="s">
        <v>2279</v>
      </c>
      <c r="F7930" s="144"/>
      <c r="G7930" s="122" t="s">
        <v>4</v>
      </c>
      <c r="H7930" s="121" t="s">
        <v>5</v>
      </c>
      <c r="I7930" s="121" t="s">
        <v>3962</v>
      </c>
      <c r="J7930" s="121" t="s">
        <v>6</v>
      </c>
      <c r="K7930" s="121" t="s">
        <v>8</v>
      </c>
    </row>
    <row r="7931" spans="1:11" ht="38.25">
      <c r="A7931" s="123" t="s">
        <v>3963</v>
      </c>
      <c r="B7931" s="78" t="s">
        <v>1763</v>
      </c>
      <c r="C7931" s="123" t="s">
        <v>365</v>
      </c>
      <c r="D7931" s="123" t="s">
        <v>2929</v>
      </c>
      <c r="E7931" s="150" t="s">
        <v>2302</v>
      </c>
      <c r="F7931" s="150"/>
      <c r="G7931" s="77" t="s">
        <v>80</v>
      </c>
      <c r="H7931" s="67">
        <v>1</v>
      </c>
      <c r="I7931" s="79"/>
      <c r="J7931" s="79">
        <v>2891.57</v>
      </c>
      <c r="K7931" s="79">
        <v>2891.57</v>
      </c>
    </row>
    <row r="7932" spans="1:11" ht="25.5">
      <c r="A7932" s="124" t="s">
        <v>3973</v>
      </c>
      <c r="B7932" s="64" t="s">
        <v>6160</v>
      </c>
      <c r="C7932" s="124" t="s">
        <v>365</v>
      </c>
      <c r="D7932" s="124" t="s">
        <v>1764</v>
      </c>
      <c r="E7932" s="148" t="s">
        <v>3976</v>
      </c>
      <c r="F7932" s="148"/>
      <c r="G7932" s="84" t="s">
        <v>80</v>
      </c>
      <c r="H7932" s="71">
        <v>1</v>
      </c>
      <c r="I7932" s="71">
        <v>0</v>
      </c>
      <c r="J7932" s="70">
        <v>2891.57</v>
      </c>
      <c r="K7932" s="70">
        <v>2891.57</v>
      </c>
    </row>
    <row r="7933" spans="1:11" ht="25.5">
      <c r="A7933" s="115"/>
      <c r="B7933" s="115"/>
      <c r="C7933" s="115"/>
      <c r="D7933" s="115"/>
      <c r="E7933" s="115"/>
      <c r="F7933" s="115" t="s">
        <v>3983</v>
      </c>
      <c r="G7933" s="73">
        <v>0</v>
      </c>
      <c r="H7933" s="115" t="s">
        <v>3984</v>
      </c>
      <c r="I7933" s="73">
        <v>0</v>
      </c>
      <c r="J7933" s="115" t="s">
        <v>3985</v>
      </c>
      <c r="K7933" s="73">
        <v>0</v>
      </c>
    </row>
    <row r="7934" spans="1:11" ht="26.25" thickBot="1">
      <c r="A7934" s="115"/>
      <c r="B7934" s="115"/>
      <c r="C7934" s="115"/>
      <c r="D7934" s="115"/>
      <c r="E7934" s="115"/>
      <c r="F7934" s="115" t="s">
        <v>3986</v>
      </c>
      <c r="G7934" s="73">
        <v>661.59</v>
      </c>
      <c r="H7934" s="138"/>
      <c r="I7934" s="138" t="s">
        <v>3987</v>
      </c>
      <c r="J7934" s="115"/>
      <c r="K7934" s="73">
        <v>3553.16</v>
      </c>
    </row>
    <row r="7935" spans="1:11" ht="14.25" customHeight="1" thickTop="1">
      <c r="A7935" s="68"/>
      <c r="B7935" s="68"/>
      <c r="C7935" s="68"/>
      <c r="D7935" s="68"/>
      <c r="E7935" s="68"/>
      <c r="F7935" s="68"/>
      <c r="G7935" s="68"/>
      <c r="H7935" s="68"/>
      <c r="I7935" s="68"/>
      <c r="J7935" s="68"/>
      <c r="K7935" s="68"/>
    </row>
    <row r="7936" spans="1:11" ht="14.25" customHeight="1">
      <c r="A7936" s="120" t="s">
        <v>1765</v>
      </c>
      <c r="B7936" s="121" t="s">
        <v>1</v>
      </c>
      <c r="C7936" s="120" t="s">
        <v>2</v>
      </c>
      <c r="D7936" s="120" t="s">
        <v>3</v>
      </c>
      <c r="E7936" s="144" t="s">
        <v>2279</v>
      </c>
      <c r="F7936" s="144"/>
      <c r="G7936" s="122" t="s">
        <v>4</v>
      </c>
      <c r="H7936" s="121" t="s">
        <v>5</v>
      </c>
      <c r="I7936" s="121" t="s">
        <v>3962</v>
      </c>
      <c r="J7936" s="121" t="s">
        <v>6</v>
      </c>
      <c r="K7936" s="121" t="s">
        <v>8</v>
      </c>
    </row>
    <row r="7937" spans="1:11" ht="14.25" customHeight="1">
      <c r="A7937" s="123" t="s">
        <v>3963</v>
      </c>
      <c r="B7937" s="78" t="s">
        <v>1766</v>
      </c>
      <c r="C7937" s="123" t="s">
        <v>365</v>
      </c>
      <c r="D7937" s="123" t="s">
        <v>2630</v>
      </c>
      <c r="E7937" s="150" t="s">
        <v>2308</v>
      </c>
      <c r="F7937" s="150"/>
      <c r="G7937" s="77" t="s">
        <v>80</v>
      </c>
      <c r="H7937" s="67">
        <v>1</v>
      </c>
      <c r="I7937" s="79"/>
      <c r="J7937" s="79">
        <v>14386.7</v>
      </c>
      <c r="K7937" s="79">
        <v>14386.7</v>
      </c>
    </row>
    <row r="7938" spans="1:11" ht="14.25" customHeight="1">
      <c r="A7938" s="124" t="s">
        <v>3973</v>
      </c>
      <c r="B7938" s="64" t="s">
        <v>6161</v>
      </c>
      <c r="C7938" s="124" t="s">
        <v>365</v>
      </c>
      <c r="D7938" s="124" t="s">
        <v>1767</v>
      </c>
      <c r="E7938" s="148" t="s">
        <v>3976</v>
      </c>
      <c r="F7938" s="148"/>
      <c r="G7938" s="84" t="s">
        <v>80</v>
      </c>
      <c r="H7938" s="71">
        <v>1</v>
      </c>
      <c r="I7938" s="71">
        <v>0</v>
      </c>
      <c r="J7938" s="70">
        <v>14386.7</v>
      </c>
      <c r="K7938" s="70">
        <v>14386.7</v>
      </c>
    </row>
    <row r="7939" spans="1:11" ht="14.25" customHeight="1">
      <c r="A7939" s="115"/>
      <c r="B7939" s="115"/>
      <c r="C7939" s="115"/>
      <c r="D7939" s="115"/>
      <c r="E7939" s="115"/>
      <c r="F7939" s="115" t="s">
        <v>3983</v>
      </c>
      <c r="G7939" s="73">
        <v>0</v>
      </c>
      <c r="H7939" s="115" t="s">
        <v>3984</v>
      </c>
      <c r="I7939" s="73">
        <v>0</v>
      </c>
      <c r="J7939" s="115" t="s">
        <v>3985</v>
      </c>
      <c r="K7939" s="73">
        <v>0</v>
      </c>
    </row>
    <row r="7940" spans="1:11" ht="26.25" thickBot="1">
      <c r="A7940" s="115"/>
      <c r="B7940" s="115"/>
      <c r="C7940" s="115"/>
      <c r="D7940" s="115"/>
      <c r="E7940" s="115"/>
      <c r="F7940" s="115" t="s">
        <v>3986</v>
      </c>
      <c r="G7940" s="73">
        <v>3291.67</v>
      </c>
      <c r="H7940" s="138"/>
      <c r="I7940" s="138" t="s">
        <v>3987</v>
      </c>
      <c r="J7940" s="115"/>
      <c r="K7940" s="73">
        <v>17678.37</v>
      </c>
    </row>
    <row r="7941" spans="1:11" ht="15" thickTop="1">
      <c r="A7941" s="68"/>
      <c r="B7941" s="68"/>
      <c r="C7941" s="68"/>
      <c r="D7941" s="68"/>
      <c r="E7941" s="68"/>
      <c r="F7941" s="68"/>
      <c r="G7941" s="68"/>
      <c r="H7941" s="68"/>
      <c r="I7941" s="68"/>
      <c r="J7941" s="68"/>
      <c r="K7941" s="68"/>
    </row>
    <row r="7942" spans="1:11" ht="15">
      <c r="A7942" s="120" t="s">
        <v>1768</v>
      </c>
      <c r="B7942" s="121" t="s">
        <v>1</v>
      </c>
      <c r="C7942" s="120" t="s">
        <v>2</v>
      </c>
      <c r="D7942" s="120" t="s">
        <v>3</v>
      </c>
      <c r="E7942" s="144" t="s">
        <v>2279</v>
      </c>
      <c r="F7942" s="144"/>
      <c r="G7942" s="122" t="s">
        <v>4</v>
      </c>
      <c r="H7942" s="121" t="s">
        <v>5</v>
      </c>
      <c r="I7942" s="121" t="s">
        <v>3962</v>
      </c>
      <c r="J7942" s="121" t="s">
        <v>6</v>
      </c>
      <c r="K7942" s="121" t="s">
        <v>8</v>
      </c>
    </row>
    <row r="7943" spans="1:11" ht="51">
      <c r="A7943" s="123" t="s">
        <v>3963</v>
      </c>
      <c r="B7943" s="78" t="s">
        <v>1769</v>
      </c>
      <c r="C7943" s="123" t="s">
        <v>365</v>
      </c>
      <c r="D7943" s="123" t="s">
        <v>2748</v>
      </c>
      <c r="E7943" s="150" t="s">
        <v>2308</v>
      </c>
      <c r="F7943" s="150"/>
      <c r="G7943" s="77" t="s">
        <v>80</v>
      </c>
      <c r="H7943" s="67">
        <v>1</v>
      </c>
      <c r="I7943" s="79"/>
      <c r="J7943" s="79">
        <v>17151.07</v>
      </c>
      <c r="K7943" s="79">
        <v>17151.07</v>
      </c>
    </row>
    <row r="7944" spans="1:11" ht="38.25">
      <c r="A7944" s="124" t="s">
        <v>3973</v>
      </c>
      <c r="B7944" s="64" t="s">
        <v>6162</v>
      </c>
      <c r="C7944" s="124" t="s">
        <v>365</v>
      </c>
      <c r="D7944" s="124" t="s">
        <v>1770</v>
      </c>
      <c r="E7944" s="148" t="s">
        <v>3976</v>
      </c>
      <c r="F7944" s="148"/>
      <c r="G7944" s="84" t="s">
        <v>80</v>
      </c>
      <c r="H7944" s="71">
        <v>1</v>
      </c>
      <c r="I7944" s="71">
        <v>0</v>
      </c>
      <c r="J7944" s="70">
        <v>17151.07</v>
      </c>
      <c r="K7944" s="70">
        <v>17151.07</v>
      </c>
    </row>
    <row r="7945" spans="1:11" ht="25.5">
      <c r="A7945" s="115"/>
      <c r="B7945" s="115"/>
      <c r="C7945" s="115"/>
      <c r="D7945" s="115"/>
      <c r="E7945" s="115"/>
      <c r="F7945" s="115" t="s">
        <v>3983</v>
      </c>
      <c r="G7945" s="73">
        <v>0</v>
      </c>
      <c r="H7945" s="115" t="s">
        <v>3984</v>
      </c>
      <c r="I7945" s="73">
        <v>0</v>
      </c>
      <c r="J7945" s="115" t="s">
        <v>3985</v>
      </c>
      <c r="K7945" s="73">
        <v>0</v>
      </c>
    </row>
    <row r="7946" spans="1:11" ht="26.25" thickBot="1">
      <c r="A7946" s="115"/>
      <c r="B7946" s="115"/>
      <c r="C7946" s="115"/>
      <c r="D7946" s="115"/>
      <c r="E7946" s="115"/>
      <c r="F7946" s="115" t="s">
        <v>3986</v>
      </c>
      <c r="G7946" s="73">
        <v>3924.16</v>
      </c>
      <c r="H7946" s="138"/>
      <c r="I7946" s="138" t="s">
        <v>3987</v>
      </c>
      <c r="J7946" s="115"/>
      <c r="K7946" s="73">
        <v>21075.23</v>
      </c>
    </row>
    <row r="7947" spans="1:11" ht="15" thickTop="1">
      <c r="A7947" s="68"/>
      <c r="B7947" s="68"/>
      <c r="C7947" s="68"/>
      <c r="D7947" s="68"/>
      <c r="E7947" s="68"/>
      <c r="F7947" s="68"/>
      <c r="G7947" s="68"/>
      <c r="H7947" s="68"/>
      <c r="I7947" s="68"/>
      <c r="J7947" s="68"/>
      <c r="K7947" s="68"/>
    </row>
    <row r="7948" spans="1:11" ht="15">
      <c r="A7948" s="120" t="s">
        <v>1771</v>
      </c>
      <c r="B7948" s="121" t="s">
        <v>1</v>
      </c>
      <c r="C7948" s="120" t="s">
        <v>2</v>
      </c>
      <c r="D7948" s="120" t="s">
        <v>3</v>
      </c>
      <c r="E7948" s="144" t="s">
        <v>2279</v>
      </c>
      <c r="F7948" s="144"/>
      <c r="G7948" s="122" t="s">
        <v>4</v>
      </c>
      <c r="H7948" s="121" t="s">
        <v>5</v>
      </c>
      <c r="I7948" s="121" t="s">
        <v>3962</v>
      </c>
      <c r="J7948" s="121" t="s">
        <v>6</v>
      </c>
      <c r="K7948" s="121" t="s">
        <v>8</v>
      </c>
    </row>
    <row r="7949" spans="1:11" ht="38.25">
      <c r="A7949" s="123" t="s">
        <v>3963</v>
      </c>
      <c r="B7949" s="78" t="s">
        <v>1772</v>
      </c>
      <c r="C7949" s="123" t="s">
        <v>365</v>
      </c>
      <c r="D7949" s="123" t="s">
        <v>2979</v>
      </c>
      <c r="E7949" s="150" t="s">
        <v>2308</v>
      </c>
      <c r="F7949" s="150"/>
      <c r="G7949" s="77" t="s">
        <v>80</v>
      </c>
      <c r="H7949" s="67">
        <v>1</v>
      </c>
      <c r="I7949" s="79"/>
      <c r="J7949" s="79">
        <v>4536.28</v>
      </c>
      <c r="K7949" s="79">
        <v>4536.28</v>
      </c>
    </row>
    <row r="7950" spans="1:11" ht="25.5">
      <c r="A7950" s="124" t="s">
        <v>3973</v>
      </c>
      <c r="B7950" s="64" t="s">
        <v>6163</v>
      </c>
      <c r="C7950" s="124" t="s">
        <v>365</v>
      </c>
      <c r="D7950" s="124" t="s">
        <v>1773</v>
      </c>
      <c r="E7950" s="148" t="s">
        <v>3976</v>
      </c>
      <c r="F7950" s="148"/>
      <c r="G7950" s="84" t="s">
        <v>80</v>
      </c>
      <c r="H7950" s="71">
        <v>1</v>
      </c>
      <c r="I7950" s="71">
        <v>0</v>
      </c>
      <c r="J7950" s="70">
        <v>4536.28</v>
      </c>
      <c r="K7950" s="70">
        <v>4536.28</v>
      </c>
    </row>
    <row r="7951" spans="1:11" ht="25.5">
      <c r="A7951" s="115"/>
      <c r="B7951" s="115"/>
      <c r="C7951" s="115"/>
      <c r="D7951" s="115"/>
      <c r="E7951" s="115"/>
      <c r="F7951" s="115" t="s">
        <v>3983</v>
      </c>
      <c r="G7951" s="73">
        <v>0</v>
      </c>
      <c r="H7951" s="115" t="s">
        <v>3984</v>
      </c>
      <c r="I7951" s="73">
        <v>0</v>
      </c>
      <c r="J7951" s="115" t="s">
        <v>3985</v>
      </c>
      <c r="K7951" s="73">
        <v>0</v>
      </c>
    </row>
    <row r="7952" spans="1:11" ht="26.25" thickBot="1">
      <c r="A7952" s="115"/>
      <c r="B7952" s="115"/>
      <c r="C7952" s="115"/>
      <c r="D7952" s="115"/>
      <c r="E7952" s="115"/>
      <c r="F7952" s="115" t="s">
        <v>3986</v>
      </c>
      <c r="G7952" s="73">
        <v>1037.9000000000001</v>
      </c>
      <c r="H7952" s="138"/>
      <c r="I7952" s="138" t="s">
        <v>3987</v>
      </c>
      <c r="J7952" s="115"/>
      <c r="K7952" s="73">
        <v>5574.18</v>
      </c>
    </row>
    <row r="7953" spans="1:11" ht="15" thickTop="1">
      <c r="A7953" s="68"/>
      <c r="B7953" s="68"/>
      <c r="C7953" s="68"/>
      <c r="D7953" s="68"/>
      <c r="E7953" s="68"/>
      <c r="F7953" s="68"/>
      <c r="G7953" s="68"/>
      <c r="H7953" s="68"/>
      <c r="I7953" s="68"/>
      <c r="J7953" s="68"/>
      <c r="K7953" s="68"/>
    </row>
    <row r="7954" spans="1:11" ht="15">
      <c r="A7954" s="120" t="s">
        <v>1774</v>
      </c>
      <c r="B7954" s="121" t="s">
        <v>1</v>
      </c>
      <c r="C7954" s="120" t="s">
        <v>2</v>
      </c>
      <c r="D7954" s="120" t="s">
        <v>3</v>
      </c>
      <c r="E7954" s="144" t="s">
        <v>2279</v>
      </c>
      <c r="F7954" s="144"/>
      <c r="G7954" s="122" t="s">
        <v>4</v>
      </c>
      <c r="H7954" s="121" t="s">
        <v>5</v>
      </c>
      <c r="I7954" s="121" t="s">
        <v>3962</v>
      </c>
      <c r="J7954" s="121" t="s">
        <v>6</v>
      </c>
      <c r="K7954" s="121" t="s">
        <v>8</v>
      </c>
    </row>
    <row r="7955" spans="1:11" ht="38.25">
      <c r="A7955" s="123" t="s">
        <v>3963</v>
      </c>
      <c r="B7955" s="78" t="s">
        <v>1775</v>
      </c>
      <c r="C7955" s="123" t="s">
        <v>365</v>
      </c>
      <c r="D7955" s="123" t="s">
        <v>2502</v>
      </c>
      <c r="E7955" s="150" t="s">
        <v>2308</v>
      </c>
      <c r="F7955" s="150"/>
      <c r="G7955" s="77" t="s">
        <v>80</v>
      </c>
      <c r="H7955" s="67">
        <v>1</v>
      </c>
      <c r="I7955" s="79"/>
      <c r="J7955" s="79">
        <v>5680.7</v>
      </c>
      <c r="K7955" s="79">
        <v>5680.7</v>
      </c>
    </row>
    <row r="7956" spans="1:11" ht="25.5">
      <c r="A7956" s="124" t="s">
        <v>3973</v>
      </c>
      <c r="B7956" s="64" t="s">
        <v>6164</v>
      </c>
      <c r="C7956" s="124" t="s">
        <v>365</v>
      </c>
      <c r="D7956" s="124" t="s">
        <v>1776</v>
      </c>
      <c r="E7956" s="148" t="s">
        <v>3976</v>
      </c>
      <c r="F7956" s="148"/>
      <c r="G7956" s="84" t="s">
        <v>80</v>
      </c>
      <c r="H7956" s="71">
        <v>1</v>
      </c>
      <c r="I7956" s="71">
        <v>0</v>
      </c>
      <c r="J7956" s="70">
        <v>5680.7</v>
      </c>
      <c r="K7956" s="70">
        <v>5680.7</v>
      </c>
    </row>
    <row r="7957" spans="1:11" ht="25.5">
      <c r="A7957" s="115"/>
      <c r="B7957" s="115"/>
      <c r="C7957" s="115"/>
      <c r="D7957" s="115"/>
      <c r="E7957" s="115"/>
      <c r="F7957" s="115" t="s">
        <v>3983</v>
      </c>
      <c r="G7957" s="73">
        <v>0</v>
      </c>
      <c r="H7957" s="115" t="s">
        <v>3984</v>
      </c>
      <c r="I7957" s="73">
        <v>0</v>
      </c>
      <c r="J7957" s="115" t="s">
        <v>3985</v>
      </c>
      <c r="K7957" s="73">
        <v>0</v>
      </c>
    </row>
    <row r="7958" spans="1:11" ht="26.25" thickBot="1">
      <c r="A7958" s="115"/>
      <c r="B7958" s="115"/>
      <c r="C7958" s="115"/>
      <c r="D7958" s="115"/>
      <c r="E7958" s="115"/>
      <c r="F7958" s="115" t="s">
        <v>3986</v>
      </c>
      <c r="G7958" s="73">
        <v>1299.74</v>
      </c>
      <c r="H7958" s="138"/>
      <c r="I7958" s="138" t="s">
        <v>3987</v>
      </c>
      <c r="J7958" s="115"/>
      <c r="K7958" s="73">
        <v>6980.44</v>
      </c>
    </row>
    <row r="7959" spans="1:11" ht="15" thickTop="1">
      <c r="A7959" s="68"/>
      <c r="B7959" s="68"/>
      <c r="C7959" s="68"/>
      <c r="D7959" s="68"/>
      <c r="E7959" s="68"/>
      <c r="F7959" s="68"/>
      <c r="G7959" s="68"/>
      <c r="H7959" s="68"/>
      <c r="I7959" s="68"/>
      <c r="J7959" s="68"/>
      <c r="K7959" s="68"/>
    </row>
    <row r="7960" spans="1:11" ht="15">
      <c r="A7960" s="120" t="s">
        <v>1777</v>
      </c>
      <c r="B7960" s="121" t="s">
        <v>1</v>
      </c>
      <c r="C7960" s="120" t="s">
        <v>2</v>
      </c>
      <c r="D7960" s="120" t="s">
        <v>3</v>
      </c>
      <c r="E7960" s="144" t="s">
        <v>2279</v>
      </c>
      <c r="F7960" s="144"/>
      <c r="G7960" s="122" t="s">
        <v>4</v>
      </c>
      <c r="H7960" s="121" t="s">
        <v>5</v>
      </c>
      <c r="I7960" s="121" t="s">
        <v>3962</v>
      </c>
      <c r="J7960" s="121" t="s">
        <v>6</v>
      </c>
      <c r="K7960" s="121" t="s">
        <v>8</v>
      </c>
    </row>
    <row r="7961" spans="1:11" ht="38.25">
      <c r="A7961" s="123" t="s">
        <v>3963</v>
      </c>
      <c r="B7961" s="78" t="s">
        <v>1778</v>
      </c>
      <c r="C7961" s="123" t="s">
        <v>365</v>
      </c>
      <c r="D7961" s="123" t="s">
        <v>3438</v>
      </c>
      <c r="E7961" s="150" t="s">
        <v>2308</v>
      </c>
      <c r="F7961" s="150"/>
      <c r="G7961" s="77" t="s">
        <v>80</v>
      </c>
      <c r="H7961" s="67">
        <v>1</v>
      </c>
      <c r="I7961" s="79"/>
      <c r="J7961" s="79">
        <v>1816.83</v>
      </c>
      <c r="K7961" s="79">
        <v>1816.83</v>
      </c>
    </row>
    <row r="7962" spans="1:11" ht="25.5">
      <c r="A7962" s="124" t="s">
        <v>3973</v>
      </c>
      <c r="B7962" s="64" t="s">
        <v>6165</v>
      </c>
      <c r="C7962" s="124" t="s">
        <v>365</v>
      </c>
      <c r="D7962" s="124" t="s">
        <v>1779</v>
      </c>
      <c r="E7962" s="148" t="s">
        <v>3976</v>
      </c>
      <c r="F7962" s="148"/>
      <c r="G7962" s="84" t="s">
        <v>80</v>
      </c>
      <c r="H7962" s="71">
        <v>1</v>
      </c>
      <c r="I7962" s="71">
        <v>0</v>
      </c>
      <c r="J7962" s="70">
        <v>1816.83</v>
      </c>
      <c r="K7962" s="70">
        <v>1816.83</v>
      </c>
    </row>
    <row r="7963" spans="1:11" ht="25.5">
      <c r="A7963" s="115"/>
      <c r="B7963" s="115"/>
      <c r="C7963" s="115"/>
      <c r="D7963" s="115"/>
      <c r="E7963" s="115"/>
      <c r="F7963" s="115" t="s">
        <v>3983</v>
      </c>
      <c r="G7963" s="73">
        <v>0</v>
      </c>
      <c r="H7963" s="115" t="s">
        <v>3984</v>
      </c>
      <c r="I7963" s="73">
        <v>0</v>
      </c>
      <c r="J7963" s="115" t="s">
        <v>3985</v>
      </c>
      <c r="K7963" s="73">
        <v>0</v>
      </c>
    </row>
    <row r="7964" spans="1:11" ht="26.25" thickBot="1">
      <c r="A7964" s="115"/>
      <c r="B7964" s="115"/>
      <c r="C7964" s="115"/>
      <c r="D7964" s="115"/>
      <c r="E7964" s="115"/>
      <c r="F7964" s="115" t="s">
        <v>3986</v>
      </c>
      <c r="G7964" s="73">
        <v>415.69</v>
      </c>
      <c r="H7964" s="138"/>
      <c r="I7964" s="138" t="s">
        <v>3987</v>
      </c>
      <c r="J7964" s="115"/>
      <c r="K7964" s="73">
        <v>2232.52</v>
      </c>
    </row>
    <row r="7965" spans="1:11" ht="15" thickTop="1">
      <c r="A7965" s="68"/>
      <c r="B7965" s="68"/>
      <c r="C7965" s="68"/>
      <c r="D7965" s="68"/>
      <c r="E7965" s="68"/>
      <c r="F7965" s="68"/>
      <c r="G7965" s="68"/>
      <c r="H7965" s="68"/>
      <c r="I7965" s="68"/>
      <c r="J7965" s="68"/>
      <c r="K7965" s="68"/>
    </row>
    <row r="7966" spans="1:11" ht="15">
      <c r="A7966" s="120" t="s">
        <v>1780</v>
      </c>
      <c r="B7966" s="121" t="s">
        <v>1</v>
      </c>
      <c r="C7966" s="120" t="s">
        <v>2</v>
      </c>
      <c r="D7966" s="120" t="s">
        <v>3</v>
      </c>
      <c r="E7966" s="144" t="s">
        <v>2279</v>
      </c>
      <c r="F7966" s="144"/>
      <c r="G7966" s="122" t="s">
        <v>4</v>
      </c>
      <c r="H7966" s="121" t="s">
        <v>5</v>
      </c>
      <c r="I7966" s="121" t="s">
        <v>3962</v>
      </c>
      <c r="J7966" s="121" t="s">
        <v>6</v>
      </c>
      <c r="K7966" s="121" t="s">
        <v>8</v>
      </c>
    </row>
    <row r="7967" spans="1:11" ht="38.25">
      <c r="A7967" s="123" t="s">
        <v>3963</v>
      </c>
      <c r="B7967" s="78" t="s">
        <v>1781</v>
      </c>
      <c r="C7967" s="123" t="s">
        <v>365</v>
      </c>
      <c r="D7967" s="123" t="s">
        <v>3085</v>
      </c>
      <c r="E7967" s="150" t="s">
        <v>2302</v>
      </c>
      <c r="F7967" s="150"/>
      <c r="G7967" s="77" t="s">
        <v>80</v>
      </c>
      <c r="H7967" s="67">
        <v>1</v>
      </c>
      <c r="I7967" s="79"/>
      <c r="J7967" s="79">
        <v>8545.42</v>
      </c>
      <c r="K7967" s="79">
        <v>8545.42</v>
      </c>
    </row>
    <row r="7968" spans="1:11" ht="38.25">
      <c r="A7968" s="124" t="s">
        <v>3973</v>
      </c>
      <c r="B7968" s="64" t="s">
        <v>6166</v>
      </c>
      <c r="C7968" s="124" t="s">
        <v>365</v>
      </c>
      <c r="D7968" s="124" t="s">
        <v>1782</v>
      </c>
      <c r="E7968" s="148" t="s">
        <v>3976</v>
      </c>
      <c r="F7968" s="148"/>
      <c r="G7968" s="84" t="s">
        <v>80</v>
      </c>
      <c r="H7968" s="71">
        <v>1</v>
      </c>
      <c r="I7968" s="71">
        <v>0</v>
      </c>
      <c r="J7968" s="70">
        <v>8545.42</v>
      </c>
      <c r="K7968" s="70">
        <v>8545.42</v>
      </c>
    </row>
    <row r="7969" spans="1:11" ht="25.5">
      <c r="A7969" s="115"/>
      <c r="B7969" s="115"/>
      <c r="C7969" s="115"/>
      <c r="D7969" s="115"/>
      <c r="E7969" s="115"/>
      <c r="F7969" s="115" t="s">
        <v>3983</v>
      </c>
      <c r="G7969" s="73">
        <v>0</v>
      </c>
      <c r="H7969" s="115" t="s">
        <v>3984</v>
      </c>
      <c r="I7969" s="73">
        <v>0</v>
      </c>
      <c r="J7969" s="115" t="s">
        <v>3985</v>
      </c>
      <c r="K7969" s="73">
        <v>0</v>
      </c>
    </row>
    <row r="7970" spans="1:11" ht="26.25" thickBot="1">
      <c r="A7970" s="115"/>
      <c r="B7970" s="115"/>
      <c r="C7970" s="115"/>
      <c r="D7970" s="115"/>
      <c r="E7970" s="115"/>
      <c r="F7970" s="115" t="s">
        <v>3986</v>
      </c>
      <c r="G7970" s="73">
        <v>1955.19</v>
      </c>
      <c r="H7970" s="138"/>
      <c r="I7970" s="138" t="s">
        <v>3987</v>
      </c>
      <c r="J7970" s="115"/>
      <c r="K7970" s="73">
        <v>10500.61</v>
      </c>
    </row>
    <row r="7971" spans="1:11" ht="15" thickTop="1">
      <c r="A7971" s="68"/>
      <c r="B7971" s="68"/>
      <c r="C7971" s="68"/>
      <c r="D7971" s="68"/>
      <c r="E7971" s="68"/>
      <c r="F7971" s="68"/>
      <c r="G7971" s="68"/>
      <c r="H7971" s="68"/>
      <c r="I7971" s="68"/>
      <c r="J7971" s="68"/>
      <c r="K7971" s="68"/>
    </row>
    <row r="7972" spans="1:11" ht="15">
      <c r="A7972" s="120" t="s">
        <v>1783</v>
      </c>
      <c r="B7972" s="121" t="s">
        <v>1</v>
      </c>
      <c r="C7972" s="120" t="s">
        <v>2</v>
      </c>
      <c r="D7972" s="120" t="s">
        <v>3</v>
      </c>
      <c r="E7972" s="144" t="s">
        <v>2279</v>
      </c>
      <c r="F7972" s="144"/>
      <c r="G7972" s="122" t="s">
        <v>4</v>
      </c>
      <c r="H7972" s="121" t="s">
        <v>5</v>
      </c>
      <c r="I7972" s="121" t="s">
        <v>3962</v>
      </c>
      <c r="J7972" s="121" t="s">
        <v>6</v>
      </c>
      <c r="K7972" s="121" t="s">
        <v>8</v>
      </c>
    </row>
    <row r="7973" spans="1:11" ht="51">
      <c r="A7973" s="123" t="s">
        <v>3963</v>
      </c>
      <c r="B7973" s="78" t="s">
        <v>1784</v>
      </c>
      <c r="C7973" s="123" t="s">
        <v>365</v>
      </c>
      <c r="D7973" s="123" t="s">
        <v>3033</v>
      </c>
      <c r="E7973" s="150" t="s">
        <v>2302</v>
      </c>
      <c r="F7973" s="150"/>
      <c r="G7973" s="77" t="s">
        <v>80</v>
      </c>
      <c r="H7973" s="67">
        <v>1</v>
      </c>
      <c r="I7973" s="79"/>
      <c r="J7973" s="79">
        <v>10620.33</v>
      </c>
      <c r="K7973" s="79">
        <v>10620.33</v>
      </c>
    </row>
    <row r="7974" spans="1:11" ht="38.25">
      <c r="A7974" s="124" t="s">
        <v>3973</v>
      </c>
      <c r="B7974" s="64" t="s">
        <v>6167</v>
      </c>
      <c r="C7974" s="124" t="s">
        <v>365</v>
      </c>
      <c r="D7974" s="124" t="s">
        <v>1785</v>
      </c>
      <c r="E7974" s="148" t="s">
        <v>3976</v>
      </c>
      <c r="F7974" s="148"/>
      <c r="G7974" s="84" t="s">
        <v>80</v>
      </c>
      <c r="H7974" s="71">
        <v>1</v>
      </c>
      <c r="I7974" s="71">
        <v>0</v>
      </c>
      <c r="J7974" s="70">
        <v>10620.33</v>
      </c>
      <c r="K7974" s="70">
        <v>10620.33</v>
      </c>
    </row>
    <row r="7975" spans="1:11" ht="25.5">
      <c r="A7975" s="115"/>
      <c r="B7975" s="115"/>
      <c r="C7975" s="115"/>
      <c r="D7975" s="115"/>
      <c r="E7975" s="115"/>
      <c r="F7975" s="115" t="s">
        <v>3983</v>
      </c>
      <c r="G7975" s="73">
        <v>0</v>
      </c>
      <c r="H7975" s="115" t="s">
        <v>3984</v>
      </c>
      <c r="I7975" s="73">
        <v>0</v>
      </c>
      <c r="J7975" s="115" t="s">
        <v>3985</v>
      </c>
      <c r="K7975" s="73">
        <v>0</v>
      </c>
    </row>
    <row r="7976" spans="1:11" ht="26.25" thickBot="1">
      <c r="A7976" s="115"/>
      <c r="B7976" s="115"/>
      <c r="C7976" s="115"/>
      <c r="D7976" s="115"/>
      <c r="E7976" s="115"/>
      <c r="F7976" s="115" t="s">
        <v>3986</v>
      </c>
      <c r="G7976" s="73">
        <v>2429.9299999999998</v>
      </c>
      <c r="H7976" s="138"/>
      <c r="I7976" s="138" t="s">
        <v>3987</v>
      </c>
      <c r="J7976" s="115"/>
      <c r="K7976" s="73">
        <v>13050.26</v>
      </c>
    </row>
    <row r="7977" spans="1:11" ht="15" thickTop="1">
      <c r="A7977" s="68"/>
      <c r="B7977" s="68"/>
      <c r="C7977" s="68"/>
      <c r="D7977" s="68"/>
      <c r="E7977" s="68"/>
      <c r="F7977" s="68"/>
      <c r="G7977" s="68"/>
      <c r="H7977" s="68"/>
      <c r="I7977" s="68"/>
      <c r="J7977" s="68"/>
      <c r="K7977" s="68"/>
    </row>
    <row r="7978" spans="1:11" ht="15">
      <c r="A7978" s="120" t="s">
        <v>1786</v>
      </c>
      <c r="B7978" s="121" t="s">
        <v>1</v>
      </c>
      <c r="C7978" s="120" t="s">
        <v>2</v>
      </c>
      <c r="D7978" s="120" t="s">
        <v>3</v>
      </c>
      <c r="E7978" s="144" t="s">
        <v>2279</v>
      </c>
      <c r="F7978" s="144"/>
      <c r="G7978" s="122" t="s">
        <v>4</v>
      </c>
      <c r="H7978" s="121" t="s">
        <v>5</v>
      </c>
      <c r="I7978" s="121" t="s">
        <v>3962</v>
      </c>
      <c r="J7978" s="121" t="s">
        <v>6</v>
      </c>
      <c r="K7978" s="121" t="s">
        <v>8</v>
      </c>
    </row>
    <row r="7979" spans="1:11" ht="38.25">
      <c r="A7979" s="123" t="s">
        <v>3963</v>
      </c>
      <c r="B7979" s="78" t="s">
        <v>1787</v>
      </c>
      <c r="C7979" s="123" t="s">
        <v>365</v>
      </c>
      <c r="D7979" s="123" t="s">
        <v>1788</v>
      </c>
      <c r="E7979" s="150" t="s">
        <v>2302</v>
      </c>
      <c r="F7979" s="150"/>
      <c r="G7979" s="77" t="s">
        <v>80</v>
      </c>
      <c r="H7979" s="67">
        <v>1</v>
      </c>
      <c r="I7979" s="79"/>
      <c r="J7979" s="79">
        <v>26401.8</v>
      </c>
      <c r="K7979" s="79">
        <v>26401.8</v>
      </c>
    </row>
    <row r="7980" spans="1:11" ht="38.25">
      <c r="A7980" s="124" t="s">
        <v>3973</v>
      </c>
      <c r="B7980" s="64" t="s">
        <v>6168</v>
      </c>
      <c r="C7980" s="124" t="s">
        <v>365</v>
      </c>
      <c r="D7980" s="124" t="s">
        <v>1788</v>
      </c>
      <c r="E7980" s="148" t="s">
        <v>3976</v>
      </c>
      <c r="F7980" s="148"/>
      <c r="G7980" s="84" t="s">
        <v>80</v>
      </c>
      <c r="H7980" s="71">
        <v>1</v>
      </c>
      <c r="I7980" s="71">
        <v>0</v>
      </c>
      <c r="J7980" s="70">
        <v>26401.8</v>
      </c>
      <c r="K7980" s="70">
        <v>26401.8</v>
      </c>
    </row>
    <row r="7981" spans="1:11" ht="25.5">
      <c r="A7981" s="115"/>
      <c r="B7981" s="115"/>
      <c r="C7981" s="115"/>
      <c r="D7981" s="115"/>
      <c r="E7981" s="115"/>
      <c r="F7981" s="115" t="s">
        <v>3983</v>
      </c>
      <c r="G7981" s="73">
        <v>0</v>
      </c>
      <c r="H7981" s="115" t="s">
        <v>3984</v>
      </c>
      <c r="I7981" s="73">
        <v>0</v>
      </c>
      <c r="J7981" s="115" t="s">
        <v>3985</v>
      </c>
      <c r="K7981" s="73">
        <v>0</v>
      </c>
    </row>
    <row r="7982" spans="1:11" ht="26.25" thickBot="1">
      <c r="A7982" s="115"/>
      <c r="B7982" s="115"/>
      <c r="C7982" s="115"/>
      <c r="D7982" s="115"/>
      <c r="E7982" s="115"/>
      <c r="F7982" s="115" t="s">
        <v>3986</v>
      </c>
      <c r="G7982" s="73">
        <v>6040.73</v>
      </c>
      <c r="H7982" s="138"/>
      <c r="I7982" s="138" t="s">
        <v>3987</v>
      </c>
      <c r="J7982" s="115"/>
      <c r="K7982" s="73">
        <v>32442.53</v>
      </c>
    </row>
    <row r="7983" spans="1:11" ht="15" thickTop="1">
      <c r="A7983" s="68"/>
      <c r="B7983" s="68"/>
      <c r="C7983" s="68"/>
      <c r="D7983" s="68"/>
      <c r="E7983" s="68"/>
      <c r="F7983" s="68"/>
      <c r="G7983" s="68"/>
      <c r="H7983" s="68"/>
      <c r="I7983" s="68"/>
      <c r="J7983" s="68"/>
      <c r="K7983" s="68"/>
    </row>
    <row r="7984" spans="1:11" ht="15">
      <c r="A7984" s="120" t="s">
        <v>1789</v>
      </c>
      <c r="B7984" s="121" t="s">
        <v>1</v>
      </c>
      <c r="C7984" s="120" t="s">
        <v>2</v>
      </c>
      <c r="D7984" s="120" t="s">
        <v>3</v>
      </c>
      <c r="E7984" s="144" t="s">
        <v>2279</v>
      </c>
      <c r="F7984" s="144"/>
      <c r="G7984" s="122" t="s">
        <v>4</v>
      </c>
      <c r="H7984" s="121" t="s">
        <v>5</v>
      </c>
      <c r="I7984" s="121" t="s">
        <v>3962</v>
      </c>
      <c r="J7984" s="121" t="s">
        <v>6</v>
      </c>
      <c r="K7984" s="121" t="s">
        <v>8</v>
      </c>
    </row>
    <row r="7985" spans="1:11" ht="25.5">
      <c r="A7985" s="123" t="s">
        <v>3963</v>
      </c>
      <c r="B7985" s="78" t="s">
        <v>1790</v>
      </c>
      <c r="C7985" s="123" t="s">
        <v>365</v>
      </c>
      <c r="D7985" s="123" t="s">
        <v>3610</v>
      </c>
      <c r="E7985" s="150" t="s">
        <v>2308</v>
      </c>
      <c r="F7985" s="150"/>
      <c r="G7985" s="77" t="s">
        <v>80</v>
      </c>
      <c r="H7985" s="67">
        <v>1</v>
      </c>
      <c r="I7985" s="79"/>
      <c r="J7985" s="79">
        <v>870.66</v>
      </c>
      <c r="K7985" s="79">
        <v>870.66</v>
      </c>
    </row>
    <row r="7986" spans="1:11" ht="25.5">
      <c r="A7986" s="124" t="s">
        <v>3973</v>
      </c>
      <c r="B7986" s="64" t="s">
        <v>6169</v>
      </c>
      <c r="C7986" s="124" t="s">
        <v>365</v>
      </c>
      <c r="D7986" s="124" t="s">
        <v>1791</v>
      </c>
      <c r="E7986" s="148" t="s">
        <v>3976</v>
      </c>
      <c r="F7986" s="148"/>
      <c r="G7986" s="84" t="s">
        <v>80</v>
      </c>
      <c r="H7986" s="71">
        <v>1</v>
      </c>
      <c r="I7986" s="71">
        <v>0</v>
      </c>
      <c r="J7986" s="70">
        <v>870.66</v>
      </c>
      <c r="K7986" s="70">
        <v>870.66</v>
      </c>
    </row>
    <row r="7987" spans="1:11" ht="25.5">
      <c r="A7987" s="115"/>
      <c r="B7987" s="115"/>
      <c r="C7987" s="115"/>
      <c r="D7987" s="115"/>
      <c r="E7987" s="115"/>
      <c r="F7987" s="115" t="s">
        <v>3983</v>
      </c>
      <c r="G7987" s="73">
        <v>0</v>
      </c>
      <c r="H7987" s="115" t="s">
        <v>3984</v>
      </c>
      <c r="I7987" s="73">
        <v>0</v>
      </c>
      <c r="J7987" s="115" t="s">
        <v>3985</v>
      </c>
      <c r="K7987" s="73">
        <v>0</v>
      </c>
    </row>
    <row r="7988" spans="1:11" ht="26.25" thickBot="1">
      <c r="A7988" s="115"/>
      <c r="B7988" s="115"/>
      <c r="C7988" s="115"/>
      <c r="D7988" s="115"/>
      <c r="E7988" s="115"/>
      <c r="F7988" s="115" t="s">
        <v>3986</v>
      </c>
      <c r="G7988" s="73">
        <v>199.2</v>
      </c>
      <c r="H7988" s="138"/>
      <c r="I7988" s="138" t="s">
        <v>3987</v>
      </c>
      <c r="J7988" s="115"/>
      <c r="K7988" s="73">
        <v>1069.8599999999999</v>
      </c>
    </row>
    <row r="7989" spans="1:11" ht="15" thickTop="1">
      <c r="A7989" s="68"/>
      <c r="B7989" s="68"/>
      <c r="C7989" s="68"/>
      <c r="D7989" s="68"/>
      <c r="E7989" s="68"/>
      <c r="F7989" s="68"/>
      <c r="G7989" s="68"/>
      <c r="H7989" s="68"/>
      <c r="I7989" s="68"/>
      <c r="J7989" s="68"/>
      <c r="K7989" s="68"/>
    </row>
    <row r="7990" spans="1:11" ht="15">
      <c r="A7990" s="120" t="s">
        <v>1792</v>
      </c>
      <c r="B7990" s="121" t="s">
        <v>1</v>
      </c>
      <c r="C7990" s="120" t="s">
        <v>2</v>
      </c>
      <c r="D7990" s="120" t="s">
        <v>3</v>
      </c>
      <c r="E7990" s="144" t="s">
        <v>2279</v>
      </c>
      <c r="F7990" s="144"/>
      <c r="G7990" s="122" t="s">
        <v>4</v>
      </c>
      <c r="H7990" s="121" t="s">
        <v>5</v>
      </c>
      <c r="I7990" s="121" t="s">
        <v>3962</v>
      </c>
      <c r="J7990" s="121" t="s">
        <v>6</v>
      </c>
      <c r="K7990" s="121" t="s">
        <v>8</v>
      </c>
    </row>
    <row r="7991" spans="1:11" ht="25.5">
      <c r="A7991" s="123" t="s">
        <v>3963</v>
      </c>
      <c r="B7991" s="78" t="s">
        <v>1793</v>
      </c>
      <c r="C7991" s="123" t="s">
        <v>365</v>
      </c>
      <c r="D7991" s="123" t="s">
        <v>3501</v>
      </c>
      <c r="E7991" s="150" t="s">
        <v>2308</v>
      </c>
      <c r="F7991" s="150"/>
      <c r="G7991" s="77" t="s">
        <v>80</v>
      </c>
      <c r="H7991" s="67">
        <v>1</v>
      </c>
      <c r="I7991" s="79"/>
      <c r="J7991" s="79">
        <v>1401.47</v>
      </c>
      <c r="K7991" s="79">
        <v>1401.47</v>
      </c>
    </row>
    <row r="7992" spans="1:11" ht="25.5">
      <c r="A7992" s="124" t="s">
        <v>3973</v>
      </c>
      <c r="B7992" s="64" t="s">
        <v>6170</v>
      </c>
      <c r="C7992" s="124" t="s">
        <v>365</v>
      </c>
      <c r="D7992" s="124" t="s">
        <v>1794</v>
      </c>
      <c r="E7992" s="148" t="s">
        <v>3976</v>
      </c>
      <c r="F7992" s="148"/>
      <c r="G7992" s="84" t="s">
        <v>80</v>
      </c>
      <c r="H7992" s="71">
        <v>1</v>
      </c>
      <c r="I7992" s="71">
        <v>0</v>
      </c>
      <c r="J7992" s="70">
        <v>1401.47</v>
      </c>
      <c r="K7992" s="70">
        <v>1401.47</v>
      </c>
    </row>
    <row r="7993" spans="1:11" ht="25.5">
      <c r="A7993" s="115"/>
      <c r="B7993" s="115"/>
      <c r="C7993" s="115"/>
      <c r="D7993" s="115"/>
      <c r="E7993" s="115"/>
      <c r="F7993" s="115" t="s">
        <v>3983</v>
      </c>
      <c r="G7993" s="73">
        <v>0</v>
      </c>
      <c r="H7993" s="115" t="s">
        <v>3984</v>
      </c>
      <c r="I7993" s="73">
        <v>0</v>
      </c>
      <c r="J7993" s="115" t="s">
        <v>3985</v>
      </c>
      <c r="K7993" s="73">
        <v>0</v>
      </c>
    </row>
    <row r="7994" spans="1:11" ht="26.25" thickBot="1">
      <c r="A7994" s="115"/>
      <c r="B7994" s="115"/>
      <c r="C7994" s="115"/>
      <c r="D7994" s="115"/>
      <c r="E7994" s="115"/>
      <c r="F7994" s="115" t="s">
        <v>3986</v>
      </c>
      <c r="G7994" s="73">
        <v>320.64999999999998</v>
      </c>
      <c r="H7994" s="138"/>
      <c r="I7994" s="138" t="s">
        <v>3987</v>
      </c>
      <c r="J7994" s="115"/>
      <c r="K7994" s="73">
        <v>1722.12</v>
      </c>
    </row>
    <row r="7995" spans="1:11" ht="15" thickTop="1">
      <c r="A7995" s="68"/>
      <c r="B7995" s="68"/>
      <c r="C7995" s="68"/>
      <c r="D7995" s="68"/>
      <c r="E7995" s="68"/>
      <c r="F7995" s="68"/>
      <c r="G7995" s="68"/>
      <c r="H7995" s="68"/>
      <c r="I7995" s="68"/>
      <c r="J7995" s="68"/>
      <c r="K7995" s="68"/>
    </row>
    <row r="7996" spans="1:11" ht="15">
      <c r="A7996" s="120" t="s">
        <v>1795</v>
      </c>
      <c r="B7996" s="121" t="s">
        <v>1</v>
      </c>
      <c r="C7996" s="120" t="s">
        <v>2</v>
      </c>
      <c r="D7996" s="120" t="s">
        <v>3</v>
      </c>
      <c r="E7996" s="144" t="s">
        <v>2279</v>
      </c>
      <c r="F7996" s="144"/>
      <c r="G7996" s="122" t="s">
        <v>4</v>
      </c>
      <c r="H7996" s="121" t="s">
        <v>5</v>
      </c>
      <c r="I7996" s="121" t="s">
        <v>3962</v>
      </c>
      <c r="J7996" s="121" t="s">
        <v>6</v>
      </c>
      <c r="K7996" s="121" t="s">
        <v>8</v>
      </c>
    </row>
    <row r="7997" spans="1:11" ht="25.5">
      <c r="A7997" s="123" t="s">
        <v>3963</v>
      </c>
      <c r="B7997" s="78" t="s">
        <v>1796</v>
      </c>
      <c r="C7997" s="123" t="s">
        <v>365</v>
      </c>
      <c r="D7997" s="123" t="s">
        <v>3690</v>
      </c>
      <c r="E7997" s="150" t="s">
        <v>2302</v>
      </c>
      <c r="F7997" s="150"/>
      <c r="G7997" s="77" t="s">
        <v>80</v>
      </c>
      <c r="H7997" s="67">
        <v>1</v>
      </c>
      <c r="I7997" s="79"/>
      <c r="J7997" s="79">
        <v>287.72000000000003</v>
      </c>
      <c r="K7997" s="79">
        <v>287.72000000000003</v>
      </c>
    </row>
    <row r="7998" spans="1:11" ht="25.5">
      <c r="A7998" s="124" t="s">
        <v>3973</v>
      </c>
      <c r="B7998" s="64" t="s">
        <v>6171</v>
      </c>
      <c r="C7998" s="124" t="s">
        <v>365</v>
      </c>
      <c r="D7998" s="124" t="s">
        <v>1797</v>
      </c>
      <c r="E7998" s="148" t="s">
        <v>3976</v>
      </c>
      <c r="F7998" s="148"/>
      <c r="G7998" s="84" t="s">
        <v>80</v>
      </c>
      <c r="H7998" s="71">
        <v>1</v>
      </c>
      <c r="I7998" s="71">
        <v>0</v>
      </c>
      <c r="J7998" s="70">
        <v>287.72000000000003</v>
      </c>
      <c r="K7998" s="70">
        <v>287.72000000000003</v>
      </c>
    </row>
    <row r="7999" spans="1:11" ht="25.5">
      <c r="A7999" s="115"/>
      <c r="B7999" s="115"/>
      <c r="C7999" s="115"/>
      <c r="D7999" s="115"/>
      <c r="E7999" s="115"/>
      <c r="F7999" s="115" t="s">
        <v>3983</v>
      </c>
      <c r="G7999" s="73">
        <v>0</v>
      </c>
      <c r="H7999" s="115" t="s">
        <v>3984</v>
      </c>
      <c r="I7999" s="73">
        <v>0</v>
      </c>
      <c r="J7999" s="115" t="s">
        <v>3985</v>
      </c>
      <c r="K7999" s="73">
        <v>0</v>
      </c>
    </row>
    <row r="8000" spans="1:11" ht="26.25" thickBot="1">
      <c r="A8000" s="115"/>
      <c r="B8000" s="115"/>
      <c r="C8000" s="115"/>
      <c r="D8000" s="115"/>
      <c r="E8000" s="115"/>
      <c r="F8000" s="115" t="s">
        <v>3986</v>
      </c>
      <c r="G8000" s="73">
        <v>65.83</v>
      </c>
      <c r="H8000" s="138"/>
      <c r="I8000" s="138" t="s">
        <v>3987</v>
      </c>
      <c r="J8000" s="115"/>
      <c r="K8000" s="73">
        <v>353.55</v>
      </c>
    </row>
    <row r="8001" spans="1:11" ht="14.25" customHeight="1" thickTop="1">
      <c r="A8001" s="68"/>
      <c r="B8001" s="68"/>
      <c r="C8001" s="68"/>
      <c r="D8001" s="68"/>
      <c r="E8001" s="68"/>
      <c r="F8001" s="68"/>
      <c r="G8001" s="68"/>
      <c r="H8001" s="68"/>
      <c r="I8001" s="68"/>
      <c r="J8001" s="68"/>
      <c r="K8001" s="68"/>
    </row>
    <row r="8002" spans="1:11" ht="14.25" customHeight="1">
      <c r="A8002" s="120" t="s">
        <v>1798</v>
      </c>
      <c r="B8002" s="121" t="s">
        <v>1</v>
      </c>
      <c r="C8002" s="120" t="s">
        <v>2</v>
      </c>
      <c r="D8002" s="120" t="s">
        <v>3</v>
      </c>
      <c r="E8002" s="144" t="s">
        <v>2279</v>
      </c>
      <c r="F8002" s="144"/>
      <c r="G8002" s="122" t="s">
        <v>4</v>
      </c>
      <c r="H8002" s="121" t="s">
        <v>5</v>
      </c>
      <c r="I8002" s="121" t="s">
        <v>3962</v>
      </c>
      <c r="J8002" s="121" t="s">
        <v>6</v>
      </c>
      <c r="K8002" s="121" t="s">
        <v>8</v>
      </c>
    </row>
    <row r="8003" spans="1:11" ht="14.25" customHeight="1">
      <c r="A8003" s="123" t="s">
        <v>3963</v>
      </c>
      <c r="B8003" s="78" t="s">
        <v>1799</v>
      </c>
      <c r="C8003" s="123" t="s">
        <v>365</v>
      </c>
      <c r="D8003" s="123" t="s">
        <v>3079</v>
      </c>
      <c r="E8003" s="150" t="s">
        <v>2302</v>
      </c>
      <c r="F8003" s="150"/>
      <c r="G8003" s="77" t="s">
        <v>80</v>
      </c>
      <c r="H8003" s="67">
        <v>1</v>
      </c>
      <c r="I8003" s="79"/>
      <c r="J8003" s="79">
        <v>2897.63</v>
      </c>
      <c r="K8003" s="79">
        <v>2897.63</v>
      </c>
    </row>
    <row r="8004" spans="1:11" ht="14.25" customHeight="1">
      <c r="A8004" s="124" t="s">
        <v>3973</v>
      </c>
      <c r="B8004" s="64" t="s">
        <v>6172</v>
      </c>
      <c r="C8004" s="124" t="s">
        <v>365</v>
      </c>
      <c r="D8004" s="124" t="s">
        <v>1800</v>
      </c>
      <c r="E8004" s="148" t="s">
        <v>3976</v>
      </c>
      <c r="F8004" s="148"/>
      <c r="G8004" s="84" t="s">
        <v>80</v>
      </c>
      <c r="H8004" s="71">
        <v>1</v>
      </c>
      <c r="I8004" s="71">
        <v>0</v>
      </c>
      <c r="J8004" s="70">
        <v>2897.63</v>
      </c>
      <c r="K8004" s="70">
        <v>2897.63</v>
      </c>
    </row>
    <row r="8005" spans="1:11" ht="14.25" customHeight="1">
      <c r="A8005" s="115"/>
      <c r="B8005" s="115"/>
      <c r="C8005" s="115"/>
      <c r="D8005" s="115"/>
      <c r="E8005" s="115"/>
      <c r="F8005" s="115" t="s">
        <v>3983</v>
      </c>
      <c r="G8005" s="73">
        <v>0</v>
      </c>
      <c r="H8005" s="115" t="s">
        <v>3984</v>
      </c>
      <c r="I8005" s="73">
        <v>0</v>
      </c>
      <c r="J8005" s="115" t="s">
        <v>3985</v>
      </c>
      <c r="K8005" s="73">
        <v>0</v>
      </c>
    </row>
    <row r="8006" spans="1:11" ht="26.25" thickBot="1">
      <c r="A8006" s="115"/>
      <c r="B8006" s="115"/>
      <c r="C8006" s="115"/>
      <c r="D8006" s="115"/>
      <c r="E8006" s="115"/>
      <c r="F8006" s="115" t="s">
        <v>3986</v>
      </c>
      <c r="G8006" s="73">
        <v>662.97</v>
      </c>
      <c r="H8006" s="138"/>
      <c r="I8006" s="138" t="s">
        <v>3987</v>
      </c>
      <c r="J8006" s="115"/>
      <c r="K8006" s="73">
        <v>3560.6</v>
      </c>
    </row>
    <row r="8007" spans="1:11" ht="15" thickTop="1">
      <c r="A8007" s="68"/>
      <c r="B8007" s="68"/>
      <c r="C8007" s="68"/>
      <c r="D8007" s="68"/>
      <c r="E8007" s="68"/>
      <c r="F8007" s="68"/>
      <c r="G8007" s="68"/>
      <c r="H8007" s="68"/>
      <c r="I8007" s="68"/>
      <c r="J8007" s="68"/>
      <c r="K8007" s="68"/>
    </row>
    <row r="8008" spans="1:11" ht="15">
      <c r="A8008" s="120" t="s">
        <v>1801</v>
      </c>
      <c r="B8008" s="121" t="s">
        <v>1</v>
      </c>
      <c r="C8008" s="120" t="s">
        <v>2</v>
      </c>
      <c r="D8008" s="120" t="s">
        <v>3</v>
      </c>
      <c r="E8008" s="144" t="s">
        <v>2279</v>
      </c>
      <c r="F8008" s="144"/>
      <c r="G8008" s="122" t="s">
        <v>4</v>
      </c>
      <c r="H8008" s="121" t="s">
        <v>5</v>
      </c>
      <c r="I8008" s="121" t="s">
        <v>3962</v>
      </c>
      <c r="J8008" s="121" t="s">
        <v>6</v>
      </c>
      <c r="K8008" s="121" t="s">
        <v>8</v>
      </c>
    </row>
    <row r="8009" spans="1:11" ht="25.5">
      <c r="A8009" s="123" t="s">
        <v>3963</v>
      </c>
      <c r="B8009" s="78" t="s">
        <v>1802</v>
      </c>
      <c r="C8009" s="123" t="s">
        <v>365</v>
      </c>
      <c r="D8009" s="123" t="s">
        <v>1803</v>
      </c>
      <c r="E8009" s="150" t="s">
        <v>2302</v>
      </c>
      <c r="F8009" s="150"/>
      <c r="G8009" s="77" t="s">
        <v>80</v>
      </c>
      <c r="H8009" s="67">
        <v>1</v>
      </c>
      <c r="I8009" s="79"/>
      <c r="J8009" s="79">
        <v>1207.52</v>
      </c>
      <c r="K8009" s="79">
        <v>1207.52</v>
      </c>
    </row>
    <row r="8010" spans="1:11" ht="25.5">
      <c r="A8010" s="124" t="s">
        <v>3973</v>
      </c>
      <c r="B8010" s="64" t="s">
        <v>6173</v>
      </c>
      <c r="C8010" s="124" t="s">
        <v>365</v>
      </c>
      <c r="D8010" s="124" t="s">
        <v>1803</v>
      </c>
      <c r="E8010" s="148" t="s">
        <v>3976</v>
      </c>
      <c r="F8010" s="148"/>
      <c r="G8010" s="84" t="s">
        <v>80</v>
      </c>
      <c r="H8010" s="71">
        <v>1</v>
      </c>
      <c r="I8010" s="71">
        <v>0</v>
      </c>
      <c r="J8010" s="70">
        <v>1207.52</v>
      </c>
      <c r="K8010" s="70">
        <v>1207.52</v>
      </c>
    </row>
    <row r="8011" spans="1:11" ht="25.5">
      <c r="A8011" s="115"/>
      <c r="B8011" s="115"/>
      <c r="C8011" s="115"/>
      <c r="D8011" s="115"/>
      <c r="E8011" s="115"/>
      <c r="F8011" s="115" t="s">
        <v>3983</v>
      </c>
      <c r="G8011" s="73">
        <v>0</v>
      </c>
      <c r="H8011" s="115" t="s">
        <v>3984</v>
      </c>
      <c r="I8011" s="73">
        <v>0</v>
      </c>
      <c r="J8011" s="115" t="s">
        <v>3985</v>
      </c>
      <c r="K8011" s="73">
        <v>0</v>
      </c>
    </row>
    <row r="8012" spans="1:11" ht="26.25" thickBot="1">
      <c r="A8012" s="115"/>
      <c r="B8012" s="115"/>
      <c r="C8012" s="115"/>
      <c r="D8012" s="115"/>
      <c r="E8012" s="115"/>
      <c r="F8012" s="115" t="s">
        <v>3986</v>
      </c>
      <c r="G8012" s="73">
        <v>276.27999999999997</v>
      </c>
      <c r="H8012" s="138"/>
      <c r="I8012" s="138" t="s">
        <v>3987</v>
      </c>
      <c r="J8012" s="115"/>
      <c r="K8012" s="73">
        <v>1483.8</v>
      </c>
    </row>
    <row r="8013" spans="1:11" ht="15" thickTop="1">
      <c r="A8013" s="68"/>
      <c r="B8013" s="68"/>
      <c r="C8013" s="68"/>
      <c r="D8013" s="68"/>
      <c r="E8013" s="68"/>
      <c r="F8013" s="68"/>
      <c r="G8013" s="68"/>
      <c r="H8013" s="68"/>
      <c r="I8013" s="68"/>
      <c r="J8013" s="68"/>
      <c r="K8013" s="68"/>
    </row>
    <row r="8014" spans="1:11" ht="15">
      <c r="A8014" s="120" t="s">
        <v>1804</v>
      </c>
      <c r="B8014" s="121" t="s">
        <v>1</v>
      </c>
      <c r="C8014" s="120" t="s">
        <v>2</v>
      </c>
      <c r="D8014" s="120" t="s">
        <v>3</v>
      </c>
      <c r="E8014" s="144" t="s">
        <v>2279</v>
      </c>
      <c r="F8014" s="144"/>
      <c r="G8014" s="122" t="s">
        <v>4</v>
      </c>
      <c r="H8014" s="121" t="s">
        <v>5</v>
      </c>
      <c r="I8014" s="121" t="s">
        <v>3962</v>
      </c>
      <c r="J8014" s="121" t="s">
        <v>6</v>
      </c>
      <c r="K8014" s="121" t="s">
        <v>8</v>
      </c>
    </row>
    <row r="8015" spans="1:11" ht="38.25">
      <c r="A8015" s="123" t="s">
        <v>3963</v>
      </c>
      <c r="B8015" s="78" t="s">
        <v>1805</v>
      </c>
      <c r="C8015" s="123" t="s">
        <v>365</v>
      </c>
      <c r="D8015" s="123" t="s">
        <v>3544</v>
      </c>
      <c r="E8015" s="150" t="s">
        <v>2308</v>
      </c>
      <c r="F8015" s="150"/>
      <c r="G8015" s="77" t="s">
        <v>80</v>
      </c>
      <c r="H8015" s="67">
        <v>1</v>
      </c>
      <c r="I8015" s="79"/>
      <c r="J8015" s="79">
        <v>1194.52</v>
      </c>
      <c r="K8015" s="79">
        <v>1194.52</v>
      </c>
    </row>
    <row r="8016" spans="1:11" ht="25.5">
      <c r="A8016" s="124" t="s">
        <v>3973</v>
      </c>
      <c r="B8016" s="64" t="s">
        <v>6174</v>
      </c>
      <c r="C8016" s="124" t="s">
        <v>365</v>
      </c>
      <c r="D8016" s="124" t="s">
        <v>1806</v>
      </c>
      <c r="E8016" s="148" t="s">
        <v>3976</v>
      </c>
      <c r="F8016" s="148"/>
      <c r="G8016" s="84" t="s">
        <v>80</v>
      </c>
      <c r="H8016" s="71">
        <v>1</v>
      </c>
      <c r="I8016" s="71">
        <v>0</v>
      </c>
      <c r="J8016" s="70">
        <v>1194.52</v>
      </c>
      <c r="K8016" s="70">
        <v>1194.52</v>
      </c>
    </row>
    <row r="8017" spans="1:11" ht="25.5">
      <c r="A8017" s="115"/>
      <c r="B8017" s="115"/>
      <c r="C8017" s="115"/>
      <c r="D8017" s="115"/>
      <c r="E8017" s="115"/>
      <c r="F8017" s="115" t="s">
        <v>3983</v>
      </c>
      <c r="G8017" s="73">
        <v>0</v>
      </c>
      <c r="H8017" s="115" t="s">
        <v>3984</v>
      </c>
      <c r="I8017" s="73">
        <v>0</v>
      </c>
      <c r="J8017" s="115" t="s">
        <v>3985</v>
      </c>
      <c r="K8017" s="73">
        <v>0</v>
      </c>
    </row>
    <row r="8018" spans="1:11" ht="26.25" thickBot="1">
      <c r="A8018" s="115"/>
      <c r="B8018" s="115"/>
      <c r="C8018" s="115"/>
      <c r="D8018" s="115"/>
      <c r="E8018" s="115"/>
      <c r="F8018" s="115" t="s">
        <v>3986</v>
      </c>
      <c r="G8018" s="73">
        <v>273.3</v>
      </c>
      <c r="H8018" s="138"/>
      <c r="I8018" s="138" t="s">
        <v>3987</v>
      </c>
      <c r="J8018" s="115"/>
      <c r="K8018" s="73">
        <v>1467.82</v>
      </c>
    </row>
    <row r="8019" spans="1:11" ht="15" thickTop="1">
      <c r="A8019" s="68"/>
      <c r="B8019" s="68"/>
      <c r="C8019" s="68"/>
      <c r="D8019" s="68"/>
      <c r="E8019" s="68"/>
      <c r="F8019" s="68"/>
      <c r="G8019" s="68"/>
      <c r="H8019" s="68"/>
      <c r="I8019" s="68"/>
      <c r="J8019" s="68"/>
      <c r="K8019" s="68"/>
    </row>
    <row r="8020" spans="1:11" ht="15">
      <c r="A8020" s="120" t="s">
        <v>1807</v>
      </c>
      <c r="B8020" s="121" t="s">
        <v>1</v>
      </c>
      <c r="C8020" s="120" t="s">
        <v>2</v>
      </c>
      <c r="D8020" s="120" t="s">
        <v>3</v>
      </c>
      <c r="E8020" s="144" t="s">
        <v>2279</v>
      </c>
      <c r="F8020" s="144"/>
      <c r="G8020" s="122" t="s">
        <v>4</v>
      </c>
      <c r="H8020" s="121" t="s">
        <v>5</v>
      </c>
      <c r="I8020" s="121" t="s">
        <v>3962</v>
      </c>
      <c r="J8020" s="121" t="s">
        <v>6</v>
      </c>
      <c r="K8020" s="121" t="s">
        <v>8</v>
      </c>
    </row>
    <row r="8021" spans="1:11" ht="25.5">
      <c r="A8021" s="123" t="s">
        <v>3963</v>
      </c>
      <c r="B8021" s="78" t="s">
        <v>1808</v>
      </c>
      <c r="C8021" s="123" t="s">
        <v>365</v>
      </c>
      <c r="D8021" s="123" t="s">
        <v>3498</v>
      </c>
      <c r="E8021" s="150" t="s">
        <v>2308</v>
      </c>
      <c r="F8021" s="150"/>
      <c r="G8021" s="77" t="s">
        <v>80</v>
      </c>
      <c r="H8021" s="67">
        <v>1</v>
      </c>
      <c r="I8021" s="79"/>
      <c r="J8021" s="79">
        <v>1429.97</v>
      </c>
      <c r="K8021" s="79">
        <v>1429.97</v>
      </c>
    </row>
    <row r="8022" spans="1:11" ht="25.5">
      <c r="A8022" s="124" t="s">
        <v>3973</v>
      </c>
      <c r="B8022" s="64" t="s">
        <v>6175</v>
      </c>
      <c r="C8022" s="124" t="s">
        <v>365</v>
      </c>
      <c r="D8022" s="124" t="s">
        <v>1809</v>
      </c>
      <c r="E8022" s="148" t="s">
        <v>3976</v>
      </c>
      <c r="F8022" s="148"/>
      <c r="G8022" s="84" t="s">
        <v>80</v>
      </c>
      <c r="H8022" s="71">
        <v>1</v>
      </c>
      <c r="I8022" s="71">
        <v>0</v>
      </c>
      <c r="J8022" s="70">
        <v>1429.97</v>
      </c>
      <c r="K8022" s="70">
        <v>1429.97</v>
      </c>
    </row>
    <row r="8023" spans="1:11" ht="25.5">
      <c r="A8023" s="115"/>
      <c r="B8023" s="115"/>
      <c r="C8023" s="115"/>
      <c r="D8023" s="115"/>
      <c r="E8023" s="115"/>
      <c r="F8023" s="115" t="s">
        <v>3983</v>
      </c>
      <c r="G8023" s="73">
        <v>0</v>
      </c>
      <c r="H8023" s="115" t="s">
        <v>3984</v>
      </c>
      <c r="I8023" s="73">
        <v>0</v>
      </c>
      <c r="J8023" s="115" t="s">
        <v>3985</v>
      </c>
      <c r="K8023" s="73">
        <v>0</v>
      </c>
    </row>
    <row r="8024" spans="1:11" ht="26.25" thickBot="1">
      <c r="A8024" s="115"/>
      <c r="B8024" s="115"/>
      <c r="C8024" s="115"/>
      <c r="D8024" s="115"/>
      <c r="E8024" s="115"/>
      <c r="F8024" s="115" t="s">
        <v>3986</v>
      </c>
      <c r="G8024" s="73">
        <v>327.17</v>
      </c>
      <c r="H8024" s="138"/>
      <c r="I8024" s="138" t="s">
        <v>3987</v>
      </c>
      <c r="J8024" s="115"/>
      <c r="K8024" s="73">
        <v>1757.14</v>
      </c>
    </row>
    <row r="8025" spans="1:11" ht="15" thickTop="1">
      <c r="A8025" s="68"/>
      <c r="B8025" s="68"/>
      <c r="C8025" s="68"/>
      <c r="D8025" s="68"/>
      <c r="E8025" s="68"/>
      <c r="F8025" s="68"/>
      <c r="G8025" s="68"/>
      <c r="H8025" s="68"/>
      <c r="I8025" s="68"/>
      <c r="J8025" s="68"/>
      <c r="K8025" s="68"/>
    </row>
    <row r="8026" spans="1:11" ht="15">
      <c r="A8026" s="120" t="s">
        <v>1810</v>
      </c>
      <c r="B8026" s="121" t="s">
        <v>1</v>
      </c>
      <c r="C8026" s="120" t="s">
        <v>2</v>
      </c>
      <c r="D8026" s="120" t="s">
        <v>3</v>
      </c>
      <c r="E8026" s="144" t="s">
        <v>2279</v>
      </c>
      <c r="F8026" s="144"/>
      <c r="G8026" s="122" t="s">
        <v>4</v>
      </c>
      <c r="H8026" s="121" t="s">
        <v>5</v>
      </c>
      <c r="I8026" s="121" t="s">
        <v>3962</v>
      </c>
      <c r="J8026" s="121" t="s">
        <v>6</v>
      </c>
      <c r="K8026" s="121" t="s">
        <v>8</v>
      </c>
    </row>
    <row r="8027" spans="1:11" ht="38.25">
      <c r="A8027" s="123" t="s">
        <v>3963</v>
      </c>
      <c r="B8027" s="78" t="s">
        <v>1811</v>
      </c>
      <c r="C8027" s="123" t="s">
        <v>365</v>
      </c>
      <c r="D8027" s="123" t="s">
        <v>2593</v>
      </c>
      <c r="E8027" s="150" t="s">
        <v>2308</v>
      </c>
      <c r="F8027" s="150"/>
      <c r="G8027" s="77" t="s">
        <v>80</v>
      </c>
      <c r="H8027" s="67">
        <v>1</v>
      </c>
      <c r="I8027" s="79"/>
      <c r="J8027" s="79">
        <v>2832.66</v>
      </c>
      <c r="K8027" s="79">
        <v>2832.66</v>
      </c>
    </row>
    <row r="8028" spans="1:11" ht="25.5">
      <c r="A8028" s="124" t="s">
        <v>3973</v>
      </c>
      <c r="B8028" s="64" t="s">
        <v>6176</v>
      </c>
      <c r="C8028" s="124" t="s">
        <v>365</v>
      </c>
      <c r="D8028" s="124" t="s">
        <v>1812</v>
      </c>
      <c r="E8028" s="148" t="s">
        <v>4345</v>
      </c>
      <c r="F8028" s="148"/>
      <c r="G8028" s="84" t="s">
        <v>80</v>
      </c>
      <c r="H8028" s="71">
        <v>1</v>
      </c>
      <c r="I8028" s="71">
        <v>0</v>
      </c>
      <c r="J8028" s="70">
        <v>2832.66</v>
      </c>
      <c r="K8028" s="70">
        <v>2832.66</v>
      </c>
    </row>
    <row r="8029" spans="1:11" ht="25.5">
      <c r="A8029" s="115"/>
      <c r="B8029" s="115"/>
      <c r="C8029" s="115"/>
      <c r="D8029" s="115"/>
      <c r="E8029" s="115"/>
      <c r="F8029" s="115" t="s">
        <v>3983</v>
      </c>
      <c r="G8029" s="73">
        <v>0</v>
      </c>
      <c r="H8029" s="115" t="s">
        <v>3984</v>
      </c>
      <c r="I8029" s="73">
        <v>0</v>
      </c>
      <c r="J8029" s="115" t="s">
        <v>3985</v>
      </c>
      <c r="K8029" s="73">
        <v>0</v>
      </c>
    </row>
    <row r="8030" spans="1:11" ht="26.25" thickBot="1">
      <c r="A8030" s="115"/>
      <c r="B8030" s="115"/>
      <c r="C8030" s="115"/>
      <c r="D8030" s="115"/>
      <c r="E8030" s="115"/>
      <c r="F8030" s="115" t="s">
        <v>3986</v>
      </c>
      <c r="G8030" s="73">
        <v>648.11</v>
      </c>
      <c r="H8030" s="138"/>
      <c r="I8030" s="138" t="s">
        <v>3987</v>
      </c>
      <c r="J8030" s="115"/>
      <c r="K8030" s="73">
        <v>3480.77</v>
      </c>
    </row>
    <row r="8031" spans="1:11" ht="15" thickTop="1">
      <c r="A8031" s="68"/>
      <c r="B8031" s="68"/>
      <c r="C8031" s="68"/>
      <c r="D8031" s="68"/>
      <c r="E8031" s="68"/>
      <c r="F8031" s="68"/>
      <c r="G8031" s="68"/>
      <c r="H8031" s="68"/>
      <c r="I8031" s="68"/>
      <c r="J8031" s="68"/>
      <c r="K8031" s="68"/>
    </row>
    <row r="8032" spans="1:11" ht="15">
      <c r="A8032" s="120" t="s">
        <v>1813</v>
      </c>
      <c r="B8032" s="121" t="s">
        <v>1</v>
      </c>
      <c r="C8032" s="120" t="s">
        <v>2</v>
      </c>
      <c r="D8032" s="120" t="s">
        <v>3</v>
      </c>
      <c r="E8032" s="144" t="s">
        <v>2279</v>
      </c>
      <c r="F8032" s="144"/>
      <c r="G8032" s="122" t="s">
        <v>4</v>
      </c>
      <c r="H8032" s="121" t="s">
        <v>5</v>
      </c>
      <c r="I8032" s="121" t="s">
        <v>3962</v>
      </c>
      <c r="J8032" s="121" t="s">
        <v>6</v>
      </c>
      <c r="K8032" s="121" t="s">
        <v>8</v>
      </c>
    </row>
    <row r="8033" spans="1:11" ht="25.5">
      <c r="A8033" s="123" t="s">
        <v>3963</v>
      </c>
      <c r="B8033" s="78" t="s">
        <v>1814</v>
      </c>
      <c r="C8033" s="123" t="s">
        <v>365</v>
      </c>
      <c r="D8033" s="123" t="s">
        <v>2573</v>
      </c>
      <c r="E8033" s="150" t="s">
        <v>2302</v>
      </c>
      <c r="F8033" s="150"/>
      <c r="G8033" s="77" t="s">
        <v>80</v>
      </c>
      <c r="H8033" s="67">
        <v>1</v>
      </c>
      <c r="I8033" s="79"/>
      <c r="J8033" s="79">
        <v>1511.92</v>
      </c>
      <c r="K8033" s="79">
        <v>1511.92</v>
      </c>
    </row>
    <row r="8034" spans="1:11" ht="25.5">
      <c r="A8034" s="124" t="s">
        <v>3973</v>
      </c>
      <c r="B8034" s="64" t="s">
        <v>6177</v>
      </c>
      <c r="C8034" s="124" t="s">
        <v>365</v>
      </c>
      <c r="D8034" s="124" t="s">
        <v>1815</v>
      </c>
      <c r="E8034" s="148" t="s">
        <v>4345</v>
      </c>
      <c r="F8034" s="148"/>
      <c r="G8034" s="84" t="s">
        <v>80</v>
      </c>
      <c r="H8034" s="71">
        <v>1</v>
      </c>
      <c r="I8034" s="71">
        <v>0</v>
      </c>
      <c r="J8034" s="70">
        <v>1511.92</v>
      </c>
      <c r="K8034" s="70">
        <v>1511.92</v>
      </c>
    </row>
    <row r="8035" spans="1:11" ht="25.5">
      <c r="A8035" s="115"/>
      <c r="B8035" s="115"/>
      <c r="C8035" s="115"/>
      <c r="D8035" s="115"/>
      <c r="E8035" s="115"/>
      <c r="F8035" s="115" t="s">
        <v>3983</v>
      </c>
      <c r="G8035" s="73">
        <v>0</v>
      </c>
      <c r="H8035" s="115" t="s">
        <v>3984</v>
      </c>
      <c r="I8035" s="73">
        <v>0</v>
      </c>
      <c r="J8035" s="115" t="s">
        <v>3985</v>
      </c>
      <c r="K8035" s="73">
        <v>0</v>
      </c>
    </row>
    <row r="8036" spans="1:11" ht="26.25" thickBot="1">
      <c r="A8036" s="115"/>
      <c r="B8036" s="115"/>
      <c r="C8036" s="115"/>
      <c r="D8036" s="115"/>
      <c r="E8036" s="115"/>
      <c r="F8036" s="115" t="s">
        <v>3986</v>
      </c>
      <c r="G8036" s="73">
        <v>345.92</v>
      </c>
      <c r="H8036" s="138"/>
      <c r="I8036" s="138" t="s">
        <v>3987</v>
      </c>
      <c r="J8036" s="115"/>
      <c r="K8036" s="73">
        <v>1857.84</v>
      </c>
    </row>
    <row r="8037" spans="1:11" ht="15" thickTop="1">
      <c r="A8037" s="68"/>
      <c r="B8037" s="68"/>
      <c r="C8037" s="68"/>
      <c r="D8037" s="68"/>
      <c r="E8037" s="68"/>
      <c r="F8037" s="68"/>
      <c r="G8037" s="68"/>
      <c r="H8037" s="68"/>
      <c r="I8037" s="68"/>
      <c r="J8037" s="68"/>
      <c r="K8037" s="68"/>
    </row>
    <row r="8038" spans="1:11" ht="15">
      <c r="A8038" s="120" t="s">
        <v>1816</v>
      </c>
      <c r="B8038" s="121" t="s">
        <v>1</v>
      </c>
      <c r="C8038" s="120" t="s">
        <v>2</v>
      </c>
      <c r="D8038" s="120" t="s">
        <v>3</v>
      </c>
      <c r="E8038" s="144" t="s">
        <v>2279</v>
      </c>
      <c r="F8038" s="144"/>
      <c r="G8038" s="122" t="s">
        <v>4</v>
      </c>
      <c r="H8038" s="121" t="s">
        <v>5</v>
      </c>
      <c r="I8038" s="121" t="s">
        <v>3962</v>
      </c>
      <c r="J8038" s="121" t="s">
        <v>6</v>
      </c>
      <c r="K8038" s="121" t="s">
        <v>8</v>
      </c>
    </row>
    <row r="8039" spans="1:11" ht="25.5">
      <c r="A8039" s="123" t="s">
        <v>3963</v>
      </c>
      <c r="B8039" s="78" t="s">
        <v>1817</v>
      </c>
      <c r="C8039" s="123" t="s">
        <v>365</v>
      </c>
      <c r="D8039" s="123" t="s">
        <v>3160</v>
      </c>
      <c r="E8039" s="150" t="s">
        <v>2308</v>
      </c>
      <c r="F8039" s="150"/>
      <c r="G8039" s="77" t="s">
        <v>80</v>
      </c>
      <c r="H8039" s="67">
        <v>1</v>
      </c>
      <c r="I8039" s="79"/>
      <c r="J8039" s="79">
        <v>2905.4</v>
      </c>
      <c r="K8039" s="79">
        <v>2905.4</v>
      </c>
    </row>
    <row r="8040" spans="1:11" ht="25.5">
      <c r="A8040" s="124" t="s">
        <v>3973</v>
      </c>
      <c r="B8040" s="64" t="s">
        <v>6178</v>
      </c>
      <c r="C8040" s="124" t="s">
        <v>365</v>
      </c>
      <c r="D8040" s="124" t="s">
        <v>1818</v>
      </c>
      <c r="E8040" s="148" t="s">
        <v>4345</v>
      </c>
      <c r="F8040" s="148"/>
      <c r="G8040" s="84" t="s">
        <v>80</v>
      </c>
      <c r="H8040" s="71">
        <v>1</v>
      </c>
      <c r="I8040" s="71">
        <v>0</v>
      </c>
      <c r="J8040" s="70">
        <v>2905.4</v>
      </c>
      <c r="K8040" s="70">
        <v>2905.4</v>
      </c>
    </row>
    <row r="8041" spans="1:11" ht="25.5">
      <c r="A8041" s="115"/>
      <c r="B8041" s="115"/>
      <c r="C8041" s="115"/>
      <c r="D8041" s="115"/>
      <c r="E8041" s="115"/>
      <c r="F8041" s="115" t="s">
        <v>3983</v>
      </c>
      <c r="G8041" s="73">
        <v>0</v>
      </c>
      <c r="H8041" s="115" t="s">
        <v>3984</v>
      </c>
      <c r="I8041" s="73">
        <v>0</v>
      </c>
      <c r="J8041" s="115" t="s">
        <v>3985</v>
      </c>
      <c r="K8041" s="73">
        <v>0</v>
      </c>
    </row>
    <row r="8042" spans="1:11" ht="26.25" thickBot="1">
      <c r="A8042" s="115"/>
      <c r="B8042" s="115"/>
      <c r="C8042" s="115"/>
      <c r="D8042" s="115"/>
      <c r="E8042" s="115"/>
      <c r="F8042" s="115" t="s">
        <v>3986</v>
      </c>
      <c r="G8042" s="73">
        <v>664.75</v>
      </c>
      <c r="H8042" s="138"/>
      <c r="I8042" s="138" t="s">
        <v>3987</v>
      </c>
      <c r="J8042" s="115"/>
      <c r="K8042" s="73">
        <v>3570.15</v>
      </c>
    </row>
    <row r="8043" spans="1:11" ht="15" thickTop="1">
      <c r="A8043" s="68"/>
      <c r="B8043" s="68"/>
      <c r="C8043" s="68"/>
      <c r="D8043" s="68"/>
      <c r="E8043" s="68"/>
      <c r="F8043" s="68"/>
      <c r="G8043" s="68"/>
      <c r="H8043" s="68"/>
      <c r="I8043" s="68"/>
      <c r="J8043" s="68"/>
      <c r="K8043" s="68"/>
    </row>
    <row r="8044" spans="1:11" ht="15">
      <c r="A8044" s="120" t="s">
        <v>1819</v>
      </c>
      <c r="B8044" s="121" t="s">
        <v>1</v>
      </c>
      <c r="C8044" s="120" t="s">
        <v>2</v>
      </c>
      <c r="D8044" s="120" t="s">
        <v>3</v>
      </c>
      <c r="E8044" s="144" t="s">
        <v>2279</v>
      </c>
      <c r="F8044" s="144"/>
      <c r="G8044" s="122" t="s">
        <v>4</v>
      </c>
      <c r="H8044" s="121" t="s">
        <v>5</v>
      </c>
      <c r="I8044" s="121" t="s">
        <v>3962</v>
      </c>
      <c r="J8044" s="121" t="s">
        <v>6</v>
      </c>
      <c r="K8044" s="121" t="s">
        <v>8</v>
      </c>
    </row>
    <row r="8045" spans="1:11" ht="25.5">
      <c r="A8045" s="123" t="s">
        <v>3963</v>
      </c>
      <c r="B8045" s="78" t="s">
        <v>1820</v>
      </c>
      <c r="C8045" s="123" t="s">
        <v>365</v>
      </c>
      <c r="D8045" s="123" t="s">
        <v>3044</v>
      </c>
      <c r="E8045" s="150" t="s">
        <v>2308</v>
      </c>
      <c r="F8045" s="150"/>
      <c r="G8045" s="77" t="s">
        <v>80</v>
      </c>
      <c r="H8045" s="67">
        <v>1</v>
      </c>
      <c r="I8045" s="79"/>
      <c r="J8045" s="79">
        <v>3408.36</v>
      </c>
      <c r="K8045" s="79">
        <v>3408.36</v>
      </c>
    </row>
    <row r="8046" spans="1:11" ht="25.5">
      <c r="A8046" s="124" t="s">
        <v>3973</v>
      </c>
      <c r="B8046" s="64" t="s">
        <v>6179</v>
      </c>
      <c r="C8046" s="124" t="s">
        <v>365</v>
      </c>
      <c r="D8046" s="124" t="s">
        <v>1821</v>
      </c>
      <c r="E8046" s="148" t="s">
        <v>4345</v>
      </c>
      <c r="F8046" s="148"/>
      <c r="G8046" s="84" t="s">
        <v>80</v>
      </c>
      <c r="H8046" s="71">
        <v>1</v>
      </c>
      <c r="I8046" s="71">
        <v>0</v>
      </c>
      <c r="J8046" s="70">
        <v>3408.36</v>
      </c>
      <c r="K8046" s="70">
        <v>3408.36</v>
      </c>
    </row>
    <row r="8047" spans="1:11" ht="25.5">
      <c r="A8047" s="115"/>
      <c r="B8047" s="115"/>
      <c r="C8047" s="115"/>
      <c r="D8047" s="115"/>
      <c r="E8047" s="115"/>
      <c r="F8047" s="115" t="s">
        <v>3983</v>
      </c>
      <c r="G8047" s="73">
        <v>0</v>
      </c>
      <c r="H8047" s="115" t="s">
        <v>3984</v>
      </c>
      <c r="I8047" s="73">
        <v>0</v>
      </c>
      <c r="J8047" s="115" t="s">
        <v>3985</v>
      </c>
      <c r="K8047" s="73">
        <v>0</v>
      </c>
    </row>
    <row r="8048" spans="1:11" ht="26.25" thickBot="1">
      <c r="A8048" s="115"/>
      <c r="B8048" s="115"/>
      <c r="C8048" s="115"/>
      <c r="D8048" s="115"/>
      <c r="E8048" s="115"/>
      <c r="F8048" s="115" t="s">
        <v>3986</v>
      </c>
      <c r="G8048" s="73">
        <v>779.83</v>
      </c>
      <c r="H8048" s="138"/>
      <c r="I8048" s="138" t="s">
        <v>3987</v>
      </c>
      <c r="J8048" s="115"/>
      <c r="K8048" s="73">
        <v>4188.1899999999996</v>
      </c>
    </row>
    <row r="8049" spans="1:11" ht="15" thickTop="1">
      <c r="A8049" s="68"/>
      <c r="B8049" s="68"/>
      <c r="C8049" s="68"/>
      <c r="D8049" s="68"/>
      <c r="E8049" s="68"/>
      <c r="F8049" s="68"/>
      <c r="G8049" s="68"/>
      <c r="H8049" s="68"/>
      <c r="I8049" s="68"/>
      <c r="J8049" s="68"/>
      <c r="K8049" s="68"/>
    </row>
    <row r="8050" spans="1:11" ht="15">
      <c r="A8050" s="120" t="s">
        <v>1822</v>
      </c>
      <c r="B8050" s="121" t="s">
        <v>1</v>
      </c>
      <c r="C8050" s="120" t="s">
        <v>2</v>
      </c>
      <c r="D8050" s="120" t="s">
        <v>3</v>
      </c>
      <c r="E8050" s="144" t="s">
        <v>2279</v>
      </c>
      <c r="F8050" s="144"/>
      <c r="G8050" s="122" t="s">
        <v>4</v>
      </c>
      <c r="H8050" s="121" t="s">
        <v>5</v>
      </c>
      <c r="I8050" s="121" t="s">
        <v>3962</v>
      </c>
      <c r="J8050" s="121" t="s">
        <v>6</v>
      </c>
      <c r="K8050" s="121" t="s">
        <v>8</v>
      </c>
    </row>
    <row r="8051" spans="1:11" ht="25.5">
      <c r="A8051" s="123" t="s">
        <v>3963</v>
      </c>
      <c r="B8051" s="78" t="s">
        <v>1823</v>
      </c>
      <c r="C8051" s="123" t="s">
        <v>365</v>
      </c>
      <c r="D8051" s="123" t="s">
        <v>3183</v>
      </c>
      <c r="E8051" s="150" t="s">
        <v>2302</v>
      </c>
      <c r="F8051" s="150"/>
      <c r="G8051" s="77" t="s">
        <v>80</v>
      </c>
      <c r="H8051" s="67">
        <v>1</v>
      </c>
      <c r="I8051" s="79"/>
      <c r="J8051" s="79">
        <v>4876.8500000000004</v>
      </c>
      <c r="K8051" s="79">
        <v>4876.8500000000004</v>
      </c>
    </row>
    <row r="8052" spans="1:11" ht="25.5">
      <c r="A8052" s="124" t="s">
        <v>3973</v>
      </c>
      <c r="B8052" s="64" t="s">
        <v>6180</v>
      </c>
      <c r="C8052" s="124" t="s">
        <v>365</v>
      </c>
      <c r="D8052" s="124" t="s">
        <v>1824</v>
      </c>
      <c r="E8052" s="148" t="s">
        <v>4345</v>
      </c>
      <c r="F8052" s="148"/>
      <c r="G8052" s="84" t="s">
        <v>80</v>
      </c>
      <c r="H8052" s="71">
        <v>1</v>
      </c>
      <c r="I8052" s="71">
        <v>0</v>
      </c>
      <c r="J8052" s="70">
        <v>4876.8500000000004</v>
      </c>
      <c r="K8052" s="70">
        <v>4876.8500000000004</v>
      </c>
    </row>
    <row r="8053" spans="1:11" ht="25.5">
      <c r="A8053" s="115"/>
      <c r="B8053" s="115"/>
      <c r="C8053" s="115"/>
      <c r="D8053" s="115"/>
      <c r="E8053" s="115"/>
      <c r="F8053" s="115" t="s">
        <v>3983</v>
      </c>
      <c r="G8053" s="73">
        <v>0</v>
      </c>
      <c r="H8053" s="115" t="s">
        <v>3984</v>
      </c>
      <c r="I8053" s="73">
        <v>0</v>
      </c>
      <c r="J8053" s="115" t="s">
        <v>3985</v>
      </c>
      <c r="K8053" s="73">
        <v>0</v>
      </c>
    </row>
    <row r="8054" spans="1:11" ht="26.25" thickBot="1">
      <c r="A8054" s="115"/>
      <c r="B8054" s="115"/>
      <c r="C8054" s="115"/>
      <c r="D8054" s="115"/>
      <c r="E8054" s="115"/>
      <c r="F8054" s="115" t="s">
        <v>3986</v>
      </c>
      <c r="G8054" s="73">
        <v>1115.82</v>
      </c>
      <c r="H8054" s="138"/>
      <c r="I8054" s="138" t="s">
        <v>3987</v>
      </c>
      <c r="J8054" s="115"/>
      <c r="K8054" s="73">
        <v>5992.67</v>
      </c>
    </row>
    <row r="8055" spans="1:11" ht="15" thickTop="1">
      <c r="A8055" s="68"/>
      <c r="B8055" s="68"/>
      <c r="C8055" s="68"/>
      <c r="D8055" s="68"/>
      <c r="E8055" s="68"/>
      <c r="F8055" s="68"/>
      <c r="G8055" s="68"/>
      <c r="H8055" s="68"/>
      <c r="I8055" s="68"/>
      <c r="J8055" s="68"/>
      <c r="K8055" s="68"/>
    </row>
    <row r="8056" spans="1:11" ht="15">
      <c r="A8056" s="120" t="s">
        <v>1825</v>
      </c>
      <c r="B8056" s="121" t="s">
        <v>1</v>
      </c>
      <c r="C8056" s="120" t="s">
        <v>2</v>
      </c>
      <c r="D8056" s="120" t="s">
        <v>3</v>
      </c>
      <c r="E8056" s="144" t="s">
        <v>2279</v>
      </c>
      <c r="F8056" s="144"/>
      <c r="G8056" s="122" t="s">
        <v>4</v>
      </c>
      <c r="H8056" s="121" t="s">
        <v>5</v>
      </c>
      <c r="I8056" s="121" t="s">
        <v>3962</v>
      </c>
      <c r="J8056" s="121" t="s">
        <v>6</v>
      </c>
      <c r="K8056" s="121" t="s">
        <v>8</v>
      </c>
    </row>
    <row r="8057" spans="1:11" ht="25.5">
      <c r="A8057" s="123" t="s">
        <v>3963</v>
      </c>
      <c r="B8057" s="78" t="s">
        <v>1826</v>
      </c>
      <c r="C8057" s="123" t="s">
        <v>365</v>
      </c>
      <c r="D8057" s="123" t="s">
        <v>2859</v>
      </c>
      <c r="E8057" s="150" t="s">
        <v>2308</v>
      </c>
      <c r="F8057" s="150"/>
      <c r="G8057" s="77" t="s">
        <v>80</v>
      </c>
      <c r="H8057" s="67">
        <v>1</v>
      </c>
      <c r="I8057" s="79"/>
      <c r="J8057" s="79">
        <v>22522.61</v>
      </c>
      <c r="K8057" s="79">
        <v>22522.61</v>
      </c>
    </row>
    <row r="8058" spans="1:11" ht="25.5">
      <c r="A8058" s="124" t="s">
        <v>3973</v>
      </c>
      <c r="B8058" s="64" t="s">
        <v>6181</v>
      </c>
      <c r="C8058" s="124" t="s">
        <v>365</v>
      </c>
      <c r="D8058" s="124" t="s">
        <v>1827</v>
      </c>
      <c r="E8058" s="148" t="s">
        <v>4345</v>
      </c>
      <c r="F8058" s="148"/>
      <c r="G8058" s="84" t="s">
        <v>80</v>
      </c>
      <c r="H8058" s="71">
        <v>1</v>
      </c>
      <c r="I8058" s="71">
        <v>0</v>
      </c>
      <c r="J8058" s="70">
        <v>22522.61</v>
      </c>
      <c r="K8058" s="70">
        <v>22522.61</v>
      </c>
    </row>
    <row r="8059" spans="1:11" ht="25.5">
      <c r="A8059" s="115"/>
      <c r="B8059" s="115"/>
      <c r="C8059" s="115"/>
      <c r="D8059" s="115"/>
      <c r="E8059" s="115"/>
      <c r="F8059" s="115" t="s">
        <v>3983</v>
      </c>
      <c r="G8059" s="73">
        <v>0</v>
      </c>
      <c r="H8059" s="115" t="s">
        <v>3984</v>
      </c>
      <c r="I8059" s="73">
        <v>0</v>
      </c>
      <c r="J8059" s="115" t="s">
        <v>3985</v>
      </c>
      <c r="K8059" s="73">
        <v>0</v>
      </c>
    </row>
    <row r="8060" spans="1:11" ht="26.25" thickBot="1">
      <c r="A8060" s="115"/>
      <c r="B8060" s="115"/>
      <c r="C8060" s="115"/>
      <c r="D8060" s="115"/>
      <c r="E8060" s="115"/>
      <c r="F8060" s="115" t="s">
        <v>3986</v>
      </c>
      <c r="G8060" s="73">
        <v>5153.17</v>
      </c>
      <c r="H8060" s="138"/>
      <c r="I8060" s="138" t="s">
        <v>3987</v>
      </c>
      <c r="J8060" s="115"/>
      <c r="K8060" s="73">
        <v>27675.78</v>
      </c>
    </row>
    <row r="8061" spans="1:11" ht="14.25" customHeight="1" thickTop="1">
      <c r="A8061" s="68"/>
      <c r="B8061" s="68"/>
      <c r="C8061" s="68"/>
      <c r="D8061" s="68"/>
      <c r="E8061" s="68"/>
      <c r="F8061" s="68"/>
      <c r="G8061" s="68"/>
      <c r="H8061" s="68"/>
      <c r="I8061" s="68"/>
      <c r="J8061" s="68"/>
      <c r="K8061" s="68"/>
    </row>
    <row r="8062" spans="1:11" ht="14.25" customHeight="1">
      <c r="A8062" s="120" t="s">
        <v>1828</v>
      </c>
      <c r="B8062" s="121" t="s">
        <v>1</v>
      </c>
      <c r="C8062" s="120" t="s">
        <v>2</v>
      </c>
      <c r="D8062" s="120" t="s">
        <v>3</v>
      </c>
      <c r="E8062" s="144" t="s">
        <v>2279</v>
      </c>
      <c r="F8062" s="144"/>
      <c r="G8062" s="122" t="s">
        <v>4</v>
      </c>
      <c r="H8062" s="121" t="s">
        <v>5</v>
      </c>
      <c r="I8062" s="121" t="s">
        <v>3962</v>
      </c>
      <c r="J8062" s="121" t="s">
        <v>6</v>
      </c>
      <c r="K8062" s="121" t="s">
        <v>8</v>
      </c>
    </row>
    <row r="8063" spans="1:11" ht="14.25" customHeight="1">
      <c r="A8063" s="123" t="s">
        <v>3963</v>
      </c>
      <c r="B8063" s="78" t="s">
        <v>1829</v>
      </c>
      <c r="C8063" s="123" t="s">
        <v>365</v>
      </c>
      <c r="D8063" s="123" t="s">
        <v>3237</v>
      </c>
      <c r="E8063" s="150" t="s">
        <v>2302</v>
      </c>
      <c r="F8063" s="150"/>
      <c r="G8063" s="77" t="s">
        <v>80</v>
      </c>
      <c r="H8063" s="67">
        <v>1</v>
      </c>
      <c r="I8063" s="79"/>
      <c r="J8063" s="79">
        <v>3779.91</v>
      </c>
      <c r="K8063" s="79">
        <v>3779.91</v>
      </c>
    </row>
    <row r="8064" spans="1:11" ht="14.25" customHeight="1">
      <c r="A8064" s="124" t="s">
        <v>3973</v>
      </c>
      <c r="B8064" s="64" t="s">
        <v>6182</v>
      </c>
      <c r="C8064" s="124" t="s">
        <v>365</v>
      </c>
      <c r="D8064" s="124" t="s">
        <v>1830</v>
      </c>
      <c r="E8064" s="148" t="s">
        <v>4345</v>
      </c>
      <c r="F8064" s="148"/>
      <c r="G8064" s="84" t="s">
        <v>80</v>
      </c>
      <c r="H8064" s="71">
        <v>1</v>
      </c>
      <c r="I8064" s="71">
        <v>0</v>
      </c>
      <c r="J8064" s="70">
        <v>3779.91</v>
      </c>
      <c r="K8064" s="70">
        <v>3779.91</v>
      </c>
    </row>
    <row r="8065" spans="1:11" ht="14.25" customHeight="1">
      <c r="A8065" s="115"/>
      <c r="B8065" s="115"/>
      <c r="C8065" s="115"/>
      <c r="D8065" s="115"/>
      <c r="E8065" s="115"/>
      <c r="F8065" s="115" t="s">
        <v>3983</v>
      </c>
      <c r="G8065" s="73">
        <v>0</v>
      </c>
      <c r="H8065" s="115" t="s">
        <v>3984</v>
      </c>
      <c r="I8065" s="73">
        <v>0</v>
      </c>
      <c r="J8065" s="115" t="s">
        <v>3985</v>
      </c>
      <c r="K8065" s="73">
        <v>0</v>
      </c>
    </row>
    <row r="8066" spans="1:11" ht="26.25" thickBot="1">
      <c r="A8066" s="115"/>
      <c r="B8066" s="115"/>
      <c r="C8066" s="115"/>
      <c r="D8066" s="115"/>
      <c r="E8066" s="115"/>
      <c r="F8066" s="115" t="s">
        <v>3986</v>
      </c>
      <c r="G8066" s="73">
        <v>864.84</v>
      </c>
      <c r="H8066" s="138"/>
      <c r="I8066" s="138" t="s">
        <v>3987</v>
      </c>
      <c r="J8066" s="115"/>
      <c r="K8066" s="73">
        <v>4644.75</v>
      </c>
    </row>
    <row r="8067" spans="1:11" ht="15" thickTop="1">
      <c r="A8067" s="68"/>
      <c r="B8067" s="68"/>
      <c r="C8067" s="68"/>
      <c r="D8067" s="68"/>
      <c r="E8067" s="68"/>
      <c r="F8067" s="68"/>
      <c r="G8067" s="68"/>
      <c r="H8067" s="68"/>
      <c r="I8067" s="68"/>
      <c r="J8067" s="68"/>
      <c r="K8067" s="68"/>
    </row>
    <row r="8068" spans="1:11" ht="15">
      <c r="A8068" s="120" t="s">
        <v>1831</v>
      </c>
      <c r="B8068" s="121" t="s">
        <v>1</v>
      </c>
      <c r="C8068" s="120" t="s">
        <v>2</v>
      </c>
      <c r="D8068" s="120" t="s">
        <v>3</v>
      </c>
      <c r="E8068" s="144" t="s">
        <v>2279</v>
      </c>
      <c r="F8068" s="144"/>
      <c r="G8068" s="122" t="s">
        <v>4</v>
      </c>
      <c r="H8068" s="121" t="s">
        <v>5</v>
      </c>
      <c r="I8068" s="121" t="s">
        <v>3962</v>
      </c>
      <c r="J8068" s="121" t="s">
        <v>6</v>
      </c>
      <c r="K8068" s="121" t="s">
        <v>8</v>
      </c>
    </row>
    <row r="8069" spans="1:11" ht="25.5">
      <c r="A8069" s="123" t="s">
        <v>3963</v>
      </c>
      <c r="B8069" s="78" t="s">
        <v>1832</v>
      </c>
      <c r="C8069" s="123" t="s">
        <v>365</v>
      </c>
      <c r="D8069" s="123" t="s">
        <v>3127</v>
      </c>
      <c r="E8069" s="150" t="s">
        <v>2302</v>
      </c>
      <c r="F8069" s="150"/>
      <c r="G8069" s="77" t="s">
        <v>80</v>
      </c>
      <c r="H8069" s="67">
        <v>1</v>
      </c>
      <c r="I8069" s="79"/>
      <c r="J8069" s="79">
        <v>6974.93</v>
      </c>
      <c r="K8069" s="79">
        <v>6974.93</v>
      </c>
    </row>
    <row r="8070" spans="1:11" ht="25.5">
      <c r="A8070" s="124" t="s">
        <v>3973</v>
      </c>
      <c r="B8070" s="64" t="s">
        <v>6183</v>
      </c>
      <c r="C8070" s="124" t="s">
        <v>365</v>
      </c>
      <c r="D8070" s="124" t="s">
        <v>1833</v>
      </c>
      <c r="E8070" s="148" t="s">
        <v>4345</v>
      </c>
      <c r="F8070" s="148"/>
      <c r="G8070" s="84" t="s">
        <v>80</v>
      </c>
      <c r="H8070" s="71">
        <v>1</v>
      </c>
      <c r="I8070" s="71">
        <v>0</v>
      </c>
      <c r="J8070" s="70">
        <v>6974.93</v>
      </c>
      <c r="K8070" s="70">
        <v>6974.93</v>
      </c>
    </row>
    <row r="8071" spans="1:11" ht="25.5">
      <c r="A8071" s="115"/>
      <c r="B8071" s="115"/>
      <c r="C8071" s="115"/>
      <c r="D8071" s="115"/>
      <c r="E8071" s="115"/>
      <c r="F8071" s="115" t="s">
        <v>3983</v>
      </c>
      <c r="G8071" s="73">
        <v>0</v>
      </c>
      <c r="H8071" s="115" t="s">
        <v>3984</v>
      </c>
      <c r="I8071" s="73">
        <v>0</v>
      </c>
      <c r="J8071" s="115" t="s">
        <v>3985</v>
      </c>
      <c r="K8071" s="73">
        <v>0</v>
      </c>
    </row>
    <row r="8072" spans="1:11" ht="26.25" thickBot="1">
      <c r="A8072" s="115"/>
      <c r="B8072" s="115"/>
      <c r="C8072" s="115"/>
      <c r="D8072" s="115"/>
      <c r="E8072" s="115"/>
      <c r="F8072" s="115" t="s">
        <v>3986</v>
      </c>
      <c r="G8072" s="73">
        <v>1595.86</v>
      </c>
      <c r="H8072" s="138"/>
      <c r="I8072" s="138" t="s">
        <v>3987</v>
      </c>
      <c r="J8072" s="115"/>
      <c r="K8072" s="73">
        <v>8570.7900000000009</v>
      </c>
    </row>
    <row r="8073" spans="1:11" ht="15" thickTop="1">
      <c r="A8073" s="68"/>
      <c r="B8073" s="68"/>
      <c r="C8073" s="68"/>
      <c r="D8073" s="68"/>
      <c r="E8073" s="68"/>
      <c r="F8073" s="68"/>
      <c r="G8073" s="68"/>
      <c r="H8073" s="68"/>
      <c r="I8073" s="68"/>
      <c r="J8073" s="68"/>
      <c r="K8073" s="68"/>
    </row>
    <row r="8074" spans="1:11" ht="15">
      <c r="A8074" s="120" t="s">
        <v>1834</v>
      </c>
      <c r="B8074" s="121" t="s">
        <v>1</v>
      </c>
      <c r="C8074" s="120" t="s">
        <v>2</v>
      </c>
      <c r="D8074" s="120" t="s">
        <v>3</v>
      </c>
      <c r="E8074" s="144" t="s">
        <v>2279</v>
      </c>
      <c r="F8074" s="144"/>
      <c r="G8074" s="122" t="s">
        <v>4</v>
      </c>
      <c r="H8074" s="121" t="s">
        <v>5</v>
      </c>
      <c r="I8074" s="121" t="s">
        <v>3962</v>
      </c>
      <c r="J8074" s="121" t="s">
        <v>6</v>
      </c>
      <c r="K8074" s="121" t="s">
        <v>8</v>
      </c>
    </row>
    <row r="8075" spans="1:11" ht="25.5">
      <c r="A8075" s="123" t="s">
        <v>3963</v>
      </c>
      <c r="B8075" s="78" t="s">
        <v>1835</v>
      </c>
      <c r="C8075" s="123" t="s">
        <v>365</v>
      </c>
      <c r="D8075" s="123" t="s">
        <v>3285</v>
      </c>
      <c r="E8075" s="150" t="s">
        <v>2302</v>
      </c>
      <c r="F8075" s="150"/>
      <c r="G8075" s="77" t="s">
        <v>80</v>
      </c>
      <c r="H8075" s="67">
        <v>1</v>
      </c>
      <c r="I8075" s="79"/>
      <c r="J8075" s="79">
        <v>3419.44</v>
      </c>
      <c r="K8075" s="79">
        <v>3419.44</v>
      </c>
    </row>
    <row r="8076" spans="1:11" ht="25.5">
      <c r="A8076" s="124" t="s">
        <v>3973</v>
      </c>
      <c r="B8076" s="64" t="s">
        <v>6184</v>
      </c>
      <c r="C8076" s="124" t="s">
        <v>365</v>
      </c>
      <c r="D8076" s="124" t="s">
        <v>1836</v>
      </c>
      <c r="E8076" s="148" t="s">
        <v>4345</v>
      </c>
      <c r="F8076" s="148"/>
      <c r="G8076" s="84" t="s">
        <v>80</v>
      </c>
      <c r="H8076" s="71">
        <v>1</v>
      </c>
      <c r="I8076" s="71">
        <v>0</v>
      </c>
      <c r="J8076" s="70">
        <v>3419.44</v>
      </c>
      <c r="K8076" s="70">
        <v>3419.44</v>
      </c>
    </row>
    <row r="8077" spans="1:11" ht="25.5">
      <c r="A8077" s="115"/>
      <c r="B8077" s="115"/>
      <c r="C8077" s="115"/>
      <c r="D8077" s="115"/>
      <c r="E8077" s="115"/>
      <c r="F8077" s="115" t="s">
        <v>3983</v>
      </c>
      <c r="G8077" s="73">
        <v>0</v>
      </c>
      <c r="H8077" s="115" t="s">
        <v>3984</v>
      </c>
      <c r="I8077" s="73">
        <v>0</v>
      </c>
      <c r="J8077" s="115" t="s">
        <v>3985</v>
      </c>
      <c r="K8077" s="73">
        <v>0</v>
      </c>
    </row>
    <row r="8078" spans="1:11" ht="26.25" thickBot="1">
      <c r="A8078" s="115"/>
      <c r="B8078" s="115"/>
      <c r="C8078" s="115"/>
      <c r="D8078" s="115"/>
      <c r="E8078" s="115"/>
      <c r="F8078" s="115" t="s">
        <v>3986</v>
      </c>
      <c r="G8078" s="73">
        <v>782.36</v>
      </c>
      <c r="H8078" s="138"/>
      <c r="I8078" s="138" t="s">
        <v>3987</v>
      </c>
      <c r="J8078" s="115"/>
      <c r="K8078" s="73">
        <v>4201.8</v>
      </c>
    </row>
    <row r="8079" spans="1:11" ht="15" thickTop="1">
      <c r="A8079" s="68"/>
      <c r="B8079" s="68"/>
      <c r="C8079" s="68"/>
      <c r="D8079" s="68"/>
      <c r="E8079" s="68"/>
      <c r="F8079" s="68"/>
      <c r="G8079" s="68"/>
      <c r="H8079" s="68"/>
      <c r="I8079" s="68"/>
      <c r="J8079" s="68"/>
      <c r="K8079" s="68"/>
    </row>
    <row r="8080" spans="1:11" ht="15">
      <c r="A8080" s="120" t="s">
        <v>1839</v>
      </c>
      <c r="B8080" s="121" t="s">
        <v>1</v>
      </c>
      <c r="C8080" s="120" t="s">
        <v>2</v>
      </c>
      <c r="D8080" s="120" t="s">
        <v>3</v>
      </c>
      <c r="E8080" s="144" t="s">
        <v>2279</v>
      </c>
      <c r="F8080" s="144"/>
      <c r="G8080" s="122" t="s">
        <v>4</v>
      </c>
      <c r="H8080" s="121" t="s">
        <v>5</v>
      </c>
      <c r="I8080" s="121" t="s">
        <v>3962</v>
      </c>
      <c r="J8080" s="121" t="s">
        <v>6</v>
      </c>
      <c r="K8080" s="121" t="s">
        <v>8</v>
      </c>
    </row>
    <row r="8081" spans="1:11" ht="25.5">
      <c r="A8081" s="123" t="s">
        <v>3963</v>
      </c>
      <c r="B8081" s="78" t="s">
        <v>1840</v>
      </c>
      <c r="C8081" s="123" t="s">
        <v>365</v>
      </c>
      <c r="D8081" s="123" t="s">
        <v>1841</v>
      </c>
      <c r="E8081" s="150" t="s">
        <v>12</v>
      </c>
      <c r="F8081" s="150"/>
      <c r="G8081" s="77" t="s">
        <v>1716</v>
      </c>
      <c r="H8081" s="67">
        <v>1</v>
      </c>
      <c r="I8081" s="79"/>
      <c r="J8081" s="79">
        <v>5250</v>
      </c>
      <c r="K8081" s="79">
        <v>5250</v>
      </c>
    </row>
    <row r="8082" spans="1:11">
      <c r="A8082" s="124" t="s">
        <v>3973</v>
      </c>
      <c r="B8082" s="64" t="s">
        <v>6185</v>
      </c>
      <c r="C8082" s="124" t="s">
        <v>365</v>
      </c>
      <c r="D8082" s="124" t="s">
        <v>6186</v>
      </c>
      <c r="E8082" s="148" t="s">
        <v>3976</v>
      </c>
      <c r="F8082" s="148"/>
      <c r="G8082" s="84" t="s">
        <v>1202</v>
      </c>
      <c r="H8082" s="71">
        <v>1</v>
      </c>
      <c r="I8082" s="71">
        <v>0</v>
      </c>
      <c r="J8082" s="70">
        <v>5250</v>
      </c>
      <c r="K8082" s="70">
        <v>5250</v>
      </c>
    </row>
    <row r="8083" spans="1:11" ht="25.5">
      <c r="A8083" s="115"/>
      <c r="B8083" s="115"/>
      <c r="C8083" s="115"/>
      <c r="D8083" s="115"/>
      <c r="E8083" s="115"/>
      <c r="F8083" s="115" t="s">
        <v>3983</v>
      </c>
      <c r="G8083" s="73">
        <v>0</v>
      </c>
      <c r="H8083" s="115" t="s">
        <v>3984</v>
      </c>
      <c r="I8083" s="73">
        <v>0</v>
      </c>
      <c r="J8083" s="115" t="s">
        <v>3985</v>
      </c>
      <c r="K8083" s="73">
        <v>0</v>
      </c>
    </row>
    <row r="8084" spans="1:11" ht="26.25" thickBot="1">
      <c r="A8084" s="115"/>
      <c r="B8084" s="115"/>
      <c r="C8084" s="115"/>
      <c r="D8084" s="115"/>
      <c r="E8084" s="115"/>
      <c r="F8084" s="115" t="s">
        <v>3986</v>
      </c>
      <c r="G8084" s="73">
        <v>1201.2</v>
      </c>
      <c r="H8084" s="138"/>
      <c r="I8084" s="138" t="s">
        <v>3987</v>
      </c>
      <c r="J8084" s="115"/>
      <c r="K8084" s="73">
        <v>6451.2</v>
      </c>
    </row>
    <row r="8085" spans="1:11" ht="14.25" customHeight="1" thickTop="1">
      <c r="A8085" s="68"/>
      <c r="B8085" s="68"/>
      <c r="C8085" s="68"/>
      <c r="D8085" s="68"/>
      <c r="E8085" s="68"/>
      <c r="F8085" s="68"/>
      <c r="G8085" s="68"/>
      <c r="H8085" s="68"/>
      <c r="I8085" s="68"/>
      <c r="J8085" s="68"/>
      <c r="K8085" s="68"/>
    </row>
    <row r="8086" spans="1:11" ht="14.25" customHeight="1">
      <c r="A8086" s="120" t="s">
        <v>1842</v>
      </c>
      <c r="B8086" s="121" t="s">
        <v>1</v>
      </c>
      <c r="C8086" s="120" t="s">
        <v>2</v>
      </c>
      <c r="D8086" s="120" t="s">
        <v>3</v>
      </c>
      <c r="E8086" s="144" t="s">
        <v>2279</v>
      </c>
      <c r="F8086" s="144"/>
      <c r="G8086" s="122" t="s">
        <v>4</v>
      </c>
      <c r="H8086" s="121" t="s">
        <v>5</v>
      </c>
      <c r="I8086" s="121" t="s">
        <v>3962</v>
      </c>
      <c r="J8086" s="121" t="s">
        <v>6</v>
      </c>
      <c r="K8086" s="121" t="s">
        <v>8</v>
      </c>
    </row>
    <row r="8087" spans="1:11" ht="14.25" customHeight="1">
      <c r="A8087" s="123" t="s">
        <v>3963</v>
      </c>
      <c r="B8087" s="78" t="s">
        <v>1843</v>
      </c>
      <c r="C8087" s="123" t="s">
        <v>78</v>
      </c>
      <c r="D8087" s="123" t="s">
        <v>1844</v>
      </c>
      <c r="E8087" s="150">
        <v>23.09</v>
      </c>
      <c r="F8087" s="150"/>
      <c r="G8087" s="77" t="s">
        <v>80</v>
      </c>
      <c r="H8087" s="67">
        <v>1</v>
      </c>
      <c r="I8087" s="79"/>
      <c r="J8087" s="79">
        <v>1714.38</v>
      </c>
      <c r="K8087" s="79">
        <v>1714.38</v>
      </c>
    </row>
    <row r="8088" spans="1:11" ht="14.25" customHeight="1">
      <c r="A8088" s="124" t="s">
        <v>3973</v>
      </c>
      <c r="B8088" s="64" t="s">
        <v>6143</v>
      </c>
      <c r="C8088" s="124" t="s">
        <v>78</v>
      </c>
      <c r="D8088" s="124" t="s">
        <v>6144</v>
      </c>
      <c r="E8088" s="148" t="s">
        <v>3976</v>
      </c>
      <c r="F8088" s="148"/>
      <c r="G8088" s="84" t="s">
        <v>31</v>
      </c>
      <c r="H8088" s="71">
        <v>6.3E-3</v>
      </c>
      <c r="I8088" s="71">
        <v>0</v>
      </c>
      <c r="J8088" s="70">
        <v>167.7</v>
      </c>
      <c r="K8088" s="70">
        <v>1.05</v>
      </c>
    </row>
    <row r="8089" spans="1:11" ht="14.25" customHeight="1">
      <c r="A8089" s="124" t="s">
        <v>3973</v>
      </c>
      <c r="B8089" s="64" t="s">
        <v>6187</v>
      </c>
      <c r="C8089" s="124" t="s">
        <v>78</v>
      </c>
      <c r="D8089" s="124" t="s">
        <v>4225</v>
      </c>
      <c r="E8089" s="148" t="s">
        <v>4019</v>
      </c>
      <c r="F8089" s="148"/>
      <c r="G8089" s="84" t="s">
        <v>4235</v>
      </c>
      <c r="H8089" s="71">
        <v>1.4</v>
      </c>
      <c r="I8089" s="71">
        <v>0</v>
      </c>
      <c r="J8089" s="70">
        <v>21.43</v>
      </c>
      <c r="K8089" s="70">
        <v>30</v>
      </c>
    </row>
    <row r="8090" spans="1:11" ht="38.25">
      <c r="A8090" s="124" t="s">
        <v>3973</v>
      </c>
      <c r="B8090" s="64" t="s">
        <v>6188</v>
      </c>
      <c r="C8090" s="124" t="s">
        <v>78</v>
      </c>
      <c r="D8090" s="124" t="s">
        <v>5607</v>
      </c>
      <c r="E8090" s="148" t="s">
        <v>4019</v>
      </c>
      <c r="F8090" s="148"/>
      <c r="G8090" s="84" t="s">
        <v>4235</v>
      </c>
      <c r="H8090" s="71">
        <v>1.4</v>
      </c>
      <c r="I8090" s="71">
        <v>0</v>
      </c>
      <c r="J8090" s="70">
        <v>26.09</v>
      </c>
      <c r="K8090" s="70">
        <v>36.520000000000003</v>
      </c>
    </row>
    <row r="8091" spans="1:11" ht="25.5">
      <c r="A8091" s="124" t="s">
        <v>3973</v>
      </c>
      <c r="B8091" s="64" t="s">
        <v>6189</v>
      </c>
      <c r="C8091" s="124" t="s">
        <v>29</v>
      </c>
      <c r="D8091" s="124" t="s">
        <v>6190</v>
      </c>
      <c r="E8091" s="148" t="s">
        <v>3976</v>
      </c>
      <c r="F8091" s="148"/>
      <c r="G8091" s="84" t="s">
        <v>80</v>
      </c>
      <c r="H8091" s="71">
        <v>1</v>
      </c>
      <c r="I8091" s="71">
        <v>0</v>
      </c>
      <c r="J8091" s="70">
        <v>113.46</v>
      </c>
      <c r="K8091" s="70">
        <v>113.46</v>
      </c>
    </row>
    <row r="8092" spans="1:11" ht="38.25">
      <c r="A8092" s="124" t="s">
        <v>3973</v>
      </c>
      <c r="B8092" s="64" t="s">
        <v>6191</v>
      </c>
      <c r="C8092" s="124" t="s">
        <v>78</v>
      </c>
      <c r="D8092" s="124" t="s">
        <v>6192</v>
      </c>
      <c r="E8092" s="148" t="s">
        <v>3976</v>
      </c>
      <c r="F8092" s="148"/>
      <c r="G8092" s="84" t="s">
        <v>350</v>
      </c>
      <c r="H8092" s="71">
        <v>4.9000000000000004</v>
      </c>
      <c r="I8092" s="71">
        <v>0</v>
      </c>
      <c r="J8092" s="70">
        <v>240.1</v>
      </c>
      <c r="K8092" s="70">
        <v>1176.49</v>
      </c>
    </row>
    <row r="8093" spans="1:11" ht="38.25">
      <c r="A8093" s="124" t="s">
        <v>3973</v>
      </c>
      <c r="B8093" s="64" t="s">
        <v>6193</v>
      </c>
      <c r="C8093" s="124" t="s">
        <v>78</v>
      </c>
      <c r="D8093" s="124" t="s">
        <v>6194</v>
      </c>
      <c r="E8093" s="148" t="s">
        <v>3976</v>
      </c>
      <c r="F8093" s="148"/>
      <c r="G8093" s="84" t="s">
        <v>80</v>
      </c>
      <c r="H8093" s="71">
        <v>1</v>
      </c>
      <c r="I8093" s="71">
        <v>0</v>
      </c>
      <c r="J8093" s="70">
        <v>225.77</v>
      </c>
      <c r="K8093" s="70">
        <v>225.77</v>
      </c>
    </row>
    <row r="8094" spans="1:11" ht="25.5">
      <c r="A8094" s="124" t="s">
        <v>3973</v>
      </c>
      <c r="B8094" s="64" t="s">
        <v>6195</v>
      </c>
      <c r="C8094" s="124" t="s">
        <v>57</v>
      </c>
      <c r="D8094" s="124" t="s">
        <v>6196</v>
      </c>
      <c r="E8094" s="148" t="s">
        <v>3976</v>
      </c>
      <c r="F8094" s="148"/>
      <c r="G8094" s="84" t="s">
        <v>72</v>
      </c>
      <c r="H8094" s="71">
        <v>1</v>
      </c>
      <c r="I8094" s="71">
        <v>0</v>
      </c>
      <c r="J8094" s="70">
        <v>129.47</v>
      </c>
      <c r="K8094" s="70">
        <v>129.47</v>
      </c>
    </row>
    <row r="8095" spans="1:11" ht="38.25">
      <c r="A8095" s="124" t="s">
        <v>3973</v>
      </c>
      <c r="B8095" s="64" t="s">
        <v>6141</v>
      </c>
      <c r="C8095" s="124" t="s">
        <v>78</v>
      </c>
      <c r="D8095" s="124" t="s">
        <v>6142</v>
      </c>
      <c r="E8095" s="148" t="s">
        <v>3976</v>
      </c>
      <c r="F8095" s="148"/>
      <c r="G8095" s="84" t="s">
        <v>1923</v>
      </c>
      <c r="H8095" s="71">
        <v>2.71</v>
      </c>
      <c r="I8095" s="71">
        <v>0</v>
      </c>
      <c r="J8095" s="70">
        <v>0.6</v>
      </c>
      <c r="K8095" s="70">
        <v>1.62</v>
      </c>
    </row>
    <row r="8096" spans="1:11" ht="25.5">
      <c r="A8096" s="115"/>
      <c r="B8096" s="115"/>
      <c r="C8096" s="115"/>
      <c r="D8096" s="115"/>
      <c r="E8096" s="115"/>
      <c r="F8096" s="115" t="s">
        <v>3983</v>
      </c>
      <c r="G8096" s="73">
        <v>66.52</v>
      </c>
      <c r="H8096" s="115" t="s">
        <v>3984</v>
      </c>
      <c r="I8096" s="73">
        <v>0</v>
      </c>
      <c r="J8096" s="115" t="s">
        <v>3985</v>
      </c>
      <c r="K8096" s="73">
        <v>66.52</v>
      </c>
    </row>
    <row r="8097" spans="1:11" ht="26.25" thickBot="1">
      <c r="A8097" s="115"/>
      <c r="B8097" s="115"/>
      <c r="C8097" s="115"/>
      <c r="D8097" s="115"/>
      <c r="E8097" s="115"/>
      <c r="F8097" s="115" t="s">
        <v>3986</v>
      </c>
      <c r="G8097" s="73">
        <v>392.25</v>
      </c>
      <c r="H8097" s="138"/>
      <c r="I8097" s="138" t="s">
        <v>3987</v>
      </c>
      <c r="J8097" s="115"/>
      <c r="K8097" s="73">
        <v>2106.63</v>
      </c>
    </row>
    <row r="8098" spans="1:11" ht="15" thickTop="1">
      <c r="A8098" s="68"/>
      <c r="B8098" s="68"/>
      <c r="C8098" s="68"/>
      <c r="D8098" s="68"/>
      <c r="E8098" s="68"/>
      <c r="F8098" s="68"/>
      <c r="G8098" s="68"/>
      <c r="H8098" s="68"/>
      <c r="I8098" s="68"/>
      <c r="J8098" s="68"/>
      <c r="K8098" s="68"/>
    </row>
    <row r="8099" spans="1:11" ht="15">
      <c r="A8099" s="120" t="s">
        <v>1845</v>
      </c>
      <c r="B8099" s="121" t="s">
        <v>1</v>
      </c>
      <c r="C8099" s="120" t="s">
        <v>2</v>
      </c>
      <c r="D8099" s="120" t="s">
        <v>3</v>
      </c>
      <c r="E8099" s="144" t="s">
        <v>2279</v>
      </c>
      <c r="F8099" s="144"/>
      <c r="G8099" s="122" t="s">
        <v>4</v>
      </c>
      <c r="H8099" s="121" t="s">
        <v>5</v>
      </c>
      <c r="I8099" s="121" t="s">
        <v>3962</v>
      </c>
      <c r="J8099" s="121" t="s">
        <v>6</v>
      </c>
      <c r="K8099" s="121" t="s">
        <v>8</v>
      </c>
    </row>
    <row r="8100" spans="1:11" ht="25.5">
      <c r="A8100" s="123" t="s">
        <v>3963</v>
      </c>
      <c r="B8100" s="78" t="s">
        <v>1846</v>
      </c>
      <c r="C8100" s="123" t="s">
        <v>78</v>
      </c>
      <c r="D8100" s="123" t="s">
        <v>1847</v>
      </c>
      <c r="E8100" s="150">
        <v>23.09</v>
      </c>
      <c r="F8100" s="150"/>
      <c r="G8100" s="77" t="s">
        <v>80</v>
      </c>
      <c r="H8100" s="67">
        <v>1</v>
      </c>
      <c r="I8100" s="79"/>
      <c r="J8100" s="79">
        <v>1882.24</v>
      </c>
      <c r="K8100" s="79">
        <v>1882.24</v>
      </c>
    </row>
    <row r="8101" spans="1:11" ht="38.25">
      <c r="A8101" s="124" t="s">
        <v>3973</v>
      </c>
      <c r="B8101" s="64" t="s">
        <v>4683</v>
      </c>
      <c r="C8101" s="124" t="s">
        <v>78</v>
      </c>
      <c r="D8101" s="124" t="s">
        <v>4044</v>
      </c>
      <c r="E8101" s="148" t="s">
        <v>4019</v>
      </c>
      <c r="F8101" s="148"/>
      <c r="G8101" s="84" t="s">
        <v>4235</v>
      </c>
      <c r="H8101" s="71">
        <v>1.3</v>
      </c>
      <c r="I8101" s="71">
        <v>0</v>
      </c>
      <c r="J8101" s="70">
        <v>26.09</v>
      </c>
      <c r="K8101" s="70">
        <v>33.909999999999997</v>
      </c>
    </row>
    <row r="8102" spans="1:11" ht="38.25">
      <c r="A8102" s="124" t="s">
        <v>3973</v>
      </c>
      <c r="B8102" s="64" t="s">
        <v>6141</v>
      </c>
      <c r="C8102" s="124" t="s">
        <v>78</v>
      </c>
      <c r="D8102" s="124" t="s">
        <v>6142</v>
      </c>
      <c r="E8102" s="148" t="s">
        <v>3976</v>
      </c>
      <c r="F8102" s="148"/>
      <c r="G8102" s="84" t="s">
        <v>1923</v>
      </c>
      <c r="H8102" s="71">
        <v>2.71</v>
      </c>
      <c r="I8102" s="71">
        <v>0</v>
      </c>
      <c r="J8102" s="70">
        <v>0.6</v>
      </c>
      <c r="K8102" s="70">
        <v>1.62</v>
      </c>
    </row>
    <row r="8103" spans="1:11" ht="14.25" customHeight="1">
      <c r="A8103" s="124" t="s">
        <v>3973</v>
      </c>
      <c r="B8103" s="64" t="s">
        <v>4692</v>
      </c>
      <c r="C8103" s="124" t="s">
        <v>78</v>
      </c>
      <c r="D8103" s="124" t="s">
        <v>4018</v>
      </c>
      <c r="E8103" s="148" t="s">
        <v>4019</v>
      </c>
      <c r="F8103" s="148"/>
      <c r="G8103" s="84" t="s">
        <v>4235</v>
      </c>
      <c r="H8103" s="71">
        <v>1.3</v>
      </c>
      <c r="I8103" s="71">
        <v>0</v>
      </c>
      <c r="J8103" s="70">
        <v>21.43</v>
      </c>
      <c r="K8103" s="70">
        <v>27.85</v>
      </c>
    </row>
    <row r="8104" spans="1:11" ht="14.25" customHeight="1">
      <c r="A8104" s="124" t="s">
        <v>3973</v>
      </c>
      <c r="B8104" s="64" t="s">
        <v>6143</v>
      </c>
      <c r="C8104" s="124" t="s">
        <v>78</v>
      </c>
      <c r="D8104" s="124" t="s">
        <v>6144</v>
      </c>
      <c r="E8104" s="148" t="s">
        <v>3976</v>
      </c>
      <c r="F8104" s="148"/>
      <c r="G8104" s="84" t="s">
        <v>31</v>
      </c>
      <c r="H8104" s="71">
        <v>6.3E-3</v>
      </c>
      <c r="I8104" s="71">
        <v>0</v>
      </c>
      <c r="J8104" s="70">
        <v>167.7</v>
      </c>
      <c r="K8104" s="70">
        <v>1.05</v>
      </c>
    </row>
    <row r="8105" spans="1:11" ht="14.25" customHeight="1">
      <c r="A8105" s="124" t="s">
        <v>3973</v>
      </c>
      <c r="B8105" s="64" t="s">
        <v>6197</v>
      </c>
      <c r="C8105" s="124" t="s">
        <v>57</v>
      </c>
      <c r="D8105" s="124" t="s">
        <v>6198</v>
      </c>
      <c r="E8105" s="148" t="s">
        <v>3976</v>
      </c>
      <c r="F8105" s="148"/>
      <c r="G8105" s="84" t="s">
        <v>72</v>
      </c>
      <c r="H8105" s="71">
        <v>1</v>
      </c>
      <c r="I8105" s="71">
        <v>0</v>
      </c>
      <c r="J8105" s="70">
        <v>134.82</v>
      </c>
      <c r="K8105" s="70">
        <v>134.82</v>
      </c>
    </row>
    <row r="8106" spans="1:11" ht="14.25" customHeight="1">
      <c r="A8106" s="124" t="s">
        <v>3973</v>
      </c>
      <c r="B8106" s="64" t="s">
        <v>6187</v>
      </c>
      <c r="C8106" s="124" t="s">
        <v>78</v>
      </c>
      <c r="D8106" s="124" t="s">
        <v>4225</v>
      </c>
      <c r="E8106" s="148" t="s">
        <v>4019</v>
      </c>
      <c r="F8106" s="148"/>
      <c r="G8106" s="84" t="s">
        <v>4235</v>
      </c>
      <c r="H8106" s="71">
        <v>1.3</v>
      </c>
      <c r="I8106" s="71">
        <v>0</v>
      </c>
      <c r="J8106" s="70">
        <v>21.43</v>
      </c>
      <c r="K8106" s="70">
        <v>27.85</v>
      </c>
    </row>
    <row r="8107" spans="1:11" ht="14.25" customHeight="1">
      <c r="A8107" s="124" t="s">
        <v>3973</v>
      </c>
      <c r="B8107" s="64" t="s">
        <v>6191</v>
      </c>
      <c r="C8107" s="124" t="s">
        <v>78</v>
      </c>
      <c r="D8107" s="124" t="s">
        <v>6192</v>
      </c>
      <c r="E8107" s="148" t="s">
        <v>3976</v>
      </c>
      <c r="F8107" s="148"/>
      <c r="G8107" s="84" t="s">
        <v>350</v>
      </c>
      <c r="H8107" s="71">
        <v>5.2</v>
      </c>
      <c r="I8107" s="71">
        <v>0</v>
      </c>
      <c r="J8107" s="70">
        <v>240.1</v>
      </c>
      <c r="K8107" s="70">
        <v>1248.52</v>
      </c>
    </row>
    <row r="8108" spans="1:11" ht="38.25">
      <c r="A8108" s="124" t="s">
        <v>3973</v>
      </c>
      <c r="B8108" s="64" t="s">
        <v>6188</v>
      </c>
      <c r="C8108" s="124" t="s">
        <v>78</v>
      </c>
      <c r="D8108" s="124" t="s">
        <v>5607</v>
      </c>
      <c r="E8108" s="148" t="s">
        <v>4019</v>
      </c>
      <c r="F8108" s="148"/>
      <c r="G8108" s="84" t="s">
        <v>4235</v>
      </c>
      <c r="H8108" s="71">
        <v>1.3</v>
      </c>
      <c r="I8108" s="71">
        <v>0</v>
      </c>
      <c r="J8108" s="70">
        <v>26.09</v>
      </c>
      <c r="K8108" s="70">
        <v>33.909999999999997</v>
      </c>
    </row>
    <row r="8109" spans="1:11" ht="38.25">
      <c r="A8109" s="124" t="s">
        <v>3973</v>
      </c>
      <c r="B8109" s="64" t="s">
        <v>6199</v>
      </c>
      <c r="C8109" s="124" t="s">
        <v>78</v>
      </c>
      <c r="D8109" s="124" t="s">
        <v>6200</v>
      </c>
      <c r="E8109" s="148" t="s">
        <v>3976</v>
      </c>
      <c r="F8109" s="148"/>
      <c r="G8109" s="84" t="s">
        <v>80</v>
      </c>
      <c r="H8109" s="71">
        <v>1</v>
      </c>
      <c r="I8109" s="71">
        <v>0</v>
      </c>
      <c r="J8109" s="70">
        <v>259.25</v>
      </c>
      <c r="K8109" s="70">
        <v>259.25</v>
      </c>
    </row>
    <row r="8110" spans="1:11" ht="25.5">
      <c r="A8110" s="124" t="s">
        <v>3973</v>
      </c>
      <c r="B8110" s="64" t="s">
        <v>6189</v>
      </c>
      <c r="C8110" s="124" t="s">
        <v>29</v>
      </c>
      <c r="D8110" s="124" t="s">
        <v>6190</v>
      </c>
      <c r="E8110" s="148" t="s">
        <v>3976</v>
      </c>
      <c r="F8110" s="148"/>
      <c r="G8110" s="84" t="s">
        <v>80</v>
      </c>
      <c r="H8110" s="71">
        <v>1</v>
      </c>
      <c r="I8110" s="71">
        <v>0</v>
      </c>
      <c r="J8110" s="70">
        <v>113.46</v>
      </c>
      <c r="K8110" s="70">
        <v>113.46</v>
      </c>
    </row>
    <row r="8111" spans="1:11" ht="25.5">
      <c r="A8111" s="115"/>
      <c r="B8111" s="115"/>
      <c r="C8111" s="115"/>
      <c r="D8111" s="115"/>
      <c r="E8111" s="115"/>
      <c r="F8111" s="115" t="s">
        <v>3983</v>
      </c>
      <c r="G8111" s="73">
        <v>123.52</v>
      </c>
      <c r="H8111" s="115" t="s">
        <v>3984</v>
      </c>
      <c r="I8111" s="73">
        <v>0</v>
      </c>
      <c r="J8111" s="115" t="s">
        <v>3985</v>
      </c>
      <c r="K8111" s="73">
        <v>123.52</v>
      </c>
    </row>
    <row r="8112" spans="1:11" ht="26.25" thickBot="1">
      <c r="A8112" s="115"/>
      <c r="B8112" s="115"/>
      <c r="C8112" s="115"/>
      <c r="D8112" s="115"/>
      <c r="E8112" s="115"/>
      <c r="F8112" s="115" t="s">
        <v>3986</v>
      </c>
      <c r="G8112" s="73">
        <v>430.65</v>
      </c>
      <c r="H8112" s="138"/>
      <c r="I8112" s="138" t="s">
        <v>3987</v>
      </c>
      <c r="J8112" s="115"/>
      <c r="K8112" s="73">
        <v>2312.89</v>
      </c>
    </row>
    <row r="8113" spans="1:11" ht="15" thickTop="1">
      <c r="A8113" s="68"/>
      <c r="B8113" s="68"/>
      <c r="C8113" s="68"/>
      <c r="D8113" s="68"/>
      <c r="E8113" s="68"/>
      <c r="F8113" s="68"/>
      <c r="G8113" s="68"/>
      <c r="H8113" s="68"/>
      <c r="I8113" s="68"/>
      <c r="J8113" s="68"/>
      <c r="K8113" s="68"/>
    </row>
    <row r="8114" spans="1:11" ht="15">
      <c r="A8114" s="120" t="s">
        <v>1848</v>
      </c>
      <c r="B8114" s="121" t="s">
        <v>1</v>
      </c>
      <c r="C8114" s="120" t="s">
        <v>2</v>
      </c>
      <c r="D8114" s="120" t="s">
        <v>3</v>
      </c>
      <c r="E8114" s="144" t="s">
        <v>2279</v>
      </c>
      <c r="F8114" s="144"/>
      <c r="G8114" s="122" t="s">
        <v>4</v>
      </c>
      <c r="H8114" s="121" t="s">
        <v>5</v>
      </c>
      <c r="I8114" s="121" t="s">
        <v>3962</v>
      </c>
      <c r="J8114" s="121" t="s">
        <v>6</v>
      </c>
      <c r="K8114" s="121" t="s">
        <v>8</v>
      </c>
    </row>
    <row r="8115" spans="1:11" ht="25.5">
      <c r="A8115" s="123" t="s">
        <v>3963</v>
      </c>
      <c r="B8115" s="78" t="s">
        <v>1849</v>
      </c>
      <c r="C8115" s="123" t="s">
        <v>365</v>
      </c>
      <c r="D8115" s="123" t="s">
        <v>1850</v>
      </c>
      <c r="E8115" s="150" t="s">
        <v>12</v>
      </c>
      <c r="F8115" s="150"/>
      <c r="G8115" s="77" t="s">
        <v>80</v>
      </c>
      <c r="H8115" s="67">
        <v>1</v>
      </c>
      <c r="I8115" s="79"/>
      <c r="J8115" s="79">
        <v>2242</v>
      </c>
      <c r="K8115" s="79">
        <v>2242</v>
      </c>
    </row>
    <row r="8116" spans="1:11" ht="25.5">
      <c r="A8116" s="116" t="s">
        <v>3964</v>
      </c>
      <c r="B8116" s="117" t="s">
        <v>6201</v>
      </c>
      <c r="C8116" s="116" t="s">
        <v>17</v>
      </c>
      <c r="D8116" s="116" t="s">
        <v>6202</v>
      </c>
      <c r="E8116" s="136" t="s">
        <v>2323</v>
      </c>
      <c r="F8116" s="136"/>
      <c r="G8116" s="5" t="s">
        <v>3967</v>
      </c>
      <c r="H8116" s="7">
        <v>3.4580000000000002</v>
      </c>
      <c r="I8116" s="7">
        <v>0</v>
      </c>
      <c r="J8116" s="69">
        <v>30.33</v>
      </c>
      <c r="K8116" s="69">
        <v>104.88</v>
      </c>
    </row>
    <row r="8117" spans="1:11" ht="25.5">
      <c r="A8117" s="116" t="s">
        <v>3964</v>
      </c>
      <c r="B8117" s="117" t="s">
        <v>3968</v>
      </c>
      <c r="C8117" s="116" t="s">
        <v>17</v>
      </c>
      <c r="D8117" s="116" t="s">
        <v>3969</v>
      </c>
      <c r="E8117" s="136" t="s">
        <v>2323</v>
      </c>
      <c r="F8117" s="136"/>
      <c r="G8117" s="5" t="s">
        <v>3967</v>
      </c>
      <c r="H8117" s="7">
        <v>2.4239999999999999</v>
      </c>
      <c r="I8117" s="7">
        <v>0</v>
      </c>
      <c r="J8117" s="69">
        <v>22.42</v>
      </c>
      <c r="K8117" s="69">
        <v>54.34</v>
      </c>
    </row>
    <row r="8118" spans="1:11" ht="38.25">
      <c r="A8118" s="116" t="s">
        <v>3964</v>
      </c>
      <c r="B8118" s="117" t="s">
        <v>6203</v>
      </c>
      <c r="C8118" s="116" t="s">
        <v>17</v>
      </c>
      <c r="D8118" s="116" t="s">
        <v>6204</v>
      </c>
      <c r="E8118" s="136" t="s">
        <v>4594</v>
      </c>
      <c r="F8118" s="136"/>
      <c r="G8118" s="5" t="s">
        <v>31</v>
      </c>
      <c r="H8118" s="7">
        <v>2.5000000000000001E-2</v>
      </c>
      <c r="I8118" s="7">
        <v>0</v>
      </c>
      <c r="J8118" s="69">
        <v>714.25</v>
      </c>
      <c r="K8118" s="69">
        <v>17.850000000000001</v>
      </c>
    </row>
    <row r="8119" spans="1:11" ht="25.5">
      <c r="A8119" s="116" t="s">
        <v>3964</v>
      </c>
      <c r="B8119" s="117" t="s">
        <v>4423</v>
      </c>
      <c r="C8119" s="116" t="s">
        <v>17</v>
      </c>
      <c r="D8119" s="116" t="s">
        <v>4424</v>
      </c>
      <c r="E8119" s="136" t="s">
        <v>2323</v>
      </c>
      <c r="F8119" s="136"/>
      <c r="G8119" s="5" t="s">
        <v>3967</v>
      </c>
      <c r="H8119" s="7">
        <v>1.389</v>
      </c>
      <c r="I8119" s="7">
        <v>0</v>
      </c>
      <c r="J8119" s="69">
        <v>32.15</v>
      </c>
      <c r="K8119" s="69">
        <v>44.65</v>
      </c>
    </row>
    <row r="8120" spans="1:11">
      <c r="A8120" s="124" t="s">
        <v>3973</v>
      </c>
      <c r="B8120" s="64" t="s">
        <v>4457</v>
      </c>
      <c r="C8120" s="124" t="s">
        <v>17</v>
      </c>
      <c r="D8120" s="124" t="s">
        <v>4458</v>
      </c>
      <c r="E8120" s="148" t="s">
        <v>3976</v>
      </c>
      <c r="F8120" s="148"/>
      <c r="G8120" s="84" t="s">
        <v>144</v>
      </c>
      <c r="H8120" s="71">
        <v>3.15E-2</v>
      </c>
      <c r="I8120" s="71">
        <v>0</v>
      </c>
      <c r="J8120" s="70">
        <v>22.47</v>
      </c>
      <c r="K8120" s="70">
        <v>0.7</v>
      </c>
    </row>
    <row r="8121" spans="1:11" ht="25.5">
      <c r="A8121" s="124" t="s">
        <v>3973</v>
      </c>
      <c r="B8121" s="64" t="s">
        <v>6205</v>
      </c>
      <c r="C8121" s="124" t="s">
        <v>17</v>
      </c>
      <c r="D8121" s="124" t="s">
        <v>6206</v>
      </c>
      <c r="E8121" s="148" t="s">
        <v>3976</v>
      </c>
      <c r="F8121" s="148"/>
      <c r="G8121" s="84" t="s">
        <v>72</v>
      </c>
      <c r="H8121" s="71">
        <v>6</v>
      </c>
      <c r="I8121" s="71">
        <v>0</v>
      </c>
      <c r="J8121" s="70">
        <v>9.69</v>
      </c>
      <c r="K8121" s="70">
        <v>58.14</v>
      </c>
    </row>
    <row r="8122" spans="1:11" ht="25.5">
      <c r="A8122" s="124" t="s">
        <v>3973</v>
      </c>
      <c r="B8122" s="64" t="s">
        <v>6207</v>
      </c>
      <c r="C8122" s="124" t="s">
        <v>17</v>
      </c>
      <c r="D8122" s="124" t="s">
        <v>6208</v>
      </c>
      <c r="E8122" s="148" t="s">
        <v>3976</v>
      </c>
      <c r="F8122" s="148"/>
      <c r="G8122" s="84" t="s">
        <v>72</v>
      </c>
      <c r="H8122" s="71">
        <v>39.6</v>
      </c>
      <c r="I8122" s="71">
        <v>0</v>
      </c>
      <c r="J8122" s="70">
        <v>0.05</v>
      </c>
      <c r="K8122" s="70">
        <v>1.98</v>
      </c>
    </row>
    <row r="8123" spans="1:11" ht="38.25">
      <c r="A8123" s="124" t="s">
        <v>3973</v>
      </c>
      <c r="B8123" s="64" t="s">
        <v>6191</v>
      </c>
      <c r="C8123" s="124" t="s">
        <v>78</v>
      </c>
      <c r="D8123" s="124" t="s">
        <v>6192</v>
      </c>
      <c r="E8123" s="148" t="s">
        <v>3976</v>
      </c>
      <c r="F8123" s="148"/>
      <c r="G8123" s="84" t="s">
        <v>350</v>
      </c>
      <c r="H8123" s="71">
        <v>5.4</v>
      </c>
      <c r="I8123" s="71">
        <v>0</v>
      </c>
      <c r="J8123" s="70">
        <v>240.1</v>
      </c>
      <c r="K8123" s="70">
        <v>1296.54</v>
      </c>
    </row>
    <row r="8124" spans="1:11" ht="51">
      <c r="A8124" s="124" t="s">
        <v>3973</v>
      </c>
      <c r="B8124" s="64" t="s">
        <v>6209</v>
      </c>
      <c r="C8124" s="124" t="s">
        <v>17</v>
      </c>
      <c r="D8124" s="124" t="s">
        <v>6210</v>
      </c>
      <c r="E8124" s="148" t="s">
        <v>3976</v>
      </c>
      <c r="F8124" s="148"/>
      <c r="G8124" s="84" t="s">
        <v>72</v>
      </c>
      <c r="H8124" s="71">
        <v>2</v>
      </c>
      <c r="I8124" s="71">
        <v>0</v>
      </c>
      <c r="J8124" s="70">
        <v>215.72</v>
      </c>
      <c r="K8124" s="70">
        <v>431.44</v>
      </c>
    </row>
    <row r="8125" spans="1:11" ht="25.5">
      <c r="A8125" s="124" t="s">
        <v>3973</v>
      </c>
      <c r="B8125" s="64" t="s">
        <v>6189</v>
      </c>
      <c r="C8125" s="124" t="s">
        <v>29</v>
      </c>
      <c r="D8125" s="124" t="s">
        <v>6190</v>
      </c>
      <c r="E8125" s="148" t="s">
        <v>3976</v>
      </c>
      <c r="F8125" s="148"/>
      <c r="G8125" s="84" t="s">
        <v>80</v>
      </c>
      <c r="H8125" s="71">
        <v>2</v>
      </c>
      <c r="I8125" s="71">
        <v>0</v>
      </c>
      <c r="J8125" s="70">
        <v>113.46</v>
      </c>
      <c r="K8125" s="70">
        <v>226.92</v>
      </c>
    </row>
    <row r="8126" spans="1:11">
      <c r="A8126" s="124" t="s">
        <v>3973</v>
      </c>
      <c r="B8126" s="64" t="s">
        <v>6211</v>
      </c>
      <c r="C8126" s="124" t="s">
        <v>17</v>
      </c>
      <c r="D8126" s="124" t="s">
        <v>6212</v>
      </c>
      <c r="E8126" s="148" t="s">
        <v>3976</v>
      </c>
      <c r="F8126" s="148"/>
      <c r="G8126" s="84" t="s">
        <v>144</v>
      </c>
      <c r="H8126" s="71">
        <v>0.22500000000000001</v>
      </c>
      <c r="I8126" s="71">
        <v>0</v>
      </c>
      <c r="J8126" s="70">
        <v>20.27</v>
      </c>
      <c r="K8126" s="70">
        <v>4.5599999999999996</v>
      </c>
    </row>
    <row r="8127" spans="1:11" ht="25.5">
      <c r="A8127" s="115"/>
      <c r="B8127" s="115"/>
      <c r="C8127" s="115"/>
      <c r="D8127" s="115"/>
      <c r="E8127" s="115"/>
      <c r="F8127" s="115" t="s">
        <v>3983</v>
      </c>
      <c r="G8127" s="73">
        <v>153.54</v>
      </c>
      <c r="H8127" s="115" t="s">
        <v>3984</v>
      </c>
      <c r="I8127" s="73">
        <v>0</v>
      </c>
      <c r="J8127" s="115" t="s">
        <v>3985</v>
      </c>
      <c r="K8127" s="73">
        <v>153.54</v>
      </c>
    </row>
    <row r="8128" spans="1:11" ht="26.25" thickBot="1">
      <c r="A8128" s="115"/>
      <c r="B8128" s="115"/>
      <c r="C8128" s="115"/>
      <c r="D8128" s="115"/>
      <c r="E8128" s="115"/>
      <c r="F8128" s="115" t="s">
        <v>3986</v>
      </c>
      <c r="G8128" s="73">
        <v>512.96</v>
      </c>
      <c r="H8128" s="138"/>
      <c r="I8128" s="138" t="s">
        <v>3987</v>
      </c>
      <c r="J8128" s="115"/>
      <c r="K8128" s="73">
        <v>2754.96</v>
      </c>
    </row>
    <row r="8129" spans="1:11" ht="15" thickTop="1">
      <c r="A8129" s="68"/>
      <c r="B8129" s="68"/>
      <c r="C8129" s="68"/>
      <c r="D8129" s="68"/>
      <c r="E8129" s="68"/>
      <c r="F8129" s="68"/>
      <c r="G8129" s="68"/>
      <c r="H8129" s="68"/>
      <c r="I8129" s="68"/>
      <c r="J8129" s="68"/>
      <c r="K8129" s="68"/>
    </row>
    <row r="8130" spans="1:11" ht="15">
      <c r="A8130" s="120" t="s">
        <v>1851</v>
      </c>
      <c r="B8130" s="121" t="s">
        <v>1</v>
      </c>
      <c r="C8130" s="120" t="s">
        <v>2</v>
      </c>
      <c r="D8130" s="120" t="s">
        <v>3</v>
      </c>
      <c r="E8130" s="144" t="s">
        <v>2279</v>
      </c>
      <c r="F8130" s="144"/>
      <c r="G8130" s="122" t="s">
        <v>4</v>
      </c>
      <c r="H8130" s="121" t="s">
        <v>5</v>
      </c>
      <c r="I8130" s="121" t="s">
        <v>3962</v>
      </c>
      <c r="J8130" s="121" t="s">
        <v>6</v>
      </c>
      <c r="K8130" s="121" t="s">
        <v>8</v>
      </c>
    </row>
    <row r="8131" spans="1:11" ht="25.5">
      <c r="A8131" s="123" t="s">
        <v>3963</v>
      </c>
      <c r="B8131" s="78" t="s">
        <v>1852</v>
      </c>
      <c r="C8131" s="123" t="s">
        <v>365</v>
      </c>
      <c r="D8131" s="123" t="s">
        <v>1853</v>
      </c>
      <c r="E8131" s="150" t="s">
        <v>12</v>
      </c>
      <c r="F8131" s="150"/>
      <c r="G8131" s="77" t="s">
        <v>80</v>
      </c>
      <c r="H8131" s="67">
        <v>1</v>
      </c>
      <c r="I8131" s="79"/>
      <c r="J8131" s="79">
        <v>3033.01</v>
      </c>
      <c r="K8131" s="79">
        <v>3033.01</v>
      </c>
    </row>
    <row r="8132" spans="1:11">
      <c r="A8132" s="124" t="s">
        <v>3973</v>
      </c>
      <c r="B8132" s="64" t="s">
        <v>6213</v>
      </c>
      <c r="C8132" s="124" t="s">
        <v>57</v>
      </c>
      <c r="D8132" s="124" t="s">
        <v>6214</v>
      </c>
      <c r="E8132" s="148" t="s">
        <v>4019</v>
      </c>
      <c r="F8132" s="148"/>
      <c r="G8132" s="84" t="s">
        <v>3967</v>
      </c>
      <c r="H8132" s="71">
        <v>10.614000000000001</v>
      </c>
      <c r="I8132" s="71">
        <v>0</v>
      </c>
      <c r="J8132" s="70">
        <v>22.485606000000001</v>
      </c>
      <c r="K8132" s="70">
        <v>238.66</v>
      </c>
    </row>
    <row r="8133" spans="1:11">
      <c r="A8133" s="124" t="s">
        <v>3973</v>
      </c>
      <c r="B8133" s="64" t="s">
        <v>4224</v>
      </c>
      <c r="C8133" s="124" t="s">
        <v>57</v>
      </c>
      <c r="D8133" s="124" t="s">
        <v>4225</v>
      </c>
      <c r="E8133" s="148" t="s">
        <v>4019</v>
      </c>
      <c r="F8133" s="148"/>
      <c r="G8133" s="84" t="s">
        <v>3967</v>
      </c>
      <c r="H8133" s="71">
        <v>13.113</v>
      </c>
      <c r="I8133" s="71">
        <v>0</v>
      </c>
      <c r="J8133" s="70">
        <v>14.050894</v>
      </c>
      <c r="K8133" s="70">
        <v>184.24</v>
      </c>
    </row>
    <row r="8134" spans="1:11">
      <c r="A8134" s="124" t="s">
        <v>3973</v>
      </c>
      <c r="B8134" s="64" t="s">
        <v>6215</v>
      </c>
      <c r="C8134" s="124" t="s">
        <v>57</v>
      </c>
      <c r="D8134" s="124" t="s">
        <v>6216</v>
      </c>
      <c r="E8134" s="148" t="s">
        <v>3976</v>
      </c>
      <c r="F8134" s="148"/>
      <c r="G8134" s="84" t="s">
        <v>26</v>
      </c>
      <c r="H8134" s="71">
        <v>2.1</v>
      </c>
      <c r="I8134" s="71">
        <v>0</v>
      </c>
      <c r="J8134" s="70">
        <v>83.3</v>
      </c>
      <c r="K8134" s="70">
        <v>174.93</v>
      </c>
    </row>
    <row r="8135" spans="1:11">
      <c r="A8135" s="124" t="s">
        <v>3973</v>
      </c>
      <c r="B8135" s="64" t="s">
        <v>6217</v>
      </c>
      <c r="C8135" s="124" t="s">
        <v>57</v>
      </c>
      <c r="D8135" s="124" t="s">
        <v>6218</v>
      </c>
      <c r="E8135" s="148" t="s">
        <v>3976</v>
      </c>
      <c r="F8135" s="148"/>
      <c r="G8135" s="84" t="s">
        <v>72</v>
      </c>
      <c r="H8135" s="71">
        <v>1</v>
      </c>
      <c r="I8135" s="71">
        <v>0</v>
      </c>
      <c r="J8135" s="70">
        <v>460</v>
      </c>
      <c r="K8135" s="70">
        <v>460</v>
      </c>
    </row>
    <row r="8136" spans="1:11">
      <c r="A8136" s="124" t="s">
        <v>3973</v>
      </c>
      <c r="B8136" s="64" t="s">
        <v>6219</v>
      </c>
      <c r="C8136" s="124" t="s">
        <v>57</v>
      </c>
      <c r="D8136" s="124" t="s">
        <v>6220</v>
      </c>
      <c r="E8136" s="148" t="s">
        <v>3976</v>
      </c>
      <c r="F8136" s="148"/>
      <c r="G8136" s="84" t="s">
        <v>80</v>
      </c>
      <c r="H8136" s="71">
        <v>2</v>
      </c>
      <c r="I8136" s="71">
        <v>0</v>
      </c>
      <c r="J8136" s="70">
        <v>20.3</v>
      </c>
      <c r="K8136" s="70">
        <v>40.6</v>
      </c>
    </row>
    <row r="8137" spans="1:11">
      <c r="A8137" s="124" t="s">
        <v>3973</v>
      </c>
      <c r="B8137" s="64" t="s">
        <v>6221</v>
      </c>
      <c r="C8137" s="124" t="s">
        <v>57</v>
      </c>
      <c r="D8137" s="124" t="s">
        <v>6222</v>
      </c>
      <c r="E8137" s="148" t="s">
        <v>3976</v>
      </c>
      <c r="F8137" s="148"/>
      <c r="G8137" s="84" t="s">
        <v>19</v>
      </c>
      <c r="H8137" s="71">
        <v>2.7690000000000001</v>
      </c>
      <c r="I8137" s="71">
        <v>0</v>
      </c>
      <c r="J8137" s="70">
        <v>155.51</v>
      </c>
      <c r="K8137" s="70">
        <v>430.6</v>
      </c>
    </row>
    <row r="8138" spans="1:11">
      <c r="A8138" s="124" t="s">
        <v>3973</v>
      </c>
      <c r="B8138" s="64" t="s">
        <v>6223</v>
      </c>
      <c r="C8138" s="124" t="s">
        <v>57</v>
      </c>
      <c r="D8138" s="124" t="s">
        <v>6224</v>
      </c>
      <c r="E8138" s="148" t="s">
        <v>3976</v>
      </c>
      <c r="F8138" s="148"/>
      <c r="G8138" s="84" t="s">
        <v>26</v>
      </c>
      <c r="H8138" s="71">
        <v>2.1</v>
      </c>
      <c r="I8138" s="71">
        <v>0</v>
      </c>
      <c r="J8138" s="70">
        <v>8.3800000000000008</v>
      </c>
      <c r="K8138" s="70">
        <v>17.59</v>
      </c>
    </row>
    <row r="8139" spans="1:11" ht="25.5">
      <c r="A8139" s="124" t="s">
        <v>3973</v>
      </c>
      <c r="B8139" s="64" t="s">
        <v>6225</v>
      </c>
      <c r="C8139" s="124" t="s">
        <v>57</v>
      </c>
      <c r="D8139" s="124" t="s">
        <v>6226</v>
      </c>
      <c r="E8139" s="148" t="s">
        <v>3976</v>
      </c>
      <c r="F8139" s="148"/>
      <c r="G8139" s="84" t="s">
        <v>72</v>
      </c>
      <c r="H8139" s="71">
        <v>2</v>
      </c>
      <c r="I8139" s="71">
        <v>0</v>
      </c>
      <c r="J8139" s="70">
        <v>22.81</v>
      </c>
      <c r="K8139" s="70">
        <v>45.62</v>
      </c>
    </row>
    <row r="8140" spans="1:11">
      <c r="A8140" s="124" t="s">
        <v>3973</v>
      </c>
      <c r="B8140" s="64" t="s">
        <v>6227</v>
      </c>
      <c r="C8140" s="124" t="s">
        <v>57</v>
      </c>
      <c r="D8140" s="124" t="s">
        <v>6228</v>
      </c>
      <c r="E8140" s="148" t="s">
        <v>3976</v>
      </c>
      <c r="F8140" s="148"/>
      <c r="G8140" s="84" t="s">
        <v>31</v>
      </c>
      <c r="H8140" s="71">
        <v>0.01</v>
      </c>
      <c r="I8140" s="71">
        <v>0</v>
      </c>
      <c r="J8140" s="70">
        <v>150</v>
      </c>
      <c r="K8140" s="70">
        <v>1.5</v>
      </c>
    </row>
    <row r="8141" spans="1:11" ht="38.25">
      <c r="A8141" s="124" t="s">
        <v>3973</v>
      </c>
      <c r="B8141" s="64" t="s">
        <v>6191</v>
      </c>
      <c r="C8141" s="124" t="s">
        <v>78</v>
      </c>
      <c r="D8141" s="124" t="s">
        <v>6192</v>
      </c>
      <c r="E8141" s="148" t="s">
        <v>3976</v>
      </c>
      <c r="F8141" s="148"/>
      <c r="G8141" s="84" t="s">
        <v>350</v>
      </c>
      <c r="H8141" s="71">
        <v>4.8</v>
      </c>
      <c r="I8141" s="71">
        <v>0</v>
      </c>
      <c r="J8141" s="70">
        <v>240.1</v>
      </c>
      <c r="K8141" s="70">
        <v>1152.48</v>
      </c>
    </row>
    <row r="8142" spans="1:11">
      <c r="A8142" s="124" t="s">
        <v>3973</v>
      </c>
      <c r="B8142" s="64" t="s">
        <v>6229</v>
      </c>
      <c r="C8142" s="124" t="s">
        <v>57</v>
      </c>
      <c r="D8142" s="124" t="s">
        <v>6230</v>
      </c>
      <c r="E8142" s="148" t="s">
        <v>3976</v>
      </c>
      <c r="F8142" s="148"/>
      <c r="G8142" s="84" t="s">
        <v>144</v>
      </c>
      <c r="H8142" s="71">
        <v>0.03</v>
      </c>
      <c r="I8142" s="71">
        <v>0</v>
      </c>
      <c r="J8142" s="70">
        <v>16.93</v>
      </c>
      <c r="K8142" s="70">
        <v>0.5</v>
      </c>
    </row>
    <row r="8143" spans="1:11">
      <c r="A8143" s="124" t="s">
        <v>3973</v>
      </c>
      <c r="B8143" s="64" t="s">
        <v>6231</v>
      </c>
      <c r="C8143" s="124" t="s">
        <v>57</v>
      </c>
      <c r="D8143" s="124" t="s">
        <v>6232</v>
      </c>
      <c r="E8143" s="148" t="s">
        <v>3976</v>
      </c>
      <c r="F8143" s="148"/>
      <c r="G8143" s="84" t="s">
        <v>144</v>
      </c>
      <c r="H8143" s="71">
        <v>0.42899999999999999</v>
      </c>
      <c r="I8143" s="71">
        <v>0</v>
      </c>
      <c r="J8143" s="70">
        <v>41.52</v>
      </c>
      <c r="K8143" s="70">
        <v>17.809999999999999</v>
      </c>
    </row>
    <row r="8144" spans="1:11">
      <c r="A8144" s="124" t="s">
        <v>3973</v>
      </c>
      <c r="B8144" s="64" t="s">
        <v>6233</v>
      </c>
      <c r="C8144" s="124" t="s">
        <v>57</v>
      </c>
      <c r="D8144" s="124" t="s">
        <v>6234</v>
      </c>
      <c r="E8144" s="148" t="s">
        <v>3976</v>
      </c>
      <c r="F8144" s="148"/>
      <c r="G8144" s="84" t="s">
        <v>72</v>
      </c>
      <c r="H8144" s="71">
        <v>6</v>
      </c>
      <c r="I8144" s="71">
        <v>0</v>
      </c>
      <c r="J8144" s="70">
        <v>0.85</v>
      </c>
      <c r="K8144" s="70">
        <v>5.0999999999999996</v>
      </c>
    </row>
    <row r="8145" spans="1:11">
      <c r="A8145" s="124" t="s">
        <v>3973</v>
      </c>
      <c r="B8145" s="64" t="s">
        <v>6235</v>
      </c>
      <c r="C8145" s="124" t="s">
        <v>57</v>
      </c>
      <c r="D8145" s="124" t="s">
        <v>6236</v>
      </c>
      <c r="E8145" s="148" t="s">
        <v>3976</v>
      </c>
      <c r="F8145" s="148"/>
      <c r="G8145" s="84" t="s">
        <v>72</v>
      </c>
      <c r="H8145" s="71">
        <v>1</v>
      </c>
      <c r="I8145" s="71">
        <v>0</v>
      </c>
      <c r="J8145" s="70">
        <v>145</v>
      </c>
      <c r="K8145" s="70">
        <v>145</v>
      </c>
    </row>
    <row r="8146" spans="1:11">
      <c r="A8146" s="124" t="s">
        <v>3973</v>
      </c>
      <c r="B8146" s="64" t="s">
        <v>6237</v>
      </c>
      <c r="C8146" s="124" t="s">
        <v>57</v>
      </c>
      <c r="D8146" s="124" t="s">
        <v>6238</v>
      </c>
      <c r="E8146" s="148" t="s">
        <v>3976</v>
      </c>
      <c r="F8146" s="148"/>
      <c r="G8146" s="84" t="s">
        <v>144</v>
      </c>
      <c r="H8146" s="71">
        <v>0.11</v>
      </c>
      <c r="I8146" s="71">
        <v>0</v>
      </c>
      <c r="J8146" s="70">
        <v>22.9</v>
      </c>
      <c r="K8146" s="70">
        <v>2.5099999999999998</v>
      </c>
    </row>
    <row r="8147" spans="1:11">
      <c r="A8147" s="124" t="s">
        <v>3973</v>
      </c>
      <c r="B8147" s="64" t="s">
        <v>4215</v>
      </c>
      <c r="C8147" s="124" t="s">
        <v>57</v>
      </c>
      <c r="D8147" s="124" t="s">
        <v>4216</v>
      </c>
      <c r="E8147" s="148" t="s">
        <v>3976</v>
      </c>
      <c r="F8147" s="148"/>
      <c r="G8147" s="84" t="s">
        <v>144</v>
      </c>
      <c r="H8147" s="71">
        <v>3.456</v>
      </c>
      <c r="I8147" s="71">
        <v>0</v>
      </c>
      <c r="J8147" s="70">
        <v>0.7</v>
      </c>
      <c r="K8147" s="70">
        <v>2.41</v>
      </c>
    </row>
    <row r="8148" spans="1:11" ht="25.5">
      <c r="A8148" s="124" t="s">
        <v>3973</v>
      </c>
      <c r="B8148" s="64" t="s">
        <v>6189</v>
      </c>
      <c r="C8148" s="124" t="s">
        <v>29</v>
      </c>
      <c r="D8148" s="124" t="s">
        <v>6190</v>
      </c>
      <c r="E8148" s="148" t="s">
        <v>3976</v>
      </c>
      <c r="F8148" s="148"/>
      <c r="G8148" s="84" t="s">
        <v>80</v>
      </c>
      <c r="H8148" s="71">
        <v>1</v>
      </c>
      <c r="I8148" s="71">
        <v>0</v>
      </c>
      <c r="J8148" s="70">
        <v>113.46</v>
      </c>
      <c r="K8148" s="70">
        <v>113.46</v>
      </c>
    </row>
    <row r="8149" spans="1:11" ht="25.5">
      <c r="A8149" s="115"/>
      <c r="B8149" s="115"/>
      <c r="C8149" s="115"/>
      <c r="D8149" s="115"/>
      <c r="E8149" s="115"/>
      <c r="F8149" s="115" t="s">
        <v>3983</v>
      </c>
      <c r="G8149" s="73">
        <v>422.9</v>
      </c>
      <c r="H8149" s="115" t="s">
        <v>3984</v>
      </c>
      <c r="I8149" s="73">
        <v>0</v>
      </c>
      <c r="J8149" s="115" t="s">
        <v>3985</v>
      </c>
      <c r="K8149" s="73">
        <v>422.9</v>
      </c>
    </row>
    <row r="8150" spans="1:11" ht="26.25" thickBot="1">
      <c r="A8150" s="115"/>
      <c r="B8150" s="115"/>
      <c r="C8150" s="115"/>
      <c r="D8150" s="115"/>
      <c r="E8150" s="115"/>
      <c r="F8150" s="115" t="s">
        <v>3986</v>
      </c>
      <c r="G8150" s="73">
        <v>693.95</v>
      </c>
      <c r="H8150" s="138"/>
      <c r="I8150" s="138" t="s">
        <v>3987</v>
      </c>
      <c r="J8150" s="115"/>
      <c r="K8150" s="73">
        <v>3726.96</v>
      </c>
    </row>
    <row r="8151" spans="1:11" ht="15" thickTop="1">
      <c r="A8151" s="68"/>
      <c r="B8151" s="68"/>
      <c r="C8151" s="68"/>
      <c r="D8151" s="68"/>
      <c r="E8151" s="68"/>
      <c r="F8151" s="68"/>
      <c r="G8151" s="68"/>
      <c r="H8151" s="68"/>
      <c r="I8151" s="68"/>
      <c r="J8151" s="68"/>
      <c r="K8151" s="68"/>
    </row>
    <row r="8152" spans="1:11" ht="15">
      <c r="A8152" s="120" t="s">
        <v>1854</v>
      </c>
      <c r="B8152" s="121" t="s">
        <v>1</v>
      </c>
      <c r="C8152" s="120" t="s">
        <v>2</v>
      </c>
      <c r="D8152" s="120" t="s">
        <v>3</v>
      </c>
      <c r="E8152" s="144" t="s">
        <v>2279</v>
      </c>
      <c r="F8152" s="144"/>
      <c r="G8152" s="122" t="s">
        <v>4</v>
      </c>
      <c r="H8152" s="121" t="s">
        <v>5</v>
      </c>
      <c r="I8152" s="121" t="s">
        <v>3962</v>
      </c>
      <c r="J8152" s="121" t="s">
        <v>6</v>
      </c>
      <c r="K8152" s="121" t="s">
        <v>8</v>
      </c>
    </row>
    <row r="8153" spans="1:11">
      <c r="A8153" s="123" t="s">
        <v>3963</v>
      </c>
      <c r="B8153" s="78" t="s">
        <v>1855</v>
      </c>
      <c r="C8153" s="123" t="s">
        <v>365</v>
      </c>
      <c r="D8153" s="123" t="s">
        <v>2096</v>
      </c>
      <c r="E8153" s="150" t="s">
        <v>2302</v>
      </c>
      <c r="F8153" s="150"/>
      <c r="G8153" s="77" t="s">
        <v>72</v>
      </c>
      <c r="H8153" s="67">
        <v>1</v>
      </c>
      <c r="I8153" s="79"/>
      <c r="J8153" s="79">
        <v>7050</v>
      </c>
      <c r="K8153" s="79">
        <v>7050</v>
      </c>
    </row>
    <row r="8154" spans="1:11">
      <c r="A8154" s="124" t="s">
        <v>3973</v>
      </c>
      <c r="B8154" s="64" t="s">
        <v>6137</v>
      </c>
      <c r="C8154" s="124" t="s">
        <v>365</v>
      </c>
      <c r="D8154" s="124" t="s">
        <v>6138</v>
      </c>
      <c r="E8154" s="148" t="s">
        <v>3976</v>
      </c>
      <c r="F8154" s="148"/>
      <c r="G8154" s="84" t="s">
        <v>1202</v>
      </c>
      <c r="H8154" s="71">
        <v>1</v>
      </c>
      <c r="I8154" s="71">
        <v>0</v>
      </c>
      <c r="J8154" s="70">
        <v>7050</v>
      </c>
      <c r="K8154" s="70">
        <v>7050</v>
      </c>
    </row>
    <row r="8155" spans="1:11" ht="15" customHeight="1">
      <c r="A8155" s="115"/>
      <c r="B8155" s="115"/>
      <c r="C8155" s="115"/>
      <c r="D8155" s="115"/>
      <c r="E8155" s="115"/>
      <c r="F8155" s="115" t="s">
        <v>3983</v>
      </c>
      <c r="G8155" s="73">
        <v>0</v>
      </c>
      <c r="H8155" s="115" t="s">
        <v>3984</v>
      </c>
      <c r="I8155" s="73">
        <v>0</v>
      </c>
      <c r="J8155" s="115" t="s">
        <v>3985</v>
      </c>
      <c r="K8155" s="73">
        <v>0</v>
      </c>
    </row>
    <row r="8156" spans="1:11" ht="26.25" thickBot="1">
      <c r="A8156" s="115"/>
      <c r="B8156" s="115"/>
      <c r="C8156" s="115"/>
      <c r="D8156" s="115"/>
      <c r="E8156" s="115"/>
      <c r="F8156" s="115" t="s">
        <v>3986</v>
      </c>
      <c r="G8156" s="73">
        <v>1613.04</v>
      </c>
      <c r="H8156" s="138"/>
      <c r="I8156" s="138" t="s">
        <v>3987</v>
      </c>
      <c r="J8156" s="115"/>
      <c r="K8156" s="73">
        <v>8663.0400000000009</v>
      </c>
    </row>
    <row r="8157" spans="1:11" ht="15" thickTop="1">
      <c r="A8157" s="68"/>
      <c r="B8157" s="68"/>
      <c r="C8157" s="68"/>
      <c r="D8157" s="68"/>
      <c r="E8157" s="68"/>
      <c r="F8157" s="68"/>
      <c r="G8157" s="68"/>
      <c r="H8157" s="68"/>
      <c r="I8157" s="68"/>
      <c r="J8157" s="68"/>
      <c r="K8157" s="68"/>
    </row>
    <row r="8158" spans="1:11" ht="14.25" customHeight="1">
      <c r="A8158" s="120" t="s">
        <v>1859</v>
      </c>
      <c r="B8158" s="121" t="s">
        <v>1</v>
      </c>
      <c r="C8158" s="120" t="s">
        <v>2</v>
      </c>
      <c r="D8158" s="120" t="s">
        <v>3</v>
      </c>
      <c r="E8158" s="144" t="s">
        <v>2279</v>
      </c>
      <c r="F8158" s="144"/>
      <c r="G8158" s="122" t="s">
        <v>4</v>
      </c>
      <c r="H8158" s="121" t="s">
        <v>5</v>
      </c>
      <c r="I8158" s="121" t="s">
        <v>3962</v>
      </c>
      <c r="J8158" s="121" t="s">
        <v>6</v>
      </c>
      <c r="K8158" s="121" t="s">
        <v>8</v>
      </c>
    </row>
    <row r="8159" spans="1:11" ht="25.5">
      <c r="A8159" s="123" t="s">
        <v>3963</v>
      </c>
      <c r="B8159" s="78" t="s">
        <v>1860</v>
      </c>
      <c r="C8159" s="123" t="s">
        <v>17</v>
      </c>
      <c r="D8159" s="123" t="s">
        <v>1861</v>
      </c>
      <c r="E8159" s="150" t="s">
        <v>3232</v>
      </c>
      <c r="F8159" s="150"/>
      <c r="G8159" s="77" t="s">
        <v>19</v>
      </c>
      <c r="H8159" s="67">
        <v>1</v>
      </c>
      <c r="I8159" s="79"/>
      <c r="J8159" s="79">
        <v>1365.83</v>
      </c>
      <c r="K8159" s="79">
        <v>1365.83</v>
      </c>
    </row>
    <row r="8160" spans="1:11" ht="25.5">
      <c r="A8160" s="116" t="s">
        <v>3964</v>
      </c>
      <c r="B8160" s="117" t="s">
        <v>3968</v>
      </c>
      <c r="C8160" s="116" t="s">
        <v>17</v>
      </c>
      <c r="D8160" s="116" t="s">
        <v>3969</v>
      </c>
      <c r="E8160" s="136" t="s">
        <v>2323</v>
      </c>
      <c r="F8160" s="136"/>
      <c r="G8160" s="5" t="s">
        <v>3967</v>
      </c>
      <c r="H8160" s="7">
        <v>0.63100000000000001</v>
      </c>
      <c r="I8160" s="7">
        <v>0</v>
      </c>
      <c r="J8160" s="69">
        <v>22.42</v>
      </c>
      <c r="K8160" s="69">
        <v>14.14</v>
      </c>
    </row>
    <row r="8161" spans="1:11" ht="14.25" customHeight="1">
      <c r="A8161" s="116" t="s">
        <v>3964</v>
      </c>
      <c r="B8161" s="117" t="s">
        <v>4695</v>
      </c>
      <c r="C8161" s="116" t="s">
        <v>17</v>
      </c>
      <c r="D8161" s="116" t="s">
        <v>4696</v>
      </c>
      <c r="E8161" s="136" t="s">
        <v>2323</v>
      </c>
      <c r="F8161" s="136"/>
      <c r="G8161" s="5" t="s">
        <v>3967</v>
      </c>
      <c r="H8161" s="7">
        <v>0.64900000000000002</v>
      </c>
      <c r="I8161" s="7">
        <v>0</v>
      </c>
      <c r="J8161" s="69">
        <v>28.6</v>
      </c>
      <c r="K8161" s="69">
        <v>18.559999999999999</v>
      </c>
    </row>
    <row r="8162" spans="1:11" ht="14.25" customHeight="1">
      <c r="A8162" s="124" t="s">
        <v>3973</v>
      </c>
      <c r="B8162" s="64" t="s">
        <v>6239</v>
      </c>
      <c r="C8162" s="124" t="s">
        <v>17</v>
      </c>
      <c r="D8162" s="124" t="s">
        <v>6240</v>
      </c>
      <c r="E8162" s="148" t="s">
        <v>4345</v>
      </c>
      <c r="F8162" s="148"/>
      <c r="G8162" s="84" t="s">
        <v>19</v>
      </c>
      <c r="H8162" s="71">
        <v>1</v>
      </c>
      <c r="I8162" s="71">
        <v>0</v>
      </c>
      <c r="J8162" s="70">
        <v>1332.49</v>
      </c>
      <c r="K8162" s="70">
        <v>1332.49</v>
      </c>
    </row>
    <row r="8163" spans="1:11" ht="14.25" customHeight="1">
      <c r="A8163" s="124" t="s">
        <v>3973</v>
      </c>
      <c r="B8163" s="64" t="s">
        <v>6241</v>
      </c>
      <c r="C8163" s="124" t="s">
        <v>17</v>
      </c>
      <c r="D8163" s="124" t="s">
        <v>6242</v>
      </c>
      <c r="E8163" s="148" t="s">
        <v>3976</v>
      </c>
      <c r="F8163" s="148"/>
      <c r="G8163" s="84" t="s">
        <v>72</v>
      </c>
      <c r="H8163" s="71">
        <v>0.69199999999999995</v>
      </c>
      <c r="I8163" s="71">
        <v>0</v>
      </c>
      <c r="J8163" s="70">
        <v>0</v>
      </c>
      <c r="K8163" s="70">
        <v>0</v>
      </c>
    </row>
    <row r="8164" spans="1:11" ht="14.25" customHeight="1">
      <c r="A8164" s="124" t="s">
        <v>3973</v>
      </c>
      <c r="B8164" s="64" t="s">
        <v>6243</v>
      </c>
      <c r="C8164" s="124" t="s">
        <v>17</v>
      </c>
      <c r="D8164" s="124" t="s">
        <v>6244</v>
      </c>
      <c r="E8164" s="148" t="s">
        <v>3976</v>
      </c>
      <c r="F8164" s="148"/>
      <c r="G8164" s="84" t="s">
        <v>26</v>
      </c>
      <c r="H8164" s="71">
        <v>2.605</v>
      </c>
      <c r="I8164" s="71">
        <v>0</v>
      </c>
      <c r="J8164" s="70">
        <v>0</v>
      </c>
      <c r="K8164" s="70">
        <v>0</v>
      </c>
    </row>
    <row r="8165" spans="1:11" ht="14.25" customHeight="1">
      <c r="A8165" s="124" t="s">
        <v>3973</v>
      </c>
      <c r="B8165" s="64" t="s">
        <v>4735</v>
      </c>
      <c r="C8165" s="124" t="s">
        <v>17</v>
      </c>
      <c r="D8165" s="124" t="s">
        <v>4736</v>
      </c>
      <c r="E8165" s="148" t="s">
        <v>3976</v>
      </c>
      <c r="F8165" s="148"/>
      <c r="G8165" s="84" t="s">
        <v>72</v>
      </c>
      <c r="H8165" s="71">
        <v>5.2999999999999999E-2</v>
      </c>
      <c r="I8165" s="71">
        <v>0</v>
      </c>
      <c r="J8165" s="70">
        <v>12.08</v>
      </c>
      <c r="K8165" s="70">
        <v>0.64</v>
      </c>
    </row>
    <row r="8166" spans="1:11" ht="14.25" customHeight="1">
      <c r="A8166" s="115"/>
      <c r="B8166" s="115"/>
      <c r="C8166" s="115"/>
      <c r="D8166" s="115"/>
      <c r="E8166" s="115"/>
      <c r="F8166" s="115" t="s">
        <v>3983</v>
      </c>
      <c r="G8166" s="73">
        <v>23.14</v>
      </c>
      <c r="H8166" s="115" t="s">
        <v>3984</v>
      </c>
      <c r="I8166" s="73">
        <v>0</v>
      </c>
      <c r="J8166" s="115" t="s">
        <v>3985</v>
      </c>
      <c r="K8166" s="73">
        <v>23.14</v>
      </c>
    </row>
    <row r="8167" spans="1:11" ht="14.25" customHeight="1" thickBot="1">
      <c r="A8167" s="115"/>
      <c r="B8167" s="115"/>
      <c r="C8167" s="115"/>
      <c r="D8167" s="115"/>
      <c r="E8167" s="115"/>
      <c r="F8167" s="115" t="s">
        <v>3986</v>
      </c>
      <c r="G8167" s="73">
        <v>312.5</v>
      </c>
      <c r="H8167" s="138"/>
      <c r="I8167" s="138" t="s">
        <v>3987</v>
      </c>
      <c r="J8167" s="115"/>
      <c r="K8167" s="73">
        <v>1678.33</v>
      </c>
    </row>
    <row r="8168" spans="1:11" ht="15" thickTop="1">
      <c r="A8168" s="68"/>
      <c r="B8168" s="68"/>
      <c r="C8168" s="68"/>
      <c r="D8168" s="68"/>
      <c r="E8168" s="68"/>
      <c r="F8168" s="68"/>
      <c r="G8168" s="68"/>
      <c r="H8168" s="68"/>
      <c r="I8168" s="68"/>
      <c r="J8168" s="68"/>
      <c r="K8168" s="68"/>
    </row>
    <row r="8169" spans="1:11" ht="15">
      <c r="A8169" s="120" t="s">
        <v>1866</v>
      </c>
      <c r="B8169" s="121" t="s">
        <v>1</v>
      </c>
      <c r="C8169" s="120" t="s">
        <v>2</v>
      </c>
      <c r="D8169" s="120" t="s">
        <v>3</v>
      </c>
      <c r="E8169" s="144" t="s">
        <v>2279</v>
      </c>
      <c r="F8169" s="144"/>
      <c r="G8169" s="122" t="s">
        <v>4</v>
      </c>
      <c r="H8169" s="121" t="s">
        <v>5</v>
      </c>
      <c r="I8169" s="121" t="s">
        <v>3962</v>
      </c>
      <c r="J8169" s="121" t="s">
        <v>6</v>
      </c>
      <c r="K8169" s="121" t="s">
        <v>8</v>
      </c>
    </row>
    <row r="8170" spans="1:11" ht="25.5">
      <c r="A8170" s="123" t="s">
        <v>3963</v>
      </c>
      <c r="B8170" s="78" t="s">
        <v>1867</v>
      </c>
      <c r="C8170" s="123" t="s">
        <v>17</v>
      </c>
      <c r="D8170" s="123" t="s">
        <v>1868</v>
      </c>
      <c r="E8170" s="150" t="s">
        <v>2471</v>
      </c>
      <c r="F8170" s="150"/>
      <c r="G8170" s="77" t="s">
        <v>19</v>
      </c>
      <c r="H8170" s="67">
        <v>1</v>
      </c>
      <c r="I8170" s="79"/>
      <c r="J8170" s="79">
        <v>4.74</v>
      </c>
      <c r="K8170" s="79">
        <v>4.74</v>
      </c>
    </row>
    <row r="8171" spans="1:11" ht="25.5">
      <c r="A8171" s="116" t="s">
        <v>3964</v>
      </c>
      <c r="B8171" s="117" t="s">
        <v>6245</v>
      </c>
      <c r="C8171" s="116" t="s">
        <v>17</v>
      </c>
      <c r="D8171" s="116" t="s">
        <v>6246</v>
      </c>
      <c r="E8171" s="136" t="s">
        <v>2323</v>
      </c>
      <c r="F8171" s="136"/>
      <c r="G8171" s="5" t="s">
        <v>3967</v>
      </c>
      <c r="H8171" s="7">
        <v>6.6600000000000006E-2</v>
      </c>
      <c r="I8171" s="7">
        <v>0</v>
      </c>
      <c r="J8171" s="69">
        <v>33.799999999999997</v>
      </c>
      <c r="K8171" s="69">
        <v>2.25</v>
      </c>
    </row>
    <row r="8172" spans="1:11" ht="25.5">
      <c r="A8172" s="116" t="s">
        <v>3964</v>
      </c>
      <c r="B8172" s="117" t="s">
        <v>3968</v>
      </c>
      <c r="C8172" s="116" t="s">
        <v>17</v>
      </c>
      <c r="D8172" s="116" t="s">
        <v>3969</v>
      </c>
      <c r="E8172" s="136" t="s">
        <v>2323</v>
      </c>
      <c r="F8172" s="136"/>
      <c r="G8172" s="5" t="s">
        <v>3967</v>
      </c>
      <c r="H8172" s="7">
        <v>2.2200000000000001E-2</v>
      </c>
      <c r="I8172" s="7">
        <v>0</v>
      </c>
      <c r="J8172" s="69">
        <v>22.42</v>
      </c>
      <c r="K8172" s="69">
        <v>0.49</v>
      </c>
    </row>
    <row r="8173" spans="1:11">
      <c r="A8173" s="124" t="s">
        <v>3973</v>
      </c>
      <c r="B8173" s="64" t="s">
        <v>4773</v>
      </c>
      <c r="C8173" s="124" t="s">
        <v>17</v>
      </c>
      <c r="D8173" s="124" t="s">
        <v>4774</v>
      </c>
      <c r="E8173" s="148" t="s">
        <v>3976</v>
      </c>
      <c r="F8173" s="148"/>
      <c r="G8173" s="84" t="s">
        <v>4008</v>
      </c>
      <c r="H8173" s="71">
        <v>0.1666</v>
      </c>
      <c r="I8173" s="71">
        <v>0</v>
      </c>
      <c r="J8173" s="70">
        <v>12.03</v>
      </c>
      <c r="K8173" s="70">
        <v>2</v>
      </c>
    </row>
    <row r="8174" spans="1:11" ht="25.5">
      <c r="A8174" s="115"/>
      <c r="B8174" s="115"/>
      <c r="C8174" s="115"/>
      <c r="D8174" s="115"/>
      <c r="E8174" s="115"/>
      <c r="F8174" s="115" t="s">
        <v>3983</v>
      </c>
      <c r="G8174" s="73">
        <v>1.96</v>
      </c>
      <c r="H8174" s="115" t="s">
        <v>3984</v>
      </c>
      <c r="I8174" s="73">
        <v>0</v>
      </c>
      <c r="J8174" s="115" t="s">
        <v>3985</v>
      </c>
      <c r="K8174" s="73">
        <v>1.96</v>
      </c>
    </row>
    <row r="8175" spans="1:11" ht="26.25" thickBot="1">
      <c r="A8175" s="115"/>
      <c r="B8175" s="115"/>
      <c r="C8175" s="115"/>
      <c r="D8175" s="115"/>
      <c r="E8175" s="115"/>
      <c r="F8175" s="115" t="s">
        <v>3986</v>
      </c>
      <c r="G8175" s="73">
        <v>1.08</v>
      </c>
      <c r="H8175" s="138"/>
      <c r="I8175" s="138" t="s">
        <v>3987</v>
      </c>
      <c r="J8175" s="115"/>
      <c r="K8175" s="73">
        <v>5.82</v>
      </c>
    </row>
    <row r="8176" spans="1:11" ht="15" thickTop="1">
      <c r="A8176" s="68"/>
      <c r="B8176" s="68"/>
      <c r="C8176" s="68"/>
      <c r="D8176" s="68"/>
      <c r="E8176" s="68"/>
      <c r="F8176" s="68"/>
      <c r="G8176" s="68"/>
      <c r="H8176" s="68"/>
      <c r="I8176" s="68"/>
      <c r="J8176" s="68"/>
      <c r="K8176" s="68"/>
    </row>
    <row r="8177" spans="1:11" ht="15">
      <c r="A8177" s="120" t="s">
        <v>1869</v>
      </c>
      <c r="B8177" s="121" t="s">
        <v>1</v>
      </c>
      <c r="C8177" s="120" t="s">
        <v>2</v>
      </c>
      <c r="D8177" s="120" t="s">
        <v>3</v>
      </c>
      <c r="E8177" s="144" t="s">
        <v>2279</v>
      </c>
      <c r="F8177" s="144"/>
      <c r="G8177" s="122" t="s">
        <v>4</v>
      </c>
      <c r="H8177" s="121" t="s">
        <v>5</v>
      </c>
      <c r="I8177" s="121" t="s">
        <v>3962</v>
      </c>
      <c r="J8177" s="121" t="s">
        <v>6</v>
      </c>
      <c r="K8177" s="121" t="s">
        <v>8</v>
      </c>
    </row>
    <row r="8178" spans="1:11" ht="38.25">
      <c r="A8178" s="123" t="s">
        <v>3963</v>
      </c>
      <c r="B8178" s="78" t="s">
        <v>1870</v>
      </c>
      <c r="C8178" s="123" t="s">
        <v>17</v>
      </c>
      <c r="D8178" s="123" t="s">
        <v>1871</v>
      </c>
      <c r="E8178" s="150" t="s">
        <v>2328</v>
      </c>
      <c r="F8178" s="150"/>
      <c r="G8178" s="77" t="s">
        <v>19</v>
      </c>
      <c r="H8178" s="67">
        <v>1</v>
      </c>
      <c r="I8178" s="79"/>
      <c r="J8178" s="79">
        <v>55.33</v>
      </c>
      <c r="K8178" s="79">
        <v>55.33</v>
      </c>
    </row>
    <row r="8179" spans="1:11" ht="15" customHeight="1">
      <c r="A8179" s="116" t="s">
        <v>3964</v>
      </c>
      <c r="B8179" s="117" t="s">
        <v>3968</v>
      </c>
      <c r="C8179" s="116" t="s">
        <v>17</v>
      </c>
      <c r="D8179" s="116" t="s">
        <v>3969</v>
      </c>
      <c r="E8179" s="136" t="s">
        <v>2323</v>
      </c>
      <c r="F8179" s="136"/>
      <c r="G8179" s="5" t="s">
        <v>3967</v>
      </c>
      <c r="H8179" s="7">
        <v>0.2074</v>
      </c>
      <c r="I8179" s="7">
        <v>0</v>
      </c>
      <c r="J8179" s="69">
        <v>22.42</v>
      </c>
      <c r="K8179" s="69">
        <v>4.6399999999999997</v>
      </c>
    </row>
    <row r="8180" spans="1:11" ht="25.5">
      <c r="A8180" s="116" t="s">
        <v>3964</v>
      </c>
      <c r="B8180" s="117" t="s">
        <v>6245</v>
      </c>
      <c r="C8180" s="116" t="s">
        <v>17</v>
      </c>
      <c r="D8180" s="116" t="s">
        <v>6246</v>
      </c>
      <c r="E8180" s="136" t="s">
        <v>2323</v>
      </c>
      <c r="F8180" s="136"/>
      <c r="G8180" s="5" t="s">
        <v>3967</v>
      </c>
      <c r="H8180" s="7">
        <v>1.2701</v>
      </c>
      <c r="I8180" s="7">
        <v>0</v>
      </c>
      <c r="J8180" s="69">
        <v>33.799999999999997</v>
      </c>
      <c r="K8180" s="69">
        <v>42.92</v>
      </c>
    </row>
    <row r="8181" spans="1:11" ht="25.5">
      <c r="A8181" s="124" t="s">
        <v>3973</v>
      </c>
      <c r="B8181" s="64" t="s">
        <v>6247</v>
      </c>
      <c r="C8181" s="124" t="s">
        <v>17</v>
      </c>
      <c r="D8181" s="124" t="s">
        <v>6248</v>
      </c>
      <c r="E8181" s="148" t="s">
        <v>3976</v>
      </c>
      <c r="F8181" s="148"/>
      <c r="G8181" s="84" t="s">
        <v>72</v>
      </c>
      <c r="H8181" s="71">
        <v>9.8500000000000004E-2</v>
      </c>
      <c r="I8181" s="71">
        <v>0</v>
      </c>
      <c r="J8181" s="70">
        <v>0.88</v>
      </c>
      <c r="K8181" s="70">
        <v>0.08</v>
      </c>
    </row>
    <row r="8182" spans="1:11">
      <c r="A8182" s="124" t="s">
        <v>3973</v>
      </c>
      <c r="B8182" s="64" t="s">
        <v>6249</v>
      </c>
      <c r="C8182" s="124" t="s">
        <v>17</v>
      </c>
      <c r="D8182" s="124" t="s">
        <v>6250</v>
      </c>
      <c r="E8182" s="148" t="s">
        <v>3976</v>
      </c>
      <c r="F8182" s="148"/>
      <c r="G8182" s="84" t="s">
        <v>144</v>
      </c>
      <c r="H8182" s="71">
        <v>1.6486799999999999</v>
      </c>
      <c r="I8182" s="71">
        <v>0</v>
      </c>
      <c r="J8182" s="70">
        <v>4.67</v>
      </c>
      <c r="K8182" s="70">
        <v>7.69</v>
      </c>
    </row>
    <row r="8183" spans="1:11" ht="25.5">
      <c r="A8183" s="115"/>
      <c r="B8183" s="115"/>
      <c r="C8183" s="115"/>
      <c r="D8183" s="115"/>
      <c r="E8183" s="115"/>
      <c r="F8183" s="115" t="s">
        <v>3983</v>
      </c>
      <c r="G8183" s="73">
        <v>34.200000000000003</v>
      </c>
      <c r="H8183" s="115" t="s">
        <v>3984</v>
      </c>
      <c r="I8183" s="73">
        <v>0</v>
      </c>
      <c r="J8183" s="115" t="s">
        <v>3985</v>
      </c>
      <c r="K8183" s="73">
        <v>34.200000000000003</v>
      </c>
    </row>
    <row r="8184" spans="1:11" ht="26.25" thickBot="1">
      <c r="A8184" s="115"/>
      <c r="B8184" s="115"/>
      <c r="C8184" s="115"/>
      <c r="D8184" s="115"/>
      <c r="E8184" s="115"/>
      <c r="F8184" s="115" t="s">
        <v>3986</v>
      </c>
      <c r="G8184" s="73">
        <v>12.65</v>
      </c>
      <c r="H8184" s="138"/>
      <c r="I8184" s="138" t="s">
        <v>3987</v>
      </c>
      <c r="J8184" s="115"/>
      <c r="K8184" s="73">
        <v>67.98</v>
      </c>
    </row>
    <row r="8185" spans="1:11" ht="15" thickTop="1">
      <c r="A8185" s="68"/>
      <c r="B8185" s="68"/>
      <c r="C8185" s="68"/>
      <c r="D8185" s="68"/>
      <c r="E8185" s="68"/>
      <c r="F8185" s="68"/>
      <c r="G8185" s="68"/>
      <c r="H8185" s="68"/>
      <c r="I8185" s="68"/>
      <c r="J8185" s="68"/>
      <c r="K8185" s="68"/>
    </row>
    <row r="8186" spans="1:11" ht="15">
      <c r="A8186" s="120" t="s">
        <v>1872</v>
      </c>
      <c r="B8186" s="121" t="s">
        <v>1</v>
      </c>
      <c r="C8186" s="120" t="s">
        <v>2</v>
      </c>
      <c r="D8186" s="120" t="s">
        <v>3</v>
      </c>
      <c r="E8186" s="144" t="s">
        <v>2279</v>
      </c>
      <c r="F8186" s="144"/>
      <c r="G8186" s="122" t="s">
        <v>4</v>
      </c>
      <c r="H8186" s="121" t="s">
        <v>5</v>
      </c>
      <c r="I8186" s="121" t="s">
        <v>3962</v>
      </c>
      <c r="J8186" s="121" t="s">
        <v>6</v>
      </c>
      <c r="K8186" s="121" t="s">
        <v>8</v>
      </c>
    </row>
    <row r="8187" spans="1:11" ht="25.5">
      <c r="A8187" s="123" t="s">
        <v>3963</v>
      </c>
      <c r="B8187" s="78" t="s">
        <v>1873</v>
      </c>
      <c r="C8187" s="123" t="s">
        <v>17</v>
      </c>
      <c r="D8187" s="123" t="s">
        <v>1874</v>
      </c>
      <c r="E8187" s="150" t="s">
        <v>2471</v>
      </c>
      <c r="F8187" s="150"/>
      <c r="G8187" s="77" t="s">
        <v>19</v>
      </c>
      <c r="H8187" s="67">
        <v>1</v>
      </c>
      <c r="I8187" s="79"/>
      <c r="J8187" s="79">
        <v>14.06</v>
      </c>
      <c r="K8187" s="79">
        <v>14.06</v>
      </c>
    </row>
    <row r="8188" spans="1:11" ht="25.5">
      <c r="A8188" s="116" t="s">
        <v>3964</v>
      </c>
      <c r="B8188" s="117" t="s">
        <v>3968</v>
      </c>
      <c r="C8188" s="116" t="s">
        <v>17</v>
      </c>
      <c r="D8188" s="116" t="s">
        <v>3969</v>
      </c>
      <c r="E8188" s="136" t="s">
        <v>2323</v>
      </c>
      <c r="F8188" s="136"/>
      <c r="G8188" s="5" t="s">
        <v>3967</v>
      </c>
      <c r="H8188" s="7">
        <v>5.4399999999999997E-2</v>
      </c>
      <c r="I8188" s="7">
        <v>0</v>
      </c>
      <c r="J8188" s="69">
        <v>22.42</v>
      </c>
      <c r="K8188" s="69">
        <v>1.21</v>
      </c>
    </row>
    <row r="8189" spans="1:11" ht="25.5">
      <c r="A8189" s="116" t="s">
        <v>3964</v>
      </c>
      <c r="B8189" s="117" t="s">
        <v>6245</v>
      </c>
      <c r="C8189" s="116" t="s">
        <v>17</v>
      </c>
      <c r="D8189" s="116" t="s">
        <v>6246</v>
      </c>
      <c r="E8189" s="136" t="s">
        <v>2323</v>
      </c>
      <c r="F8189" s="136"/>
      <c r="G8189" s="5" t="s">
        <v>3967</v>
      </c>
      <c r="H8189" s="7">
        <v>0.16309999999999999</v>
      </c>
      <c r="I8189" s="7">
        <v>0</v>
      </c>
      <c r="J8189" s="69">
        <v>33.799999999999997</v>
      </c>
      <c r="K8189" s="69">
        <v>5.51</v>
      </c>
    </row>
    <row r="8190" spans="1:11">
      <c r="A8190" s="124" t="s">
        <v>3973</v>
      </c>
      <c r="B8190" s="64" t="s">
        <v>4006</v>
      </c>
      <c r="C8190" s="124" t="s">
        <v>17</v>
      </c>
      <c r="D8190" s="124" t="s">
        <v>4007</v>
      </c>
      <c r="E8190" s="148" t="s">
        <v>3976</v>
      </c>
      <c r="F8190" s="148"/>
      <c r="G8190" s="84" t="s">
        <v>4008</v>
      </c>
      <c r="H8190" s="71">
        <v>0.22850000000000001</v>
      </c>
      <c r="I8190" s="71">
        <v>0</v>
      </c>
      <c r="J8190" s="70">
        <v>32.15</v>
      </c>
      <c r="K8190" s="70">
        <v>7.34</v>
      </c>
    </row>
    <row r="8191" spans="1:11" ht="25.5">
      <c r="A8191" s="115"/>
      <c r="B8191" s="115"/>
      <c r="C8191" s="115"/>
      <c r="D8191" s="115"/>
      <c r="E8191" s="115"/>
      <c r="F8191" s="115" t="s">
        <v>3983</v>
      </c>
      <c r="G8191" s="73">
        <v>4.8</v>
      </c>
      <c r="H8191" s="115" t="s">
        <v>3984</v>
      </c>
      <c r="I8191" s="73">
        <v>0</v>
      </c>
      <c r="J8191" s="115" t="s">
        <v>3985</v>
      </c>
      <c r="K8191" s="73">
        <v>4.8</v>
      </c>
    </row>
    <row r="8192" spans="1:11" ht="26.25" thickBot="1">
      <c r="A8192" s="115"/>
      <c r="B8192" s="115"/>
      <c r="C8192" s="115"/>
      <c r="D8192" s="115"/>
      <c r="E8192" s="115"/>
      <c r="F8192" s="115" t="s">
        <v>3986</v>
      </c>
      <c r="G8192" s="73">
        <v>3.21</v>
      </c>
      <c r="H8192" s="138"/>
      <c r="I8192" s="138" t="s">
        <v>3987</v>
      </c>
      <c r="J8192" s="115"/>
      <c r="K8192" s="73">
        <v>17.27</v>
      </c>
    </row>
    <row r="8193" spans="1:11" ht="15" thickTop="1">
      <c r="A8193" s="68"/>
      <c r="B8193" s="68"/>
      <c r="C8193" s="68"/>
      <c r="D8193" s="68"/>
      <c r="E8193" s="68"/>
      <c r="F8193" s="68"/>
      <c r="G8193" s="68"/>
      <c r="H8193" s="68"/>
      <c r="I8193" s="68"/>
      <c r="J8193" s="68"/>
      <c r="K8193" s="68"/>
    </row>
    <row r="8194" spans="1:11" ht="15">
      <c r="A8194" s="120" t="s">
        <v>1877</v>
      </c>
      <c r="B8194" s="121" t="s">
        <v>1</v>
      </c>
      <c r="C8194" s="120" t="s">
        <v>2</v>
      </c>
      <c r="D8194" s="120" t="s">
        <v>3</v>
      </c>
      <c r="E8194" s="144" t="s">
        <v>2279</v>
      </c>
      <c r="F8194" s="144"/>
      <c r="G8194" s="122" t="s">
        <v>4</v>
      </c>
      <c r="H8194" s="121" t="s">
        <v>5</v>
      </c>
      <c r="I8194" s="121" t="s">
        <v>3962</v>
      </c>
      <c r="J8194" s="121" t="s">
        <v>6</v>
      </c>
      <c r="K8194" s="121" t="s">
        <v>8</v>
      </c>
    </row>
    <row r="8195" spans="1:11" ht="38.25">
      <c r="A8195" s="123" t="s">
        <v>3963</v>
      </c>
      <c r="B8195" s="78" t="s">
        <v>1878</v>
      </c>
      <c r="C8195" s="123" t="s">
        <v>17</v>
      </c>
      <c r="D8195" s="123" t="s">
        <v>1879</v>
      </c>
      <c r="E8195" s="150" t="s">
        <v>2328</v>
      </c>
      <c r="F8195" s="150"/>
      <c r="G8195" s="77" t="s">
        <v>19</v>
      </c>
      <c r="H8195" s="67">
        <v>1</v>
      </c>
      <c r="I8195" s="79"/>
      <c r="J8195" s="79">
        <v>5.57</v>
      </c>
      <c r="K8195" s="79">
        <v>5.57</v>
      </c>
    </row>
    <row r="8196" spans="1:11" ht="25.5">
      <c r="A8196" s="116" t="s">
        <v>3964</v>
      </c>
      <c r="B8196" s="117" t="s">
        <v>6245</v>
      </c>
      <c r="C8196" s="116" t="s">
        <v>17</v>
      </c>
      <c r="D8196" s="116" t="s">
        <v>6246</v>
      </c>
      <c r="E8196" s="136" t="s">
        <v>2323</v>
      </c>
      <c r="F8196" s="136"/>
      <c r="G8196" s="5" t="s">
        <v>3967</v>
      </c>
      <c r="H8196" s="7">
        <v>5.1299999999999998E-2</v>
      </c>
      <c r="I8196" s="7">
        <v>0</v>
      </c>
      <c r="J8196" s="69">
        <v>33.799999999999997</v>
      </c>
      <c r="K8196" s="69">
        <v>1.73</v>
      </c>
    </row>
    <row r="8197" spans="1:11" ht="25.5">
      <c r="A8197" s="116" t="s">
        <v>3964</v>
      </c>
      <c r="B8197" s="117" t="s">
        <v>3968</v>
      </c>
      <c r="C8197" s="116" t="s">
        <v>17</v>
      </c>
      <c r="D8197" s="116" t="s">
        <v>3969</v>
      </c>
      <c r="E8197" s="136" t="s">
        <v>2323</v>
      </c>
      <c r="F8197" s="136"/>
      <c r="G8197" s="5" t="s">
        <v>3967</v>
      </c>
      <c r="H8197" s="7">
        <v>8.3999999999999995E-3</v>
      </c>
      <c r="I8197" s="7">
        <v>0</v>
      </c>
      <c r="J8197" s="69">
        <v>22.42</v>
      </c>
      <c r="K8197" s="69">
        <v>0.18</v>
      </c>
    </row>
    <row r="8198" spans="1:11">
      <c r="A8198" s="124" t="s">
        <v>3973</v>
      </c>
      <c r="B8198" s="64" t="s">
        <v>4773</v>
      </c>
      <c r="C8198" s="124" t="s">
        <v>17</v>
      </c>
      <c r="D8198" s="124" t="s">
        <v>4774</v>
      </c>
      <c r="E8198" s="148" t="s">
        <v>3976</v>
      </c>
      <c r="F8198" s="148"/>
      <c r="G8198" s="84" t="s">
        <v>4008</v>
      </c>
      <c r="H8198" s="71">
        <v>0.30493999999999999</v>
      </c>
      <c r="I8198" s="71">
        <v>0</v>
      </c>
      <c r="J8198" s="70">
        <v>12.03</v>
      </c>
      <c r="K8198" s="70">
        <v>3.66</v>
      </c>
    </row>
    <row r="8199" spans="1:11" ht="25.5">
      <c r="A8199" s="115"/>
      <c r="B8199" s="115"/>
      <c r="C8199" s="115"/>
      <c r="D8199" s="115"/>
      <c r="E8199" s="115"/>
      <c r="F8199" s="115" t="s">
        <v>3983</v>
      </c>
      <c r="G8199" s="73">
        <v>1.37</v>
      </c>
      <c r="H8199" s="115" t="s">
        <v>3984</v>
      </c>
      <c r="I8199" s="73">
        <v>0</v>
      </c>
      <c r="J8199" s="115" t="s">
        <v>3985</v>
      </c>
      <c r="K8199" s="73">
        <v>1.37</v>
      </c>
    </row>
    <row r="8200" spans="1:11" ht="26.25" thickBot="1">
      <c r="A8200" s="115"/>
      <c r="B8200" s="115"/>
      <c r="C8200" s="115"/>
      <c r="D8200" s="115"/>
      <c r="E8200" s="115"/>
      <c r="F8200" s="115" t="s">
        <v>3986</v>
      </c>
      <c r="G8200" s="73">
        <v>1.27</v>
      </c>
      <c r="H8200" s="138"/>
      <c r="I8200" s="138" t="s">
        <v>3987</v>
      </c>
      <c r="J8200" s="115"/>
      <c r="K8200" s="73">
        <v>6.84</v>
      </c>
    </row>
    <row r="8201" spans="1:11" ht="15" thickTop="1">
      <c r="A8201" s="68"/>
      <c r="B8201" s="68"/>
      <c r="C8201" s="68"/>
      <c r="D8201" s="68"/>
      <c r="E8201" s="68"/>
      <c r="F8201" s="68"/>
      <c r="G8201" s="68"/>
      <c r="H8201" s="68"/>
      <c r="I8201" s="68"/>
      <c r="J8201" s="68"/>
      <c r="K8201" s="68"/>
    </row>
    <row r="8202" spans="1:11" ht="15">
      <c r="A8202" s="120" t="s">
        <v>1880</v>
      </c>
      <c r="B8202" s="121" t="s">
        <v>1</v>
      </c>
      <c r="C8202" s="120" t="s">
        <v>2</v>
      </c>
      <c r="D8202" s="120" t="s">
        <v>3</v>
      </c>
      <c r="E8202" s="144" t="s">
        <v>2279</v>
      </c>
      <c r="F8202" s="144"/>
      <c r="G8202" s="122" t="s">
        <v>4</v>
      </c>
      <c r="H8202" s="121" t="s">
        <v>5</v>
      </c>
      <c r="I8202" s="121" t="s">
        <v>3962</v>
      </c>
      <c r="J8202" s="121" t="s">
        <v>6</v>
      </c>
      <c r="K8202" s="121" t="s">
        <v>8</v>
      </c>
    </row>
    <row r="8203" spans="1:11" ht="25.5">
      <c r="A8203" s="123" t="s">
        <v>3963</v>
      </c>
      <c r="B8203" s="78" t="s">
        <v>1881</v>
      </c>
      <c r="C8203" s="123" t="s">
        <v>17</v>
      </c>
      <c r="D8203" s="123" t="s">
        <v>6251</v>
      </c>
      <c r="E8203" s="150" t="s">
        <v>2471</v>
      </c>
      <c r="F8203" s="150"/>
      <c r="G8203" s="77" t="s">
        <v>19</v>
      </c>
      <c r="H8203" s="67">
        <v>1</v>
      </c>
      <c r="I8203" s="79"/>
      <c r="J8203" s="79">
        <v>14.84</v>
      </c>
      <c r="K8203" s="79">
        <v>14.84</v>
      </c>
    </row>
    <row r="8204" spans="1:11" ht="25.5">
      <c r="A8204" s="116" t="s">
        <v>3964</v>
      </c>
      <c r="B8204" s="117" t="s">
        <v>6245</v>
      </c>
      <c r="C8204" s="116" t="s">
        <v>17</v>
      </c>
      <c r="D8204" s="116" t="s">
        <v>6246</v>
      </c>
      <c r="E8204" s="136" t="s">
        <v>2323</v>
      </c>
      <c r="F8204" s="136"/>
      <c r="G8204" s="5" t="s">
        <v>3967</v>
      </c>
      <c r="H8204" s="7">
        <v>0.15409999999999999</v>
      </c>
      <c r="I8204" s="7">
        <v>0</v>
      </c>
      <c r="J8204" s="69">
        <v>33.799999999999997</v>
      </c>
      <c r="K8204" s="69">
        <v>5.2</v>
      </c>
    </row>
    <row r="8205" spans="1:11" ht="25.5">
      <c r="A8205" s="116" t="s">
        <v>3964</v>
      </c>
      <c r="B8205" s="117" t="s">
        <v>3968</v>
      </c>
      <c r="C8205" s="116" t="s">
        <v>17</v>
      </c>
      <c r="D8205" s="116" t="s">
        <v>3969</v>
      </c>
      <c r="E8205" s="136" t="s">
        <v>2323</v>
      </c>
      <c r="F8205" s="136"/>
      <c r="G8205" s="5" t="s">
        <v>3967</v>
      </c>
      <c r="H8205" s="7">
        <v>5.1400000000000001E-2</v>
      </c>
      <c r="I8205" s="7">
        <v>0</v>
      </c>
      <c r="J8205" s="69">
        <v>22.42</v>
      </c>
      <c r="K8205" s="69">
        <v>1.1499999999999999</v>
      </c>
    </row>
    <row r="8206" spans="1:11" ht="25.5">
      <c r="A8206" s="124" t="s">
        <v>3973</v>
      </c>
      <c r="B8206" s="64" t="s">
        <v>6252</v>
      </c>
      <c r="C8206" s="124" t="s">
        <v>17</v>
      </c>
      <c r="D8206" s="124" t="s">
        <v>6253</v>
      </c>
      <c r="E8206" s="148" t="s">
        <v>3976</v>
      </c>
      <c r="F8206" s="148"/>
      <c r="G8206" s="84" t="s">
        <v>144</v>
      </c>
      <c r="H8206" s="71">
        <v>1.1073999999999999</v>
      </c>
      <c r="I8206" s="71">
        <v>0</v>
      </c>
      <c r="J8206" s="70">
        <v>7.67</v>
      </c>
      <c r="K8206" s="70">
        <v>8.49</v>
      </c>
    </row>
    <row r="8207" spans="1:11" ht="25.5">
      <c r="A8207" s="115"/>
      <c r="B8207" s="115"/>
      <c r="C8207" s="115"/>
      <c r="D8207" s="115"/>
      <c r="E8207" s="115"/>
      <c r="F8207" s="115" t="s">
        <v>3983</v>
      </c>
      <c r="G8207" s="73">
        <v>4.54</v>
      </c>
      <c r="H8207" s="115" t="s">
        <v>3984</v>
      </c>
      <c r="I8207" s="73">
        <v>0</v>
      </c>
      <c r="J8207" s="115" t="s">
        <v>3985</v>
      </c>
      <c r="K8207" s="73">
        <v>4.54</v>
      </c>
    </row>
    <row r="8208" spans="1:11" ht="26.25" thickBot="1">
      <c r="A8208" s="115"/>
      <c r="B8208" s="115"/>
      <c r="C8208" s="115"/>
      <c r="D8208" s="115"/>
      <c r="E8208" s="115"/>
      <c r="F8208" s="115" t="s">
        <v>3986</v>
      </c>
      <c r="G8208" s="73">
        <v>3.39</v>
      </c>
      <c r="H8208" s="138"/>
      <c r="I8208" s="138" t="s">
        <v>3987</v>
      </c>
      <c r="J8208" s="115"/>
      <c r="K8208" s="73">
        <v>18.23</v>
      </c>
    </row>
    <row r="8209" spans="1:11" ht="15" thickTop="1">
      <c r="A8209" s="68"/>
      <c r="B8209" s="68"/>
      <c r="C8209" s="68"/>
      <c r="D8209" s="68"/>
      <c r="E8209" s="68"/>
      <c r="F8209" s="68"/>
      <c r="G8209" s="68"/>
      <c r="H8209" s="68"/>
      <c r="I8209" s="68"/>
      <c r="J8209" s="68"/>
      <c r="K8209" s="68"/>
    </row>
    <row r="8210" spans="1:11" ht="15">
      <c r="A8210" s="120" t="s">
        <v>1883</v>
      </c>
      <c r="B8210" s="121" t="s">
        <v>1</v>
      </c>
      <c r="C8210" s="120" t="s">
        <v>2</v>
      </c>
      <c r="D8210" s="120" t="s">
        <v>3</v>
      </c>
      <c r="E8210" s="144" t="s">
        <v>2279</v>
      </c>
      <c r="F8210" s="144"/>
      <c r="G8210" s="122" t="s">
        <v>4</v>
      </c>
      <c r="H8210" s="121" t="s">
        <v>5</v>
      </c>
      <c r="I8210" s="121" t="s">
        <v>3962</v>
      </c>
      <c r="J8210" s="121" t="s">
        <v>6</v>
      </c>
      <c r="K8210" s="121" t="s">
        <v>8</v>
      </c>
    </row>
    <row r="8211" spans="1:11" ht="25.5">
      <c r="A8211" s="123" t="s">
        <v>3963</v>
      </c>
      <c r="B8211" s="78" t="s">
        <v>1884</v>
      </c>
      <c r="C8211" s="123" t="s">
        <v>17</v>
      </c>
      <c r="D8211" s="123" t="s">
        <v>6254</v>
      </c>
      <c r="E8211" s="150" t="s">
        <v>2641</v>
      </c>
      <c r="F8211" s="150"/>
      <c r="G8211" s="77" t="s">
        <v>19</v>
      </c>
      <c r="H8211" s="67">
        <v>1</v>
      </c>
      <c r="I8211" s="79"/>
      <c r="J8211" s="79">
        <v>29.8</v>
      </c>
      <c r="K8211" s="79">
        <v>29.8</v>
      </c>
    </row>
    <row r="8212" spans="1:11" ht="25.5">
      <c r="A8212" s="116" t="s">
        <v>3964</v>
      </c>
      <c r="B8212" s="117" t="s">
        <v>6245</v>
      </c>
      <c r="C8212" s="116" t="s">
        <v>17</v>
      </c>
      <c r="D8212" s="116" t="s">
        <v>6246</v>
      </c>
      <c r="E8212" s="136" t="s">
        <v>2323</v>
      </c>
      <c r="F8212" s="136"/>
      <c r="G8212" s="5" t="s">
        <v>3967</v>
      </c>
      <c r="H8212" s="7">
        <v>0.36</v>
      </c>
      <c r="I8212" s="7">
        <v>0</v>
      </c>
      <c r="J8212" s="69">
        <v>33.799999999999997</v>
      </c>
      <c r="K8212" s="69">
        <v>12.16</v>
      </c>
    </row>
    <row r="8213" spans="1:11" ht="14.25" customHeight="1">
      <c r="A8213" s="116" t="s">
        <v>3964</v>
      </c>
      <c r="B8213" s="117" t="s">
        <v>3968</v>
      </c>
      <c r="C8213" s="116" t="s">
        <v>17</v>
      </c>
      <c r="D8213" s="116" t="s">
        <v>3969</v>
      </c>
      <c r="E8213" s="136" t="s">
        <v>2323</v>
      </c>
      <c r="F8213" s="136"/>
      <c r="G8213" s="5" t="s">
        <v>3967</v>
      </c>
      <c r="H8213" s="7">
        <v>0.15</v>
      </c>
      <c r="I8213" s="7">
        <v>0</v>
      </c>
      <c r="J8213" s="69">
        <v>22.42</v>
      </c>
      <c r="K8213" s="69">
        <v>3.36</v>
      </c>
    </row>
    <row r="8214" spans="1:11" ht="14.25" customHeight="1">
      <c r="A8214" s="124" t="s">
        <v>3973</v>
      </c>
      <c r="B8214" s="64" t="s">
        <v>4735</v>
      </c>
      <c r="C8214" s="124" t="s">
        <v>17</v>
      </c>
      <c r="D8214" s="124" t="s">
        <v>4736</v>
      </c>
      <c r="E8214" s="148" t="s">
        <v>3976</v>
      </c>
      <c r="F8214" s="148"/>
      <c r="G8214" s="84" t="s">
        <v>72</v>
      </c>
      <c r="H8214" s="71">
        <v>1.4E-2</v>
      </c>
      <c r="I8214" s="71">
        <v>0</v>
      </c>
      <c r="J8214" s="70">
        <v>12.08</v>
      </c>
      <c r="K8214" s="70">
        <v>0.16</v>
      </c>
    </row>
    <row r="8215" spans="1:11" ht="14.25" customHeight="1">
      <c r="A8215" s="124" t="s">
        <v>3973</v>
      </c>
      <c r="B8215" s="64" t="s">
        <v>6255</v>
      </c>
      <c r="C8215" s="124" t="s">
        <v>17</v>
      </c>
      <c r="D8215" s="124" t="s">
        <v>6256</v>
      </c>
      <c r="E8215" s="148" t="s">
        <v>3976</v>
      </c>
      <c r="F8215" s="148"/>
      <c r="G8215" s="84" t="s">
        <v>4008</v>
      </c>
      <c r="H8215" s="71">
        <v>0.5</v>
      </c>
      <c r="I8215" s="71">
        <v>0</v>
      </c>
      <c r="J8215" s="70">
        <v>28.24</v>
      </c>
      <c r="K8215" s="70">
        <v>14.12</v>
      </c>
    </row>
    <row r="8216" spans="1:11" ht="14.25" customHeight="1">
      <c r="A8216" s="115"/>
      <c r="B8216" s="115"/>
      <c r="C8216" s="115"/>
      <c r="D8216" s="115"/>
      <c r="E8216" s="115"/>
      <c r="F8216" s="115" t="s">
        <v>3983</v>
      </c>
      <c r="G8216" s="73">
        <v>11.06</v>
      </c>
      <c r="H8216" s="115" t="s">
        <v>3984</v>
      </c>
      <c r="I8216" s="73">
        <v>0</v>
      </c>
      <c r="J8216" s="115" t="s">
        <v>3985</v>
      </c>
      <c r="K8216" s="73">
        <v>11.06</v>
      </c>
    </row>
    <row r="8217" spans="1:11" ht="14.25" customHeight="1" thickBot="1">
      <c r="A8217" s="115"/>
      <c r="B8217" s="115"/>
      <c r="C8217" s="115"/>
      <c r="D8217" s="115"/>
      <c r="E8217" s="115"/>
      <c r="F8217" s="115" t="s">
        <v>3986</v>
      </c>
      <c r="G8217" s="73">
        <v>6.81</v>
      </c>
      <c r="H8217" s="138"/>
      <c r="I8217" s="138" t="s">
        <v>3987</v>
      </c>
      <c r="J8217" s="115"/>
      <c r="K8217" s="73">
        <v>36.61</v>
      </c>
    </row>
    <row r="8218" spans="1:11" ht="15" thickTop="1">
      <c r="A8218" s="68"/>
      <c r="B8218" s="68"/>
      <c r="C8218" s="68"/>
      <c r="D8218" s="68"/>
      <c r="E8218" s="68"/>
      <c r="F8218" s="68"/>
      <c r="G8218" s="68"/>
      <c r="H8218" s="68"/>
      <c r="I8218" s="68"/>
      <c r="J8218" s="68"/>
      <c r="K8218" s="68"/>
    </row>
    <row r="8219" spans="1:11" ht="15">
      <c r="A8219" s="120" t="s">
        <v>1886</v>
      </c>
      <c r="B8219" s="121" t="s">
        <v>1</v>
      </c>
      <c r="C8219" s="120" t="s">
        <v>2</v>
      </c>
      <c r="D8219" s="120" t="s">
        <v>3</v>
      </c>
      <c r="E8219" s="144" t="s">
        <v>2279</v>
      </c>
      <c r="F8219" s="144"/>
      <c r="G8219" s="122" t="s">
        <v>4</v>
      </c>
      <c r="H8219" s="121" t="s">
        <v>5</v>
      </c>
      <c r="I8219" s="121" t="s">
        <v>3962</v>
      </c>
      <c r="J8219" s="121" t="s">
        <v>6</v>
      </c>
      <c r="K8219" s="121" t="s">
        <v>8</v>
      </c>
    </row>
    <row r="8220" spans="1:11" ht="25.5">
      <c r="A8220" s="123" t="s">
        <v>3963</v>
      </c>
      <c r="B8220" s="78" t="s">
        <v>1887</v>
      </c>
      <c r="C8220" s="123" t="s">
        <v>17</v>
      </c>
      <c r="D8220" s="123" t="s">
        <v>6257</v>
      </c>
      <c r="E8220" s="150" t="s">
        <v>2641</v>
      </c>
      <c r="F8220" s="150"/>
      <c r="G8220" s="77" t="s">
        <v>19</v>
      </c>
      <c r="H8220" s="67">
        <v>1</v>
      </c>
      <c r="I8220" s="79"/>
      <c r="J8220" s="79">
        <v>23.1</v>
      </c>
      <c r="K8220" s="79">
        <v>23.1</v>
      </c>
    </row>
    <row r="8221" spans="1:11" ht="25.5">
      <c r="A8221" s="116" t="s">
        <v>3964</v>
      </c>
      <c r="B8221" s="117" t="s">
        <v>6245</v>
      </c>
      <c r="C8221" s="116" t="s">
        <v>17</v>
      </c>
      <c r="D8221" s="116" t="s">
        <v>6246</v>
      </c>
      <c r="E8221" s="136" t="s">
        <v>2323</v>
      </c>
      <c r="F8221" s="136"/>
      <c r="G8221" s="5" t="s">
        <v>3967</v>
      </c>
      <c r="H8221" s="7">
        <v>0.27500000000000002</v>
      </c>
      <c r="I8221" s="7">
        <v>0</v>
      </c>
      <c r="J8221" s="69">
        <v>33.799999999999997</v>
      </c>
      <c r="K8221" s="69">
        <v>9.2899999999999991</v>
      </c>
    </row>
    <row r="8222" spans="1:11" ht="25.5">
      <c r="A8222" s="116" t="s">
        <v>3964</v>
      </c>
      <c r="B8222" s="117" t="s">
        <v>3968</v>
      </c>
      <c r="C8222" s="116" t="s">
        <v>17</v>
      </c>
      <c r="D8222" s="116" t="s">
        <v>3969</v>
      </c>
      <c r="E8222" s="136" t="s">
        <v>2323</v>
      </c>
      <c r="F8222" s="136"/>
      <c r="G8222" s="5" t="s">
        <v>3967</v>
      </c>
      <c r="H8222" s="7">
        <v>0.115</v>
      </c>
      <c r="I8222" s="7">
        <v>0</v>
      </c>
      <c r="J8222" s="69">
        <v>22.42</v>
      </c>
      <c r="K8222" s="69">
        <v>2.57</v>
      </c>
    </row>
    <row r="8223" spans="1:11">
      <c r="A8223" s="124" t="s">
        <v>3973</v>
      </c>
      <c r="B8223" s="64" t="s">
        <v>6258</v>
      </c>
      <c r="C8223" s="124" t="s">
        <v>17</v>
      </c>
      <c r="D8223" s="124" t="s">
        <v>6259</v>
      </c>
      <c r="E8223" s="148" t="s">
        <v>3976</v>
      </c>
      <c r="F8223" s="148"/>
      <c r="G8223" s="84" t="s">
        <v>4008</v>
      </c>
      <c r="H8223" s="71">
        <v>0.42699999999999999</v>
      </c>
      <c r="I8223" s="71">
        <v>0</v>
      </c>
      <c r="J8223" s="70">
        <v>21.56</v>
      </c>
      <c r="K8223" s="70">
        <v>9.1999999999999993</v>
      </c>
    </row>
    <row r="8224" spans="1:11">
      <c r="A8224" s="124" t="s">
        <v>3973</v>
      </c>
      <c r="B8224" s="64" t="s">
        <v>4773</v>
      </c>
      <c r="C8224" s="124" t="s">
        <v>17</v>
      </c>
      <c r="D8224" s="124" t="s">
        <v>4774</v>
      </c>
      <c r="E8224" s="148" t="s">
        <v>3976</v>
      </c>
      <c r="F8224" s="148"/>
      <c r="G8224" s="84" t="s">
        <v>4008</v>
      </c>
      <c r="H8224" s="71">
        <v>0.16</v>
      </c>
      <c r="I8224" s="71">
        <v>0</v>
      </c>
      <c r="J8224" s="70">
        <v>12.03</v>
      </c>
      <c r="K8224" s="70">
        <v>1.92</v>
      </c>
    </row>
    <row r="8225" spans="1:11">
      <c r="A8225" s="124" t="s">
        <v>3973</v>
      </c>
      <c r="B8225" s="64" t="s">
        <v>4735</v>
      </c>
      <c r="C8225" s="124" t="s">
        <v>17</v>
      </c>
      <c r="D8225" s="124" t="s">
        <v>4736</v>
      </c>
      <c r="E8225" s="148" t="s">
        <v>3976</v>
      </c>
      <c r="F8225" s="148"/>
      <c r="G8225" s="84" t="s">
        <v>72</v>
      </c>
      <c r="H8225" s="71">
        <v>0.01</v>
      </c>
      <c r="I8225" s="71">
        <v>0</v>
      </c>
      <c r="J8225" s="70">
        <v>12.08</v>
      </c>
      <c r="K8225" s="70">
        <v>0.12</v>
      </c>
    </row>
    <row r="8226" spans="1:11" ht="25.5">
      <c r="A8226" s="115"/>
      <c r="B8226" s="115"/>
      <c r="C8226" s="115"/>
      <c r="D8226" s="115"/>
      <c r="E8226" s="115"/>
      <c r="F8226" s="115" t="s">
        <v>3983</v>
      </c>
      <c r="G8226" s="73">
        <v>8.4499999999999993</v>
      </c>
      <c r="H8226" s="115" t="s">
        <v>3984</v>
      </c>
      <c r="I8226" s="73">
        <v>0</v>
      </c>
      <c r="J8226" s="115" t="s">
        <v>3985</v>
      </c>
      <c r="K8226" s="73">
        <v>8.4499999999999993</v>
      </c>
    </row>
    <row r="8227" spans="1:11" ht="26.25" thickBot="1">
      <c r="A8227" s="115"/>
      <c r="B8227" s="115"/>
      <c r="C8227" s="115"/>
      <c r="D8227" s="115"/>
      <c r="E8227" s="115"/>
      <c r="F8227" s="115" t="s">
        <v>3986</v>
      </c>
      <c r="G8227" s="73">
        <v>5.28</v>
      </c>
      <c r="H8227" s="138"/>
      <c r="I8227" s="138" t="s">
        <v>3987</v>
      </c>
      <c r="J8227" s="115"/>
      <c r="K8227" s="73">
        <v>28.38</v>
      </c>
    </row>
    <row r="8228" spans="1:11" ht="15" thickTop="1">
      <c r="A8228" s="68"/>
      <c r="B8228" s="68"/>
      <c r="C8228" s="68"/>
      <c r="D8228" s="68"/>
      <c r="E8228" s="68"/>
      <c r="F8228" s="68"/>
      <c r="G8228" s="68"/>
      <c r="H8228" s="68"/>
      <c r="I8228" s="68"/>
      <c r="J8228" s="68"/>
      <c r="K8228" s="68"/>
    </row>
    <row r="8229" spans="1:11" ht="15">
      <c r="A8229" s="120" t="s">
        <v>1891</v>
      </c>
      <c r="B8229" s="121" t="s">
        <v>1</v>
      </c>
      <c r="C8229" s="120" t="s">
        <v>2</v>
      </c>
      <c r="D8229" s="120" t="s">
        <v>3</v>
      </c>
      <c r="E8229" s="144" t="s">
        <v>2279</v>
      </c>
      <c r="F8229" s="144"/>
      <c r="G8229" s="122" t="s">
        <v>4</v>
      </c>
      <c r="H8229" s="121" t="s">
        <v>5</v>
      </c>
      <c r="I8229" s="121" t="s">
        <v>3962</v>
      </c>
      <c r="J8229" s="121" t="s">
        <v>6</v>
      </c>
      <c r="K8229" s="121" t="s">
        <v>8</v>
      </c>
    </row>
    <row r="8230" spans="1:11" ht="25.5">
      <c r="A8230" s="123" t="s">
        <v>3963</v>
      </c>
      <c r="B8230" s="78" t="s">
        <v>1892</v>
      </c>
      <c r="C8230" s="123" t="s">
        <v>17</v>
      </c>
      <c r="D8230" s="123" t="s">
        <v>1893</v>
      </c>
      <c r="E8230" s="150" t="s">
        <v>2471</v>
      </c>
      <c r="F8230" s="150"/>
      <c r="G8230" s="77" t="s">
        <v>19</v>
      </c>
      <c r="H8230" s="67">
        <v>1</v>
      </c>
      <c r="I8230" s="79"/>
      <c r="J8230" s="79">
        <v>34.159999999999997</v>
      </c>
      <c r="K8230" s="79">
        <v>34.159999999999997</v>
      </c>
    </row>
    <row r="8231" spans="1:11" ht="25.5">
      <c r="A8231" s="116" t="s">
        <v>3964</v>
      </c>
      <c r="B8231" s="117" t="s">
        <v>6245</v>
      </c>
      <c r="C8231" s="116" t="s">
        <v>17</v>
      </c>
      <c r="D8231" s="116" t="s">
        <v>6246</v>
      </c>
      <c r="E8231" s="136" t="s">
        <v>2323</v>
      </c>
      <c r="F8231" s="136"/>
      <c r="G8231" s="5" t="s">
        <v>3967</v>
      </c>
      <c r="H8231" s="7">
        <v>0.7419</v>
      </c>
      <c r="I8231" s="7">
        <v>0</v>
      </c>
      <c r="J8231" s="69">
        <v>33.799999999999997</v>
      </c>
      <c r="K8231" s="69">
        <v>25.07</v>
      </c>
    </row>
    <row r="8232" spans="1:11" ht="25.5">
      <c r="A8232" s="116" t="s">
        <v>3964</v>
      </c>
      <c r="B8232" s="117" t="s">
        <v>3968</v>
      </c>
      <c r="C8232" s="116" t="s">
        <v>17</v>
      </c>
      <c r="D8232" s="116" t="s">
        <v>3969</v>
      </c>
      <c r="E8232" s="136" t="s">
        <v>2323</v>
      </c>
      <c r="F8232" s="136"/>
      <c r="G8232" s="5" t="s">
        <v>3967</v>
      </c>
      <c r="H8232" s="7">
        <v>0.24729999999999999</v>
      </c>
      <c r="I8232" s="7">
        <v>0</v>
      </c>
      <c r="J8232" s="69">
        <v>22.42</v>
      </c>
      <c r="K8232" s="69">
        <v>5.54</v>
      </c>
    </row>
    <row r="8233" spans="1:11">
      <c r="A8233" s="124" t="s">
        <v>3973</v>
      </c>
      <c r="B8233" s="64" t="s">
        <v>6260</v>
      </c>
      <c r="C8233" s="124" t="s">
        <v>17</v>
      </c>
      <c r="D8233" s="124" t="s">
        <v>6261</v>
      </c>
      <c r="E8233" s="148" t="s">
        <v>3976</v>
      </c>
      <c r="F8233" s="148"/>
      <c r="G8233" s="84" t="s">
        <v>144</v>
      </c>
      <c r="H8233" s="71">
        <v>1.3389</v>
      </c>
      <c r="I8233" s="71">
        <v>0</v>
      </c>
      <c r="J8233" s="70">
        <v>2.6</v>
      </c>
      <c r="K8233" s="70">
        <v>3.48</v>
      </c>
    </row>
    <row r="8234" spans="1:11" ht="25.5">
      <c r="A8234" s="124" t="s">
        <v>3973</v>
      </c>
      <c r="B8234" s="64" t="s">
        <v>6247</v>
      </c>
      <c r="C8234" s="124" t="s">
        <v>17</v>
      </c>
      <c r="D8234" s="124" t="s">
        <v>6248</v>
      </c>
      <c r="E8234" s="148" t="s">
        <v>3976</v>
      </c>
      <c r="F8234" s="148"/>
      <c r="G8234" s="84" t="s">
        <v>72</v>
      </c>
      <c r="H8234" s="71">
        <v>8.0199999999999994E-2</v>
      </c>
      <c r="I8234" s="71">
        <v>0</v>
      </c>
      <c r="J8234" s="70">
        <v>0.88</v>
      </c>
      <c r="K8234" s="70">
        <v>7.0000000000000007E-2</v>
      </c>
    </row>
    <row r="8235" spans="1:11" ht="25.5">
      <c r="A8235" s="115"/>
      <c r="B8235" s="115"/>
      <c r="C8235" s="115"/>
      <c r="D8235" s="115"/>
      <c r="E8235" s="115"/>
      <c r="F8235" s="115" t="s">
        <v>3983</v>
      </c>
      <c r="G8235" s="73">
        <v>21.86</v>
      </c>
      <c r="H8235" s="115" t="s">
        <v>3984</v>
      </c>
      <c r="I8235" s="73">
        <v>0</v>
      </c>
      <c r="J8235" s="115" t="s">
        <v>3985</v>
      </c>
      <c r="K8235" s="73">
        <v>21.86</v>
      </c>
    </row>
    <row r="8236" spans="1:11" ht="26.25" thickBot="1">
      <c r="A8236" s="115"/>
      <c r="B8236" s="115"/>
      <c r="C8236" s="115"/>
      <c r="D8236" s="115"/>
      <c r="E8236" s="115"/>
      <c r="F8236" s="115" t="s">
        <v>3986</v>
      </c>
      <c r="G8236" s="73">
        <v>7.81</v>
      </c>
      <c r="H8236" s="138"/>
      <c r="I8236" s="138" t="s">
        <v>3987</v>
      </c>
      <c r="J8236" s="115"/>
      <c r="K8236" s="73">
        <v>41.97</v>
      </c>
    </row>
    <row r="8237" spans="1:11" ht="15" thickTop="1">
      <c r="A8237" s="68"/>
      <c r="B8237" s="68"/>
      <c r="C8237" s="68"/>
      <c r="D8237" s="68"/>
      <c r="E8237" s="68"/>
      <c r="F8237" s="68"/>
      <c r="G8237" s="68"/>
      <c r="H8237" s="68"/>
      <c r="I8237" s="68"/>
      <c r="J8237" s="68"/>
      <c r="K8237" s="68"/>
    </row>
    <row r="8238" spans="1:11" ht="15">
      <c r="A8238" s="120" t="s">
        <v>1894</v>
      </c>
      <c r="B8238" s="121" t="s">
        <v>1</v>
      </c>
      <c r="C8238" s="120" t="s">
        <v>2</v>
      </c>
      <c r="D8238" s="120" t="s">
        <v>3</v>
      </c>
      <c r="E8238" s="144" t="s">
        <v>2279</v>
      </c>
      <c r="F8238" s="144"/>
      <c r="G8238" s="122" t="s">
        <v>4</v>
      </c>
      <c r="H8238" s="121" t="s">
        <v>5</v>
      </c>
      <c r="I8238" s="121" t="s">
        <v>3962</v>
      </c>
      <c r="J8238" s="121" t="s">
        <v>6</v>
      </c>
      <c r="K8238" s="121" t="s">
        <v>8</v>
      </c>
    </row>
    <row r="8239" spans="1:11" ht="25.5">
      <c r="A8239" s="123" t="s">
        <v>3963</v>
      </c>
      <c r="B8239" s="78" t="s">
        <v>1895</v>
      </c>
      <c r="C8239" s="123" t="s">
        <v>17</v>
      </c>
      <c r="D8239" s="123" t="s">
        <v>1896</v>
      </c>
      <c r="E8239" s="150" t="s">
        <v>2471</v>
      </c>
      <c r="F8239" s="150"/>
      <c r="G8239" s="77" t="s">
        <v>19</v>
      </c>
      <c r="H8239" s="67">
        <v>1</v>
      </c>
      <c r="I8239" s="79"/>
      <c r="J8239" s="79">
        <v>14.34</v>
      </c>
      <c r="K8239" s="79">
        <v>14.34</v>
      </c>
    </row>
    <row r="8240" spans="1:11" ht="25.5">
      <c r="A8240" s="116" t="s">
        <v>3964</v>
      </c>
      <c r="B8240" s="117" t="s">
        <v>6245</v>
      </c>
      <c r="C8240" s="116" t="s">
        <v>17</v>
      </c>
      <c r="D8240" s="116" t="s">
        <v>6246</v>
      </c>
      <c r="E8240" s="136" t="s">
        <v>2323</v>
      </c>
      <c r="F8240" s="136"/>
      <c r="G8240" s="5" t="s">
        <v>3967</v>
      </c>
      <c r="H8240" s="7">
        <v>0.22700000000000001</v>
      </c>
      <c r="I8240" s="7">
        <v>0</v>
      </c>
      <c r="J8240" s="69">
        <v>33.799999999999997</v>
      </c>
      <c r="K8240" s="69">
        <v>7.67</v>
      </c>
    </row>
    <row r="8241" spans="1:11" ht="25.5">
      <c r="A8241" s="116" t="s">
        <v>3964</v>
      </c>
      <c r="B8241" s="117" t="s">
        <v>3968</v>
      </c>
      <c r="C8241" s="116" t="s">
        <v>17</v>
      </c>
      <c r="D8241" s="116" t="s">
        <v>3969</v>
      </c>
      <c r="E8241" s="136" t="s">
        <v>2323</v>
      </c>
      <c r="F8241" s="136"/>
      <c r="G8241" s="5" t="s">
        <v>3967</v>
      </c>
      <c r="H8241" s="7">
        <v>7.5700000000000003E-2</v>
      </c>
      <c r="I8241" s="7">
        <v>0</v>
      </c>
      <c r="J8241" s="69">
        <v>22.42</v>
      </c>
      <c r="K8241" s="69">
        <v>1.69</v>
      </c>
    </row>
    <row r="8242" spans="1:11">
      <c r="A8242" s="124" t="s">
        <v>3973</v>
      </c>
      <c r="B8242" s="64" t="s">
        <v>6262</v>
      </c>
      <c r="C8242" s="124" t="s">
        <v>17</v>
      </c>
      <c r="D8242" s="124" t="s">
        <v>6263</v>
      </c>
      <c r="E8242" s="148" t="s">
        <v>3976</v>
      </c>
      <c r="F8242" s="148"/>
      <c r="G8242" s="84" t="s">
        <v>4008</v>
      </c>
      <c r="H8242" s="71">
        <v>0.23669999999999999</v>
      </c>
      <c r="I8242" s="71">
        <v>0</v>
      </c>
      <c r="J8242" s="70">
        <v>21.04</v>
      </c>
      <c r="K8242" s="70">
        <v>4.9800000000000004</v>
      </c>
    </row>
    <row r="8243" spans="1:11" ht="25.5">
      <c r="A8243" s="115"/>
      <c r="B8243" s="115"/>
      <c r="C8243" s="115"/>
      <c r="D8243" s="115"/>
      <c r="E8243" s="115"/>
      <c r="F8243" s="115" t="s">
        <v>3983</v>
      </c>
      <c r="G8243" s="73">
        <v>6.68</v>
      </c>
      <c r="H8243" s="115" t="s">
        <v>3984</v>
      </c>
      <c r="I8243" s="73">
        <v>0</v>
      </c>
      <c r="J8243" s="115" t="s">
        <v>3985</v>
      </c>
      <c r="K8243" s="73">
        <v>6.68</v>
      </c>
    </row>
    <row r="8244" spans="1:11" ht="26.25" thickBot="1">
      <c r="A8244" s="115"/>
      <c r="B8244" s="115"/>
      <c r="C8244" s="115"/>
      <c r="D8244" s="115"/>
      <c r="E8244" s="115"/>
      <c r="F8244" s="115" t="s">
        <v>3986</v>
      </c>
      <c r="G8244" s="73">
        <v>3.28</v>
      </c>
      <c r="H8244" s="138"/>
      <c r="I8244" s="138" t="s">
        <v>3987</v>
      </c>
      <c r="J8244" s="115"/>
      <c r="K8244" s="73">
        <v>17.62</v>
      </c>
    </row>
    <row r="8245" spans="1:11" ht="15" thickTop="1">
      <c r="A8245" s="68"/>
      <c r="B8245" s="68"/>
      <c r="C8245" s="68"/>
      <c r="D8245" s="68"/>
      <c r="E8245" s="68"/>
      <c r="F8245" s="68"/>
      <c r="G8245" s="68"/>
      <c r="H8245" s="68"/>
      <c r="I8245" s="68"/>
      <c r="J8245" s="68"/>
      <c r="K8245" s="68"/>
    </row>
    <row r="8246" spans="1:11" ht="15">
      <c r="A8246" s="120" t="s">
        <v>1897</v>
      </c>
      <c r="B8246" s="121" t="s">
        <v>1</v>
      </c>
      <c r="C8246" s="120" t="s">
        <v>2</v>
      </c>
      <c r="D8246" s="120" t="s">
        <v>3</v>
      </c>
      <c r="E8246" s="144" t="s">
        <v>2279</v>
      </c>
      <c r="F8246" s="144"/>
      <c r="G8246" s="122" t="s">
        <v>4</v>
      </c>
      <c r="H8246" s="121" t="s">
        <v>5</v>
      </c>
      <c r="I8246" s="121" t="s">
        <v>3962</v>
      </c>
      <c r="J8246" s="121" t="s">
        <v>6</v>
      </c>
      <c r="K8246" s="121" t="s">
        <v>8</v>
      </c>
    </row>
    <row r="8247" spans="1:11" ht="25.5">
      <c r="A8247" s="123" t="s">
        <v>3963</v>
      </c>
      <c r="B8247" s="78" t="s">
        <v>1898</v>
      </c>
      <c r="C8247" s="123" t="s">
        <v>29</v>
      </c>
      <c r="D8247" s="123" t="s">
        <v>6264</v>
      </c>
      <c r="E8247" s="150">
        <v>2609</v>
      </c>
      <c r="F8247" s="150"/>
      <c r="G8247" s="77" t="s">
        <v>19</v>
      </c>
      <c r="H8247" s="67">
        <v>1</v>
      </c>
      <c r="I8247" s="79"/>
      <c r="J8247" s="79">
        <v>14.22</v>
      </c>
      <c r="K8247" s="79">
        <v>14.22</v>
      </c>
    </row>
    <row r="8248" spans="1:11" ht="25.5">
      <c r="A8248" s="124" t="s">
        <v>3973</v>
      </c>
      <c r="B8248" s="64" t="s">
        <v>4081</v>
      </c>
      <c r="C8248" s="124" t="s">
        <v>29</v>
      </c>
      <c r="D8248" s="124" t="s">
        <v>4082</v>
      </c>
      <c r="E8248" s="148" t="s">
        <v>3976</v>
      </c>
      <c r="F8248" s="148"/>
      <c r="G8248" s="84" t="s">
        <v>80</v>
      </c>
      <c r="H8248" s="71">
        <v>0.25</v>
      </c>
      <c r="I8248" s="71">
        <v>0</v>
      </c>
      <c r="J8248" s="70">
        <v>1.24</v>
      </c>
      <c r="K8248" s="70">
        <v>0.31</v>
      </c>
    </row>
    <row r="8249" spans="1:11" ht="25.5">
      <c r="A8249" s="124" t="s">
        <v>3973</v>
      </c>
      <c r="B8249" s="64" t="s">
        <v>4065</v>
      </c>
      <c r="C8249" s="124" t="s">
        <v>29</v>
      </c>
      <c r="D8249" s="124" t="s">
        <v>4066</v>
      </c>
      <c r="E8249" s="148" t="s">
        <v>4019</v>
      </c>
      <c r="F8249" s="148"/>
      <c r="G8249" s="84" t="s">
        <v>3967</v>
      </c>
      <c r="H8249" s="71">
        <v>0.15</v>
      </c>
      <c r="I8249" s="71">
        <v>0</v>
      </c>
      <c r="J8249" s="70">
        <v>29.17</v>
      </c>
      <c r="K8249" s="70">
        <v>4.37</v>
      </c>
    </row>
    <row r="8250" spans="1:11" ht="25.5">
      <c r="A8250" s="124" t="s">
        <v>3973</v>
      </c>
      <c r="B8250" s="64" t="s">
        <v>4087</v>
      </c>
      <c r="C8250" s="124" t="s">
        <v>29</v>
      </c>
      <c r="D8250" s="124" t="s">
        <v>4088</v>
      </c>
      <c r="E8250" s="148" t="s">
        <v>3976</v>
      </c>
      <c r="F8250" s="148"/>
      <c r="G8250" s="84" t="s">
        <v>4036</v>
      </c>
      <c r="H8250" s="71">
        <v>3.3000000000000002E-2</v>
      </c>
      <c r="I8250" s="71">
        <v>0</v>
      </c>
      <c r="J8250" s="70">
        <v>17.97</v>
      </c>
      <c r="K8250" s="70">
        <v>0.59</v>
      </c>
    </row>
    <row r="8251" spans="1:11" ht="25.5">
      <c r="A8251" s="124" t="s">
        <v>3973</v>
      </c>
      <c r="B8251" s="64" t="s">
        <v>4057</v>
      </c>
      <c r="C8251" s="124" t="s">
        <v>29</v>
      </c>
      <c r="D8251" s="124" t="s">
        <v>4058</v>
      </c>
      <c r="E8251" s="148" t="s">
        <v>4019</v>
      </c>
      <c r="F8251" s="148"/>
      <c r="G8251" s="84" t="s">
        <v>3967</v>
      </c>
      <c r="H8251" s="71">
        <v>0.12540000000000001</v>
      </c>
      <c r="I8251" s="71">
        <v>0</v>
      </c>
      <c r="J8251" s="70">
        <v>21.86</v>
      </c>
      <c r="K8251" s="70">
        <v>2.74</v>
      </c>
    </row>
    <row r="8252" spans="1:11" ht="25.5">
      <c r="A8252" s="124" t="s">
        <v>3973</v>
      </c>
      <c r="B8252" s="64" t="s">
        <v>6265</v>
      </c>
      <c r="C8252" s="124" t="s">
        <v>29</v>
      </c>
      <c r="D8252" s="124" t="s">
        <v>6266</v>
      </c>
      <c r="E8252" s="148" t="s">
        <v>3976</v>
      </c>
      <c r="F8252" s="148"/>
      <c r="G8252" s="84" t="s">
        <v>4036</v>
      </c>
      <c r="H8252" s="71">
        <v>0.22</v>
      </c>
      <c r="I8252" s="71">
        <v>0</v>
      </c>
      <c r="J8252" s="70">
        <v>28.23</v>
      </c>
      <c r="K8252" s="70">
        <v>6.21</v>
      </c>
    </row>
    <row r="8253" spans="1:11" ht="25.5">
      <c r="A8253" s="115"/>
      <c r="B8253" s="115"/>
      <c r="C8253" s="115"/>
      <c r="D8253" s="115"/>
      <c r="E8253" s="115"/>
      <c r="F8253" s="115" t="s">
        <v>3983</v>
      </c>
      <c r="G8253" s="73">
        <v>7.11</v>
      </c>
      <c r="H8253" s="115" t="s">
        <v>3984</v>
      </c>
      <c r="I8253" s="73">
        <v>0</v>
      </c>
      <c r="J8253" s="115" t="s">
        <v>3985</v>
      </c>
      <c r="K8253" s="73">
        <v>7.11</v>
      </c>
    </row>
    <row r="8254" spans="1:11" ht="26.25" thickBot="1">
      <c r="A8254" s="115"/>
      <c r="B8254" s="115"/>
      <c r="C8254" s="115"/>
      <c r="D8254" s="115"/>
      <c r="E8254" s="115"/>
      <c r="F8254" s="115" t="s">
        <v>3986</v>
      </c>
      <c r="G8254" s="73">
        <v>3.25</v>
      </c>
      <c r="H8254" s="138"/>
      <c r="I8254" s="138" t="s">
        <v>3987</v>
      </c>
      <c r="J8254" s="115"/>
      <c r="K8254" s="73">
        <v>17.47</v>
      </c>
    </row>
    <row r="8255" spans="1:11" ht="15" thickTop="1">
      <c r="A8255" s="68"/>
      <c r="B8255" s="68"/>
      <c r="C8255" s="68"/>
      <c r="D8255" s="68"/>
      <c r="E8255" s="68"/>
      <c r="F8255" s="68"/>
      <c r="G8255" s="68"/>
      <c r="H8255" s="68"/>
      <c r="I8255" s="68"/>
      <c r="J8255" s="68"/>
      <c r="K8255" s="68"/>
    </row>
    <row r="8256" spans="1:11" ht="15">
      <c r="A8256" s="120" t="s">
        <v>1899</v>
      </c>
      <c r="B8256" s="121" t="s">
        <v>1</v>
      </c>
      <c r="C8256" s="120" t="s">
        <v>2</v>
      </c>
      <c r="D8256" s="120" t="s">
        <v>3</v>
      </c>
      <c r="E8256" s="144" t="s">
        <v>2279</v>
      </c>
      <c r="F8256" s="144"/>
      <c r="G8256" s="122" t="s">
        <v>4</v>
      </c>
      <c r="H8256" s="121" t="s">
        <v>5</v>
      </c>
      <c r="I8256" s="121" t="s">
        <v>3962</v>
      </c>
      <c r="J8256" s="121" t="s">
        <v>6</v>
      </c>
      <c r="K8256" s="121" t="s">
        <v>8</v>
      </c>
    </row>
    <row r="8257" spans="1:11" ht="25.5">
      <c r="A8257" s="123" t="s">
        <v>3963</v>
      </c>
      <c r="B8257" s="78" t="s">
        <v>1900</v>
      </c>
      <c r="C8257" s="123" t="s">
        <v>17</v>
      </c>
      <c r="D8257" s="123" t="s">
        <v>1901</v>
      </c>
      <c r="E8257" s="150" t="s">
        <v>2540</v>
      </c>
      <c r="F8257" s="150"/>
      <c r="G8257" s="77" t="s">
        <v>19</v>
      </c>
      <c r="H8257" s="67">
        <v>1</v>
      </c>
      <c r="I8257" s="79"/>
      <c r="J8257" s="79">
        <v>72.77</v>
      </c>
      <c r="K8257" s="79">
        <v>72.77</v>
      </c>
    </row>
    <row r="8258" spans="1:11" ht="25.5">
      <c r="A8258" s="116" t="s">
        <v>3964</v>
      </c>
      <c r="B8258" s="117" t="s">
        <v>4604</v>
      </c>
      <c r="C8258" s="116" t="s">
        <v>17</v>
      </c>
      <c r="D8258" s="116" t="s">
        <v>4605</v>
      </c>
      <c r="E8258" s="136" t="s">
        <v>2323</v>
      </c>
      <c r="F8258" s="136"/>
      <c r="G8258" s="5" t="s">
        <v>3967</v>
      </c>
      <c r="H8258" s="7">
        <v>0.47860000000000003</v>
      </c>
      <c r="I8258" s="7">
        <v>0</v>
      </c>
      <c r="J8258" s="69">
        <v>23.81</v>
      </c>
      <c r="K8258" s="69">
        <v>11.39</v>
      </c>
    </row>
    <row r="8259" spans="1:11" ht="25.5">
      <c r="A8259" s="116" t="s">
        <v>3964</v>
      </c>
      <c r="B8259" s="117" t="s">
        <v>3968</v>
      </c>
      <c r="C8259" s="116" t="s">
        <v>17</v>
      </c>
      <c r="D8259" s="116" t="s">
        <v>3969</v>
      </c>
      <c r="E8259" s="136" t="s">
        <v>2323</v>
      </c>
      <c r="F8259" s="136"/>
      <c r="G8259" s="5" t="s">
        <v>3967</v>
      </c>
      <c r="H8259" s="7">
        <v>0.47860000000000003</v>
      </c>
      <c r="I8259" s="7">
        <v>0</v>
      </c>
      <c r="J8259" s="69">
        <v>22.42</v>
      </c>
      <c r="K8259" s="69">
        <v>10.73</v>
      </c>
    </row>
    <row r="8260" spans="1:11" ht="25.5">
      <c r="A8260" s="124" t="s">
        <v>3973</v>
      </c>
      <c r="B8260" s="64" t="s">
        <v>6267</v>
      </c>
      <c r="C8260" s="124" t="s">
        <v>17</v>
      </c>
      <c r="D8260" s="124" t="s">
        <v>6268</v>
      </c>
      <c r="E8260" s="148" t="s">
        <v>3976</v>
      </c>
      <c r="F8260" s="148"/>
      <c r="G8260" s="84" t="s">
        <v>26</v>
      </c>
      <c r="H8260" s="71">
        <v>3.5470000000000002</v>
      </c>
      <c r="I8260" s="71">
        <v>0</v>
      </c>
      <c r="J8260" s="70">
        <v>4.75</v>
      </c>
      <c r="K8260" s="70">
        <v>16.84</v>
      </c>
    </row>
    <row r="8261" spans="1:11" ht="38.25">
      <c r="A8261" s="124" t="s">
        <v>3973</v>
      </c>
      <c r="B8261" s="64" t="s">
        <v>4618</v>
      </c>
      <c r="C8261" s="124" t="s">
        <v>17</v>
      </c>
      <c r="D8261" s="124" t="s">
        <v>4619</v>
      </c>
      <c r="E8261" s="148" t="s">
        <v>3976</v>
      </c>
      <c r="F8261" s="148"/>
      <c r="G8261" s="84" t="s">
        <v>144</v>
      </c>
      <c r="H8261" s="71">
        <v>0.69259999999999999</v>
      </c>
      <c r="I8261" s="71">
        <v>0</v>
      </c>
      <c r="J8261" s="70">
        <v>3.55</v>
      </c>
      <c r="K8261" s="70">
        <v>2.4500000000000002</v>
      </c>
    </row>
    <row r="8262" spans="1:11">
      <c r="A8262" s="124" t="s">
        <v>3973</v>
      </c>
      <c r="B8262" s="64" t="s">
        <v>6269</v>
      </c>
      <c r="C8262" s="124" t="s">
        <v>17</v>
      </c>
      <c r="D8262" s="124" t="s">
        <v>6270</v>
      </c>
      <c r="E8262" s="148" t="s">
        <v>3976</v>
      </c>
      <c r="F8262" s="148"/>
      <c r="G8262" s="84" t="s">
        <v>4626</v>
      </c>
      <c r="H8262" s="71">
        <v>1.23E-2</v>
      </c>
      <c r="I8262" s="71">
        <v>0</v>
      </c>
      <c r="J8262" s="70">
        <v>27.77</v>
      </c>
      <c r="K8262" s="70">
        <v>0.34</v>
      </c>
    </row>
    <row r="8263" spans="1:11" ht="25.5">
      <c r="A8263" s="124" t="s">
        <v>3973</v>
      </c>
      <c r="B8263" s="64" t="s">
        <v>4620</v>
      </c>
      <c r="C8263" s="124" t="s">
        <v>17</v>
      </c>
      <c r="D8263" s="124" t="s">
        <v>4621</v>
      </c>
      <c r="E8263" s="148" t="s">
        <v>3976</v>
      </c>
      <c r="F8263" s="148"/>
      <c r="G8263" s="84" t="s">
        <v>72</v>
      </c>
      <c r="H8263" s="71">
        <v>1.2266999999999999</v>
      </c>
      <c r="I8263" s="71">
        <v>0</v>
      </c>
      <c r="J8263" s="70">
        <v>0.24</v>
      </c>
      <c r="K8263" s="70">
        <v>0.28999999999999998</v>
      </c>
    </row>
    <row r="8264" spans="1:11" ht="38.25">
      <c r="A8264" s="124" t="s">
        <v>3973</v>
      </c>
      <c r="B8264" s="64" t="s">
        <v>6271</v>
      </c>
      <c r="C8264" s="124" t="s">
        <v>17</v>
      </c>
      <c r="D8264" s="124" t="s">
        <v>6272</v>
      </c>
      <c r="E8264" s="148" t="s">
        <v>3976</v>
      </c>
      <c r="F8264" s="148"/>
      <c r="G8264" s="84" t="s">
        <v>72</v>
      </c>
      <c r="H8264" s="71">
        <v>1.2266999999999999</v>
      </c>
      <c r="I8264" s="71">
        <v>0</v>
      </c>
      <c r="J8264" s="70">
        <v>1.79</v>
      </c>
      <c r="K8264" s="70">
        <v>2.19</v>
      </c>
    </row>
    <row r="8265" spans="1:11" ht="25.5">
      <c r="A8265" s="124" t="s">
        <v>3973</v>
      </c>
      <c r="B8265" s="64" t="s">
        <v>4622</v>
      </c>
      <c r="C8265" s="124" t="s">
        <v>17</v>
      </c>
      <c r="D8265" s="124" t="s">
        <v>4623</v>
      </c>
      <c r="E8265" s="148" t="s">
        <v>3976</v>
      </c>
      <c r="F8265" s="148"/>
      <c r="G8265" s="84" t="s">
        <v>19</v>
      </c>
      <c r="H8265" s="71">
        <v>1.0838000000000001</v>
      </c>
      <c r="I8265" s="71">
        <v>0</v>
      </c>
      <c r="J8265" s="70">
        <v>20.51</v>
      </c>
      <c r="K8265" s="70">
        <v>22.22</v>
      </c>
    </row>
    <row r="8266" spans="1:11" ht="25.5">
      <c r="A8266" s="124" t="s">
        <v>3973</v>
      </c>
      <c r="B8266" s="64" t="s">
        <v>4610</v>
      </c>
      <c r="C8266" s="124" t="s">
        <v>17</v>
      </c>
      <c r="D8266" s="124" t="s">
        <v>4611</v>
      </c>
      <c r="E8266" s="148" t="s">
        <v>3976</v>
      </c>
      <c r="F8266" s="148"/>
      <c r="G8266" s="84" t="s">
        <v>26</v>
      </c>
      <c r="H8266" s="71">
        <v>1.4276</v>
      </c>
      <c r="I8266" s="71">
        <v>0</v>
      </c>
      <c r="J8266" s="70">
        <v>2.84</v>
      </c>
      <c r="K8266" s="70">
        <v>4.05</v>
      </c>
    </row>
    <row r="8267" spans="1:11" ht="25.5">
      <c r="A8267" s="124" t="s">
        <v>3973</v>
      </c>
      <c r="B8267" s="64" t="s">
        <v>6273</v>
      </c>
      <c r="C8267" s="124" t="s">
        <v>17</v>
      </c>
      <c r="D8267" s="124" t="s">
        <v>6274</v>
      </c>
      <c r="E8267" s="148" t="s">
        <v>3976</v>
      </c>
      <c r="F8267" s="148"/>
      <c r="G8267" s="84" t="s">
        <v>144</v>
      </c>
      <c r="H8267" s="71">
        <v>3.6999999999999998E-2</v>
      </c>
      <c r="I8267" s="71">
        <v>0</v>
      </c>
      <c r="J8267" s="70">
        <v>35.54</v>
      </c>
      <c r="K8267" s="70">
        <v>1.31</v>
      </c>
    </row>
    <row r="8268" spans="1:11" ht="25.5">
      <c r="A8268" s="124" t="s">
        <v>3973</v>
      </c>
      <c r="B8268" s="64" t="s">
        <v>4614</v>
      </c>
      <c r="C8268" s="124" t="s">
        <v>17</v>
      </c>
      <c r="D8268" s="124" t="s">
        <v>4615</v>
      </c>
      <c r="E8268" s="148" t="s">
        <v>3976</v>
      </c>
      <c r="F8268" s="148"/>
      <c r="G8268" s="84" t="s">
        <v>72</v>
      </c>
      <c r="H8268" s="71">
        <v>9.6469000000000005</v>
      </c>
      <c r="I8268" s="71">
        <v>0</v>
      </c>
      <c r="J8268" s="70">
        <v>0.1</v>
      </c>
      <c r="K8268" s="70">
        <v>0.96</v>
      </c>
    </row>
    <row r="8269" spans="1:11" ht="25.5">
      <c r="A8269" s="115"/>
      <c r="B8269" s="115"/>
      <c r="C8269" s="115"/>
      <c r="D8269" s="115"/>
      <c r="E8269" s="115"/>
      <c r="F8269" s="115" t="s">
        <v>3983</v>
      </c>
      <c r="G8269" s="73">
        <v>15.54</v>
      </c>
      <c r="H8269" s="115" t="s">
        <v>3984</v>
      </c>
      <c r="I8269" s="73">
        <v>0</v>
      </c>
      <c r="J8269" s="115" t="s">
        <v>3985</v>
      </c>
      <c r="K8269" s="73">
        <v>15.54</v>
      </c>
    </row>
    <row r="8270" spans="1:11" ht="26.25" thickBot="1">
      <c r="A8270" s="115"/>
      <c r="B8270" s="115"/>
      <c r="C8270" s="115"/>
      <c r="D8270" s="115"/>
      <c r="E8270" s="115"/>
      <c r="F8270" s="115" t="s">
        <v>3986</v>
      </c>
      <c r="G8270" s="73">
        <v>16.64</v>
      </c>
      <c r="H8270" s="138"/>
      <c r="I8270" s="138" t="s">
        <v>3987</v>
      </c>
      <c r="J8270" s="115"/>
      <c r="K8270" s="73">
        <v>89.41</v>
      </c>
    </row>
    <row r="8271" spans="1:11" ht="14.25" customHeight="1" thickTop="1">
      <c r="A8271" s="68"/>
      <c r="B8271" s="68"/>
      <c r="C8271" s="68"/>
      <c r="D8271" s="68"/>
      <c r="E8271" s="68"/>
      <c r="F8271" s="68"/>
      <c r="G8271" s="68"/>
      <c r="H8271" s="68"/>
      <c r="I8271" s="68"/>
      <c r="J8271" s="68"/>
      <c r="K8271" s="68"/>
    </row>
    <row r="8272" spans="1:11" ht="14.25" customHeight="1">
      <c r="A8272" s="120" t="s">
        <v>1902</v>
      </c>
      <c r="B8272" s="121" t="s">
        <v>1</v>
      </c>
      <c r="C8272" s="120" t="s">
        <v>2</v>
      </c>
      <c r="D8272" s="120" t="s">
        <v>3</v>
      </c>
      <c r="E8272" s="144" t="s">
        <v>2279</v>
      </c>
      <c r="F8272" s="144"/>
      <c r="G8272" s="122" t="s">
        <v>4</v>
      </c>
      <c r="H8272" s="121" t="s">
        <v>5</v>
      </c>
      <c r="I8272" s="121" t="s">
        <v>3962</v>
      </c>
      <c r="J8272" s="121" t="s">
        <v>6</v>
      </c>
      <c r="K8272" s="121" t="s">
        <v>8</v>
      </c>
    </row>
    <row r="8273" spans="1:11" ht="14.25" customHeight="1">
      <c r="A8273" s="123" t="s">
        <v>3963</v>
      </c>
      <c r="B8273" s="78" t="s">
        <v>1903</v>
      </c>
      <c r="C8273" s="123" t="s">
        <v>17</v>
      </c>
      <c r="D8273" s="123" t="s">
        <v>1904</v>
      </c>
      <c r="E8273" s="150" t="s">
        <v>2540</v>
      </c>
      <c r="F8273" s="150"/>
      <c r="G8273" s="77" t="s">
        <v>26</v>
      </c>
      <c r="H8273" s="67">
        <v>1</v>
      </c>
      <c r="I8273" s="79"/>
      <c r="J8273" s="79">
        <v>10.6</v>
      </c>
      <c r="K8273" s="79">
        <v>10.6</v>
      </c>
    </row>
    <row r="8274" spans="1:11" ht="25.5">
      <c r="A8274" s="116" t="s">
        <v>3964</v>
      </c>
      <c r="B8274" s="117" t="s">
        <v>4604</v>
      </c>
      <c r="C8274" s="116" t="s">
        <v>17</v>
      </c>
      <c r="D8274" s="116" t="s">
        <v>4605</v>
      </c>
      <c r="E8274" s="136" t="s">
        <v>2323</v>
      </c>
      <c r="F8274" s="136"/>
      <c r="G8274" s="5" t="s">
        <v>3967</v>
      </c>
      <c r="H8274" s="7">
        <v>0.2114</v>
      </c>
      <c r="I8274" s="7">
        <v>0</v>
      </c>
      <c r="J8274" s="69">
        <v>23.81</v>
      </c>
      <c r="K8274" s="69">
        <v>5.03</v>
      </c>
    </row>
    <row r="8275" spans="1:11" ht="25.5">
      <c r="A8275" s="124" t="s">
        <v>3973</v>
      </c>
      <c r="B8275" s="64" t="s">
        <v>6275</v>
      </c>
      <c r="C8275" s="124" t="s">
        <v>17</v>
      </c>
      <c r="D8275" s="124" t="s">
        <v>6276</v>
      </c>
      <c r="E8275" s="148" t="s">
        <v>3976</v>
      </c>
      <c r="F8275" s="148"/>
      <c r="G8275" s="84" t="s">
        <v>4626</v>
      </c>
      <c r="H8275" s="71">
        <v>3.1800000000000002E-2</v>
      </c>
      <c r="I8275" s="71">
        <v>0</v>
      </c>
      <c r="J8275" s="70">
        <v>47.61</v>
      </c>
      <c r="K8275" s="70">
        <v>1.51</v>
      </c>
    </row>
    <row r="8276" spans="1:11" ht="25.5">
      <c r="A8276" s="124" t="s">
        <v>3973</v>
      </c>
      <c r="B8276" s="64" t="s">
        <v>6277</v>
      </c>
      <c r="C8276" s="124" t="s">
        <v>17</v>
      </c>
      <c r="D8276" s="124" t="s">
        <v>6278</v>
      </c>
      <c r="E8276" s="148" t="s">
        <v>3976</v>
      </c>
      <c r="F8276" s="148"/>
      <c r="G8276" s="84" t="s">
        <v>26</v>
      </c>
      <c r="H8276" s="71">
        <v>1.1512</v>
      </c>
      <c r="I8276" s="71">
        <v>0</v>
      </c>
      <c r="J8276" s="70">
        <v>3.39</v>
      </c>
      <c r="K8276" s="70">
        <v>3.9</v>
      </c>
    </row>
    <row r="8277" spans="1:11" ht="25.5">
      <c r="A8277" s="124" t="s">
        <v>3973</v>
      </c>
      <c r="B8277" s="64" t="s">
        <v>4620</v>
      </c>
      <c r="C8277" s="124" t="s">
        <v>17</v>
      </c>
      <c r="D8277" s="124" t="s">
        <v>4621</v>
      </c>
      <c r="E8277" s="148" t="s">
        <v>3976</v>
      </c>
      <c r="F8277" s="148"/>
      <c r="G8277" s="84" t="s">
        <v>72</v>
      </c>
      <c r="H8277" s="71">
        <v>0.69299999999999995</v>
      </c>
      <c r="I8277" s="71">
        <v>0</v>
      </c>
      <c r="J8277" s="70">
        <v>0.24</v>
      </c>
      <c r="K8277" s="70">
        <v>0.16</v>
      </c>
    </row>
    <row r="8278" spans="1:11" ht="25.5">
      <c r="A8278" s="115"/>
      <c r="B8278" s="115"/>
      <c r="C8278" s="115"/>
      <c r="D8278" s="115"/>
      <c r="E8278" s="115"/>
      <c r="F8278" s="115" t="s">
        <v>3983</v>
      </c>
      <c r="G8278" s="73">
        <v>3.69</v>
      </c>
      <c r="H8278" s="115" t="s">
        <v>3984</v>
      </c>
      <c r="I8278" s="73">
        <v>0</v>
      </c>
      <c r="J8278" s="115" t="s">
        <v>3985</v>
      </c>
      <c r="K8278" s="73">
        <v>3.69</v>
      </c>
    </row>
    <row r="8279" spans="1:11" ht="26.25" thickBot="1">
      <c r="A8279" s="115"/>
      <c r="B8279" s="115"/>
      <c r="C8279" s="115"/>
      <c r="D8279" s="115"/>
      <c r="E8279" s="115"/>
      <c r="F8279" s="115" t="s">
        <v>3986</v>
      </c>
      <c r="G8279" s="73">
        <v>2.42</v>
      </c>
      <c r="H8279" s="138"/>
      <c r="I8279" s="138" t="s">
        <v>3987</v>
      </c>
      <c r="J8279" s="115"/>
      <c r="K8279" s="73">
        <v>13.02</v>
      </c>
    </row>
    <row r="8280" spans="1:11" ht="15" thickTop="1">
      <c r="A8280" s="68"/>
      <c r="B8280" s="68"/>
      <c r="C8280" s="68"/>
      <c r="D8280" s="68"/>
      <c r="E8280" s="68"/>
      <c r="F8280" s="68"/>
      <c r="G8280" s="68"/>
      <c r="H8280" s="68"/>
      <c r="I8280" s="68"/>
      <c r="J8280" s="68"/>
      <c r="K8280" s="68"/>
    </row>
    <row r="8281" spans="1:11" ht="15">
      <c r="A8281" s="120" t="s">
        <v>1907</v>
      </c>
      <c r="B8281" s="121" t="s">
        <v>1</v>
      </c>
      <c r="C8281" s="120" t="s">
        <v>2</v>
      </c>
      <c r="D8281" s="120" t="s">
        <v>3</v>
      </c>
      <c r="E8281" s="144" t="s">
        <v>2279</v>
      </c>
      <c r="F8281" s="144"/>
      <c r="G8281" s="122" t="s">
        <v>4</v>
      </c>
      <c r="H8281" s="121" t="s">
        <v>5</v>
      </c>
      <c r="I8281" s="121" t="s">
        <v>3962</v>
      </c>
      <c r="J8281" s="121" t="s">
        <v>6</v>
      </c>
      <c r="K8281" s="121" t="s">
        <v>8</v>
      </c>
    </row>
    <row r="8282" spans="1:11" ht="14.25" customHeight="1">
      <c r="A8282" s="123" t="s">
        <v>3963</v>
      </c>
      <c r="B8282" s="78" t="s">
        <v>7451</v>
      </c>
      <c r="C8282" s="123" t="s">
        <v>17</v>
      </c>
      <c r="D8282" s="123" t="s">
        <v>7452</v>
      </c>
      <c r="E8282" s="150" t="s">
        <v>7487</v>
      </c>
      <c r="F8282" s="150"/>
      <c r="G8282" s="77" t="s">
        <v>19</v>
      </c>
      <c r="H8282" s="67">
        <v>1</v>
      </c>
      <c r="I8282" s="79"/>
      <c r="J8282" s="79">
        <v>28.19</v>
      </c>
      <c r="K8282" s="79">
        <v>28.19</v>
      </c>
    </row>
    <row r="8283" spans="1:11" ht="14.25" customHeight="1">
      <c r="A8283" s="116" t="s">
        <v>3964</v>
      </c>
      <c r="B8283" s="117" t="s">
        <v>6245</v>
      </c>
      <c r="C8283" s="116" t="s">
        <v>17</v>
      </c>
      <c r="D8283" s="116" t="s">
        <v>6246</v>
      </c>
      <c r="E8283" s="136" t="s">
        <v>2323</v>
      </c>
      <c r="F8283" s="136"/>
      <c r="G8283" s="5" t="s">
        <v>3967</v>
      </c>
      <c r="H8283" s="7">
        <v>0.52659999999999996</v>
      </c>
      <c r="I8283" s="7">
        <v>0</v>
      </c>
      <c r="J8283" s="69">
        <v>33.799999999999997</v>
      </c>
      <c r="K8283" s="69">
        <v>17.79</v>
      </c>
    </row>
    <row r="8284" spans="1:11" ht="14.25" customHeight="1">
      <c r="A8284" s="124" t="s">
        <v>3973</v>
      </c>
      <c r="B8284" s="64" t="s">
        <v>6279</v>
      </c>
      <c r="C8284" s="124" t="s">
        <v>17</v>
      </c>
      <c r="D8284" s="124" t="s">
        <v>6280</v>
      </c>
      <c r="E8284" s="148" t="s">
        <v>3976</v>
      </c>
      <c r="F8284" s="148"/>
      <c r="G8284" s="84" t="s">
        <v>4008</v>
      </c>
      <c r="H8284" s="71">
        <v>6.1899999999999997E-2</v>
      </c>
      <c r="I8284" s="71">
        <v>0</v>
      </c>
      <c r="J8284" s="70">
        <v>22.52</v>
      </c>
      <c r="K8284" s="70">
        <v>1.39</v>
      </c>
    </row>
    <row r="8285" spans="1:11">
      <c r="A8285" s="124" t="s">
        <v>3973</v>
      </c>
      <c r="B8285" s="64" t="s">
        <v>4958</v>
      </c>
      <c r="C8285" s="124" t="s">
        <v>17</v>
      </c>
      <c r="D8285" s="124" t="s">
        <v>4959</v>
      </c>
      <c r="E8285" s="148" t="s">
        <v>3976</v>
      </c>
      <c r="F8285" s="148"/>
      <c r="G8285" s="84" t="s">
        <v>4008</v>
      </c>
      <c r="H8285" s="71">
        <v>0.20699999999999999</v>
      </c>
      <c r="I8285" s="71">
        <v>0</v>
      </c>
      <c r="J8285" s="70">
        <v>43.53</v>
      </c>
      <c r="K8285" s="70">
        <v>9.01</v>
      </c>
    </row>
    <row r="8286" spans="1:11" ht="25.5">
      <c r="A8286" s="115"/>
      <c r="B8286" s="115"/>
      <c r="C8286" s="115"/>
      <c r="D8286" s="115"/>
      <c r="E8286" s="115"/>
      <c r="F8286" s="115" t="s">
        <v>3983</v>
      </c>
      <c r="G8286" s="73">
        <v>12.89</v>
      </c>
      <c r="H8286" s="115" t="s">
        <v>3984</v>
      </c>
      <c r="I8286" s="73">
        <v>0</v>
      </c>
      <c r="J8286" s="115" t="s">
        <v>3985</v>
      </c>
      <c r="K8286" s="73">
        <v>12.89</v>
      </c>
    </row>
    <row r="8287" spans="1:11" ht="26.25" thickBot="1">
      <c r="A8287" s="115"/>
      <c r="B8287" s="115"/>
      <c r="C8287" s="115"/>
      <c r="D8287" s="115"/>
      <c r="E8287" s="115"/>
      <c r="F8287" s="115" t="s">
        <v>3986</v>
      </c>
      <c r="G8287" s="73">
        <v>6.44</v>
      </c>
      <c r="H8287" s="138"/>
      <c r="I8287" s="138" t="s">
        <v>3987</v>
      </c>
      <c r="J8287" s="115"/>
      <c r="K8287" s="73">
        <v>34.630000000000003</v>
      </c>
    </row>
    <row r="8288" spans="1:11" ht="15" thickTop="1">
      <c r="A8288" s="68"/>
      <c r="B8288" s="68"/>
      <c r="C8288" s="68"/>
      <c r="D8288" s="68"/>
      <c r="E8288" s="68"/>
      <c r="F8288" s="68"/>
      <c r="G8288" s="68"/>
      <c r="H8288" s="68"/>
      <c r="I8288" s="68"/>
      <c r="J8288" s="68"/>
      <c r="K8288" s="68"/>
    </row>
    <row r="8289" spans="1:11" ht="15">
      <c r="A8289" s="120" t="s">
        <v>1910</v>
      </c>
      <c r="B8289" s="121" t="s">
        <v>1</v>
      </c>
      <c r="C8289" s="120" t="s">
        <v>2</v>
      </c>
      <c r="D8289" s="120" t="s">
        <v>3</v>
      </c>
      <c r="E8289" s="144" t="s">
        <v>2279</v>
      </c>
      <c r="F8289" s="144"/>
      <c r="G8289" s="122" t="s">
        <v>4</v>
      </c>
      <c r="H8289" s="121" t="s">
        <v>5</v>
      </c>
      <c r="I8289" s="121" t="s">
        <v>3962</v>
      </c>
      <c r="J8289" s="121" t="s">
        <v>6</v>
      </c>
      <c r="K8289" s="121" t="s">
        <v>8</v>
      </c>
    </row>
    <row r="8290" spans="1:11">
      <c r="A8290" s="123" t="s">
        <v>3963</v>
      </c>
      <c r="B8290" s="78" t="s">
        <v>1911</v>
      </c>
      <c r="C8290" s="123" t="s">
        <v>57</v>
      </c>
      <c r="D8290" s="123" t="s">
        <v>6281</v>
      </c>
      <c r="E8290" s="150" t="s">
        <v>2991</v>
      </c>
      <c r="F8290" s="150"/>
      <c r="G8290" s="77" t="s">
        <v>19</v>
      </c>
      <c r="H8290" s="67">
        <v>1</v>
      </c>
      <c r="I8290" s="79"/>
      <c r="J8290" s="79">
        <v>51.07</v>
      </c>
      <c r="K8290" s="79">
        <v>51.07</v>
      </c>
    </row>
    <row r="8291" spans="1:11">
      <c r="A8291" s="124" t="s">
        <v>3973</v>
      </c>
      <c r="B8291" s="64" t="s">
        <v>6282</v>
      </c>
      <c r="C8291" s="124" t="s">
        <v>57</v>
      </c>
      <c r="D8291" s="124" t="s">
        <v>6283</v>
      </c>
      <c r="E8291" s="148" t="s">
        <v>3976</v>
      </c>
      <c r="F8291" s="148"/>
      <c r="G8291" s="84" t="s">
        <v>4008</v>
      </c>
      <c r="H8291" s="71">
        <v>0.22</v>
      </c>
      <c r="I8291" s="71">
        <v>0</v>
      </c>
      <c r="J8291" s="70">
        <v>44.42</v>
      </c>
      <c r="K8291" s="70">
        <v>9.77</v>
      </c>
    </row>
    <row r="8292" spans="1:11">
      <c r="A8292" s="124" t="s">
        <v>3973</v>
      </c>
      <c r="B8292" s="64" t="s">
        <v>6284</v>
      </c>
      <c r="C8292" s="124" t="s">
        <v>57</v>
      </c>
      <c r="D8292" s="124" t="s">
        <v>6285</v>
      </c>
      <c r="E8292" s="148" t="s">
        <v>3976</v>
      </c>
      <c r="F8292" s="148"/>
      <c r="G8292" s="84" t="s">
        <v>4008</v>
      </c>
      <c r="H8292" s="71">
        <v>0.02</v>
      </c>
      <c r="I8292" s="71">
        <v>0</v>
      </c>
      <c r="J8292" s="70">
        <v>81.099999999999994</v>
      </c>
      <c r="K8292" s="70">
        <v>1.62</v>
      </c>
    </row>
    <row r="8293" spans="1:11" ht="14.25" customHeight="1">
      <c r="A8293" s="124" t="s">
        <v>3973</v>
      </c>
      <c r="B8293" s="64" t="s">
        <v>6286</v>
      </c>
      <c r="C8293" s="124" t="s">
        <v>57</v>
      </c>
      <c r="D8293" s="124" t="s">
        <v>6287</v>
      </c>
      <c r="E8293" s="148" t="s">
        <v>3976</v>
      </c>
      <c r="F8293" s="148"/>
      <c r="G8293" s="84" t="s">
        <v>72</v>
      </c>
      <c r="H8293" s="71">
        <v>0.4</v>
      </c>
      <c r="I8293" s="71">
        <v>0</v>
      </c>
      <c r="J8293" s="70">
        <v>3.9</v>
      </c>
      <c r="K8293" s="70">
        <v>1.56</v>
      </c>
    </row>
    <row r="8294" spans="1:11" ht="14.25" customHeight="1">
      <c r="A8294" s="124" t="s">
        <v>3973</v>
      </c>
      <c r="B8294" s="64" t="s">
        <v>6288</v>
      </c>
      <c r="C8294" s="124" t="s">
        <v>57</v>
      </c>
      <c r="D8294" s="124" t="s">
        <v>4066</v>
      </c>
      <c r="E8294" s="148" t="s">
        <v>4019</v>
      </c>
      <c r="F8294" s="148"/>
      <c r="G8294" s="84" t="s">
        <v>3967</v>
      </c>
      <c r="H8294" s="71">
        <v>0.34300000000000003</v>
      </c>
      <c r="I8294" s="71">
        <v>0</v>
      </c>
      <c r="J8294" s="70">
        <v>22.485606000000001</v>
      </c>
      <c r="K8294" s="70">
        <v>7.71</v>
      </c>
    </row>
    <row r="8295" spans="1:11" ht="14.25" customHeight="1">
      <c r="A8295" s="124" t="s">
        <v>3973</v>
      </c>
      <c r="B8295" s="64" t="s">
        <v>4200</v>
      </c>
      <c r="C8295" s="124" t="s">
        <v>57</v>
      </c>
      <c r="D8295" s="124" t="s">
        <v>4018</v>
      </c>
      <c r="E8295" s="148" t="s">
        <v>4019</v>
      </c>
      <c r="F8295" s="148"/>
      <c r="G8295" s="84" t="s">
        <v>3967</v>
      </c>
      <c r="H8295" s="71">
        <v>0.245</v>
      </c>
      <c r="I8295" s="71">
        <v>0</v>
      </c>
      <c r="J8295" s="70">
        <v>14.050894</v>
      </c>
      <c r="K8295" s="70">
        <v>3.44</v>
      </c>
    </row>
    <row r="8296" spans="1:11">
      <c r="A8296" s="124" t="s">
        <v>3973</v>
      </c>
      <c r="B8296" s="64" t="s">
        <v>6289</v>
      </c>
      <c r="C8296" s="124" t="s">
        <v>57</v>
      </c>
      <c r="D8296" s="124" t="s">
        <v>6290</v>
      </c>
      <c r="E8296" s="148" t="s">
        <v>3976</v>
      </c>
      <c r="F8296" s="148"/>
      <c r="G8296" s="84" t="s">
        <v>72</v>
      </c>
      <c r="H8296" s="71">
        <v>0.3</v>
      </c>
      <c r="I8296" s="71">
        <v>0</v>
      </c>
      <c r="J8296" s="70">
        <v>89.9</v>
      </c>
      <c r="K8296" s="70">
        <v>26.97</v>
      </c>
    </row>
    <row r="8297" spans="1:11" ht="25.5">
      <c r="A8297" s="115"/>
      <c r="B8297" s="115"/>
      <c r="C8297" s="115"/>
      <c r="D8297" s="115"/>
      <c r="E8297" s="115"/>
      <c r="F8297" s="115" t="s">
        <v>3983</v>
      </c>
      <c r="G8297" s="73">
        <v>11.15</v>
      </c>
      <c r="H8297" s="115" t="s">
        <v>3984</v>
      </c>
      <c r="I8297" s="73">
        <v>0</v>
      </c>
      <c r="J8297" s="115" t="s">
        <v>3985</v>
      </c>
      <c r="K8297" s="73">
        <v>11.15</v>
      </c>
    </row>
    <row r="8298" spans="1:11" ht="26.25" thickBot="1">
      <c r="A8298" s="115"/>
      <c r="B8298" s="115"/>
      <c r="C8298" s="115"/>
      <c r="D8298" s="115"/>
      <c r="E8298" s="115"/>
      <c r="F8298" s="115" t="s">
        <v>3986</v>
      </c>
      <c r="G8298" s="73">
        <v>11.68</v>
      </c>
      <c r="H8298" s="138"/>
      <c r="I8298" s="138" t="s">
        <v>3987</v>
      </c>
      <c r="J8298" s="115"/>
      <c r="K8298" s="73">
        <v>62.75</v>
      </c>
    </row>
    <row r="8299" spans="1:11" ht="15" thickTop="1">
      <c r="A8299" s="68"/>
      <c r="B8299" s="68"/>
      <c r="C8299" s="68"/>
      <c r="D8299" s="68"/>
      <c r="E8299" s="68"/>
      <c r="F8299" s="68"/>
      <c r="G8299" s="68"/>
      <c r="H8299" s="68"/>
      <c r="I8299" s="68"/>
      <c r="J8299" s="68"/>
      <c r="K8299" s="68"/>
    </row>
    <row r="8300" spans="1:11" ht="15">
      <c r="A8300" s="120" t="s">
        <v>1917</v>
      </c>
      <c r="B8300" s="121" t="s">
        <v>1</v>
      </c>
      <c r="C8300" s="120" t="s">
        <v>2</v>
      </c>
      <c r="D8300" s="120" t="s">
        <v>3</v>
      </c>
      <c r="E8300" s="144" t="s">
        <v>2279</v>
      </c>
      <c r="F8300" s="144"/>
      <c r="G8300" s="122" t="s">
        <v>4</v>
      </c>
      <c r="H8300" s="121" t="s">
        <v>5</v>
      </c>
      <c r="I8300" s="121" t="s">
        <v>3962</v>
      </c>
      <c r="J8300" s="121" t="s">
        <v>6</v>
      </c>
      <c r="K8300" s="121" t="s">
        <v>8</v>
      </c>
    </row>
    <row r="8301" spans="1:11">
      <c r="A8301" s="123" t="s">
        <v>3963</v>
      </c>
      <c r="B8301" s="78" t="s">
        <v>1918</v>
      </c>
      <c r="C8301" s="123" t="s">
        <v>17</v>
      </c>
      <c r="D8301" s="123" t="s">
        <v>1919</v>
      </c>
      <c r="E8301" s="150" t="s">
        <v>2735</v>
      </c>
      <c r="F8301" s="150"/>
      <c r="G8301" s="77" t="s">
        <v>19</v>
      </c>
      <c r="H8301" s="67">
        <v>1</v>
      </c>
      <c r="I8301" s="79"/>
      <c r="J8301" s="79">
        <v>13.53</v>
      </c>
      <c r="K8301" s="79">
        <v>13.53</v>
      </c>
    </row>
    <row r="8302" spans="1:11" ht="25.5">
      <c r="A8302" s="116" t="s">
        <v>3964</v>
      </c>
      <c r="B8302" s="117" t="s">
        <v>3988</v>
      </c>
      <c r="C8302" s="116" t="s">
        <v>17</v>
      </c>
      <c r="D8302" s="116" t="s">
        <v>3989</v>
      </c>
      <c r="E8302" s="136" t="s">
        <v>2323</v>
      </c>
      <c r="F8302" s="136"/>
      <c r="G8302" s="5" t="s">
        <v>3967</v>
      </c>
      <c r="H8302" s="7">
        <v>2.7699999999999999E-2</v>
      </c>
      <c r="I8302" s="7">
        <v>0</v>
      </c>
      <c r="J8302" s="69">
        <v>28.73</v>
      </c>
      <c r="K8302" s="69">
        <v>0.79</v>
      </c>
    </row>
    <row r="8303" spans="1:11" ht="25.5">
      <c r="A8303" s="116" t="s">
        <v>3964</v>
      </c>
      <c r="B8303" s="117" t="s">
        <v>3968</v>
      </c>
      <c r="C8303" s="116" t="s">
        <v>17</v>
      </c>
      <c r="D8303" s="116" t="s">
        <v>3969</v>
      </c>
      <c r="E8303" s="136" t="s">
        <v>2323</v>
      </c>
      <c r="F8303" s="136"/>
      <c r="G8303" s="5" t="s">
        <v>3967</v>
      </c>
      <c r="H8303" s="7">
        <v>0.1386</v>
      </c>
      <c r="I8303" s="7">
        <v>0</v>
      </c>
      <c r="J8303" s="69">
        <v>22.42</v>
      </c>
      <c r="K8303" s="69">
        <v>3.1</v>
      </c>
    </row>
    <row r="8304" spans="1:11" ht="14.25" customHeight="1">
      <c r="A8304" s="124" t="s">
        <v>3973</v>
      </c>
      <c r="B8304" s="64" t="s">
        <v>6291</v>
      </c>
      <c r="C8304" s="124" t="s">
        <v>17</v>
      </c>
      <c r="D8304" s="124" t="s">
        <v>6292</v>
      </c>
      <c r="E8304" s="148" t="s">
        <v>3976</v>
      </c>
      <c r="F8304" s="148"/>
      <c r="G8304" s="84" t="s">
        <v>19</v>
      </c>
      <c r="H8304" s="71">
        <v>1</v>
      </c>
      <c r="I8304" s="71">
        <v>0</v>
      </c>
      <c r="J8304" s="70">
        <v>9.64</v>
      </c>
      <c r="K8304" s="70">
        <v>9.64</v>
      </c>
    </row>
    <row r="8305" spans="1:11" ht="14.25" customHeight="1">
      <c r="A8305" s="115"/>
      <c r="B8305" s="115"/>
      <c r="C8305" s="115"/>
      <c r="D8305" s="115"/>
      <c r="E8305" s="115"/>
      <c r="F8305" s="115" t="s">
        <v>3983</v>
      </c>
      <c r="G8305" s="73">
        <v>2.65</v>
      </c>
      <c r="H8305" s="115" t="s">
        <v>3984</v>
      </c>
      <c r="I8305" s="73">
        <v>0</v>
      </c>
      <c r="J8305" s="115" t="s">
        <v>3985</v>
      </c>
      <c r="K8305" s="73">
        <v>2.65</v>
      </c>
    </row>
    <row r="8306" spans="1:11" ht="14.25" customHeight="1" thickBot="1">
      <c r="A8306" s="115"/>
      <c r="B8306" s="115"/>
      <c r="C8306" s="115"/>
      <c r="D8306" s="115"/>
      <c r="E8306" s="115"/>
      <c r="F8306" s="115" t="s">
        <v>3986</v>
      </c>
      <c r="G8306" s="73">
        <v>3.09</v>
      </c>
      <c r="H8306" s="138"/>
      <c r="I8306" s="138" t="s">
        <v>3987</v>
      </c>
      <c r="J8306" s="115"/>
      <c r="K8306" s="73">
        <v>16.62</v>
      </c>
    </row>
    <row r="8307" spans="1:11" ht="15" thickTop="1">
      <c r="A8307" s="68"/>
      <c r="B8307" s="68"/>
      <c r="C8307" s="68"/>
      <c r="D8307" s="68"/>
      <c r="E8307" s="68"/>
      <c r="F8307" s="68"/>
      <c r="G8307" s="68"/>
      <c r="H8307" s="68"/>
      <c r="I8307" s="68"/>
      <c r="J8307" s="68"/>
      <c r="K8307" s="68"/>
    </row>
    <row r="8308" spans="1:11" ht="15">
      <c r="A8308" s="120" t="s">
        <v>1920</v>
      </c>
      <c r="B8308" s="121" t="s">
        <v>1</v>
      </c>
      <c r="C8308" s="120" t="s">
        <v>2</v>
      </c>
      <c r="D8308" s="120" t="s">
        <v>3</v>
      </c>
      <c r="E8308" s="144" t="s">
        <v>2279</v>
      </c>
      <c r="F8308" s="144"/>
      <c r="G8308" s="122" t="s">
        <v>4</v>
      </c>
      <c r="H8308" s="121" t="s">
        <v>5</v>
      </c>
      <c r="I8308" s="121" t="s">
        <v>3962</v>
      </c>
      <c r="J8308" s="121" t="s">
        <v>6</v>
      </c>
      <c r="K8308" s="121" t="s">
        <v>8</v>
      </c>
    </row>
    <row r="8309" spans="1:11">
      <c r="A8309" s="123" t="s">
        <v>3963</v>
      </c>
      <c r="B8309" s="78" t="s">
        <v>1921</v>
      </c>
      <c r="C8309" s="123" t="s">
        <v>365</v>
      </c>
      <c r="D8309" s="123" t="s">
        <v>1922</v>
      </c>
      <c r="E8309" s="150" t="s">
        <v>2302</v>
      </c>
      <c r="F8309" s="150"/>
      <c r="G8309" s="77" t="s">
        <v>1923</v>
      </c>
      <c r="H8309" s="67">
        <v>1</v>
      </c>
      <c r="I8309" s="79"/>
      <c r="J8309" s="79">
        <v>79.25</v>
      </c>
      <c r="K8309" s="79">
        <v>79.25</v>
      </c>
    </row>
    <row r="8310" spans="1:11" ht="25.5">
      <c r="A8310" s="116" t="s">
        <v>3964</v>
      </c>
      <c r="B8310" s="117" t="s">
        <v>3968</v>
      </c>
      <c r="C8310" s="116" t="s">
        <v>17</v>
      </c>
      <c r="D8310" s="116" t="s">
        <v>3969</v>
      </c>
      <c r="E8310" s="136" t="s">
        <v>2323</v>
      </c>
      <c r="F8310" s="136"/>
      <c r="G8310" s="5" t="s">
        <v>3967</v>
      </c>
      <c r="H8310" s="7">
        <v>1.0584</v>
      </c>
      <c r="I8310" s="7">
        <v>0</v>
      </c>
      <c r="J8310" s="69">
        <v>22.42</v>
      </c>
      <c r="K8310" s="69">
        <v>23.72</v>
      </c>
    </row>
    <row r="8311" spans="1:11" ht="25.5">
      <c r="A8311" s="116" t="s">
        <v>3964</v>
      </c>
      <c r="B8311" s="117" t="s">
        <v>3988</v>
      </c>
      <c r="C8311" s="116" t="s">
        <v>17</v>
      </c>
      <c r="D8311" s="116" t="s">
        <v>3989</v>
      </c>
      <c r="E8311" s="136" t="s">
        <v>2323</v>
      </c>
      <c r="F8311" s="136"/>
      <c r="G8311" s="5" t="s">
        <v>3967</v>
      </c>
      <c r="H8311" s="7">
        <v>0.2117</v>
      </c>
      <c r="I8311" s="7">
        <v>0</v>
      </c>
      <c r="J8311" s="69">
        <v>28.73</v>
      </c>
      <c r="K8311" s="69">
        <v>6.08</v>
      </c>
    </row>
    <row r="8312" spans="1:11" ht="38.25">
      <c r="A8312" s="124" t="s">
        <v>3973</v>
      </c>
      <c r="B8312" s="64" t="s">
        <v>6293</v>
      </c>
      <c r="C8312" s="124" t="s">
        <v>947</v>
      </c>
      <c r="D8312" s="124" t="s">
        <v>6294</v>
      </c>
      <c r="E8312" s="148" t="s">
        <v>3976</v>
      </c>
      <c r="F8312" s="148"/>
      <c r="G8312" s="84" t="s">
        <v>1923</v>
      </c>
      <c r="H8312" s="71">
        <v>1</v>
      </c>
      <c r="I8312" s="71">
        <v>0</v>
      </c>
      <c r="J8312" s="70">
        <v>49.45</v>
      </c>
      <c r="K8312" s="70">
        <v>49.45</v>
      </c>
    </row>
    <row r="8313" spans="1:11" ht="25.5">
      <c r="A8313" s="115"/>
      <c r="B8313" s="115"/>
      <c r="C8313" s="115"/>
      <c r="D8313" s="115"/>
      <c r="E8313" s="115"/>
      <c r="F8313" s="115" t="s">
        <v>3983</v>
      </c>
      <c r="G8313" s="73">
        <v>20.36</v>
      </c>
      <c r="H8313" s="115" t="s">
        <v>3984</v>
      </c>
      <c r="I8313" s="73">
        <v>0</v>
      </c>
      <c r="J8313" s="115" t="s">
        <v>3985</v>
      </c>
      <c r="K8313" s="73">
        <v>20.36</v>
      </c>
    </row>
    <row r="8314" spans="1:11" ht="26.25" thickBot="1">
      <c r="A8314" s="115"/>
      <c r="B8314" s="115"/>
      <c r="C8314" s="115"/>
      <c r="D8314" s="115"/>
      <c r="E8314" s="115"/>
      <c r="F8314" s="115" t="s">
        <v>3986</v>
      </c>
      <c r="G8314" s="73">
        <v>18.13</v>
      </c>
      <c r="H8314" s="138"/>
      <c r="I8314" s="138" t="s">
        <v>3987</v>
      </c>
      <c r="J8314" s="115"/>
      <c r="K8314" s="73">
        <v>97.38</v>
      </c>
    </row>
    <row r="8315" spans="1:11" ht="14.25" customHeight="1" thickTop="1">
      <c r="A8315" s="68"/>
      <c r="B8315" s="68"/>
      <c r="C8315" s="68"/>
      <c r="D8315" s="68"/>
      <c r="E8315" s="68"/>
      <c r="F8315" s="68"/>
      <c r="G8315" s="68"/>
      <c r="H8315" s="68"/>
      <c r="I8315" s="68"/>
      <c r="J8315" s="68"/>
      <c r="K8315" s="68"/>
    </row>
    <row r="8316" spans="1:11" ht="14.25" customHeight="1">
      <c r="A8316" s="120" t="s">
        <v>1926</v>
      </c>
      <c r="B8316" s="121" t="s">
        <v>1</v>
      </c>
      <c r="C8316" s="120" t="s">
        <v>2</v>
      </c>
      <c r="D8316" s="120" t="s">
        <v>3</v>
      </c>
      <c r="E8316" s="144" t="s">
        <v>2279</v>
      </c>
      <c r="F8316" s="144"/>
      <c r="G8316" s="122" t="s">
        <v>4</v>
      </c>
      <c r="H8316" s="121" t="s">
        <v>5</v>
      </c>
      <c r="I8316" s="121" t="s">
        <v>3962</v>
      </c>
      <c r="J8316" s="121" t="s">
        <v>6</v>
      </c>
      <c r="K8316" s="121" t="s">
        <v>8</v>
      </c>
    </row>
    <row r="8317" spans="1:11" ht="14.25" customHeight="1">
      <c r="A8317" s="123" t="s">
        <v>3963</v>
      </c>
      <c r="B8317" s="78" t="s">
        <v>1927</v>
      </c>
      <c r="C8317" s="123" t="s">
        <v>17</v>
      </c>
      <c r="D8317" s="123" t="s">
        <v>1928</v>
      </c>
      <c r="E8317" s="150" t="s">
        <v>2735</v>
      </c>
      <c r="F8317" s="150"/>
      <c r="G8317" s="77" t="s">
        <v>72</v>
      </c>
      <c r="H8317" s="67">
        <v>1</v>
      </c>
      <c r="I8317" s="79"/>
      <c r="J8317" s="79">
        <v>82.96</v>
      </c>
      <c r="K8317" s="79">
        <v>82.96</v>
      </c>
    </row>
    <row r="8318" spans="1:11" ht="25.5">
      <c r="A8318" s="116" t="s">
        <v>3964</v>
      </c>
      <c r="B8318" s="117" t="s">
        <v>3968</v>
      </c>
      <c r="C8318" s="116" t="s">
        <v>17</v>
      </c>
      <c r="D8318" s="116" t="s">
        <v>3969</v>
      </c>
      <c r="E8318" s="136" t="s">
        <v>2323</v>
      </c>
      <c r="F8318" s="136"/>
      <c r="G8318" s="5" t="s">
        <v>3967</v>
      </c>
      <c r="H8318" s="7">
        <v>1.0584</v>
      </c>
      <c r="I8318" s="7">
        <v>0</v>
      </c>
      <c r="J8318" s="69">
        <v>22.42</v>
      </c>
      <c r="K8318" s="69">
        <v>23.72</v>
      </c>
    </row>
    <row r="8319" spans="1:11" ht="25.5">
      <c r="A8319" s="116" t="s">
        <v>3964</v>
      </c>
      <c r="B8319" s="117" t="s">
        <v>3988</v>
      </c>
      <c r="C8319" s="116" t="s">
        <v>17</v>
      </c>
      <c r="D8319" s="116" t="s">
        <v>3989</v>
      </c>
      <c r="E8319" s="136" t="s">
        <v>2323</v>
      </c>
      <c r="F8319" s="136"/>
      <c r="G8319" s="5" t="s">
        <v>3967</v>
      </c>
      <c r="H8319" s="7">
        <v>0.2117</v>
      </c>
      <c r="I8319" s="7">
        <v>0</v>
      </c>
      <c r="J8319" s="69">
        <v>28.73</v>
      </c>
      <c r="K8319" s="69">
        <v>6.08</v>
      </c>
    </row>
    <row r="8320" spans="1:11" ht="38.25">
      <c r="A8320" s="124" t="s">
        <v>3973</v>
      </c>
      <c r="B8320" s="64" t="s">
        <v>6295</v>
      </c>
      <c r="C8320" s="124" t="s">
        <v>17</v>
      </c>
      <c r="D8320" s="124" t="s">
        <v>6296</v>
      </c>
      <c r="E8320" s="148" t="s">
        <v>3976</v>
      </c>
      <c r="F8320" s="148"/>
      <c r="G8320" s="84" t="s">
        <v>72</v>
      </c>
      <c r="H8320" s="71">
        <v>1</v>
      </c>
      <c r="I8320" s="71">
        <v>0</v>
      </c>
      <c r="J8320" s="70">
        <v>53.16</v>
      </c>
      <c r="K8320" s="70">
        <v>53.16</v>
      </c>
    </row>
    <row r="8321" spans="1:11" ht="25.5">
      <c r="A8321" s="115"/>
      <c r="B8321" s="115"/>
      <c r="C8321" s="115"/>
      <c r="D8321" s="115"/>
      <c r="E8321" s="115"/>
      <c r="F8321" s="115" t="s">
        <v>3983</v>
      </c>
      <c r="G8321" s="73">
        <v>20.36</v>
      </c>
      <c r="H8321" s="115" t="s">
        <v>3984</v>
      </c>
      <c r="I8321" s="73">
        <v>0</v>
      </c>
      <c r="J8321" s="115" t="s">
        <v>3985</v>
      </c>
      <c r="K8321" s="73">
        <v>20.36</v>
      </c>
    </row>
    <row r="8322" spans="1:11" ht="26.25" thickBot="1">
      <c r="A8322" s="115"/>
      <c r="B8322" s="115"/>
      <c r="C8322" s="115"/>
      <c r="D8322" s="115"/>
      <c r="E8322" s="115"/>
      <c r="F8322" s="115" t="s">
        <v>3986</v>
      </c>
      <c r="G8322" s="73">
        <v>18.98</v>
      </c>
      <c r="H8322" s="138"/>
      <c r="I8322" s="138" t="s">
        <v>3987</v>
      </c>
      <c r="J8322" s="115"/>
      <c r="K8322" s="73">
        <v>101.94</v>
      </c>
    </row>
    <row r="8323" spans="1:11" ht="15" thickTop="1">
      <c r="A8323" s="68"/>
      <c r="B8323" s="68"/>
      <c r="C8323" s="68"/>
      <c r="D8323" s="68"/>
      <c r="E8323" s="68"/>
      <c r="F8323" s="68"/>
      <c r="G8323" s="68"/>
      <c r="H8323" s="68"/>
      <c r="I8323" s="68"/>
      <c r="J8323" s="68"/>
      <c r="K8323" s="68"/>
    </row>
    <row r="8324" spans="1:11" ht="15">
      <c r="A8324" s="120" t="s">
        <v>1929</v>
      </c>
      <c r="B8324" s="121" t="s">
        <v>1</v>
      </c>
      <c r="C8324" s="120" t="s">
        <v>2</v>
      </c>
      <c r="D8324" s="120" t="s">
        <v>3</v>
      </c>
      <c r="E8324" s="144" t="s">
        <v>2279</v>
      </c>
      <c r="F8324" s="144"/>
      <c r="G8324" s="122" t="s">
        <v>4</v>
      </c>
      <c r="H8324" s="121" t="s">
        <v>5</v>
      </c>
      <c r="I8324" s="121" t="s">
        <v>6</v>
      </c>
      <c r="J8324" s="121" t="s">
        <v>8</v>
      </c>
    </row>
    <row r="8325" spans="1:11" ht="25.5">
      <c r="A8325" s="123" t="s">
        <v>3963</v>
      </c>
      <c r="B8325" s="78" t="s">
        <v>1930</v>
      </c>
      <c r="C8325" s="123" t="s">
        <v>120</v>
      </c>
      <c r="D8325" s="123" t="s">
        <v>1931</v>
      </c>
      <c r="E8325" s="150" t="s">
        <v>2411</v>
      </c>
      <c r="F8325" s="150"/>
      <c r="G8325" s="77" t="s">
        <v>80</v>
      </c>
      <c r="H8325" s="67">
        <v>1</v>
      </c>
      <c r="I8325" s="79">
        <v>144.85</v>
      </c>
      <c r="J8325" s="79">
        <v>144.85</v>
      </c>
    </row>
    <row r="8326" spans="1:11" ht="14.25" customHeight="1">
      <c r="A8326" s="120" t="s">
        <v>4322</v>
      </c>
      <c r="B8326" s="121" t="s">
        <v>1</v>
      </c>
      <c r="C8326" s="120" t="s">
        <v>2</v>
      </c>
      <c r="D8326" s="120" t="s">
        <v>4019</v>
      </c>
      <c r="E8326" s="121" t="s">
        <v>3953</v>
      </c>
      <c r="F8326" s="145" t="s">
        <v>4323</v>
      </c>
      <c r="G8326" s="145"/>
      <c r="H8326" s="145"/>
      <c r="I8326" s="145"/>
      <c r="J8326" s="121" t="s">
        <v>4324</v>
      </c>
    </row>
    <row r="8327" spans="1:11" ht="14.25" customHeight="1">
      <c r="A8327" s="124" t="s">
        <v>3963</v>
      </c>
      <c r="B8327" s="64" t="s">
        <v>3968</v>
      </c>
      <c r="C8327" s="124" t="s">
        <v>17</v>
      </c>
      <c r="D8327" s="124" t="s">
        <v>3969</v>
      </c>
      <c r="E8327" s="71">
        <v>1.0584</v>
      </c>
      <c r="F8327" s="124"/>
      <c r="G8327" s="124"/>
      <c r="H8327" s="124"/>
      <c r="I8327" s="125" t="s">
        <v>6297</v>
      </c>
      <c r="J8327" s="125" t="s">
        <v>6298</v>
      </c>
    </row>
    <row r="8328" spans="1:11" ht="14.25" customHeight="1">
      <c r="A8328" s="124" t="s">
        <v>3963</v>
      </c>
      <c r="B8328" s="64" t="s">
        <v>3988</v>
      </c>
      <c r="C8328" s="124" t="s">
        <v>17</v>
      </c>
      <c r="D8328" s="124" t="s">
        <v>3989</v>
      </c>
      <c r="E8328" s="71">
        <v>0.2117</v>
      </c>
      <c r="F8328" s="124"/>
      <c r="G8328" s="124"/>
      <c r="H8328" s="124"/>
      <c r="I8328" s="125" t="s">
        <v>6299</v>
      </c>
      <c r="J8328" s="125" t="s">
        <v>6300</v>
      </c>
    </row>
    <row r="8329" spans="1:11">
      <c r="A8329" s="128"/>
      <c r="B8329" s="128"/>
      <c r="C8329" s="128"/>
      <c r="D8329" s="128"/>
      <c r="E8329" s="128"/>
      <c r="F8329" s="128" t="s">
        <v>4328</v>
      </c>
      <c r="G8329" s="128"/>
      <c r="H8329" s="128"/>
      <c r="I8329" s="128"/>
      <c r="J8329" s="72">
        <v>0</v>
      </c>
    </row>
    <row r="8330" spans="1:11">
      <c r="A8330" s="128"/>
      <c r="B8330" s="128"/>
      <c r="C8330" s="128"/>
      <c r="D8330" s="128"/>
      <c r="E8330" s="128"/>
      <c r="F8330" s="128" t="s">
        <v>4329</v>
      </c>
      <c r="G8330" s="128"/>
      <c r="H8330" s="128"/>
      <c r="I8330" s="128"/>
      <c r="J8330" s="110">
        <v>29.811399999999999</v>
      </c>
    </row>
    <row r="8331" spans="1:11">
      <c r="A8331" s="128"/>
      <c r="B8331" s="128"/>
      <c r="C8331" s="128"/>
      <c r="D8331" s="128"/>
      <c r="E8331" s="128"/>
      <c r="F8331" s="128" t="s">
        <v>4330</v>
      </c>
      <c r="G8331" s="128"/>
      <c r="H8331" s="128"/>
      <c r="I8331" s="128"/>
      <c r="J8331" s="110">
        <v>29.811399999999999</v>
      </c>
    </row>
    <row r="8332" spans="1:11">
      <c r="A8332" s="128"/>
      <c r="B8332" s="128"/>
      <c r="C8332" s="128"/>
      <c r="D8332" s="128"/>
      <c r="E8332" s="128"/>
      <c r="F8332" s="128" t="s">
        <v>4331</v>
      </c>
      <c r="G8332" s="128"/>
      <c r="H8332" s="128"/>
      <c r="I8332" s="128"/>
      <c r="J8332" s="110">
        <v>1</v>
      </c>
    </row>
    <row r="8333" spans="1:11">
      <c r="A8333" s="128"/>
      <c r="B8333" s="128"/>
      <c r="C8333" s="128"/>
      <c r="D8333" s="128"/>
      <c r="E8333" s="128"/>
      <c r="F8333" s="128" t="s">
        <v>4332</v>
      </c>
      <c r="G8333" s="128"/>
      <c r="H8333" s="128"/>
      <c r="I8333" s="128"/>
      <c r="J8333" s="110">
        <v>29.811399999999999</v>
      </c>
    </row>
    <row r="8334" spans="1:11" ht="30">
      <c r="A8334" s="120" t="s">
        <v>4333</v>
      </c>
      <c r="B8334" s="121" t="s">
        <v>1</v>
      </c>
      <c r="C8334" s="120" t="s">
        <v>2</v>
      </c>
      <c r="D8334" s="120" t="s">
        <v>4334</v>
      </c>
      <c r="E8334" s="121" t="s">
        <v>3953</v>
      </c>
      <c r="F8334" s="121" t="s">
        <v>4335</v>
      </c>
      <c r="G8334" s="121" t="s">
        <v>4336</v>
      </c>
      <c r="H8334" s="121"/>
      <c r="I8334" s="121"/>
      <c r="J8334" s="121" t="s">
        <v>4323</v>
      </c>
    </row>
    <row r="8335" spans="1:11" ht="25.5">
      <c r="A8335" s="124" t="s">
        <v>3973</v>
      </c>
      <c r="B8335" s="64" t="s">
        <v>6301</v>
      </c>
      <c r="C8335" s="124" t="s">
        <v>120</v>
      </c>
      <c r="D8335" s="124" t="s">
        <v>6302</v>
      </c>
      <c r="E8335" s="71">
        <v>1</v>
      </c>
      <c r="F8335" s="84" t="s">
        <v>80</v>
      </c>
      <c r="G8335" s="147" t="s">
        <v>6303</v>
      </c>
      <c r="H8335" s="147"/>
      <c r="I8335" s="148"/>
      <c r="J8335" s="125" t="s">
        <v>6303</v>
      </c>
    </row>
    <row r="8336" spans="1:11">
      <c r="A8336" s="128"/>
      <c r="B8336" s="128"/>
      <c r="C8336" s="128"/>
      <c r="D8336" s="128"/>
      <c r="E8336" s="128"/>
      <c r="F8336" s="128" t="s">
        <v>4343</v>
      </c>
      <c r="G8336" s="128"/>
      <c r="H8336" s="128"/>
      <c r="I8336" s="128"/>
      <c r="J8336" s="110">
        <v>115.04</v>
      </c>
    </row>
    <row r="8337" spans="1:11" ht="14.25" customHeight="1">
      <c r="A8337" s="115"/>
      <c r="B8337" s="115"/>
      <c r="C8337" s="115"/>
      <c r="D8337" s="115"/>
      <c r="E8337" s="115" t="s">
        <v>3983</v>
      </c>
      <c r="F8337" s="73">
        <v>0</v>
      </c>
      <c r="G8337" s="115" t="s">
        <v>3984</v>
      </c>
      <c r="H8337" s="73">
        <v>29.81</v>
      </c>
      <c r="I8337" s="115" t="s">
        <v>3985</v>
      </c>
      <c r="J8337" s="73">
        <v>29.811399999999999</v>
      </c>
    </row>
    <row r="8338" spans="1:11" ht="14.25" customHeight="1" thickBot="1">
      <c r="A8338" s="115"/>
      <c r="B8338" s="115"/>
      <c r="C8338" s="115"/>
      <c r="D8338" s="115"/>
      <c r="E8338" s="115" t="s">
        <v>3986</v>
      </c>
      <c r="F8338" s="73">
        <v>33.14</v>
      </c>
      <c r="G8338" s="115"/>
      <c r="H8338" s="138" t="s">
        <v>3987</v>
      </c>
      <c r="I8338" s="138"/>
      <c r="J8338" s="73">
        <v>177.99</v>
      </c>
    </row>
    <row r="8339" spans="1:11" ht="14.25" customHeight="1" thickTop="1">
      <c r="A8339" s="68"/>
      <c r="B8339" s="68"/>
      <c r="C8339" s="68"/>
      <c r="D8339" s="68"/>
      <c r="E8339" s="68"/>
      <c r="F8339" s="68"/>
      <c r="G8339" s="68"/>
      <c r="H8339" s="68"/>
      <c r="I8339" s="68"/>
      <c r="J8339" s="68"/>
      <c r="K8339" s="68"/>
    </row>
    <row r="8340" spans="1:11" ht="15">
      <c r="A8340" s="120" t="s">
        <v>1932</v>
      </c>
      <c r="B8340" s="121" t="s">
        <v>1</v>
      </c>
      <c r="C8340" s="120" t="s">
        <v>2</v>
      </c>
      <c r="D8340" s="120" t="s">
        <v>3</v>
      </c>
      <c r="E8340" s="144" t="s">
        <v>2279</v>
      </c>
      <c r="F8340" s="144"/>
      <c r="G8340" s="122" t="s">
        <v>4</v>
      </c>
      <c r="H8340" s="121" t="s">
        <v>5</v>
      </c>
      <c r="I8340" s="121" t="s">
        <v>3962</v>
      </c>
      <c r="J8340" s="121" t="s">
        <v>6</v>
      </c>
      <c r="K8340" s="121" t="s">
        <v>8</v>
      </c>
    </row>
    <row r="8341" spans="1:11" ht="38.25">
      <c r="A8341" s="123" t="s">
        <v>3963</v>
      </c>
      <c r="B8341" s="78" t="s">
        <v>1933</v>
      </c>
      <c r="C8341" s="123" t="s">
        <v>17</v>
      </c>
      <c r="D8341" s="123" t="s">
        <v>1934</v>
      </c>
      <c r="E8341" s="150" t="s">
        <v>2735</v>
      </c>
      <c r="F8341" s="150"/>
      <c r="G8341" s="77" t="s">
        <v>72</v>
      </c>
      <c r="H8341" s="67">
        <v>1</v>
      </c>
      <c r="I8341" s="79"/>
      <c r="J8341" s="79">
        <v>3.54</v>
      </c>
      <c r="K8341" s="79">
        <v>3.54</v>
      </c>
    </row>
    <row r="8342" spans="1:11" ht="25.5">
      <c r="A8342" s="116" t="s">
        <v>3964</v>
      </c>
      <c r="B8342" s="117" t="s">
        <v>3988</v>
      </c>
      <c r="C8342" s="116" t="s">
        <v>17</v>
      </c>
      <c r="D8342" s="116" t="s">
        <v>3989</v>
      </c>
      <c r="E8342" s="136" t="s">
        <v>2323</v>
      </c>
      <c r="F8342" s="136"/>
      <c r="G8342" s="5" t="s">
        <v>3967</v>
      </c>
      <c r="H8342" s="7">
        <v>2.52E-2</v>
      </c>
      <c r="I8342" s="7">
        <v>0</v>
      </c>
      <c r="J8342" s="69">
        <v>28.73</v>
      </c>
      <c r="K8342" s="69">
        <v>0.72</v>
      </c>
    </row>
    <row r="8343" spans="1:11" ht="25.5">
      <c r="A8343" s="116" t="s">
        <v>3964</v>
      </c>
      <c r="B8343" s="117" t="s">
        <v>3968</v>
      </c>
      <c r="C8343" s="116" t="s">
        <v>17</v>
      </c>
      <c r="D8343" s="116" t="s">
        <v>3969</v>
      </c>
      <c r="E8343" s="136" t="s">
        <v>2323</v>
      </c>
      <c r="F8343" s="136"/>
      <c r="G8343" s="5" t="s">
        <v>3967</v>
      </c>
      <c r="H8343" s="7">
        <v>0.12609999999999999</v>
      </c>
      <c r="I8343" s="7">
        <v>0</v>
      </c>
      <c r="J8343" s="69">
        <v>22.42</v>
      </c>
      <c r="K8343" s="69">
        <v>2.82</v>
      </c>
    </row>
    <row r="8344" spans="1:11" ht="25.5">
      <c r="A8344" s="124" t="s">
        <v>3973</v>
      </c>
      <c r="B8344" s="64" t="s">
        <v>6304</v>
      </c>
      <c r="C8344" s="124" t="s">
        <v>17</v>
      </c>
      <c r="D8344" s="124" t="s">
        <v>6305</v>
      </c>
      <c r="E8344" s="148" t="s">
        <v>3976</v>
      </c>
      <c r="F8344" s="148"/>
      <c r="G8344" s="84" t="s">
        <v>72</v>
      </c>
      <c r="H8344" s="71">
        <v>1</v>
      </c>
      <c r="I8344" s="71">
        <v>0</v>
      </c>
      <c r="J8344" s="70">
        <v>0</v>
      </c>
      <c r="K8344" s="70">
        <v>0</v>
      </c>
    </row>
    <row r="8345" spans="1:11" ht="25.5">
      <c r="A8345" s="115"/>
      <c r="B8345" s="115"/>
      <c r="C8345" s="115"/>
      <c r="D8345" s="115"/>
      <c r="E8345" s="115"/>
      <c r="F8345" s="115" t="s">
        <v>3983</v>
      </c>
      <c r="G8345" s="73">
        <v>2.42</v>
      </c>
      <c r="H8345" s="115" t="s">
        <v>3984</v>
      </c>
      <c r="I8345" s="73">
        <v>0</v>
      </c>
      <c r="J8345" s="115" t="s">
        <v>3985</v>
      </c>
      <c r="K8345" s="73">
        <v>2.42</v>
      </c>
    </row>
    <row r="8346" spans="1:11" ht="26.25" thickBot="1">
      <c r="A8346" s="115"/>
      <c r="B8346" s="115"/>
      <c r="C8346" s="115"/>
      <c r="D8346" s="115"/>
      <c r="E8346" s="115"/>
      <c r="F8346" s="115" t="s">
        <v>3986</v>
      </c>
      <c r="G8346" s="73">
        <v>0.8</v>
      </c>
      <c r="H8346" s="138"/>
      <c r="I8346" s="138" t="s">
        <v>3987</v>
      </c>
      <c r="J8346" s="115"/>
      <c r="K8346" s="73">
        <v>4.34</v>
      </c>
    </row>
    <row r="8347" spans="1:11" ht="15" thickTop="1">
      <c r="A8347" s="68"/>
      <c r="B8347" s="68"/>
      <c r="C8347" s="68"/>
      <c r="D8347" s="68"/>
      <c r="E8347" s="68"/>
      <c r="F8347" s="68"/>
      <c r="G8347" s="68"/>
      <c r="H8347" s="68"/>
      <c r="I8347" s="68"/>
      <c r="J8347" s="68"/>
      <c r="K8347" s="68"/>
    </row>
    <row r="8348" spans="1:11" ht="14.25" customHeight="1">
      <c r="A8348" s="120" t="s">
        <v>1935</v>
      </c>
      <c r="B8348" s="121" t="s">
        <v>1</v>
      </c>
      <c r="C8348" s="120" t="s">
        <v>2</v>
      </c>
      <c r="D8348" s="120" t="s">
        <v>3</v>
      </c>
      <c r="E8348" s="144" t="s">
        <v>2279</v>
      </c>
      <c r="F8348" s="144"/>
      <c r="G8348" s="122" t="s">
        <v>4</v>
      </c>
      <c r="H8348" s="121" t="s">
        <v>5</v>
      </c>
      <c r="I8348" s="121" t="s">
        <v>3962</v>
      </c>
      <c r="J8348" s="121" t="s">
        <v>6</v>
      </c>
      <c r="K8348" s="121" t="s">
        <v>8</v>
      </c>
    </row>
    <row r="8349" spans="1:11" ht="14.25" customHeight="1">
      <c r="A8349" s="123" t="s">
        <v>3963</v>
      </c>
      <c r="B8349" s="78" t="s">
        <v>1936</v>
      </c>
      <c r="C8349" s="123" t="s">
        <v>17</v>
      </c>
      <c r="D8349" s="123" t="s">
        <v>6306</v>
      </c>
      <c r="E8349" s="150" t="s">
        <v>2735</v>
      </c>
      <c r="F8349" s="150"/>
      <c r="G8349" s="77" t="s">
        <v>72</v>
      </c>
      <c r="H8349" s="67">
        <v>1</v>
      </c>
      <c r="I8349" s="79"/>
      <c r="J8349" s="79">
        <v>1.73</v>
      </c>
      <c r="K8349" s="79">
        <v>1.73</v>
      </c>
    </row>
    <row r="8350" spans="1:11" ht="14.25" customHeight="1">
      <c r="A8350" s="116" t="s">
        <v>3964</v>
      </c>
      <c r="B8350" s="117" t="s">
        <v>3988</v>
      </c>
      <c r="C8350" s="116" t="s">
        <v>17</v>
      </c>
      <c r="D8350" s="116" t="s">
        <v>3989</v>
      </c>
      <c r="E8350" s="136" t="s">
        <v>2323</v>
      </c>
      <c r="F8350" s="136"/>
      <c r="G8350" s="5" t="s">
        <v>3967</v>
      </c>
      <c r="H8350" s="7">
        <v>1.24E-2</v>
      </c>
      <c r="I8350" s="7">
        <v>0</v>
      </c>
      <c r="J8350" s="69">
        <v>28.73</v>
      </c>
      <c r="K8350" s="69">
        <v>0.35</v>
      </c>
    </row>
    <row r="8351" spans="1:11" ht="25.5">
      <c r="A8351" s="116" t="s">
        <v>3964</v>
      </c>
      <c r="B8351" s="117" t="s">
        <v>3968</v>
      </c>
      <c r="C8351" s="116" t="s">
        <v>17</v>
      </c>
      <c r="D8351" s="116" t="s">
        <v>3969</v>
      </c>
      <c r="E8351" s="136" t="s">
        <v>2323</v>
      </c>
      <c r="F8351" s="136"/>
      <c r="G8351" s="5" t="s">
        <v>3967</v>
      </c>
      <c r="H8351" s="7">
        <v>6.1899999999999997E-2</v>
      </c>
      <c r="I8351" s="7">
        <v>0</v>
      </c>
      <c r="J8351" s="69">
        <v>22.42</v>
      </c>
      <c r="K8351" s="69">
        <v>1.38</v>
      </c>
    </row>
    <row r="8352" spans="1:11" ht="25.5">
      <c r="A8352" s="124" t="s">
        <v>3973</v>
      </c>
      <c r="B8352" s="64" t="s">
        <v>6307</v>
      </c>
      <c r="C8352" s="124" t="s">
        <v>17</v>
      </c>
      <c r="D8352" s="124" t="s">
        <v>6308</v>
      </c>
      <c r="E8352" s="148" t="s">
        <v>3976</v>
      </c>
      <c r="F8352" s="148"/>
      <c r="G8352" s="84" t="s">
        <v>72</v>
      </c>
      <c r="H8352" s="71">
        <v>1</v>
      </c>
      <c r="I8352" s="71">
        <v>0</v>
      </c>
      <c r="J8352" s="70">
        <v>0</v>
      </c>
      <c r="K8352" s="70">
        <v>0</v>
      </c>
    </row>
    <row r="8353" spans="1:11" ht="25.5">
      <c r="A8353" s="115"/>
      <c r="B8353" s="115"/>
      <c r="C8353" s="115"/>
      <c r="D8353" s="115"/>
      <c r="E8353" s="115"/>
      <c r="F8353" s="115" t="s">
        <v>3983</v>
      </c>
      <c r="G8353" s="73">
        <v>1.18</v>
      </c>
      <c r="H8353" s="115" t="s">
        <v>3984</v>
      </c>
      <c r="I8353" s="73">
        <v>0</v>
      </c>
      <c r="J8353" s="115" t="s">
        <v>3985</v>
      </c>
      <c r="K8353" s="73">
        <v>1.18</v>
      </c>
    </row>
    <row r="8354" spans="1:11" ht="26.25" thickBot="1">
      <c r="A8354" s="115"/>
      <c r="B8354" s="115"/>
      <c r="C8354" s="115"/>
      <c r="D8354" s="115"/>
      <c r="E8354" s="115"/>
      <c r="F8354" s="115" t="s">
        <v>3986</v>
      </c>
      <c r="G8354" s="73">
        <v>0.39</v>
      </c>
      <c r="H8354" s="138"/>
      <c r="I8354" s="138" t="s">
        <v>3987</v>
      </c>
      <c r="J8354" s="115"/>
      <c r="K8354" s="73">
        <v>2.12</v>
      </c>
    </row>
    <row r="8355" spans="1:11" ht="15" thickTop="1">
      <c r="A8355" s="68"/>
      <c r="B8355" s="68"/>
      <c r="C8355" s="68"/>
      <c r="D8355" s="68"/>
      <c r="E8355" s="68"/>
      <c r="F8355" s="68"/>
      <c r="G8355" s="68"/>
      <c r="H8355" s="68"/>
      <c r="I8355" s="68"/>
      <c r="J8355" s="68"/>
      <c r="K8355" s="68"/>
    </row>
    <row r="8356" spans="1:11" ht="15">
      <c r="A8356" s="120" t="s">
        <v>1938</v>
      </c>
      <c r="B8356" s="121" t="s">
        <v>1</v>
      </c>
      <c r="C8356" s="120" t="s">
        <v>2</v>
      </c>
      <c r="D8356" s="120" t="s">
        <v>3</v>
      </c>
      <c r="E8356" s="144" t="s">
        <v>2279</v>
      </c>
      <c r="F8356" s="144"/>
      <c r="G8356" s="122" t="s">
        <v>4</v>
      </c>
      <c r="H8356" s="121" t="s">
        <v>5</v>
      </c>
      <c r="I8356" s="121" t="s">
        <v>3962</v>
      </c>
      <c r="J8356" s="121" t="s">
        <v>6</v>
      </c>
      <c r="K8356" s="121" t="s">
        <v>8</v>
      </c>
    </row>
    <row r="8357" spans="1:11" ht="25.5">
      <c r="A8357" s="123" t="s">
        <v>3963</v>
      </c>
      <c r="B8357" s="78" t="s">
        <v>1939</v>
      </c>
      <c r="C8357" s="123" t="s">
        <v>17</v>
      </c>
      <c r="D8357" s="123" t="s">
        <v>6309</v>
      </c>
      <c r="E8357" s="150" t="s">
        <v>2735</v>
      </c>
      <c r="F8357" s="150"/>
      <c r="G8357" s="77" t="s">
        <v>72</v>
      </c>
      <c r="H8357" s="67">
        <v>1</v>
      </c>
      <c r="I8357" s="79"/>
      <c r="J8357" s="79">
        <v>5.0999999999999996</v>
      </c>
      <c r="K8357" s="79">
        <v>5.0999999999999996</v>
      </c>
    </row>
    <row r="8358" spans="1:11" ht="25.5">
      <c r="A8358" s="116" t="s">
        <v>3964</v>
      </c>
      <c r="B8358" s="117" t="s">
        <v>3988</v>
      </c>
      <c r="C8358" s="116" t="s">
        <v>17</v>
      </c>
      <c r="D8358" s="116" t="s">
        <v>3989</v>
      </c>
      <c r="E8358" s="136" t="s">
        <v>2323</v>
      </c>
      <c r="F8358" s="136"/>
      <c r="G8358" s="5" t="s">
        <v>3967</v>
      </c>
      <c r="H8358" s="7">
        <v>3.6200000000000003E-2</v>
      </c>
      <c r="I8358" s="7">
        <v>0</v>
      </c>
      <c r="J8358" s="69">
        <v>28.73</v>
      </c>
      <c r="K8358" s="69">
        <v>1.04</v>
      </c>
    </row>
    <row r="8359" spans="1:11" ht="14.25" customHeight="1">
      <c r="A8359" s="116" t="s">
        <v>3964</v>
      </c>
      <c r="B8359" s="117" t="s">
        <v>3968</v>
      </c>
      <c r="C8359" s="116" t="s">
        <v>17</v>
      </c>
      <c r="D8359" s="116" t="s">
        <v>3969</v>
      </c>
      <c r="E8359" s="136" t="s">
        <v>2323</v>
      </c>
      <c r="F8359" s="136"/>
      <c r="G8359" s="5" t="s">
        <v>3967</v>
      </c>
      <c r="H8359" s="7">
        <v>0.1812</v>
      </c>
      <c r="I8359" s="7">
        <v>0</v>
      </c>
      <c r="J8359" s="69">
        <v>22.42</v>
      </c>
      <c r="K8359" s="69">
        <v>4.0599999999999996</v>
      </c>
    </row>
    <row r="8360" spans="1:11" ht="14.25" customHeight="1">
      <c r="A8360" s="124" t="s">
        <v>3973</v>
      </c>
      <c r="B8360" s="64" t="s">
        <v>6310</v>
      </c>
      <c r="C8360" s="124" t="s">
        <v>17</v>
      </c>
      <c r="D8360" s="124" t="s">
        <v>6311</v>
      </c>
      <c r="E8360" s="148" t="s">
        <v>3976</v>
      </c>
      <c r="F8360" s="148"/>
      <c r="G8360" s="84" t="s">
        <v>72</v>
      </c>
      <c r="H8360" s="71">
        <v>1</v>
      </c>
      <c r="I8360" s="71">
        <v>0</v>
      </c>
      <c r="J8360" s="70">
        <v>0</v>
      </c>
      <c r="K8360" s="70">
        <v>0</v>
      </c>
    </row>
    <row r="8361" spans="1:11" ht="14.25" customHeight="1">
      <c r="A8361" s="115"/>
      <c r="B8361" s="115"/>
      <c r="C8361" s="115"/>
      <c r="D8361" s="115"/>
      <c r="E8361" s="115"/>
      <c r="F8361" s="115" t="s">
        <v>3983</v>
      </c>
      <c r="G8361" s="73">
        <v>3.47</v>
      </c>
      <c r="H8361" s="115" t="s">
        <v>3984</v>
      </c>
      <c r="I8361" s="73">
        <v>0</v>
      </c>
      <c r="J8361" s="115" t="s">
        <v>3985</v>
      </c>
      <c r="K8361" s="73">
        <v>3.47</v>
      </c>
    </row>
    <row r="8362" spans="1:11" ht="26.25" thickBot="1">
      <c r="A8362" s="115"/>
      <c r="B8362" s="115"/>
      <c r="C8362" s="115"/>
      <c r="D8362" s="115"/>
      <c r="E8362" s="115"/>
      <c r="F8362" s="115" t="s">
        <v>3986</v>
      </c>
      <c r="G8362" s="73">
        <v>1.1599999999999999</v>
      </c>
      <c r="H8362" s="138"/>
      <c r="I8362" s="138" t="s">
        <v>3987</v>
      </c>
      <c r="J8362" s="115"/>
      <c r="K8362" s="73">
        <v>6.26</v>
      </c>
    </row>
    <row r="8363" spans="1:11" ht="15" thickTop="1">
      <c r="A8363" s="68"/>
      <c r="B8363" s="68"/>
      <c r="C8363" s="68"/>
      <c r="D8363" s="68"/>
      <c r="E8363" s="68"/>
      <c r="F8363" s="68"/>
      <c r="G8363" s="68"/>
      <c r="H8363" s="68"/>
      <c r="I8363" s="68"/>
      <c r="J8363" s="68"/>
      <c r="K8363" s="68"/>
    </row>
    <row r="8364" spans="1:11" ht="15">
      <c r="A8364" s="120" t="s">
        <v>1941</v>
      </c>
      <c r="B8364" s="121" t="s">
        <v>1</v>
      </c>
      <c r="C8364" s="120" t="s">
        <v>2</v>
      </c>
      <c r="D8364" s="120" t="s">
        <v>3</v>
      </c>
      <c r="E8364" s="144" t="s">
        <v>2279</v>
      </c>
      <c r="F8364" s="144"/>
      <c r="G8364" s="122" t="s">
        <v>4</v>
      </c>
      <c r="H8364" s="121" t="s">
        <v>5</v>
      </c>
      <c r="I8364" s="121" t="s">
        <v>3962</v>
      </c>
      <c r="J8364" s="121" t="s">
        <v>6</v>
      </c>
      <c r="K8364" s="121" t="s">
        <v>8</v>
      </c>
    </row>
    <row r="8365" spans="1:11" ht="25.5">
      <c r="A8365" s="123" t="s">
        <v>3963</v>
      </c>
      <c r="B8365" s="78" t="s">
        <v>1942</v>
      </c>
      <c r="C8365" s="123" t="s">
        <v>17</v>
      </c>
      <c r="D8365" s="123" t="s">
        <v>6312</v>
      </c>
      <c r="E8365" s="150" t="s">
        <v>2735</v>
      </c>
      <c r="F8365" s="150"/>
      <c r="G8365" s="77" t="s">
        <v>72</v>
      </c>
      <c r="H8365" s="67">
        <v>1</v>
      </c>
      <c r="I8365" s="79"/>
      <c r="J8365" s="79">
        <v>59.32</v>
      </c>
      <c r="K8365" s="79">
        <v>59.32</v>
      </c>
    </row>
    <row r="8366" spans="1:11" ht="25.5">
      <c r="A8366" s="116" t="s">
        <v>3964</v>
      </c>
      <c r="B8366" s="117" t="s">
        <v>3968</v>
      </c>
      <c r="C8366" s="116" t="s">
        <v>17</v>
      </c>
      <c r="D8366" s="116" t="s">
        <v>3969</v>
      </c>
      <c r="E8366" s="136" t="s">
        <v>2323</v>
      </c>
      <c r="F8366" s="136"/>
      <c r="G8366" s="5" t="s">
        <v>3967</v>
      </c>
      <c r="H8366" s="7">
        <v>2.1065999999999998</v>
      </c>
      <c r="I8366" s="7">
        <v>0</v>
      </c>
      <c r="J8366" s="69">
        <v>22.42</v>
      </c>
      <c r="K8366" s="69">
        <v>47.22</v>
      </c>
    </row>
    <row r="8367" spans="1:11" ht="25.5">
      <c r="A8367" s="116" t="s">
        <v>3964</v>
      </c>
      <c r="B8367" s="117" t="s">
        <v>3988</v>
      </c>
      <c r="C8367" s="116" t="s">
        <v>17</v>
      </c>
      <c r="D8367" s="116" t="s">
        <v>3989</v>
      </c>
      <c r="E8367" s="136" t="s">
        <v>2323</v>
      </c>
      <c r="F8367" s="136"/>
      <c r="G8367" s="5" t="s">
        <v>3967</v>
      </c>
      <c r="H8367" s="7">
        <v>0.42130000000000001</v>
      </c>
      <c r="I8367" s="7">
        <v>0</v>
      </c>
      <c r="J8367" s="69">
        <v>28.73</v>
      </c>
      <c r="K8367" s="69">
        <v>12.1</v>
      </c>
    </row>
    <row r="8368" spans="1:11" ht="25.5">
      <c r="A8368" s="124" t="s">
        <v>3973</v>
      </c>
      <c r="B8368" s="64" t="s">
        <v>6313</v>
      </c>
      <c r="C8368" s="124" t="s">
        <v>17</v>
      </c>
      <c r="D8368" s="124" t="s">
        <v>6314</v>
      </c>
      <c r="E8368" s="148" t="s">
        <v>3976</v>
      </c>
      <c r="F8368" s="148"/>
      <c r="G8368" s="84" t="s">
        <v>72</v>
      </c>
      <c r="H8368" s="71">
        <v>1</v>
      </c>
      <c r="I8368" s="71">
        <v>0</v>
      </c>
      <c r="J8368" s="70">
        <v>0</v>
      </c>
      <c r="K8368" s="70">
        <v>0</v>
      </c>
    </row>
    <row r="8369" spans="1:11" ht="25.5">
      <c r="A8369" s="115"/>
      <c r="B8369" s="115"/>
      <c r="C8369" s="115"/>
      <c r="D8369" s="115"/>
      <c r="E8369" s="115"/>
      <c r="F8369" s="115" t="s">
        <v>3983</v>
      </c>
      <c r="G8369" s="73">
        <v>40.520000000000003</v>
      </c>
      <c r="H8369" s="115" t="s">
        <v>3984</v>
      </c>
      <c r="I8369" s="73">
        <v>0</v>
      </c>
      <c r="J8369" s="115" t="s">
        <v>3985</v>
      </c>
      <c r="K8369" s="73">
        <v>40.520000000000003</v>
      </c>
    </row>
    <row r="8370" spans="1:11" ht="14.25" customHeight="1" thickBot="1">
      <c r="A8370" s="115"/>
      <c r="B8370" s="115"/>
      <c r="C8370" s="115"/>
      <c r="D8370" s="115"/>
      <c r="E8370" s="115"/>
      <c r="F8370" s="115" t="s">
        <v>3986</v>
      </c>
      <c r="G8370" s="73">
        <v>13.57</v>
      </c>
      <c r="H8370" s="138"/>
      <c r="I8370" s="138" t="s">
        <v>3987</v>
      </c>
      <c r="J8370" s="115"/>
      <c r="K8370" s="73">
        <v>72.89</v>
      </c>
    </row>
    <row r="8371" spans="1:11" ht="14.25" customHeight="1" thickTop="1">
      <c r="A8371" s="68"/>
      <c r="B8371" s="68"/>
      <c r="C8371" s="68"/>
      <c r="D8371" s="68"/>
      <c r="E8371" s="68"/>
      <c r="F8371" s="68"/>
      <c r="G8371" s="68"/>
      <c r="H8371" s="68"/>
      <c r="I8371" s="68"/>
      <c r="J8371" s="68"/>
      <c r="K8371" s="68"/>
    </row>
    <row r="8372" spans="1:11" ht="14.25" customHeight="1">
      <c r="A8372" s="120" t="s">
        <v>1946</v>
      </c>
      <c r="B8372" s="121" t="s">
        <v>1</v>
      </c>
      <c r="C8372" s="120" t="s">
        <v>2</v>
      </c>
      <c r="D8372" s="120" t="s">
        <v>3</v>
      </c>
      <c r="E8372" s="144" t="s">
        <v>2279</v>
      </c>
      <c r="F8372" s="144"/>
      <c r="G8372" s="122" t="s">
        <v>4</v>
      </c>
      <c r="H8372" s="121" t="s">
        <v>5</v>
      </c>
      <c r="I8372" s="121" t="s">
        <v>3962</v>
      </c>
      <c r="J8372" s="121" t="s">
        <v>6</v>
      </c>
      <c r="K8372" s="121" t="s">
        <v>8</v>
      </c>
    </row>
    <row r="8373" spans="1:11">
      <c r="A8373" s="123" t="s">
        <v>3963</v>
      </c>
      <c r="B8373" s="78" t="s">
        <v>1947</v>
      </c>
      <c r="C8373" s="123" t="s">
        <v>57</v>
      </c>
      <c r="D8373" s="123" t="s">
        <v>6315</v>
      </c>
      <c r="E8373" s="150" t="s">
        <v>2805</v>
      </c>
      <c r="F8373" s="150"/>
      <c r="G8373" s="77" t="s">
        <v>26</v>
      </c>
      <c r="H8373" s="67">
        <v>1</v>
      </c>
      <c r="I8373" s="79"/>
      <c r="J8373" s="79">
        <v>275.56</v>
      </c>
      <c r="K8373" s="79">
        <v>275.56</v>
      </c>
    </row>
    <row r="8374" spans="1:11">
      <c r="A8374" s="124" t="s">
        <v>3973</v>
      </c>
      <c r="B8374" s="64" t="s">
        <v>4781</v>
      </c>
      <c r="C8374" s="124" t="s">
        <v>57</v>
      </c>
      <c r="D8374" s="124" t="s">
        <v>4782</v>
      </c>
      <c r="E8374" s="148" t="s">
        <v>4019</v>
      </c>
      <c r="F8374" s="148"/>
      <c r="G8374" s="84" t="s">
        <v>3967</v>
      </c>
      <c r="H8374" s="71">
        <v>0.90900000000000003</v>
      </c>
      <c r="I8374" s="71">
        <v>0</v>
      </c>
      <c r="J8374" s="70">
        <v>22.485606000000001</v>
      </c>
      <c r="K8374" s="70">
        <v>20.43</v>
      </c>
    </row>
    <row r="8375" spans="1:11">
      <c r="A8375" s="124" t="s">
        <v>3973</v>
      </c>
      <c r="B8375" s="64" t="s">
        <v>6227</v>
      </c>
      <c r="C8375" s="124" t="s">
        <v>57</v>
      </c>
      <c r="D8375" s="124" t="s">
        <v>6228</v>
      </c>
      <c r="E8375" s="148" t="s">
        <v>3976</v>
      </c>
      <c r="F8375" s="148"/>
      <c r="G8375" s="84" t="s">
        <v>31</v>
      </c>
      <c r="H8375" s="71">
        <v>1.2999999999999999E-2</v>
      </c>
      <c r="I8375" s="71">
        <v>0</v>
      </c>
      <c r="J8375" s="70">
        <v>150</v>
      </c>
      <c r="K8375" s="70">
        <v>1.95</v>
      </c>
    </row>
    <row r="8376" spans="1:11">
      <c r="A8376" s="124" t="s">
        <v>3973</v>
      </c>
      <c r="B8376" s="64" t="s">
        <v>4215</v>
      </c>
      <c r="C8376" s="124" t="s">
        <v>57</v>
      </c>
      <c r="D8376" s="124" t="s">
        <v>4216</v>
      </c>
      <c r="E8376" s="148" t="s">
        <v>3976</v>
      </c>
      <c r="F8376" s="148"/>
      <c r="G8376" s="84" t="s">
        <v>144</v>
      </c>
      <c r="H8376" s="71">
        <v>2.411</v>
      </c>
      <c r="I8376" s="71">
        <v>0</v>
      </c>
      <c r="J8376" s="70">
        <v>0.7</v>
      </c>
      <c r="K8376" s="70">
        <v>1.68</v>
      </c>
    </row>
    <row r="8377" spans="1:11">
      <c r="A8377" s="124" t="s">
        <v>3973</v>
      </c>
      <c r="B8377" s="64" t="s">
        <v>4788</v>
      </c>
      <c r="C8377" s="124" t="s">
        <v>57</v>
      </c>
      <c r="D8377" s="124" t="s">
        <v>4789</v>
      </c>
      <c r="E8377" s="148" t="s">
        <v>4019</v>
      </c>
      <c r="F8377" s="148"/>
      <c r="G8377" s="84" t="s">
        <v>3967</v>
      </c>
      <c r="H8377" s="71">
        <v>0.95799999999999996</v>
      </c>
      <c r="I8377" s="71">
        <v>0</v>
      </c>
      <c r="J8377" s="70">
        <v>14.050894</v>
      </c>
      <c r="K8377" s="70">
        <v>13.46</v>
      </c>
    </row>
    <row r="8378" spans="1:11">
      <c r="A8378" s="124" t="s">
        <v>3973</v>
      </c>
      <c r="B8378" s="64" t="s">
        <v>5356</v>
      </c>
      <c r="C8378" s="124" t="s">
        <v>57</v>
      </c>
      <c r="D8378" s="124" t="s">
        <v>5357</v>
      </c>
      <c r="E8378" s="148" t="s">
        <v>3976</v>
      </c>
      <c r="F8378" s="148"/>
      <c r="G8378" s="84" t="s">
        <v>144</v>
      </c>
      <c r="H8378" s="71">
        <v>0.60699999999999998</v>
      </c>
      <c r="I8378" s="71">
        <v>0</v>
      </c>
      <c r="J8378" s="70">
        <v>4.68</v>
      </c>
      <c r="K8378" s="70">
        <v>2.84</v>
      </c>
    </row>
    <row r="8379" spans="1:11">
      <c r="A8379" s="124" t="s">
        <v>3973</v>
      </c>
      <c r="B8379" s="64" t="s">
        <v>6316</v>
      </c>
      <c r="C8379" s="124" t="s">
        <v>57</v>
      </c>
      <c r="D8379" s="124" t="s">
        <v>6317</v>
      </c>
      <c r="E8379" s="148" t="s">
        <v>3976</v>
      </c>
      <c r="F8379" s="148"/>
      <c r="G8379" s="84" t="s">
        <v>19</v>
      </c>
      <c r="H8379" s="71">
        <v>0.42</v>
      </c>
      <c r="I8379" s="71">
        <v>0</v>
      </c>
      <c r="J8379" s="70">
        <v>560</v>
      </c>
      <c r="K8379" s="70">
        <v>235.2</v>
      </c>
    </row>
    <row r="8380" spans="1:11" ht="25.5">
      <c r="A8380" s="115"/>
      <c r="B8380" s="115"/>
      <c r="C8380" s="115"/>
      <c r="D8380" s="115"/>
      <c r="E8380" s="115"/>
      <c r="F8380" s="115" t="s">
        <v>3983</v>
      </c>
      <c r="G8380" s="73">
        <v>33.89</v>
      </c>
      <c r="H8380" s="115" t="s">
        <v>3984</v>
      </c>
      <c r="I8380" s="73">
        <v>0</v>
      </c>
      <c r="J8380" s="115" t="s">
        <v>3985</v>
      </c>
      <c r="K8380" s="73">
        <v>33.89</v>
      </c>
    </row>
    <row r="8381" spans="1:11" ht="14.25" customHeight="1" thickBot="1">
      <c r="A8381" s="115"/>
      <c r="B8381" s="115"/>
      <c r="C8381" s="115"/>
      <c r="D8381" s="115"/>
      <c r="E8381" s="115"/>
      <c r="F8381" s="115" t="s">
        <v>3986</v>
      </c>
      <c r="G8381" s="73">
        <v>63.04</v>
      </c>
      <c r="H8381" s="138"/>
      <c r="I8381" s="138" t="s">
        <v>3987</v>
      </c>
      <c r="J8381" s="115"/>
      <c r="K8381" s="73">
        <v>338.6</v>
      </c>
    </row>
    <row r="8382" spans="1:11" ht="14.25" customHeight="1" thickTop="1">
      <c r="A8382" s="68"/>
      <c r="B8382" s="68"/>
      <c r="C8382" s="68"/>
      <c r="D8382" s="68"/>
      <c r="E8382" s="68"/>
      <c r="F8382" s="68"/>
      <c r="G8382" s="68"/>
      <c r="H8382" s="68"/>
      <c r="I8382" s="68"/>
      <c r="J8382" s="68"/>
      <c r="K8382" s="68"/>
    </row>
    <row r="8383" spans="1:11" ht="14.25" customHeight="1">
      <c r="A8383" s="120" t="s">
        <v>1949</v>
      </c>
      <c r="B8383" s="121" t="s">
        <v>1</v>
      </c>
      <c r="C8383" s="120" t="s">
        <v>2</v>
      </c>
      <c r="D8383" s="120" t="s">
        <v>3</v>
      </c>
      <c r="E8383" s="144" t="s">
        <v>2279</v>
      </c>
      <c r="F8383" s="144"/>
      <c r="G8383" s="122" t="s">
        <v>4</v>
      </c>
      <c r="H8383" s="121" t="s">
        <v>5</v>
      </c>
      <c r="I8383" s="121" t="s">
        <v>3962</v>
      </c>
      <c r="J8383" s="121" t="s">
        <v>6</v>
      </c>
      <c r="K8383" s="121" t="s">
        <v>8</v>
      </c>
    </row>
    <row r="8384" spans="1:11">
      <c r="A8384" s="123" t="s">
        <v>3963</v>
      </c>
      <c r="B8384" s="78" t="s">
        <v>1953</v>
      </c>
      <c r="C8384" s="123" t="s">
        <v>57</v>
      </c>
      <c r="D8384" s="123" t="s">
        <v>1954</v>
      </c>
      <c r="E8384" s="150" t="s">
        <v>2527</v>
      </c>
      <c r="F8384" s="150"/>
      <c r="G8384" s="77" t="s">
        <v>26</v>
      </c>
      <c r="H8384" s="67">
        <v>1</v>
      </c>
      <c r="I8384" s="79"/>
      <c r="J8384" s="79">
        <v>98.27</v>
      </c>
      <c r="K8384" s="79">
        <v>98.27</v>
      </c>
    </row>
    <row r="8385" spans="1:11">
      <c r="A8385" s="124" t="s">
        <v>3973</v>
      </c>
      <c r="B8385" s="64" t="s">
        <v>4781</v>
      </c>
      <c r="C8385" s="124" t="s">
        <v>57</v>
      </c>
      <c r="D8385" s="124" t="s">
        <v>4782</v>
      </c>
      <c r="E8385" s="148" t="s">
        <v>4019</v>
      </c>
      <c r="F8385" s="148"/>
      <c r="G8385" s="84" t="s">
        <v>3967</v>
      </c>
      <c r="H8385" s="71">
        <v>1.3220000000000001</v>
      </c>
      <c r="I8385" s="71">
        <v>0</v>
      </c>
      <c r="J8385" s="70">
        <v>22.485606000000001</v>
      </c>
      <c r="K8385" s="70">
        <v>29.72</v>
      </c>
    </row>
    <row r="8386" spans="1:11">
      <c r="A8386" s="124" t="s">
        <v>3973</v>
      </c>
      <c r="B8386" s="64" t="s">
        <v>4786</v>
      </c>
      <c r="C8386" s="124" t="s">
        <v>57</v>
      </c>
      <c r="D8386" s="124" t="s">
        <v>4787</v>
      </c>
      <c r="E8386" s="148" t="s">
        <v>3976</v>
      </c>
      <c r="F8386" s="148"/>
      <c r="G8386" s="84" t="s">
        <v>19</v>
      </c>
      <c r="H8386" s="71">
        <v>0.25</v>
      </c>
      <c r="I8386" s="71">
        <v>0</v>
      </c>
      <c r="J8386" s="70">
        <v>200</v>
      </c>
      <c r="K8386" s="70">
        <v>50</v>
      </c>
    </row>
    <row r="8387" spans="1:11">
      <c r="A8387" s="124" t="s">
        <v>3973</v>
      </c>
      <c r="B8387" s="64" t="s">
        <v>4788</v>
      </c>
      <c r="C8387" s="124" t="s">
        <v>57</v>
      </c>
      <c r="D8387" s="124" t="s">
        <v>4789</v>
      </c>
      <c r="E8387" s="148" t="s">
        <v>4019</v>
      </c>
      <c r="F8387" s="148"/>
      <c r="G8387" s="84" t="s">
        <v>3967</v>
      </c>
      <c r="H8387" s="71">
        <v>1.2070000000000001</v>
      </c>
      <c r="I8387" s="71">
        <v>0</v>
      </c>
      <c r="J8387" s="70">
        <v>14.050894</v>
      </c>
      <c r="K8387" s="70">
        <v>16.95</v>
      </c>
    </row>
    <row r="8388" spans="1:11">
      <c r="A8388" s="124" t="s">
        <v>3973</v>
      </c>
      <c r="B8388" s="64" t="s">
        <v>4198</v>
      </c>
      <c r="C8388" s="124" t="s">
        <v>57</v>
      </c>
      <c r="D8388" s="124" t="s">
        <v>4199</v>
      </c>
      <c r="E8388" s="148" t="s">
        <v>3976</v>
      </c>
      <c r="F8388" s="148"/>
      <c r="G8388" s="84" t="s">
        <v>31</v>
      </c>
      <c r="H8388" s="71">
        <v>2E-3</v>
      </c>
      <c r="I8388" s="71">
        <v>0</v>
      </c>
      <c r="J8388" s="70">
        <v>151.96</v>
      </c>
      <c r="K8388" s="70">
        <v>0.3</v>
      </c>
    </row>
    <row r="8389" spans="1:11">
      <c r="A8389" s="124" t="s">
        <v>3973</v>
      </c>
      <c r="B8389" s="64" t="s">
        <v>4215</v>
      </c>
      <c r="C8389" s="124" t="s">
        <v>57</v>
      </c>
      <c r="D8389" s="124" t="s">
        <v>4216</v>
      </c>
      <c r="E8389" s="148" t="s">
        <v>3976</v>
      </c>
      <c r="F8389" s="148"/>
      <c r="G8389" s="84" t="s">
        <v>144</v>
      </c>
      <c r="H8389" s="71">
        <v>1.86</v>
      </c>
      <c r="I8389" s="71">
        <v>0</v>
      </c>
      <c r="J8389" s="70">
        <v>0.7</v>
      </c>
      <c r="K8389" s="70">
        <v>1.3</v>
      </c>
    </row>
    <row r="8390" spans="1:11" ht="25.5">
      <c r="A8390" s="115"/>
      <c r="B8390" s="115"/>
      <c r="C8390" s="115"/>
      <c r="D8390" s="115"/>
      <c r="E8390" s="115"/>
      <c r="F8390" s="115" t="s">
        <v>3983</v>
      </c>
      <c r="G8390" s="73">
        <v>46.67</v>
      </c>
      <c r="H8390" s="115" t="s">
        <v>3984</v>
      </c>
      <c r="I8390" s="73">
        <v>0</v>
      </c>
      <c r="J8390" s="115" t="s">
        <v>3985</v>
      </c>
      <c r="K8390" s="73">
        <v>46.67</v>
      </c>
    </row>
    <row r="8391" spans="1:11" ht="26.25" thickBot="1">
      <c r="A8391" s="115"/>
      <c r="B8391" s="115"/>
      <c r="C8391" s="115"/>
      <c r="D8391" s="115"/>
      <c r="E8391" s="115"/>
      <c r="F8391" s="115" t="s">
        <v>3986</v>
      </c>
      <c r="G8391" s="73">
        <v>22.48</v>
      </c>
      <c r="H8391" s="138"/>
      <c r="I8391" s="138" t="s">
        <v>3987</v>
      </c>
      <c r="J8391" s="115"/>
      <c r="K8391" s="73">
        <v>120.75</v>
      </c>
    </row>
    <row r="8392" spans="1:11" ht="14.25" customHeight="1" thickTop="1">
      <c r="A8392" s="68"/>
      <c r="B8392" s="68"/>
      <c r="C8392" s="68"/>
      <c r="D8392" s="68"/>
      <c r="E8392" s="68"/>
      <c r="F8392" s="68"/>
      <c r="G8392" s="68"/>
      <c r="H8392" s="68"/>
      <c r="I8392" s="68"/>
      <c r="J8392" s="68"/>
      <c r="K8392" s="68"/>
    </row>
    <row r="8393" spans="1:11" ht="14.25" customHeight="1">
      <c r="A8393" s="120" t="s">
        <v>1952</v>
      </c>
      <c r="B8393" s="121" t="s">
        <v>1</v>
      </c>
      <c r="C8393" s="120" t="s">
        <v>2</v>
      </c>
      <c r="D8393" s="120" t="s">
        <v>3</v>
      </c>
      <c r="E8393" s="144" t="s">
        <v>2279</v>
      </c>
      <c r="F8393" s="144"/>
      <c r="G8393" s="122" t="s">
        <v>4</v>
      </c>
      <c r="H8393" s="121" t="s">
        <v>5</v>
      </c>
      <c r="I8393" s="121" t="s">
        <v>3962</v>
      </c>
      <c r="J8393" s="121" t="s">
        <v>6</v>
      </c>
      <c r="K8393" s="121" t="s">
        <v>8</v>
      </c>
    </row>
    <row r="8394" spans="1:11" ht="14.25" customHeight="1">
      <c r="A8394" s="123" t="s">
        <v>3963</v>
      </c>
      <c r="B8394" s="78" t="s">
        <v>1950</v>
      </c>
      <c r="C8394" s="123" t="s">
        <v>365</v>
      </c>
      <c r="D8394" s="123" t="s">
        <v>1951</v>
      </c>
      <c r="E8394" s="150" t="s">
        <v>12</v>
      </c>
      <c r="F8394" s="150"/>
      <c r="G8394" s="77" t="s">
        <v>1202</v>
      </c>
      <c r="H8394" s="67">
        <v>1</v>
      </c>
      <c r="I8394" s="79"/>
      <c r="J8394" s="79">
        <v>2040</v>
      </c>
      <c r="K8394" s="79">
        <v>2040</v>
      </c>
    </row>
    <row r="8395" spans="1:11" ht="408">
      <c r="A8395" s="124" t="s">
        <v>3973</v>
      </c>
      <c r="B8395" s="64" t="s">
        <v>6318</v>
      </c>
      <c r="C8395" s="124" t="s">
        <v>365</v>
      </c>
      <c r="D8395" s="124" t="s">
        <v>6319</v>
      </c>
      <c r="E8395" s="148" t="s">
        <v>3976</v>
      </c>
      <c r="F8395" s="148"/>
      <c r="G8395" s="84" t="s">
        <v>72</v>
      </c>
      <c r="H8395" s="71">
        <v>1</v>
      </c>
      <c r="I8395" s="71">
        <v>0</v>
      </c>
      <c r="J8395" s="70">
        <v>2040</v>
      </c>
      <c r="K8395" s="70">
        <v>2040</v>
      </c>
    </row>
    <row r="8396" spans="1:11" ht="25.5">
      <c r="A8396" s="115"/>
      <c r="B8396" s="115"/>
      <c r="C8396" s="115"/>
      <c r="D8396" s="115"/>
      <c r="E8396" s="115"/>
      <c r="F8396" s="115" t="s">
        <v>3983</v>
      </c>
      <c r="G8396" s="73">
        <v>0</v>
      </c>
      <c r="H8396" s="115" t="s">
        <v>3984</v>
      </c>
      <c r="I8396" s="73">
        <v>0</v>
      </c>
      <c r="J8396" s="115" t="s">
        <v>3985</v>
      </c>
      <c r="K8396" s="73">
        <v>0</v>
      </c>
    </row>
    <row r="8397" spans="1:11" ht="26.25" thickBot="1">
      <c r="A8397" s="115"/>
      <c r="B8397" s="115"/>
      <c r="C8397" s="115"/>
      <c r="D8397" s="115"/>
      <c r="E8397" s="115"/>
      <c r="F8397" s="115" t="s">
        <v>3986</v>
      </c>
      <c r="G8397" s="73">
        <v>466.75</v>
      </c>
      <c r="H8397" s="138"/>
      <c r="I8397" s="138" t="s">
        <v>3987</v>
      </c>
      <c r="J8397" s="115"/>
      <c r="K8397" s="73">
        <v>2506.75</v>
      </c>
    </row>
    <row r="8398" spans="1:11" ht="15" thickTop="1">
      <c r="A8398" s="68"/>
      <c r="B8398" s="68"/>
      <c r="C8398" s="68"/>
      <c r="D8398" s="68"/>
      <c r="E8398" s="68"/>
      <c r="F8398" s="68"/>
      <c r="G8398" s="68"/>
      <c r="H8398" s="68"/>
      <c r="I8398" s="68"/>
      <c r="J8398" s="68"/>
      <c r="K8398" s="68"/>
    </row>
    <row r="8399" spans="1:11" ht="15">
      <c r="A8399" s="120" t="s">
        <v>1955</v>
      </c>
      <c r="B8399" s="121" t="s">
        <v>1</v>
      </c>
      <c r="C8399" s="120" t="s">
        <v>2</v>
      </c>
      <c r="D8399" s="120" t="s">
        <v>3</v>
      </c>
      <c r="E8399" s="144" t="s">
        <v>2279</v>
      </c>
      <c r="F8399" s="144"/>
      <c r="G8399" s="122" t="s">
        <v>4</v>
      </c>
      <c r="H8399" s="121" t="s">
        <v>5</v>
      </c>
      <c r="I8399" s="121" t="s">
        <v>3962</v>
      </c>
      <c r="J8399" s="121" t="s">
        <v>6</v>
      </c>
      <c r="K8399" s="121" t="s">
        <v>8</v>
      </c>
    </row>
    <row r="8400" spans="1:11">
      <c r="A8400" s="123" t="s">
        <v>3963</v>
      </c>
      <c r="B8400" s="78" t="s">
        <v>1956</v>
      </c>
      <c r="C8400" s="123" t="s">
        <v>365</v>
      </c>
      <c r="D8400" s="123" t="s">
        <v>1957</v>
      </c>
      <c r="E8400" s="150" t="s">
        <v>12</v>
      </c>
      <c r="F8400" s="150"/>
      <c r="G8400" s="77" t="s">
        <v>1716</v>
      </c>
      <c r="H8400" s="67">
        <v>1</v>
      </c>
      <c r="I8400" s="79"/>
      <c r="J8400" s="79">
        <v>2478</v>
      </c>
      <c r="K8400" s="79">
        <v>2478</v>
      </c>
    </row>
    <row r="8401" spans="1:11" ht="382.5">
      <c r="A8401" s="124" t="s">
        <v>3973</v>
      </c>
      <c r="B8401" s="64" t="s">
        <v>6320</v>
      </c>
      <c r="C8401" s="124" t="s">
        <v>365</v>
      </c>
      <c r="D8401" s="124" t="s">
        <v>6321</v>
      </c>
      <c r="E8401" s="148" t="s">
        <v>3976</v>
      </c>
      <c r="F8401" s="148"/>
      <c r="G8401" s="84" t="s">
        <v>72</v>
      </c>
      <c r="H8401" s="71">
        <v>1</v>
      </c>
      <c r="I8401" s="71">
        <v>0</v>
      </c>
      <c r="J8401" s="70">
        <v>2478</v>
      </c>
      <c r="K8401" s="70">
        <v>2478</v>
      </c>
    </row>
    <row r="8402" spans="1:11" ht="25.5">
      <c r="A8402" s="115"/>
      <c r="B8402" s="115"/>
      <c r="C8402" s="115"/>
      <c r="D8402" s="115"/>
      <c r="E8402" s="115"/>
      <c r="F8402" s="115" t="s">
        <v>3983</v>
      </c>
      <c r="G8402" s="73">
        <v>0</v>
      </c>
      <c r="H8402" s="115" t="s">
        <v>3984</v>
      </c>
      <c r="I8402" s="73">
        <v>0</v>
      </c>
      <c r="J8402" s="115" t="s">
        <v>3985</v>
      </c>
      <c r="K8402" s="73">
        <v>0</v>
      </c>
    </row>
    <row r="8403" spans="1:11" ht="14.25" customHeight="1" thickBot="1">
      <c r="A8403" s="115"/>
      <c r="B8403" s="115"/>
      <c r="C8403" s="115"/>
      <c r="D8403" s="115"/>
      <c r="E8403" s="115"/>
      <c r="F8403" s="115" t="s">
        <v>3986</v>
      </c>
      <c r="G8403" s="73">
        <v>566.96</v>
      </c>
      <c r="H8403" s="138"/>
      <c r="I8403" s="138" t="s">
        <v>3987</v>
      </c>
      <c r="J8403" s="115"/>
      <c r="K8403" s="73">
        <v>3044.96</v>
      </c>
    </row>
    <row r="8404" spans="1:11" ht="14.25" customHeight="1" thickTop="1">
      <c r="A8404" s="68"/>
      <c r="B8404" s="68"/>
      <c r="C8404" s="68"/>
      <c r="D8404" s="68"/>
      <c r="E8404" s="68"/>
      <c r="F8404" s="68"/>
      <c r="G8404" s="68"/>
      <c r="H8404" s="68"/>
      <c r="I8404" s="68"/>
      <c r="J8404" s="68"/>
      <c r="K8404" s="68"/>
    </row>
    <row r="8405" spans="1:11" ht="14.25" customHeight="1">
      <c r="A8405" s="120" t="s">
        <v>1958</v>
      </c>
      <c r="B8405" s="121" t="s">
        <v>1</v>
      </c>
      <c r="C8405" s="120" t="s">
        <v>2</v>
      </c>
      <c r="D8405" s="120" t="s">
        <v>3</v>
      </c>
      <c r="E8405" s="144" t="s">
        <v>2279</v>
      </c>
      <c r="F8405" s="144"/>
      <c r="G8405" s="122" t="s">
        <v>4</v>
      </c>
      <c r="H8405" s="121" t="s">
        <v>5</v>
      </c>
      <c r="I8405" s="121" t="s">
        <v>3962</v>
      </c>
      <c r="J8405" s="121" t="s">
        <v>6</v>
      </c>
      <c r="K8405" s="121" t="s">
        <v>8</v>
      </c>
    </row>
    <row r="8406" spans="1:11">
      <c r="A8406" s="123" t="s">
        <v>3963</v>
      </c>
      <c r="B8406" s="78" t="s">
        <v>1959</v>
      </c>
      <c r="C8406" s="123" t="s">
        <v>365</v>
      </c>
      <c r="D8406" s="123" t="s">
        <v>1960</v>
      </c>
      <c r="E8406" s="150" t="s">
        <v>12</v>
      </c>
      <c r="F8406" s="150"/>
      <c r="G8406" s="77" t="s">
        <v>1716</v>
      </c>
      <c r="H8406" s="67">
        <v>1</v>
      </c>
      <c r="I8406" s="79"/>
      <c r="J8406" s="79">
        <v>1458</v>
      </c>
      <c r="K8406" s="79">
        <v>1458</v>
      </c>
    </row>
    <row r="8407" spans="1:11" ht="395.25">
      <c r="A8407" s="124" t="s">
        <v>3973</v>
      </c>
      <c r="B8407" s="64" t="s">
        <v>6322</v>
      </c>
      <c r="C8407" s="124" t="s">
        <v>365</v>
      </c>
      <c r="D8407" s="124" t="s">
        <v>6323</v>
      </c>
      <c r="E8407" s="148" t="s">
        <v>3976</v>
      </c>
      <c r="F8407" s="148"/>
      <c r="G8407" s="84" t="s">
        <v>72</v>
      </c>
      <c r="H8407" s="71">
        <v>1</v>
      </c>
      <c r="I8407" s="71">
        <v>0</v>
      </c>
      <c r="J8407" s="70">
        <v>1458</v>
      </c>
      <c r="K8407" s="70">
        <v>1458</v>
      </c>
    </row>
    <row r="8408" spans="1:11" ht="25.5">
      <c r="A8408" s="115"/>
      <c r="B8408" s="115"/>
      <c r="C8408" s="115"/>
      <c r="D8408" s="115"/>
      <c r="E8408" s="115"/>
      <c r="F8408" s="115" t="s">
        <v>3983</v>
      </c>
      <c r="G8408" s="73">
        <v>0</v>
      </c>
      <c r="H8408" s="115" t="s">
        <v>3984</v>
      </c>
      <c r="I8408" s="73">
        <v>0</v>
      </c>
      <c r="J8408" s="115" t="s">
        <v>3985</v>
      </c>
      <c r="K8408" s="73">
        <v>0</v>
      </c>
    </row>
    <row r="8409" spans="1:11" ht="26.25" thickBot="1">
      <c r="A8409" s="115"/>
      <c r="B8409" s="115"/>
      <c r="C8409" s="115"/>
      <c r="D8409" s="115"/>
      <c r="E8409" s="115"/>
      <c r="F8409" s="115" t="s">
        <v>3986</v>
      </c>
      <c r="G8409" s="73">
        <v>333.59</v>
      </c>
      <c r="H8409" s="138"/>
      <c r="I8409" s="138" t="s">
        <v>3987</v>
      </c>
      <c r="J8409" s="115"/>
      <c r="K8409" s="73">
        <v>1791.59</v>
      </c>
    </row>
    <row r="8410" spans="1:11" ht="15" thickTop="1">
      <c r="A8410" s="68"/>
      <c r="B8410" s="68"/>
      <c r="C8410" s="68"/>
      <c r="D8410" s="68"/>
      <c r="E8410" s="68"/>
      <c r="F8410" s="68"/>
      <c r="G8410" s="68"/>
      <c r="H8410" s="68"/>
      <c r="I8410" s="68"/>
      <c r="J8410" s="68"/>
      <c r="K8410" s="68"/>
    </row>
    <row r="8411" spans="1:11" ht="15">
      <c r="A8411" s="120" t="s">
        <v>1961</v>
      </c>
      <c r="B8411" s="121" t="s">
        <v>1</v>
      </c>
      <c r="C8411" s="120" t="s">
        <v>2</v>
      </c>
      <c r="D8411" s="120" t="s">
        <v>3</v>
      </c>
      <c r="E8411" s="144" t="s">
        <v>2279</v>
      </c>
      <c r="F8411" s="144"/>
      <c r="G8411" s="122" t="s">
        <v>4</v>
      </c>
      <c r="H8411" s="121" t="s">
        <v>5</v>
      </c>
      <c r="I8411" s="121" t="s">
        <v>3962</v>
      </c>
      <c r="J8411" s="121" t="s">
        <v>6</v>
      </c>
      <c r="K8411" s="121" t="s">
        <v>8</v>
      </c>
    </row>
    <row r="8412" spans="1:11">
      <c r="A8412" s="123" t="s">
        <v>3963</v>
      </c>
      <c r="B8412" s="78" t="s">
        <v>1962</v>
      </c>
      <c r="C8412" s="123" t="s">
        <v>365</v>
      </c>
      <c r="D8412" s="123" t="s">
        <v>2702</v>
      </c>
      <c r="E8412" s="150" t="s">
        <v>2302</v>
      </c>
      <c r="F8412" s="150"/>
      <c r="G8412" s="77" t="s">
        <v>350</v>
      </c>
      <c r="H8412" s="67">
        <v>1</v>
      </c>
      <c r="I8412" s="79"/>
      <c r="J8412" s="79">
        <v>504.38</v>
      </c>
      <c r="K8412" s="79">
        <v>504.38</v>
      </c>
    </row>
    <row r="8413" spans="1:11">
      <c r="A8413" s="124" t="s">
        <v>3973</v>
      </c>
      <c r="B8413" s="64" t="s">
        <v>6324</v>
      </c>
      <c r="C8413" s="124" t="s">
        <v>365</v>
      </c>
      <c r="D8413" s="124" t="s">
        <v>1963</v>
      </c>
      <c r="E8413" s="148" t="s">
        <v>3976</v>
      </c>
      <c r="F8413" s="148"/>
      <c r="G8413" s="84" t="s">
        <v>26</v>
      </c>
      <c r="H8413" s="71">
        <v>1</v>
      </c>
      <c r="I8413" s="71">
        <v>0</v>
      </c>
      <c r="J8413" s="70">
        <v>504.38</v>
      </c>
      <c r="K8413" s="70">
        <v>504.38</v>
      </c>
    </row>
    <row r="8414" spans="1:11" ht="14.25" customHeight="1">
      <c r="A8414" s="115"/>
      <c r="B8414" s="115"/>
      <c r="C8414" s="115"/>
      <c r="D8414" s="115"/>
      <c r="E8414" s="115"/>
      <c r="F8414" s="115" t="s">
        <v>3983</v>
      </c>
      <c r="G8414" s="73">
        <v>0</v>
      </c>
      <c r="H8414" s="115" t="s">
        <v>3984</v>
      </c>
      <c r="I8414" s="73">
        <v>0</v>
      </c>
      <c r="J8414" s="115" t="s">
        <v>3985</v>
      </c>
      <c r="K8414" s="73">
        <v>0</v>
      </c>
    </row>
    <row r="8415" spans="1:11" ht="14.25" customHeight="1" thickBot="1">
      <c r="A8415" s="115"/>
      <c r="B8415" s="115"/>
      <c r="C8415" s="115"/>
      <c r="D8415" s="115"/>
      <c r="E8415" s="115"/>
      <c r="F8415" s="115" t="s">
        <v>3986</v>
      </c>
      <c r="G8415" s="73">
        <v>115.4</v>
      </c>
      <c r="H8415" s="138"/>
      <c r="I8415" s="138" t="s">
        <v>3987</v>
      </c>
      <c r="J8415" s="115"/>
      <c r="K8415" s="73">
        <v>619.78</v>
      </c>
    </row>
    <row r="8416" spans="1:11" ht="14.25" customHeight="1" thickTop="1">
      <c r="A8416" s="68"/>
      <c r="B8416" s="68"/>
      <c r="C8416" s="68"/>
      <c r="D8416" s="68"/>
      <c r="E8416" s="68"/>
      <c r="F8416" s="68"/>
      <c r="G8416" s="68"/>
      <c r="H8416" s="68"/>
      <c r="I8416" s="68"/>
      <c r="J8416" s="68"/>
      <c r="K8416" s="68"/>
    </row>
    <row r="8417" spans="1:11" ht="15">
      <c r="A8417" s="120" t="s">
        <v>1964</v>
      </c>
      <c r="B8417" s="121" t="s">
        <v>1</v>
      </c>
      <c r="C8417" s="120" t="s">
        <v>2</v>
      </c>
      <c r="D8417" s="120" t="s">
        <v>3</v>
      </c>
      <c r="E8417" s="144" t="s">
        <v>2279</v>
      </c>
      <c r="F8417" s="144"/>
      <c r="G8417" s="122" t="s">
        <v>4</v>
      </c>
      <c r="H8417" s="121" t="s">
        <v>5</v>
      </c>
      <c r="I8417" s="121" t="s">
        <v>3962</v>
      </c>
      <c r="J8417" s="121" t="s">
        <v>6</v>
      </c>
      <c r="K8417" s="121" t="s">
        <v>8</v>
      </c>
    </row>
    <row r="8418" spans="1:11" ht="25.5">
      <c r="A8418" s="123" t="s">
        <v>3963</v>
      </c>
      <c r="B8418" s="78" t="s">
        <v>1965</v>
      </c>
      <c r="C8418" s="123" t="s">
        <v>365</v>
      </c>
      <c r="D8418" s="123" t="s">
        <v>1966</v>
      </c>
      <c r="E8418" s="150" t="s">
        <v>12</v>
      </c>
      <c r="F8418" s="150"/>
      <c r="G8418" s="77" t="s">
        <v>1202</v>
      </c>
      <c r="H8418" s="67">
        <v>1</v>
      </c>
      <c r="I8418" s="79"/>
      <c r="J8418" s="79">
        <v>3390</v>
      </c>
      <c r="K8418" s="79">
        <v>3390</v>
      </c>
    </row>
    <row r="8419" spans="1:11" ht="38.25">
      <c r="A8419" s="124" t="s">
        <v>3973</v>
      </c>
      <c r="B8419" s="64" t="s">
        <v>6325</v>
      </c>
      <c r="C8419" s="124" t="s">
        <v>365</v>
      </c>
      <c r="D8419" s="124" t="s">
        <v>6326</v>
      </c>
      <c r="E8419" s="148" t="s">
        <v>3976</v>
      </c>
      <c r="F8419" s="148"/>
      <c r="G8419" s="84" t="s">
        <v>6327</v>
      </c>
      <c r="H8419" s="71">
        <v>1</v>
      </c>
      <c r="I8419" s="71">
        <v>0</v>
      </c>
      <c r="J8419" s="70">
        <v>3390</v>
      </c>
      <c r="K8419" s="70">
        <v>3390</v>
      </c>
    </row>
    <row r="8420" spans="1:11" ht="25.5">
      <c r="A8420" s="115"/>
      <c r="B8420" s="115"/>
      <c r="C8420" s="115"/>
      <c r="D8420" s="115"/>
      <c r="E8420" s="115"/>
      <c r="F8420" s="115" t="s">
        <v>3983</v>
      </c>
      <c r="G8420" s="73">
        <v>0</v>
      </c>
      <c r="H8420" s="115" t="s">
        <v>3984</v>
      </c>
      <c r="I8420" s="73">
        <v>0</v>
      </c>
      <c r="J8420" s="115" t="s">
        <v>3985</v>
      </c>
      <c r="K8420" s="73">
        <v>0</v>
      </c>
    </row>
    <row r="8421" spans="1:11" ht="26.25" thickBot="1">
      <c r="A8421" s="115"/>
      <c r="B8421" s="115"/>
      <c r="C8421" s="115"/>
      <c r="D8421" s="115"/>
      <c r="E8421" s="115"/>
      <c r="F8421" s="115" t="s">
        <v>3986</v>
      </c>
      <c r="G8421" s="73">
        <v>775.63</v>
      </c>
      <c r="H8421" s="138"/>
      <c r="I8421" s="138" t="s">
        <v>3987</v>
      </c>
      <c r="J8421" s="115"/>
      <c r="K8421" s="73">
        <v>4165.63</v>
      </c>
    </row>
    <row r="8422" spans="1:11" ht="15" thickTop="1">
      <c r="A8422" s="68"/>
      <c r="B8422" s="68"/>
      <c r="C8422" s="68"/>
      <c r="D8422" s="68"/>
      <c r="E8422" s="68"/>
      <c r="F8422" s="68"/>
      <c r="G8422" s="68"/>
      <c r="H8422" s="68"/>
      <c r="I8422" s="68"/>
      <c r="J8422" s="68"/>
      <c r="K8422" s="68"/>
    </row>
    <row r="8423" spans="1:11" ht="15">
      <c r="A8423" s="120" t="s">
        <v>1967</v>
      </c>
      <c r="B8423" s="121" t="s">
        <v>1</v>
      </c>
      <c r="C8423" s="120" t="s">
        <v>2</v>
      </c>
      <c r="D8423" s="120" t="s">
        <v>3</v>
      </c>
      <c r="E8423" s="144" t="s">
        <v>2279</v>
      </c>
      <c r="F8423" s="144"/>
      <c r="G8423" s="122" t="s">
        <v>4</v>
      </c>
      <c r="H8423" s="121" t="s">
        <v>5</v>
      </c>
      <c r="I8423" s="121" t="s">
        <v>3962</v>
      </c>
      <c r="J8423" s="121" t="s">
        <v>6</v>
      </c>
      <c r="K8423" s="121" t="s">
        <v>8</v>
      </c>
    </row>
    <row r="8424" spans="1:11" ht="25.5">
      <c r="A8424" s="123" t="s">
        <v>3963</v>
      </c>
      <c r="B8424" s="78" t="s">
        <v>1968</v>
      </c>
      <c r="C8424" s="123" t="s">
        <v>365</v>
      </c>
      <c r="D8424" s="123" t="s">
        <v>1969</v>
      </c>
      <c r="E8424" s="150" t="s">
        <v>12</v>
      </c>
      <c r="F8424" s="150"/>
      <c r="G8424" s="77" t="s">
        <v>72</v>
      </c>
      <c r="H8424" s="67">
        <v>1</v>
      </c>
      <c r="I8424" s="79"/>
      <c r="J8424" s="79">
        <v>14890</v>
      </c>
      <c r="K8424" s="79">
        <v>14890</v>
      </c>
    </row>
    <row r="8425" spans="1:11" ht="14.25" customHeight="1">
      <c r="A8425" s="124" t="s">
        <v>3973</v>
      </c>
      <c r="B8425" s="64" t="s">
        <v>6328</v>
      </c>
      <c r="C8425" s="124" t="s">
        <v>365</v>
      </c>
      <c r="D8425" s="124" t="s">
        <v>6329</v>
      </c>
      <c r="E8425" s="148" t="s">
        <v>3976</v>
      </c>
      <c r="F8425" s="148"/>
      <c r="G8425" s="84" t="s">
        <v>6327</v>
      </c>
      <c r="H8425" s="71">
        <v>1</v>
      </c>
      <c r="I8425" s="71">
        <v>0</v>
      </c>
      <c r="J8425" s="70">
        <v>14890</v>
      </c>
      <c r="K8425" s="70">
        <v>14890</v>
      </c>
    </row>
    <row r="8426" spans="1:11" ht="14.25" customHeight="1">
      <c r="A8426" s="115"/>
      <c r="B8426" s="115"/>
      <c r="C8426" s="115"/>
      <c r="D8426" s="115"/>
      <c r="E8426" s="115"/>
      <c r="F8426" s="115" t="s">
        <v>3983</v>
      </c>
      <c r="G8426" s="73">
        <v>0</v>
      </c>
      <c r="H8426" s="115" t="s">
        <v>3984</v>
      </c>
      <c r="I8426" s="73">
        <v>0</v>
      </c>
      <c r="J8426" s="115" t="s">
        <v>3985</v>
      </c>
      <c r="K8426" s="73">
        <v>0</v>
      </c>
    </row>
    <row r="8427" spans="1:11" ht="14.25" customHeight="1" thickBot="1">
      <c r="A8427" s="115"/>
      <c r="B8427" s="115"/>
      <c r="C8427" s="115"/>
      <c r="D8427" s="115"/>
      <c r="E8427" s="115"/>
      <c r="F8427" s="115" t="s">
        <v>3986</v>
      </c>
      <c r="G8427" s="73">
        <v>3406.83</v>
      </c>
      <c r="H8427" s="138"/>
      <c r="I8427" s="138" t="s">
        <v>3987</v>
      </c>
      <c r="J8427" s="115"/>
      <c r="K8427" s="73">
        <v>18296.830000000002</v>
      </c>
    </row>
    <row r="8428" spans="1:11" ht="15" thickTop="1">
      <c r="A8428" s="68"/>
      <c r="B8428" s="68"/>
      <c r="C8428" s="68"/>
      <c r="D8428" s="68"/>
      <c r="E8428" s="68"/>
      <c r="F8428" s="68"/>
      <c r="G8428" s="68"/>
      <c r="H8428" s="68"/>
      <c r="I8428" s="68"/>
      <c r="J8428" s="68"/>
      <c r="K8428" s="68"/>
    </row>
    <row r="8429" spans="1:11" ht="15">
      <c r="A8429" s="120" t="s">
        <v>1970</v>
      </c>
      <c r="B8429" s="121" t="s">
        <v>1</v>
      </c>
      <c r="C8429" s="120" t="s">
        <v>2</v>
      </c>
      <c r="D8429" s="120" t="s">
        <v>3</v>
      </c>
      <c r="E8429" s="144" t="s">
        <v>2279</v>
      </c>
      <c r="F8429" s="144"/>
      <c r="G8429" s="122" t="s">
        <v>4</v>
      </c>
      <c r="H8429" s="121" t="s">
        <v>5</v>
      </c>
      <c r="I8429" s="121" t="s">
        <v>3962</v>
      </c>
      <c r="J8429" s="121" t="s">
        <v>6</v>
      </c>
      <c r="K8429" s="121" t="s">
        <v>8</v>
      </c>
    </row>
    <row r="8430" spans="1:11">
      <c r="A8430" s="123" t="s">
        <v>3963</v>
      </c>
      <c r="B8430" s="78" t="s">
        <v>1971</v>
      </c>
      <c r="C8430" s="123" t="s">
        <v>57</v>
      </c>
      <c r="D8430" s="123" t="s">
        <v>1972</v>
      </c>
      <c r="E8430" s="150" t="s">
        <v>2418</v>
      </c>
      <c r="F8430" s="150"/>
      <c r="G8430" s="77" t="s">
        <v>19</v>
      </c>
      <c r="H8430" s="67">
        <v>1</v>
      </c>
      <c r="I8430" s="79"/>
      <c r="J8430" s="79">
        <v>26.25</v>
      </c>
      <c r="K8430" s="79">
        <v>26.25</v>
      </c>
    </row>
    <row r="8431" spans="1:11">
      <c r="A8431" s="124" t="s">
        <v>3973</v>
      </c>
      <c r="B8431" s="64" t="s">
        <v>6330</v>
      </c>
      <c r="C8431" s="124" t="s">
        <v>57</v>
      </c>
      <c r="D8431" s="124" t="s">
        <v>6331</v>
      </c>
      <c r="E8431" s="148" t="s">
        <v>3976</v>
      </c>
      <c r="F8431" s="148"/>
      <c r="G8431" s="84" t="s">
        <v>72</v>
      </c>
      <c r="H8431" s="71">
        <v>0.09</v>
      </c>
      <c r="I8431" s="71">
        <v>0</v>
      </c>
      <c r="J8431" s="70">
        <v>4.9000000000000004</v>
      </c>
      <c r="K8431" s="70">
        <v>0.44</v>
      </c>
    </row>
    <row r="8432" spans="1:11">
      <c r="A8432" s="124" t="s">
        <v>3973</v>
      </c>
      <c r="B8432" s="64" t="s">
        <v>4200</v>
      </c>
      <c r="C8432" s="124" t="s">
        <v>57</v>
      </c>
      <c r="D8432" s="124" t="s">
        <v>4018</v>
      </c>
      <c r="E8432" s="148" t="s">
        <v>4019</v>
      </c>
      <c r="F8432" s="148"/>
      <c r="G8432" s="84" t="s">
        <v>3967</v>
      </c>
      <c r="H8432" s="71">
        <v>1.837</v>
      </c>
      <c r="I8432" s="71">
        <v>0</v>
      </c>
      <c r="J8432" s="70">
        <v>14.050894</v>
      </c>
      <c r="K8432" s="70">
        <v>25.81</v>
      </c>
    </row>
    <row r="8433" spans="1:11" ht="25.5">
      <c r="A8433" s="115"/>
      <c r="B8433" s="115"/>
      <c r="C8433" s="115"/>
      <c r="D8433" s="115"/>
      <c r="E8433" s="115"/>
      <c r="F8433" s="115" t="s">
        <v>3983</v>
      </c>
      <c r="G8433" s="73">
        <v>25.81</v>
      </c>
      <c r="H8433" s="115" t="s">
        <v>3984</v>
      </c>
      <c r="I8433" s="73">
        <v>0</v>
      </c>
      <c r="J8433" s="115" t="s">
        <v>3985</v>
      </c>
      <c r="K8433" s="73">
        <v>25.81</v>
      </c>
    </row>
    <row r="8434" spans="1:11" ht="26.25" thickBot="1">
      <c r="A8434" s="115"/>
      <c r="B8434" s="115"/>
      <c r="C8434" s="115"/>
      <c r="D8434" s="115"/>
      <c r="E8434" s="115"/>
      <c r="F8434" s="115" t="s">
        <v>3986</v>
      </c>
      <c r="G8434" s="73">
        <v>6</v>
      </c>
      <c r="H8434" s="138"/>
      <c r="I8434" s="138" t="s">
        <v>3987</v>
      </c>
      <c r="J8434" s="115"/>
      <c r="K8434" s="73">
        <v>32.25</v>
      </c>
    </row>
    <row r="8435" spans="1:11" ht="15" thickTop="1">
      <c r="A8435" s="68"/>
      <c r="B8435" s="68"/>
      <c r="C8435" s="68"/>
      <c r="D8435" s="68"/>
      <c r="E8435" s="68"/>
      <c r="F8435" s="68"/>
      <c r="G8435" s="68"/>
      <c r="H8435" s="68"/>
      <c r="I8435" s="68"/>
      <c r="J8435" s="68"/>
      <c r="K8435" s="68"/>
    </row>
    <row r="8436" spans="1:11" ht="14.25" customHeight="1">
      <c r="A8436" s="120" t="s">
        <v>1973</v>
      </c>
      <c r="B8436" s="121" t="s">
        <v>1</v>
      </c>
      <c r="C8436" s="120" t="s">
        <v>2</v>
      </c>
      <c r="D8436" s="120" t="s">
        <v>3</v>
      </c>
      <c r="E8436" s="144" t="s">
        <v>2279</v>
      </c>
      <c r="F8436" s="144"/>
      <c r="G8436" s="122" t="s">
        <v>4</v>
      </c>
      <c r="H8436" s="121" t="s">
        <v>5</v>
      </c>
      <c r="I8436" s="121" t="s">
        <v>3962</v>
      </c>
      <c r="J8436" s="121" t="s">
        <v>6</v>
      </c>
      <c r="K8436" s="121" t="s">
        <v>8</v>
      </c>
    </row>
    <row r="8437" spans="1:11" ht="14.25" customHeight="1">
      <c r="A8437" s="123" t="s">
        <v>3963</v>
      </c>
      <c r="B8437" s="78" t="s">
        <v>1974</v>
      </c>
      <c r="C8437" s="123" t="s">
        <v>365</v>
      </c>
      <c r="D8437" s="123" t="s">
        <v>1975</v>
      </c>
      <c r="E8437" s="150" t="s">
        <v>12</v>
      </c>
      <c r="F8437" s="150"/>
      <c r="G8437" s="77" t="s">
        <v>350</v>
      </c>
      <c r="H8437" s="67">
        <v>1</v>
      </c>
      <c r="I8437" s="79"/>
      <c r="J8437" s="79">
        <v>796.87</v>
      </c>
      <c r="K8437" s="79">
        <v>796.87</v>
      </c>
    </row>
    <row r="8438" spans="1:11" ht="14.25" customHeight="1">
      <c r="A8438" s="124" t="s">
        <v>3973</v>
      </c>
      <c r="B8438" s="64" t="s">
        <v>6332</v>
      </c>
      <c r="C8438" s="124" t="s">
        <v>78</v>
      </c>
      <c r="D8438" s="124" t="s">
        <v>6333</v>
      </c>
      <c r="E8438" s="148" t="s">
        <v>3976</v>
      </c>
      <c r="F8438" s="148"/>
      <c r="G8438" s="84" t="s">
        <v>19</v>
      </c>
      <c r="H8438" s="71">
        <v>1.05</v>
      </c>
      <c r="I8438" s="71">
        <v>0</v>
      </c>
      <c r="J8438" s="70">
        <v>304.83999999999997</v>
      </c>
      <c r="K8438" s="70">
        <v>320.08</v>
      </c>
    </row>
    <row r="8439" spans="1:11">
      <c r="A8439" s="124" t="s">
        <v>3973</v>
      </c>
      <c r="B8439" s="64" t="s">
        <v>6334</v>
      </c>
      <c r="C8439" s="124" t="s">
        <v>365</v>
      </c>
      <c r="D8439" s="124" t="s">
        <v>1975</v>
      </c>
      <c r="E8439" s="148" t="s">
        <v>3976</v>
      </c>
      <c r="F8439" s="148"/>
      <c r="G8439" s="84" t="s">
        <v>26</v>
      </c>
      <c r="H8439" s="71">
        <v>1</v>
      </c>
      <c r="I8439" s="71">
        <v>0</v>
      </c>
      <c r="J8439" s="70">
        <v>476.79</v>
      </c>
      <c r="K8439" s="70">
        <v>476.79</v>
      </c>
    </row>
    <row r="8440" spans="1:11" ht="25.5">
      <c r="A8440" s="115"/>
      <c r="B8440" s="115"/>
      <c r="C8440" s="115"/>
      <c r="D8440" s="115"/>
      <c r="E8440" s="115"/>
      <c r="F8440" s="115" t="s">
        <v>3983</v>
      </c>
      <c r="G8440" s="73">
        <v>0</v>
      </c>
      <c r="H8440" s="115" t="s">
        <v>3984</v>
      </c>
      <c r="I8440" s="73">
        <v>0</v>
      </c>
      <c r="J8440" s="115" t="s">
        <v>3985</v>
      </c>
      <c r="K8440" s="73">
        <v>0</v>
      </c>
    </row>
    <row r="8441" spans="1:11" ht="26.25" thickBot="1">
      <c r="A8441" s="115"/>
      <c r="B8441" s="115"/>
      <c r="C8441" s="115"/>
      <c r="D8441" s="115"/>
      <c r="E8441" s="115"/>
      <c r="F8441" s="115" t="s">
        <v>3986</v>
      </c>
      <c r="G8441" s="73">
        <v>182.32</v>
      </c>
      <c r="H8441" s="138"/>
      <c r="I8441" s="138" t="s">
        <v>3987</v>
      </c>
      <c r="J8441" s="115"/>
      <c r="K8441" s="73">
        <v>979.19</v>
      </c>
    </row>
    <row r="8442" spans="1:11" ht="15" thickTop="1">
      <c r="A8442" s="68"/>
      <c r="B8442" s="68"/>
      <c r="C8442" s="68"/>
      <c r="D8442" s="68"/>
      <c r="E8442" s="68"/>
      <c r="F8442" s="68"/>
      <c r="G8442" s="68"/>
      <c r="H8442" s="68"/>
      <c r="I8442" s="68"/>
      <c r="J8442" s="68"/>
      <c r="K8442" s="68"/>
    </row>
    <row r="8443" spans="1:11" ht="15">
      <c r="A8443" s="120" t="s">
        <v>1976</v>
      </c>
      <c r="B8443" s="121" t="s">
        <v>1</v>
      </c>
      <c r="C8443" s="120" t="s">
        <v>2</v>
      </c>
      <c r="D8443" s="120" t="s">
        <v>3</v>
      </c>
      <c r="E8443" s="144" t="s">
        <v>2279</v>
      </c>
      <c r="F8443" s="144"/>
      <c r="G8443" s="122" t="s">
        <v>4</v>
      </c>
      <c r="H8443" s="121" t="s">
        <v>5</v>
      </c>
      <c r="I8443" s="121" t="s">
        <v>3962</v>
      </c>
      <c r="J8443" s="121" t="s">
        <v>6</v>
      </c>
      <c r="K8443" s="121" t="s">
        <v>8</v>
      </c>
    </row>
    <row r="8444" spans="1:11" ht="25.5">
      <c r="A8444" s="123" t="s">
        <v>3963</v>
      </c>
      <c r="B8444" s="78" t="s">
        <v>1977</v>
      </c>
      <c r="C8444" s="123" t="s">
        <v>29</v>
      </c>
      <c r="D8444" s="123" t="s">
        <v>1978</v>
      </c>
      <c r="E8444" s="150">
        <v>2708</v>
      </c>
      <c r="F8444" s="150"/>
      <c r="G8444" s="77" t="s">
        <v>80</v>
      </c>
      <c r="H8444" s="67">
        <v>1</v>
      </c>
      <c r="I8444" s="79"/>
      <c r="J8444" s="79">
        <v>1967.72</v>
      </c>
      <c r="K8444" s="79">
        <v>1967.72</v>
      </c>
    </row>
    <row r="8445" spans="1:11" ht="25.5">
      <c r="A8445" s="124" t="s">
        <v>3973</v>
      </c>
      <c r="B8445" s="64" t="s">
        <v>4043</v>
      </c>
      <c r="C8445" s="124" t="s">
        <v>29</v>
      </c>
      <c r="D8445" s="124" t="s">
        <v>4044</v>
      </c>
      <c r="E8445" s="148" t="s">
        <v>4019</v>
      </c>
      <c r="F8445" s="148"/>
      <c r="G8445" s="84" t="s">
        <v>3967</v>
      </c>
      <c r="H8445" s="71">
        <v>0.25</v>
      </c>
      <c r="I8445" s="71">
        <v>0</v>
      </c>
      <c r="J8445" s="70">
        <v>29.12</v>
      </c>
      <c r="K8445" s="70">
        <v>7.28</v>
      </c>
    </row>
    <row r="8446" spans="1:11" ht="25.5">
      <c r="A8446" s="124" t="s">
        <v>3973</v>
      </c>
      <c r="B8446" s="64" t="s">
        <v>6335</v>
      </c>
      <c r="C8446" s="124" t="s">
        <v>29</v>
      </c>
      <c r="D8446" s="124" t="s">
        <v>6336</v>
      </c>
      <c r="E8446" s="148" t="s">
        <v>3976</v>
      </c>
      <c r="F8446" s="148"/>
      <c r="G8446" s="84" t="s">
        <v>80</v>
      </c>
      <c r="H8446" s="71">
        <v>4</v>
      </c>
      <c r="I8446" s="71">
        <v>0</v>
      </c>
      <c r="J8446" s="70">
        <v>0.5</v>
      </c>
      <c r="K8446" s="70">
        <v>2</v>
      </c>
    </row>
    <row r="8447" spans="1:11" ht="25.5">
      <c r="A8447" s="124" t="s">
        <v>3973</v>
      </c>
      <c r="B8447" s="64" t="s">
        <v>6337</v>
      </c>
      <c r="C8447" s="124" t="s">
        <v>29</v>
      </c>
      <c r="D8447" s="124" t="s">
        <v>6338</v>
      </c>
      <c r="E8447" s="148" t="s">
        <v>3976</v>
      </c>
      <c r="F8447" s="148"/>
      <c r="G8447" s="84" t="s">
        <v>80</v>
      </c>
      <c r="H8447" s="71">
        <v>1</v>
      </c>
      <c r="I8447" s="71">
        <v>0</v>
      </c>
      <c r="J8447" s="70">
        <v>1958.44</v>
      </c>
      <c r="K8447" s="70">
        <v>1958.44</v>
      </c>
    </row>
    <row r="8448" spans="1:11" ht="25.5">
      <c r="A8448" s="115"/>
      <c r="B8448" s="115"/>
      <c r="C8448" s="115"/>
      <c r="D8448" s="115"/>
      <c r="E8448" s="115"/>
      <c r="F8448" s="115" t="s">
        <v>3983</v>
      </c>
      <c r="G8448" s="73">
        <v>7.28</v>
      </c>
      <c r="H8448" s="115" t="s">
        <v>3984</v>
      </c>
      <c r="I8448" s="73">
        <v>0</v>
      </c>
      <c r="J8448" s="115" t="s">
        <v>3985</v>
      </c>
      <c r="K8448" s="73">
        <v>7.28</v>
      </c>
    </row>
    <row r="8449" spans="1:11" ht="26.25" thickBot="1">
      <c r="A8449" s="115"/>
      <c r="B8449" s="115"/>
      <c r="C8449" s="115"/>
      <c r="D8449" s="115"/>
      <c r="E8449" s="115"/>
      <c r="F8449" s="115" t="s">
        <v>3986</v>
      </c>
      <c r="G8449" s="73">
        <v>450.21</v>
      </c>
      <c r="H8449" s="138"/>
      <c r="I8449" s="138" t="s">
        <v>3987</v>
      </c>
      <c r="J8449" s="115"/>
      <c r="K8449" s="73">
        <v>2417.9299999999998</v>
      </c>
    </row>
    <row r="8450" spans="1:11" ht="15" thickTop="1">
      <c r="A8450" s="68"/>
      <c r="B8450" s="68"/>
      <c r="C8450" s="68"/>
      <c r="D8450" s="68"/>
      <c r="E8450" s="68"/>
      <c r="F8450" s="68"/>
      <c r="G8450" s="68"/>
      <c r="H8450" s="68"/>
      <c r="I8450" s="68"/>
      <c r="J8450" s="68"/>
      <c r="K8450" s="68"/>
    </row>
    <row r="8451" spans="1:11" ht="15">
      <c r="A8451" s="120" t="s">
        <v>1979</v>
      </c>
      <c r="B8451" s="121" t="s">
        <v>1</v>
      </c>
      <c r="C8451" s="120" t="s">
        <v>2</v>
      </c>
      <c r="D8451" s="120" t="s">
        <v>3</v>
      </c>
      <c r="E8451" s="144" t="s">
        <v>2279</v>
      </c>
      <c r="F8451" s="144"/>
      <c r="G8451" s="122" t="s">
        <v>4</v>
      </c>
      <c r="H8451" s="121" t="s">
        <v>5</v>
      </c>
      <c r="I8451" s="121" t="s">
        <v>3962</v>
      </c>
      <c r="J8451" s="121" t="s">
        <v>6</v>
      </c>
      <c r="K8451" s="121" t="s">
        <v>8</v>
      </c>
    </row>
    <row r="8452" spans="1:11" ht="25.5">
      <c r="A8452" s="123" t="s">
        <v>3963</v>
      </c>
      <c r="B8452" s="78" t="s">
        <v>1980</v>
      </c>
      <c r="C8452" s="123" t="s">
        <v>365</v>
      </c>
      <c r="D8452" s="123" t="s">
        <v>1981</v>
      </c>
      <c r="E8452" s="150" t="s">
        <v>12</v>
      </c>
      <c r="F8452" s="150"/>
      <c r="G8452" s="77" t="s">
        <v>72</v>
      </c>
      <c r="H8452" s="67">
        <v>1</v>
      </c>
      <c r="I8452" s="79"/>
      <c r="J8452" s="79">
        <v>6235</v>
      </c>
      <c r="K8452" s="79">
        <v>6235</v>
      </c>
    </row>
    <row r="8453" spans="1:11" ht="38.25">
      <c r="A8453" s="124" t="s">
        <v>3973</v>
      </c>
      <c r="B8453" s="64" t="s">
        <v>6339</v>
      </c>
      <c r="C8453" s="124" t="s">
        <v>365</v>
      </c>
      <c r="D8453" s="124" t="s">
        <v>6340</v>
      </c>
      <c r="E8453" s="148" t="s">
        <v>3976</v>
      </c>
      <c r="F8453" s="148"/>
      <c r="G8453" s="84" t="s">
        <v>6341</v>
      </c>
      <c r="H8453" s="71">
        <v>1</v>
      </c>
      <c r="I8453" s="71">
        <v>0</v>
      </c>
      <c r="J8453" s="70">
        <v>6235</v>
      </c>
      <c r="K8453" s="70">
        <v>6235</v>
      </c>
    </row>
    <row r="8454" spans="1:11" ht="25.5">
      <c r="A8454" s="115"/>
      <c r="B8454" s="115"/>
      <c r="C8454" s="115"/>
      <c r="D8454" s="115"/>
      <c r="E8454" s="115"/>
      <c r="F8454" s="115" t="s">
        <v>3983</v>
      </c>
      <c r="G8454" s="73">
        <v>0</v>
      </c>
      <c r="H8454" s="115" t="s">
        <v>3984</v>
      </c>
      <c r="I8454" s="73">
        <v>0</v>
      </c>
      <c r="J8454" s="115" t="s">
        <v>3985</v>
      </c>
      <c r="K8454" s="73">
        <v>0</v>
      </c>
    </row>
    <row r="8455" spans="1:11" ht="26.25" thickBot="1">
      <c r="A8455" s="115"/>
      <c r="B8455" s="115"/>
      <c r="C8455" s="115"/>
      <c r="D8455" s="115"/>
      <c r="E8455" s="115"/>
      <c r="F8455" s="115" t="s">
        <v>3986</v>
      </c>
      <c r="G8455" s="73">
        <v>1426.56</v>
      </c>
      <c r="H8455" s="138"/>
      <c r="I8455" s="138" t="s">
        <v>3987</v>
      </c>
      <c r="J8455" s="115"/>
      <c r="K8455" s="73">
        <v>7661.56</v>
      </c>
    </row>
    <row r="8456" spans="1:11" ht="15" thickTop="1">
      <c r="A8456" s="68"/>
      <c r="B8456" s="68"/>
      <c r="C8456" s="68"/>
      <c r="D8456" s="68"/>
      <c r="E8456" s="68"/>
      <c r="F8456" s="68"/>
      <c r="G8456" s="68"/>
      <c r="H8456" s="68"/>
      <c r="I8456" s="68"/>
      <c r="J8456" s="68"/>
      <c r="K8456" s="68"/>
    </row>
    <row r="8457" spans="1:11" ht="15">
      <c r="A8457" s="120" t="s">
        <v>1982</v>
      </c>
      <c r="B8457" s="121" t="s">
        <v>1</v>
      </c>
      <c r="C8457" s="120" t="s">
        <v>2</v>
      </c>
      <c r="D8457" s="120" t="s">
        <v>3</v>
      </c>
      <c r="E8457" s="144" t="s">
        <v>2279</v>
      </c>
      <c r="F8457" s="144"/>
      <c r="G8457" s="122" t="s">
        <v>4</v>
      </c>
      <c r="H8457" s="121" t="s">
        <v>5</v>
      </c>
      <c r="I8457" s="121" t="s">
        <v>3962</v>
      </c>
      <c r="J8457" s="121" t="s">
        <v>6</v>
      </c>
      <c r="K8457" s="121" t="s">
        <v>8</v>
      </c>
    </row>
    <row r="8458" spans="1:11">
      <c r="A8458" s="123" t="s">
        <v>3963</v>
      </c>
      <c r="B8458" s="78" t="s">
        <v>1983</v>
      </c>
      <c r="C8458" s="123" t="s">
        <v>57</v>
      </c>
      <c r="D8458" s="123" t="s">
        <v>1984</v>
      </c>
      <c r="E8458" s="150" t="s">
        <v>2805</v>
      </c>
      <c r="F8458" s="150"/>
      <c r="G8458" s="77" t="s">
        <v>19</v>
      </c>
      <c r="H8458" s="67">
        <v>1</v>
      </c>
      <c r="I8458" s="79"/>
      <c r="J8458" s="79">
        <v>490.48</v>
      </c>
      <c r="K8458" s="79">
        <v>490.48</v>
      </c>
    </row>
    <row r="8459" spans="1:11">
      <c r="A8459" s="124" t="s">
        <v>3973</v>
      </c>
      <c r="B8459" s="64" t="s">
        <v>4786</v>
      </c>
      <c r="C8459" s="124" t="s">
        <v>57</v>
      </c>
      <c r="D8459" s="124" t="s">
        <v>4787</v>
      </c>
      <c r="E8459" s="148" t="s">
        <v>3976</v>
      </c>
      <c r="F8459" s="148"/>
      <c r="G8459" s="84" t="s">
        <v>19</v>
      </c>
      <c r="H8459" s="71">
        <v>1.05</v>
      </c>
      <c r="I8459" s="71">
        <v>0</v>
      </c>
      <c r="J8459" s="70">
        <v>200</v>
      </c>
      <c r="K8459" s="70">
        <v>210</v>
      </c>
    </row>
    <row r="8460" spans="1:11">
      <c r="A8460" s="124" t="s">
        <v>3973</v>
      </c>
      <c r="B8460" s="64" t="s">
        <v>4198</v>
      </c>
      <c r="C8460" s="124" t="s">
        <v>57</v>
      </c>
      <c r="D8460" s="124" t="s">
        <v>4199</v>
      </c>
      <c r="E8460" s="148" t="s">
        <v>3976</v>
      </c>
      <c r="F8460" s="148"/>
      <c r="G8460" s="84" t="s">
        <v>31</v>
      </c>
      <c r="H8460" s="71">
        <v>1E-3</v>
      </c>
      <c r="I8460" s="71">
        <v>0</v>
      </c>
      <c r="J8460" s="70">
        <v>151.96</v>
      </c>
      <c r="K8460" s="70">
        <v>0.15</v>
      </c>
    </row>
    <row r="8461" spans="1:11">
      <c r="A8461" s="124" t="s">
        <v>3973</v>
      </c>
      <c r="B8461" s="64" t="s">
        <v>4781</v>
      </c>
      <c r="C8461" s="124" t="s">
        <v>57</v>
      </c>
      <c r="D8461" s="124" t="s">
        <v>4782</v>
      </c>
      <c r="E8461" s="148" t="s">
        <v>4019</v>
      </c>
      <c r="F8461" s="148"/>
      <c r="G8461" s="84" t="s">
        <v>3967</v>
      </c>
      <c r="H8461" s="71">
        <v>0.78300000000000003</v>
      </c>
      <c r="I8461" s="71">
        <v>0</v>
      </c>
      <c r="J8461" s="70">
        <v>22.485606000000001</v>
      </c>
      <c r="K8461" s="70">
        <v>17.600000000000001</v>
      </c>
    </row>
    <row r="8462" spans="1:11">
      <c r="A8462" s="124" t="s">
        <v>3973</v>
      </c>
      <c r="B8462" s="64" t="s">
        <v>6342</v>
      </c>
      <c r="C8462" s="124" t="s">
        <v>57</v>
      </c>
      <c r="D8462" s="124" t="s">
        <v>6343</v>
      </c>
      <c r="E8462" s="148" t="s">
        <v>3976</v>
      </c>
      <c r="F8462" s="148"/>
      <c r="G8462" s="84" t="s">
        <v>72</v>
      </c>
      <c r="H8462" s="71">
        <v>2</v>
      </c>
      <c r="I8462" s="71">
        <v>0</v>
      </c>
      <c r="J8462" s="70">
        <v>120</v>
      </c>
      <c r="K8462" s="70">
        <v>240</v>
      </c>
    </row>
    <row r="8463" spans="1:11">
      <c r="A8463" s="124" t="s">
        <v>3973</v>
      </c>
      <c r="B8463" s="64" t="s">
        <v>4788</v>
      </c>
      <c r="C8463" s="124" t="s">
        <v>57</v>
      </c>
      <c r="D8463" s="124" t="s">
        <v>4789</v>
      </c>
      <c r="E8463" s="148" t="s">
        <v>4019</v>
      </c>
      <c r="F8463" s="148"/>
      <c r="G8463" s="84" t="s">
        <v>3967</v>
      </c>
      <c r="H8463" s="71">
        <v>0.78300000000000003</v>
      </c>
      <c r="I8463" s="71">
        <v>0</v>
      </c>
      <c r="J8463" s="70">
        <v>14.050894</v>
      </c>
      <c r="K8463" s="70">
        <v>11</v>
      </c>
    </row>
    <row r="8464" spans="1:11">
      <c r="A8464" s="124" t="s">
        <v>3973</v>
      </c>
      <c r="B8464" s="64" t="s">
        <v>4215</v>
      </c>
      <c r="C8464" s="124" t="s">
        <v>57</v>
      </c>
      <c r="D8464" s="124" t="s">
        <v>4216</v>
      </c>
      <c r="E8464" s="148" t="s">
        <v>3976</v>
      </c>
      <c r="F8464" s="148"/>
      <c r="G8464" s="84" t="s">
        <v>144</v>
      </c>
      <c r="H8464" s="71">
        <v>4.5999999999999996</v>
      </c>
      <c r="I8464" s="71">
        <v>0</v>
      </c>
      <c r="J8464" s="70">
        <v>0.7</v>
      </c>
      <c r="K8464" s="70">
        <v>3.22</v>
      </c>
    </row>
    <row r="8465" spans="1:11">
      <c r="A8465" s="124" t="s">
        <v>3973</v>
      </c>
      <c r="B8465" s="64" t="s">
        <v>5356</v>
      </c>
      <c r="C8465" s="124" t="s">
        <v>57</v>
      </c>
      <c r="D8465" s="124" t="s">
        <v>5357</v>
      </c>
      <c r="E8465" s="148" t="s">
        <v>3976</v>
      </c>
      <c r="F8465" s="148"/>
      <c r="G8465" s="84" t="s">
        <v>144</v>
      </c>
      <c r="H8465" s="71">
        <v>1.82</v>
      </c>
      <c r="I8465" s="71">
        <v>0</v>
      </c>
      <c r="J8465" s="70">
        <v>4.68</v>
      </c>
      <c r="K8465" s="70">
        <v>8.51</v>
      </c>
    </row>
    <row r="8466" spans="1:11" ht="15" customHeight="1">
      <c r="A8466" s="115"/>
      <c r="B8466" s="115"/>
      <c r="C8466" s="115"/>
      <c r="D8466" s="115"/>
      <c r="E8466" s="115"/>
      <c r="F8466" s="115" t="s">
        <v>3983</v>
      </c>
      <c r="G8466" s="73">
        <v>28.6</v>
      </c>
      <c r="H8466" s="115" t="s">
        <v>3984</v>
      </c>
      <c r="I8466" s="73">
        <v>0</v>
      </c>
      <c r="J8466" s="115" t="s">
        <v>3985</v>
      </c>
      <c r="K8466" s="73">
        <v>28.6</v>
      </c>
    </row>
    <row r="8467" spans="1:11" ht="26.25" thickBot="1">
      <c r="A8467" s="115"/>
      <c r="B8467" s="115"/>
      <c r="C8467" s="115"/>
      <c r="D8467" s="115"/>
      <c r="E8467" s="115"/>
      <c r="F8467" s="115" t="s">
        <v>3986</v>
      </c>
      <c r="G8467" s="73">
        <v>112.22</v>
      </c>
      <c r="H8467" s="138"/>
      <c r="I8467" s="138" t="s">
        <v>3987</v>
      </c>
      <c r="J8467" s="115"/>
      <c r="K8467" s="73">
        <v>602.70000000000005</v>
      </c>
    </row>
    <row r="8468" spans="1:11" ht="15" thickTop="1">
      <c r="A8468" s="68"/>
      <c r="B8468" s="68"/>
      <c r="C8468" s="68"/>
      <c r="D8468" s="68"/>
      <c r="E8468" s="68"/>
      <c r="F8468" s="68"/>
      <c r="G8468" s="68"/>
      <c r="H8468" s="68"/>
      <c r="I8468" s="68"/>
      <c r="J8468" s="68"/>
      <c r="K8468" s="68"/>
    </row>
    <row r="8469" spans="1:11" ht="15">
      <c r="A8469" s="120" t="s">
        <v>1985</v>
      </c>
      <c r="B8469" s="121" t="s">
        <v>1</v>
      </c>
      <c r="C8469" s="120" t="s">
        <v>2</v>
      </c>
      <c r="D8469" s="120" t="s">
        <v>3</v>
      </c>
      <c r="E8469" s="144" t="s">
        <v>2279</v>
      </c>
      <c r="F8469" s="144"/>
      <c r="G8469" s="122" t="s">
        <v>4</v>
      </c>
      <c r="H8469" s="121" t="s">
        <v>5</v>
      </c>
      <c r="I8469" s="121" t="s">
        <v>3962</v>
      </c>
      <c r="J8469" s="121" t="s">
        <v>6</v>
      </c>
      <c r="K8469" s="121" t="s">
        <v>8</v>
      </c>
    </row>
    <row r="8470" spans="1:11" ht="38.25">
      <c r="A8470" s="123" t="s">
        <v>3963</v>
      </c>
      <c r="B8470" s="78" t="s">
        <v>1986</v>
      </c>
      <c r="C8470" s="123" t="s">
        <v>17</v>
      </c>
      <c r="D8470" s="123" t="s">
        <v>1987</v>
      </c>
      <c r="E8470" s="150" t="s">
        <v>292</v>
      </c>
      <c r="F8470" s="150"/>
      <c r="G8470" s="77" t="s">
        <v>26</v>
      </c>
      <c r="H8470" s="67">
        <v>1</v>
      </c>
      <c r="I8470" s="79"/>
      <c r="J8470" s="79">
        <v>162.86000000000001</v>
      </c>
      <c r="K8470" s="79">
        <v>162.86000000000001</v>
      </c>
    </row>
    <row r="8471" spans="1:11" ht="25.5">
      <c r="A8471" s="116" t="s">
        <v>3964</v>
      </c>
      <c r="B8471" s="117" t="s">
        <v>3968</v>
      </c>
      <c r="C8471" s="116" t="s">
        <v>17</v>
      </c>
      <c r="D8471" s="116" t="s">
        <v>3969</v>
      </c>
      <c r="E8471" s="136" t="s">
        <v>2323</v>
      </c>
      <c r="F8471" s="136"/>
      <c r="G8471" s="5" t="s">
        <v>3967</v>
      </c>
      <c r="H8471" s="7">
        <v>0.78</v>
      </c>
      <c r="I8471" s="7">
        <v>0</v>
      </c>
      <c r="J8471" s="69">
        <v>22.42</v>
      </c>
      <c r="K8471" s="69">
        <v>17.48</v>
      </c>
    </row>
    <row r="8472" spans="1:11" ht="25.5">
      <c r="A8472" s="116" t="s">
        <v>3964</v>
      </c>
      <c r="B8472" s="117" t="s">
        <v>4022</v>
      </c>
      <c r="C8472" s="116" t="s">
        <v>17</v>
      </c>
      <c r="D8472" s="116" t="s">
        <v>4023</v>
      </c>
      <c r="E8472" s="136" t="s">
        <v>2323</v>
      </c>
      <c r="F8472" s="136"/>
      <c r="G8472" s="5" t="s">
        <v>3967</v>
      </c>
      <c r="H8472" s="7">
        <v>1.56</v>
      </c>
      <c r="I8472" s="7">
        <v>0</v>
      </c>
      <c r="J8472" s="69">
        <v>31.91</v>
      </c>
      <c r="K8472" s="69">
        <v>49.77</v>
      </c>
    </row>
    <row r="8473" spans="1:11">
      <c r="A8473" s="124" t="s">
        <v>3973</v>
      </c>
      <c r="B8473" s="64" t="s">
        <v>6344</v>
      </c>
      <c r="C8473" s="124" t="s">
        <v>17</v>
      </c>
      <c r="D8473" s="124" t="s">
        <v>6345</v>
      </c>
      <c r="E8473" s="148" t="s">
        <v>3976</v>
      </c>
      <c r="F8473" s="148"/>
      <c r="G8473" s="84" t="s">
        <v>144</v>
      </c>
      <c r="H8473" s="71">
        <v>2E-3</v>
      </c>
      <c r="I8473" s="71">
        <v>0</v>
      </c>
      <c r="J8473" s="70">
        <v>26.6</v>
      </c>
      <c r="K8473" s="70">
        <v>0.05</v>
      </c>
    </row>
    <row r="8474" spans="1:11" ht="25.5">
      <c r="A8474" s="124" t="s">
        <v>3973</v>
      </c>
      <c r="B8474" s="64" t="s">
        <v>6346</v>
      </c>
      <c r="C8474" s="124" t="s">
        <v>17</v>
      </c>
      <c r="D8474" s="124" t="s">
        <v>6347</v>
      </c>
      <c r="E8474" s="148" t="s">
        <v>3976</v>
      </c>
      <c r="F8474" s="148"/>
      <c r="G8474" s="84" t="s">
        <v>72</v>
      </c>
      <c r="H8474" s="71">
        <v>4</v>
      </c>
      <c r="I8474" s="71">
        <v>0</v>
      </c>
      <c r="J8474" s="70">
        <v>23.89</v>
      </c>
      <c r="K8474" s="70">
        <v>95.56</v>
      </c>
    </row>
    <row r="8475" spans="1:11" ht="51">
      <c r="A8475" s="124" t="s">
        <v>3973</v>
      </c>
      <c r="B8475" s="64" t="s">
        <v>6348</v>
      </c>
      <c r="C8475" s="124" t="s">
        <v>17</v>
      </c>
      <c r="D8475" s="124" t="s">
        <v>6349</v>
      </c>
      <c r="E8475" s="148" t="s">
        <v>3976</v>
      </c>
      <c r="F8475" s="148"/>
      <c r="G8475" s="84" t="s">
        <v>26</v>
      </c>
      <c r="H8475" s="71">
        <v>1</v>
      </c>
      <c r="I8475" s="71">
        <v>0</v>
      </c>
      <c r="J8475" s="70">
        <v>0</v>
      </c>
      <c r="K8475" s="70">
        <v>0</v>
      </c>
    </row>
    <row r="8476" spans="1:11" ht="25.5">
      <c r="A8476" s="115"/>
      <c r="B8476" s="115"/>
      <c r="C8476" s="115"/>
      <c r="D8476" s="115"/>
      <c r="E8476" s="115"/>
      <c r="F8476" s="115" t="s">
        <v>3983</v>
      </c>
      <c r="G8476" s="73">
        <v>49.76</v>
      </c>
      <c r="H8476" s="115" t="s">
        <v>3984</v>
      </c>
      <c r="I8476" s="73">
        <v>0</v>
      </c>
      <c r="J8476" s="115" t="s">
        <v>3985</v>
      </c>
      <c r="K8476" s="73">
        <v>49.76</v>
      </c>
    </row>
    <row r="8477" spans="1:11" ht="26.25" thickBot="1">
      <c r="A8477" s="115"/>
      <c r="B8477" s="115"/>
      <c r="C8477" s="115"/>
      <c r="D8477" s="115"/>
      <c r="E8477" s="115"/>
      <c r="F8477" s="115" t="s">
        <v>3986</v>
      </c>
      <c r="G8477" s="73">
        <v>37.26</v>
      </c>
      <c r="H8477" s="138"/>
      <c r="I8477" s="138" t="s">
        <v>3987</v>
      </c>
      <c r="J8477" s="115"/>
      <c r="K8477" s="73">
        <v>200.12</v>
      </c>
    </row>
    <row r="8478" spans="1:11" ht="15" thickTop="1">
      <c r="A8478" s="68"/>
      <c r="B8478" s="68"/>
      <c r="C8478" s="68"/>
      <c r="D8478" s="68"/>
      <c r="E8478" s="68"/>
      <c r="F8478" s="68"/>
      <c r="G8478" s="68"/>
      <c r="H8478" s="68"/>
      <c r="I8478" s="68"/>
      <c r="J8478" s="68"/>
      <c r="K8478" s="68"/>
    </row>
    <row r="8479" spans="1:11" ht="15">
      <c r="A8479" s="120" t="s">
        <v>1988</v>
      </c>
      <c r="B8479" s="121" t="s">
        <v>1</v>
      </c>
      <c r="C8479" s="120" t="s">
        <v>2</v>
      </c>
      <c r="D8479" s="120" t="s">
        <v>3</v>
      </c>
      <c r="E8479" s="144" t="s">
        <v>2279</v>
      </c>
      <c r="F8479" s="144"/>
      <c r="G8479" s="122" t="s">
        <v>4</v>
      </c>
      <c r="H8479" s="121" t="s">
        <v>5</v>
      </c>
      <c r="I8479" s="121" t="s">
        <v>3962</v>
      </c>
      <c r="J8479" s="121" t="s">
        <v>6</v>
      </c>
      <c r="K8479" s="121" t="s">
        <v>8</v>
      </c>
    </row>
    <row r="8480" spans="1:11" ht="25.5">
      <c r="A8480" s="123" t="s">
        <v>3963</v>
      </c>
      <c r="B8480" s="78" t="s">
        <v>1989</v>
      </c>
      <c r="C8480" s="123" t="s">
        <v>365</v>
      </c>
      <c r="D8480" s="123" t="s">
        <v>1990</v>
      </c>
      <c r="E8480" s="150" t="s">
        <v>12</v>
      </c>
      <c r="F8480" s="150"/>
      <c r="G8480" s="77" t="s">
        <v>350</v>
      </c>
      <c r="H8480" s="67">
        <v>1</v>
      </c>
      <c r="I8480" s="79"/>
      <c r="J8480" s="79">
        <v>894.82</v>
      </c>
      <c r="K8480" s="79">
        <v>894.82</v>
      </c>
    </row>
    <row r="8481" spans="1:11" ht="25.5">
      <c r="A8481" s="124" t="s">
        <v>3973</v>
      </c>
      <c r="B8481" s="64" t="s">
        <v>6350</v>
      </c>
      <c r="C8481" s="124" t="s">
        <v>365</v>
      </c>
      <c r="D8481" s="124" t="s">
        <v>1990</v>
      </c>
      <c r="E8481" s="148" t="s">
        <v>3976</v>
      </c>
      <c r="F8481" s="148"/>
      <c r="G8481" s="84" t="s">
        <v>26</v>
      </c>
      <c r="H8481" s="71">
        <v>1</v>
      </c>
      <c r="I8481" s="71">
        <v>0</v>
      </c>
      <c r="J8481" s="70">
        <v>574.74</v>
      </c>
      <c r="K8481" s="70">
        <v>574.74</v>
      </c>
    </row>
    <row r="8482" spans="1:11" ht="38.25">
      <c r="A8482" s="124" t="s">
        <v>3973</v>
      </c>
      <c r="B8482" s="64" t="s">
        <v>6332</v>
      </c>
      <c r="C8482" s="124" t="s">
        <v>78</v>
      </c>
      <c r="D8482" s="124" t="s">
        <v>6333</v>
      </c>
      <c r="E8482" s="148" t="s">
        <v>3976</v>
      </c>
      <c r="F8482" s="148"/>
      <c r="G8482" s="84" t="s">
        <v>19</v>
      </c>
      <c r="H8482" s="71">
        <v>1.05</v>
      </c>
      <c r="I8482" s="71">
        <v>0</v>
      </c>
      <c r="J8482" s="70">
        <v>304.83999999999997</v>
      </c>
      <c r="K8482" s="70">
        <v>320.08</v>
      </c>
    </row>
    <row r="8483" spans="1:11" ht="25.5">
      <c r="A8483" s="115"/>
      <c r="B8483" s="115"/>
      <c r="C8483" s="115"/>
      <c r="D8483" s="115"/>
      <c r="E8483" s="115"/>
      <c r="F8483" s="115" t="s">
        <v>3983</v>
      </c>
      <c r="G8483" s="73">
        <v>0</v>
      </c>
      <c r="H8483" s="115" t="s">
        <v>3984</v>
      </c>
      <c r="I8483" s="73">
        <v>0</v>
      </c>
      <c r="J8483" s="115" t="s">
        <v>3985</v>
      </c>
      <c r="K8483" s="73">
        <v>0</v>
      </c>
    </row>
    <row r="8484" spans="1:11" ht="26.25" thickBot="1">
      <c r="A8484" s="115"/>
      <c r="B8484" s="115"/>
      <c r="C8484" s="115"/>
      <c r="D8484" s="115"/>
      <c r="E8484" s="115"/>
      <c r="F8484" s="115" t="s">
        <v>3986</v>
      </c>
      <c r="G8484" s="73">
        <v>204.73</v>
      </c>
      <c r="H8484" s="138"/>
      <c r="I8484" s="138" t="s">
        <v>3987</v>
      </c>
      <c r="J8484" s="115"/>
      <c r="K8484" s="73">
        <v>1099.55</v>
      </c>
    </row>
    <row r="8485" spans="1:11" ht="15" thickTop="1">
      <c r="A8485" s="68"/>
      <c r="B8485" s="68"/>
      <c r="C8485" s="68"/>
      <c r="D8485" s="68"/>
      <c r="E8485" s="68"/>
      <c r="F8485" s="68"/>
      <c r="G8485" s="68"/>
      <c r="H8485" s="68"/>
      <c r="I8485" s="68"/>
      <c r="J8485" s="68"/>
      <c r="K8485" s="68"/>
    </row>
    <row r="8486" spans="1:11" ht="15">
      <c r="A8486" s="120" t="s">
        <v>1991</v>
      </c>
      <c r="B8486" s="121" t="s">
        <v>1</v>
      </c>
      <c r="C8486" s="120" t="s">
        <v>2</v>
      </c>
      <c r="D8486" s="120" t="s">
        <v>3</v>
      </c>
      <c r="E8486" s="144" t="s">
        <v>2279</v>
      </c>
      <c r="F8486" s="144"/>
      <c r="G8486" s="122" t="s">
        <v>4</v>
      </c>
      <c r="H8486" s="121" t="s">
        <v>5</v>
      </c>
      <c r="I8486" s="121" t="s">
        <v>3962</v>
      </c>
      <c r="J8486" s="121" t="s">
        <v>6</v>
      </c>
      <c r="K8486" s="121" t="s">
        <v>8</v>
      </c>
    </row>
    <row r="8487" spans="1:11">
      <c r="A8487" s="123" t="s">
        <v>3963</v>
      </c>
      <c r="B8487" s="78" t="s">
        <v>1992</v>
      </c>
      <c r="C8487" s="123" t="s">
        <v>365</v>
      </c>
      <c r="D8487" s="123" t="s">
        <v>1993</v>
      </c>
      <c r="E8487" s="150" t="s">
        <v>12</v>
      </c>
      <c r="F8487" s="150"/>
      <c r="G8487" s="77" t="s">
        <v>350</v>
      </c>
      <c r="H8487" s="67">
        <v>1</v>
      </c>
      <c r="I8487" s="79"/>
      <c r="J8487" s="79">
        <v>369.48</v>
      </c>
      <c r="K8487" s="79">
        <v>369.48</v>
      </c>
    </row>
    <row r="8488" spans="1:11">
      <c r="A8488" s="124" t="s">
        <v>3973</v>
      </c>
      <c r="B8488" s="64" t="s">
        <v>6351</v>
      </c>
      <c r="C8488" s="124" t="s">
        <v>365</v>
      </c>
      <c r="D8488" s="124" t="s">
        <v>1993</v>
      </c>
      <c r="E8488" s="148" t="s">
        <v>2655</v>
      </c>
      <c r="F8488" s="148"/>
      <c r="G8488" s="84" t="s">
        <v>26</v>
      </c>
      <c r="H8488" s="71">
        <v>1</v>
      </c>
      <c r="I8488" s="71">
        <v>0</v>
      </c>
      <c r="J8488" s="70">
        <v>369.48</v>
      </c>
      <c r="K8488" s="70">
        <v>369.48</v>
      </c>
    </row>
    <row r="8489" spans="1:11" ht="25.5">
      <c r="A8489" s="115"/>
      <c r="B8489" s="115"/>
      <c r="C8489" s="115"/>
      <c r="D8489" s="115"/>
      <c r="E8489" s="115"/>
      <c r="F8489" s="115" t="s">
        <v>3983</v>
      </c>
      <c r="G8489" s="73">
        <v>0</v>
      </c>
      <c r="H8489" s="115" t="s">
        <v>3984</v>
      </c>
      <c r="I8489" s="73">
        <v>0</v>
      </c>
      <c r="J8489" s="115" t="s">
        <v>3985</v>
      </c>
      <c r="K8489" s="73">
        <v>0</v>
      </c>
    </row>
    <row r="8490" spans="1:11" ht="26.25" thickBot="1">
      <c r="A8490" s="115"/>
      <c r="B8490" s="115"/>
      <c r="C8490" s="115"/>
      <c r="D8490" s="115"/>
      <c r="E8490" s="115"/>
      <c r="F8490" s="115" t="s">
        <v>3986</v>
      </c>
      <c r="G8490" s="73">
        <v>84.53</v>
      </c>
      <c r="H8490" s="138"/>
      <c r="I8490" s="138" t="s">
        <v>3987</v>
      </c>
      <c r="J8490" s="115"/>
      <c r="K8490" s="73">
        <v>454.01</v>
      </c>
    </row>
    <row r="8491" spans="1:11" ht="15" thickTop="1">
      <c r="A8491" s="68"/>
      <c r="B8491" s="68"/>
      <c r="C8491" s="68"/>
      <c r="D8491" s="68"/>
      <c r="E8491" s="68"/>
      <c r="F8491" s="68"/>
      <c r="G8491" s="68"/>
      <c r="H8491" s="68"/>
      <c r="I8491" s="68"/>
      <c r="J8491" s="68"/>
      <c r="K8491" s="68"/>
    </row>
    <row r="8492" spans="1:11" ht="15">
      <c r="A8492" s="142" t="s">
        <v>8716</v>
      </c>
      <c r="B8492" s="137"/>
      <c r="C8492" s="137"/>
      <c r="D8492" s="137"/>
      <c r="E8492" s="137"/>
      <c r="F8492" s="137"/>
      <c r="G8492" s="137"/>
      <c r="H8492" s="137"/>
      <c r="I8492" s="137"/>
      <c r="J8492" s="137"/>
      <c r="K8492" s="137"/>
    </row>
    <row r="8493" spans="1:11" ht="15">
      <c r="A8493" s="120"/>
      <c r="B8493" s="121" t="s">
        <v>1</v>
      </c>
      <c r="C8493" s="120" t="s">
        <v>2</v>
      </c>
      <c r="D8493" s="120" t="s">
        <v>3</v>
      </c>
      <c r="E8493" s="144" t="s">
        <v>2279</v>
      </c>
      <c r="F8493" s="144"/>
      <c r="G8493" s="122" t="s">
        <v>4</v>
      </c>
      <c r="H8493" s="121" t="s">
        <v>5</v>
      </c>
      <c r="I8493" s="121" t="s">
        <v>6</v>
      </c>
      <c r="J8493" s="121" t="s">
        <v>8</v>
      </c>
    </row>
    <row r="8494" spans="1:11">
      <c r="A8494" s="123" t="s">
        <v>3963</v>
      </c>
      <c r="B8494" s="78" t="s">
        <v>6352</v>
      </c>
      <c r="C8494" s="123" t="s">
        <v>120</v>
      </c>
      <c r="D8494" s="123" t="s">
        <v>4391</v>
      </c>
      <c r="E8494" s="150" t="s">
        <v>2411</v>
      </c>
      <c r="F8494" s="150"/>
      <c r="G8494" s="77" t="s">
        <v>4981</v>
      </c>
      <c r="H8494" s="67">
        <v>1</v>
      </c>
      <c r="I8494" s="79">
        <v>25.02</v>
      </c>
      <c r="J8494" s="79">
        <v>25.02</v>
      </c>
    </row>
    <row r="8495" spans="1:11" ht="30">
      <c r="A8495" s="120" t="s">
        <v>4322</v>
      </c>
      <c r="B8495" s="121" t="s">
        <v>1</v>
      </c>
      <c r="C8495" s="120" t="s">
        <v>2</v>
      </c>
      <c r="D8495" s="120" t="s">
        <v>4019</v>
      </c>
      <c r="E8495" s="121" t="s">
        <v>3953</v>
      </c>
      <c r="F8495" s="145" t="s">
        <v>4323</v>
      </c>
      <c r="G8495" s="145"/>
      <c r="H8495" s="145"/>
      <c r="I8495" s="145"/>
      <c r="J8495" s="121" t="s">
        <v>4324</v>
      </c>
    </row>
    <row r="8496" spans="1:11" ht="25.5">
      <c r="A8496" s="124" t="s">
        <v>3973</v>
      </c>
      <c r="B8496" s="64" t="s">
        <v>6353</v>
      </c>
      <c r="C8496" s="124" t="s">
        <v>120</v>
      </c>
      <c r="D8496" s="124" t="s">
        <v>6354</v>
      </c>
      <c r="E8496" s="71">
        <v>1</v>
      </c>
      <c r="F8496" s="124"/>
      <c r="G8496" s="124"/>
      <c r="H8496" s="124"/>
      <c r="I8496" s="125" t="s">
        <v>6355</v>
      </c>
      <c r="J8496" s="125" t="s">
        <v>6355</v>
      </c>
    </row>
    <row r="8497" spans="1:10">
      <c r="A8497" s="128"/>
      <c r="B8497" s="128"/>
      <c r="C8497" s="128"/>
      <c r="D8497" s="128"/>
      <c r="E8497" s="128"/>
      <c r="F8497" s="128" t="s">
        <v>4328</v>
      </c>
      <c r="G8497" s="128"/>
      <c r="H8497" s="128"/>
      <c r="I8497" s="128"/>
      <c r="J8497" s="72">
        <v>0</v>
      </c>
    </row>
    <row r="8498" spans="1:10">
      <c r="A8498" s="128"/>
      <c r="B8498" s="128"/>
      <c r="C8498" s="128"/>
      <c r="D8498" s="128"/>
      <c r="E8498" s="128"/>
      <c r="F8498" s="128" t="s">
        <v>4329</v>
      </c>
      <c r="G8498" s="128"/>
      <c r="H8498" s="128"/>
      <c r="I8498" s="128"/>
      <c r="J8498" s="110">
        <v>18.231999999999999</v>
      </c>
    </row>
    <row r="8499" spans="1:10">
      <c r="A8499" s="128"/>
      <c r="B8499" s="128"/>
      <c r="C8499" s="128"/>
      <c r="D8499" s="128"/>
      <c r="E8499" s="128"/>
      <c r="F8499" s="128" t="s">
        <v>4330</v>
      </c>
      <c r="G8499" s="128"/>
      <c r="H8499" s="128"/>
      <c r="I8499" s="128"/>
      <c r="J8499" s="110">
        <v>18.231999999999999</v>
      </c>
    </row>
    <row r="8500" spans="1:10">
      <c r="A8500" s="128"/>
      <c r="B8500" s="128"/>
      <c r="C8500" s="128"/>
      <c r="D8500" s="128"/>
      <c r="E8500" s="128"/>
      <c r="F8500" s="128" t="s">
        <v>4331</v>
      </c>
      <c r="G8500" s="128"/>
      <c r="H8500" s="128"/>
      <c r="I8500" s="128"/>
      <c r="J8500" s="110">
        <v>1</v>
      </c>
    </row>
    <row r="8501" spans="1:10">
      <c r="A8501" s="128"/>
      <c r="B8501" s="128"/>
      <c r="C8501" s="128"/>
      <c r="D8501" s="128"/>
      <c r="E8501" s="128"/>
      <c r="F8501" s="128" t="s">
        <v>4332</v>
      </c>
      <c r="G8501" s="128"/>
      <c r="H8501" s="128"/>
      <c r="I8501" s="128"/>
      <c r="J8501" s="110">
        <v>18.231999999999999</v>
      </c>
    </row>
    <row r="8502" spans="1:10" ht="30">
      <c r="A8502" s="120" t="s">
        <v>4333</v>
      </c>
      <c r="B8502" s="121" t="s">
        <v>1</v>
      </c>
      <c r="C8502" s="120" t="s">
        <v>2</v>
      </c>
      <c r="D8502" s="120" t="s">
        <v>4334</v>
      </c>
      <c r="E8502" s="121" t="s">
        <v>3953</v>
      </c>
      <c r="F8502" s="121" t="s">
        <v>4335</v>
      </c>
      <c r="G8502" s="121" t="s">
        <v>4336</v>
      </c>
      <c r="H8502" s="121"/>
      <c r="I8502" s="121"/>
      <c r="J8502" s="121" t="s">
        <v>4323</v>
      </c>
    </row>
    <row r="8503" spans="1:10" ht="25.5">
      <c r="A8503" s="124" t="s">
        <v>3973</v>
      </c>
      <c r="B8503" s="64" t="s">
        <v>6356</v>
      </c>
      <c r="C8503" s="124" t="s">
        <v>120</v>
      </c>
      <c r="D8503" s="124" t="s">
        <v>6357</v>
      </c>
      <c r="E8503" s="71">
        <v>1</v>
      </c>
      <c r="F8503" s="84" t="s">
        <v>4981</v>
      </c>
      <c r="G8503" s="147" t="s">
        <v>6358</v>
      </c>
      <c r="H8503" s="147"/>
      <c r="I8503" s="148"/>
      <c r="J8503" s="125" t="s">
        <v>6358</v>
      </c>
    </row>
    <row r="8504" spans="1:10" ht="25.5">
      <c r="A8504" s="124" t="s">
        <v>3973</v>
      </c>
      <c r="B8504" s="64" t="s">
        <v>6359</v>
      </c>
      <c r="C8504" s="124" t="s">
        <v>120</v>
      </c>
      <c r="D8504" s="124" t="s">
        <v>6360</v>
      </c>
      <c r="E8504" s="71">
        <v>1</v>
      </c>
      <c r="F8504" s="84" t="s">
        <v>4981</v>
      </c>
      <c r="G8504" s="147" t="s">
        <v>6361</v>
      </c>
      <c r="H8504" s="147"/>
      <c r="I8504" s="148"/>
      <c r="J8504" s="125" t="s">
        <v>6361</v>
      </c>
    </row>
    <row r="8505" spans="1:10" ht="25.5">
      <c r="A8505" s="124" t="s">
        <v>3973</v>
      </c>
      <c r="B8505" s="64" t="s">
        <v>6362</v>
      </c>
      <c r="C8505" s="124" t="s">
        <v>120</v>
      </c>
      <c r="D8505" s="124" t="s">
        <v>6363</v>
      </c>
      <c r="E8505" s="71">
        <v>1</v>
      </c>
      <c r="F8505" s="84" t="s">
        <v>4981</v>
      </c>
      <c r="G8505" s="147" t="s">
        <v>2824</v>
      </c>
      <c r="H8505" s="147"/>
      <c r="I8505" s="148"/>
      <c r="J8505" s="125" t="s">
        <v>2824</v>
      </c>
    </row>
    <row r="8506" spans="1:10" ht="25.5">
      <c r="A8506" s="124" t="s">
        <v>3973</v>
      </c>
      <c r="B8506" s="64" t="s">
        <v>6364</v>
      </c>
      <c r="C8506" s="124" t="s">
        <v>120</v>
      </c>
      <c r="D8506" s="124" t="s">
        <v>6365</v>
      </c>
      <c r="E8506" s="71">
        <v>1</v>
      </c>
      <c r="F8506" s="84" t="s">
        <v>4981</v>
      </c>
      <c r="G8506" s="147" t="s">
        <v>6366</v>
      </c>
      <c r="H8506" s="147"/>
      <c r="I8506" s="148"/>
      <c r="J8506" s="125" t="s">
        <v>6366</v>
      </c>
    </row>
    <row r="8507" spans="1:10">
      <c r="A8507" s="128"/>
      <c r="B8507" s="128"/>
      <c r="C8507" s="128"/>
      <c r="D8507" s="128"/>
      <c r="E8507" s="128"/>
      <c r="F8507" s="128" t="s">
        <v>4343</v>
      </c>
      <c r="G8507" s="128"/>
      <c r="H8507" s="128"/>
      <c r="I8507" s="128"/>
      <c r="J8507" s="110">
        <v>4.49</v>
      </c>
    </row>
    <row r="8508" spans="1:10" ht="30">
      <c r="A8508" s="120" t="s">
        <v>4344</v>
      </c>
      <c r="B8508" s="121" t="s">
        <v>1</v>
      </c>
      <c r="C8508" s="120" t="s">
        <v>2</v>
      </c>
      <c r="D8508" s="120" t="s">
        <v>4345</v>
      </c>
      <c r="E8508" s="121" t="s">
        <v>3953</v>
      </c>
      <c r="F8508" s="121" t="s">
        <v>4335</v>
      </c>
      <c r="G8508" s="121" t="s">
        <v>4336</v>
      </c>
      <c r="H8508" s="121"/>
      <c r="I8508" s="121"/>
      <c r="J8508" s="121" t="s">
        <v>4323</v>
      </c>
    </row>
    <row r="8509" spans="1:10" ht="25.5">
      <c r="A8509" s="116" t="s">
        <v>3963</v>
      </c>
      <c r="B8509" s="117" t="s">
        <v>6367</v>
      </c>
      <c r="C8509" s="116" t="s">
        <v>120</v>
      </c>
      <c r="D8509" s="116" t="s">
        <v>6368</v>
      </c>
      <c r="E8509" s="7">
        <v>1</v>
      </c>
      <c r="F8509" s="5" t="s">
        <v>4981</v>
      </c>
      <c r="G8509" s="149" t="s">
        <v>6369</v>
      </c>
      <c r="H8509" s="149"/>
      <c r="I8509" s="136"/>
      <c r="J8509" s="126" t="s">
        <v>6369</v>
      </c>
    </row>
    <row r="8510" spans="1:10" ht="25.5">
      <c r="A8510" s="116" t="s">
        <v>3963</v>
      </c>
      <c r="B8510" s="117" t="s">
        <v>6370</v>
      </c>
      <c r="C8510" s="116" t="s">
        <v>120</v>
      </c>
      <c r="D8510" s="116" t="s">
        <v>6371</v>
      </c>
      <c r="E8510" s="7">
        <v>1</v>
      </c>
      <c r="F8510" s="5" t="s">
        <v>4981</v>
      </c>
      <c r="G8510" s="149" t="s">
        <v>2597</v>
      </c>
      <c r="H8510" s="149"/>
      <c r="I8510" s="136"/>
      <c r="J8510" s="126" t="s">
        <v>2597</v>
      </c>
    </row>
    <row r="8511" spans="1:10" ht="25.5">
      <c r="A8511" s="116" t="s">
        <v>3963</v>
      </c>
      <c r="B8511" s="117" t="s">
        <v>6372</v>
      </c>
      <c r="C8511" s="116" t="s">
        <v>120</v>
      </c>
      <c r="D8511" s="116" t="s">
        <v>6373</v>
      </c>
      <c r="E8511" s="7">
        <v>1</v>
      </c>
      <c r="F8511" s="5" t="s">
        <v>4981</v>
      </c>
      <c r="G8511" s="149" t="s">
        <v>6374</v>
      </c>
      <c r="H8511" s="149"/>
      <c r="I8511" s="136"/>
      <c r="J8511" s="126" t="s">
        <v>6374</v>
      </c>
    </row>
    <row r="8512" spans="1:10">
      <c r="A8512" s="128"/>
      <c r="B8512" s="128"/>
      <c r="C8512" s="128"/>
      <c r="D8512" s="128"/>
      <c r="E8512" s="128"/>
      <c r="F8512" s="128" t="s">
        <v>4355</v>
      </c>
      <c r="G8512" s="128"/>
      <c r="H8512" s="128"/>
      <c r="I8512" s="128"/>
      <c r="J8512" s="110">
        <v>2.2999999999999998</v>
      </c>
    </row>
    <row r="8513" spans="1:11" ht="15" customHeight="1">
      <c r="A8513" s="115"/>
      <c r="B8513" s="115"/>
      <c r="C8513" s="115"/>
      <c r="D8513" s="115"/>
      <c r="E8513" s="115" t="s">
        <v>3983</v>
      </c>
      <c r="F8513" s="73">
        <v>0</v>
      </c>
      <c r="G8513" s="115" t="s">
        <v>3984</v>
      </c>
      <c r="H8513" s="73">
        <v>18.440000000000001</v>
      </c>
      <c r="I8513" s="115" t="s">
        <v>3985</v>
      </c>
      <c r="J8513" s="73">
        <v>18.442399999999999</v>
      </c>
    </row>
    <row r="8514" spans="1:11" ht="15" thickBot="1">
      <c r="A8514" s="115"/>
      <c r="B8514" s="115"/>
      <c r="C8514" s="115"/>
      <c r="D8514" s="115"/>
      <c r="E8514" s="115" t="s">
        <v>3986</v>
      </c>
      <c r="F8514" s="73">
        <v>5.72</v>
      </c>
      <c r="G8514" s="115"/>
      <c r="H8514" s="138" t="s">
        <v>3987</v>
      </c>
      <c r="I8514" s="138"/>
      <c r="J8514" s="73">
        <v>30.74</v>
      </c>
    </row>
    <row r="8515" spans="1:11" ht="15" thickTop="1">
      <c r="A8515" s="68"/>
      <c r="B8515" s="68"/>
      <c r="C8515" s="68"/>
      <c r="D8515" s="68"/>
      <c r="E8515" s="68"/>
      <c r="F8515" s="68"/>
      <c r="G8515" s="68"/>
      <c r="H8515" s="68"/>
      <c r="I8515" s="68"/>
      <c r="J8515" s="68"/>
    </row>
    <row r="8516" spans="1:11" ht="15">
      <c r="A8516" s="120"/>
      <c r="B8516" s="121" t="s">
        <v>1</v>
      </c>
      <c r="C8516" s="120" t="s">
        <v>2</v>
      </c>
      <c r="D8516" s="120" t="s">
        <v>3</v>
      </c>
      <c r="E8516" s="144" t="s">
        <v>2279</v>
      </c>
      <c r="F8516" s="144"/>
      <c r="G8516" s="122" t="s">
        <v>4</v>
      </c>
      <c r="H8516" s="121" t="s">
        <v>5</v>
      </c>
      <c r="I8516" s="121" t="s">
        <v>3962</v>
      </c>
      <c r="J8516" s="121" t="s">
        <v>6</v>
      </c>
      <c r="K8516" s="121" t="s">
        <v>8</v>
      </c>
    </row>
    <row r="8517" spans="1:11">
      <c r="A8517" s="123" t="s">
        <v>3963</v>
      </c>
      <c r="B8517" s="78" t="s">
        <v>4390</v>
      </c>
      <c r="C8517" s="123" t="s">
        <v>17</v>
      </c>
      <c r="D8517" s="123" t="s">
        <v>4391</v>
      </c>
      <c r="E8517" s="150" t="s">
        <v>2323</v>
      </c>
      <c r="F8517" s="150"/>
      <c r="G8517" s="77" t="s">
        <v>3967</v>
      </c>
      <c r="H8517" s="67">
        <v>1</v>
      </c>
      <c r="I8517" s="79"/>
      <c r="J8517" s="79">
        <v>22.71</v>
      </c>
      <c r="K8517" s="79">
        <v>22.71</v>
      </c>
    </row>
    <row r="8518" spans="1:11" ht="25.5">
      <c r="A8518" s="116" t="s">
        <v>3964</v>
      </c>
      <c r="B8518" s="117" t="s">
        <v>6375</v>
      </c>
      <c r="C8518" s="116" t="s">
        <v>17</v>
      </c>
      <c r="D8518" s="116" t="s">
        <v>6376</v>
      </c>
      <c r="E8518" s="136" t="s">
        <v>2323</v>
      </c>
      <c r="F8518" s="136"/>
      <c r="G8518" s="5" t="s">
        <v>3967</v>
      </c>
      <c r="H8518" s="7">
        <v>1</v>
      </c>
      <c r="I8518" s="7">
        <v>0</v>
      </c>
      <c r="J8518" s="69">
        <v>0.17</v>
      </c>
      <c r="K8518" s="69">
        <v>0.17</v>
      </c>
    </row>
    <row r="8519" spans="1:11" ht="25.5">
      <c r="A8519" s="124" t="s">
        <v>3973</v>
      </c>
      <c r="B8519" s="64" t="s">
        <v>6377</v>
      </c>
      <c r="C8519" s="124" t="s">
        <v>17</v>
      </c>
      <c r="D8519" s="124" t="s">
        <v>6378</v>
      </c>
      <c r="E8519" s="148" t="s">
        <v>3976</v>
      </c>
      <c r="F8519" s="148"/>
      <c r="G8519" s="84" t="s">
        <v>3967</v>
      </c>
      <c r="H8519" s="71">
        <v>1</v>
      </c>
      <c r="I8519" s="71">
        <v>0</v>
      </c>
      <c r="J8519" s="70">
        <v>0.78</v>
      </c>
      <c r="K8519" s="70">
        <v>0.78</v>
      </c>
    </row>
    <row r="8520" spans="1:11" ht="25.5">
      <c r="A8520" s="124" t="s">
        <v>3973</v>
      </c>
      <c r="B8520" s="64" t="s">
        <v>6379</v>
      </c>
      <c r="C8520" s="124" t="s">
        <v>17</v>
      </c>
      <c r="D8520" s="124" t="s">
        <v>6380</v>
      </c>
      <c r="E8520" s="148" t="s">
        <v>3976</v>
      </c>
      <c r="F8520" s="148"/>
      <c r="G8520" s="84" t="s">
        <v>3967</v>
      </c>
      <c r="H8520" s="71">
        <v>1</v>
      </c>
      <c r="I8520" s="71">
        <v>0</v>
      </c>
      <c r="J8520" s="70">
        <v>3.32</v>
      </c>
      <c r="K8520" s="70">
        <v>3.32</v>
      </c>
    </row>
    <row r="8521" spans="1:11" ht="25.5">
      <c r="A8521" s="124" t="s">
        <v>3973</v>
      </c>
      <c r="B8521" s="64" t="s">
        <v>6381</v>
      </c>
      <c r="C8521" s="124" t="s">
        <v>17</v>
      </c>
      <c r="D8521" s="124" t="s">
        <v>6382</v>
      </c>
      <c r="E8521" s="148" t="s">
        <v>3976</v>
      </c>
      <c r="F8521" s="148"/>
      <c r="G8521" s="84" t="s">
        <v>3967</v>
      </c>
      <c r="H8521" s="71">
        <v>1</v>
      </c>
      <c r="I8521" s="71">
        <v>0</v>
      </c>
      <c r="J8521" s="70">
        <v>0.59</v>
      </c>
      <c r="K8521" s="70">
        <v>0.59</v>
      </c>
    </row>
    <row r="8522" spans="1:11" ht="25.5">
      <c r="A8522" s="124" t="s">
        <v>3973</v>
      </c>
      <c r="B8522" s="64" t="s">
        <v>6383</v>
      </c>
      <c r="C8522" s="124" t="s">
        <v>17</v>
      </c>
      <c r="D8522" s="124" t="s">
        <v>6384</v>
      </c>
      <c r="E8522" s="148" t="s">
        <v>3976</v>
      </c>
      <c r="F8522" s="148"/>
      <c r="G8522" s="84" t="s">
        <v>3967</v>
      </c>
      <c r="H8522" s="71">
        <v>1</v>
      </c>
      <c r="I8522" s="71">
        <v>0</v>
      </c>
      <c r="J8522" s="70">
        <v>1.31</v>
      </c>
      <c r="K8522" s="70">
        <v>1.31</v>
      </c>
    </row>
    <row r="8523" spans="1:11" ht="25.5">
      <c r="A8523" s="124" t="s">
        <v>3973</v>
      </c>
      <c r="B8523" s="64" t="s">
        <v>6385</v>
      </c>
      <c r="C8523" s="124" t="s">
        <v>17</v>
      </c>
      <c r="D8523" s="124" t="s">
        <v>6386</v>
      </c>
      <c r="E8523" s="148" t="s">
        <v>3976</v>
      </c>
      <c r="F8523" s="148"/>
      <c r="G8523" s="84" t="s">
        <v>3967</v>
      </c>
      <c r="H8523" s="71">
        <v>1</v>
      </c>
      <c r="I8523" s="71">
        <v>0</v>
      </c>
      <c r="J8523" s="70">
        <v>1.43</v>
      </c>
      <c r="K8523" s="70">
        <v>1.43</v>
      </c>
    </row>
    <row r="8524" spans="1:11" ht="25.5">
      <c r="A8524" s="124" t="s">
        <v>3973</v>
      </c>
      <c r="B8524" s="64" t="s">
        <v>6387</v>
      </c>
      <c r="C8524" s="124" t="s">
        <v>17</v>
      </c>
      <c r="D8524" s="124" t="s">
        <v>6388</v>
      </c>
      <c r="E8524" s="148" t="s">
        <v>3976</v>
      </c>
      <c r="F8524" s="148"/>
      <c r="G8524" s="84" t="s">
        <v>3967</v>
      </c>
      <c r="H8524" s="71">
        <v>1</v>
      </c>
      <c r="I8524" s="71">
        <v>0</v>
      </c>
      <c r="J8524" s="70">
        <v>0.08</v>
      </c>
      <c r="K8524" s="70">
        <v>0.08</v>
      </c>
    </row>
    <row r="8525" spans="1:11">
      <c r="A8525" s="124" t="s">
        <v>3973</v>
      </c>
      <c r="B8525" s="64" t="s">
        <v>6389</v>
      </c>
      <c r="C8525" s="124" t="s">
        <v>17</v>
      </c>
      <c r="D8525" s="124" t="s">
        <v>6390</v>
      </c>
      <c r="E8525" s="148" t="s">
        <v>4019</v>
      </c>
      <c r="F8525" s="148"/>
      <c r="G8525" s="84" t="s">
        <v>3967</v>
      </c>
      <c r="H8525" s="71">
        <v>1</v>
      </c>
      <c r="I8525" s="71">
        <v>0</v>
      </c>
      <c r="J8525" s="70">
        <v>15.03</v>
      </c>
      <c r="K8525" s="70">
        <v>15.03</v>
      </c>
    </row>
    <row r="8526" spans="1:11" ht="25.5">
      <c r="A8526" s="115"/>
      <c r="B8526" s="115"/>
      <c r="C8526" s="115"/>
      <c r="D8526" s="115"/>
      <c r="E8526" s="115"/>
      <c r="F8526" s="115" t="s">
        <v>3983</v>
      </c>
      <c r="G8526" s="73">
        <v>15.2</v>
      </c>
      <c r="H8526" s="115" t="s">
        <v>3984</v>
      </c>
      <c r="I8526" s="73">
        <v>0</v>
      </c>
      <c r="J8526" s="115" t="s">
        <v>3985</v>
      </c>
      <c r="K8526" s="73">
        <v>15.2</v>
      </c>
    </row>
    <row r="8527" spans="1:11" ht="26.25" thickBot="1">
      <c r="A8527" s="115"/>
      <c r="B8527" s="115"/>
      <c r="C8527" s="115"/>
      <c r="D8527" s="115"/>
      <c r="E8527" s="115"/>
      <c r="F8527" s="115" t="s">
        <v>3986</v>
      </c>
      <c r="G8527" s="73">
        <v>5.19</v>
      </c>
      <c r="H8527" s="138"/>
      <c r="I8527" s="138" t="s">
        <v>3987</v>
      </c>
      <c r="J8527" s="115"/>
      <c r="K8527" s="73">
        <v>27.9</v>
      </c>
    </row>
    <row r="8528" spans="1:11" ht="15" thickTop="1">
      <c r="A8528" s="68"/>
      <c r="B8528" s="68"/>
      <c r="C8528" s="68"/>
      <c r="D8528" s="68"/>
      <c r="E8528" s="68"/>
      <c r="F8528" s="68"/>
      <c r="G8528" s="68"/>
      <c r="H8528" s="68"/>
      <c r="I8528" s="68"/>
      <c r="J8528" s="68"/>
      <c r="K8528" s="68"/>
    </row>
    <row r="8529" spans="1:10" ht="15">
      <c r="A8529" s="120"/>
      <c r="B8529" s="121" t="s">
        <v>1</v>
      </c>
      <c r="C8529" s="120" t="s">
        <v>2</v>
      </c>
      <c r="D8529" s="120" t="s">
        <v>3</v>
      </c>
      <c r="E8529" s="144" t="s">
        <v>2279</v>
      </c>
      <c r="F8529" s="144"/>
      <c r="G8529" s="122" t="s">
        <v>4</v>
      </c>
      <c r="H8529" s="121" t="s">
        <v>5</v>
      </c>
      <c r="I8529" s="121" t="s">
        <v>6</v>
      </c>
      <c r="J8529" s="121" t="s">
        <v>8</v>
      </c>
    </row>
    <row r="8530" spans="1:10" ht="25.5">
      <c r="A8530" s="123" t="s">
        <v>3963</v>
      </c>
      <c r="B8530" s="78" t="s">
        <v>5330</v>
      </c>
      <c r="C8530" s="123" t="s">
        <v>120</v>
      </c>
      <c r="D8530" s="123" t="s">
        <v>5331</v>
      </c>
      <c r="E8530" s="150" t="s">
        <v>2411</v>
      </c>
      <c r="F8530" s="150"/>
      <c r="G8530" s="77" t="s">
        <v>4981</v>
      </c>
      <c r="H8530" s="67">
        <v>1</v>
      </c>
      <c r="I8530" s="79">
        <v>24.49</v>
      </c>
      <c r="J8530" s="79">
        <v>24.49</v>
      </c>
    </row>
    <row r="8531" spans="1:10" ht="30">
      <c r="A8531" s="120" t="s">
        <v>4322</v>
      </c>
      <c r="B8531" s="121" t="s">
        <v>1</v>
      </c>
      <c r="C8531" s="120" t="s">
        <v>2</v>
      </c>
      <c r="D8531" s="120" t="s">
        <v>4019</v>
      </c>
      <c r="E8531" s="121" t="s">
        <v>3953</v>
      </c>
      <c r="F8531" s="145" t="s">
        <v>4323</v>
      </c>
      <c r="G8531" s="145"/>
      <c r="H8531" s="145"/>
      <c r="I8531" s="145"/>
      <c r="J8531" s="121" t="s">
        <v>4324</v>
      </c>
    </row>
    <row r="8532" spans="1:10" ht="25.5">
      <c r="A8532" s="124" t="s">
        <v>3973</v>
      </c>
      <c r="B8532" s="64" t="s">
        <v>6391</v>
      </c>
      <c r="C8532" s="124" t="s">
        <v>120</v>
      </c>
      <c r="D8532" s="124" t="s">
        <v>6392</v>
      </c>
      <c r="E8532" s="71">
        <v>1</v>
      </c>
      <c r="F8532" s="124"/>
      <c r="G8532" s="124"/>
      <c r="H8532" s="124"/>
      <c r="I8532" s="125" t="s">
        <v>6355</v>
      </c>
      <c r="J8532" s="125" t="s">
        <v>6355</v>
      </c>
    </row>
    <row r="8533" spans="1:10">
      <c r="A8533" s="128"/>
      <c r="B8533" s="128"/>
      <c r="C8533" s="128"/>
      <c r="D8533" s="128"/>
      <c r="E8533" s="128"/>
      <c r="F8533" s="128" t="s">
        <v>4328</v>
      </c>
      <c r="G8533" s="128"/>
      <c r="H8533" s="128"/>
      <c r="I8533" s="128"/>
      <c r="J8533" s="72">
        <v>0</v>
      </c>
    </row>
    <row r="8534" spans="1:10">
      <c r="A8534" s="128"/>
      <c r="B8534" s="128"/>
      <c r="C8534" s="128"/>
      <c r="D8534" s="128"/>
      <c r="E8534" s="128"/>
      <c r="F8534" s="128" t="s">
        <v>4329</v>
      </c>
      <c r="G8534" s="128"/>
      <c r="H8534" s="128"/>
      <c r="I8534" s="128"/>
      <c r="J8534" s="110">
        <v>18.231999999999999</v>
      </c>
    </row>
    <row r="8535" spans="1:10">
      <c r="A8535" s="128"/>
      <c r="B8535" s="128"/>
      <c r="C8535" s="128"/>
      <c r="D8535" s="128"/>
      <c r="E8535" s="128"/>
      <c r="F8535" s="128" t="s">
        <v>4330</v>
      </c>
      <c r="G8535" s="128"/>
      <c r="H8535" s="128"/>
      <c r="I8535" s="128"/>
      <c r="J8535" s="110">
        <v>18.231999999999999</v>
      </c>
    </row>
    <row r="8536" spans="1:10">
      <c r="A8536" s="128"/>
      <c r="B8536" s="128"/>
      <c r="C8536" s="128"/>
      <c r="D8536" s="128"/>
      <c r="E8536" s="128"/>
      <c r="F8536" s="128" t="s">
        <v>4331</v>
      </c>
      <c r="G8536" s="128"/>
      <c r="H8536" s="128"/>
      <c r="I8536" s="128"/>
      <c r="J8536" s="110">
        <v>1</v>
      </c>
    </row>
    <row r="8537" spans="1:10">
      <c r="A8537" s="128"/>
      <c r="B8537" s="128"/>
      <c r="C8537" s="128"/>
      <c r="D8537" s="128"/>
      <c r="E8537" s="128"/>
      <c r="F8537" s="128" t="s">
        <v>4332</v>
      </c>
      <c r="G8537" s="128"/>
      <c r="H8537" s="128"/>
      <c r="I8537" s="128"/>
      <c r="J8537" s="110">
        <v>18.231999999999999</v>
      </c>
    </row>
    <row r="8538" spans="1:10" ht="30">
      <c r="A8538" s="120" t="s">
        <v>4333</v>
      </c>
      <c r="B8538" s="121" t="s">
        <v>1</v>
      </c>
      <c r="C8538" s="120" t="s">
        <v>2</v>
      </c>
      <c r="D8538" s="120" t="s">
        <v>4334</v>
      </c>
      <c r="E8538" s="121" t="s">
        <v>3953</v>
      </c>
      <c r="F8538" s="121" t="s">
        <v>4335</v>
      </c>
      <c r="G8538" s="121" t="s">
        <v>4336</v>
      </c>
      <c r="H8538" s="121"/>
      <c r="I8538" s="121"/>
      <c r="J8538" s="121" t="s">
        <v>4323</v>
      </c>
    </row>
    <row r="8539" spans="1:10" ht="25.5">
      <c r="A8539" s="124" t="s">
        <v>3973</v>
      </c>
      <c r="B8539" s="64" t="s">
        <v>6364</v>
      </c>
      <c r="C8539" s="124" t="s">
        <v>120</v>
      </c>
      <c r="D8539" s="124" t="s">
        <v>6365</v>
      </c>
      <c r="E8539" s="71">
        <v>1</v>
      </c>
      <c r="F8539" s="84" t="s">
        <v>4981</v>
      </c>
      <c r="G8539" s="147" t="s">
        <v>6366</v>
      </c>
      <c r="H8539" s="147"/>
      <c r="I8539" s="148"/>
      <c r="J8539" s="125" t="s">
        <v>6366</v>
      </c>
    </row>
    <row r="8540" spans="1:10" ht="25.5">
      <c r="A8540" s="124" t="s">
        <v>3973</v>
      </c>
      <c r="B8540" s="64" t="s">
        <v>6362</v>
      </c>
      <c r="C8540" s="124" t="s">
        <v>120</v>
      </c>
      <c r="D8540" s="124" t="s">
        <v>6363</v>
      </c>
      <c r="E8540" s="71">
        <v>1</v>
      </c>
      <c r="F8540" s="84" t="s">
        <v>4981</v>
      </c>
      <c r="G8540" s="147" t="s">
        <v>2824</v>
      </c>
      <c r="H8540" s="147"/>
      <c r="I8540" s="148"/>
      <c r="J8540" s="125" t="s">
        <v>2824</v>
      </c>
    </row>
    <row r="8541" spans="1:10" ht="25.5">
      <c r="A8541" s="124" t="s">
        <v>3973</v>
      </c>
      <c r="B8541" s="64" t="s">
        <v>6359</v>
      </c>
      <c r="C8541" s="124" t="s">
        <v>120</v>
      </c>
      <c r="D8541" s="124" t="s">
        <v>6360</v>
      </c>
      <c r="E8541" s="71">
        <v>1</v>
      </c>
      <c r="F8541" s="84" t="s">
        <v>4981</v>
      </c>
      <c r="G8541" s="147" t="s">
        <v>6361</v>
      </c>
      <c r="H8541" s="147"/>
      <c r="I8541" s="148"/>
      <c r="J8541" s="125" t="s">
        <v>6361</v>
      </c>
    </row>
    <row r="8542" spans="1:10" ht="25.5">
      <c r="A8542" s="124" t="s">
        <v>3973</v>
      </c>
      <c r="B8542" s="64" t="s">
        <v>6356</v>
      </c>
      <c r="C8542" s="124" t="s">
        <v>120</v>
      </c>
      <c r="D8542" s="124" t="s">
        <v>6357</v>
      </c>
      <c r="E8542" s="71">
        <v>1</v>
      </c>
      <c r="F8542" s="84" t="s">
        <v>4981</v>
      </c>
      <c r="G8542" s="147" t="s">
        <v>6358</v>
      </c>
      <c r="H8542" s="147"/>
      <c r="I8542" s="148"/>
      <c r="J8542" s="125" t="s">
        <v>6358</v>
      </c>
    </row>
    <row r="8543" spans="1:10">
      <c r="A8543" s="128"/>
      <c r="B8543" s="128"/>
      <c r="C8543" s="128"/>
      <c r="D8543" s="128"/>
      <c r="E8543" s="128"/>
      <c r="F8543" s="128" t="s">
        <v>4343</v>
      </c>
      <c r="G8543" s="128"/>
      <c r="H8543" s="128"/>
      <c r="I8543" s="128"/>
      <c r="J8543" s="110">
        <v>4.49</v>
      </c>
    </row>
    <row r="8544" spans="1:10" ht="30">
      <c r="A8544" s="120" t="s">
        <v>4344</v>
      </c>
      <c r="B8544" s="121" t="s">
        <v>1</v>
      </c>
      <c r="C8544" s="120" t="s">
        <v>2</v>
      </c>
      <c r="D8544" s="120" t="s">
        <v>4345</v>
      </c>
      <c r="E8544" s="121" t="s">
        <v>3953</v>
      </c>
      <c r="F8544" s="121" t="s">
        <v>4335</v>
      </c>
      <c r="G8544" s="121" t="s">
        <v>4336</v>
      </c>
      <c r="H8544" s="121"/>
      <c r="I8544" s="121"/>
      <c r="J8544" s="121" t="s">
        <v>4323</v>
      </c>
    </row>
    <row r="8545" spans="1:11" ht="25.5">
      <c r="A8545" s="116" t="s">
        <v>3963</v>
      </c>
      <c r="B8545" s="117" t="s">
        <v>6393</v>
      </c>
      <c r="C8545" s="116" t="s">
        <v>120</v>
      </c>
      <c r="D8545" s="116" t="s">
        <v>6394</v>
      </c>
      <c r="E8545" s="7">
        <v>1</v>
      </c>
      <c r="F8545" s="5" t="s">
        <v>4981</v>
      </c>
      <c r="G8545" s="149" t="s">
        <v>2531</v>
      </c>
      <c r="H8545" s="149"/>
      <c r="I8545" s="136"/>
      <c r="J8545" s="126" t="s">
        <v>2531</v>
      </c>
    </row>
    <row r="8546" spans="1:11" ht="25.5">
      <c r="A8546" s="116" t="s">
        <v>3963</v>
      </c>
      <c r="B8546" s="117" t="s">
        <v>6395</v>
      </c>
      <c r="C8546" s="116" t="s">
        <v>120</v>
      </c>
      <c r="D8546" s="116" t="s">
        <v>6396</v>
      </c>
      <c r="E8546" s="7">
        <v>1</v>
      </c>
      <c r="F8546" s="5" t="s">
        <v>4981</v>
      </c>
      <c r="G8546" s="149" t="s">
        <v>6397</v>
      </c>
      <c r="H8546" s="149"/>
      <c r="I8546" s="136"/>
      <c r="J8546" s="126" t="s">
        <v>6397</v>
      </c>
    </row>
    <row r="8547" spans="1:11" ht="25.5">
      <c r="A8547" s="116" t="s">
        <v>3963</v>
      </c>
      <c r="B8547" s="117" t="s">
        <v>6398</v>
      </c>
      <c r="C8547" s="116" t="s">
        <v>120</v>
      </c>
      <c r="D8547" s="116" t="s">
        <v>6399</v>
      </c>
      <c r="E8547" s="7">
        <v>1</v>
      </c>
      <c r="F8547" s="5" t="s">
        <v>4981</v>
      </c>
      <c r="G8547" s="149" t="s">
        <v>6400</v>
      </c>
      <c r="H8547" s="149"/>
      <c r="I8547" s="136"/>
      <c r="J8547" s="126" t="s">
        <v>6400</v>
      </c>
    </row>
    <row r="8548" spans="1:11">
      <c r="A8548" s="128"/>
      <c r="B8548" s="128"/>
      <c r="C8548" s="128"/>
      <c r="D8548" s="128"/>
      <c r="E8548" s="128"/>
      <c r="F8548" s="128" t="s">
        <v>4355</v>
      </c>
      <c r="G8548" s="128"/>
      <c r="H8548" s="128"/>
      <c r="I8548" s="128"/>
      <c r="J8548" s="110">
        <v>1.77</v>
      </c>
    </row>
    <row r="8549" spans="1:11">
      <c r="A8549" s="115"/>
      <c r="B8549" s="115"/>
      <c r="C8549" s="115"/>
      <c r="D8549" s="115"/>
      <c r="E8549" s="115" t="s">
        <v>3983</v>
      </c>
      <c r="F8549" s="73">
        <v>0</v>
      </c>
      <c r="G8549" s="115" t="s">
        <v>3984</v>
      </c>
      <c r="H8549" s="73">
        <v>18.559999999999999</v>
      </c>
      <c r="I8549" s="115" t="s">
        <v>3985</v>
      </c>
      <c r="J8549" s="73">
        <v>18.559799999999999</v>
      </c>
    </row>
    <row r="8550" spans="1:11" ht="15" thickBot="1">
      <c r="A8550" s="115"/>
      <c r="B8550" s="115"/>
      <c r="C8550" s="115"/>
      <c r="D8550" s="115"/>
      <c r="E8550" s="115" t="s">
        <v>3986</v>
      </c>
      <c r="F8550" s="73">
        <v>5.6</v>
      </c>
      <c r="G8550" s="115"/>
      <c r="H8550" s="138" t="s">
        <v>3987</v>
      </c>
      <c r="I8550" s="138"/>
      <c r="J8550" s="73">
        <v>30.09</v>
      </c>
    </row>
    <row r="8551" spans="1:11" ht="15" thickTop="1">
      <c r="A8551" s="68"/>
      <c r="B8551" s="68"/>
      <c r="C8551" s="68"/>
      <c r="D8551" s="68"/>
      <c r="E8551" s="68"/>
      <c r="F8551" s="68"/>
      <c r="G8551" s="68"/>
      <c r="H8551" s="68"/>
      <c r="I8551" s="68"/>
      <c r="J8551" s="68"/>
    </row>
    <row r="8552" spans="1:11" ht="15">
      <c r="A8552" s="120"/>
      <c r="B8552" s="121" t="s">
        <v>1</v>
      </c>
      <c r="C8552" s="120" t="s">
        <v>2</v>
      </c>
      <c r="D8552" s="120" t="s">
        <v>3</v>
      </c>
      <c r="E8552" s="144" t="s">
        <v>2279</v>
      </c>
      <c r="F8552" s="144"/>
      <c r="G8552" s="122" t="s">
        <v>4</v>
      </c>
      <c r="H8552" s="121" t="s">
        <v>5</v>
      </c>
      <c r="I8552" s="121" t="s">
        <v>6</v>
      </c>
      <c r="J8552" s="121" t="s">
        <v>8</v>
      </c>
    </row>
    <row r="8553" spans="1:11" ht="25.5">
      <c r="A8553" s="123" t="s">
        <v>3963</v>
      </c>
      <c r="B8553" s="78" t="s">
        <v>5378</v>
      </c>
      <c r="C8553" s="123" t="s">
        <v>120</v>
      </c>
      <c r="D8553" s="123" t="s">
        <v>5331</v>
      </c>
      <c r="E8553" s="150" t="s">
        <v>5379</v>
      </c>
      <c r="F8553" s="150"/>
      <c r="G8553" s="77" t="s">
        <v>4981</v>
      </c>
      <c r="H8553" s="67">
        <v>1</v>
      </c>
      <c r="I8553" s="79">
        <v>19.59</v>
      </c>
      <c r="J8553" s="79">
        <v>19.59</v>
      </c>
    </row>
    <row r="8554" spans="1:11" ht="25.5">
      <c r="A8554" s="124" t="s">
        <v>3973</v>
      </c>
      <c r="B8554" s="64" t="s">
        <v>6393</v>
      </c>
      <c r="C8554" s="124" t="s">
        <v>120</v>
      </c>
      <c r="D8554" s="124" t="s">
        <v>6401</v>
      </c>
      <c r="E8554" s="148" t="s">
        <v>4345</v>
      </c>
      <c r="F8554" s="148"/>
      <c r="G8554" s="84" t="s">
        <v>4981</v>
      </c>
      <c r="H8554" s="71">
        <v>1</v>
      </c>
      <c r="I8554" s="71">
        <v>0</v>
      </c>
      <c r="J8554" s="70">
        <v>0.21</v>
      </c>
      <c r="K8554" s="70">
        <v>0.21</v>
      </c>
    </row>
    <row r="8555" spans="1:11">
      <c r="A8555" s="124" t="s">
        <v>3973</v>
      </c>
      <c r="B8555" s="64" t="s">
        <v>6402</v>
      </c>
      <c r="C8555" s="124" t="s">
        <v>120</v>
      </c>
      <c r="D8555" s="124" t="s">
        <v>6403</v>
      </c>
      <c r="E8555" s="148" t="s">
        <v>4019</v>
      </c>
      <c r="F8555" s="148"/>
      <c r="G8555" s="84" t="s">
        <v>3967</v>
      </c>
      <c r="H8555" s="71">
        <v>1</v>
      </c>
      <c r="I8555" s="71">
        <v>0</v>
      </c>
      <c r="J8555" s="70">
        <v>15.02</v>
      </c>
      <c r="K8555" s="70">
        <v>15.02</v>
      </c>
    </row>
    <row r="8556" spans="1:11" ht="25.5">
      <c r="A8556" s="124" t="s">
        <v>3973</v>
      </c>
      <c r="B8556" s="64" t="s">
        <v>6404</v>
      </c>
      <c r="C8556" s="124" t="s">
        <v>120</v>
      </c>
      <c r="D8556" s="124" t="s">
        <v>6405</v>
      </c>
      <c r="E8556" s="148" t="s">
        <v>3976</v>
      </c>
      <c r="F8556" s="148"/>
      <c r="G8556" s="84" t="s">
        <v>4981</v>
      </c>
      <c r="H8556" s="71">
        <v>1</v>
      </c>
      <c r="I8556" s="71">
        <v>0</v>
      </c>
      <c r="J8556" s="70">
        <v>0.06</v>
      </c>
      <c r="K8556" s="70">
        <v>0.06</v>
      </c>
    </row>
    <row r="8557" spans="1:11" ht="25.5">
      <c r="A8557" s="124" t="s">
        <v>3973</v>
      </c>
      <c r="B8557" s="64" t="s">
        <v>6406</v>
      </c>
      <c r="C8557" s="124" t="s">
        <v>120</v>
      </c>
      <c r="D8557" s="124" t="s">
        <v>6407</v>
      </c>
      <c r="E8557" s="148" t="s">
        <v>3976</v>
      </c>
      <c r="F8557" s="148"/>
      <c r="G8557" s="84" t="s">
        <v>4981</v>
      </c>
      <c r="H8557" s="71">
        <v>1</v>
      </c>
      <c r="I8557" s="71">
        <v>0</v>
      </c>
      <c r="J8557" s="70">
        <v>0.78</v>
      </c>
      <c r="K8557" s="70">
        <v>0.78</v>
      </c>
    </row>
    <row r="8558" spans="1:11" ht="25.5">
      <c r="A8558" s="124" t="s">
        <v>3973</v>
      </c>
      <c r="B8558" s="64" t="s">
        <v>6408</v>
      </c>
      <c r="C8558" s="124" t="s">
        <v>120</v>
      </c>
      <c r="D8558" s="124" t="s">
        <v>6409</v>
      </c>
      <c r="E8558" s="148" t="s">
        <v>3976</v>
      </c>
      <c r="F8558" s="148"/>
      <c r="G8558" s="84" t="s">
        <v>4981</v>
      </c>
      <c r="H8558" s="71">
        <v>1</v>
      </c>
      <c r="I8558" s="71">
        <v>0</v>
      </c>
      <c r="J8558" s="70">
        <v>1.43</v>
      </c>
      <c r="K8558" s="70">
        <v>1.43</v>
      </c>
    </row>
    <row r="8559" spans="1:11" ht="25.5">
      <c r="A8559" s="124" t="s">
        <v>3973</v>
      </c>
      <c r="B8559" s="64" t="s">
        <v>6398</v>
      </c>
      <c r="C8559" s="124" t="s">
        <v>120</v>
      </c>
      <c r="D8559" s="124" t="s">
        <v>6410</v>
      </c>
      <c r="E8559" s="148" t="s">
        <v>4345</v>
      </c>
      <c r="F8559" s="148"/>
      <c r="G8559" s="84" t="s">
        <v>4981</v>
      </c>
      <c r="H8559" s="71">
        <v>1</v>
      </c>
      <c r="I8559" s="71">
        <v>0</v>
      </c>
      <c r="J8559" s="70">
        <v>0.95</v>
      </c>
      <c r="K8559" s="70">
        <v>0.95</v>
      </c>
    </row>
    <row r="8560" spans="1:11" ht="15" customHeight="1">
      <c r="A8560" s="124" t="s">
        <v>3973</v>
      </c>
      <c r="B8560" s="64" t="s">
        <v>6411</v>
      </c>
      <c r="C8560" s="124" t="s">
        <v>120</v>
      </c>
      <c r="D8560" s="124" t="s">
        <v>6412</v>
      </c>
      <c r="E8560" s="148" t="s">
        <v>3976</v>
      </c>
      <c r="F8560" s="148"/>
      <c r="G8560" s="84" t="s">
        <v>4981</v>
      </c>
      <c r="H8560" s="71">
        <v>1</v>
      </c>
      <c r="I8560" s="71">
        <v>0</v>
      </c>
      <c r="J8560" s="70">
        <v>0.82</v>
      </c>
      <c r="K8560" s="70">
        <v>0.82</v>
      </c>
    </row>
    <row r="8561" spans="1:11" ht="25.5">
      <c r="A8561" s="124" t="s">
        <v>3973</v>
      </c>
      <c r="B8561" s="64" t="s">
        <v>6395</v>
      </c>
      <c r="C8561" s="124" t="s">
        <v>120</v>
      </c>
      <c r="D8561" s="124" t="s">
        <v>6413</v>
      </c>
      <c r="E8561" s="148" t="s">
        <v>4345</v>
      </c>
      <c r="F8561" s="148"/>
      <c r="G8561" s="84" t="s">
        <v>4981</v>
      </c>
      <c r="H8561" s="71">
        <v>1</v>
      </c>
      <c r="I8561" s="71">
        <v>0</v>
      </c>
      <c r="J8561" s="70">
        <v>0.32</v>
      </c>
      <c r="K8561" s="70">
        <v>0.32</v>
      </c>
    </row>
    <row r="8562" spans="1:11">
      <c r="A8562" s="115"/>
      <c r="B8562" s="115"/>
      <c r="C8562" s="115"/>
      <c r="D8562" s="115"/>
      <c r="E8562" s="115" t="s">
        <v>3983</v>
      </c>
      <c r="F8562" s="73">
        <v>15.02</v>
      </c>
      <c r="G8562" s="115" t="s">
        <v>3984</v>
      </c>
      <c r="H8562" s="73">
        <v>0</v>
      </c>
      <c r="I8562" s="115" t="s">
        <v>3985</v>
      </c>
      <c r="J8562" s="73">
        <v>15.02</v>
      </c>
    </row>
    <row r="8563" spans="1:11" ht="15" thickBot="1">
      <c r="A8563" s="115"/>
      <c r="B8563" s="115"/>
      <c r="C8563" s="115"/>
      <c r="D8563" s="115"/>
      <c r="E8563" s="115" t="s">
        <v>3986</v>
      </c>
      <c r="F8563" s="73">
        <v>4.4800000000000004</v>
      </c>
      <c r="G8563" s="115"/>
      <c r="H8563" s="138" t="s">
        <v>3987</v>
      </c>
      <c r="I8563" s="138"/>
      <c r="J8563" s="73">
        <v>24.07</v>
      </c>
    </row>
    <row r="8564" spans="1:11" ht="15" thickTop="1">
      <c r="A8564" s="68"/>
      <c r="B8564" s="68"/>
      <c r="C8564" s="68"/>
      <c r="D8564" s="68"/>
      <c r="E8564" s="68"/>
      <c r="F8564" s="68"/>
      <c r="G8564" s="68"/>
      <c r="H8564" s="68"/>
      <c r="I8564" s="68"/>
      <c r="J8564" s="68"/>
    </row>
    <row r="8565" spans="1:11" ht="15">
      <c r="A8565" s="120"/>
      <c r="B8565" s="121" t="s">
        <v>1</v>
      </c>
      <c r="C8565" s="120" t="s">
        <v>2</v>
      </c>
      <c r="D8565" s="120" t="s">
        <v>3</v>
      </c>
      <c r="E8565" s="144" t="s">
        <v>2279</v>
      </c>
      <c r="F8565" s="144"/>
      <c r="G8565" s="122" t="s">
        <v>4</v>
      </c>
      <c r="H8565" s="121" t="s">
        <v>5</v>
      </c>
      <c r="I8565" s="121" t="s">
        <v>6</v>
      </c>
      <c r="J8565" s="121" t="s">
        <v>8</v>
      </c>
    </row>
    <row r="8566" spans="1:11">
      <c r="A8566" s="123" t="s">
        <v>3963</v>
      </c>
      <c r="B8566" s="78" t="s">
        <v>6414</v>
      </c>
      <c r="C8566" s="123" t="s">
        <v>120</v>
      </c>
      <c r="D8566" s="123" t="s">
        <v>3999</v>
      </c>
      <c r="E8566" s="150" t="s">
        <v>2411</v>
      </c>
      <c r="F8566" s="150"/>
      <c r="G8566" s="77" t="s">
        <v>4981</v>
      </c>
      <c r="H8566" s="67">
        <v>1</v>
      </c>
      <c r="I8566" s="79">
        <v>24.86</v>
      </c>
      <c r="J8566" s="79">
        <v>24.86</v>
      </c>
    </row>
    <row r="8567" spans="1:11" ht="30">
      <c r="A8567" s="120" t="s">
        <v>4322</v>
      </c>
      <c r="B8567" s="121" t="s">
        <v>1</v>
      </c>
      <c r="C8567" s="120" t="s">
        <v>2</v>
      </c>
      <c r="D8567" s="120" t="s">
        <v>4019</v>
      </c>
      <c r="E8567" s="121" t="s">
        <v>3953</v>
      </c>
      <c r="F8567" s="145" t="s">
        <v>4323</v>
      </c>
      <c r="G8567" s="145"/>
      <c r="H8567" s="145"/>
      <c r="I8567" s="145"/>
      <c r="J8567" s="121" t="s">
        <v>4324</v>
      </c>
    </row>
    <row r="8568" spans="1:11" ht="25.5">
      <c r="A8568" s="124" t="s">
        <v>3973</v>
      </c>
      <c r="B8568" s="64" t="s">
        <v>6415</v>
      </c>
      <c r="C8568" s="124" t="s">
        <v>120</v>
      </c>
      <c r="D8568" s="124" t="s">
        <v>6416</v>
      </c>
      <c r="E8568" s="71">
        <v>1</v>
      </c>
      <c r="F8568" s="124"/>
      <c r="G8568" s="124"/>
      <c r="H8568" s="124"/>
      <c r="I8568" s="125" t="s">
        <v>6355</v>
      </c>
      <c r="J8568" s="125" t="s">
        <v>6355</v>
      </c>
    </row>
    <row r="8569" spans="1:11">
      <c r="A8569" s="128"/>
      <c r="B8569" s="128"/>
      <c r="C8569" s="128"/>
      <c r="D8569" s="128"/>
      <c r="E8569" s="128"/>
      <c r="F8569" s="128" t="s">
        <v>4328</v>
      </c>
      <c r="G8569" s="128"/>
      <c r="H8569" s="128"/>
      <c r="I8569" s="128"/>
      <c r="J8569" s="72">
        <v>0</v>
      </c>
    </row>
    <row r="8570" spans="1:11">
      <c r="A8570" s="128"/>
      <c r="B8570" s="128"/>
      <c r="C8570" s="128"/>
      <c r="D8570" s="128"/>
      <c r="E8570" s="128"/>
      <c r="F8570" s="128" t="s">
        <v>4329</v>
      </c>
      <c r="G8570" s="128"/>
      <c r="H8570" s="128"/>
      <c r="I8570" s="128"/>
      <c r="J8570" s="110">
        <v>18.231999999999999</v>
      </c>
    </row>
    <row r="8571" spans="1:11">
      <c r="A8571" s="128"/>
      <c r="B8571" s="128"/>
      <c r="C8571" s="128"/>
      <c r="D8571" s="128"/>
      <c r="E8571" s="128"/>
      <c r="F8571" s="128" t="s">
        <v>4330</v>
      </c>
      <c r="G8571" s="128"/>
      <c r="H8571" s="128"/>
      <c r="I8571" s="128"/>
      <c r="J8571" s="110">
        <v>18.231999999999999</v>
      </c>
    </row>
    <row r="8572" spans="1:11">
      <c r="A8572" s="128"/>
      <c r="B8572" s="128"/>
      <c r="C8572" s="128"/>
      <c r="D8572" s="128"/>
      <c r="E8572" s="128"/>
      <c r="F8572" s="128" t="s">
        <v>4331</v>
      </c>
      <c r="G8572" s="128"/>
      <c r="H8572" s="128"/>
      <c r="I8572" s="128"/>
      <c r="J8572" s="110">
        <v>1</v>
      </c>
    </row>
    <row r="8573" spans="1:11">
      <c r="A8573" s="128"/>
      <c r="B8573" s="128"/>
      <c r="C8573" s="128"/>
      <c r="D8573" s="128"/>
      <c r="E8573" s="128"/>
      <c r="F8573" s="128" t="s">
        <v>4332</v>
      </c>
      <c r="G8573" s="128"/>
      <c r="H8573" s="128"/>
      <c r="I8573" s="128"/>
      <c r="J8573" s="110">
        <v>18.231999999999999</v>
      </c>
    </row>
    <row r="8574" spans="1:11" ht="30">
      <c r="A8574" s="120" t="s">
        <v>4333</v>
      </c>
      <c r="B8574" s="121" t="s">
        <v>1</v>
      </c>
      <c r="C8574" s="120" t="s">
        <v>2</v>
      </c>
      <c r="D8574" s="120" t="s">
        <v>4334</v>
      </c>
      <c r="E8574" s="121" t="s">
        <v>3953</v>
      </c>
      <c r="F8574" s="121" t="s">
        <v>4335</v>
      </c>
      <c r="G8574" s="121" t="s">
        <v>4336</v>
      </c>
      <c r="H8574" s="121"/>
      <c r="I8574" s="121"/>
      <c r="J8574" s="121" t="s">
        <v>4323</v>
      </c>
    </row>
    <row r="8575" spans="1:11" ht="25.5">
      <c r="A8575" s="124" t="s">
        <v>3973</v>
      </c>
      <c r="B8575" s="64" t="s">
        <v>6362</v>
      </c>
      <c r="C8575" s="124" t="s">
        <v>120</v>
      </c>
      <c r="D8575" s="124" t="s">
        <v>6363</v>
      </c>
      <c r="E8575" s="71">
        <v>1</v>
      </c>
      <c r="F8575" s="84" t="s">
        <v>4981</v>
      </c>
      <c r="G8575" s="147" t="s">
        <v>2824</v>
      </c>
      <c r="H8575" s="147"/>
      <c r="I8575" s="148"/>
      <c r="J8575" s="125" t="s">
        <v>2824</v>
      </c>
    </row>
    <row r="8576" spans="1:11" ht="25.5">
      <c r="A8576" s="124" t="s">
        <v>3973</v>
      </c>
      <c r="B8576" s="64" t="s">
        <v>6364</v>
      </c>
      <c r="C8576" s="124" t="s">
        <v>120</v>
      </c>
      <c r="D8576" s="124" t="s">
        <v>6365</v>
      </c>
      <c r="E8576" s="71">
        <v>1</v>
      </c>
      <c r="F8576" s="84" t="s">
        <v>4981</v>
      </c>
      <c r="G8576" s="147" t="s">
        <v>6366</v>
      </c>
      <c r="H8576" s="147"/>
      <c r="I8576" s="148"/>
      <c r="J8576" s="125" t="s">
        <v>6366</v>
      </c>
    </row>
    <row r="8577" spans="1:11" ht="25.5">
      <c r="A8577" s="124" t="s">
        <v>3973</v>
      </c>
      <c r="B8577" s="64" t="s">
        <v>6356</v>
      </c>
      <c r="C8577" s="124" t="s">
        <v>120</v>
      </c>
      <c r="D8577" s="124" t="s">
        <v>6357</v>
      </c>
      <c r="E8577" s="71">
        <v>1</v>
      </c>
      <c r="F8577" s="84" t="s">
        <v>4981</v>
      </c>
      <c r="G8577" s="147" t="s">
        <v>6358</v>
      </c>
      <c r="H8577" s="147"/>
      <c r="I8577" s="148"/>
      <c r="J8577" s="125" t="s">
        <v>6358</v>
      </c>
    </row>
    <row r="8578" spans="1:11" ht="25.5">
      <c r="A8578" s="124" t="s">
        <v>3973</v>
      </c>
      <c r="B8578" s="64" t="s">
        <v>6359</v>
      </c>
      <c r="C8578" s="124" t="s">
        <v>120</v>
      </c>
      <c r="D8578" s="124" t="s">
        <v>6360</v>
      </c>
      <c r="E8578" s="71">
        <v>1</v>
      </c>
      <c r="F8578" s="84" t="s">
        <v>4981</v>
      </c>
      <c r="G8578" s="147" t="s">
        <v>6361</v>
      </c>
      <c r="H8578" s="147"/>
      <c r="I8578" s="148"/>
      <c r="J8578" s="125" t="s">
        <v>6361</v>
      </c>
    </row>
    <row r="8579" spans="1:11">
      <c r="A8579" s="128"/>
      <c r="B8579" s="128"/>
      <c r="C8579" s="128"/>
      <c r="D8579" s="128"/>
      <c r="E8579" s="128"/>
      <c r="F8579" s="128" t="s">
        <v>4343</v>
      </c>
      <c r="G8579" s="128"/>
      <c r="H8579" s="128"/>
      <c r="I8579" s="128"/>
      <c r="J8579" s="110">
        <v>4.49</v>
      </c>
    </row>
    <row r="8580" spans="1:11" ht="30">
      <c r="A8580" s="120" t="s">
        <v>4344</v>
      </c>
      <c r="B8580" s="121" t="s">
        <v>1</v>
      </c>
      <c r="C8580" s="120" t="s">
        <v>2</v>
      </c>
      <c r="D8580" s="120" t="s">
        <v>4345</v>
      </c>
      <c r="E8580" s="121" t="s">
        <v>3953</v>
      </c>
      <c r="F8580" s="121" t="s">
        <v>4335</v>
      </c>
      <c r="G8580" s="121" t="s">
        <v>4336</v>
      </c>
      <c r="H8580" s="121"/>
      <c r="I8580" s="121"/>
      <c r="J8580" s="121" t="s">
        <v>4323</v>
      </c>
    </row>
    <row r="8581" spans="1:11" ht="25.5">
      <c r="A8581" s="116" t="s">
        <v>3963</v>
      </c>
      <c r="B8581" s="117" t="s">
        <v>6417</v>
      </c>
      <c r="C8581" s="116" t="s">
        <v>120</v>
      </c>
      <c r="D8581" s="116" t="s">
        <v>6418</v>
      </c>
      <c r="E8581" s="7">
        <v>1</v>
      </c>
      <c r="F8581" s="5" t="s">
        <v>4981</v>
      </c>
      <c r="G8581" s="149" t="s">
        <v>5678</v>
      </c>
      <c r="H8581" s="149"/>
      <c r="I8581" s="136"/>
      <c r="J8581" s="126" t="s">
        <v>5678</v>
      </c>
    </row>
    <row r="8582" spans="1:11" ht="25.5">
      <c r="A8582" s="116" t="s">
        <v>3963</v>
      </c>
      <c r="B8582" s="117" t="s">
        <v>6419</v>
      </c>
      <c r="C8582" s="116" t="s">
        <v>120</v>
      </c>
      <c r="D8582" s="116" t="s">
        <v>6420</v>
      </c>
      <c r="E8582" s="7">
        <v>1</v>
      </c>
      <c r="F8582" s="5" t="s">
        <v>4981</v>
      </c>
      <c r="G8582" s="149" t="s">
        <v>2553</v>
      </c>
      <c r="H8582" s="149"/>
      <c r="I8582" s="136"/>
      <c r="J8582" s="126" t="s">
        <v>2553</v>
      </c>
    </row>
    <row r="8583" spans="1:11" ht="25.5">
      <c r="A8583" s="116" t="s">
        <v>3963</v>
      </c>
      <c r="B8583" s="117" t="s">
        <v>6421</v>
      </c>
      <c r="C8583" s="116" t="s">
        <v>120</v>
      </c>
      <c r="D8583" s="116" t="s">
        <v>6422</v>
      </c>
      <c r="E8583" s="7">
        <v>1</v>
      </c>
      <c r="F8583" s="5" t="s">
        <v>4981</v>
      </c>
      <c r="G8583" s="149" t="s">
        <v>6358</v>
      </c>
      <c r="H8583" s="149"/>
      <c r="I8583" s="136"/>
      <c r="J8583" s="126" t="s">
        <v>6358</v>
      </c>
    </row>
    <row r="8584" spans="1:11">
      <c r="A8584" s="128"/>
      <c r="B8584" s="128"/>
      <c r="C8584" s="128"/>
      <c r="D8584" s="128"/>
      <c r="E8584" s="128"/>
      <c r="F8584" s="128" t="s">
        <v>4355</v>
      </c>
      <c r="G8584" s="128"/>
      <c r="H8584" s="128"/>
      <c r="I8584" s="128"/>
      <c r="J8584" s="110">
        <v>2.14</v>
      </c>
    </row>
    <row r="8585" spans="1:11">
      <c r="A8585" s="115"/>
      <c r="B8585" s="115"/>
      <c r="C8585" s="115"/>
      <c r="D8585" s="115"/>
      <c r="E8585" s="115" t="s">
        <v>3983</v>
      </c>
      <c r="F8585" s="73">
        <v>0</v>
      </c>
      <c r="G8585" s="115" t="s">
        <v>3984</v>
      </c>
      <c r="H8585" s="73">
        <v>18.5</v>
      </c>
      <c r="I8585" s="115" t="s">
        <v>3985</v>
      </c>
      <c r="J8585" s="73">
        <v>18.501100000000001</v>
      </c>
    </row>
    <row r="8586" spans="1:11" ht="15" thickBot="1">
      <c r="A8586" s="115"/>
      <c r="B8586" s="115"/>
      <c r="C8586" s="115"/>
      <c r="D8586" s="115"/>
      <c r="E8586" s="115" t="s">
        <v>3986</v>
      </c>
      <c r="F8586" s="73">
        <v>5.68</v>
      </c>
      <c r="G8586" s="115"/>
      <c r="H8586" s="138" t="s">
        <v>3987</v>
      </c>
      <c r="I8586" s="138"/>
      <c r="J8586" s="73">
        <v>30.54</v>
      </c>
    </row>
    <row r="8587" spans="1:11" ht="15" thickTop="1">
      <c r="A8587" s="68"/>
      <c r="B8587" s="68"/>
      <c r="C8587" s="68"/>
      <c r="D8587" s="68"/>
      <c r="E8587" s="68"/>
      <c r="F8587" s="68"/>
      <c r="G8587" s="68"/>
      <c r="H8587" s="68"/>
      <c r="I8587" s="68"/>
      <c r="J8587" s="68"/>
    </row>
    <row r="8588" spans="1:11" ht="15">
      <c r="A8588" s="120"/>
      <c r="B8588" s="121" t="s">
        <v>1</v>
      </c>
      <c r="C8588" s="120" t="s">
        <v>2</v>
      </c>
      <c r="D8588" s="120" t="s">
        <v>3</v>
      </c>
      <c r="E8588" s="144" t="s">
        <v>2279</v>
      </c>
      <c r="F8588" s="144"/>
      <c r="G8588" s="122" t="s">
        <v>4</v>
      </c>
      <c r="H8588" s="121" t="s">
        <v>5</v>
      </c>
      <c r="I8588" s="121" t="s">
        <v>3962</v>
      </c>
      <c r="J8588" s="121" t="s">
        <v>6</v>
      </c>
      <c r="K8588" s="121" t="s">
        <v>8</v>
      </c>
    </row>
    <row r="8589" spans="1:11">
      <c r="A8589" s="123" t="s">
        <v>3963</v>
      </c>
      <c r="B8589" s="78" t="s">
        <v>3998</v>
      </c>
      <c r="C8589" s="123" t="s">
        <v>17</v>
      </c>
      <c r="D8589" s="123" t="s">
        <v>3999</v>
      </c>
      <c r="E8589" s="150" t="s">
        <v>2323</v>
      </c>
      <c r="F8589" s="150"/>
      <c r="G8589" s="77" t="s">
        <v>3967</v>
      </c>
      <c r="H8589" s="67">
        <v>1</v>
      </c>
      <c r="I8589" s="79"/>
      <c r="J8589" s="79">
        <v>22.54</v>
      </c>
      <c r="K8589" s="79">
        <v>22.54</v>
      </c>
    </row>
    <row r="8590" spans="1:11" ht="25.5">
      <c r="A8590" s="116" t="s">
        <v>3964</v>
      </c>
      <c r="B8590" s="117" t="s">
        <v>6423</v>
      </c>
      <c r="C8590" s="116" t="s">
        <v>17</v>
      </c>
      <c r="D8590" s="116" t="s">
        <v>6424</v>
      </c>
      <c r="E8590" s="136" t="s">
        <v>2323</v>
      </c>
      <c r="F8590" s="136"/>
      <c r="G8590" s="5" t="s">
        <v>3967</v>
      </c>
      <c r="H8590" s="7">
        <v>1</v>
      </c>
      <c r="I8590" s="7">
        <v>0</v>
      </c>
      <c r="J8590" s="69">
        <v>0.22</v>
      </c>
      <c r="K8590" s="69">
        <v>0.22</v>
      </c>
    </row>
    <row r="8591" spans="1:11" ht="25.5">
      <c r="A8591" s="124" t="s">
        <v>3973</v>
      </c>
      <c r="B8591" s="64" t="s">
        <v>6387</v>
      </c>
      <c r="C8591" s="124" t="s">
        <v>17</v>
      </c>
      <c r="D8591" s="124" t="s">
        <v>6388</v>
      </c>
      <c r="E8591" s="148" t="s">
        <v>3976</v>
      </c>
      <c r="F8591" s="148"/>
      <c r="G8591" s="84" t="s">
        <v>3967</v>
      </c>
      <c r="H8591" s="71">
        <v>1</v>
      </c>
      <c r="I8591" s="71">
        <v>0</v>
      </c>
      <c r="J8591" s="70">
        <v>0.08</v>
      </c>
      <c r="K8591" s="70">
        <v>0.08</v>
      </c>
    </row>
    <row r="8592" spans="1:11" ht="25.5">
      <c r="A8592" s="124" t="s">
        <v>3973</v>
      </c>
      <c r="B8592" s="64" t="s">
        <v>6425</v>
      </c>
      <c r="C8592" s="124" t="s">
        <v>17</v>
      </c>
      <c r="D8592" s="124" t="s">
        <v>6426</v>
      </c>
      <c r="E8592" s="148" t="s">
        <v>3976</v>
      </c>
      <c r="F8592" s="148"/>
      <c r="G8592" s="84" t="s">
        <v>3967</v>
      </c>
      <c r="H8592" s="71">
        <v>1</v>
      </c>
      <c r="I8592" s="71">
        <v>0</v>
      </c>
      <c r="J8592" s="70">
        <v>0.44</v>
      </c>
      <c r="K8592" s="70">
        <v>0.44</v>
      </c>
    </row>
    <row r="8593" spans="1:11" ht="25.5">
      <c r="A8593" s="124" t="s">
        <v>3973</v>
      </c>
      <c r="B8593" s="64" t="s">
        <v>6427</v>
      </c>
      <c r="C8593" s="124" t="s">
        <v>17</v>
      </c>
      <c r="D8593" s="124" t="s">
        <v>6428</v>
      </c>
      <c r="E8593" s="148" t="s">
        <v>3976</v>
      </c>
      <c r="F8593" s="148"/>
      <c r="G8593" s="84" t="s">
        <v>3967</v>
      </c>
      <c r="H8593" s="71">
        <v>1</v>
      </c>
      <c r="I8593" s="71">
        <v>0</v>
      </c>
      <c r="J8593" s="70">
        <v>1.43</v>
      </c>
      <c r="K8593" s="70">
        <v>1.43</v>
      </c>
    </row>
    <row r="8594" spans="1:11">
      <c r="A8594" s="124" t="s">
        <v>3973</v>
      </c>
      <c r="B8594" s="64" t="s">
        <v>6429</v>
      </c>
      <c r="C8594" s="124" t="s">
        <v>17</v>
      </c>
      <c r="D8594" s="124" t="s">
        <v>6430</v>
      </c>
      <c r="E8594" s="148" t="s">
        <v>4019</v>
      </c>
      <c r="F8594" s="148"/>
      <c r="G8594" s="84" t="s">
        <v>3967</v>
      </c>
      <c r="H8594" s="71">
        <v>1</v>
      </c>
      <c r="I8594" s="71">
        <v>0</v>
      </c>
      <c r="J8594" s="70">
        <v>15.03</v>
      </c>
      <c r="K8594" s="70">
        <v>15.03</v>
      </c>
    </row>
    <row r="8595" spans="1:11" ht="25.5">
      <c r="A8595" s="124" t="s">
        <v>3973</v>
      </c>
      <c r="B8595" s="64" t="s">
        <v>6379</v>
      </c>
      <c r="C8595" s="124" t="s">
        <v>17</v>
      </c>
      <c r="D8595" s="124" t="s">
        <v>6380</v>
      </c>
      <c r="E8595" s="148" t="s">
        <v>3976</v>
      </c>
      <c r="F8595" s="148"/>
      <c r="G8595" s="84" t="s">
        <v>3967</v>
      </c>
      <c r="H8595" s="71">
        <v>1</v>
      </c>
      <c r="I8595" s="71">
        <v>0</v>
      </c>
      <c r="J8595" s="70">
        <v>3.32</v>
      </c>
      <c r="K8595" s="70">
        <v>3.32</v>
      </c>
    </row>
    <row r="8596" spans="1:11" ht="25.5">
      <c r="A8596" s="124" t="s">
        <v>3973</v>
      </c>
      <c r="B8596" s="64" t="s">
        <v>6385</v>
      </c>
      <c r="C8596" s="124" t="s">
        <v>17</v>
      </c>
      <c r="D8596" s="124" t="s">
        <v>6386</v>
      </c>
      <c r="E8596" s="148" t="s">
        <v>3976</v>
      </c>
      <c r="F8596" s="148"/>
      <c r="G8596" s="84" t="s">
        <v>3967</v>
      </c>
      <c r="H8596" s="71">
        <v>1</v>
      </c>
      <c r="I8596" s="71">
        <v>0</v>
      </c>
      <c r="J8596" s="70">
        <v>1.43</v>
      </c>
      <c r="K8596" s="70">
        <v>1.43</v>
      </c>
    </row>
    <row r="8597" spans="1:11" ht="25.5">
      <c r="A8597" s="124" t="s">
        <v>3973</v>
      </c>
      <c r="B8597" s="64" t="s">
        <v>6381</v>
      </c>
      <c r="C8597" s="124" t="s">
        <v>17</v>
      </c>
      <c r="D8597" s="124" t="s">
        <v>6382</v>
      </c>
      <c r="E8597" s="148" t="s">
        <v>3976</v>
      </c>
      <c r="F8597" s="148"/>
      <c r="G8597" s="84" t="s">
        <v>3967</v>
      </c>
      <c r="H8597" s="71">
        <v>1</v>
      </c>
      <c r="I8597" s="71">
        <v>0</v>
      </c>
      <c r="J8597" s="70">
        <v>0.59</v>
      </c>
      <c r="K8597" s="70">
        <v>0.59</v>
      </c>
    </row>
    <row r="8598" spans="1:11" ht="25.5">
      <c r="A8598" s="115"/>
      <c r="B8598" s="115"/>
      <c r="C8598" s="115"/>
      <c r="D8598" s="115"/>
      <c r="E8598" s="115"/>
      <c r="F8598" s="115" t="s">
        <v>3983</v>
      </c>
      <c r="G8598" s="73">
        <v>15.25</v>
      </c>
      <c r="H8598" s="115" t="s">
        <v>3984</v>
      </c>
      <c r="I8598" s="73">
        <v>0</v>
      </c>
      <c r="J8598" s="115" t="s">
        <v>3985</v>
      </c>
      <c r="K8598" s="73">
        <v>15.25</v>
      </c>
    </row>
    <row r="8599" spans="1:11" ht="26.25" thickBot="1">
      <c r="A8599" s="115"/>
      <c r="B8599" s="115"/>
      <c r="C8599" s="115"/>
      <c r="D8599" s="115"/>
      <c r="E8599" s="115"/>
      <c r="F8599" s="115" t="s">
        <v>3986</v>
      </c>
      <c r="G8599" s="73">
        <v>5.15</v>
      </c>
      <c r="H8599" s="138"/>
      <c r="I8599" s="138" t="s">
        <v>3987</v>
      </c>
      <c r="J8599" s="115"/>
      <c r="K8599" s="73">
        <v>27.69</v>
      </c>
    </row>
    <row r="8600" spans="1:11" ht="15" thickTop="1">
      <c r="A8600" s="68"/>
      <c r="B8600" s="68"/>
      <c r="C8600" s="68"/>
      <c r="D8600" s="68"/>
      <c r="E8600" s="68"/>
      <c r="F8600" s="68"/>
      <c r="G8600" s="68"/>
      <c r="H8600" s="68"/>
      <c r="I8600" s="68"/>
      <c r="J8600" s="68"/>
      <c r="K8600" s="68"/>
    </row>
    <row r="8601" spans="1:11" ht="15">
      <c r="A8601" s="120"/>
      <c r="B8601" s="121" t="s">
        <v>1</v>
      </c>
      <c r="C8601" s="120" t="s">
        <v>2</v>
      </c>
      <c r="D8601" s="120" t="s">
        <v>3</v>
      </c>
      <c r="E8601" s="144" t="s">
        <v>2279</v>
      </c>
      <c r="F8601" s="144"/>
      <c r="G8601" s="122" t="s">
        <v>4</v>
      </c>
      <c r="H8601" s="121" t="s">
        <v>5</v>
      </c>
      <c r="I8601" s="121" t="s">
        <v>6</v>
      </c>
      <c r="J8601" s="121" t="s">
        <v>8</v>
      </c>
    </row>
    <row r="8602" spans="1:11">
      <c r="A8602" s="123" t="s">
        <v>3963</v>
      </c>
      <c r="B8602" s="78" t="s">
        <v>5462</v>
      </c>
      <c r="C8602" s="123" t="s">
        <v>120</v>
      </c>
      <c r="D8602" s="123" t="s">
        <v>5463</v>
      </c>
      <c r="E8602" s="150" t="s">
        <v>2411</v>
      </c>
      <c r="F8602" s="150"/>
      <c r="G8602" s="77" t="s">
        <v>4981</v>
      </c>
      <c r="H8602" s="67">
        <v>1</v>
      </c>
      <c r="I8602" s="79">
        <v>25.52</v>
      </c>
      <c r="J8602" s="79">
        <v>25.52</v>
      </c>
    </row>
    <row r="8603" spans="1:11" ht="30">
      <c r="A8603" s="120" t="s">
        <v>4322</v>
      </c>
      <c r="B8603" s="121" t="s">
        <v>1</v>
      </c>
      <c r="C8603" s="120" t="s">
        <v>2</v>
      </c>
      <c r="D8603" s="120" t="s">
        <v>4019</v>
      </c>
      <c r="E8603" s="121" t="s">
        <v>3953</v>
      </c>
      <c r="F8603" s="145" t="s">
        <v>4323</v>
      </c>
      <c r="G8603" s="145"/>
      <c r="H8603" s="145"/>
      <c r="I8603" s="145"/>
      <c r="J8603" s="121" t="s">
        <v>4324</v>
      </c>
    </row>
    <row r="8604" spans="1:11" ht="25.5">
      <c r="A8604" s="124" t="s">
        <v>3973</v>
      </c>
      <c r="B8604" s="64" t="s">
        <v>6431</v>
      </c>
      <c r="C8604" s="124" t="s">
        <v>120</v>
      </c>
      <c r="D8604" s="124" t="s">
        <v>6432</v>
      </c>
      <c r="E8604" s="71">
        <v>1</v>
      </c>
      <c r="F8604" s="124"/>
      <c r="G8604" s="124"/>
      <c r="H8604" s="124"/>
      <c r="I8604" s="125" t="s">
        <v>6355</v>
      </c>
      <c r="J8604" s="125" t="s">
        <v>6355</v>
      </c>
    </row>
    <row r="8605" spans="1:11">
      <c r="A8605" s="128"/>
      <c r="B8605" s="128"/>
      <c r="C8605" s="128"/>
      <c r="D8605" s="128"/>
      <c r="E8605" s="128"/>
      <c r="F8605" s="128" t="s">
        <v>4328</v>
      </c>
      <c r="G8605" s="128"/>
      <c r="H8605" s="128"/>
      <c r="I8605" s="128"/>
      <c r="J8605" s="72">
        <v>0</v>
      </c>
    </row>
    <row r="8606" spans="1:11">
      <c r="A8606" s="128"/>
      <c r="B8606" s="128"/>
      <c r="C8606" s="128"/>
      <c r="D8606" s="128"/>
      <c r="E8606" s="128"/>
      <c r="F8606" s="128" t="s">
        <v>4329</v>
      </c>
      <c r="G8606" s="128"/>
      <c r="H8606" s="128"/>
      <c r="I8606" s="128"/>
      <c r="J8606" s="110">
        <v>18.231999999999999</v>
      </c>
    </row>
    <row r="8607" spans="1:11">
      <c r="A8607" s="128"/>
      <c r="B8607" s="128"/>
      <c r="C8607" s="128"/>
      <c r="D8607" s="128"/>
      <c r="E8607" s="128"/>
      <c r="F8607" s="128" t="s">
        <v>4330</v>
      </c>
      <c r="G8607" s="128"/>
      <c r="H8607" s="128"/>
      <c r="I8607" s="128"/>
      <c r="J8607" s="110">
        <v>18.231999999999999</v>
      </c>
    </row>
    <row r="8608" spans="1:11">
      <c r="A8608" s="128"/>
      <c r="B8608" s="128"/>
      <c r="C8608" s="128"/>
      <c r="D8608" s="128"/>
      <c r="E8608" s="128"/>
      <c r="F8608" s="128" t="s">
        <v>4331</v>
      </c>
      <c r="G8608" s="128"/>
      <c r="H8608" s="128"/>
      <c r="I8608" s="128"/>
      <c r="J8608" s="110">
        <v>1</v>
      </c>
    </row>
    <row r="8609" spans="1:11">
      <c r="A8609" s="128"/>
      <c r="B8609" s="128"/>
      <c r="C8609" s="128"/>
      <c r="D8609" s="128"/>
      <c r="E8609" s="128"/>
      <c r="F8609" s="128" t="s">
        <v>4332</v>
      </c>
      <c r="G8609" s="128"/>
      <c r="H8609" s="128"/>
      <c r="I8609" s="128"/>
      <c r="J8609" s="110">
        <v>18.231999999999999</v>
      </c>
    </row>
    <row r="8610" spans="1:11" ht="30">
      <c r="A8610" s="120" t="s">
        <v>4333</v>
      </c>
      <c r="B8610" s="121" t="s">
        <v>1</v>
      </c>
      <c r="C8610" s="120" t="s">
        <v>2</v>
      </c>
      <c r="D8610" s="120" t="s">
        <v>4334</v>
      </c>
      <c r="E8610" s="121" t="s">
        <v>3953</v>
      </c>
      <c r="F8610" s="121" t="s">
        <v>4335</v>
      </c>
      <c r="G8610" s="121" t="s">
        <v>4336</v>
      </c>
      <c r="H8610" s="121"/>
      <c r="I8610" s="121"/>
      <c r="J8610" s="121" t="s">
        <v>4323</v>
      </c>
    </row>
    <row r="8611" spans="1:11" ht="25.5">
      <c r="A8611" s="124" t="s">
        <v>3973</v>
      </c>
      <c r="B8611" s="64" t="s">
        <v>6362</v>
      </c>
      <c r="C8611" s="124" t="s">
        <v>120</v>
      </c>
      <c r="D8611" s="124" t="s">
        <v>6363</v>
      </c>
      <c r="E8611" s="71">
        <v>1</v>
      </c>
      <c r="F8611" s="84" t="s">
        <v>4981</v>
      </c>
      <c r="G8611" s="147" t="s">
        <v>2824</v>
      </c>
      <c r="H8611" s="147"/>
      <c r="I8611" s="148"/>
      <c r="J8611" s="125" t="s">
        <v>2824</v>
      </c>
    </row>
    <row r="8612" spans="1:11" ht="25.5">
      <c r="A8612" s="124" t="s">
        <v>3973</v>
      </c>
      <c r="B8612" s="64" t="s">
        <v>6364</v>
      </c>
      <c r="C8612" s="124" t="s">
        <v>120</v>
      </c>
      <c r="D8612" s="124" t="s">
        <v>6365</v>
      </c>
      <c r="E8612" s="71">
        <v>1</v>
      </c>
      <c r="F8612" s="84" t="s">
        <v>4981</v>
      </c>
      <c r="G8612" s="147" t="s">
        <v>6366</v>
      </c>
      <c r="H8612" s="147"/>
      <c r="I8612" s="148"/>
      <c r="J8612" s="125" t="s">
        <v>6366</v>
      </c>
    </row>
    <row r="8613" spans="1:11" ht="25.5">
      <c r="A8613" s="124" t="s">
        <v>3973</v>
      </c>
      <c r="B8613" s="64" t="s">
        <v>6359</v>
      </c>
      <c r="C8613" s="124" t="s">
        <v>120</v>
      </c>
      <c r="D8613" s="124" t="s">
        <v>6360</v>
      </c>
      <c r="E8613" s="71">
        <v>1</v>
      </c>
      <c r="F8613" s="84" t="s">
        <v>4981</v>
      </c>
      <c r="G8613" s="147" t="s">
        <v>6361</v>
      </c>
      <c r="H8613" s="147"/>
      <c r="I8613" s="148"/>
      <c r="J8613" s="125" t="s">
        <v>6361</v>
      </c>
    </row>
    <row r="8614" spans="1:11" ht="25.5">
      <c r="A8614" s="124" t="s">
        <v>3973</v>
      </c>
      <c r="B8614" s="64" t="s">
        <v>6356</v>
      </c>
      <c r="C8614" s="124" t="s">
        <v>120</v>
      </c>
      <c r="D8614" s="124" t="s">
        <v>6357</v>
      </c>
      <c r="E8614" s="71">
        <v>1</v>
      </c>
      <c r="F8614" s="84" t="s">
        <v>4981</v>
      </c>
      <c r="G8614" s="147" t="s">
        <v>6358</v>
      </c>
      <c r="H8614" s="147"/>
      <c r="I8614" s="148"/>
      <c r="J8614" s="125" t="s">
        <v>6358</v>
      </c>
    </row>
    <row r="8615" spans="1:11">
      <c r="A8615" s="128"/>
      <c r="B8615" s="128"/>
      <c r="C8615" s="128"/>
      <c r="D8615" s="128"/>
      <c r="E8615" s="128"/>
      <c r="F8615" s="128" t="s">
        <v>4343</v>
      </c>
      <c r="G8615" s="128"/>
      <c r="H8615" s="128"/>
      <c r="I8615" s="128"/>
      <c r="J8615" s="110">
        <v>4.49</v>
      </c>
    </row>
    <row r="8616" spans="1:11" ht="30">
      <c r="A8616" s="120" t="s">
        <v>4344</v>
      </c>
      <c r="B8616" s="121" t="s">
        <v>1</v>
      </c>
      <c r="C8616" s="120" t="s">
        <v>2</v>
      </c>
      <c r="D8616" s="120" t="s">
        <v>4345</v>
      </c>
      <c r="E8616" s="121" t="s">
        <v>3953</v>
      </c>
      <c r="F8616" s="121" t="s">
        <v>4335</v>
      </c>
      <c r="G8616" s="121" t="s">
        <v>4336</v>
      </c>
      <c r="H8616" s="121"/>
      <c r="I8616" s="121"/>
      <c r="J8616" s="121" t="s">
        <v>4323</v>
      </c>
    </row>
    <row r="8617" spans="1:11" ht="25.5">
      <c r="A8617" s="116" t="s">
        <v>3963</v>
      </c>
      <c r="B8617" s="117" t="s">
        <v>6433</v>
      </c>
      <c r="C8617" s="116" t="s">
        <v>120</v>
      </c>
      <c r="D8617" s="116" t="s">
        <v>6434</v>
      </c>
      <c r="E8617" s="7">
        <v>1</v>
      </c>
      <c r="F8617" s="5" t="s">
        <v>4981</v>
      </c>
      <c r="G8617" s="149" t="s">
        <v>2416</v>
      </c>
      <c r="H8617" s="149"/>
      <c r="I8617" s="136"/>
      <c r="J8617" s="126" t="s">
        <v>2416</v>
      </c>
    </row>
    <row r="8618" spans="1:11" ht="25.5">
      <c r="A8618" s="116" t="s">
        <v>3963</v>
      </c>
      <c r="B8618" s="117" t="s">
        <v>6435</v>
      </c>
      <c r="C8618" s="116" t="s">
        <v>120</v>
      </c>
      <c r="D8618" s="116" t="s">
        <v>6436</v>
      </c>
      <c r="E8618" s="7">
        <v>1</v>
      </c>
      <c r="F8618" s="5" t="s">
        <v>4981</v>
      </c>
      <c r="G8618" s="149" t="s">
        <v>6437</v>
      </c>
      <c r="H8618" s="149"/>
      <c r="I8618" s="136"/>
      <c r="J8618" s="126" t="s">
        <v>6437</v>
      </c>
    </row>
    <row r="8619" spans="1:11" ht="25.5">
      <c r="A8619" s="116" t="s">
        <v>3963</v>
      </c>
      <c r="B8619" s="117" t="s">
        <v>6438</v>
      </c>
      <c r="C8619" s="116" t="s">
        <v>120</v>
      </c>
      <c r="D8619" s="116" t="s">
        <v>6439</v>
      </c>
      <c r="E8619" s="7">
        <v>1</v>
      </c>
      <c r="F8619" s="5" t="s">
        <v>4981</v>
      </c>
      <c r="G8619" s="149" t="s">
        <v>6361</v>
      </c>
      <c r="H8619" s="149"/>
      <c r="I8619" s="136"/>
      <c r="J8619" s="126" t="s">
        <v>6361</v>
      </c>
    </row>
    <row r="8620" spans="1:11">
      <c r="A8620" s="128"/>
      <c r="B8620" s="128"/>
      <c r="C8620" s="128"/>
      <c r="D8620" s="128"/>
      <c r="E8620" s="128"/>
      <c r="F8620" s="128" t="s">
        <v>4355</v>
      </c>
      <c r="G8620" s="128"/>
      <c r="H8620" s="128"/>
      <c r="I8620" s="128"/>
      <c r="J8620" s="110">
        <v>2.8</v>
      </c>
    </row>
    <row r="8621" spans="1:11">
      <c r="A8621" s="115"/>
      <c r="B8621" s="115"/>
      <c r="C8621" s="115"/>
      <c r="D8621" s="115"/>
      <c r="E8621" s="115" t="s">
        <v>3983</v>
      </c>
      <c r="F8621" s="73">
        <v>0</v>
      </c>
      <c r="G8621" s="115" t="s">
        <v>3984</v>
      </c>
      <c r="H8621" s="73">
        <v>18.91</v>
      </c>
      <c r="I8621" s="115" t="s">
        <v>3985</v>
      </c>
      <c r="J8621" s="73">
        <v>18.912400000000002</v>
      </c>
    </row>
    <row r="8622" spans="1:11" ht="15" thickBot="1">
      <c r="A8622" s="115"/>
      <c r="B8622" s="115"/>
      <c r="C8622" s="115"/>
      <c r="D8622" s="115"/>
      <c r="E8622" s="115" t="s">
        <v>3986</v>
      </c>
      <c r="F8622" s="73">
        <v>5.83</v>
      </c>
      <c r="G8622" s="115"/>
      <c r="H8622" s="138" t="s">
        <v>3987</v>
      </c>
      <c r="I8622" s="138"/>
      <c r="J8622" s="73">
        <v>31.35</v>
      </c>
    </row>
    <row r="8623" spans="1:11" ht="15" thickTop="1">
      <c r="A8623" s="68"/>
      <c r="B8623" s="68"/>
      <c r="C8623" s="68"/>
      <c r="D8623" s="68"/>
      <c r="E8623" s="68"/>
      <c r="F8623" s="68"/>
      <c r="G8623" s="68"/>
      <c r="H8623" s="68"/>
      <c r="I8623" s="68"/>
      <c r="J8623" s="68"/>
    </row>
    <row r="8624" spans="1:11" ht="15">
      <c r="A8624" s="120"/>
      <c r="B8624" s="121" t="s">
        <v>1</v>
      </c>
      <c r="C8624" s="120" t="s">
        <v>2</v>
      </c>
      <c r="D8624" s="120" t="s">
        <v>3</v>
      </c>
      <c r="E8624" s="144" t="s">
        <v>2279</v>
      </c>
      <c r="F8624" s="144"/>
      <c r="G8624" s="122" t="s">
        <v>4</v>
      </c>
      <c r="H8624" s="121" t="s">
        <v>5</v>
      </c>
      <c r="I8624" s="121" t="s">
        <v>3962</v>
      </c>
      <c r="J8624" s="121" t="s">
        <v>6</v>
      </c>
      <c r="K8624" s="121" t="s">
        <v>8</v>
      </c>
    </row>
    <row r="8625" spans="1:11">
      <c r="A8625" s="123" t="s">
        <v>3963</v>
      </c>
      <c r="B8625" s="78" t="s">
        <v>4499</v>
      </c>
      <c r="C8625" s="123" t="s">
        <v>17</v>
      </c>
      <c r="D8625" s="123" t="s">
        <v>4500</v>
      </c>
      <c r="E8625" s="150" t="s">
        <v>2323</v>
      </c>
      <c r="F8625" s="150"/>
      <c r="G8625" s="77" t="s">
        <v>3967</v>
      </c>
      <c r="H8625" s="67">
        <v>1</v>
      </c>
      <c r="I8625" s="79"/>
      <c r="J8625" s="79">
        <v>23.03</v>
      </c>
      <c r="K8625" s="79">
        <v>23.03</v>
      </c>
    </row>
    <row r="8626" spans="1:11" ht="25.5">
      <c r="A8626" s="116" t="s">
        <v>3964</v>
      </c>
      <c r="B8626" s="117" t="s">
        <v>6440</v>
      </c>
      <c r="C8626" s="116" t="s">
        <v>17</v>
      </c>
      <c r="D8626" s="116" t="s">
        <v>6441</v>
      </c>
      <c r="E8626" s="136" t="s">
        <v>2323</v>
      </c>
      <c r="F8626" s="136"/>
      <c r="G8626" s="5" t="s">
        <v>3967</v>
      </c>
      <c r="H8626" s="7">
        <v>1</v>
      </c>
      <c r="I8626" s="7">
        <v>0</v>
      </c>
      <c r="J8626" s="69">
        <v>0.17</v>
      </c>
      <c r="K8626" s="69">
        <v>0.17</v>
      </c>
    </row>
    <row r="8627" spans="1:11">
      <c r="A8627" s="124" t="s">
        <v>3973</v>
      </c>
      <c r="B8627" s="64" t="s">
        <v>5998</v>
      </c>
      <c r="C8627" s="124" t="s">
        <v>17</v>
      </c>
      <c r="D8627" s="124" t="s">
        <v>5999</v>
      </c>
      <c r="E8627" s="148" t="s">
        <v>4019</v>
      </c>
      <c r="F8627" s="148"/>
      <c r="G8627" s="84" t="s">
        <v>3967</v>
      </c>
      <c r="H8627" s="71">
        <v>1</v>
      </c>
      <c r="I8627" s="71">
        <v>0</v>
      </c>
      <c r="J8627" s="70">
        <v>15.44</v>
      </c>
      <c r="K8627" s="70">
        <v>15.44</v>
      </c>
    </row>
    <row r="8628" spans="1:11" ht="25.5">
      <c r="A8628" s="124" t="s">
        <v>3973</v>
      </c>
      <c r="B8628" s="64" t="s">
        <v>6381</v>
      </c>
      <c r="C8628" s="124" t="s">
        <v>17</v>
      </c>
      <c r="D8628" s="124" t="s">
        <v>6382</v>
      </c>
      <c r="E8628" s="148" t="s">
        <v>3976</v>
      </c>
      <c r="F8628" s="148"/>
      <c r="G8628" s="84" t="s">
        <v>3967</v>
      </c>
      <c r="H8628" s="71">
        <v>1</v>
      </c>
      <c r="I8628" s="71">
        <v>0</v>
      </c>
      <c r="J8628" s="70">
        <v>0.59</v>
      </c>
      <c r="K8628" s="70">
        <v>0.59</v>
      </c>
    </row>
    <row r="8629" spans="1:11" ht="25.5">
      <c r="A8629" s="124" t="s">
        <v>3973</v>
      </c>
      <c r="B8629" s="64" t="s">
        <v>6442</v>
      </c>
      <c r="C8629" s="124" t="s">
        <v>17</v>
      </c>
      <c r="D8629" s="124" t="s">
        <v>6443</v>
      </c>
      <c r="E8629" s="148" t="s">
        <v>3976</v>
      </c>
      <c r="F8629" s="148"/>
      <c r="G8629" s="84" t="s">
        <v>3967</v>
      </c>
      <c r="H8629" s="71">
        <v>1</v>
      </c>
      <c r="I8629" s="71">
        <v>0</v>
      </c>
      <c r="J8629" s="70">
        <v>0.61</v>
      </c>
      <c r="K8629" s="70">
        <v>0.61</v>
      </c>
    </row>
    <row r="8630" spans="1:11" ht="14.25" customHeight="1">
      <c r="A8630" s="124" t="s">
        <v>3973</v>
      </c>
      <c r="B8630" s="64" t="s">
        <v>6379</v>
      </c>
      <c r="C8630" s="124" t="s">
        <v>17</v>
      </c>
      <c r="D8630" s="124" t="s">
        <v>6380</v>
      </c>
      <c r="E8630" s="148" t="s">
        <v>3976</v>
      </c>
      <c r="F8630" s="148"/>
      <c r="G8630" s="84" t="s">
        <v>3967</v>
      </c>
      <c r="H8630" s="71">
        <v>1</v>
      </c>
      <c r="I8630" s="71">
        <v>0</v>
      </c>
      <c r="J8630" s="70">
        <v>3.32</v>
      </c>
      <c r="K8630" s="70">
        <v>3.32</v>
      </c>
    </row>
    <row r="8631" spans="1:11" ht="14.25" customHeight="1">
      <c r="A8631" s="124" t="s">
        <v>3973</v>
      </c>
      <c r="B8631" s="64" t="s">
        <v>6385</v>
      </c>
      <c r="C8631" s="124" t="s">
        <v>17</v>
      </c>
      <c r="D8631" s="124" t="s">
        <v>6386</v>
      </c>
      <c r="E8631" s="148" t="s">
        <v>3976</v>
      </c>
      <c r="F8631" s="148"/>
      <c r="G8631" s="84" t="s">
        <v>3967</v>
      </c>
      <c r="H8631" s="71">
        <v>1</v>
      </c>
      <c r="I8631" s="71">
        <v>0</v>
      </c>
      <c r="J8631" s="70">
        <v>1.43</v>
      </c>
      <c r="K8631" s="70">
        <v>1.43</v>
      </c>
    </row>
    <row r="8632" spans="1:11" ht="14.25" customHeight="1">
      <c r="A8632" s="124" t="s">
        <v>3973</v>
      </c>
      <c r="B8632" s="64" t="s">
        <v>6444</v>
      </c>
      <c r="C8632" s="124" t="s">
        <v>17</v>
      </c>
      <c r="D8632" s="124" t="s">
        <v>6445</v>
      </c>
      <c r="E8632" s="148" t="s">
        <v>3976</v>
      </c>
      <c r="F8632" s="148"/>
      <c r="G8632" s="84" t="s">
        <v>3967</v>
      </c>
      <c r="H8632" s="71">
        <v>1</v>
      </c>
      <c r="I8632" s="71">
        <v>0</v>
      </c>
      <c r="J8632" s="70">
        <v>1.39</v>
      </c>
      <c r="K8632" s="70">
        <v>1.39</v>
      </c>
    </row>
    <row r="8633" spans="1:11" ht="25.5">
      <c r="A8633" s="124" t="s">
        <v>3973</v>
      </c>
      <c r="B8633" s="64" t="s">
        <v>6387</v>
      </c>
      <c r="C8633" s="124" t="s">
        <v>17</v>
      </c>
      <c r="D8633" s="124" t="s">
        <v>6388</v>
      </c>
      <c r="E8633" s="148" t="s">
        <v>3976</v>
      </c>
      <c r="F8633" s="148"/>
      <c r="G8633" s="84" t="s">
        <v>3967</v>
      </c>
      <c r="H8633" s="71">
        <v>1</v>
      </c>
      <c r="I8633" s="71">
        <v>0</v>
      </c>
      <c r="J8633" s="70">
        <v>0.08</v>
      </c>
      <c r="K8633" s="70">
        <v>0.08</v>
      </c>
    </row>
    <row r="8634" spans="1:11" ht="25.5">
      <c r="A8634" s="115"/>
      <c r="B8634" s="115"/>
      <c r="C8634" s="115"/>
      <c r="D8634" s="115"/>
      <c r="E8634" s="115"/>
      <c r="F8634" s="115" t="s">
        <v>3983</v>
      </c>
      <c r="G8634" s="73">
        <v>15.61</v>
      </c>
      <c r="H8634" s="115" t="s">
        <v>3984</v>
      </c>
      <c r="I8634" s="73">
        <v>0</v>
      </c>
      <c r="J8634" s="115" t="s">
        <v>3985</v>
      </c>
      <c r="K8634" s="73">
        <v>15.61</v>
      </c>
    </row>
    <row r="8635" spans="1:11" ht="26.25" thickBot="1">
      <c r="A8635" s="115"/>
      <c r="B8635" s="115"/>
      <c r="C8635" s="115"/>
      <c r="D8635" s="115"/>
      <c r="E8635" s="115"/>
      <c r="F8635" s="115" t="s">
        <v>3986</v>
      </c>
      <c r="G8635" s="73">
        <v>5.26</v>
      </c>
      <c r="H8635" s="138"/>
      <c r="I8635" s="138" t="s">
        <v>3987</v>
      </c>
      <c r="J8635" s="115"/>
      <c r="K8635" s="73">
        <v>28.29</v>
      </c>
    </row>
    <row r="8636" spans="1:11" ht="15" thickTop="1">
      <c r="A8636" s="68"/>
      <c r="B8636" s="68"/>
      <c r="C8636" s="68"/>
      <c r="D8636" s="68"/>
      <c r="E8636" s="68"/>
      <c r="F8636" s="68"/>
      <c r="G8636" s="68"/>
      <c r="H8636" s="68"/>
      <c r="I8636" s="68"/>
      <c r="J8636" s="68"/>
      <c r="K8636" s="68"/>
    </row>
    <row r="8637" spans="1:11" ht="15">
      <c r="A8637" s="120"/>
      <c r="B8637" s="121" t="s">
        <v>1</v>
      </c>
      <c r="C8637" s="120" t="s">
        <v>2</v>
      </c>
      <c r="D8637" s="120" t="s">
        <v>3</v>
      </c>
      <c r="E8637" s="144" t="s">
        <v>2279</v>
      </c>
      <c r="F8637" s="144"/>
      <c r="G8637" s="122" t="s">
        <v>4</v>
      </c>
      <c r="H8637" s="121" t="s">
        <v>5</v>
      </c>
      <c r="I8637" s="121" t="s">
        <v>6</v>
      </c>
      <c r="J8637" s="121" t="s">
        <v>8</v>
      </c>
    </row>
    <row r="8638" spans="1:11" ht="25.5">
      <c r="A8638" s="123" t="s">
        <v>3963</v>
      </c>
      <c r="B8638" s="78" t="s">
        <v>5033</v>
      </c>
      <c r="C8638" s="123" t="s">
        <v>120</v>
      </c>
      <c r="D8638" s="123" t="s">
        <v>5034</v>
      </c>
      <c r="E8638" s="150" t="s">
        <v>2411</v>
      </c>
      <c r="F8638" s="150"/>
      <c r="G8638" s="77" t="s">
        <v>19</v>
      </c>
      <c r="H8638" s="67">
        <v>1</v>
      </c>
      <c r="I8638" s="79">
        <v>77.459999999999994</v>
      </c>
      <c r="J8638" s="79">
        <v>77.459999999999994</v>
      </c>
    </row>
    <row r="8639" spans="1:11">
      <c r="A8639" s="128"/>
      <c r="B8639" s="128"/>
      <c r="C8639" s="128"/>
      <c r="D8639" s="128"/>
      <c r="E8639" s="128"/>
      <c r="F8639" s="128" t="s">
        <v>4330</v>
      </c>
      <c r="G8639" s="128"/>
      <c r="H8639" s="128"/>
      <c r="I8639" s="128"/>
      <c r="J8639" s="110">
        <v>0</v>
      </c>
    </row>
    <row r="8640" spans="1:11">
      <c r="A8640" s="128"/>
      <c r="B8640" s="128"/>
      <c r="C8640" s="128"/>
      <c r="D8640" s="128"/>
      <c r="E8640" s="128"/>
      <c r="F8640" s="128" t="s">
        <v>4331</v>
      </c>
      <c r="G8640" s="128"/>
      <c r="H8640" s="128"/>
      <c r="I8640" s="128"/>
      <c r="J8640" s="110">
        <v>1</v>
      </c>
    </row>
    <row r="8641" spans="1:10" ht="14.25" customHeight="1">
      <c r="A8641" s="128"/>
      <c r="B8641" s="128"/>
      <c r="C8641" s="128"/>
      <c r="D8641" s="128"/>
      <c r="E8641" s="128"/>
      <c r="F8641" s="128" t="s">
        <v>4332</v>
      </c>
      <c r="G8641" s="128"/>
      <c r="H8641" s="128"/>
      <c r="I8641" s="128"/>
      <c r="J8641" s="110">
        <v>0</v>
      </c>
    </row>
    <row r="8642" spans="1:10" ht="14.25" customHeight="1">
      <c r="A8642" s="120" t="s">
        <v>4333</v>
      </c>
      <c r="B8642" s="121" t="s">
        <v>1</v>
      </c>
      <c r="C8642" s="120" t="s">
        <v>2</v>
      </c>
      <c r="D8642" s="120" t="s">
        <v>4334</v>
      </c>
      <c r="E8642" s="121" t="s">
        <v>3953</v>
      </c>
      <c r="F8642" s="121" t="s">
        <v>4335</v>
      </c>
      <c r="G8642" s="121" t="s">
        <v>4336</v>
      </c>
      <c r="H8642" s="121"/>
      <c r="I8642" s="121"/>
      <c r="J8642" s="121" t="s">
        <v>4323</v>
      </c>
    </row>
    <row r="8643" spans="1:10" ht="14.25" customHeight="1">
      <c r="A8643" s="124" t="s">
        <v>3973</v>
      </c>
      <c r="B8643" s="64" t="s">
        <v>6446</v>
      </c>
      <c r="C8643" s="124" t="s">
        <v>120</v>
      </c>
      <c r="D8643" s="124" t="s">
        <v>6447</v>
      </c>
      <c r="E8643" s="71">
        <v>10.3</v>
      </c>
      <c r="F8643" s="84" t="s">
        <v>80</v>
      </c>
      <c r="G8643" s="147" t="s">
        <v>6448</v>
      </c>
      <c r="H8643" s="147"/>
      <c r="I8643" s="148"/>
      <c r="J8643" s="125" t="s">
        <v>6449</v>
      </c>
    </row>
    <row r="8644" spans="1:10" ht="25.5">
      <c r="A8644" s="124" t="s">
        <v>3973</v>
      </c>
      <c r="B8644" s="64" t="s">
        <v>6450</v>
      </c>
      <c r="C8644" s="124" t="s">
        <v>120</v>
      </c>
      <c r="D8644" s="124" t="s">
        <v>6451</v>
      </c>
      <c r="E8644" s="71">
        <v>2.5750000000000002</v>
      </c>
      <c r="F8644" s="84" t="s">
        <v>80</v>
      </c>
      <c r="G8644" s="147" t="s">
        <v>6452</v>
      </c>
      <c r="H8644" s="147"/>
      <c r="I8644" s="148"/>
      <c r="J8644" s="125" t="s">
        <v>6453</v>
      </c>
    </row>
    <row r="8645" spans="1:10">
      <c r="A8645" s="128"/>
      <c r="B8645" s="128"/>
      <c r="C8645" s="128"/>
      <c r="D8645" s="128"/>
      <c r="E8645" s="128"/>
      <c r="F8645" s="128" t="s">
        <v>4343</v>
      </c>
      <c r="G8645" s="128"/>
      <c r="H8645" s="128"/>
      <c r="I8645" s="128"/>
      <c r="J8645" s="110">
        <v>42.204300000000003</v>
      </c>
    </row>
    <row r="8646" spans="1:10" ht="30">
      <c r="A8646" s="120" t="s">
        <v>4344</v>
      </c>
      <c r="B8646" s="121" t="s">
        <v>1</v>
      </c>
      <c r="C8646" s="120" t="s">
        <v>2</v>
      </c>
      <c r="D8646" s="120" t="s">
        <v>4345</v>
      </c>
      <c r="E8646" s="121" t="s">
        <v>3953</v>
      </c>
      <c r="F8646" s="121" t="s">
        <v>4335</v>
      </c>
      <c r="G8646" s="121" t="s">
        <v>4336</v>
      </c>
      <c r="H8646" s="121"/>
      <c r="I8646" s="121"/>
      <c r="J8646" s="121" t="s">
        <v>4323</v>
      </c>
    </row>
    <row r="8647" spans="1:10" ht="25.5">
      <c r="A8647" s="116" t="s">
        <v>3963</v>
      </c>
      <c r="B8647" s="117" t="s">
        <v>6454</v>
      </c>
      <c r="C8647" s="116" t="s">
        <v>120</v>
      </c>
      <c r="D8647" s="116" t="s">
        <v>6455</v>
      </c>
      <c r="E8647" s="7">
        <v>1.2089000000000001E-2</v>
      </c>
      <c r="F8647" s="5" t="s">
        <v>31</v>
      </c>
      <c r="G8647" s="149" t="s">
        <v>6456</v>
      </c>
      <c r="H8647" s="149"/>
      <c r="I8647" s="136"/>
      <c r="J8647" s="126" t="s">
        <v>6457</v>
      </c>
    </row>
    <row r="8648" spans="1:10">
      <c r="A8648" s="116" t="s">
        <v>3963</v>
      </c>
      <c r="B8648" s="117" t="s">
        <v>4980</v>
      </c>
      <c r="C8648" s="116" t="s">
        <v>120</v>
      </c>
      <c r="D8648" s="116" t="s">
        <v>4424</v>
      </c>
      <c r="E8648" s="7">
        <v>0.6984127</v>
      </c>
      <c r="F8648" s="5" t="s">
        <v>4981</v>
      </c>
      <c r="G8648" s="149" t="s">
        <v>4982</v>
      </c>
      <c r="H8648" s="149"/>
      <c r="I8648" s="136"/>
      <c r="J8648" s="126" t="s">
        <v>6458</v>
      </c>
    </row>
    <row r="8649" spans="1:10">
      <c r="A8649" s="116" t="s">
        <v>3963</v>
      </c>
      <c r="B8649" s="117" t="s">
        <v>5015</v>
      </c>
      <c r="C8649" s="116" t="s">
        <v>120</v>
      </c>
      <c r="D8649" s="116" t="s">
        <v>3969</v>
      </c>
      <c r="E8649" s="7">
        <v>0.34920630000000003</v>
      </c>
      <c r="F8649" s="5" t="s">
        <v>4981</v>
      </c>
      <c r="G8649" s="149" t="s">
        <v>5016</v>
      </c>
      <c r="H8649" s="149"/>
      <c r="I8649" s="136"/>
      <c r="J8649" s="126" t="s">
        <v>6459</v>
      </c>
    </row>
    <row r="8650" spans="1:10">
      <c r="A8650" s="128"/>
      <c r="B8650" s="128"/>
      <c r="C8650" s="128"/>
      <c r="D8650" s="128"/>
      <c r="E8650" s="128"/>
      <c r="F8650" s="128" t="s">
        <v>4355</v>
      </c>
      <c r="G8650" s="128"/>
      <c r="H8650" s="128"/>
      <c r="I8650" s="128"/>
      <c r="J8650" s="110">
        <v>35.254199999999997</v>
      </c>
    </row>
    <row r="8651" spans="1:10">
      <c r="A8651" s="115"/>
      <c r="B8651" s="115"/>
      <c r="C8651" s="115"/>
      <c r="D8651" s="115"/>
      <c r="E8651" s="115" t="s">
        <v>3983</v>
      </c>
      <c r="F8651" s="73">
        <v>0</v>
      </c>
      <c r="G8651" s="115" t="s">
        <v>3984</v>
      </c>
      <c r="H8651" s="73">
        <v>24.1</v>
      </c>
      <c r="I8651" s="115" t="s">
        <v>3985</v>
      </c>
      <c r="J8651" s="73">
        <v>24.098310727480001</v>
      </c>
    </row>
    <row r="8652" spans="1:10" ht="14.25" customHeight="1" thickBot="1">
      <c r="A8652" s="115"/>
      <c r="B8652" s="115"/>
      <c r="C8652" s="115"/>
      <c r="D8652" s="115"/>
      <c r="E8652" s="115" t="s">
        <v>3986</v>
      </c>
      <c r="F8652" s="73">
        <v>17.72</v>
      </c>
      <c r="G8652" s="115"/>
      <c r="H8652" s="138" t="s">
        <v>3987</v>
      </c>
      <c r="I8652" s="138"/>
      <c r="J8652" s="73">
        <v>95.18</v>
      </c>
    </row>
    <row r="8653" spans="1:10" ht="14.25" customHeight="1" thickTop="1">
      <c r="A8653" s="68"/>
      <c r="B8653" s="68"/>
      <c r="C8653" s="68"/>
      <c r="D8653" s="68"/>
      <c r="E8653" s="68"/>
      <c r="F8653" s="68"/>
      <c r="G8653" s="68"/>
      <c r="H8653" s="68"/>
      <c r="I8653" s="68"/>
      <c r="J8653" s="68"/>
    </row>
    <row r="8654" spans="1:10" ht="14.25" customHeight="1">
      <c r="A8654" s="120"/>
      <c r="B8654" s="121" t="s">
        <v>1</v>
      </c>
      <c r="C8654" s="120" t="s">
        <v>2</v>
      </c>
      <c r="D8654" s="120" t="s">
        <v>3</v>
      </c>
      <c r="E8654" s="144" t="s">
        <v>2279</v>
      </c>
      <c r="F8654" s="144"/>
      <c r="G8654" s="122" t="s">
        <v>4</v>
      </c>
      <c r="H8654" s="121" t="s">
        <v>5</v>
      </c>
      <c r="I8654" s="121" t="s">
        <v>6</v>
      </c>
      <c r="J8654" s="121" t="s">
        <v>8</v>
      </c>
    </row>
    <row r="8655" spans="1:10" ht="38.25">
      <c r="A8655" s="123" t="s">
        <v>3963</v>
      </c>
      <c r="B8655" s="78" t="s">
        <v>4964</v>
      </c>
      <c r="C8655" s="123" t="s">
        <v>120</v>
      </c>
      <c r="D8655" s="123" t="s">
        <v>4965</v>
      </c>
      <c r="E8655" s="150" t="s">
        <v>2411</v>
      </c>
      <c r="F8655" s="150"/>
      <c r="G8655" s="77" t="s">
        <v>19</v>
      </c>
      <c r="H8655" s="67">
        <v>1</v>
      </c>
      <c r="I8655" s="79">
        <v>260.5</v>
      </c>
      <c r="J8655" s="79">
        <v>260.5</v>
      </c>
    </row>
    <row r="8656" spans="1:10">
      <c r="A8656" s="128"/>
      <c r="B8656" s="128"/>
      <c r="C8656" s="128"/>
      <c r="D8656" s="128"/>
      <c r="E8656" s="128"/>
      <c r="F8656" s="128" t="s">
        <v>4330</v>
      </c>
      <c r="G8656" s="128"/>
      <c r="H8656" s="128"/>
      <c r="I8656" s="128"/>
      <c r="J8656" s="110">
        <v>0</v>
      </c>
    </row>
    <row r="8657" spans="1:10">
      <c r="A8657" s="128"/>
      <c r="B8657" s="128"/>
      <c r="C8657" s="128"/>
      <c r="D8657" s="128"/>
      <c r="E8657" s="128"/>
      <c r="F8657" s="128" t="s">
        <v>4331</v>
      </c>
      <c r="G8657" s="128"/>
      <c r="H8657" s="128"/>
      <c r="I8657" s="128"/>
      <c r="J8657" s="110">
        <v>1</v>
      </c>
    </row>
    <row r="8658" spans="1:10">
      <c r="A8658" s="128"/>
      <c r="B8658" s="128"/>
      <c r="C8658" s="128"/>
      <c r="D8658" s="128"/>
      <c r="E8658" s="128"/>
      <c r="F8658" s="128" t="s">
        <v>4332</v>
      </c>
      <c r="G8658" s="128"/>
      <c r="H8658" s="128"/>
      <c r="I8658" s="128"/>
      <c r="J8658" s="110">
        <v>0</v>
      </c>
    </row>
    <row r="8659" spans="1:10" ht="30">
      <c r="A8659" s="120" t="s">
        <v>4333</v>
      </c>
      <c r="B8659" s="121" t="s">
        <v>1</v>
      </c>
      <c r="C8659" s="120" t="s">
        <v>2</v>
      </c>
      <c r="D8659" s="120" t="s">
        <v>4334</v>
      </c>
      <c r="E8659" s="121" t="s">
        <v>3953</v>
      </c>
      <c r="F8659" s="121" t="s">
        <v>4335</v>
      </c>
      <c r="G8659" s="121" t="s">
        <v>4336</v>
      </c>
      <c r="H8659" s="121"/>
      <c r="I8659" s="121"/>
      <c r="J8659" s="121" t="s">
        <v>4323</v>
      </c>
    </row>
    <row r="8660" spans="1:10" ht="38.25">
      <c r="A8660" s="124" t="s">
        <v>3973</v>
      </c>
      <c r="B8660" s="64" t="s">
        <v>6460</v>
      </c>
      <c r="C8660" s="124" t="s">
        <v>120</v>
      </c>
      <c r="D8660" s="124" t="s">
        <v>6461</v>
      </c>
      <c r="E8660" s="71">
        <v>159.0909091</v>
      </c>
      <c r="F8660" s="84" t="s">
        <v>80</v>
      </c>
      <c r="G8660" s="147" t="s">
        <v>5430</v>
      </c>
      <c r="H8660" s="147"/>
      <c r="I8660" s="148"/>
      <c r="J8660" s="125" t="s">
        <v>6462</v>
      </c>
    </row>
    <row r="8661" spans="1:10">
      <c r="A8661" s="128"/>
      <c r="B8661" s="128"/>
      <c r="C8661" s="128"/>
      <c r="D8661" s="128"/>
      <c r="E8661" s="128"/>
      <c r="F8661" s="128" t="s">
        <v>4343</v>
      </c>
      <c r="G8661" s="128"/>
      <c r="H8661" s="128"/>
      <c r="I8661" s="128"/>
      <c r="J8661" s="110">
        <v>175</v>
      </c>
    </row>
    <row r="8662" spans="1:10" ht="30">
      <c r="A8662" s="120" t="s">
        <v>4344</v>
      </c>
      <c r="B8662" s="121" t="s">
        <v>1</v>
      </c>
      <c r="C8662" s="120" t="s">
        <v>2</v>
      </c>
      <c r="D8662" s="120" t="s">
        <v>4345</v>
      </c>
      <c r="E8662" s="121" t="s">
        <v>3953</v>
      </c>
      <c r="F8662" s="121" t="s">
        <v>4335</v>
      </c>
      <c r="G8662" s="121" t="s">
        <v>4336</v>
      </c>
      <c r="H8662" s="121"/>
      <c r="I8662" s="121"/>
      <c r="J8662" s="121" t="s">
        <v>4323</v>
      </c>
    </row>
    <row r="8663" spans="1:10" ht="14.25" customHeight="1">
      <c r="A8663" s="116" t="s">
        <v>3963</v>
      </c>
      <c r="B8663" s="117" t="s">
        <v>6454</v>
      </c>
      <c r="C8663" s="116" t="s">
        <v>120</v>
      </c>
      <c r="D8663" s="116" t="s">
        <v>6455</v>
      </c>
      <c r="E8663" s="7">
        <v>5.5660000000000001E-2</v>
      </c>
      <c r="F8663" s="5" t="s">
        <v>31</v>
      </c>
      <c r="G8663" s="149" t="s">
        <v>6456</v>
      </c>
      <c r="H8663" s="149"/>
      <c r="I8663" s="136"/>
      <c r="J8663" s="126" t="s">
        <v>6463</v>
      </c>
    </row>
    <row r="8664" spans="1:10" ht="14.25" customHeight="1">
      <c r="A8664" s="116" t="s">
        <v>3963</v>
      </c>
      <c r="B8664" s="117" t="s">
        <v>5015</v>
      </c>
      <c r="C8664" s="116" t="s">
        <v>120</v>
      </c>
      <c r="D8664" s="116" t="s">
        <v>3969</v>
      </c>
      <c r="E8664" s="7">
        <v>0.70512819999999998</v>
      </c>
      <c r="F8664" s="5" t="s">
        <v>4981</v>
      </c>
      <c r="G8664" s="149" t="s">
        <v>5016</v>
      </c>
      <c r="H8664" s="149"/>
      <c r="I8664" s="136"/>
      <c r="J8664" s="126" t="s">
        <v>6464</v>
      </c>
    </row>
    <row r="8665" spans="1:10" ht="14.25" customHeight="1">
      <c r="A8665" s="116" t="s">
        <v>3963</v>
      </c>
      <c r="B8665" s="117" t="s">
        <v>4980</v>
      </c>
      <c r="C8665" s="116" t="s">
        <v>120</v>
      </c>
      <c r="D8665" s="116" t="s">
        <v>4424</v>
      </c>
      <c r="E8665" s="7">
        <v>1.4102564</v>
      </c>
      <c r="F8665" s="5" t="s">
        <v>4981</v>
      </c>
      <c r="G8665" s="149" t="s">
        <v>4982</v>
      </c>
      <c r="H8665" s="149"/>
      <c r="I8665" s="136"/>
      <c r="J8665" s="126" t="s">
        <v>6465</v>
      </c>
    </row>
    <row r="8666" spans="1:10">
      <c r="A8666" s="128"/>
      <c r="B8666" s="128"/>
      <c r="C8666" s="128"/>
      <c r="D8666" s="128"/>
      <c r="E8666" s="128"/>
      <c r="F8666" s="128" t="s">
        <v>4355</v>
      </c>
      <c r="G8666" s="128"/>
      <c r="H8666" s="128"/>
      <c r="I8666" s="128"/>
      <c r="J8666" s="110">
        <v>85.498699999999999</v>
      </c>
    </row>
    <row r="8667" spans="1:10">
      <c r="A8667" s="115"/>
      <c r="B8667" s="115"/>
      <c r="C8667" s="115"/>
      <c r="D8667" s="115"/>
      <c r="E8667" s="115" t="s">
        <v>3983</v>
      </c>
      <c r="F8667" s="73">
        <v>0</v>
      </c>
      <c r="G8667" s="115" t="s">
        <v>3984</v>
      </c>
      <c r="H8667" s="73">
        <v>51.88</v>
      </c>
      <c r="I8667" s="115" t="s">
        <v>3985</v>
      </c>
      <c r="J8667" s="73">
        <v>51.880192469699999</v>
      </c>
    </row>
    <row r="8668" spans="1:10" ht="15" thickBot="1">
      <c r="A8668" s="115"/>
      <c r="B8668" s="115"/>
      <c r="C8668" s="115"/>
      <c r="D8668" s="115"/>
      <c r="E8668" s="115" t="s">
        <v>3986</v>
      </c>
      <c r="F8668" s="73">
        <v>59.6</v>
      </c>
      <c r="G8668" s="115"/>
      <c r="H8668" s="138" t="s">
        <v>3987</v>
      </c>
      <c r="I8668" s="138"/>
      <c r="J8668" s="73">
        <v>320.10000000000002</v>
      </c>
    </row>
    <row r="8669" spans="1:10" ht="15" thickTop="1">
      <c r="A8669" s="68"/>
      <c r="B8669" s="68"/>
      <c r="C8669" s="68"/>
      <c r="D8669" s="68"/>
      <c r="E8669" s="68"/>
      <c r="F8669" s="68"/>
      <c r="G8669" s="68"/>
      <c r="H8669" s="68"/>
      <c r="I8669" s="68"/>
      <c r="J8669" s="68"/>
    </row>
    <row r="8670" spans="1:10" ht="15">
      <c r="A8670" s="120"/>
      <c r="B8670" s="121" t="s">
        <v>1</v>
      </c>
      <c r="C8670" s="120" t="s">
        <v>2</v>
      </c>
      <c r="D8670" s="120" t="s">
        <v>3</v>
      </c>
      <c r="E8670" s="144" t="s">
        <v>2279</v>
      </c>
      <c r="F8670" s="144"/>
      <c r="G8670" s="122" t="s">
        <v>4</v>
      </c>
      <c r="H8670" s="121" t="s">
        <v>5</v>
      </c>
      <c r="I8670" s="121" t="s">
        <v>6</v>
      </c>
      <c r="J8670" s="121" t="s">
        <v>8</v>
      </c>
    </row>
    <row r="8671" spans="1:10" ht="38.25">
      <c r="A8671" s="123" t="s">
        <v>3963</v>
      </c>
      <c r="B8671" s="78" t="s">
        <v>5029</v>
      </c>
      <c r="C8671" s="123" t="s">
        <v>120</v>
      </c>
      <c r="D8671" s="123" t="s">
        <v>5030</v>
      </c>
      <c r="E8671" s="150" t="s">
        <v>2411</v>
      </c>
      <c r="F8671" s="150"/>
      <c r="G8671" s="77" t="s">
        <v>19</v>
      </c>
      <c r="H8671" s="67">
        <v>1</v>
      </c>
      <c r="I8671" s="79">
        <v>92.66</v>
      </c>
      <c r="J8671" s="79">
        <v>92.66</v>
      </c>
    </row>
    <row r="8672" spans="1:10">
      <c r="A8672" s="128"/>
      <c r="B8672" s="128"/>
      <c r="C8672" s="128"/>
      <c r="D8672" s="128"/>
      <c r="E8672" s="128"/>
      <c r="F8672" s="128" t="s">
        <v>4330</v>
      </c>
      <c r="G8672" s="128"/>
      <c r="H8672" s="128"/>
      <c r="I8672" s="128"/>
      <c r="J8672" s="110">
        <v>0</v>
      </c>
    </row>
    <row r="8673" spans="1:10">
      <c r="A8673" s="128"/>
      <c r="B8673" s="128"/>
      <c r="C8673" s="128"/>
      <c r="D8673" s="128"/>
      <c r="E8673" s="128"/>
      <c r="F8673" s="128" t="s">
        <v>4331</v>
      </c>
      <c r="G8673" s="128"/>
      <c r="H8673" s="128"/>
      <c r="I8673" s="128"/>
      <c r="J8673" s="110">
        <v>1</v>
      </c>
    </row>
    <row r="8674" spans="1:10" ht="14.25" customHeight="1">
      <c r="A8674" s="128"/>
      <c r="B8674" s="128"/>
      <c r="C8674" s="128"/>
      <c r="D8674" s="128"/>
      <c r="E8674" s="128"/>
      <c r="F8674" s="128" t="s">
        <v>4332</v>
      </c>
      <c r="G8674" s="128"/>
      <c r="H8674" s="128"/>
      <c r="I8674" s="128"/>
      <c r="J8674" s="110">
        <v>0</v>
      </c>
    </row>
    <row r="8675" spans="1:10" ht="14.25" customHeight="1">
      <c r="A8675" s="120" t="s">
        <v>4333</v>
      </c>
      <c r="B8675" s="121" t="s">
        <v>1</v>
      </c>
      <c r="C8675" s="120" t="s">
        <v>2</v>
      </c>
      <c r="D8675" s="120" t="s">
        <v>4334</v>
      </c>
      <c r="E8675" s="121" t="s">
        <v>3953</v>
      </c>
      <c r="F8675" s="121" t="s">
        <v>4335</v>
      </c>
      <c r="G8675" s="121" t="s">
        <v>4336</v>
      </c>
      <c r="H8675" s="121"/>
      <c r="I8675" s="121"/>
      <c r="J8675" s="121" t="s">
        <v>4323</v>
      </c>
    </row>
    <row r="8676" spans="1:10" ht="14.25" customHeight="1">
      <c r="A8676" s="124" t="s">
        <v>3973</v>
      </c>
      <c r="B8676" s="64" t="s">
        <v>6460</v>
      </c>
      <c r="C8676" s="124" t="s">
        <v>120</v>
      </c>
      <c r="D8676" s="124" t="s">
        <v>6461</v>
      </c>
      <c r="E8676" s="71">
        <v>45.454545500000002</v>
      </c>
      <c r="F8676" s="84" t="s">
        <v>80</v>
      </c>
      <c r="G8676" s="147" t="s">
        <v>5430</v>
      </c>
      <c r="H8676" s="147"/>
      <c r="I8676" s="148"/>
      <c r="J8676" s="125" t="s">
        <v>6466</v>
      </c>
    </row>
    <row r="8677" spans="1:10">
      <c r="A8677" s="128"/>
      <c r="B8677" s="128"/>
      <c r="C8677" s="128"/>
      <c r="D8677" s="128"/>
      <c r="E8677" s="128"/>
      <c r="F8677" s="128" t="s">
        <v>4343</v>
      </c>
      <c r="G8677" s="128"/>
      <c r="H8677" s="128"/>
      <c r="I8677" s="128"/>
      <c r="J8677" s="110">
        <v>50</v>
      </c>
    </row>
    <row r="8678" spans="1:10" ht="30">
      <c r="A8678" s="120" t="s">
        <v>4344</v>
      </c>
      <c r="B8678" s="121" t="s">
        <v>1</v>
      </c>
      <c r="C8678" s="120" t="s">
        <v>2</v>
      </c>
      <c r="D8678" s="120" t="s">
        <v>4345</v>
      </c>
      <c r="E8678" s="121" t="s">
        <v>3953</v>
      </c>
      <c r="F8678" s="121" t="s">
        <v>4335</v>
      </c>
      <c r="G8678" s="121" t="s">
        <v>4336</v>
      </c>
      <c r="H8678" s="121"/>
      <c r="I8678" s="121"/>
      <c r="J8678" s="121" t="s">
        <v>4323</v>
      </c>
    </row>
    <row r="8679" spans="1:10" ht="25.5">
      <c r="A8679" s="116" t="s">
        <v>3963</v>
      </c>
      <c r="B8679" s="117" t="s">
        <v>6454</v>
      </c>
      <c r="C8679" s="116" t="s">
        <v>120</v>
      </c>
      <c r="D8679" s="116" t="s">
        <v>6455</v>
      </c>
      <c r="E8679" s="7">
        <v>7.9749999999999995E-3</v>
      </c>
      <c r="F8679" s="5" t="s">
        <v>31</v>
      </c>
      <c r="G8679" s="149" t="s">
        <v>6456</v>
      </c>
      <c r="H8679" s="149"/>
      <c r="I8679" s="136"/>
      <c r="J8679" s="126" t="s">
        <v>6467</v>
      </c>
    </row>
    <row r="8680" spans="1:10">
      <c r="A8680" s="116" t="s">
        <v>3963</v>
      </c>
      <c r="B8680" s="117" t="s">
        <v>4980</v>
      </c>
      <c r="C8680" s="116" t="s">
        <v>120</v>
      </c>
      <c r="D8680" s="116" t="s">
        <v>4424</v>
      </c>
      <c r="E8680" s="7">
        <v>0.91666669999999995</v>
      </c>
      <c r="F8680" s="5" t="s">
        <v>4981</v>
      </c>
      <c r="G8680" s="149" t="s">
        <v>4982</v>
      </c>
      <c r="H8680" s="149"/>
      <c r="I8680" s="136"/>
      <c r="J8680" s="126" t="s">
        <v>6468</v>
      </c>
    </row>
    <row r="8681" spans="1:10">
      <c r="A8681" s="116" t="s">
        <v>3963</v>
      </c>
      <c r="B8681" s="117" t="s">
        <v>5015</v>
      </c>
      <c r="C8681" s="116" t="s">
        <v>120</v>
      </c>
      <c r="D8681" s="116" t="s">
        <v>3969</v>
      </c>
      <c r="E8681" s="7">
        <v>0.4583333</v>
      </c>
      <c r="F8681" s="5" t="s">
        <v>4981</v>
      </c>
      <c r="G8681" s="149" t="s">
        <v>5016</v>
      </c>
      <c r="H8681" s="149"/>
      <c r="I8681" s="136"/>
      <c r="J8681" s="126" t="s">
        <v>6469</v>
      </c>
    </row>
    <row r="8682" spans="1:10">
      <c r="A8682" s="128"/>
      <c r="B8682" s="128"/>
      <c r="C8682" s="128"/>
      <c r="D8682" s="128"/>
      <c r="E8682" s="128"/>
      <c r="F8682" s="128" t="s">
        <v>4355</v>
      </c>
      <c r="G8682" s="128"/>
      <c r="H8682" s="128"/>
      <c r="I8682" s="128"/>
      <c r="J8682" s="110">
        <v>42.656700000000001</v>
      </c>
    </row>
    <row r="8683" spans="1:10">
      <c r="A8683" s="115"/>
      <c r="B8683" s="115"/>
      <c r="C8683" s="115"/>
      <c r="D8683" s="115"/>
      <c r="E8683" s="115" t="s">
        <v>3983</v>
      </c>
      <c r="F8683" s="73">
        <v>0</v>
      </c>
      <c r="G8683" s="115" t="s">
        <v>3984</v>
      </c>
      <c r="H8683" s="73">
        <v>30.82</v>
      </c>
      <c r="I8683" s="115" t="s">
        <v>3985</v>
      </c>
      <c r="J8683" s="73">
        <v>30.815813683719998</v>
      </c>
    </row>
    <row r="8684" spans="1:10" ht="15" thickBot="1">
      <c r="A8684" s="115"/>
      <c r="B8684" s="115"/>
      <c r="C8684" s="115"/>
      <c r="D8684" s="115"/>
      <c r="E8684" s="115" t="s">
        <v>3986</v>
      </c>
      <c r="F8684" s="73">
        <v>21.2</v>
      </c>
      <c r="G8684" s="115"/>
      <c r="H8684" s="138" t="s">
        <v>3987</v>
      </c>
      <c r="I8684" s="138"/>
      <c r="J8684" s="73">
        <v>113.86</v>
      </c>
    </row>
    <row r="8685" spans="1:10" ht="14.25" customHeight="1" thickTop="1">
      <c r="A8685" s="68"/>
      <c r="B8685" s="68"/>
      <c r="C8685" s="68"/>
      <c r="D8685" s="68"/>
      <c r="E8685" s="68"/>
      <c r="F8685" s="68"/>
      <c r="G8685" s="68"/>
      <c r="H8685" s="68"/>
      <c r="I8685" s="68"/>
      <c r="J8685" s="68"/>
    </row>
    <row r="8686" spans="1:10" ht="14.25" customHeight="1">
      <c r="A8686" s="120"/>
      <c r="B8686" s="121" t="s">
        <v>1</v>
      </c>
      <c r="C8686" s="120" t="s">
        <v>2</v>
      </c>
      <c r="D8686" s="120" t="s">
        <v>3</v>
      </c>
      <c r="E8686" s="144" t="s">
        <v>2279</v>
      </c>
      <c r="F8686" s="144"/>
      <c r="G8686" s="122" t="s">
        <v>4</v>
      </c>
      <c r="H8686" s="121" t="s">
        <v>5</v>
      </c>
      <c r="I8686" s="121" t="s">
        <v>6</v>
      </c>
      <c r="J8686" s="121" t="s">
        <v>8</v>
      </c>
    </row>
    <row r="8687" spans="1:10" ht="14.25" customHeight="1">
      <c r="A8687" s="123" t="s">
        <v>3963</v>
      </c>
      <c r="B8687" s="78" t="s">
        <v>4995</v>
      </c>
      <c r="C8687" s="123" t="s">
        <v>120</v>
      </c>
      <c r="D8687" s="123" t="s">
        <v>4996</v>
      </c>
      <c r="E8687" s="150" t="s">
        <v>2411</v>
      </c>
      <c r="F8687" s="150"/>
      <c r="G8687" s="77" t="s">
        <v>19</v>
      </c>
      <c r="H8687" s="67">
        <v>1</v>
      </c>
      <c r="I8687" s="79">
        <v>26.06</v>
      </c>
      <c r="J8687" s="79">
        <v>26.06</v>
      </c>
    </row>
    <row r="8688" spans="1:10">
      <c r="A8688" s="128"/>
      <c r="B8688" s="128"/>
      <c r="C8688" s="128"/>
      <c r="D8688" s="128"/>
      <c r="E8688" s="128"/>
      <c r="F8688" s="128" t="s">
        <v>4330</v>
      </c>
      <c r="G8688" s="128"/>
      <c r="H8688" s="128"/>
      <c r="I8688" s="128"/>
      <c r="J8688" s="110">
        <v>0</v>
      </c>
    </row>
    <row r="8689" spans="1:10">
      <c r="A8689" s="128"/>
      <c r="B8689" s="128"/>
      <c r="C8689" s="128"/>
      <c r="D8689" s="128"/>
      <c r="E8689" s="128"/>
      <c r="F8689" s="128" t="s">
        <v>4331</v>
      </c>
      <c r="G8689" s="128"/>
      <c r="H8689" s="128"/>
      <c r="I8689" s="128"/>
      <c r="J8689" s="110">
        <v>1</v>
      </c>
    </row>
    <row r="8690" spans="1:10">
      <c r="A8690" s="128"/>
      <c r="B8690" s="128"/>
      <c r="C8690" s="128"/>
      <c r="D8690" s="128"/>
      <c r="E8690" s="128"/>
      <c r="F8690" s="128" t="s">
        <v>4332</v>
      </c>
      <c r="G8690" s="128"/>
      <c r="H8690" s="128"/>
      <c r="I8690" s="128"/>
      <c r="J8690" s="110">
        <v>0</v>
      </c>
    </row>
    <row r="8691" spans="1:10" ht="30">
      <c r="A8691" s="120" t="s">
        <v>4344</v>
      </c>
      <c r="B8691" s="121" t="s">
        <v>1</v>
      </c>
      <c r="C8691" s="120" t="s">
        <v>2</v>
      </c>
      <c r="D8691" s="120" t="s">
        <v>4345</v>
      </c>
      <c r="E8691" s="121" t="s">
        <v>3953</v>
      </c>
      <c r="F8691" s="121" t="s">
        <v>4335</v>
      </c>
      <c r="G8691" s="121" t="s">
        <v>4336</v>
      </c>
      <c r="H8691" s="121"/>
      <c r="I8691" s="121"/>
      <c r="J8691" s="121" t="s">
        <v>4323</v>
      </c>
    </row>
    <row r="8692" spans="1:10">
      <c r="A8692" s="116" t="s">
        <v>3963</v>
      </c>
      <c r="B8692" s="117" t="s">
        <v>5015</v>
      </c>
      <c r="C8692" s="116" t="s">
        <v>120</v>
      </c>
      <c r="D8692" s="116" t="s">
        <v>3969</v>
      </c>
      <c r="E8692" s="7">
        <v>1.1499999999999999</v>
      </c>
      <c r="F8692" s="5" t="s">
        <v>4981</v>
      </c>
      <c r="G8692" s="149" t="s">
        <v>5016</v>
      </c>
      <c r="H8692" s="149"/>
      <c r="I8692" s="136"/>
      <c r="J8692" s="126" t="s">
        <v>4997</v>
      </c>
    </row>
    <row r="8693" spans="1:10">
      <c r="A8693" s="128"/>
      <c r="B8693" s="128"/>
      <c r="C8693" s="128"/>
      <c r="D8693" s="128"/>
      <c r="E8693" s="128"/>
      <c r="F8693" s="128" t="s">
        <v>4355</v>
      </c>
      <c r="G8693" s="128"/>
      <c r="H8693" s="128"/>
      <c r="I8693" s="128"/>
      <c r="J8693" s="110">
        <v>26.059000000000001</v>
      </c>
    </row>
    <row r="8694" spans="1:10">
      <c r="A8694" s="115"/>
      <c r="B8694" s="115"/>
      <c r="C8694" s="115"/>
      <c r="D8694" s="115"/>
      <c r="E8694" s="115" t="s">
        <v>3983</v>
      </c>
      <c r="F8694" s="73">
        <v>0</v>
      </c>
      <c r="G8694" s="115" t="s">
        <v>3984</v>
      </c>
      <c r="H8694" s="73">
        <v>18.59</v>
      </c>
      <c r="I8694" s="115" t="s">
        <v>3985</v>
      </c>
      <c r="J8694" s="73">
        <v>18.585265</v>
      </c>
    </row>
    <row r="8695" spans="1:10" ht="15" thickBot="1">
      <c r="A8695" s="115"/>
      <c r="B8695" s="115"/>
      <c r="C8695" s="115"/>
      <c r="D8695" s="115"/>
      <c r="E8695" s="115" t="s">
        <v>3986</v>
      </c>
      <c r="F8695" s="73">
        <v>5.96</v>
      </c>
      <c r="G8695" s="115"/>
      <c r="H8695" s="138" t="s">
        <v>3987</v>
      </c>
      <c r="I8695" s="138"/>
      <c r="J8695" s="73">
        <v>32.020000000000003</v>
      </c>
    </row>
    <row r="8696" spans="1:10" ht="14.25" customHeight="1" thickTop="1">
      <c r="A8696" s="68"/>
      <c r="B8696" s="68"/>
      <c r="C8696" s="68"/>
      <c r="D8696" s="68"/>
      <c r="E8696" s="68"/>
      <c r="F8696" s="68"/>
      <c r="G8696" s="68"/>
      <c r="H8696" s="68"/>
      <c r="I8696" s="68"/>
      <c r="J8696" s="68"/>
    </row>
    <row r="8697" spans="1:10" ht="14.25" customHeight="1">
      <c r="A8697" s="120"/>
      <c r="B8697" s="121" t="s">
        <v>1</v>
      </c>
      <c r="C8697" s="120" t="s">
        <v>2</v>
      </c>
      <c r="D8697" s="120" t="s">
        <v>3</v>
      </c>
      <c r="E8697" s="144" t="s">
        <v>2279</v>
      </c>
      <c r="F8697" s="144"/>
      <c r="G8697" s="122" t="s">
        <v>4</v>
      </c>
      <c r="H8697" s="121" t="s">
        <v>5</v>
      </c>
      <c r="I8697" s="121" t="s">
        <v>6</v>
      </c>
      <c r="J8697" s="121" t="s">
        <v>8</v>
      </c>
    </row>
    <row r="8698" spans="1:10" ht="14.25" customHeight="1">
      <c r="A8698" s="123" t="s">
        <v>3963</v>
      </c>
      <c r="B8698" s="78" t="s">
        <v>6470</v>
      </c>
      <c r="C8698" s="123" t="s">
        <v>120</v>
      </c>
      <c r="D8698" s="123" t="s">
        <v>6471</v>
      </c>
      <c r="E8698" s="150" t="s">
        <v>2411</v>
      </c>
      <c r="F8698" s="150"/>
      <c r="G8698" s="77" t="s">
        <v>31</v>
      </c>
      <c r="H8698" s="67">
        <v>1</v>
      </c>
      <c r="I8698" s="79">
        <v>47.98</v>
      </c>
      <c r="J8698" s="79">
        <v>47.98</v>
      </c>
    </row>
    <row r="8699" spans="1:10">
      <c r="A8699" s="128"/>
      <c r="B8699" s="128"/>
      <c r="C8699" s="128"/>
      <c r="D8699" s="128"/>
      <c r="E8699" s="128"/>
      <c r="F8699" s="128" t="s">
        <v>4330</v>
      </c>
      <c r="G8699" s="128"/>
      <c r="H8699" s="128"/>
      <c r="I8699" s="128"/>
      <c r="J8699" s="110">
        <v>0</v>
      </c>
    </row>
    <row r="8700" spans="1:10">
      <c r="A8700" s="128"/>
      <c r="B8700" s="128"/>
      <c r="C8700" s="128"/>
      <c r="D8700" s="128"/>
      <c r="E8700" s="128"/>
      <c r="F8700" s="128" t="s">
        <v>4331</v>
      </c>
      <c r="G8700" s="128"/>
      <c r="H8700" s="128"/>
      <c r="I8700" s="128"/>
      <c r="J8700" s="110">
        <v>1</v>
      </c>
    </row>
    <row r="8701" spans="1:10">
      <c r="A8701" s="128"/>
      <c r="B8701" s="128"/>
      <c r="C8701" s="128"/>
      <c r="D8701" s="128"/>
      <c r="E8701" s="128"/>
      <c r="F8701" s="128" t="s">
        <v>4332</v>
      </c>
      <c r="G8701" s="128"/>
      <c r="H8701" s="128"/>
      <c r="I8701" s="128"/>
      <c r="J8701" s="110">
        <v>0</v>
      </c>
    </row>
    <row r="8702" spans="1:10" ht="30">
      <c r="A8702" s="120" t="s">
        <v>4344</v>
      </c>
      <c r="B8702" s="121" t="s">
        <v>1</v>
      </c>
      <c r="C8702" s="120" t="s">
        <v>2</v>
      </c>
      <c r="D8702" s="120" t="s">
        <v>4345</v>
      </c>
      <c r="E8702" s="121" t="s">
        <v>3953</v>
      </c>
      <c r="F8702" s="121" t="s">
        <v>4335</v>
      </c>
      <c r="G8702" s="121" t="s">
        <v>4336</v>
      </c>
      <c r="H8702" s="121"/>
      <c r="I8702" s="121"/>
      <c r="J8702" s="121" t="s">
        <v>4323</v>
      </c>
    </row>
    <row r="8703" spans="1:10">
      <c r="A8703" s="116" t="s">
        <v>3963</v>
      </c>
      <c r="B8703" s="117" t="s">
        <v>5015</v>
      </c>
      <c r="C8703" s="116" t="s">
        <v>120</v>
      </c>
      <c r="D8703" s="116" t="s">
        <v>3969</v>
      </c>
      <c r="E8703" s="7">
        <v>0.61111110000000002</v>
      </c>
      <c r="F8703" s="5" t="s">
        <v>4981</v>
      </c>
      <c r="G8703" s="149" t="s">
        <v>5016</v>
      </c>
      <c r="H8703" s="149"/>
      <c r="I8703" s="136"/>
      <c r="J8703" s="126" t="s">
        <v>6472</v>
      </c>
    </row>
    <row r="8704" spans="1:10">
      <c r="A8704" s="116" t="s">
        <v>3963</v>
      </c>
      <c r="B8704" s="117" t="s">
        <v>4980</v>
      </c>
      <c r="C8704" s="116" t="s">
        <v>120</v>
      </c>
      <c r="D8704" s="116" t="s">
        <v>4424</v>
      </c>
      <c r="E8704" s="7">
        <v>0.30555549999999998</v>
      </c>
      <c r="F8704" s="5" t="s">
        <v>4981</v>
      </c>
      <c r="G8704" s="149" t="s">
        <v>4982</v>
      </c>
      <c r="H8704" s="149"/>
      <c r="I8704" s="136"/>
      <c r="J8704" s="126" t="s">
        <v>6473</v>
      </c>
    </row>
    <row r="8705" spans="1:10">
      <c r="A8705" s="116" t="s">
        <v>3963</v>
      </c>
      <c r="B8705" s="117" t="s">
        <v>6414</v>
      </c>
      <c r="C8705" s="116" t="s">
        <v>120</v>
      </c>
      <c r="D8705" s="116" t="s">
        <v>3999</v>
      </c>
      <c r="E8705" s="7">
        <v>0.61111110000000002</v>
      </c>
      <c r="F8705" s="5" t="s">
        <v>4981</v>
      </c>
      <c r="G8705" s="149" t="s">
        <v>6474</v>
      </c>
      <c r="H8705" s="149"/>
      <c r="I8705" s="136"/>
      <c r="J8705" s="126" t="s">
        <v>6475</v>
      </c>
    </row>
    <row r="8706" spans="1:10">
      <c r="A8706" s="116" t="s">
        <v>3963</v>
      </c>
      <c r="B8706" s="117" t="s">
        <v>6476</v>
      </c>
      <c r="C8706" s="116" t="s">
        <v>120</v>
      </c>
      <c r="D8706" s="116" t="s">
        <v>6477</v>
      </c>
      <c r="E8706" s="7">
        <v>0.30555549999999998</v>
      </c>
      <c r="F8706" s="5" t="s">
        <v>4981</v>
      </c>
      <c r="G8706" s="149" t="s">
        <v>6478</v>
      </c>
      <c r="H8706" s="149"/>
      <c r="I8706" s="136"/>
      <c r="J8706" s="126" t="s">
        <v>6479</v>
      </c>
    </row>
    <row r="8707" spans="1:10" ht="14.25" customHeight="1">
      <c r="A8707" s="128"/>
      <c r="B8707" s="128"/>
      <c r="C8707" s="128"/>
      <c r="D8707" s="128"/>
      <c r="E8707" s="128"/>
      <c r="F8707" s="128" t="s">
        <v>4355</v>
      </c>
      <c r="G8707" s="128"/>
      <c r="H8707" s="128"/>
      <c r="I8707" s="128"/>
      <c r="J8707" s="110">
        <v>47.981299999999997</v>
      </c>
    </row>
    <row r="8708" spans="1:10" ht="14.25" customHeight="1">
      <c r="A8708" s="115"/>
      <c r="B8708" s="115"/>
      <c r="C8708" s="115"/>
      <c r="D8708" s="115"/>
      <c r="E8708" s="115" t="s">
        <v>3983</v>
      </c>
      <c r="F8708" s="73">
        <v>0</v>
      </c>
      <c r="G8708" s="115" t="s">
        <v>3984</v>
      </c>
      <c r="H8708" s="73">
        <v>36.17</v>
      </c>
      <c r="I8708" s="115" t="s">
        <v>3985</v>
      </c>
      <c r="J8708" s="73">
        <v>36.169127445569998</v>
      </c>
    </row>
    <row r="8709" spans="1:10" ht="14.25" customHeight="1" thickBot="1">
      <c r="A8709" s="115"/>
      <c r="B8709" s="115"/>
      <c r="C8709" s="115"/>
      <c r="D8709" s="115"/>
      <c r="E8709" s="115" t="s">
        <v>3986</v>
      </c>
      <c r="F8709" s="73">
        <v>10.97</v>
      </c>
      <c r="G8709" s="115"/>
      <c r="H8709" s="138" t="s">
        <v>3987</v>
      </c>
      <c r="I8709" s="138"/>
      <c r="J8709" s="73">
        <v>58.95</v>
      </c>
    </row>
    <row r="8710" spans="1:10" ht="15" thickTop="1">
      <c r="A8710" s="68"/>
      <c r="B8710" s="68"/>
      <c r="C8710" s="68"/>
      <c r="D8710" s="68"/>
      <c r="E8710" s="68"/>
      <c r="F8710" s="68"/>
      <c r="G8710" s="68"/>
      <c r="H8710" s="68"/>
      <c r="I8710" s="68"/>
      <c r="J8710" s="68"/>
    </row>
    <row r="8711" spans="1:10" ht="15">
      <c r="A8711" s="120"/>
      <c r="B8711" s="121" t="s">
        <v>1</v>
      </c>
      <c r="C8711" s="120" t="s">
        <v>2</v>
      </c>
      <c r="D8711" s="120" t="s">
        <v>3</v>
      </c>
      <c r="E8711" s="144" t="s">
        <v>2279</v>
      </c>
      <c r="F8711" s="144"/>
      <c r="G8711" s="122" t="s">
        <v>4</v>
      </c>
      <c r="H8711" s="121" t="s">
        <v>5</v>
      </c>
      <c r="I8711" s="121" t="s">
        <v>6</v>
      </c>
      <c r="J8711" s="121" t="s">
        <v>8</v>
      </c>
    </row>
    <row r="8712" spans="1:10" ht="25.5">
      <c r="A8712" s="123" t="s">
        <v>3963</v>
      </c>
      <c r="B8712" s="78" t="s">
        <v>6480</v>
      </c>
      <c r="C8712" s="123" t="s">
        <v>120</v>
      </c>
      <c r="D8712" s="123" t="s">
        <v>6481</v>
      </c>
      <c r="E8712" s="150" t="s">
        <v>2411</v>
      </c>
      <c r="F8712" s="150"/>
      <c r="G8712" s="77" t="s">
        <v>31</v>
      </c>
      <c r="H8712" s="67">
        <v>1</v>
      </c>
      <c r="I8712" s="79">
        <v>31.99</v>
      </c>
      <c r="J8712" s="79">
        <v>31.99</v>
      </c>
    </row>
    <row r="8713" spans="1:10">
      <c r="A8713" s="128"/>
      <c r="B8713" s="128"/>
      <c r="C8713" s="128"/>
      <c r="D8713" s="128"/>
      <c r="E8713" s="128"/>
      <c r="F8713" s="128" t="s">
        <v>4330</v>
      </c>
      <c r="G8713" s="128"/>
      <c r="H8713" s="128"/>
      <c r="I8713" s="128"/>
      <c r="J8713" s="110">
        <v>0</v>
      </c>
    </row>
    <row r="8714" spans="1:10">
      <c r="A8714" s="128"/>
      <c r="B8714" s="128"/>
      <c r="C8714" s="128"/>
      <c r="D8714" s="128"/>
      <c r="E8714" s="128"/>
      <c r="F8714" s="128" t="s">
        <v>4331</v>
      </c>
      <c r="G8714" s="128"/>
      <c r="H8714" s="128"/>
      <c r="I8714" s="128"/>
      <c r="J8714" s="110">
        <v>1</v>
      </c>
    </row>
    <row r="8715" spans="1:10">
      <c r="A8715" s="128"/>
      <c r="B8715" s="128"/>
      <c r="C8715" s="128"/>
      <c r="D8715" s="128"/>
      <c r="E8715" s="128"/>
      <c r="F8715" s="128" t="s">
        <v>4332</v>
      </c>
      <c r="G8715" s="128"/>
      <c r="H8715" s="128"/>
      <c r="I8715" s="128"/>
      <c r="J8715" s="110">
        <v>0</v>
      </c>
    </row>
    <row r="8716" spans="1:10" ht="30">
      <c r="A8716" s="120" t="s">
        <v>4344</v>
      </c>
      <c r="B8716" s="121" t="s">
        <v>1</v>
      </c>
      <c r="C8716" s="120" t="s">
        <v>2</v>
      </c>
      <c r="D8716" s="120" t="s">
        <v>4345</v>
      </c>
      <c r="E8716" s="121" t="s">
        <v>3953</v>
      </c>
      <c r="F8716" s="121" t="s">
        <v>4335</v>
      </c>
      <c r="G8716" s="121" t="s">
        <v>4336</v>
      </c>
      <c r="H8716" s="121"/>
      <c r="I8716" s="121"/>
      <c r="J8716" s="121" t="s">
        <v>4323</v>
      </c>
    </row>
    <row r="8717" spans="1:10">
      <c r="A8717" s="116" t="s">
        <v>3963</v>
      </c>
      <c r="B8717" s="117" t="s">
        <v>4980</v>
      </c>
      <c r="C8717" s="116" t="s">
        <v>120</v>
      </c>
      <c r="D8717" s="116" t="s">
        <v>4424</v>
      </c>
      <c r="E8717" s="7">
        <v>0.20370369999999999</v>
      </c>
      <c r="F8717" s="5" t="s">
        <v>4981</v>
      </c>
      <c r="G8717" s="149" t="s">
        <v>4982</v>
      </c>
      <c r="H8717" s="149"/>
      <c r="I8717" s="136"/>
      <c r="J8717" s="126" t="s">
        <v>6482</v>
      </c>
    </row>
    <row r="8718" spans="1:10" ht="14.25" customHeight="1">
      <c r="A8718" s="116" t="s">
        <v>3963</v>
      </c>
      <c r="B8718" s="117" t="s">
        <v>6476</v>
      </c>
      <c r="C8718" s="116" t="s">
        <v>120</v>
      </c>
      <c r="D8718" s="116" t="s">
        <v>6477</v>
      </c>
      <c r="E8718" s="7">
        <v>0.20370369999999999</v>
      </c>
      <c r="F8718" s="5" t="s">
        <v>4981</v>
      </c>
      <c r="G8718" s="149" t="s">
        <v>6478</v>
      </c>
      <c r="H8718" s="149"/>
      <c r="I8718" s="136"/>
      <c r="J8718" s="126" t="s">
        <v>5064</v>
      </c>
    </row>
    <row r="8719" spans="1:10" ht="14.25" customHeight="1">
      <c r="A8719" s="116" t="s">
        <v>3963</v>
      </c>
      <c r="B8719" s="117" t="s">
        <v>5015</v>
      </c>
      <c r="C8719" s="116" t="s">
        <v>120</v>
      </c>
      <c r="D8719" s="116" t="s">
        <v>3969</v>
      </c>
      <c r="E8719" s="7">
        <v>0.40740739999999998</v>
      </c>
      <c r="F8719" s="5" t="s">
        <v>4981</v>
      </c>
      <c r="G8719" s="149" t="s">
        <v>5016</v>
      </c>
      <c r="H8719" s="149"/>
      <c r="I8719" s="136"/>
      <c r="J8719" s="126" t="s">
        <v>6483</v>
      </c>
    </row>
    <row r="8720" spans="1:10" ht="14.25" customHeight="1">
      <c r="A8720" s="116" t="s">
        <v>3963</v>
      </c>
      <c r="B8720" s="117" t="s">
        <v>6414</v>
      </c>
      <c r="C8720" s="116" t="s">
        <v>120</v>
      </c>
      <c r="D8720" s="116" t="s">
        <v>3999</v>
      </c>
      <c r="E8720" s="7">
        <v>0.40740739999999998</v>
      </c>
      <c r="F8720" s="5" t="s">
        <v>4981</v>
      </c>
      <c r="G8720" s="149" t="s">
        <v>6474</v>
      </c>
      <c r="H8720" s="149"/>
      <c r="I8720" s="136"/>
      <c r="J8720" s="126" t="s">
        <v>6484</v>
      </c>
    </row>
    <row r="8721" spans="1:11">
      <c r="A8721" s="128"/>
      <c r="B8721" s="128"/>
      <c r="C8721" s="128"/>
      <c r="D8721" s="128"/>
      <c r="E8721" s="128"/>
      <c r="F8721" s="128" t="s">
        <v>4355</v>
      </c>
      <c r="G8721" s="128"/>
      <c r="H8721" s="128"/>
      <c r="I8721" s="128"/>
      <c r="J8721" s="110">
        <v>31.9876</v>
      </c>
    </row>
    <row r="8722" spans="1:11">
      <c r="A8722" s="115"/>
      <c r="B8722" s="115"/>
      <c r="C8722" s="115"/>
      <c r="D8722" s="115"/>
      <c r="E8722" s="115" t="s">
        <v>3983</v>
      </c>
      <c r="F8722" s="73">
        <v>0</v>
      </c>
      <c r="G8722" s="115" t="s">
        <v>3984</v>
      </c>
      <c r="H8722" s="73">
        <v>24.11</v>
      </c>
      <c r="I8722" s="115" t="s">
        <v>3985</v>
      </c>
      <c r="J8722" s="73">
        <v>24.112753265289999</v>
      </c>
    </row>
    <row r="8723" spans="1:11" ht="15" thickBot="1">
      <c r="A8723" s="115"/>
      <c r="B8723" s="115"/>
      <c r="C8723" s="115"/>
      <c r="D8723" s="115"/>
      <c r="E8723" s="115" t="s">
        <v>3986</v>
      </c>
      <c r="F8723" s="73">
        <v>7.31</v>
      </c>
      <c r="G8723" s="115"/>
      <c r="H8723" s="138" t="s">
        <v>3987</v>
      </c>
      <c r="I8723" s="138"/>
      <c r="J8723" s="73">
        <v>39.299999999999997</v>
      </c>
    </row>
    <row r="8724" spans="1:11" ht="15" thickTop="1">
      <c r="A8724" s="68"/>
      <c r="B8724" s="68"/>
      <c r="C8724" s="68"/>
      <c r="D8724" s="68"/>
      <c r="E8724" s="68"/>
      <c r="F8724" s="68"/>
      <c r="G8724" s="68"/>
      <c r="H8724" s="68"/>
      <c r="I8724" s="68"/>
      <c r="J8724" s="68"/>
    </row>
    <row r="8725" spans="1:11" ht="15">
      <c r="A8725" s="120"/>
      <c r="B8725" s="121" t="s">
        <v>1</v>
      </c>
      <c r="C8725" s="120" t="s">
        <v>2</v>
      </c>
      <c r="D8725" s="120" t="s">
        <v>3</v>
      </c>
      <c r="E8725" s="144" t="s">
        <v>2279</v>
      </c>
      <c r="F8725" s="144"/>
      <c r="G8725" s="122" t="s">
        <v>4</v>
      </c>
      <c r="H8725" s="121" t="s">
        <v>5</v>
      </c>
      <c r="I8725" s="121" t="s">
        <v>3962</v>
      </c>
      <c r="J8725" s="121" t="s">
        <v>6</v>
      </c>
      <c r="K8725" s="121" t="s">
        <v>8</v>
      </c>
    </row>
    <row r="8726" spans="1:11" ht="38.25">
      <c r="A8726" s="123" t="s">
        <v>3963</v>
      </c>
      <c r="B8726" s="78" t="s">
        <v>6203</v>
      </c>
      <c r="C8726" s="123" t="s">
        <v>17</v>
      </c>
      <c r="D8726" s="123" t="s">
        <v>6204</v>
      </c>
      <c r="E8726" s="150" t="s">
        <v>4594</v>
      </c>
      <c r="F8726" s="150"/>
      <c r="G8726" s="77" t="s">
        <v>31</v>
      </c>
      <c r="H8726" s="67">
        <v>1</v>
      </c>
      <c r="I8726" s="79"/>
      <c r="J8726" s="79">
        <v>714.25</v>
      </c>
      <c r="K8726" s="79">
        <v>714.25</v>
      </c>
    </row>
    <row r="8727" spans="1:11" ht="25.5">
      <c r="A8727" s="116" t="s">
        <v>3964</v>
      </c>
      <c r="B8727" s="117" t="s">
        <v>3968</v>
      </c>
      <c r="C8727" s="116" t="s">
        <v>17</v>
      </c>
      <c r="D8727" s="116" t="s">
        <v>3969</v>
      </c>
      <c r="E8727" s="136" t="s">
        <v>2323</v>
      </c>
      <c r="F8727" s="136"/>
      <c r="G8727" s="5" t="s">
        <v>3967</v>
      </c>
      <c r="H8727" s="7">
        <v>8.7799999999999994</v>
      </c>
      <c r="I8727" s="7">
        <v>0</v>
      </c>
      <c r="J8727" s="69">
        <v>22.42</v>
      </c>
      <c r="K8727" s="69">
        <v>196.84</v>
      </c>
    </row>
    <row r="8728" spans="1:11">
      <c r="A8728" s="124" t="s">
        <v>3973</v>
      </c>
      <c r="B8728" s="64" t="s">
        <v>6485</v>
      </c>
      <c r="C8728" s="124" t="s">
        <v>17</v>
      </c>
      <c r="D8728" s="124" t="s">
        <v>6486</v>
      </c>
      <c r="E8728" s="148" t="s">
        <v>3976</v>
      </c>
      <c r="F8728" s="148"/>
      <c r="G8728" s="84" t="s">
        <v>144</v>
      </c>
      <c r="H8728" s="71">
        <v>75.47</v>
      </c>
      <c r="I8728" s="71">
        <v>0</v>
      </c>
      <c r="J8728" s="70">
        <v>1.37</v>
      </c>
      <c r="K8728" s="70">
        <v>103.39</v>
      </c>
    </row>
    <row r="8729" spans="1:11" ht="14.25" customHeight="1">
      <c r="A8729" s="124" t="s">
        <v>3973</v>
      </c>
      <c r="B8729" s="64" t="s">
        <v>4415</v>
      </c>
      <c r="C8729" s="124" t="s">
        <v>17</v>
      </c>
      <c r="D8729" s="124" t="s">
        <v>4416</v>
      </c>
      <c r="E8729" s="148" t="s">
        <v>3976</v>
      </c>
      <c r="F8729" s="148"/>
      <c r="G8729" s="84" t="s">
        <v>144</v>
      </c>
      <c r="H8729" s="71">
        <v>339.62</v>
      </c>
      <c r="I8729" s="71">
        <v>0</v>
      </c>
      <c r="J8729" s="70">
        <v>0.72</v>
      </c>
      <c r="K8729" s="70">
        <v>244.52</v>
      </c>
    </row>
    <row r="8730" spans="1:11" ht="14.25" customHeight="1">
      <c r="A8730" s="124" t="s">
        <v>3973</v>
      </c>
      <c r="B8730" s="64" t="s">
        <v>4417</v>
      </c>
      <c r="C8730" s="124" t="s">
        <v>17</v>
      </c>
      <c r="D8730" s="124" t="s">
        <v>4418</v>
      </c>
      <c r="E8730" s="148" t="s">
        <v>3976</v>
      </c>
      <c r="F8730" s="148"/>
      <c r="G8730" s="84" t="s">
        <v>31</v>
      </c>
      <c r="H8730" s="71">
        <v>1.1299999999999999</v>
      </c>
      <c r="I8730" s="71">
        <v>0</v>
      </c>
      <c r="J8730" s="70">
        <v>150</v>
      </c>
      <c r="K8730" s="70">
        <v>169.5</v>
      </c>
    </row>
    <row r="8731" spans="1:11" ht="14.25" customHeight="1">
      <c r="A8731" s="115"/>
      <c r="B8731" s="115"/>
      <c r="C8731" s="115"/>
      <c r="D8731" s="115"/>
      <c r="E8731" s="115"/>
      <c r="F8731" s="115" t="s">
        <v>3983</v>
      </c>
      <c r="G8731" s="73">
        <v>131.69999999999999</v>
      </c>
      <c r="H8731" s="115" t="s">
        <v>3984</v>
      </c>
      <c r="I8731" s="73">
        <v>0</v>
      </c>
      <c r="J8731" s="115" t="s">
        <v>3985</v>
      </c>
      <c r="K8731" s="73">
        <v>131.69999999999999</v>
      </c>
    </row>
    <row r="8732" spans="1:11" ht="26.25" thickBot="1">
      <c r="A8732" s="115"/>
      <c r="B8732" s="115"/>
      <c r="C8732" s="115"/>
      <c r="D8732" s="115"/>
      <c r="E8732" s="115"/>
      <c r="F8732" s="115" t="s">
        <v>3986</v>
      </c>
      <c r="G8732" s="73">
        <v>163.41999999999999</v>
      </c>
      <c r="H8732" s="138"/>
      <c r="I8732" s="138" t="s">
        <v>3987</v>
      </c>
      <c r="J8732" s="115"/>
      <c r="K8732" s="73">
        <v>877.67</v>
      </c>
    </row>
    <row r="8733" spans="1:11" ht="15" thickTop="1">
      <c r="A8733" s="68"/>
      <c r="B8733" s="68"/>
      <c r="C8733" s="68"/>
      <c r="D8733" s="68"/>
      <c r="E8733" s="68"/>
      <c r="F8733" s="68"/>
      <c r="G8733" s="68"/>
      <c r="H8733" s="68"/>
      <c r="I8733" s="68"/>
      <c r="J8733" s="68"/>
      <c r="K8733" s="68"/>
    </row>
    <row r="8734" spans="1:11" ht="15">
      <c r="A8734" s="120"/>
      <c r="B8734" s="121" t="s">
        <v>1</v>
      </c>
      <c r="C8734" s="120" t="s">
        <v>2</v>
      </c>
      <c r="D8734" s="120" t="s">
        <v>3</v>
      </c>
      <c r="E8734" s="144" t="s">
        <v>2279</v>
      </c>
      <c r="F8734" s="144"/>
      <c r="G8734" s="122" t="s">
        <v>4</v>
      </c>
      <c r="H8734" s="121" t="s">
        <v>5</v>
      </c>
      <c r="I8734" s="121" t="s">
        <v>3962</v>
      </c>
      <c r="J8734" s="121" t="s">
        <v>6</v>
      </c>
      <c r="K8734" s="121" t="s">
        <v>8</v>
      </c>
    </row>
    <row r="8735" spans="1:11" ht="38.25">
      <c r="A8735" s="123" t="s">
        <v>3963</v>
      </c>
      <c r="B8735" s="78" t="s">
        <v>4592</v>
      </c>
      <c r="C8735" s="123" t="s">
        <v>17</v>
      </c>
      <c r="D8735" s="123" t="s">
        <v>4593</v>
      </c>
      <c r="E8735" s="150" t="s">
        <v>4594</v>
      </c>
      <c r="F8735" s="150"/>
      <c r="G8735" s="77" t="s">
        <v>31</v>
      </c>
      <c r="H8735" s="67">
        <v>1</v>
      </c>
      <c r="I8735" s="79"/>
      <c r="J8735" s="79">
        <v>600.17999999999995</v>
      </c>
      <c r="K8735" s="79">
        <v>600.17999999999995</v>
      </c>
    </row>
    <row r="8736" spans="1:11" ht="38.25">
      <c r="A8736" s="116" t="s">
        <v>3964</v>
      </c>
      <c r="B8736" s="117" t="s">
        <v>4411</v>
      </c>
      <c r="C8736" s="116" t="s">
        <v>17</v>
      </c>
      <c r="D8736" s="116" t="s">
        <v>4412</v>
      </c>
      <c r="E8736" s="136" t="s">
        <v>2637</v>
      </c>
      <c r="F8736" s="136"/>
      <c r="G8736" s="5" t="s">
        <v>3992</v>
      </c>
      <c r="H8736" s="7">
        <v>2.98</v>
      </c>
      <c r="I8736" s="7">
        <v>0</v>
      </c>
      <c r="J8736" s="69">
        <v>0.38</v>
      </c>
      <c r="K8736" s="69">
        <v>1.1299999999999999</v>
      </c>
    </row>
    <row r="8737" spans="1:11" ht="38.25">
      <c r="A8737" s="116" t="s">
        <v>3964</v>
      </c>
      <c r="B8737" s="117" t="s">
        <v>4409</v>
      </c>
      <c r="C8737" s="116" t="s">
        <v>17</v>
      </c>
      <c r="D8737" s="116" t="s">
        <v>4410</v>
      </c>
      <c r="E8737" s="136" t="s">
        <v>2637</v>
      </c>
      <c r="F8737" s="136"/>
      <c r="G8737" s="5" t="s">
        <v>90</v>
      </c>
      <c r="H8737" s="7">
        <v>0.9</v>
      </c>
      <c r="I8737" s="7">
        <v>0</v>
      </c>
      <c r="J8737" s="69">
        <v>2.0099999999999998</v>
      </c>
      <c r="K8737" s="69">
        <v>1.8</v>
      </c>
    </row>
    <row r="8738" spans="1:11" ht="25.5">
      <c r="A8738" s="116" t="s">
        <v>3964</v>
      </c>
      <c r="B8738" s="117" t="s">
        <v>4413</v>
      </c>
      <c r="C8738" s="116" t="s">
        <v>17</v>
      </c>
      <c r="D8738" s="116" t="s">
        <v>4414</v>
      </c>
      <c r="E8738" s="136" t="s">
        <v>2323</v>
      </c>
      <c r="F8738" s="136"/>
      <c r="G8738" s="5" t="s">
        <v>3967</v>
      </c>
      <c r="H8738" s="7">
        <v>3.88</v>
      </c>
      <c r="I8738" s="7">
        <v>0</v>
      </c>
      <c r="J8738" s="69">
        <v>20.58</v>
      </c>
      <c r="K8738" s="69">
        <v>79.849999999999994</v>
      </c>
    </row>
    <row r="8739" spans="1:11">
      <c r="A8739" s="124" t="s">
        <v>3973</v>
      </c>
      <c r="B8739" s="64" t="s">
        <v>6485</v>
      </c>
      <c r="C8739" s="124" t="s">
        <v>17</v>
      </c>
      <c r="D8739" s="124" t="s">
        <v>6486</v>
      </c>
      <c r="E8739" s="148" t="s">
        <v>3976</v>
      </c>
      <c r="F8739" s="148"/>
      <c r="G8739" s="84" t="s">
        <v>144</v>
      </c>
      <c r="H8739" s="71">
        <v>75.47</v>
      </c>
      <c r="I8739" s="71">
        <v>0</v>
      </c>
      <c r="J8739" s="70">
        <v>1.37</v>
      </c>
      <c r="K8739" s="70">
        <v>103.39</v>
      </c>
    </row>
    <row r="8740" spans="1:11" ht="14.25" customHeight="1">
      <c r="A8740" s="124" t="s">
        <v>3973</v>
      </c>
      <c r="B8740" s="64" t="s">
        <v>4415</v>
      </c>
      <c r="C8740" s="124" t="s">
        <v>17</v>
      </c>
      <c r="D8740" s="124" t="s">
        <v>4416</v>
      </c>
      <c r="E8740" s="148" t="s">
        <v>3976</v>
      </c>
      <c r="F8740" s="148"/>
      <c r="G8740" s="84" t="s">
        <v>144</v>
      </c>
      <c r="H8740" s="71">
        <v>339.6</v>
      </c>
      <c r="I8740" s="71">
        <v>0</v>
      </c>
      <c r="J8740" s="70">
        <v>0.72</v>
      </c>
      <c r="K8740" s="70">
        <v>244.51</v>
      </c>
    </row>
    <row r="8741" spans="1:11" ht="14.25" customHeight="1">
      <c r="A8741" s="124" t="s">
        <v>3973</v>
      </c>
      <c r="B8741" s="64" t="s">
        <v>4417</v>
      </c>
      <c r="C8741" s="124" t="s">
        <v>17</v>
      </c>
      <c r="D8741" s="124" t="s">
        <v>4418</v>
      </c>
      <c r="E8741" s="148" t="s">
        <v>3976</v>
      </c>
      <c r="F8741" s="148"/>
      <c r="G8741" s="84" t="s">
        <v>31</v>
      </c>
      <c r="H8741" s="71">
        <v>1.1299999999999999</v>
      </c>
      <c r="I8741" s="71">
        <v>0</v>
      </c>
      <c r="J8741" s="70">
        <v>150</v>
      </c>
      <c r="K8741" s="70">
        <v>169.5</v>
      </c>
    </row>
    <row r="8742" spans="1:11" ht="14.25" customHeight="1">
      <c r="A8742" s="115"/>
      <c r="B8742" s="115"/>
      <c r="C8742" s="115"/>
      <c r="D8742" s="115"/>
      <c r="E8742" s="115"/>
      <c r="F8742" s="115" t="s">
        <v>3983</v>
      </c>
      <c r="G8742" s="73">
        <v>55.32</v>
      </c>
      <c r="H8742" s="115" t="s">
        <v>3984</v>
      </c>
      <c r="I8742" s="73">
        <v>0</v>
      </c>
      <c r="J8742" s="115" t="s">
        <v>3985</v>
      </c>
      <c r="K8742" s="73">
        <v>55.32</v>
      </c>
    </row>
    <row r="8743" spans="1:11" ht="26.25" thickBot="1">
      <c r="A8743" s="115"/>
      <c r="B8743" s="115"/>
      <c r="C8743" s="115"/>
      <c r="D8743" s="115"/>
      <c r="E8743" s="115"/>
      <c r="F8743" s="115" t="s">
        <v>3986</v>
      </c>
      <c r="G8743" s="73">
        <v>137.32</v>
      </c>
      <c r="H8743" s="138"/>
      <c r="I8743" s="138" t="s">
        <v>3987</v>
      </c>
      <c r="J8743" s="115"/>
      <c r="K8743" s="73">
        <v>737.5</v>
      </c>
    </row>
    <row r="8744" spans="1:11" ht="15" thickTop="1">
      <c r="A8744" s="68"/>
      <c r="B8744" s="68"/>
      <c r="C8744" s="68"/>
      <c r="D8744" s="68"/>
      <c r="E8744" s="68"/>
      <c r="F8744" s="68"/>
      <c r="G8744" s="68"/>
      <c r="H8744" s="68"/>
      <c r="I8744" s="68"/>
      <c r="J8744" s="68"/>
      <c r="K8744" s="68"/>
    </row>
    <row r="8745" spans="1:11" ht="15">
      <c r="A8745" s="120"/>
      <c r="B8745" s="121" t="s">
        <v>1</v>
      </c>
      <c r="C8745" s="120" t="s">
        <v>2</v>
      </c>
      <c r="D8745" s="120" t="s">
        <v>3</v>
      </c>
      <c r="E8745" s="144" t="s">
        <v>2279</v>
      </c>
      <c r="F8745" s="144"/>
      <c r="G8745" s="122" t="s">
        <v>4</v>
      </c>
      <c r="H8745" s="121" t="s">
        <v>5</v>
      </c>
      <c r="I8745" s="121" t="s">
        <v>3962</v>
      </c>
      <c r="J8745" s="121" t="s">
        <v>6</v>
      </c>
      <c r="K8745" s="121" t="s">
        <v>8</v>
      </c>
    </row>
    <row r="8746" spans="1:11" ht="38.25">
      <c r="A8746" s="123" t="s">
        <v>3963</v>
      </c>
      <c r="B8746" s="78" t="s">
        <v>5723</v>
      </c>
      <c r="C8746" s="123" t="s">
        <v>17</v>
      </c>
      <c r="D8746" s="123" t="s">
        <v>5724</v>
      </c>
      <c r="E8746" s="150" t="s">
        <v>4594</v>
      </c>
      <c r="F8746" s="150"/>
      <c r="G8746" s="77" t="s">
        <v>31</v>
      </c>
      <c r="H8746" s="67">
        <v>1</v>
      </c>
      <c r="I8746" s="79"/>
      <c r="J8746" s="79">
        <v>773.79</v>
      </c>
      <c r="K8746" s="79">
        <v>773.79</v>
      </c>
    </row>
    <row r="8747" spans="1:11" ht="25.5">
      <c r="A8747" s="116" t="s">
        <v>3964</v>
      </c>
      <c r="B8747" s="117" t="s">
        <v>3968</v>
      </c>
      <c r="C8747" s="116" t="s">
        <v>17</v>
      </c>
      <c r="D8747" s="116" t="s">
        <v>3969</v>
      </c>
      <c r="E8747" s="136" t="s">
        <v>2323</v>
      </c>
      <c r="F8747" s="136"/>
      <c r="G8747" s="5" t="s">
        <v>3967</v>
      </c>
      <c r="H8747" s="7">
        <v>11.23</v>
      </c>
      <c r="I8747" s="7">
        <v>0</v>
      </c>
      <c r="J8747" s="69">
        <v>22.42</v>
      </c>
      <c r="K8747" s="69">
        <v>251.77</v>
      </c>
    </row>
    <row r="8748" spans="1:11">
      <c r="A8748" s="124" t="s">
        <v>3973</v>
      </c>
      <c r="B8748" s="64" t="s">
        <v>4415</v>
      </c>
      <c r="C8748" s="124" t="s">
        <v>17</v>
      </c>
      <c r="D8748" s="124" t="s">
        <v>4416</v>
      </c>
      <c r="E8748" s="148" t="s">
        <v>3976</v>
      </c>
      <c r="F8748" s="148"/>
      <c r="G8748" s="84" t="s">
        <v>144</v>
      </c>
      <c r="H8748" s="71">
        <v>261.89</v>
      </c>
      <c r="I8748" s="71">
        <v>0</v>
      </c>
      <c r="J8748" s="70">
        <v>0.72</v>
      </c>
      <c r="K8748" s="70">
        <v>188.56</v>
      </c>
    </row>
    <row r="8749" spans="1:11" ht="25.5">
      <c r="A8749" s="124" t="s">
        <v>3973</v>
      </c>
      <c r="B8749" s="64" t="s">
        <v>4417</v>
      </c>
      <c r="C8749" s="124" t="s">
        <v>17</v>
      </c>
      <c r="D8749" s="124" t="s">
        <v>4418</v>
      </c>
      <c r="E8749" s="148" t="s">
        <v>3976</v>
      </c>
      <c r="F8749" s="148"/>
      <c r="G8749" s="84" t="s">
        <v>31</v>
      </c>
      <c r="H8749" s="71">
        <v>1.1599999999999999</v>
      </c>
      <c r="I8749" s="71">
        <v>0</v>
      </c>
      <c r="J8749" s="70">
        <v>150</v>
      </c>
      <c r="K8749" s="70">
        <v>174</v>
      </c>
    </row>
    <row r="8750" spans="1:11">
      <c r="A8750" s="124" t="s">
        <v>3973</v>
      </c>
      <c r="B8750" s="64" t="s">
        <v>6485</v>
      </c>
      <c r="C8750" s="124" t="s">
        <v>17</v>
      </c>
      <c r="D8750" s="124" t="s">
        <v>6486</v>
      </c>
      <c r="E8750" s="148" t="s">
        <v>3976</v>
      </c>
      <c r="F8750" s="148"/>
      <c r="G8750" s="84" t="s">
        <v>144</v>
      </c>
      <c r="H8750" s="71">
        <v>116.4</v>
      </c>
      <c r="I8750" s="71">
        <v>0</v>
      </c>
      <c r="J8750" s="70">
        <v>1.37</v>
      </c>
      <c r="K8750" s="70">
        <v>159.46</v>
      </c>
    </row>
    <row r="8751" spans="1:11" ht="14.25" customHeight="1">
      <c r="A8751" s="115"/>
      <c r="B8751" s="115"/>
      <c r="C8751" s="115"/>
      <c r="D8751" s="115"/>
      <c r="E8751" s="115"/>
      <c r="F8751" s="115" t="s">
        <v>3983</v>
      </c>
      <c r="G8751" s="73">
        <v>168.45</v>
      </c>
      <c r="H8751" s="115" t="s">
        <v>3984</v>
      </c>
      <c r="I8751" s="73">
        <v>0</v>
      </c>
      <c r="J8751" s="115" t="s">
        <v>3985</v>
      </c>
      <c r="K8751" s="73">
        <v>168.45</v>
      </c>
    </row>
    <row r="8752" spans="1:11" ht="14.25" customHeight="1" thickBot="1">
      <c r="A8752" s="115"/>
      <c r="B8752" s="115"/>
      <c r="C8752" s="115"/>
      <c r="D8752" s="115"/>
      <c r="E8752" s="115"/>
      <c r="F8752" s="115" t="s">
        <v>3986</v>
      </c>
      <c r="G8752" s="73">
        <v>177.04</v>
      </c>
      <c r="H8752" s="138"/>
      <c r="I8752" s="138" t="s">
        <v>3987</v>
      </c>
      <c r="J8752" s="115"/>
      <c r="K8752" s="73">
        <v>950.83</v>
      </c>
    </row>
    <row r="8753" spans="1:11" ht="14.25" customHeight="1" thickTop="1">
      <c r="A8753" s="68"/>
      <c r="B8753" s="68"/>
      <c r="C8753" s="68"/>
      <c r="D8753" s="68"/>
      <c r="E8753" s="68"/>
      <c r="F8753" s="68"/>
      <c r="G8753" s="68"/>
      <c r="H8753" s="68"/>
      <c r="I8753" s="68"/>
      <c r="J8753" s="68"/>
      <c r="K8753" s="68"/>
    </row>
    <row r="8754" spans="1:11" ht="15">
      <c r="A8754" s="120"/>
      <c r="B8754" s="121" t="s">
        <v>1</v>
      </c>
      <c r="C8754" s="120" t="s">
        <v>2</v>
      </c>
      <c r="D8754" s="120" t="s">
        <v>3</v>
      </c>
      <c r="E8754" s="144" t="s">
        <v>2279</v>
      </c>
      <c r="F8754" s="144"/>
      <c r="G8754" s="122" t="s">
        <v>4</v>
      </c>
      <c r="H8754" s="121" t="s">
        <v>5</v>
      </c>
      <c r="I8754" s="121" t="s">
        <v>3962</v>
      </c>
      <c r="J8754" s="121" t="s">
        <v>6</v>
      </c>
      <c r="K8754" s="121" t="s">
        <v>8</v>
      </c>
    </row>
    <row r="8755" spans="1:11" ht="51">
      <c r="A8755" s="123" t="s">
        <v>3963</v>
      </c>
      <c r="B8755" s="78" t="s">
        <v>4656</v>
      </c>
      <c r="C8755" s="123" t="s">
        <v>17</v>
      </c>
      <c r="D8755" s="123" t="s">
        <v>4657</v>
      </c>
      <c r="E8755" s="150" t="s">
        <v>4594</v>
      </c>
      <c r="F8755" s="150"/>
      <c r="G8755" s="77" t="s">
        <v>31</v>
      </c>
      <c r="H8755" s="67">
        <v>1</v>
      </c>
      <c r="I8755" s="79"/>
      <c r="J8755" s="79">
        <v>636.08000000000004</v>
      </c>
      <c r="K8755" s="79">
        <v>636.08000000000004</v>
      </c>
    </row>
    <row r="8756" spans="1:11" ht="25.5">
      <c r="A8756" s="116" t="s">
        <v>3964</v>
      </c>
      <c r="B8756" s="117" t="s">
        <v>4413</v>
      </c>
      <c r="C8756" s="116" t="s">
        <v>17</v>
      </c>
      <c r="D8756" s="116" t="s">
        <v>4414</v>
      </c>
      <c r="E8756" s="136" t="s">
        <v>2323</v>
      </c>
      <c r="F8756" s="136"/>
      <c r="G8756" s="5" t="s">
        <v>3967</v>
      </c>
      <c r="H8756" s="7">
        <v>5.16</v>
      </c>
      <c r="I8756" s="7">
        <v>0</v>
      </c>
      <c r="J8756" s="69">
        <v>20.58</v>
      </c>
      <c r="K8756" s="69">
        <v>106.19</v>
      </c>
    </row>
    <row r="8757" spans="1:11" ht="38.25">
      <c r="A8757" s="116" t="s">
        <v>3964</v>
      </c>
      <c r="B8757" s="117" t="s">
        <v>4409</v>
      </c>
      <c r="C8757" s="116" t="s">
        <v>17</v>
      </c>
      <c r="D8757" s="116" t="s">
        <v>4410</v>
      </c>
      <c r="E8757" s="136" t="s">
        <v>2637</v>
      </c>
      <c r="F8757" s="136"/>
      <c r="G8757" s="5" t="s">
        <v>90</v>
      </c>
      <c r="H8757" s="7">
        <v>1.2</v>
      </c>
      <c r="I8757" s="7">
        <v>0</v>
      </c>
      <c r="J8757" s="69">
        <v>2.0099999999999998</v>
      </c>
      <c r="K8757" s="69">
        <v>2.41</v>
      </c>
    </row>
    <row r="8758" spans="1:11" ht="38.25">
      <c r="A8758" s="116" t="s">
        <v>3964</v>
      </c>
      <c r="B8758" s="117" t="s">
        <v>4411</v>
      </c>
      <c r="C8758" s="116" t="s">
        <v>17</v>
      </c>
      <c r="D8758" s="116" t="s">
        <v>4412</v>
      </c>
      <c r="E8758" s="136" t="s">
        <v>2637</v>
      </c>
      <c r="F8758" s="136"/>
      <c r="G8758" s="5" t="s">
        <v>3992</v>
      </c>
      <c r="H8758" s="7">
        <v>3.96</v>
      </c>
      <c r="I8758" s="7">
        <v>0</v>
      </c>
      <c r="J8758" s="69">
        <v>0.38</v>
      </c>
      <c r="K8758" s="69">
        <v>1.5</v>
      </c>
    </row>
    <row r="8759" spans="1:11" ht="25.5">
      <c r="A8759" s="124" t="s">
        <v>3973</v>
      </c>
      <c r="B8759" s="64" t="s">
        <v>4417</v>
      </c>
      <c r="C8759" s="124" t="s">
        <v>17</v>
      </c>
      <c r="D8759" s="124" t="s">
        <v>4418</v>
      </c>
      <c r="E8759" s="148" t="s">
        <v>3976</v>
      </c>
      <c r="F8759" s="148"/>
      <c r="G8759" s="84" t="s">
        <v>31</v>
      </c>
      <c r="H8759" s="71">
        <v>1.17</v>
      </c>
      <c r="I8759" s="71">
        <v>0</v>
      </c>
      <c r="J8759" s="70">
        <v>150</v>
      </c>
      <c r="K8759" s="70">
        <v>175.5</v>
      </c>
    </row>
    <row r="8760" spans="1:11">
      <c r="A8760" s="124" t="s">
        <v>3973</v>
      </c>
      <c r="B8760" s="64" t="s">
        <v>4415</v>
      </c>
      <c r="C8760" s="124" t="s">
        <v>17</v>
      </c>
      <c r="D8760" s="124" t="s">
        <v>4416</v>
      </c>
      <c r="E8760" s="148" t="s">
        <v>3976</v>
      </c>
      <c r="F8760" s="148"/>
      <c r="G8760" s="84" t="s">
        <v>144</v>
      </c>
      <c r="H8760" s="71">
        <v>263.74</v>
      </c>
      <c r="I8760" s="71">
        <v>0</v>
      </c>
      <c r="J8760" s="70">
        <v>0.72</v>
      </c>
      <c r="K8760" s="70">
        <v>189.89</v>
      </c>
    </row>
    <row r="8761" spans="1:11">
      <c r="A8761" s="124" t="s">
        <v>3973</v>
      </c>
      <c r="B8761" s="64" t="s">
        <v>6485</v>
      </c>
      <c r="C8761" s="124" t="s">
        <v>17</v>
      </c>
      <c r="D8761" s="124" t="s">
        <v>6486</v>
      </c>
      <c r="E8761" s="148" t="s">
        <v>3976</v>
      </c>
      <c r="F8761" s="148"/>
      <c r="G8761" s="84" t="s">
        <v>144</v>
      </c>
      <c r="H8761" s="71">
        <v>117.22</v>
      </c>
      <c r="I8761" s="71">
        <v>0</v>
      </c>
      <c r="J8761" s="70">
        <v>1.37</v>
      </c>
      <c r="K8761" s="70">
        <v>160.59</v>
      </c>
    </row>
    <row r="8762" spans="1:11" ht="14.25" customHeight="1">
      <c r="A8762" s="115"/>
      <c r="B8762" s="115"/>
      <c r="C8762" s="115"/>
      <c r="D8762" s="115"/>
      <c r="E8762" s="115"/>
      <c r="F8762" s="115" t="s">
        <v>3983</v>
      </c>
      <c r="G8762" s="73">
        <v>73.58</v>
      </c>
      <c r="H8762" s="115" t="s">
        <v>3984</v>
      </c>
      <c r="I8762" s="73">
        <v>0</v>
      </c>
      <c r="J8762" s="115" t="s">
        <v>3985</v>
      </c>
      <c r="K8762" s="73">
        <v>73.58</v>
      </c>
    </row>
    <row r="8763" spans="1:11" ht="14.25" customHeight="1" thickBot="1">
      <c r="A8763" s="115"/>
      <c r="B8763" s="115"/>
      <c r="C8763" s="115"/>
      <c r="D8763" s="115"/>
      <c r="E8763" s="115"/>
      <c r="F8763" s="115" t="s">
        <v>3986</v>
      </c>
      <c r="G8763" s="73">
        <v>145.53</v>
      </c>
      <c r="H8763" s="138"/>
      <c r="I8763" s="138" t="s">
        <v>3987</v>
      </c>
      <c r="J8763" s="115"/>
      <c r="K8763" s="73">
        <v>781.61</v>
      </c>
    </row>
    <row r="8764" spans="1:11" ht="14.25" customHeight="1" thickTop="1">
      <c r="A8764" s="68"/>
      <c r="B8764" s="68"/>
      <c r="C8764" s="68"/>
      <c r="D8764" s="68"/>
      <c r="E8764" s="68"/>
      <c r="F8764" s="68"/>
      <c r="G8764" s="68"/>
      <c r="H8764" s="68"/>
      <c r="I8764" s="68"/>
      <c r="J8764" s="68"/>
      <c r="K8764" s="68"/>
    </row>
    <row r="8765" spans="1:11" ht="15">
      <c r="A8765" s="120"/>
      <c r="B8765" s="121" t="s">
        <v>1</v>
      </c>
      <c r="C8765" s="120" t="s">
        <v>2</v>
      </c>
      <c r="D8765" s="120" t="s">
        <v>3</v>
      </c>
      <c r="E8765" s="144" t="s">
        <v>2279</v>
      </c>
      <c r="F8765" s="144"/>
      <c r="G8765" s="122" t="s">
        <v>4</v>
      </c>
      <c r="H8765" s="121" t="s">
        <v>5</v>
      </c>
      <c r="I8765" s="121" t="s">
        <v>3962</v>
      </c>
      <c r="J8765" s="121" t="s">
        <v>6</v>
      </c>
      <c r="K8765" s="121" t="s">
        <v>8</v>
      </c>
    </row>
    <row r="8766" spans="1:11" ht="38.25">
      <c r="A8766" s="123" t="s">
        <v>3963</v>
      </c>
      <c r="B8766" s="78" t="s">
        <v>4710</v>
      </c>
      <c r="C8766" s="123" t="s">
        <v>17</v>
      </c>
      <c r="D8766" s="123" t="s">
        <v>4711</v>
      </c>
      <c r="E8766" s="150" t="s">
        <v>4594</v>
      </c>
      <c r="F8766" s="150"/>
      <c r="G8766" s="77" t="s">
        <v>31</v>
      </c>
      <c r="H8766" s="67">
        <v>1</v>
      </c>
      <c r="I8766" s="79"/>
      <c r="J8766" s="79">
        <v>792.91</v>
      </c>
      <c r="K8766" s="79">
        <v>792.91</v>
      </c>
    </row>
    <row r="8767" spans="1:11" ht="25.5">
      <c r="A8767" s="116" t="s">
        <v>3964</v>
      </c>
      <c r="B8767" s="117" t="s">
        <v>3968</v>
      </c>
      <c r="C8767" s="116" t="s">
        <v>17</v>
      </c>
      <c r="D8767" s="116" t="s">
        <v>3969</v>
      </c>
      <c r="E8767" s="136" t="s">
        <v>2323</v>
      </c>
      <c r="F8767" s="136"/>
      <c r="G8767" s="5" t="s">
        <v>3967</v>
      </c>
      <c r="H8767" s="7">
        <v>11.1</v>
      </c>
      <c r="I8767" s="7">
        <v>0</v>
      </c>
      <c r="J8767" s="69">
        <v>22.42</v>
      </c>
      <c r="K8767" s="69">
        <v>248.86</v>
      </c>
    </row>
    <row r="8768" spans="1:11" ht="25.5">
      <c r="A8768" s="124" t="s">
        <v>3973</v>
      </c>
      <c r="B8768" s="64" t="s">
        <v>4417</v>
      </c>
      <c r="C8768" s="124" t="s">
        <v>17</v>
      </c>
      <c r="D8768" s="124" t="s">
        <v>4418</v>
      </c>
      <c r="E8768" s="148" t="s">
        <v>3976</v>
      </c>
      <c r="F8768" s="148"/>
      <c r="G8768" s="84" t="s">
        <v>31</v>
      </c>
      <c r="H8768" s="71">
        <v>1.1399999999999999</v>
      </c>
      <c r="I8768" s="71">
        <v>0</v>
      </c>
      <c r="J8768" s="70">
        <v>150</v>
      </c>
      <c r="K8768" s="70">
        <v>171</v>
      </c>
    </row>
    <row r="8769" spans="1:11">
      <c r="A8769" s="124" t="s">
        <v>3973</v>
      </c>
      <c r="B8769" s="64" t="s">
        <v>6485</v>
      </c>
      <c r="C8769" s="124" t="s">
        <v>17</v>
      </c>
      <c r="D8769" s="124" t="s">
        <v>6486</v>
      </c>
      <c r="E8769" s="148" t="s">
        <v>3976</v>
      </c>
      <c r="F8769" s="148"/>
      <c r="G8769" s="84" t="s">
        <v>144</v>
      </c>
      <c r="H8769" s="71">
        <v>171.13</v>
      </c>
      <c r="I8769" s="71">
        <v>0</v>
      </c>
      <c r="J8769" s="70">
        <v>1.37</v>
      </c>
      <c r="K8769" s="70">
        <v>234.44</v>
      </c>
    </row>
    <row r="8770" spans="1:11">
      <c r="A8770" s="124" t="s">
        <v>3973</v>
      </c>
      <c r="B8770" s="64" t="s">
        <v>4415</v>
      </c>
      <c r="C8770" s="124" t="s">
        <v>17</v>
      </c>
      <c r="D8770" s="124" t="s">
        <v>4416</v>
      </c>
      <c r="E8770" s="148" t="s">
        <v>3976</v>
      </c>
      <c r="F8770" s="148"/>
      <c r="G8770" s="84" t="s">
        <v>144</v>
      </c>
      <c r="H8770" s="71">
        <v>192.52</v>
      </c>
      <c r="I8770" s="71">
        <v>0</v>
      </c>
      <c r="J8770" s="70">
        <v>0.72</v>
      </c>
      <c r="K8770" s="70">
        <v>138.61000000000001</v>
      </c>
    </row>
    <row r="8771" spans="1:11" ht="25.5">
      <c r="A8771" s="115"/>
      <c r="B8771" s="115"/>
      <c r="C8771" s="115"/>
      <c r="D8771" s="115"/>
      <c r="E8771" s="115"/>
      <c r="F8771" s="115" t="s">
        <v>3983</v>
      </c>
      <c r="G8771" s="73">
        <v>166.5</v>
      </c>
      <c r="H8771" s="115" t="s">
        <v>3984</v>
      </c>
      <c r="I8771" s="73">
        <v>0</v>
      </c>
      <c r="J8771" s="115" t="s">
        <v>3985</v>
      </c>
      <c r="K8771" s="73">
        <v>166.5</v>
      </c>
    </row>
    <row r="8772" spans="1:11" ht="26.25" thickBot="1">
      <c r="A8772" s="115"/>
      <c r="B8772" s="115"/>
      <c r="C8772" s="115"/>
      <c r="D8772" s="115"/>
      <c r="E8772" s="115"/>
      <c r="F8772" s="115" t="s">
        <v>3986</v>
      </c>
      <c r="G8772" s="73">
        <v>181.41</v>
      </c>
      <c r="H8772" s="138"/>
      <c r="I8772" s="138" t="s">
        <v>3987</v>
      </c>
      <c r="J8772" s="115"/>
      <c r="K8772" s="73">
        <v>974.32</v>
      </c>
    </row>
    <row r="8773" spans="1:11" ht="15" thickTop="1">
      <c r="A8773" s="68"/>
      <c r="B8773" s="68"/>
      <c r="C8773" s="68"/>
      <c r="D8773" s="68"/>
      <c r="E8773" s="68"/>
      <c r="F8773" s="68"/>
      <c r="G8773" s="68"/>
      <c r="H8773" s="68"/>
      <c r="I8773" s="68"/>
      <c r="J8773" s="68"/>
      <c r="K8773" s="68"/>
    </row>
    <row r="8774" spans="1:11" ht="15">
      <c r="A8774" s="120"/>
      <c r="B8774" s="121" t="s">
        <v>1</v>
      </c>
      <c r="C8774" s="120" t="s">
        <v>2</v>
      </c>
      <c r="D8774" s="120" t="s">
        <v>3</v>
      </c>
      <c r="E8774" s="144" t="s">
        <v>2279</v>
      </c>
      <c r="F8774" s="144"/>
      <c r="G8774" s="122" t="s">
        <v>4</v>
      </c>
      <c r="H8774" s="121" t="s">
        <v>5</v>
      </c>
      <c r="I8774" s="121" t="s">
        <v>3962</v>
      </c>
      <c r="J8774" s="121" t="s">
        <v>6</v>
      </c>
      <c r="K8774" s="121" t="s">
        <v>8</v>
      </c>
    </row>
    <row r="8775" spans="1:11" ht="51">
      <c r="A8775" s="123" t="s">
        <v>3963</v>
      </c>
      <c r="B8775" s="78" t="s">
        <v>4708</v>
      </c>
      <c r="C8775" s="123" t="s">
        <v>17</v>
      </c>
      <c r="D8775" s="123" t="s">
        <v>4709</v>
      </c>
      <c r="E8775" s="150" t="s">
        <v>4594</v>
      </c>
      <c r="F8775" s="150"/>
      <c r="G8775" s="77" t="s">
        <v>31</v>
      </c>
      <c r="H8775" s="67">
        <v>1</v>
      </c>
      <c r="I8775" s="79"/>
      <c r="J8775" s="79">
        <v>649.54999999999995</v>
      </c>
      <c r="K8775" s="79">
        <v>649.54999999999995</v>
      </c>
    </row>
    <row r="8776" spans="1:11" ht="38.25">
      <c r="A8776" s="116" t="s">
        <v>3964</v>
      </c>
      <c r="B8776" s="117" t="s">
        <v>4409</v>
      </c>
      <c r="C8776" s="116" t="s">
        <v>17</v>
      </c>
      <c r="D8776" s="116" t="s">
        <v>4410</v>
      </c>
      <c r="E8776" s="136" t="s">
        <v>2637</v>
      </c>
      <c r="F8776" s="136"/>
      <c r="G8776" s="5" t="s">
        <v>90</v>
      </c>
      <c r="H8776" s="7">
        <v>1.05</v>
      </c>
      <c r="I8776" s="7">
        <v>0</v>
      </c>
      <c r="J8776" s="69">
        <v>2.0099999999999998</v>
      </c>
      <c r="K8776" s="69">
        <v>2.11</v>
      </c>
    </row>
    <row r="8777" spans="1:11" ht="25.5">
      <c r="A8777" s="116" t="s">
        <v>3964</v>
      </c>
      <c r="B8777" s="117" t="s">
        <v>4413</v>
      </c>
      <c r="C8777" s="116" t="s">
        <v>17</v>
      </c>
      <c r="D8777" s="116" t="s">
        <v>4414</v>
      </c>
      <c r="E8777" s="136" t="s">
        <v>2323</v>
      </c>
      <c r="F8777" s="136"/>
      <c r="G8777" s="5" t="s">
        <v>3967</v>
      </c>
      <c r="H8777" s="7">
        <v>4.5</v>
      </c>
      <c r="I8777" s="7">
        <v>0</v>
      </c>
      <c r="J8777" s="69">
        <v>20.58</v>
      </c>
      <c r="K8777" s="69">
        <v>92.61</v>
      </c>
    </row>
    <row r="8778" spans="1:11" ht="38.25">
      <c r="A8778" s="116" t="s">
        <v>3964</v>
      </c>
      <c r="B8778" s="117" t="s">
        <v>4411</v>
      </c>
      <c r="C8778" s="116" t="s">
        <v>17</v>
      </c>
      <c r="D8778" s="116" t="s">
        <v>4412</v>
      </c>
      <c r="E8778" s="136" t="s">
        <v>2637</v>
      </c>
      <c r="F8778" s="136"/>
      <c r="G8778" s="5" t="s">
        <v>3992</v>
      </c>
      <c r="H8778" s="7">
        <v>3.45</v>
      </c>
      <c r="I8778" s="7">
        <v>0</v>
      </c>
      <c r="J8778" s="69">
        <v>0.38</v>
      </c>
      <c r="K8778" s="69">
        <v>1.31</v>
      </c>
    </row>
    <row r="8779" spans="1:11">
      <c r="A8779" s="124" t="s">
        <v>3973</v>
      </c>
      <c r="B8779" s="64" t="s">
        <v>4415</v>
      </c>
      <c r="C8779" s="124" t="s">
        <v>17</v>
      </c>
      <c r="D8779" s="124" t="s">
        <v>4416</v>
      </c>
      <c r="E8779" s="148" t="s">
        <v>3976</v>
      </c>
      <c r="F8779" s="148"/>
      <c r="G8779" s="84" t="s">
        <v>144</v>
      </c>
      <c r="H8779" s="71">
        <v>195.86</v>
      </c>
      <c r="I8779" s="71">
        <v>0</v>
      </c>
      <c r="J8779" s="70">
        <v>0.72</v>
      </c>
      <c r="K8779" s="70">
        <v>141.01</v>
      </c>
    </row>
    <row r="8780" spans="1:11">
      <c r="A8780" s="124" t="s">
        <v>3973</v>
      </c>
      <c r="B8780" s="64" t="s">
        <v>6485</v>
      </c>
      <c r="C8780" s="124" t="s">
        <v>17</v>
      </c>
      <c r="D8780" s="124" t="s">
        <v>6486</v>
      </c>
      <c r="E8780" s="148" t="s">
        <v>3976</v>
      </c>
      <c r="F8780" s="148"/>
      <c r="G8780" s="84" t="s">
        <v>144</v>
      </c>
      <c r="H8780" s="71">
        <v>174.1</v>
      </c>
      <c r="I8780" s="71">
        <v>0</v>
      </c>
      <c r="J8780" s="70">
        <v>1.37</v>
      </c>
      <c r="K8780" s="70">
        <v>238.51</v>
      </c>
    </row>
    <row r="8781" spans="1:11" ht="25.5">
      <c r="A8781" s="124" t="s">
        <v>3973</v>
      </c>
      <c r="B8781" s="64" t="s">
        <v>4417</v>
      </c>
      <c r="C8781" s="124" t="s">
        <v>17</v>
      </c>
      <c r="D8781" s="124" t="s">
        <v>4418</v>
      </c>
      <c r="E8781" s="148" t="s">
        <v>3976</v>
      </c>
      <c r="F8781" s="148"/>
      <c r="G8781" s="84" t="s">
        <v>31</v>
      </c>
      <c r="H8781" s="71">
        <v>1.1599999999999999</v>
      </c>
      <c r="I8781" s="71">
        <v>0</v>
      </c>
      <c r="J8781" s="70">
        <v>150</v>
      </c>
      <c r="K8781" s="70">
        <v>174</v>
      </c>
    </row>
    <row r="8782" spans="1:11" ht="25.5">
      <c r="A8782" s="115"/>
      <c r="B8782" s="115"/>
      <c r="C8782" s="115"/>
      <c r="D8782" s="115"/>
      <c r="E8782" s="115"/>
      <c r="F8782" s="115" t="s">
        <v>3983</v>
      </c>
      <c r="G8782" s="73">
        <v>64.17</v>
      </c>
      <c r="H8782" s="115" t="s">
        <v>3984</v>
      </c>
      <c r="I8782" s="73">
        <v>0</v>
      </c>
      <c r="J8782" s="115" t="s">
        <v>3985</v>
      </c>
      <c r="K8782" s="73">
        <v>64.17</v>
      </c>
    </row>
    <row r="8783" spans="1:11" ht="14.25" customHeight="1" thickBot="1">
      <c r="A8783" s="115"/>
      <c r="B8783" s="115"/>
      <c r="C8783" s="115"/>
      <c r="D8783" s="115"/>
      <c r="E8783" s="115"/>
      <c r="F8783" s="115" t="s">
        <v>3986</v>
      </c>
      <c r="G8783" s="73">
        <v>148.61000000000001</v>
      </c>
      <c r="H8783" s="138"/>
      <c r="I8783" s="138" t="s">
        <v>3987</v>
      </c>
      <c r="J8783" s="115"/>
      <c r="K8783" s="73">
        <v>798.16</v>
      </c>
    </row>
    <row r="8784" spans="1:11" ht="14.25" customHeight="1" thickTop="1">
      <c r="A8784" s="68"/>
      <c r="B8784" s="68"/>
      <c r="C8784" s="68"/>
      <c r="D8784" s="68"/>
      <c r="E8784" s="68"/>
      <c r="F8784" s="68"/>
      <c r="G8784" s="68"/>
      <c r="H8784" s="68"/>
      <c r="I8784" s="68"/>
      <c r="J8784" s="68"/>
      <c r="K8784" s="68"/>
    </row>
    <row r="8785" spans="1:11" ht="14.25" customHeight="1">
      <c r="A8785" s="120"/>
      <c r="B8785" s="121" t="s">
        <v>1</v>
      </c>
      <c r="C8785" s="120" t="s">
        <v>2</v>
      </c>
      <c r="D8785" s="120" t="s">
        <v>3</v>
      </c>
      <c r="E8785" s="144" t="s">
        <v>2279</v>
      </c>
      <c r="F8785" s="144"/>
      <c r="G8785" s="122" t="s">
        <v>4</v>
      </c>
      <c r="H8785" s="121" t="s">
        <v>5</v>
      </c>
      <c r="I8785" s="121" t="s">
        <v>3962</v>
      </c>
      <c r="J8785" s="121" t="s">
        <v>6</v>
      </c>
      <c r="K8785" s="121" t="s">
        <v>8</v>
      </c>
    </row>
    <row r="8786" spans="1:11" ht="51">
      <c r="A8786" s="123" t="s">
        <v>3963</v>
      </c>
      <c r="B8786" s="78" t="s">
        <v>4645</v>
      </c>
      <c r="C8786" s="123" t="s">
        <v>17</v>
      </c>
      <c r="D8786" s="123" t="s">
        <v>4646</v>
      </c>
      <c r="E8786" s="150" t="s">
        <v>4594</v>
      </c>
      <c r="F8786" s="150"/>
      <c r="G8786" s="77" t="s">
        <v>31</v>
      </c>
      <c r="H8786" s="67">
        <v>1</v>
      </c>
      <c r="I8786" s="79"/>
      <c r="J8786" s="79">
        <v>622.07000000000005</v>
      </c>
      <c r="K8786" s="79">
        <v>622.07000000000005</v>
      </c>
    </row>
    <row r="8787" spans="1:11" ht="38.25">
      <c r="A8787" s="116" t="s">
        <v>3964</v>
      </c>
      <c r="B8787" s="117" t="s">
        <v>4765</v>
      </c>
      <c r="C8787" s="116" t="s">
        <v>17</v>
      </c>
      <c r="D8787" s="116" t="s">
        <v>4766</v>
      </c>
      <c r="E8787" s="136" t="s">
        <v>2637</v>
      </c>
      <c r="F8787" s="136"/>
      <c r="G8787" s="5" t="s">
        <v>3992</v>
      </c>
      <c r="H8787" s="7">
        <v>2.8</v>
      </c>
      <c r="I8787" s="7">
        <v>0</v>
      </c>
      <c r="J8787" s="69">
        <v>1.55</v>
      </c>
      <c r="K8787" s="69">
        <v>4.34</v>
      </c>
    </row>
    <row r="8788" spans="1:11" ht="38.25">
      <c r="A8788" s="116" t="s">
        <v>3964</v>
      </c>
      <c r="B8788" s="117" t="s">
        <v>4767</v>
      </c>
      <c r="C8788" s="116" t="s">
        <v>17</v>
      </c>
      <c r="D8788" s="116" t="s">
        <v>4768</v>
      </c>
      <c r="E8788" s="136" t="s">
        <v>2637</v>
      </c>
      <c r="F8788" s="136"/>
      <c r="G8788" s="5" t="s">
        <v>90</v>
      </c>
      <c r="H8788" s="7">
        <v>0.85</v>
      </c>
      <c r="I8788" s="7">
        <v>0</v>
      </c>
      <c r="J8788" s="69">
        <v>5.53</v>
      </c>
      <c r="K8788" s="69">
        <v>4.7</v>
      </c>
    </row>
    <row r="8789" spans="1:11" ht="25.5">
      <c r="A8789" s="116" t="s">
        <v>3964</v>
      </c>
      <c r="B8789" s="117" t="s">
        <v>3968</v>
      </c>
      <c r="C8789" s="116" t="s">
        <v>17</v>
      </c>
      <c r="D8789" s="116" t="s">
        <v>3969</v>
      </c>
      <c r="E8789" s="136" t="s">
        <v>2323</v>
      </c>
      <c r="F8789" s="136"/>
      <c r="G8789" s="5" t="s">
        <v>3967</v>
      </c>
      <c r="H8789" s="7">
        <v>0.79</v>
      </c>
      <c r="I8789" s="7">
        <v>0</v>
      </c>
      <c r="J8789" s="69">
        <v>22.42</v>
      </c>
      <c r="K8789" s="69">
        <v>17.71</v>
      </c>
    </row>
    <row r="8790" spans="1:11" ht="25.5">
      <c r="A8790" s="116" t="s">
        <v>3964</v>
      </c>
      <c r="B8790" s="117" t="s">
        <v>4413</v>
      </c>
      <c r="C8790" s="116" t="s">
        <v>17</v>
      </c>
      <c r="D8790" s="116" t="s">
        <v>4414</v>
      </c>
      <c r="E8790" s="136" t="s">
        <v>2323</v>
      </c>
      <c r="F8790" s="136"/>
      <c r="G8790" s="5" t="s">
        <v>3967</v>
      </c>
      <c r="H8790" s="7">
        <v>3.65</v>
      </c>
      <c r="I8790" s="7">
        <v>0</v>
      </c>
      <c r="J8790" s="69">
        <v>20.58</v>
      </c>
      <c r="K8790" s="69">
        <v>75.11</v>
      </c>
    </row>
    <row r="8791" spans="1:11">
      <c r="A8791" s="124" t="s">
        <v>3973</v>
      </c>
      <c r="B8791" s="64" t="s">
        <v>6485</v>
      </c>
      <c r="C8791" s="124" t="s">
        <v>17</v>
      </c>
      <c r="D8791" s="124" t="s">
        <v>6486</v>
      </c>
      <c r="E8791" s="148" t="s">
        <v>3976</v>
      </c>
      <c r="F8791" s="148"/>
      <c r="G8791" s="84" t="s">
        <v>144</v>
      </c>
      <c r="H8791" s="71">
        <v>157.44</v>
      </c>
      <c r="I8791" s="71">
        <v>0</v>
      </c>
      <c r="J8791" s="70">
        <v>1.37</v>
      </c>
      <c r="K8791" s="70">
        <v>215.69</v>
      </c>
    </row>
    <row r="8792" spans="1:11" ht="25.5">
      <c r="A8792" s="124" t="s">
        <v>3973</v>
      </c>
      <c r="B8792" s="64" t="s">
        <v>4417</v>
      </c>
      <c r="C8792" s="124" t="s">
        <v>17</v>
      </c>
      <c r="D8792" s="124" t="s">
        <v>4418</v>
      </c>
      <c r="E8792" s="148" t="s">
        <v>3976</v>
      </c>
      <c r="F8792" s="148"/>
      <c r="G8792" s="84" t="s">
        <v>31</v>
      </c>
      <c r="H8792" s="71">
        <v>1.18</v>
      </c>
      <c r="I8792" s="71">
        <v>0</v>
      </c>
      <c r="J8792" s="70">
        <v>150</v>
      </c>
      <c r="K8792" s="70">
        <v>177</v>
      </c>
    </row>
    <row r="8793" spans="1:11">
      <c r="A8793" s="124" t="s">
        <v>3973</v>
      </c>
      <c r="B8793" s="64" t="s">
        <v>4415</v>
      </c>
      <c r="C8793" s="124" t="s">
        <v>17</v>
      </c>
      <c r="D8793" s="124" t="s">
        <v>4416</v>
      </c>
      <c r="E8793" s="148" t="s">
        <v>3976</v>
      </c>
      <c r="F8793" s="148"/>
      <c r="G8793" s="84" t="s">
        <v>144</v>
      </c>
      <c r="H8793" s="71">
        <v>177.12</v>
      </c>
      <c r="I8793" s="71">
        <v>0</v>
      </c>
      <c r="J8793" s="70">
        <v>0.72</v>
      </c>
      <c r="K8793" s="70">
        <v>127.52</v>
      </c>
    </row>
    <row r="8794" spans="1:11" ht="25.5">
      <c r="A8794" s="115"/>
      <c r="B8794" s="115"/>
      <c r="C8794" s="115"/>
      <c r="D8794" s="115"/>
      <c r="E8794" s="115"/>
      <c r="F8794" s="115" t="s">
        <v>3983</v>
      </c>
      <c r="G8794" s="73">
        <v>63.89</v>
      </c>
      <c r="H8794" s="115" t="s">
        <v>3984</v>
      </c>
      <c r="I8794" s="73">
        <v>0</v>
      </c>
      <c r="J8794" s="115" t="s">
        <v>3985</v>
      </c>
      <c r="K8794" s="73">
        <v>63.89</v>
      </c>
    </row>
    <row r="8795" spans="1:11" ht="26.25" thickBot="1">
      <c r="A8795" s="115"/>
      <c r="B8795" s="115"/>
      <c r="C8795" s="115"/>
      <c r="D8795" s="115"/>
      <c r="E8795" s="115"/>
      <c r="F8795" s="115" t="s">
        <v>3986</v>
      </c>
      <c r="G8795" s="73">
        <v>142.32</v>
      </c>
      <c r="H8795" s="138"/>
      <c r="I8795" s="138" t="s">
        <v>3987</v>
      </c>
      <c r="J8795" s="115"/>
      <c r="K8795" s="73">
        <v>764.39</v>
      </c>
    </row>
    <row r="8796" spans="1:11" ht="15" thickTop="1">
      <c r="A8796" s="68"/>
      <c r="B8796" s="68"/>
      <c r="C8796" s="68"/>
      <c r="D8796" s="68"/>
      <c r="E8796" s="68"/>
      <c r="F8796" s="68"/>
      <c r="G8796" s="68"/>
      <c r="H8796" s="68"/>
      <c r="I8796" s="68"/>
      <c r="J8796" s="68"/>
      <c r="K8796" s="68"/>
    </row>
    <row r="8797" spans="1:11" ht="15">
      <c r="A8797" s="120"/>
      <c r="B8797" s="121" t="s">
        <v>1</v>
      </c>
      <c r="C8797" s="120" t="s">
        <v>2</v>
      </c>
      <c r="D8797" s="120" t="s">
        <v>3</v>
      </c>
      <c r="E8797" s="144" t="s">
        <v>2279</v>
      </c>
      <c r="F8797" s="144"/>
      <c r="G8797" s="122" t="s">
        <v>4</v>
      </c>
      <c r="H8797" s="121" t="s">
        <v>5</v>
      </c>
      <c r="I8797" s="121" t="s">
        <v>3962</v>
      </c>
      <c r="J8797" s="121" t="s">
        <v>6</v>
      </c>
      <c r="K8797" s="121" t="s">
        <v>8</v>
      </c>
    </row>
    <row r="8798" spans="1:11" ht="38.25">
      <c r="A8798" s="123" t="s">
        <v>3963</v>
      </c>
      <c r="B8798" s="78" t="s">
        <v>4706</v>
      </c>
      <c r="C8798" s="123" t="s">
        <v>17</v>
      </c>
      <c r="D8798" s="123" t="s">
        <v>4707</v>
      </c>
      <c r="E8798" s="150" t="s">
        <v>4594</v>
      </c>
      <c r="F8798" s="150"/>
      <c r="G8798" s="77" t="s">
        <v>31</v>
      </c>
      <c r="H8798" s="67">
        <v>1</v>
      </c>
      <c r="I8798" s="79"/>
      <c r="J8798" s="79">
        <v>694.19</v>
      </c>
      <c r="K8798" s="79">
        <v>694.19</v>
      </c>
    </row>
    <row r="8799" spans="1:11" ht="25.5">
      <c r="A8799" s="116" t="s">
        <v>3964</v>
      </c>
      <c r="B8799" s="117" t="s">
        <v>3968</v>
      </c>
      <c r="C8799" s="116" t="s">
        <v>17</v>
      </c>
      <c r="D8799" s="116" t="s">
        <v>3969</v>
      </c>
      <c r="E8799" s="136" t="s">
        <v>2323</v>
      </c>
      <c r="F8799" s="136"/>
      <c r="G8799" s="5" t="s">
        <v>3967</v>
      </c>
      <c r="H8799" s="7">
        <v>11.02</v>
      </c>
      <c r="I8799" s="7">
        <v>0</v>
      </c>
      <c r="J8799" s="69">
        <v>22.42</v>
      </c>
      <c r="K8799" s="69">
        <v>247.06</v>
      </c>
    </row>
    <row r="8800" spans="1:11">
      <c r="A8800" s="124" t="s">
        <v>3973</v>
      </c>
      <c r="B8800" s="64" t="s">
        <v>4415</v>
      </c>
      <c r="C8800" s="124" t="s">
        <v>17</v>
      </c>
      <c r="D8800" s="124" t="s">
        <v>4416</v>
      </c>
      <c r="E8800" s="148" t="s">
        <v>3976</v>
      </c>
      <c r="F8800" s="148"/>
      <c r="G8800" s="84" t="s">
        <v>144</v>
      </c>
      <c r="H8800" s="71">
        <v>422.63</v>
      </c>
      <c r="I8800" s="71">
        <v>0</v>
      </c>
      <c r="J8800" s="70">
        <v>0.72</v>
      </c>
      <c r="K8800" s="70">
        <v>304.29000000000002</v>
      </c>
    </row>
    <row r="8801" spans="1:11" ht="25.5">
      <c r="A8801" s="124" t="s">
        <v>3973</v>
      </c>
      <c r="B8801" s="64" t="s">
        <v>6487</v>
      </c>
      <c r="C8801" s="124" t="s">
        <v>17</v>
      </c>
      <c r="D8801" s="124" t="s">
        <v>6488</v>
      </c>
      <c r="E8801" s="148" t="s">
        <v>3976</v>
      </c>
      <c r="F8801" s="148"/>
      <c r="G8801" s="84" t="s">
        <v>31</v>
      </c>
      <c r="H8801" s="71">
        <v>0.94</v>
      </c>
      <c r="I8801" s="71">
        <v>0</v>
      </c>
      <c r="J8801" s="70">
        <v>151.96</v>
      </c>
      <c r="K8801" s="70">
        <v>142.84</v>
      </c>
    </row>
    <row r="8802" spans="1:11" ht="25.5">
      <c r="A8802" s="115"/>
      <c r="B8802" s="115"/>
      <c r="C8802" s="115"/>
      <c r="D8802" s="115"/>
      <c r="E8802" s="115"/>
      <c r="F8802" s="115" t="s">
        <v>3983</v>
      </c>
      <c r="G8802" s="73">
        <v>165.3</v>
      </c>
      <c r="H8802" s="115" t="s">
        <v>3984</v>
      </c>
      <c r="I8802" s="73">
        <v>0</v>
      </c>
      <c r="J8802" s="115" t="s">
        <v>3985</v>
      </c>
      <c r="K8802" s="73">
        <v>165.3</v>
      </c>
    </row>
    <row r="8803" spans="1:11" ht="26.25" thickBot="1">
      <c r="A8803" s="115"/>
      <c r="B8803" s="115"/>
      <c r="C8803" s="115"/>
      <c r="D8803" s="115"/>
      <c r="E8803" s="115"/>
      <c r="F8803" s="115" t="s">
        <v>3986</v>
      </c>
      <c r="G8803" s="73">
        <v>158.83000000000001</v>
      </c>
      <c r="H8803" s="138"/>
      <c r="I8803" s="138" t="s">
        <v>3987</v>
      </c>
      <c r="J8803" s="115"/>
      <c r="K8803" s="73">
        <v>853.02</v>
      </c>
    </row>
    <row r="8804" spans="1:11" ht="14.25" customHeight="1" thickTop="1">
      <c r="A8804" s="68"/>
      <c r="B8804" s="68"/>
      <c r="C8804" s="68"/>
      <c r="D8804" s="68"/>
      <c r="E8804" s="68"/>
      <c r="F8804" s="68"/>
      <c r="G8804" s="68"/>
      <c r="H8804" s="68"/>
      <c r="I8804" s="68"/>
      <c r="J8804" s="68"/>
      <c r="K8804" s="68"/>
    </row>
    <row r="8805" spans="1:11" ht="14.25" customHeight="1">
      <c r="A8805" s="120"/>
      <c r="B8805" s="121" t="s">
        <v>1</v>
      </c>
      <c r="C8805" s="120" t="s">
        <v>2</v>
      </c>
      <c r="D8805" s="120" t="s">
        <v>3</v>
      </c>
      <c r="E8805" s="144" t="s">
        <v>2279</v>
      </c>
      <c r="F8805" s="144"/>
      <c r="G8805" s="122" t="s">
        <v>4</v>
      </c>
      <c r="H8805" s="121" t="s">
        <v>5</v>
      </c>
      <c r="I8805" s="121" t="s">
        <v>3962</v>
      </c>
      <c r="J8805" s="121" t="s">
        <v>6</v>
      </c>
      <c r="K8805" s="121" t="s">
        <v>8</v>
      </c>
    </row>
    <row r="8806" spans="1:11" ht="14.25" customHeight="1">
      <c r="A8806" s="123" t="s">
        <v>3963</v>
      </c>
      <c r="B8806" s="78" t="s">
        <v>4723</v>
      </c>
      <c r="C8806" s="123" t="s">
        <v>17</v>
      </c>
      <c r="D8806" s="123" t="s">
        <v>4724</v>
      </c>
      <c r="E8806" s="150" t="s">
        <v>4594</v>
      </c>
      <c r="F8806" s="150"/>
      <c r="G8806" s="77" t="s">
        <v>31</v>
      </c>
      <c r="H8806" s="67">
        <v>1</v>
      </c>
      <c r="I8806" s="79"/>
      <c r="J8806" s="79">
        <v>543.61</v>
      </c>
      <c r="K8806" s="79">
        <v>543.61</v>
      </c>
    </row>
    <row r="8807" spans="1:11" ht="38.25">
      <c r="A8807" s="116" t="s">
        <v>3964</v>
      </c>
      <c r="B8807" s="117" t="s">
        <v>4411</v>
      </c>
      <c r="C8807" s="116" t="s">
        <v>17</v>
      </c>
      <c r="D8807" s="116" t="s">
        <v>4412</v>
      </c>
      <c r="E8807" s="136" t="s">
        <v>2637</v>
      </c>
      <c r="F8807" s="136"/>
      <c r="G8807" s="5" t="s">
        <v>3992</v>
      </c>
      <c r="H8807" s="7">
        <v>3.31</v>
      </c>
      <c r="I8807" s="7">
        <v>0</v>
      </c>
      <c r="J8807" s="69">
        <v>0.38</v>
      </c>
      <c r="K8807" s="69">
        <v>1.25</v>
      </c>
    </row>
    <row r="8808" spans="1:11" ht="38.25">
      <c r="A8808" s="116" t="s">
        <v>3964</v>
      </c>
      <c r="B8808" s="117" t="s">
        <v>4409</v>
      </c>
      <c r="C8808" s="116" t="s">
        <v>17</v>
      </c>
      <c r="D8808" s="116" t="s">
        <v>4410</v>
      </c>
      <c r="E8808" s="136" t="s">
        <v>2637</v>
      </c>
      <c r="F8808" s="136"/>
      <c r="G8808" s="5" t="s">
        <v>90</v>
      </c>
      <c r="H8808" s="7">
        <v>1.01</v>
      </c>
      <c r="I8808" s="7">
        <v>0</v>
      </c>
      <c r="J8808" s="69">
        <v>2.0099999999999998</v>
      </c>
      <c r="K8808" s="69">
        <v>2.0299999999999998</v>
      </c>
    </row>
    <row r="8809" spans="1:11" ht="25.5">
      <c r="A8809" s="116" t="s">
        <v>3964</v>
      </c>
      <c r="B8809" s="117" t="s">
        <v>4413</v>
      </c>
      <c r="C8809" s="116" t="s">
        <v>17</v>
      </c>
      <c r="D8809" s="116" t="s">
        <v>4414</v>
      </c>
      <c r="E8809" s="136" t="s">
        <v>2323</v>
      </c>
      <c r="F8809" s="136"/>
      <c r="G8809" s="5" t="s">
        <v>3967</v>
      </c>
      <c r="H8809" s="7">
        <v>4.32</v>
      </c>
      <c r="I8809" s="7">
        <v>0</v>
      </c>
      <c r="J8809" s="69">
        <v>20.58</v>
      </c>
      <c r="K8809" s="69">
        <v>88.9</v>
      </c>
    </row>
    <row r="8810" spans="1:11">
      <c r="A8810" s="124" t="s">
        <v>3973</v>
      </c>
      <c r="B8810" s="64" t="s">
        <v>4415</v>
      </c>
      <c r="C8810" s="124" t="s">
        <v>17</v>
      </c>
      <c r="D8810" s="124" t="s">
        <v>4416</v>
      </c>
      <c r="E8810" s="148" t="s">
        <v>3976</v>
      </c>
      <c r="F8810" s="148"/>
      <c r="G8810" s="84" t="s">
        <v>144</v>
      </c>
      <c r="H8810" s="71">
        <v>426.49</v>
      </c>
      <c r="I8810" s="71">
        <v>0</v>
      </c>
      <c r="J8810" s="70">
        <v>0.72</v>
      </c>
      <c r="K8810" s="70">
        <v>307.07</v>
      </c>
    </row>
    <row r="8811" spans="1:11" ht="25.5">
      <c r="A8811" s="124" t="s">
        <v>3973</v>
      </c>
      <c r="B8811" s="64" t="s">
        <v>6487</v>
      </c>
      <c r="C8811" s="124" t="s">
        <v>17</v>
      </c>
      <c r="D8811" s="124" t="s">
        <v>6488</v>
      </c>
      <c r="E8811" s="148" t="s">
        <v>3976</v>
      </c>
      <c r="F8811" s="148"/>
      <c r="G8811" s="84" t="s">
        <v>31</v>
      </c>
      <c r="H8811" s="71">
        <v>0.95</v>
      </c>
      <c r="I8811" s="71">
        <v>0</v>
      </c>
      <c r="J8811" s="70">
        <v>151.96</v>
      </c>
      <c r="K8811" s="70">
        <v>144.36000000000001</v>
      </c>
    </row>
    <row r="8812" spans="1:11" ht="25.5">
      <c r="A8812" s="115"/>
      <c r="B8812" s="115"/>
      <c r="C8812" s="115"/>
      <c r="D8812" s="115"/>
      <c r="E8812" s="115"/>
      <c r="F8812" s="115" t="s">
        <v>3983</v>
      </c>
      <c r="G8812" s="73">
        <v>61.6</v>
      </c>
      <c r="H8812" s="115" t="s">
        <v>3984</v>
      </c>
      <c r="I8812" s="73">
        <v>0</v>
      </c>
      <c r="J8812" s="115" t="s">
        <v>3985</v>
      </c>
      <c r="K8812" s="73">
        <v>61.6</v>
      </c>
    </row>
    <row r="8813" spans="1:11" ht="26.25" thickBot="1">
      <c r="A8813" s="115"/>
      <c r="B8813" s="115"/>
      <c r="C8813" s="115"/>
      <c r="D8813" s="115"/>
      <c r="E8813" s="115"/>
      <c r="F8813" s="115" t="s">
        <v>3986</v>
      </c>
      <c r="G8813" s="73">
        <v>124.37</v>
      </c>
      <c r="H8813" s="138"/>
      <c r="I8813" s="138" t="s">
        <v>3987</v>
      </c>
      <c r="J8813" s="115"/>
      <c r="K8813" s="73">
        <v>667.98</v>
      </c>
    </row>
    <row r="8814" spans="1:11" ht="15" thickTop="1">
      <c r="A8814" s="68"/>
      <c r="B8814" s="68"/>
      <c r="C8814" s="68"/>
      <c r="D8814" s="68"/>
      <c r="E8814" s="68"/>
      <c r="F8814" s="68"/>
      <c r="G8814" s="68"/>
      <c r="H8814" s="68"/>
      <c r="I8814" s="68"/>
      <c r="J8814" s="68"/>
      <c r="K8814" s="68"/>
    </row>
    <row r="8815" spans="1:11" ht="15">
      <c r="A8815" s="120"/>
      <c r="B8815" s="121" t="s">
        <v>1</v>
      </c>
      <c r="C8815" s="120" t="s">
        <v>2</v>
      </c>
      <c r="D8815" s="120" t="s">
        <v>3</v>
      </c>
      <c r="E8815" s="144" t="s">
        <v>2279</v>
      </c>
      <c r="F8815" s="144"/>
      <c r="G8815" s="122" t="s">
        <v>4</v>
      </c>
      <c r="H8815" s="121" t="s">
        <v>5</v>
      </c>
      <c r="I8815" s="121" t="s">
        <v>3962</v>
      </c>
      <c r="J8815" s="121" t="s">
        <v>6</v>
      </c>
      <c r="K8815" s="121" t="s">
        <v>8</v>
      </c>
    </row>
    <row r="8816" spans="1:11" ht="38.25">
      <c r="A8816" s="123" t="s">
        <v>3963</v>
      </c>
      <c r="B8816" s="78" t="s">
        <v>5937</v>
      </c>
      <c r="C8816" s="123" t="s">
        <v>17</v>
      </c>
      <c r="D8816" s="123" t="s">
        <v>5938</v>
      </c>
      <c r="E8816" s="150" t="s">
        <v>4594</v>
      </c>
      <c r="F8816" s="150"/>
      <c r="G8816" s="77" t="s">
        <v>31</v>
      </c>
      <c r="H8816" s="67">
        <v>1</v>
      </c>
      <c r="I8816" s="79"/>
      <c r="J8816" s="79">
        <v>733.44</v>
      </c>
      <c r="K8816" s="79">
        <v>733.44</v>
      </c>
    </row>
    <row r="8817" spans="1:11" ht="25.5">
      <c r="A8817" s="116" t="s">
        <v>3964</v>
      </c>
      <c r="B8817" s="117" t="s">
        <v>4413</v>
      </c>
      <c r="C8817" s="116" t="s">
        <v>17</v>
      </c>
      <c r="D8817" s="116" t="s">
        <v>4414</v>
      </c>
      <c r="E8817" s="136" t="s">
        <v>2323</v>
      </c>
      <c r="F8817" s="136"/>
      <c r="G8817" s="5" t="s">
        <v>3967</v>
      </c>
      <c r="H8817" s="7">
        <v>3.75</v>
      </c>
      <c r="I8817" s="7">
        <v>0</v>
      </c>
      <c r="J8817" s="69">
        <v>20.58</v>
      </c>
      <c r="K8817" s="69">
        <v>77.17</v>
      </c>
    </row>
    <row r="8818" spans="1:11" ht="38.25">
      <c r="A8818" s="116" t="s">
        <v>3964</v>
      </c>
      <c r="B8818" s="117" t="s">
        <v>4411</v>
      </c>
      <c r="C8818" s="116" t="s">
        <v>17</v>
      </c>
      <c r="D8818" s="116" t="s">
        <v>4412</v>
      </c>
      <c r="E8818" s="136" t="s">
        <v>2637</v>
      </c>
      <c r="F8818" s="136"/>
      <c r="G8818" s="5" t="s">
        <v>3992</v>
      </c>
      <c r="H8818" s="7">
        <v>2.88</v>
      </c>
      <c r="I8818" s="7">
        <v>0</v>
      </c>
      <c r="J8818" s="69">
        <v>0.38</v>
      </c>
      <c r="K8818" s="69">
        <v>1.0900000000000001</v>
      </c>
    </row>
    <row r="8819" spans="1:11" ht="38.25">
      <c r="A8819" s="116" t="s">
        <v>3964</v>
      </c>
      <c r="B8819" s="117" t="s">
        <v>4409</v>
      </c>
      <c r="C8819" s="116" t="s">
        <v>17</v>
      </c>
      <c r="D8819" s="116" t="s">
        <v>4410</v>
      </c>
      <c r="E8819" s="136" t="s">
        <v>2637</v>
      </c>
      <c r="F8819" s="136"/>
      <c r="G8819" s="5" t="s">
        <v>90</v>
      </c>
      <c r="H8819" s="7">
        <v>0.87</v>
      </c>
      <c r="I8819" s="7">
        <v>0</v>
      </c>
      <c r="J8819" s="69">
        <v>2.0099999999999998</v>
      </c>
      <c r="K8819" s="69">
        <v>1.74</v>
      </c>
    </row>
    <row r="8820" spans="1:11">
      <c r="A8820" s="124" t="s">
        <v>3973</v>
      </c>
      <c r="B8820" s="64" t="s">
        <v>4415</v>
      </c>
      <c r="C8820" s="124" t="s">
        <v>17</v>
      </c>
      <c r="D8820" s="124" t="s">
        <v>4416</v>
      </c>
      <c r="E8820" s="148" t="s">
        <v>3976</v>
      </c>
      <c r="F8820" s="148"/>
      <c r="G8820" s="84" t="s">
        <v>144</v>
      </c>
      <c r="H8820" s="71">
        <v>486</v>
      </c>
      <c r="I8820" s="71">
        <v>0</v>
      </c>
      <c r="J8820" s="70">
        <v>0.72</v>
      </c>
      <c r="K8820" s="70">
        <v>349.92</v>
      </c>
    </row>
    <row r="8821" spans="1:11" ht="25.5">
      <c r="A8821" s="124" t="s">
        <v>3973</v>
      </c>
      <c r="B8821" s="64" t="s">
        <v>4417</v>
      </c>
      <c r="C8821" s="124" t="s">
        <v>17</v>
      </c>
      <c r="D8821" s="124" t="s">
        <v>4418</v>
      </c>
      <c r="E8821" s="148" t="s">
        <v>3976</v>
      </c>
      <c r="F8821" s="148"/>
      <c r="G8821" s="84" t="s">
        <v>31</v>
      </c>
      <c r="H8821" s="71">
        <v>1.08</v>
      </c>
      <c r="I8821" s="71">
        <v>0</v>
      </c>
      <c r="J8821" s="70">
        <v>150</v>
      </c>
      <c r="K8821" s="70">
        <v>162</v>
      </c>
    </row>
    <row r="8822" spans="1:11" ht="25.5">
      <c r="A8822" s="124" t="s">
        <v>3973</v>
      </c>
      <c r="B8822" s="64" t="s">
        <v>6489</v>
      </c>
      <c r="C8822" s="124" t="s">
        <v>17</v>
      </c>
      <c r="D8822" s="124" t="s">
        <v>6490</v>
      </c>
      <c r="E8822" s="148" t="s">
        <v>3976</v>
      </c>
      <c r="F8822" s="148"/>
      <c r="G8822" s="84" t="s">
        <v>4008</v>
      </c>
      <c r="H8822" s="71">
        <v>19.440000000000001</v>
      </c>
      <c r="I8822" s="71">
        <v>0</v>
      </c>
      <c r="J8822" s="70">
        <v>7.28</v>
      </c>
      <c r="K8822" s="70">
        <v>141.52000000000001</v>
      </c>
    </row>
    <row r="8823" spans="1:11" ht="25.5">
      <c r="A8823" s="115"/>
      <c r="B8823" s="115"/>
      <c r="C8823" s="115"/>
      <c r="D8823" s="115"/>
      <c r="E8823" s="115"/>
      <c r="F8823" s="115" t="s">
        <v>3983</v>
      </c>
      <c r="G8823" s="73">
        <v>53.47</v>
      </c>
      <c r="H8823" s="115" t="s">
        <v>3984</v>
      </c>
      <c r="I8823" s="73">
        <v>0</v>
      </c>
      <c r="J8823" s="115" t="s">
        <v>3985</v>
      </c>
      <c r="K8823" s="73">
        <v>53.47</v>
      </c>
    </row>
    <row r="8824" spans="1:11" ht="26.25" thickBot="1">
      <c r="A8824" s="115"/>
      <c r="B8824" s="115"/>
      <c r="C8824" s="115"/>
      <c r="D8824" s="115"/>
      <c r="E8824" s="115"/>
      <c r="F8824" s="115" t="s">
        <v>3986</v>
      </c>
      <c r="G8824" s="73">
        <v>167.81</v>
      </c>
      <c r="H8824" s="138"/>
      <c r="I8824" s="138" t="s">
        <v>3987</v>
      </c>
      <c r="J8824" s="115"/>
      <c r="K8824" s="73">
        <v>901.25</v>
      </c>
    </row>
    <row r="8825" spans="1:11" ht="15" thickTop="1">
      <c r="A8825" s="68"/>
      <c r="B8825" s="68"/>
      <c r="C8825" s="68"/>
      <c r="D8825" s="68"/>
      <c r="E8825" s="68"/>
      <c r="F8825" s="68"/>
      <c r="G8825" s="68"/>
      <c r="H8825" s="68"/>
      <c r="I8825" s="68"/>
      <c r="J8825" s="68"/>
      <c r="K8825" s="68"/>
    </row>
    <row r="8826" spans="1:11" ht="15">
      <c r="A8826" s="120"/>
      <c r="B8826" s="121" t="s">
        <v>1</v>
      </c>
      <c r="C8826" s="120" t="s">
        <v>2</v>
      </c>
      <c r="D8826" s="120" t="s">
        <v>3</v>
      </c>
      <c r="E8826" s="144" t="s">
        <v>2279</v>
      </c>
      <c r="F8826" s="144"/>
      <c r="G8826" s="122" t="s">
        <v>4</v>
      </c>
      <c r="H8826" s="121" t="s">
        <v>5</v>
      </c>
      <c r="I8826" s="121" t="s">
        <v>3962</v>
      </c>
      <c r="J8826" s="121" t="s">
        <v>6</v>
      </c>
      <c r="K8826" s="121" t="s">
        <v>8</v>
      </c>
    </row>
    <row r="8827" spans="1:11" ht="25.5">
      <c r="A8827" s="123" t="s">
        <v>3963</v>
      </c>
      <c r="B8827" s="78" t="s">
        <v>5650</v>
      </c>
      <c r="C8827" s="123" t="s">
        <v>17</v>
      </c>
      <c r="D8827" s="123" t="s">
        <v>5651</v>
      </c>
      <c r="E8827" s="150" t="s">
        <v>4594</v>
      </c>
      <c r="F8827" s="150"/>
      <c r="G8827" s="77" t="s">
        <v>31</v>
      </c>
      <c r="H8827" s="67">
        <v>1</v>
      </c>
      <c r="I8827" s="79"/>
      <c r="J8827" s="79">
        <v>700.36</v>
      </c>
      <c r="K8827" s="79">
        <v>700.36</v>
      </c>
    </row>
    <row r="8828" spans="1:11" ht="25.5">
      <c r="A8828" s="116" t="s">
        <v>3964</v>
      </c>
      <c r="B8828" s="117" t="s">
        <v>3968</v>
      </c>
      <c r="C8828" s="116" t="s">
        <v>17</v>
      </c>
      <c r="D8828" s="116" t="s">
        <v>3969</v>
      </c>
      <c r="E8828" s="136" t="s">
        <v>2323</v>
      </c>
      <c r="F8828" s="136"/>
      <c r="G8828" s="5" t="s">
        <v>3967</v>
      </c>
      <c r="H8828" s="7">
        <v>8.57</v>
      </c>
      <c r="I8828" s="7">
        <v>0</v>
      </c>
      <c r="J8828" s="69">
        <v>22.42</v>
      </c>
      <c r="K8828" s="69">
        <v>192.13</v>
      </c>
    </row>
    <row r="8829" spans="1:11">
      <c r="A8829" s="124" t="s">
        <v>3973</v>
      </c>
      <c r="B8829" s="64" t="s">
        <v>4415</v>
      </c>
      <c r="C8829" s="124" t="s">
        <v>17</v>
      </c>
      <c r="D8829" s="124" t="s">
        <v>4416</v>
      </c>
      <c r="E8829" s="148" t="s">
        <v>3976</v>
      </c>
      <c r="F8829" s="148"/>
      <c r="G8829" s="84" t="s">
        <v>144</v>
      </c>
      <c r="H8829" s="71">
        <v>482.96</v>
      </c>
      <c r="I8829" s="71">
        <v>0</v>
      </c>
      <c r="J8829" s="70">
        <v>0.72</v>
      </c>
      <c r="K8829" s="70">
        <v>347.73</v>
      </c>
    </row>
    <row r="8830" spans="1:11" ht="25.5">
      <c r="A8830" s="124" t="s">
        <v>3973</v>
      </c>
      <c r="B8830" s="64" t="s">
        <v>4417</v>
      </c>
      <c r="C8830" s="124" t="s">
        <v>17</v>
      </c>
      <c r="D8830" s="124" t="s">
        <v>4418</v>
      </c>
      <c r="E8830" s="148" t="s">
        <v>3976</v>
      </c>
      <c r="F8830" s="148"/>
      <c r="G8830" s="84" t="s">
        <v>31</v>
      </c>
      <c r="H8830" s="71">
        <v>1.07</v>
      </c>
      <c r="I8830" s="71">
        <v>0</v>
      </c>
      <c r="J8830" s="70">
        <v>150</v>
      </c>
      <c r="K8830" s="70">
        <v>160.5</v>
      </c>
    </row>
    <row r="8831" spans="1:11" ht="25.5">
      <c r="A8831" s="115"/>
      <c r="B8831" s="115"/>
      <c r="C8831" s="115"/>
      <c r="D8831" s="115"/>
      <c r="E8831" s="115"/>
      <c r="F8831" s="115" t="s">
        <v>3983</v>
      </c>
      <c r="G8831" s="73">
        <v>128.55000000000001</v>
      </c>
      <c r="H8831" s="115" t="s">
        <v>3984</v>
      </c>
      <c r="I8831" s="73">
        <v>0</v>
      </c>
      <c r="J8831" s="115" t="s">
        <v>3985</v>
      </c>
      <c r="K8831" s="73">
        <v>128.55000000000001</v>
      </c>
    </row>
    <row r="8832" spans="1:11" ht="26.25" thickBot="1">
      <c r="A8832" s="115"/>
      <c r="B8832" s="115"/>
      <c r="C8832" s="115"/>
      <c r="D8832" s="115"/>
      <c r="E8832" s="115"/>
      <c r="F8832" s="115" t="s">
        <v>3986</v>
      </c>
      <c r="G8832" s="73">
        <v>160.24</v>
      </c>
      <c r="H8832" s="138"/>
      <c r="I8832" s="138" t="s">
        <v>3987</v>
      </c>
      <c r="J8832" s="115"/>
      <c r="K8832" s="73">
        <v>860.6</v>
      </c>
    </row>
    <row r="8833" spans="1:11" ht="14.25" customHeight="1" thickTop="1">
      <c r="A8833" s="68"/>
      <c r="B8833" s="68"/>
      <c r="C8833" s="68"/>
      <c r="D8833" s="68"/>
      <c r="E8833" s="68"/>
      <c r="F8833" s="68"/>
      <c r="G8833" s="68"/>
      <c r="H8833" s="68"/>
      <c r="I8833" s="68"/>
      <c r="J8833" s="68"/>
      <c r="K8833" s="68"/>
    </row>
    <row r="8834" spans="1:11" ht="14.25" customHeight="1">
      <c r="A8834" s="120"/>
      <c r="B8834" s="121" t="s">
        <v>1</v>
      </c>
      <c r="C8834" s="120" t="s">
        <v>2</v>
      </c>
      <c r="D8834" s="120" t="s">
        <v>3</v>
      </c>
      <c r="E8834" s="144" t="s">
        <v>2279</v>
      </c>
      <c r="F8834" s="144"/>
      <c r="G8834" s="122" t="s">
        <v>4</v>
      </c>
      <c r="H8834" s="121" t="s">
        <v>5</v>
      </c>
      <c r="I8834" s="121" t="s">
        <v>3962</v>
      </c>
      <c r="J8834" s="121" t="s">
        <v>6</v>
      </c>
      <c r="K8834" s="121" t="s">
        <v>8</v>
      </c>
    </row>
    <row r="8835" spans="1:11" ht="14.25" customHeight="1">
      <c r="A8835" s="123" t="s">
        <v>3963</v>
      </c>
      <c r="B8835" s="78" t="s">
        <v>4673</v>
      </c>
      <c r="C8835" s="123" t="s">
        <v>17</v>
      </c>
      <c r="D8835" s="123" t="s">
        <v>4674</v>
      </c>
      <c r="E8835" s="150" t="s">
        <v>4594</v>
      </c>
      <c r="F8835" s="150"/>
      <c r="G8835" s="77" t="s">
        <v>31</v>
      </c>
      <c r="H8835" s="67">
        <v>1</v>
      </c>
      <c r="I8835" s="79"/>
      <c r="J8835" s="79">
        <v>581.83000000000004</v>
      </c>
      <c r="K8835" s="79">
        <v>581.83000000000004</v>
      </c>
    </row>
    <row r="8836" spans="1:11" ht="25.5">
      <c r="A8836" s="116" t="s">
        <v>3964</v>
      </c>
      <c r="B8836" s="117" t="s">
        <v>3968</v>
      </c>
      <c r="C8836" s="116" t="s">
        <v>17</v>
      </c>
      <c r="D8836" s="116" t="s">
        <v>3969</v>
      </c>
      <c r="E8836" s="136" t="s">
        <v>2323</v>
      </c>
      <c r="F8836" s="136"/>
      <c r="G8836" s="5" t="s">
        <v>3967</v>
      </c>
      <c r="H8836" s="7">
        <v>0.75</v>
      </c>
      <c r="I8836" s="7">
        <v>0</v>
      </c>
      <c r="J8836" s="69">
        <v>22.42</v>
      </c>
      <c r="K8836" s="69">
        <v>16.809999999999999</v>
      </c>
    </row>
    <row r="8837" spans="1:11" ht="25.5">
      <c r="A8837" s="116" t="s">
        <v>3964</v>
      </c>
      <c r="B8837" s="117" t="s">
        <v>4413</v>
      </c>
      <c r="C8837" s="116" t="s">
        <v>17</v>
      </c>
      <c r="D8837" s="116" t="s">
        <v>4414</v>
      </c>
      <c r="E8837" s="136" t="s">
        <v>2323</v>
      </c>
      <c r="F8837" s="136"/>
      <c r="G8837" s="5" t="s">
        <v>3967</v>
      </c>
      <c r="H8837" s="7">
        <v>2.44</v>
      </c>
      <c r="I8837" s="7">
        <v>0</v>
      </c>
      <c r="J8837" s="69">
        <v>20.58</v>
      </c>
      <c r="K8837" s="69">
        <v>50.21</v>
      </c>
    </row>
    <row r="8838" spans="1:11" ht="38.25">
      <c r="A8838" s="116" t="s">
        <v>3964</v>
      </c>
      <c r="B8838" s="117" t="s">
        <v>4767</v>
      </c>
      <c r="C8838" s="116" t="s">
        <v>17</v>
      </c>
      <c r="D8838" s="116" t="s">
        <v>4768</v>
      </c>
      <c r="E8838" s="136" t="s">
        <v>2637</v>
      </c>
      <c r="F8838" s="136"/>
      <c r="G8838" s="5" t="s">
        <v>90</v>
      </c>
      <c r="H8838" s="7">
        <v>0.56999999999999995</v>
      </c>
      <c r="I8838" s="7">
        <v>0</v>
      </c>
      <c r="J8838" s="69">
        <v>5.53</v>
      </c>
      <c r="K8838" s="69">
        <v>3.15</v>
      </c>
    </row>
    <row r="8839" spans="1:11" ht="38.25">
      <c r="A8839" s="116" t="s">
        <v>3964</v>
      </c>
      <c r="B8839" s="117" t="s">
        <v>4765</v>
      </c>
      <c r="C8839" s="116" t="s">
        <v>17</v>
      </c>
      <c r="D8839" s="116" t="s">
        <v>4766</v>
      </c>
      <c r="E8839" s="136" t="s">
        <v>2637</v>
      </c>
      <c r="F8839" s="136"/>
      <c r="G8839" s="5" t="s">
        <v>3992</v>
      </c>
      <c r="H8839" s="7">
        <v>1.87</v>
      </c>
      <c r="I8839" s="7">
        <v>0</v>
      </c>
      <c r="J8839" s="69">
        <v>1.55</v>
      </c>
      <c r="K8839" s="69">
        <v>2.89</v>
      </c>
    </row>
    <row r="8840" spans="1:11" ht="25.5">
      <c r="A8840" s="124" t="s">
        <v>3973</v>
      </c>
      <c r="B8840" s="64" t="s">
        <v>4417</v>
      </c>
      <c r="C8840" s="124" t="s">
        <v>17</v>
      </c>
      <c r="D8840" s="124" t="s">
        <v>4418</v>
      </c>
      <c r="E8840" s="148" t="s">
        <v>3976</v>
      </c>
      <c r="F8840" s="148"/>
      <c r="G8840" s="84" t="s">
        <v>31</v>
      </c>
      <c r="H8840" s="71">
        <v>1.07</v>
      </c>
      <c r="I8840" s="71">
        <v>0</v>
      </c>
      <c r="J8840" s="70">
        <v>150</v>
      </c>
      <c r="K8840" s="70">
        <v>160.5</v>
      </c>
    </row>
    <row r="8841" spans="1:11">
      <c r="A8841" s="124" t="s">
        <v>3973</v>
      </c>
      <c r="B8841" s="64" t="s">
        <v>4415</v>
      </c>
      <c r="C8841" s="124" t="s">
        <v>17</v>
      </c>
      <c r="D8841" s="124" t="s">
        <v>4416</v>
      </c>
      <c r="E8841" s="148" t="s">
        <v>3976</v>
      </c>
      <c r="F8841" s="148"/>
      <c r="G8841" s="84" t="s">
        <v>144</v>
      </c>
      <c r="H8841" s="71">
        <v>483.72</v>
      </c>
      <c r="I8841" s="71">
        <v>0</v>
      </c>
      <c r="J8841" s="70">
        <v>0.72</v>
      </c>
      <c r="K8841" s="70">
        <v>348.27</v>
      </c>
    </row>
    <row r="8842" spans="1:11" ht="25.5">
      <c r="A8842" s="115"/>
      <c r="B8842" s="115"/>
      <c r="C8842" s="115"/>
      <c r="D8842" s="115"/>
      <c r="E8842" s="115"/>
      <c r="F8842" s="115" t="s">
        <v>3983</v>
      </c>
      <c r="G8842" s="73">
        <v>46.04</v>
      </c>
      <c r="H8842" s="115" t="s">
        <v>3984</v>
      </c>
      <c r="I8842" s="73">
        <v>0</v>
      </c>
      <c r="J8842" s="115" t="s">
        <v>3985</v>
      </c>
      <c r="K8842" s="73">
        <v>46.04</v>
      </c>
    </row>
    <row r="8843" spans="1:11" ht="26.25" thickBot="1">
      <c r="A8843" s="115"/>
      <c r="B8843" s="115"/>
      <c r="C8843" s="115"/>
      <c r="D8843" s="115"/>
      <c r="E8843" s="115"/>
      <c r="F8843" s="115" t="s">
        <v>3986</v>
      </c>
      <c r="G8843" s="73">
        <v>133.12</v>
      </c>
      <c r="H8843" s="138"/>
      <c r="I8843" s="138" t="s">
        <v>3987</v>
      </c>
      <c r="J8843" s="115"/>
      <c r="K8843" s="73">
        <v>714.95</v>
      </c>
    </row>
    <row r="8844" spans="1:11" ht="15" thickTop="1">
      <c r="A8844" s="68"/>
      <c r="B8844" s="68"/>
      <c r="C8844" s="68"/>
      <c r="D8844" s="68"/>
      <c r="E8844" s="68"/>
      <c r="F8844" s="68"/>
      <c r="G8844" s="68"/>
      <c r="H8844" s="68"/>
      <c r="I8844" s="68"/>
      <c r="J8844" s="68"/>
      <c r="K8844" s="68"/>
    </row>
    <row r="8845" spans="1:11" ht="15">
      <c r="A8845" s="120"/>
      <c r="B8845" s="121" t="s">
        <v>1</v>
      </c>
      <c r="C8845" s="120" t="s">
        <v>2</v>
      </c>
      <c r="D8845" s="120" t="s">
        <v>3</v>
      </c>
      <c r="E8845" s="144" t="s">
        <v>2279</v>
      </c>
      <c r="F8845" s="144"/>
      <c r="G8845" s="122" t="s">
        <v>4</v>
      </c>
      <c r="H8845" s="121" t="s">
        <v>5</v>
      </c>
      <c r="I8845" s="121" t="s">
        <v>3962</v>
      </c>
      <c r="J8845" s="121" t="s">
        <v>6</v>
      </c>
      <c r="K8845" s="121" t="s">
        <v>8</v>
      </c>
    </row>
    <row r="8846" spans="1:11" ht="14.25" customHeight="1">
      <c r="A8846" s="123" t="s">
        <v>3963</v>
      </c>
      <c r="B8846" s="78" t="s">
        <v>5935</v>
      </c>
      <c r="C8846" s="123" t="s">
        <v>17</v>
      </c>
      <c r="D8846" s="123" t="s">
        <v>5936</v>
      </c>
      <c r="E8846" s="150" t="s">
        <v>4594</v>
      </c>
      <c r="F8846" s="150"/>
      <c r="G8846" s="77" t="s">
        <v>31</v>
      </c>
      <c r="H8846" s="67">
        <v>1</v>
      </c>
      <c r="I8846" s="79"/>
      <c r="J8846" s="79">
        <v>501.33</v>
      </c>
      <c r="K8846" s="79">
        <v>501.33</v>
      </c>
    </row>
    <row r="8847" spans="1:11" ht="14.25" customHeight="1">
      <c r="A8847" s="116" t="s">
        <v>3964</v>
      </c>
      <c r="B8847" s="117" t="s">
        <v>4409</v>
      </c>
      <c r="C8847" s="116" t="s">
        <v>17</v>
      </c>
      <c r="D8847" s="116" t="s">
        <v>4410</v>
      </c>
      <c r="E8847" s="136" t="s">
        <v>2637</v>
      </c>
      <c r="F8847" s="136"/>
      <c r="G8847" s="5" t="s">
        <v>90</v>
      </c>
      <c r="H8847" s="7">
        <v>1.08</v>
      </c>
      <c r="I8847" s="7">
        <v>0</v>
      </c>
      <c r="J8847" s="69">
        <v>2.0099999999999998</v>
      </c>
      <c r="K8847" s="69">
        <v>2.17</v>
      </c>
    </row>
    <row r="8848" spans="1:11" ht="14.25" customHeight="1">
      <c r="A8848" s="116" t="s">
        <v>3964</v>
      </c>
      <c r="B8848" s="117" t="s">
        <v>4413</v>
      </c>
      <c r="C8848" s="116" t="s">
        <v>17</v>
      </c>
      <c r="D8848" s="116" t="s">
        <v>4414</v>
      </c>
      <c r="E8848" s="136" t="s">
        <v>2323</v>
      </c>
      <c r="F8848" s="136"/>
      <c r="G8848" s="5" t="s">
        <v>3967</v>
      </c>
      <c r="H8848" s="7">
        <v>4.6399999999999997</v>
      </c>
      <c r="I8848" s="7">
        <v>0</v>
      </c>
      <c r="J8848" s="69">
        <v>20.58</v>
      </c>
      <c r="K8848" s="69">
        <v>95.49</v>
      </c>
    </row>
    <row r="8849" spans="1:11" ht="38.25">
      <c r="A8849" s="116" t="s">
        <v>3964</v>
      </c>
      <c r="B8849" s="117" t="s">
        <v>4411</v>
      </c>
      <c r="C8849" s="116" t="s">
        <v>17</v>
      </c>
      <c r="D8849" s="116" t="s">
        <v>4412</v>
      </c>
      <c r="E8849" s="136" t="s">
        <v>2637</v>
      </c>
      <c r="F8849" s="136"/>
      <c r="G8849" s="5" t="s">
        <v>3992</v>
      </c>
      <c r="H8849" s="7">
        <v>3.56</v>
      </c>
      <c r="I8849" s="7">
        <v>0</v>
      </c>
      <c r="J8849" s="69">
        <v>0.38</v>
      </c>
      <c r="K8849" s="69">
        <v>1.35</v>
      </c>
    </row>
    <row r="8850" spans="1:11">
      <c r="A8850" s="124" t="s">
        <v>3973</v>
      </c>
      <c r="B8850" s="64" t="s">
        <v>4415</v>
      </c>
      <c r="C8850" s="124" t="s">
        <v>17</v>
      </c>
      <c r="D8850" s="124" t="s">
        <v>4416</v>
      </c>
      <c r="E8850" s="148" t="s">
        <v>3976</v>
      </c>
      <c r="F8850" s="148"/>
      <c r="G8850" s="84" t="s">
        <v>144</v>
      </c>
      <c r="H8850" s="71">
        <v>343.52</v>
      </c>
      <c r="I8850" s="71">
        <v>0</v>
      </c>
      <c r="J8850" s="70">
        <v>0.72</v>
      </c>
      <c r="K8850" s="70">
        <v>247.33</v>
      </c>
    </row>
    <row r="8851" spans="1:11" ht="25.5">
      <c r="A8851" s="124" t="s">
        <v>3973</v>
      </c>
      <c r="B8851" s="64" t="s">
        <v>6487</v>
      </c>
      <c r="C8851" s="124" t="s">
        <v>17</v>
      </c>
      <c r="D8851" s="124" t="s">
        <v>6488</v>
      </c>
      <c r="E8851" s="148" t="s">
        <v>3976</v>
      </c>
      <c r="F8851" s="148"/>
      <c r="G8851" s="84" t="s">
        <v>31</v>
      </c>
      <c r="H8851" s="71">
        <v>1.02</v>
      </c>
      <c r="I8851" s="71">
        <v>0</v>
      </c>
      <c r="J8851" s="70">
        <v>151.96</v>
      </c>
      <c r="K8851" s="70">
        <v>154.99</v>
      </c>
    </row>
    <row r="8852" spans="1:11" ht="25.5">
      <c r="A8852" s="115"/>
      <c r="B8852" s="115"/>
      <c r="C8852" s="115"/>
      <c r="D8852" s="115"/>
      <c r="E8852" s="115"/>
      <c r="F8852" s="115" t="s">
        <v>3983</v>
      </c>
      <c r="G8852" s="73">
        <v>66.16</v>
      </c>
      <c r="H8852" s="115" t="s">
        <v>3984</v>
      </c>
      <c r="I8852" s="73">
        <v>0</v>
      </c>
      <c r="J8852" s="115" t="s">
        <v>3985</v>
      </c>
      <c r="K8852" s="73">
        <v>66.16</v>
      </c>
    </row>
    <row r="8853" spans="1:11" ht="26.25" thickBot="1">
      <c r="A8853" s="115"/>
      <c r="B8853" s="115"/>
      <c r="C8853" s="115"/>
      <c r="D8853" s="115"/>
      <c r="E8853" s="115"/>
      <c r="F8853" s="115" t="s">
        <v>3986</v>
      </c>
      <c r="G8853" s="73">
        <v>114.7</v>
      </c>
      <c r="H8853" s="138"/>
      <c r="I8853" s="138" t="s">
        <v>3987</v>
      </c>
      <c r="J8853" s="115"/>
      <c r="K8853" s="73">
        <v>616.03</v>
      </c>
    </row>
    <row r="8854" spans="1:11" ht="15" thickTop="1">
      <c r="A8854" s="68"/>
      <c r="B8854" s="68"/>
      <c r="C8854" s="68"/>
      <c r="D8854" s="68"/>
      <c r="E8854" s="68"/>
      <c r="F8854" s="68"/>
      <c r="G8854" s="68"/>
      <c r="H8854" s="68"/>
      <c r="I8854" s="68"/>
      <c r="J8854" s="68"/>
      <c r="K8854" s="68"/>
    </row>
    <row r="8855" spans="1:11" ht="15">
      <c r="A8855" s="120"/>
      <c r="B8855" s="121" t="s">
        <v>1</v>
      </c>
      <c r="C8855" s="120" t="s">
        <v>2</v>
      </c>
      <c r="D8855" s="120" t="s">
        <v>3</v>
      </c>
      <c r="E8855" s="144" t="s">
        <v>2279</v>
      </c>
      <c r="F8855" s="144"/>
      <c r="G8855" s="122" t="s">
        <v>4</v>
      </c>
      <c r="H8855" s="121" t="s">
        <v>5</v>
      </c>
      <c r="I8855" s="121" t="s">
        <v>6</v>
      </c>
      <c r="J8855" s="121" t="s">
        <v>8</v>
      </c>
    </row>
    <row r="8856" spans="1:11" ht="25.5">
      <c r="A8856" s="123" t="s">
        <v>3963</v>
      </c>
      <c r="B8856" s="78" t="s">
        <v>6491</v>
      </c>
      <c r="C8856" s="123" t="s">
        <v>120</v>
      </c>
      <c r="D8856" s="123" t="s">
        <v>6492</v>
      </c>
      <c r="E8856" s="150" t="s">
        <v>2411</v>
      </c>
      <c r="F8856" s="150"/>
      <c r="G8856" s="77" t="s">
        <v>31</v>
      </c>
      <c r="H8856" s="67">
        <v>1</v>
      </c>
      <c r="I8856" s="79">
        <v>615.82000000000005</v>
      </c>
      <c r="J8856" s="79">
        <v>615.82000000000005</v>
      </c>
    </row>
    <row r="8857" spans="1:11" ht="15">
      <c r="A8857" s="144" t="s">
        <v>4569</v>
      </c>
      <c r="B8857" s="145" t="s">
        <v>1</v>
      </c>
      <c r="C8857" s="144" t="s">
        <v>2</v>
      </c>
      <c r="D8857" s="144" t="s">
        <v>1377</v>
      </c>
      <c r="E8857" s="145" t="s">
        <v>3953</v>
      </c>
      <c r="F8857" s="146" t="s">
        <v>4570</v>
      </c>
      <c r="G8857" s="145"/>
      <c r="H8857" s="146" t="s">
        <v>4323</v>
      </c>
      <c r="I8857" s="145"/>
      <c r="J8857" s="145" t="s">
        <v>4324</v>
      </c>
    </row>
    <row r="8858" spans="1:11" ht="15">
      <c r="A8858" s="145"/>
      <c r="B8858" s="145"/>
      <c r="C8858" s="145"/>
      <c r="D8858" s="145"/>
      <c r="E8858" s="145"/>
      <c r="F8858" s="121" t="s">
        <v>4571</v>
      </c>
      <c r="G8858" s="121" t="s">
        <v>4572</v>
      </c>
      <c r="H8858" s="121" t="s">
        <v>4571</v>
      </c>
      <c r="I8858" s="121" t="s">
        <v>4572</v>
      </c>
      <c r="J8858" s="145"/>
    </row>
    <row r="8859" spans="1:11" ht="14.25" customHeight="1">
      <c r="A8859" s="124" t="s">
        <v>3973</v>
      </c>
      <c r="B8859" s="64" t="s">
        <v>6493</v>
      </c>
      <c r="C8859" s="124" t="s">
        <v>120</v>
      </c>
      <c r="D8859" s="124" t="s">
        <v>6494</v>
      </c>
      <c r="E8859" s="71">
        <v>1</v>
      </c>
      <c r="F8859" s="70">
        <v>1</v>
      </c>
      <c r="G8859" s="70">
        <v>0</v>
      </c>
      <c r="H8859" s="125">
        <v>2.62</v>
      </c>
      <c r="I8859" s="125">
        <v>0.96</v>
      </c>
      <c r="J8859" s="125">
        <v>2.62</v>
      </c>
    </row>
    <row r="8860" spans="1:11" ht="14.25" customHeight="1">
      <c r="A8860" s="128"/>
      <c r="B8860" s="128"/>
      <c r="C8860" s="128"/>
      <c r="D8860" s="128"/>
      <c r="E8860" s="128"/>
      <c r="F8860" s="128" t="s">
        <v>4579</v>
      </c>
      <c r="G8860" s="128"/>
      <c r="H8860" s="128"/>
      <c r="I8860" s="128"/>
      <c r="J8860" s="110">
        <v>2.6171000000000002</v>
      </c>
    </row>
    <row r="8861" spans="1:11" ht="14.25" customHeight="1">
      <c r="A8861" s="128"/>
      <c r="B8861" s="128"/>
      <c r="C8861" s="128"/>
      <c r="D8861" s="128"/>
      <c r="E8861" s="128"/>
      <c r="F8861" s="128" t="s">
        <v>4330</v>
      </c>
      <c r="G8861" s="128"/>
      <c r="H8861" s="128"/>
      <c r="I8861" s="128"/>
      <c r="J8861" s="110">
        <v>2.6171000000000002</v>
      </c>
    </row>
    <row r="8862" spans="1:11">
      <c r="A8862" s="128"/>
      <c r="B8862" s="128"/>
      <c r="C8862" s="128"/>
      <c r="D8862" s="128"/>
      <c r="E8862" s="128"/>
      <c r="F8862" s="128" t="s">
        <v>4331</v>
      </c>
      <c r="G8862" s="128"/>
      <c r="H8862" s="128"/>
      <c r="I8862" s="128"/>
      <c r="J8862" s="110">
        <v>2</v>
      </c>
    </row>
    <row r="8863" spans="1:11">
      <c r="A8863" s="128"/>
      <c r="B8863" s="128"/>
      <c r="C8863" s="128"/>
      <c r="D8863" s="128"/>
      <c r="E8863" s="128"/>
      <c r="F8863" s="128" t="s">
        <v>4332</v>
      </c>
      <c r="G8863" s="128"/>
      <c r="H8863" s="128"/>
      <c r="I8863" s="128"/>
      <c r="J8863" s="110">
        <v>1.3086</v>
      </c>
    </row>
    <row r="8864" spans="1:11" ht="30">
      <c r="A8864" s="120" t="s">
        <v>4333</v>
      </c>
      <c r="B8864" s="121" t="s">
        <v>1</v>
      </c>
      <c r="C8864" s="120" t="s">
        <v>2</v>
      </c>
      <c r="D8864" s="120" t="s">
        <v>4334</v>
      </c>
      <c r="E8864" s="121" t="s">
        <v>3953</v>
      </c>
      <c r="F8864" s="121" t="s">
        <v>4335</v>
      </c>
      <c r="G8864" s="121" t="s">
        <v>4336</v>
      </c>
      <c r="H8864" s="121"/>
      <c r="I8864" s="121"/>
      <c r="J8864" s="121" t="s">
        <v>4323</v>
      </c>
    </row>
    <row r="8865" spans="1:10" ht="25.5">
      <c r="A8865" s="124" t="s">
        <v>3973</v>
      </c>
      <c r="B8865" s="64" t="s">
        <v>6495</v>
      </c>
      <c r="C8865" s="124" t="s">
        <v>120</v>
      </c>
      <c r="D8865" s="124" t="s">
        <v>6496</v>
      </c>
      <c r="E8865" s="71">
        <v>162</v>
      </c>
      <c r="F8865" s="84" t="s">
        <v>320</v>
      </c>
      <c r="G8865" s="147" t="s">
        <v>5679</v>
      </c>
      <c r="H8865" s="147"/>
      <c r="I8865" s="148"/>
      <c r="J8865" s="125" t="s">
        <v>6497</v>
      </c>
    </row>
    <row r="8866" spans="1:10" ht="25.5">
      <c r="A8866" s="124" t="s">
        <v>3973</v>
      </c>
      <c r="B8866" s="64" t="s">
        <v>6498</v>
      </c>
      <c r="C8866" s="124" t="s">
        <v>120</v>
      </c>
      <c r="D8866" s="124" t="s">
        <v>6499</v>
      </c>
      <c r="E8866" s="71">
        <v>162</v>
      </c>
      <c r="F8866" s="84" t="s">
        <v>320</v>
      </c>
      <c r="G8866" s="147" t="s">
        <v>2366</v>
      </c>
      <c r="H8866" s="147"/>
      <c r="I8866" s="148"/>
      <c r="J8866" s="125" t="s">
        <v>3822</v>
      </c>
    </row>
    <row r="8867" spans="1:10" ht="25.5">
      <c r="A8867" s="124" t="s">
        <v>3973</v>
      </c>
      <c r="B8867" s="64" t="s">
        <v>6500</v>
      </c>
      <c r="C8867" s="124" t="s">
        <v>120</v>
      </c>
      <c r="D8867" s="124" t="s">
        <v>6501</v>
      </c>
      <c r="E8867" s="71">
        <v>1.216</v>
      </c>
      <c r="F8867" s="84" t="s">
        <v>31</v>
      </c>
      <c r="G8867" s="147" t="s">
        <v>6502</v>
      </c>
      <c r="H8867" s="147"/>
      <c r="I8867" s="148"/>
      <c r="J8867" s="125" t="s">
        <v>6503</v>
      </c>
    </row>
    <row r="8868" spans="1:10">
      <c r="A8868" s="128"/>
      <c r="B8868" s="128"/>
      <c r="C8868" s="128"/>
      <c r="D8868" s="128"/>
      <c r="E8868" s="128"/>
      <c r="F8868" s="128" t="s">
        <v>4343</v>
      </c>
      <c r="G8868" s="128"/>
      <c r="H8868" s="128"/>
      <c r="I8868" s="128"/>
      <c r="J8868" s="110">
        <v>486.15390000000002</v>
      </c>
    </row>
    <row r="8869" spans="1:10" ht="30">
      <c r="A8869" s="120" t="s">
        <v>4344</v>
      </c>
      <c r="B8869" s="121" t="s">
        <v>1</v>
      </c>
      <c r="C8869" s="120" t="s">
        <v>2</v>
      </c>
      <c r="D8869" s="120" t="s">
        <v>4345</v>
      </c>
      <c r="E8869" s="121" t="s">
        <v>3953</v>
      </c>
      <c r="F8869" s="121" t="s">
        <v>4335</v>
      </c>
      <c r="G8869" s="121" t="s">
        <v>4336</v>
      </c>
      <c r="H8869" s="121"/>
      <c r="I8869" s="121"/>
      <c r="J8869" s="121" t="s">
        <v>4323</v>
      </c>
    </row>
    <row r="8870" spans="1:10" ht="25.5">
      <c r="A8870" s="116" t="s">
        <v>3963</v>
      </c>
      <c r="B8870" s="117" t="s">
        <v>6504</v>
      </c>
      <c r="C8870" s="116" t="s">
        <v>120</v>
      </c>
      <c r="D8870" s="116" t="s">
        <v>6505</v>
      </c>
      <c r="E8870" s="7">
        <v>4.7</v>
      </c>
      <c r="F8870" s="5" t="s">
        <v>4981</v>
      </c>
      <c r="G8870" s="149" t="s">
        <v>6506</v>
      </c>
      <c r="H8870" s="149"/>
      <c r="I8870" s="136"/>
      <c r="J8870" s="126" t="s">
        <v>6507</v>
      </c>
    </row>
    <row r="8871" spans="1:10">
      <c r="A8871" s="128"/>
      <c r="B8871" s="128"/>
      <c r="C8871" s="128"/>
      <c r="D8871" s="128"/>
      <c r="E8871" s="128"/>
      <c r="F8871" s="128" t="s">
        <v>4355</v>
      </c>
      <c r="G8871" s="128"/>
      <c r="H8871" s="128"/>
      <c r="I8871" s="128"/>
      <c r="J8871" s="110">
        <v>128.357</v>
      </c>
    </row>
    <row r="8872" spans="1:10" ht="14.25" customHeight="1">
      <c r="A8872" s="115"/>
      <c r="B8872" s="115"/>
      <c r="C8872" s="115"/>
      <c r="D8872" s="115"/>
      <c r="E8872" s="115" t="s">
        <v>3983</v>
      </c>
      <c r="F8872" s="73">
        <v>0</v>
      </c>
      <c r="G8872" s="115" t="s">
        <v>3984</v>
      </c>
      <c r="H8872" s="73">
        <v>103.05</v>
      </c>
      <c r="I8872" s="115" t="s">
        <v>3985</v>
      </c>
      <c r="J8872" s="73">
        <v>103.04609000000001</v>
      </c>
    </row>
    <row r="8873" spans="1:10" ht="14.25" customHeight="1" thickBot="1">
      <c r="A8873" s="115"/>
      <c r="B8873" s="115"/>
      <c r="C8873" s="115"/>
      <c r="D8873" s="115"/>
      <c r="E8873" s="115" t="s">
        <v>3986</v>
      </c>
      <c r="F8873" s="73">
        <v>140.88999999999999</v>
      </c>
      <c r="G8873" s="115"/>
      <c r="H8873" s="138" t="s">
        <v>3987</v>
      </c>
      <c r="I8873" s="138"/>
      <c r="J8873" s="73">
        <v>756.71</v>
      </c>
    </row>
    <row r="8874" spans="1:10" ht="14.25" customHeight="1" thickTop="1">
      <c r="A8874" s="68"/>
      <c r="B8874" s="68"/>
      <c r="C8874" s="68"/>
      <c r="D8874" s="68"/>
      <c r="E8874" s="68"/>
      <c r="F8874" s="68"/>
      <c r="G8874" s="68"/>
      <c r="H8874" s="68"/>
      <c r="I8874" s="68"/>
      <c r="J8874" s="68"/>
    </row>
    <row r="8875" spans="1:10" ht="15">
      <c r="A8875" s="120"/>
      <c r="B8875" s="121" t="s">
        <v>1</v>
      </c>
      <c r="C8875" s="120" t="s">
        <v>2</v>
      </c>
      <c r="D8875" s="120" t="s">
        <v>3</v>
      </c>
      <c r="E8875" s="144" t="s">
        <v>2279</v>
      </c>
      <c r="F8875" s="144"/>
      <c r="G8875" s="122" t="s">
        <v>4</v>
      </c>
      <c r="H8875" s="121" t="s">
        <v>5</v>
      </c>
      <c r="I8875" s="121" t="s">
        <v>6</v>
      </c>
      <c r="J8875" s="121" t="s">
        <v>8</v>
      </c>
    </row>
    <row r="8876" spans="1:10" ht="25.5">
      <c r="A8876" s="123" t="s">
        <v>3963</v>
      </c>
      <c r="B8876" s="78" t="s">
        <v>6508</v>
      </c>
      <c r="C8876" s="123" t="s">
        <v>120</v>
      </c>
      <c r="D8876" s="123" t="s">
        <v>6509</v>
      </c>
      <c r="E8876" s="150" t="s">
        <v>2411</v>
      </c>
      <c r="F8876" s="150"/>
      <c r="G8876" s="77" t="s">
        <v>31</v>
      </c>
      <c r="H8876" s="67">
        <v>1</v>
      </c>
      <c r="I8876" s="79">
        <v>669.28</v>
      </c>
      <c r="J8876" s="79">
        <v>669.28</v>
      </c>
    </row>
    <row r="8877" spans="1:10" ht="15">
      <c r="A8877" s="144" t="s">
        <v>4569</v>
      </c>
      <c r="B8877" s="145" t="s">
        <v>1</v>
      </c>
      <c r="C8877" s="144" t="s">
        <v>2</v>
      </c>
      <c r="D8877" s="144" t="s">
        <v>1377</v>
      </c>
      <c r="E8877" s="145" t="s">
        <v>3953</v>
      </c>
      <c r="F8877" s="146" t="s">
        <v>4570</v>
      </c>
      <c r="G8877" s="145"/>
      <c r="H8877" s="146" t="s">
        <v>4323</v>
      </c>
      <c r="I8877" s="145"/>
      <c r="J8877" s="145" t="s">
        <v>4324</v>
      </c>
    </row>
    <row r="8878" spans="1:10" ht="15">
      <c r="A8878" s="145"/>
      <c r="B8878" s="145"/>
      <c r="C8878" s="145"/>
      <c r="D8878" s="145"/>
      <c r="E8878" s="145"/>
      <c r="F8878" s="121" t="s">
        <v>4571</v>
      </c>
      <c r="G8878" s="121" t="s">
        <v>4572</v>
      </c>
      <c r="H8878" s="121" t="s">
        <v>4571</v>
      </c>
      <c r="I8878" s="121" t="s">
        <v>4572</v>
      </c>
      <c r="J8878" s="145"/>
    </row>
    <row r="8879" spans="1:10" ht="63.75">
      <c r="A8879" s="124" t="s">
        <v>3973</v>
      </c>
      <c r="B8879" s="64" t="s">
        <v>6493</v>
      </c>
      <c r="C8879" s="124" t="s">
        <v>120</v>
      </c>
      <c r="D8879" s="124" t="s">
        <v>6494</v>
      </c>
      <c r="E8879" s="71">
        <v>1</v>
      </c>
      <c r="F8879" s="70">
        <v>1</v>
      </c>
      <c r="G8879" s="70">
        <v>0</v>
      </c>
      <c r="H8879" s="125">
        <v>2.62</v>
      </c>
      <c r="I8879" s="125">
        <v>0.96</v>
      </c>
      <c r="J8879" s="125">
        <v>2.62</v>
      </c>
    </row>
    <row r="8880" spans="1:10">
      <c r="A8880" s="128"/>
      <c r="B8880" s="128"/>
      <c r="C8880" s="128"/>
      <c r="D8880" s="128"/>
      <c r="E8880" s="128"/>
      <c r="F8880" s="128" t="s">
        <v>4579</v>
      </c>
      <c r="G8880" s="128"/>
      <c r="H8880" s="128"/>
      <c r="I8880" s="128"/>
      <c r="J8880" s="110">
        <v>2.6171000000000002</v>
      </c>
    </row>
    <row r="8881" spans="1:10">
      <c r="A8881" s="128"/>
      <c r="B8881" s="128"/>
      <c r="C8881" s="128"/>
      <c r="D8881" s="128"/>
      <c r="E8881" s="128"/>
      <c r="F8881" s="128" t="s">
        <v>4330</v>
      </c>
      <c r="G8881" s="128"/>
      <c r="H8881" s="128"/>
      <c r="I8881" s="128"/>
      <c r="J8881" s="110">
        <v>2.6171000000000002</v>
      </c>
    </row>
    <row r="8882" spans="1:10">
      <c r="A8882" s="128"/>
      <c r="B8882" s="128"/>
      <c r="C8882" s="128"/>
      <c r="D8882" s="128"/>
      <c r="E8882" s="128"/>
      <c r="F8882" s="128" t="s">
        <v>4331</v>
      </c>
      <c r="G8882" s="128"/>
      <c r="H8882" s="128"/>
      <c r="I8882" s="128"/>
      <c r="J8882" s="110">
        <v>2</v>
      </c>
    </row>
    <row r="8883" spans="1:10">
      <c r="A8883" s="128"/>
      <c r="B8883" s="128"/>
      <c r="C8883" s="128"/>
      <c r="D8883" s="128"/>
      <c r="E8883" s="128"/>
      <c r="F8883" s="128" t="s">
        <v>4332</v>
      </c>
      <c r="G8883" s="128"/>
      <c r="H8883" s="128"/>
      <c r="I8883" s="128"/>
      <c r="J8883" s="110">
        <v>1.3086</v>
      </c>
    </row>
    <row r="8884" spans="1:10" ht="30">
      <c r="A8884" s="120" t="s">
        <v>4333</v>
      </c>
      <c r="B8884" s="121" t="s">
        <v>1</v>
      </c>
      <c r="C8884" s="120" t="s">
        <v>2</v>
      </c>
      <c r="D8884" s="120" t="s">
        <v>4334</v>
      </c>
      <c r="E8884" s="121" t="s">
        <v>3953</v>
      </c>
      <c r="F8884" s="121" t="s">
        <v>4335</v>
      </c>
      <c r="G8884" s="121" t="s">
        <v>4336</v>
      </c>
      <c r="H8884" s="121"/>
      <c r="I8884" s="121"/>
      <c r="J8884" s="121" t="s">
        <v>4323</v>
      </c>
    </row>
    <row r="8885" spans="1:10" ht="14.25" customHeight="1">
      <c r="A8885" s="124" t="s">
        <v>3973</v>
      </c>
      <c r="B8885" s="64" t="s">
        <v>6495</v>
      </c>
      <c r="C8885" s="124" t="s">
        <v>120</v>
      </c>
      <c r="D8885" s="124" t="s">
        <v>6496</v>
      </c>
      <c r="E8885" s="71">
        <v>486</v>
      </c>
      <c r="F8885" s="84" t="s">
        <v>320</v>
      </c>
      <c r="G8885" s="147" t="s">
        <v>5679</v>
      </c>
      <c r="H8885" s="147"/>
      <c r="I8885" s="148"/>
      <c r="J8885" s="125" t="s">
        <v>6510</v>
      </c>
    </row>
    <row r="8886" spans="1:10" ht="14.25" customHeight="1">
      <c r="A8886" s="124" t="s">
        <v>3973</v>
      </c>
      <c r="B8886" s="64" t="s">
        <v>6500</v>
      </c>
      <c r="C8886" s="124" t="s">
        <v>120</v>
      </c>
      <c r="D8886" s="124" t="s">
        <v>6501</v>
      </c>
      <c r="E8886" s="71">
        <v>1.216</v>
      </c>
      <c r="F8886" s="84" t="s">
        <v>31</v>
      </c>
      <c r="G8886" s="147" t="s">
        <v>6502</v>
      </c>
      <c r="H8886" s="147"/>
      <c r="I8886" s="148"/>
      <c r="J8886" s="125" t="s">
        <v>6503</v>
      </c>
    </row>
    <row r="8887" spans="1:10" ht="14.25" customHeight="1">
      <c r="A8887" s="128"/>
      <c r="B8887" s="128"/>
      <c r="C8887" s="128"/>
      <c r="D8887" s="128"/>
      <c r="E8887" s="128"/>
      <c r="F8887" s="128" t="s">
        <v>4343</v>
      </c>
      <c r="G8887" s="128"/>
      <c r="H8887" s="128"/>
      <c r="I8887" s="128"/>
      <c r="J8887" s="110">
        <v>539.61389999999994</v>
      </c>
    </row>
    <row r="8888" spans="1:10" ht="30">
      <c r="A8888" s="120" t="s">
        <v>4344</v>
      </c>
      <c r="B8888" s="121" t="s">
        <v>1</v>
      </c>
      <c r="C8888" s="120" t="s">
        <v>2</v>
      </c>
      <c r="D8888" s="120" t="s">
        <v>4345</v>
      </c>
      <c r="E8888" s="121" t="s">
        <v>3953</v>
      </c>
      <c r="F8888" s="121" t="s">
        <v>4335</v>
      </c>
      <c r="G8888" s="121" t="s">
        <v>4336</v>
      </c>
      <c r="H8888" s="121"/>
      <c r="I8888" s="121"/>
      <c r="J8888" s="121" t="s">
        <v>4323</v>
      </c>
    </row>
    <row r="8889" spans="1:10" ht="25.5">
      <c r="A8889" s="116" t="s">
        <v>3963</v>
      </c>
      <c r="B8889" s="117" t="s">
        <v>6504</v>
      </c>
      <c r="C8889" s="116" t="s">
        <v>120</v>
      </c>
      <c r="D8889" s="116" t="s">
        <v>6505</v>
      </c>
      <c r="E8889" s="7">
        <v>4.7</v>
      </c>
      <c r="F8889" s="5" t="s">
        <v>4981</v>
      </c>
      <c r="G8889" s="149" t="s">
        <v>6506</v>
      </c>
      <c r="H8889" s="149"/>
      <c r="I8889" s="136"/>
      <c r="J8889" s="126" t="s">
        <v>6507</v>
      </c>
    </row>
    <row r="8890" spans="1:10">
      <c r="A8890" s="128"/>
      <c r="B8890" s="128"/>
      <c r="C8890" s="128"/>
      <c r="D8890" s="128"/>
      <c r="E8890" s="128"/>
      <c r="F8890" s="128" t="s">
        <v>4355</v>
      </c>
      <c r="G8890" s="128"/>
      <c r="H8890" s="128"/>
      <c r="I8890" s="128"/>
      <c r="J8890" s="110">
        <v>128.357</v>
      </c>
    </row>
    <row r="8891" spans="1:10">
      <c r="A8891" s="115"/>
      <c r="B8891" s="115"/>
      <c r="C8891" s="115"/>
      <c r="D8891" s="115"/>
      <c r="E8891" s="115" t="s">
        <v>3983</v>
      </c>
      <c r="F8891" s="73">
        <v>0</v>
      </c>
      <c r="G8891" s="115" t="s">
        <v>3984</v>
      </c>
      <c r="H8891" s="73">
        <v>103.05</v>
      </c>
      <c r="I8891" s="115" t="s">
        <v>3985</v>
      </c>
      <c r="J8891" s="73">
        <v>103.04609000000001</v>
      </c>
    </row>
    <row r="8892" spans="1:10" ht="15" thickBot="1">
      <c r="A8892" s="115"/>
      <c r="B8892" s="115"/>
      <c r="C8892" s="115"/>
      <c r="D8892" s="115"/>
      <c r="E8892" s="115" t="s">
        <v>3986</v>
      </c>
      <c r="F8892" s="73">
        <v>153.13</v>
      </c>
      <c r="G8892" s="115"/>
      <c r="H8892" s="138" t="s">
        <v>3987</v>
      </c>
      <c r="I8892" s="138"/>
      <c r="J8892" s="73">
        <v>822.41</v>
      </c>
    </row>
    <row r="8893" spans="1:10" ht="15" thickTop="1">
      <c r="A8893" s="68"/>
      <c r="B8893" s="68"/>
      <c r="C8893" s="68"/>
      <c r="D8893" s="68"/>
      <c r="E8893" s="68"/>
      <c r="F8893" s="68"/>
      <c r="G8893" s="68"/>
      <c r="H8893" s="68"/>
      <c r="I8893" s="68"/>
      <c r="J8893" s="68"/>
    </row>
    <row r="8894" spans="1:10" ht="15">
      <c r="A8894" s="120"/>
      <c r="B8894" s="121" t="s">
        <v>1</v>
      </c>
      <c r="C8894" s="120" t="s">
        <v>2</v>
      </c>
      <c r="D8894" s="120" t="s">
        <v>3</v>
      </c>
      <c r="E8894" s="144" t="s">
        <v>2279</v>
      </c>
      <c r="F8894" s="144"/>
      <c r="G8894" s="122" t="s">
        <v>4</v>
      </c>
      <c r="H8894" s="121" t="s">
        <v>5</v>
      </c>
      <c r="I8894" s="121" t="s">
        <v>6</v>
      </c>
      <c r="J8894" s="121" t="s">
        <v>8</v>
      </c>
    </row>
    <row r="8895" spans="1:10" ht="25.5">
      <c r="A8895" s="123" t="s">
        <v>3963</v>
      </c>
      <c r="B8895" s="78" t="s">
        <v>6454</v>
      </c>
      <c r="C8895" s="123" t="s">
        <v>120</v>
      </c>
      <c r="D8895" s="123" t="s">
        <v>6455</v>
      </c>
      <c r="E8895" s="150" t="s">
        <v>2411</v>
      </c>
      <c r="F8895" s="150"/>
      <c r="G8895" s="77" t="s">
        <v>31</v>
      </c>
      <c r="H8895" s="67">
        <v>1</v>
      </c>
      <c r="I8895" s="79">
        <v>458</v>
      </c>
      <c r="J8895" s="79">
        <v>458</v>
      </c>
    </row>
    <row r="8896" spans="1:10" ht="15">
      <c r="A8896" s="144" t="s">
        <v>4569</v>
      </c>
      <c r="B8896" s="145" t="s">
        <v>1</v>
      </c>
      <c r="C8896" s="144" t="s">
        <v>2</v>
      </c>
      <c r="D8896" s="144" t="s">
        <v>1377</v>
      </c>
      <c r="E8896" s="145" t="s">
        <v>3953</v>
      </c>
      <c r="F8896" s="146" t="s">
        <v>4570</v>
      </c>
      <c r="G8896" s="145"/>
      <c r="H8896" s="146" t="s">
        <v>4323</v>
      </c>
      <c r="I8896" s="145"/>
      <c r="J8896" s="145" t="s">
        <v>4324</v>
      </c>
    </row>
    <row r="8897" spans="1:10" ht="15">
      <c r="A8897" s="145"/>
      <c r="B8897" s="145"/>
      <c r="C8897" s="145"/>
      <c r="D8897" s="145"/>
      <c r="E8897" s="145"/>
      <c r="F8897" s="121" t="s">
        <v>4571</v>
      </c>
      <c r="G8897" s="121" t="s">
        <v>4572</v>
      </c>
      <c r="H8897" s="121" t="s">
        <v>4571</v>
      </c>
      <c r="I8897" s="121" t="s">
        <v>4572</v>
      </c>
      <c r="J8897" s="145"/>
    </row>
    <row r="8898" spans="1:10" ht="14.25" customHeight="1">
      <c r="A8898" s="124" t="s">
        <v>3973</v>
      </c>
      <c r="B8898" s="64" t="s">
        <v>6493</v>
      </c>
      <c r="C8898" s="124" t="s">
        <v>120</v>
      </c>
      <c r="D8898" s="124" t="s">
        <v>6494</v>
      </c>
      <c r="E8898" s="71">
        <v>1</v>
      </c>
      <c r="F8898" s="70">
        <v>1</v>
      </c>
      <c r="G8898" s="70">
        <v>0</v>
      </c>
      <c r="H8898" s="125">
        <v>2.62</v>
      </c>
      <c r="I8898" s="125">
        <v>0.96</v>
      </c>
      <c r="J8898" s="125">
        <v>2.62</v>
      </c>
    </row>
    <row r="8899" spans="1:10" ht="14.25" customHeight="1">
      <c r="A8899" s="128"/>
      <c r="B8899" s="128"/>
      <c r="C8899" s="128"/>
      <c r="D8899" s="128"/>
      <c r="E8899" s="128"/>
      <c r="F8899" s="128" t="s">
        <v>4579</v>
      </c>
      <c r="G8899" s="128"/>
      <c r="H8899" s="128"/>
      <c r="I8899" s="128"/>
      <c r="J8899" s="110">
        <v>2.6171000000000002</v>
      </c>
    </row>
    <row r="8900" spans="1:10" ht="14.25" customHeight="1">
      <c r="A8900" s="128"/>
      <c r="B8900" s="128"/>
      <c r="C8900" s="128"/>
      <c r="D8900" s="128"/>
      <c r="E8900" s="128"/>
      <c r="F8900" s="128" t="s">
        <v>4330</v>
      </c>
      <c r="G8900" s="128"/>
      <c r="H8900" s="128"/>
      <c r="I8900" s="128"/>
      <c r="J8900" s="110">
        <v>2.6171000000000002</v>
      </c>
    </row>
    <row r="8901" spans="1:10">
      <c r="A8901" s="128"/>
      <c r="B8901" s="128"/>
      <c r="C8901" s="128"/>
      <c r="D8901" s="128"/>
      <c r="E8901" s="128"/>
      <c r="F8901" s="128" t="s">
        <v>4331</v>
      </c>
      <c r="G8901" s="128"/>
      <c r="H8901" s="128"/>
      <c r="I8901" s="128"/>
      <c r="J8901" s="110">
        <v>2</v>
      </c>
    </row>
    <row r="8902" spans="1:10">
      <c r="A8902" s="128"/>
      <c r="B8902" s="128"/>
      <c r="C8902" s="128"/>
      <c r="D8902" s="128"/>
      <c r="E8902" s="128"/>
      <c r="F8902" s="128" t="s">
        <v>4332</v>
      </c>
      <c r="G8902" s="128"/>
      <c r="H8902" s="128"/>
      <c r="I8902" s="128"/>
      <c r="J8902" s="110">
        <v>1.3086</v>
      </c>
    </row>
    <row r="8903" spans="1:10" ht="30">
      <c r="A8903" s="120" t="s">
        <v>4333</v>
      </c>
      <c r="B8903" s="121" t="s">
        <v>1</v>
      </c>
      <c r="C8903" s="120" t="s">
        <v>2</v>
      </c>
      <c r="D8903" s="120" t="s">
        <v>4334</v>
      </c>
      <c r="E8903" s="121" t="s">
        <v>3953</v>
      </c>
      <c r="F8903" s="121" t="s">
        <v>4335</v>
      </c>
      <c r="G8903" s="121" t="s">
        <v>4336</v>
      </c>
      <c r="H8903" s="121"/>
      <c r="I8903" s="121"/>
      <c r="J8903" s="121" t="s">
        <v>4323</v>
      </c>
    </row>
    <row r="8904" spans="1:10" ht="25.5">
      <c r="A8904" s="124" t="s">
        <v>3973</v>
      </c>
      <c r="B8904" s="64" t="s">
        <v>6495</v>
      </c>
      <c r="C8904" s="124" t="s">
        <v>120</v>
      </c>
      <c r="D8904" s="124" t="s">
        <v>6496</v>
      </c>
      <c r="E8904" s="71">
        <v>208</v>
      </c>
      <c r="F8904" s="84" t="s">
        <v>320</v>
      </c>
      <c r="G8904" s="147" t="s">
        <v>5679</v>
      </c>
      <c r="H8904" s="147"/>
      <c r="I8904" s="148"/>
      <c r="J8904" s="125" t="s">
        <v>6511</v>
      </c>
    </row>
    <row r="8905" spans="1:10" ht="25.5">
      <c r="A8905" s="124" t="s">
        <v>3973</v>
      </c>
      <c r="B8905" s="64" t="s">
        <v>6500</v>
      </c>
      <c r="C8905" s="124" t="s">
        <v>120</v>
      </c>
      <c r="D8905" s="124" t="s">
        <v>6501</v>
      </c>
      <c r="E8905" s="71">
        <v>1.216</v>
      </c>
      <c r="F8905" s="84" t="s">
        <v>31</v>
      </c>
      <c r="G8905" s="147" t="s">
        <v>6502</v>
      </c>
      <c r="H8905" s="147"/>
      <c r="I8905" s="148"/>
      <c r="J8905" s="125" t="s">
        <v>6503</v>
      </c>
    </row>
    <row r="8906" spans="1:10">
      <c r="A8906" s="128"/>
      <c r="B8906" s="128"/>
      <c r="C8906" s="128"/>
      <c r="D8906" s="128"/>
      <c r="E8906" s="128"/>
      <c r="F8906" s="128" t="s">
        <v>4343</v>
      </c>
      <c r="G8906" s="128"/>
      <c r="H8906" s="128"/>
      <c r="I8906" s="128"/>
      <c r="J8906" s="110">
        <v>328.33390000000003</v>
      </c>
    </row>
    <row r="8907" spans="1:10" ht="30">
      <c r="A8907" s="120" t="s">
        <v>4344</v>
      </c>
      <c r="B8907" s="121" t="s">
        <v>1</v>
      </c>
      <c r="C8907" s="120" t="s">
        <v>2</v>
      </c>
      <c r="D8907" s="120" t="s">
        <v>4345</v>
      </c>
      <c r="E8907" s="121" t="s">
        <v>3953</v>
      </c>
      <c r="F8907" s="121" t="s">
        <v>4335</v>
      </c>
      <c r="G8907" s="121" t="s">
        <v>4336</v>
      </c>
      <c r="H8907" s="121"/>
      <c r="I8907" s="121"/>
      <c r="J8907" s="121" t="s">
        <v>4323</v>
      </c>
    </row>
    <row r="8908" spans="1:10" ht="25.5">
      <c r="A8908" s="116" t="s">
        <v>3963</v>
      </c>
      <c r="B8908" s="117" t="s">
        <v>6504</v>
      </c>
      <c r="C8908" s="116" t="s">
        <v>120</v>
      </c>
      <c r="D8908" s="116" t="s">
        <v>6505</v>
      </c>
      <c r="E8908" s="7">
        <v>4.7</v>
      </c>
      <c r="F8908" s="5" t="s">
        <v>4981</v>
      </c>
      <c r="G8908" s="149" t="s">
        <v>6506</v>
      </c>
      <c r="H8908" s="149"/>
      <c r="I8908" s="136"/>
      <c r="J8908" s="126" t="s">
        <v>6507</v>
      </c>
    </row>
    <row r="8909" spans="1:10">
      <c r="A8909" s="128"/>
      <c r="B8909" s="128"/>
      <c r="C8909" s="128"/>
      <c r="D8909" s="128"/>
      <c r="E8909" s="128"/>
      <c r="F8909" s="128" t="s">
        <v>4355</v>
      </c>
      <c r="G8909" s="128"/>
      <c r="H8909" s="128"/>
      <c r="I8909" s="128"/>
      <c r="J8909" s="110">
        <v>128.357</v>
      </c>
    </row>
    <row r="8910" spans="1:10">
      <c r="A8910" s="115"/>
      <c r="B8910" s="115"/>
      <c r="C8910" s="115"/>
      <c r="D8910" s="115"/>
      <c r="E8910" s="115" t="s">
        <v>3983</v>
      </c>
      <c r="F8910" s="73">
        <v>0</v>
      </c>
      <c r="G8910" s="115" t="s">
        <v>3984</v>
      </c>
      <c r="H8910" s="73">
        <v>103.05</v>
      </c>
      <c r="I8910" s="115" t="s">
        <v>3985</v>
      </c>
      <c r="J8910" s="73">
        <v>103.04609000000001</v>
      </c>
    </row>
    <row r="8911" spans="1:10" ht="14.25" customHeight="1" thickBot="1">
      <c r="A8911" s="115"/>
      <c r="B8911" s="115"/>
      <c r="C8911" s="115"/>
      <c r="D8911" s="115"/>
      <c r="E8911" s="115" t="s">
        <v>3986</v>
      </c>
      <c r="F8911" s="73">
        <v>104.79</v>
      </c>
      <c r="G8911" s="115"/>
      <c r="H8911" s="138" t="s">
        <v>3987</v>
      </c>
      <c r="I8911" s="138"/>
      <c r="J8911" s="73">
        <v>562.79</v>
      </c>
    </row>
    <row r="8912" spans="1:10" ht="14.25" customHeight="1" thickTop="1">
      <c r="A8912" s="68"/>
      <c r="B8912" s="68"/>
      <c r="C8912" s="68"/>
      <c r="D8912" s="68"/>
      <c r="E8912" s="68"/>
      <c r="F8912" s="68"/>
      <c r="G8912" s="68"/>
      <c r="H8912" s="68"/>
      <c r="I8912" s="68"/>
      <c r="J8912" s="68"/>
    </row>
    <row r="8913" spans="1:11" ht="14.25" customHeight="1">
      <c r="A8913" s="120"/>
      <c r="B8913" s="121" t="s">
        <v>1</v>
      </c>
      <c r="C8913" s="120" t="s">
        <v>2</v>
      </c>
      <c r="D8913" s="120" t="s">
        <v>3</v>
      </c>
      <c r="E8913" s="144" t="s">
        <v>2279</v>
      </c>
      <c r="F8913" s="144"/>
      <c r="G8913" s="122" t="s">
        <v>4</v>
      </c>
      <c r="H8913" s="121" t="s">
        <v>5</v>
      </c>
      <c r="I8913" s="121" t="s">
        <v>3962</v>
      </c>
      <c r="J8913" s="121" t="s">
        <v>6</v>
      </c>
      <c r="K8913" s="121" t="s">
        <v>8</v>
      </c>
    </row>
    <row r="8914" spans="1:11">
      <c r="A8914" s="123" t="s">
        <v>3963</v>
      </c>
      <c r="B8914" s="78" t="s">
        <v>4388</v>
      </c>
      <c r="C8914" s="123" t="s">
        <v>17</v>
      </c>
      <c r="D8914" s="123" t="s">
        <v>4389</v>
      </c>
      <c r="E8914" s="150" t="s">
        <v>2323</v>
      </c>
      <c r="F8914" s="150"/>
      <c r="G8914" s="77" t="s">
        <v>3967</v>
      </c>
      <c r="H8914" s="67">
        <v>1</v>
      </c>
      <c r="I8914" s="79"/>
      <c r="J8914" s="79">
        <v>31.91</v>
      </c>
      <c r="K8914" s="79">
        <v>31.91</v>
      </c>
    </row>
    <row r="8915" spans="1:11" ht="25.5">
      <c r="A8915" s="116" t="s">
        <v>3964</v>
      </c>
      <c r="B8915" s="117" t="s">
        <v>6512</v>
      </c>
      <c r="C8915" s="116" t="s">
        <v>17</v>
      </c>
      <c r="D8915" s="116" t="s">
        <v>6513</v>
      </c>
      <c r="E8915" s="136" t="s">
        <v>2323</v>
      </c>
      <c r="F8915" s="136"/>
      <c r="G8915" s="5" t="s">
        <v>3967</v>
      </c>
      <c r="H8915" s="7">
        <v>1</v>
      </c>
      <c r="I8915" s="7">
        <v>0</v>
      </c>
      <c r="J8915" s="69">
        <v>0.27</v>
      </c>
      <c r="K8915" s="69">
        <v>0.27</v>
      </c>
    </row>
    <row r="8916" spans="1:11" ht="25.5">
      <c r="A8916" s="124" t="s">
        <v>3973</v>
      </c>
      <c r="B8916" s="64" t="s">
        <v>6387</v>
      </c>
      <c r="C8916" s="124" t="s">
        <v>17</v>
      </c>
      <c r="D8916" s="124" t="s">
        <v>6388</v>
      </c>
      <c r="E8916" s="148" t="s">
        <v>3976</v>
      </c>
      <c r="F8916" s="148"/>
      <c r="G8916" s="84" t="s">
        <v>3967</v>
      </c>
      <c r="H8916" s="71">
        <v>1</v>
      </c>
      <c r="I8916" s="71">
        <v>0</v>
      </c>
      <c r="J8916" s="70">
        <v>0.08</v>
      </c>
      <c r="K8916" s="70">
        <v>0.08</v>
      </c>
    </row>
    <row r="8917" spans="1:11" ht="25.5">
      <c r="A8917" s="124" t="s">
        <v>3973</v>
      </c>
      <c r="B8917" s="64" t="s">
        <v>6379</v>
      </c>
      <c r="C8917" s="124" t="s">
        <v>17</v>
      </c>
      <c r="D8917" s="124" t="s">
        <v>6380</v>
      </c>
      <c r="E8917" s="148" t="s">
        <v>3976</v>
      </c>
      <c r="F8917" s="148"/>
      <c r="G8917" s="84" t="s">
        <v>3967</v>
      </c>
      <c r="H8917" s="71">
        <v>1</v>
      </c>
      <c r="I8917" s="71">
        <v>0</v>
      </c>
      <c r="J8917" s="70">
        <v>3.32</v>
      </c>
      <c r="K8917" s="70">
        <v>3.32</v>
      </c>
    </row>
    <row r="8918" spans="1:11">
      <c r="A8918" s="124" t="s">
        <v>3973</v>
      </c>
      <c r="B8918" s="64" t="s">
        <v>6514</v>
      </c>
      <c r="C8918" s="124" t="s">
        <v>17</v>
      </c>
      <c r="D8918" s="124" t="s">
        <v>6515</v>
      </c>
      <c r="E8918" s="148" t="s">
        <v>4019</v>
      </c>
      <c r="F8918" s="148"/>
      <c r="G8918" s="84" t="s">
        <v>3967</v>
      </c>
      <c r="H8918" s="71">
        <v>1</v>
      </c>
      <c r="I8918" s="71">
        <v>0</v>
      </c>
      <c r="J8918" s="70">
        <v>24.13</v>
      </c>
      <c r="K8918" s="70">
        <v>24.13</v>
      </c>
    </row>
    <row r="8919" spans="1:11" ht="25.5">
      <c r="A8919" s="124" t="s">
        <v>3973</v>
      </c>
      <c r="B8919" s="64" t="s">
        <v>6385</v>
      </c>
      <c r="C8919" s="124" t="s">
        <v>17</v>
      </c>
      <c r="D8919" s="124" t="s">
        <v>6386</v>
      </c>
      <c r="E8919" s="148" t="s">
        <v>3976</v>
      </c>
      <c r="F8919" s="148"/>
      <c r="G8919" s="84" t="s">
        <v>3967</v>
      </c>
      <c r="H8919" s="71">
        <v>1</v>
      </c>
      <c r="I8919" s="71">
        <v>0</v>
      </c>
      <c r="J8919" s="70">
        <v>1.43</v>
      </c>
      <c r="K8919" s="70">
        <v>1.43</v>
      </c>
    </row>
    <row r="8920" spans="1:11" ht="25.5">
      <c r="A8920" s="124" t="s">
        <v>3973</v>
      </c>
      <c r="B8920" s="64" t="s">
        <v>6377</v>
      </c>
      <c r="C8920" s="124" t="s">
        <v>17</v>
      </c>
      <c r="D8920" s="124" t="s">
        <v>6378</v>
      </c>
      <c r="E8920" s="148" t="s">
        <v>3976</v>
      </c>
      <c r="F8920" s="148"/>
      <c r="G8920" s="84" t="s">
        <v>3967</v>
      </c>
      <c r="H8920" s="71">
        <v>1</v>
      </c>
      <c r="I8920" s="71">
        <v>0</v>
      </c>
      <c r="J8920" s="70">
        <v>0.78</v>
      </c>
      <c r="K8920" s="70">
        <v>0.78</v>
      </c>
    </row>
    <row r="8921" spans="1:11" ht="25.5">
      <c r="A8921" s="124" t="s">
        <v>3973</v>
      </c>
      <c r="B8921" s="64" t="s">
        <v>6381</v>
      </c>
      <c r="C8921" s="124" t="s">
        <v>17</v>
      </c>
      <c r="D8921" s="124" t="s">
        <v>6382</v>
      </c>
      <c r="E8921" s="148" t="s">
        <v>3976</v>
      </c>
      <c r="F8921" s="148"/>
      <c r="G8921" s="84" t="s">
        <v>3967</v>
      </c>
      <c r="H8921" s="71">
        <v>1</v>
      </c>
      <c r="I8921" s="71">
        <v>0</v>
      </c>
      <c r="J8921" s="70">
        <v>0.59</v>
      </c>
      <c r="K8921" s="70">
        <v>0.59</v>
      </c>
    </row>
    <row r="8922" spans="1:11" ht="25.5">
      <c r="A8922" s="124" t="s">
        <v>3973</v>
      </c>
      <c r="B8922" s="64" t="s">
        <v>6383</v>
      </c>
      <c r="C8922" s="124" t="s">
        <v>17</v>
      </c>
      <c r="D8922" s="124" t="s">
        <v>6384</v>
      </c>
      <c r="E8922" s="148" t="s">
        <v>3976</v>
      </c>
      <c r="F8922" s="148"/>
      <c r="G8922" s="84" t="s">
        <v>3967</v>
      </c>
      <c r="H8922" s="71">
        <v>1</v>
      </c>
      <c r="I8922" s="71">
        <v>0</v>
      </c>
      <c r="J8922" s="70">
        <v>1.31</v>
      </c>
      <c r="K8922" s="70">
        <v>1.31</v>
      </c>
    </row>
    <row r="8923" spans="1:11" ht="15" customHeight="1">
      <c r="A8923" s="115"/>
      <c r="B8923" s="115"/>
      <c r="C8923" s="115"/>
      <c r="D8923" s="115"/>
      <c r="E8923" s="115"/>
      <c r="F8923" s="115" t="s">
        <v>3983</v>
      </c>
      <c r="G8923" s="73">
        <v>24.4</v>
      </c>
      <c r="H8923" s="115" t="s">
        <v>3984</v>
      </c>
      <c r="I8923" s="73">
        <v>0</v>
      </c>
      <c r="J8923" s="115" t="s">
        <v>3985</v>
      </c>
      <c r="K8923" s="73">
        <v>24.4</v>
      </c>
    </row>
    <row r="8924" spans="1:11" ht="26.25" thickBot="1">
      <c r="A8924" s="115"/>
      <c r="B8924" s="115"/>
      <c r="C8924" s="115"/>
      <c r="D8924" s="115"/>
      <c r="E8924" s="115"/>
      <c r="F8924" s="115" t="s">
        <v>3986</v>
      </c>
      <c r="G8924" s="73">
        <v>7.3</v>
      </c>
      <c r="H8924" s="138"/>
      <c r="I8924" s="138" t="s">
        <v>3987</v>
      </c>
      <c r="J8924" s="115"/>
      <c r="K8924" s="73">
        <v>39.21</v>
      </c>
    </row>
    <row r="8925" spans="1:11" ht="15" thickTop="1">
      <c r="A8925" s="68"/>
      <c r="B8925" s="68"/>
      <c r="C8925" s="68"/>
      <c r="D8925" s="68"/>
      <c r="E8925" s="68"/>
      <c r="F8925" s="68"/>
      <c r="G8925" s="68"/>
      <c r="H8925" s="68"/>
      <c r="I8925" s="68"/>
      <c r="J8925" s="68"/>
      <c r="K8925" s="68"/>
    </row>
    <row r="8926" spans="1:11" ht="14.25" customHeight="1">
      <c r="A8926" s="120"/>
      <c r="B8926" s="121" t="s">
        <v>1</v>
      </c>
      <c r="C8926" s="120" t="s">
        <v>2</v>
      </c>
      <c r="D8926" s="120" t="s">
        <v>3</v>
      </c>
      <c r="E8926" s="144" t="s">
        <v>2279</v>
      </c>
      <c r="F8926" s="144"/>
      <c r="G8926" s="122" t="s">
        <v>4</v>
      </c>
      <c r="H8926" s="121" t="s">
        <v>5</v>
      </c>
      <c r="I8926" s="121" t="s">
        <v>6</v>
      </c>
      <c r="J8926" s="121" t="s">
        <v>8</v>
      </c>
    </row>
    <row r="8927" spans="1:11" ht="14.25" customHeight="1">
      <c r="A8927" s="123" t="s">
        <v>3963</v>
      </c>
      <c r="B8927" s="78" t="s">
        <v>6516</v>
      </c>
      <c r="C8927" s="123" t="s">
        <v>120</v>
      </c>
      <c r="D8927" s="123" t="s">
        <v>4389</v>
      </c>
      <c r="E8927" s="150" t="s">
        <v>2411</v>
      </c>
      <c r="F8927" s="150"/>
      <c r="G8927" s="77" t="s">
        <v>4981</v>
      </c>
      <c r="H8927" s="67">
        <v>1</v>
      </c>
      <c r="I8927" s="79">
        <v>30.99</v>
      </c>
      <c r="J8927" s="79">
        <v>30.99</v>
      </c>
    </row>
    <row r="8928" spans="1:11" ht="14.25" customHeight="1">
      <c r="A8928" s="120" t="s">
        <v>4322</v>
      </c>
      <c r="B8928" s="121" t="s">
        <v>1</v>
      </c>
      <c r="C8928" s="120" t="s">
        <v>2</v>
      </c>
      <c r="D8928" s="120" t="s">
        <v>4019</v>
      </c>
      <c r="E8928" s="121" t="s">
        <v>3953</v>
      </c>
      <c r="F8928" s="145" t="s">
        <v>4323</v>
      </c>
      <c r="G8928" s="145"/>
      <c r="H8928" s="145"/>
      <c r="I8928" s="145"/>
      <c r="J8928" s="121" t="s">
        <v>4324</v>
      </c>
    </row>
    <row r="8929" spans="1:10" ht="14.25" customHeight="1">
      <c r="A8929" s="124" t="s">
        <v>3973</v>
      </c>
      <c r="B8929" s="64" t="s">
        <v>6517</v>
      </c>
      <c r="C8929" s="124" t="s">
        <v>120</v>
      </c>
      <c r="D8929" s="124" t="s">
        <v>6518</v>
      </c>
      <c r="E8929" s="71">
        <v>1</v>
      </c>
      <c r="F8929" s="124"/>
      <c r="G8929" s="124"/>
      <c r="H8929" s="124"/>
      <c r="I8929" s="125" t="s">
        <v>6519</v>
      </c>
      <c r="J8929" s="125" t="s">
        <v>6519</v>
      </c>
    </row>
    <row r="8930" spans="1:10">
      <c r="A8930" s="128"/>
      <c r="B8930" s="128"/>
      <c r="C8930" s="128"/>
      <c r="D8930" s="128"/>
      <c r="E8930" s="128"/>
      <c r="F8930" s="128" t="s">
        <v>4328</v>
      </c>
      <c r="G8930" s="128"/>
      <c r="H8930" s="128"/>
      <c r="I8930" s="128"/>
      <c r="J8930" s="72">
        <v>0</v>
      </c>
    </row>
    <row r="8931" spans="1:10">
      <c r="A8931" s="128"/>
      <c r="B8931" s="128"/>
      <c r="C8931" s="128"/>
      <c r="D8931" s="128"/>
      <c r="E8931" s="128"/>
      <c r="F8931" s="128" t="s">
        <v>4329</v>
      </c>
      <c r="G8931" s="128"/>
      <c r="H8931" s="128"/>
      <c r="I8931" s="128"/>
      <c r="J8931" s="110">
        <v>24.128699999999998</v>
      </c>
    </row>
    <row r="8932" spans="1:10">
      <c r="A8932" s="128"/>
      <c r="B8932" s="128"/>
      <c r="C8932" s="128"/>
      <c r="D8932" s="128"/>
      <c r="E8932" s="128"/>
      <c r="F8932" s="128" t="s">
        <v>4330</v>
      </c>
      <c r="G8932" s="128"/>
      <c r="H8932" s="128"/>
      <c r="I8932" s="128"/>
      <c r="J8932" s="110">
        <v>24.128699999999998</v>
      </c>
    </row>
    <row r="8933" spans="1:10">
      <c r="A8933" s="128"/>
      <c r="B8933" s="128"/>
      <c r="C8933" s="128"/>
      <c r="D8933" s="128"/>
      <c r="E8933" s="128"/>
      <c r="F8933" s="128" t="s">
        <v>4331</v>
      </c>
      <c r="G8933" s="128"/>
      <c r="H8933" s="128"/>
      <c r="I8933" s="128"/>
      <c r="J8933" s="110">
        <v>1</v>
      </c>
    </row>
    <row r="8934" spans="1:10">
      <c r="A8934" s="128"/>
      <c r="B8934" s="128"/>
      <c r="C8934" s="128"/>
      <c r="D8934" s="128"/>
      <c r="E8934" s="128"/>
      <c r="F8934" s="128" t="s">
        <v>4332</v>
      </c>
      <c r="G8934" s="128"/>
      <c r="H8934" s="128"/>
      <c r="I8934" s="128"/>
      <c r="J8934" s="110">
        <v>24.128699999999998</v>
      </c>
    </row>
    <row r="8935" spans="1:10" ht="30">
      <c r="A8935" s="120" t="s">
        <v>4333</v>
      </c>
      <c r="B8935" s="121" t="s">
        <v>1</v>
      </c>
      <c r="C8935" s="120" t="s">
        <v>2</v>
      </c>
      <c r="D8935" s="120" t="s">
        <v>4334</v>
      </c>
      <c r="E8935" s="121" t="s">
        <v>3953</v>
      </c>
      <c r="F8935" s="121" t="s">
        <v>4335</v>
      </c>
      <c r="G8935" s="121" t="s">
        <v>4336</v>
      </c>
      <c r="H8935" s="121"/>
      <c r="I8935" s="121"/>
      <c r="J8935" s="121" t="s">
        <v>4323</v>
      </c>
    </row>
    <row r="8936" spans="1:10" ht="25.5">
      <c r="A8936" s="124" t="s">
        <v>3973</v>
      </c>
      <c r="B8936" s="64" t="s">
        <v>6359</v>
      </c>
      <c r="C8936" s="124" t="s">
        <v>120</v>
      </c>
      <c r="D8936" s="124" t="s">
        <v>6360</v>
      </c>
      <c r="E8936" s="71">
        <v>1</v>
      </c>
      <c r="F8936" s="84" t="s">
        <v>4981</v>
      </c>
      <c r="G8936" s="147" t="s">
        <v>6361</v>
      </c>
      <c r="H8936" s="147"/>
      <c r="I8936" s="148"/>
      <c r="J8936" s="125" t="s">
        <v>6361</v>
      </c>
    </row>
    <row r="8937" spans="1:10" ht="25.5">
      <c r="A8937" s="124" t="s">
        <v>3973</v>
      </c>
      <c r="B8937" s="64" t="s">
        <v>6364</v>
      </c>
      <c r="C8937" s="124" t="s">
        <v>120</v>
      </c>
      <c r="D8937" s="124" t="s">
        <v>6365</v>
      </c>
      <c r="E8937" s="71">
        <v>1</v>
      </c>
      <c r="F8937" s="84" t="s">
        <v>4981</v>
      </c>
      <c r="G8937" s="147" t="s">
        <v>6366</v>
      </c>
      <c r="H8937" s="147"/>
      <c r="I8937" s="148"/>
      <c r="J8937" s="125" t="s">
        <v>6366</v>
      </c>
    </row>
    <row r="8938" spans="1:10" ht="25.5">
      <c r="A8938" s="124" t="s">
        <v>3973</v>
      </c>
      <c r="B8938" s="64" t="s">
        <v>6362</v>
      </c>
      <c r="C8938" s="124" t="s">
        <v>120</v>
      </c>
      <c r="D8938" s="124" t="s">
        <v>6363</v>
      </c>
      <c r="E8938" s="71">
        <v>1</v>
      </c>
      <c r="F8938" s="84" t="s">
        <v>4981</v>
      </c>
      <c r="G8938" s="147" t="s">
        <v>2824</v>
      </c>
      <c r="H8938" s="147"/>
      <c r="I8938" s="148"/>
      <c r="J8938" s="125" t="s">
        <v>2824</v>
      </c>
    </row>
    <row r="8939" spans="1:10" ht="25.5">
      <c r="A8939" s="124" t="s">
        <v>3973</v>
      </c>
      <c r="B8939" s="64" t="s">
        <v>6356</v>
      </c>
      <c r="C8939" s="124" t="s">
        <v>120</v>
      </c>
      <c r="D8939" s="124" t="s">
        <v>6357</v>
      </c>
      <c r="E8939" s="71">
        <v>1</v>
      </c>
      <c r="F8939" s="84" t="s">
        <v>4981</v>
      </c>
      <c r="G8939" s="147" t="s">
        <v>6358</v>
      </c>
      <c r="H8939" s="147"/>
      <c r="I8939" s="148"/>
      <c r="J8939" s="125" t="s">
        <v>6358</v>
      </c>
    </row>
    <row r="8940" spans="1:10">
      <c r="A8940" s="128"/>
      <c r="B8940" s="128"/>
      <c r="C8940" s="128"/>
      <c r="D8940" s="128"/>
      <c r="E8940" s="128"/>
      <c r="F8940" s="128" t="s">
        <v>4343</v>
      </c>
      <c r="G8940" s="128"/>
      <c r="H8940" s="128"/>
      <c r="I8940" s="128"/>
      <c r="J8940" s="110">
        <v>4.49</v>
      </c>
    </row>
    <row r="8941" spans="1:10" ht="30">
      <c r="A8941" s="120" t="s">
        <v>4344</v>
      </c>
      <c r="B8941" s="121" t="s">
        <v>1</v>
      </c>
      <c r="C8941" s="120" t="s">
        <v>2</v>
      </c>
      <c r="D8941" s="120" t="s">
        <v>4345</v>
      </c>
      <c r="E8941" s="121" t="s">
        <v>3953</v>
      </c>
      <c r="F8941" s="121" t="s">
        <v>4335</v>
      </c>
      <c r="G8941" s="121" t="s">
        <v>4336</v>
      </c>
      <c r="H8941" s="121"/>
      <c r="I8941" s="121"/>
      <c r="J8941" s="121" t="s">
        <v>4323</v>
      </c>
    </row>
    <row r="8942" spans="1:10" ht="25.5">
      <c r="A8942" s="116" t="s">
        <v>3963</v>
      </c>
      <c r="B8942" s="117" t="s">
        <v>6520</v>
      </c>
      <c r="C8942" s="116" t="s">
        <v>120</v>
      </c>
      <c r="D8942" s="116" t="s">
        <v>6521</v>
      </c>
      <c r="E8942" s="7">
        <v>1</v>
      </c>
      <c r="F8942" s="5" t="s">
        <v>4981</v>
      </c>
      <c r="G8942" s="149" t="s">
        <v>2549</v>
      </c>
      <c r="H8942" s="149"/>
      <c r="I8942" s="136"/>
      <c r="J8942" s="126" t="s">
        <v>2549</v>
      </c>
    </row>
    <row r="8943" spans="1:10">
      <c r="A8943" s="116" t="s">
        <v>3963</v>
      </c>
      <c r="B8943" s="117" t="s">
        <v>6522</v>
      </c>
      <c r="C8943" s="116" t="s">
        <v>120</v>
      </c>
      <c r="D8943" s="116" t="s">
        <v>6523</v>
      </c>
      <c r="E8943" s="7">
        <v>1</v>
      </c>
      <c r="F8943" s="5" t="s">
        <v>4981</v>
      </c>
      <c r="G8943" s="149" t="s">
        <v>6369</v>
      </c>
      <c r="H8943" s="149"/>
      <c r="I8943" s="136"/>
      <c r="J8943" s="126" t="s">
        <v>6369</v>
      </c>
    </row>
    <row r="8944" spans="1:10" ht="25.5">
      <c r="A8944" s="116" t="s">
        <v>3963</v>
      </c>
      <c r="B8944" s="117" t="s">
        <v>6524</v>
      </c>
      <c r="C8944" s="116" t="s">
        <v>120</v>
      </c>
      <c r="D8944" s="116" t="s">
        <v>6525</v>
      </c>
      <c r="E8944" s="7">
        <v>1</v>
      </c>
      <c r="F8944" s="5" t="s">
        <v>4981</v>
      </c>
      <c r="G8944" s="149" t="s">
        <v>6374</v>
      </c>
      <c r="H8944" s="149"/>
      <c r="I8944" s="136"/>
      <c r="J8944" s="126" t="s">
        <v>6374</v>
      </c>
    </row>
    <row r="8945" spans="1:11" ht="14.25" customHeight="1">
      <c r="A8945" s="128"/>
      <c r="B8945" s="128"/>
      <c r="C8945" s="128"/>
      <c r="D8945" s="128"/>
      <c r="E8945" s="128"/>
      <c r="F8945" s="128" t="s">
        <v>4355</v>
      </c>
      <c r="G8945" s="128"/>
      <c r="H8945" s="128"/>
      <c r="I8945" s="128"/>
      <c r="J8945" s="110">
        <v>2.37</v>
      </c>
    </row>
    <row r="8946" spans="1:11" ht="14.25" customHeight="1">
      <c r="A8946" s="115"/>
      <c r="B8946" s="115"/>
      <c r="C8946" s="115"/>
      <c r="D8946" s="115"/>
      <c r="E8946" s="115" t="s">
        <v>3983</v>
      </c>
      <c r="F8946" s="73">
        <v>0</v>
      </c>
      <c r="G8946" s="115" t="s">
        <v>3984</v>
      </c>
      <c r="H8946" s="73">
        <v>24.41</v>
      </c>
      <c r="I8946" s="115" t="s">
        <v>3985</v>
      </c>
      <c r="J8946" s="73">
        <v>24.4071</v>
      </c>
    </row>
    <row r="8947" spans="1:11" ht="14.25" customHeight="1" thickBot="1">
      <c r="A8947" s="115"/>
      <c r="B8947" s="115"/>
      <c r="C8947" s="115"/>
      <c r="D8947" s="115"/>
      <c r="E8947" s="115" t="s">
        <v>3986</v>
      </c>
      <c r="F8947" s="73">
        <v>7.09</v>
      </c>
      <c r="G8947" s="115"/>
      <c r="H8947" s="138" t="s">
        <v>3987</v>
      </c>
      <c r="I8947" s="138"/>
      <c r="J8947" s="73">
        <v>38.08</v>
      </c>
    </row>
    <row r="8948" spans="1:11" ht="15" thickTop="1">
      <c r="A8948" s="68"/>
      <c r="B8948" s="68"/>
      <c r="C8948" s="68"/>
      <c r="D8948" s="68"/>
      <c r="E8948" s="68"/>
      <c r="F8948" s="68"/>
      <c r="G8948" s="68"/>
      <c r="H8948" s="68"/>
      <c r="I8948" s="68"/>
      <c r="J8948" s="68"/>
    </row>
    <row r="8949" spans="1:11" ht="15">
      <c r="A8949" s="120"/>
      <c r="B8949" s="121" t="s">
        <v>1</v>
      </c>
      <c r="C8949" s="120" t="s">
        <v>2</v>
      </c>
      <c r="D8949" s="120" t="s">
        <v>3</v>
      </c>
      <c r="E8949" s="144" t="s">
        <v>2279</v>
      </c>
      <c r="F8949" s="144"/>
      <c r="G8949" s="122" t="s">
        <v>4</v>
      </c>
      <c r="H8949" s="121" t="s">
        <v>5</v>
      </c>
      <c r="I8949" s="121" t="s">
        <v>3962</v>
      </c>
      <c r="J8949" s="121" t="s">
        <v>6</v>
      </c>
      <c r="K8949" s="121" t="s">
        <v>8</v>
      </c>
    </row>
    <row r="8950" spans="1:11" ht="25.5">
      <c r="A8950" s="123" t="s">
        <v>3963</v>
      </c>
      <c r="B8950" s="78" t="s">
        <v>4650</v>
      </c>
      <c r="C8950" s="123" t="s">
        <v>17</v>
      </c>
      <c r="D8950" s="123" t="s">
        <v>4651</v>
      </c>
      <c r="E8950" s="150" t="s">
        <v>4649</v>
      </c>
      <c r="F8950" s="150"/>
      <c r="G8950" s="77" t="s">
        <v>144</v>
      </c>
      <c r="H8950" s="67">
        <v>1</v>
      </c>
      <c r="I8950" s="79"/>
      <c r="J8950" s="79">
        <v>6.79</v>
      </c>
      <c r="K8950" s="79">
        <v>6.79</v>
      </c>
    </row>
    <row r="8951" spans="1:11" ht="25.5">
      <c r="A8951" s="116" t="s">
        <v>3964</v>
      </c>
      <c r="B8951" s="117" t="s">
        <v>4390</v>
      </c>
      <c r="C8951" s="116" t="s">
        <v>17</v>
      </c>
      <c r="D8951" s="116" t="s">
        <v>4391</v>
      </c>
      <c r="E8951" s="136" t="s">
        <v>2323</v>
      </c>
      <c r="F8951" s="136"/>
      <c r="G8951" s="5" t="s">
        <v>3967</v>
      </c>
      <c r="H8951" s="7">
        <v>1.2699999999999999E-2</v>
      </c>
      <c r="I8951" s="7">
        <v>0</v>
      </c>
      <c r="J8951" s="69">
        <v>22.71</v>
      </c>
      <c r="K8951" s="69">
        <v>0.28000000000000003</v>
      </c>
    </row>
    <row r="8952" spans="1:11" ht="25.5">
      <c r="A8952" s="116" t="s">
        <v>3964</v>
      </c>
      <c r="B8952" s="117" t="s">
        <v>4388</v>
      </c>
      <c r="C8952" s="116" t="s">
        <v>17</v>
      </c>
      <c r="D8952" s="116" t="s">
        <v>4389</v>
      </c>
      <c r="E8952" s="136" t="s">
        <v>2323</v>
      </c>
      <c r="F8952" s="136"/>
      <c r="G8952" s="5" t="s">
        <v>3967</v>
      </c>
      <c r="H8952" s="7">
        <v>1.9099999999999999E-2</v>
      </c>
      <c r="I8952" s="7">
        <v>0</v>
      </c>
      <c r="J8952" s="69">
        <v>31.91</v>
      </c>
      <c r="K8952" s="69">
        <v>0.6</v>
      </c>
    </row>
    <row r="8953" spans="1:11">
      <c r="A8953" s="124" t="s">
        <v>3973</v>
      </c>
      <c r="B8953" s="64" t="s">
        <v>6526</v>
      </c>
      <c r="C8953" s="124" t="s">
        <v>17</v>
      </c>
      <c r="D8953" s="124" t="s">
        <v>6527</v>
      </c>
      <c r="E8953" s="148" t="s">
        <v>3976</v>
      </c>
      <c r="F8953" s="148"/>
      <c r="G8953" s="84" t="s">
        <v>144</v>
      </c>
      <c r="H8953" s="71">
        <v>1</v>
      </c>
      <c r="I8953" s="71">
        <v>0</v>
      </c>
      <c r="J8953" s="70">
        <v>5.91</v>
      </c>
      <c r="K8953" s="70">
        <v>5.91</v>
      </c>
    </row>
    <row r="8954" spans="1:11" ht="25.5">
      <c r="A8954" s="115"/>
      <c r="B8954" s="115"/>
      <c r="C8954" s="115"/>
      <c r="D8954" s="115"/>
      <c r="E8954" s="115"/>
      <c r="F8954" s="115" t="s">
        <v>3983</v>
      </c>
      <c r="G8954" s="73">
        <v>0.65</v>
      </c>
      <c r="H8954" s="115" t="s">
        <v>3984</v>
      </c>
      <c r="I8954" s="73">
        <v>0</v>
      </c>
      <c r="J8954" s="115" t="s">
        <v>3985</v>
      </c>
      <c r="K8954" s="73">
        <v>0.65</v>
      </c>
    </row>
    <row r="8955" spans="1:11" ht="26.25" thickBot="1">
      <c r="A8955" s="115"/>
      <c r="B8955" s="115"/>
      <c r="C8955" s="115"/>
      <c r="D8955" s="115"/>
      <c r="E8955" s="115"/>
      <c r="F8955" s="115" t="s">
        <v>3986</v>
      </c>
      <c r="G8955" s="73">
        <v>1.55</v>
      </c>
      <c r="H8955" s="138"/>
      <c r="I8955" s="138" t="s">
        <v>3987</v>
      </c>
      <c r="J8955" s="115"/>
      <c r="K8955" s="73">
        <v>8.34</v>
      </c>
    </row>
    <row r="8956" spans="1:11" ht="15" thickTop="1">
      <c r="A8956" s="68"/>
      <c r="B8956" s="68"/>
      <c r="C8956" s="68"/>
      <c r="D8956" s="68"/>
      <c r="E8956" s="68"/>
      <c r="F8956" s="68"/>
      <c r="G8956" s="68"/>
      <c r="H8956" s="68"/>
      <c r="I8956" s="68"/>
      <c r="J8956" s="68"/>
      <c r="K8956" s="68"/>
    </row>
    <row r="8957" spans="1:11" ht="15">
      <c r="A8957" s="120"/>
      <c r="B8957" s="121" t="s">
        <v>1</v>
      </c>
      <c r="C8957" s="120" t="s">
        <v>2</v>
      </c>
      <c r="D8957" s="120" t="s">
        <v>3</v>
      </c>
      <c r="E8957" s="144" t="s">
        <v>2279</v>
      </c>
      <c r="F8957" s="144"/>
      <c r="G8957" s="122" t="s">
        <v>4</v>
      </c>
      <c r="H8957" s="121" t="s">
        <v>5</v>
      </c>
      <c r="I8957" s="121" t="s">
        <v>3962</v>
      </c>
      <c r="J8957" s="121" t="s">
        <v>6</v>
      </c>
      <c r="K8957" s="121" t="s">
        <v>8</v>
      </c>
    </row>
    <row r="8958" spans="1:11" ht="25.5">
      <c r="A8958" s="123" t="s">
        <v>3963</v>
      </c>
      <c r="B8958" s="78" t="s">
        <v>6528</v>
      </c>
      <c r="C8958" s="123" t="s">
        <v>17</v>
      </c>
      <c r="D8958" s="123" t="s">
        <v>6529</v>
      </c>
      <c r="E8958" s="150" t="s">
        <v>2345</v>
      </c>
      <c r="F8958" s="150"/>
      <c r="G8958" s="77" t="s">
        <v>144</v>
      </c>
      <c r="H8958" s="67">
        <v>1</v>
      </c>
      <c r="I8958" s="79"/>
      <c r="J8958" s="79">
        <v>15.33</v>
      </c>
      <c r="K8958" s="79">
        <v>15.33</v>
      </c>
    </row>
    <row r="8959" spans="1:11" ht="25.5">
      <c r="A8959" s="116" t="s">
        <v>3964</v>
      </c>
      <c r="B8959" s="117" t="s">
        <v>4388</v>
      </c>
      <c r="C8959" s="116" t="s">
        <v>17</v>
      </c>
      <c r="D8959" s="116" t="s">
        <v>4389</v>
      </c>
      <c r="E8959" s="136" t="s">
        <v>2323</v>
      </c>
      <c r="F8959" s="136"/>
      <c r="G8959" s="5" t="s">
        <v>3967</v>
      </c>
      <c r="H8959" s="7">
        <v>0.1055</v>
      </c>
      <c r="I8959" s="7">
        <v>0</v>
      </c>
      <c r="J8959" s="69">
        <v>31.91</v>
      </c>
      <c r="K8959" s="69">
        <v>3.36</v>
      </c>
    </row>
    <row r="8960" spans="1:11" ht="25.5">
      <c r="A8960" s="116" t="s">
        <v>3964</v>
      </c>
      <c r="B8960" s="117" t="s">
        <v>4390</v>
      </c>
      <c r="C8960" s="116" t="s">
        <v>17</v>
      </c>
      <c r="D8960" s="116" t="s">
        <v>4391</v>
      </c>
      <c r="E8960" s="136" t="s">
        <v>2323</v>
      </c>
      <c r="F8960" s="136"/>
      <c r="G8960" s="5" t="s">
        <v>3967</v>
      </c>
      <c r="H8960" s="7">
        <v>1.72E-2</v>
      </c>
      <c r="I8960" s="7">
        <v>0</v>
      </c>
      <c r="J8960" s="69">
        <v>22.71</v>
      </c>
      <c r="K8960" s="69">
        <v>0.39</v>
      </c>
    </row>
    <row r="8961" spans="1:11" ht="14.25" customHeight="1">
      <c r="A8961" s="116" t="s">
        <v>3964</v>
      </c>
      <c r="B8961" s="117" t="s">
        <v>6530</v>
      </c>
      <c r="C8961" s="116" t="s">
        <v>17</v>
      </c>
      <c r="D8961" s="116" t="s">
        <v>6531</v>
      </c>
      <c r="E8961" s="136" t="s">
        <v>2345</v>
      </c>
      <c r="F8961" s="136"/>
      <c r="G8961" s="5" t="s">
        <v>144</v>
      </c>
      <c r="H8961" s="7">
        <v>1</v>
      </c>
      <c r="I8961" s="7">
        <v>0</v>
      </c>
      <c r="J8961" s="69">
        <v>10.210000000000001</v>
      </c>
      <c r="K8961" s="69">
        <v>10.210000000000001</v>
      </c>
    </row>
    <row r="8962" spans="1:11" ht="14.25" customHeight="1">
      <c r="A8962" s="124" t="s">
        <v>3973</v>
      </c>
      <c r="B8962" s="64" t="s">
        <v>4396</v>
      </c>
      <c r="C8962" s="124" t="s">
        <v>17</v>
      </c>
      <c r="D8962" s="124" t="s">
        <v>4397</v>
      </c>
      <c r="E8962" s="148" t="s">
        <v>3976</v>
      </c>
      <c r="F8962" s="148"/>
      <c r="G8962" s="84" t="s">
        <v>72</v>
      </c>
      <c r="H8962" s="71">
        <v>2.8159999999999998</v>
      </c>
      <c r="I8962" s="71">
        <v>0</v>
      </c>
      <c r="J8962" s="70">
        <v>0.22</v>
      </c>
      <c r="K8962" s="70">
        <v>0.61</v>
      </c>
    </row>
    <row r="8963" spans="1:11" ht="14.25" customHeight="1">
      <c r="A8963" s="124" t="s">
        <v>3973</v>
      </c>
      <c r="B8963" s="64" t="s">
        <v>4394</v>
      </c>
      <c r="C8963" s="124" t="s">
        <v>17</v>
      </c>
      <c r="D8963" s="124" t="s">
        <v>4395</v>
      </c>
      <c r="E8963" s="148" t="s">
        <v>3976</v>
      </c>
      <c r="F8963" s="148"/>
      <c r="G8963" s="84" t="s">
        <v>144</v>
      </c>
      <c r="H8963" s="71">
        <v>2.5000000000000001E-2</v>
      </c>
      <c r="I8963" s="71">
        <v>0</v>
      </c>
      <c r="J8963" s="70">
        <v>30.6</v>
      </c>
      <c r="K8963" s="70">
        <v>0.76</v>
      </c>
    </row>
    <row r="8964" spans="1:11" ht="25.5">
      <c r="A8964" s="115"/>
      <c r="B8964" s="115"/>
      <c r="C8964" s="115"/>
      <c r="D8964" s="115"/>
      <c r="E8964" s="115"/>
      <c r="F8964" s="115" t="s">
        <v>3983</v>
      </c>
      <c r="G8964" s="73">
        <v>5.33</v>
      </c>
      <c r="H8964" s="115" t="s">
        <v>3984</v>
      </c>
      <c r="I8964" s="73">
        <v>0</v>
      </c>
      <c r="J8964" s="115" t="s">
        <v>3985</v>
      </c>
      <c r="K8964" s="73">
        <v>5.33</v>
      </c>
    </row>
    <row r="8965" spans="1:11" ht="26.25" thickBot="1">
      <c r="A8965" s="115"/>
      <c r="B8965" s="115"/>
      <c r="C8965" s="115"/>
      <c r="D8965" s="115"/>
      <c r="E8965" s="115"/>
      <c r="F8965" s="115" t="s">
        <v>3986</v>
      </c>
      <c r="G8965" s="73">
        <v>3.5</v>
      </c>
      <c r="H8965" s="138"/>
      <c r="I8965" s="138" t="s">
        <v>3987</v>
      </c>
      <c r="J8965" s="115"/>
      <c r="K8965" s="73">
        <v>18.829999999999998</v>
      </c>
    </row>
    <row r="8966" spans="1:11" ht="15" thickTop="1">
      <c r="A8966" s="68"/>
      <c r="B8966" s="68"/>
      <c r="C8966" s="68"/>
      <c r="D8966" s="68"/>
      <c r="E8966" s="68"/>
      <c r="F8966" s="68"/>
      <c r="G8966" s="68"/>
      <c r="H8966" s="68"/>
      <c r="I8966" s="68"/>
      <c r="J8966" s="68"/>
      <c r="K8966" s="68"/>
    </row>
    <row r="8967" spans="1:11" ht="15">
      <c r="A8967" s="120"/>
      <c r="B8967" s="121" t="s">
        <v>1</v>
      </c>
      <c r="C8967" s="120" t="s">
        <v>2</v>
      </c>
      <c r="D8967" s="120" t="s">
        <v>3</v>
      </c>
      <c r="E8967" s="144" t="s">
        <v>2279</v>
      </c>
      <c r="F8967" s="144"/>
      <c r="G8967" s="122" t="s">
        <v>4</v>
      </c>
      <c r="H8967" s="121" t="s">
        <v>5</v>
      </c>
      <c r="I8967" s="121" t="s">
        <v>3962</v>
      </c>
      <c r="J8967" s="121" t="s">
        <v>6</v>
      </c>
      <c r="K8967" s="121" t="s">
        <v>8</v>
      </c>
    </row>
    <row r="8968" spans="1:11" ht="25.5">
      <c r="A8968" s="123" t="s">
        <v>3963</v>
      </c>
      <c r="B8968" s="78" t="s">
        <v>4660</v>
      </c>
      <c r="C8968" s="123" t="s">
        <v>17</v>
      </c>
      <c r="D8968" s="123" t="s">
        <v>4661</v>
      </c>
      <c r="E8968" s="150" t="s">
        <v>4649</v>
      </c>
      <c r="F8968" s="150"/>
      <c r="G8968" s="77" t="s">
        <v>144</v>
      </c>
      <c r="H8968" s="67">
        <v>1</v>
      </c>
      <c r="I8968" s="79"/>
      <c r="J8968" s="79">
        <v>8.01</v>
      </c>
      <c r="K8968" s="79">
        <v>8.01</v>
      </c>
    </row>
    <row r="8969" spans="1:11" ht="25.5">
      <c r="A8969" s="116" t="s">
        <v>3964</v>
      </c>
      <c r="B8969" s="117" t="s">
        <v>4388</v>
      </c>
      <c r="C8969" s="116" t="s">
        <v>17</v>
      </c>
      <c r="D8969" s="116" t="s">
        <v>4389</v>
      </c>
      <c r="E8969" s="136" t="s">
        <v>2323</v>
      </c>
      <c r="F8969" s="136"/>
      <c r="G8969" s="5" t="s">
        <v>3967</v>
      </c>
      <c r="H8969" s="7">
        <v>4.4900000000000002E-2</v>
      </c>
      <c r="I8969" s="7">
        <v>0</v>
      </c>
      <c r="J8969" s="69">
        <v>31.91</v>
      </c>
      <c r="K8969" s="69">
        <v>1.43</v>
      </c>
    </row>
    <row r="8970" spans="1:11" ht="25.5">
      <c r="A8970" s="116" t="s">
        <v>3964</v>
      </c>
      <c r="B8970" s="117" t="s">
        <v>4390</v>
      </c>
      <c r="C8970" s="116" t="s">
        <v>17</v>
      </c>
      <c r="D8970" s="116" t="s">
        <v>4391</v>
      </c>
      <c r="E8970" s="136" t="s">
        <v>2323</v>
      </c>
      <c r="F8970" s="136"/>
      <c r="G8970" s="5" t="s">
        <v>3967</v>
      </c>
      <c r="H8970" s="7">
        <v>2.9899999999999999E-2</v>
      </c>
      <c r="I8970" s="7">
        <v>0</v>
      </c>
      <c r="J8970" s="69">
        <v>22.71</v>
      </c>
      <c r="K8970" s="69">
        <v>0.67</v>
      </c>
    </row>
    <row r="8971" spans="1:11">
      <c r="A8971" s="124" t="s">
        <v>3973</v>
      </c>
      <c r="B8971" s="64" t="s">
        <v>6526</v>
      </c>
      <c r="C8971" s="124" t="s">
        <v>17</v>
      </c>
      <c r="D8971" s="124" t="s">
        <v>6527</v>
      </c>
      <c r="E8971" s="148" t="s">
        <v>3976</v>
      </c>
      <c r="F8971" s="148"/>
      <c r="G8971" s="84" t="s">
        <v>144</v>
      </c>
      <c r="H8971" s="71">
        <v>1</v>
      </c>
      <c r="I8971" s="71">
        <v>0</v>
      </c>
      <c r="J8971" s="70">
        <v>5.91</v>
      </c>
      <c r="K8971" s="70">
        <v>5.91</v>
      </c>
    </row>
    <row r="8972" spans="1:11" ht="25.5">
      <c r="A8972" s="115"/>
      <c r="B8972" s="115"/>
      <c r="C8972" s="115"/>
      <c r="D8972" s="115"/>
      <c r="E8972" s="115"/>
      <c r="F8972" s="115" t="s">
        <v>3983</v>
      </c>
      <c r="G8972" s="73">
        <v>1.54</v>
      </c>
      <c r="H8972" s="115" t="s">
        <v>3984</v>
      </c>
      <c r="I8972" s="73">
        <v>0</v>
      </c>
      <c r="J8972" s="115" t="s">
        <v>3985</v>
      </c>
      <c r="K8972" s="73">
        <v>1.54</v>
      </c>
    </row>
    <row r="8973" spans="1:11" ht="15" customHeight="1" thickBot="1">
      <c r="A8973" s="115"/>
      <c r="B8973" s="115"/>
      <c r="C8973" s="115"/>
      <c r="D8973" s="115"/>
      <c r="E8973" s="115"/>
      <c r="F8973" s="115" t="s">
        <v>3986</v>
      </c>
      <c r="G8973" s="73">
        <v>1.83</v>
      </c>
      <c r="H8973" s="138"/>
      <c r="I8973" s="138" t="s">
        <v>3987</v>
      </c>
      <c r="J8973" s="115"/>
      <c r="K8973" s="73">
        <v>9.84</v>
      </c>
    </row>
    <row r="8974" spans="1:11" ht="15" thickTop="1">
      <c r="A8974" s="68"/>
      <c r="B8974" s="68"/>
      <c r="C8974" s="68"/>
      <c r="D8974" s="68"/>
      <c r="E8974" s="68"/>
      <c r="F8974" s="68"/>
      <c r="G8974" s="68"/>
      <c r="H8974" s="68"/>
      <c r="I8974" s="68"/>
      <c r="J8974" s="68"/>
      <c r="K8974" s="68"/>
    </row>
    <row r="8975" spans="1:11" ht="15">
      <c r="A8975" s="120"/>
      <c r="B8975" s="121" t="s">
        <v>1</v>
      </c>
      <c r="C8975" s="120" t="s">
        <v>2</v>
      </c>
      <c r="D8975" s="120" t="s">
        <v>3</v>
      </c>
      <c r="E8975" s="144" t="s">
        <v>2279</v>
      </c>
      <c r="F8975" s="144"/>
      <c r="G8975" s="122" t="s">
        <v>4</v>
      </c>
      <c r="H8975" s="121" t="s">
        <v>5</v>
      </c>
      <c r="I8975" s="121" t="s">
        <v>3962</v>
      </c>
      <c r="J8975" s="121" t="s">
        <v>6</v>
      </c>
      <c r="K8975" s="121" t="s">
        <v>8</v>
      </c>
    </row>
    <row r="8976" spans="1:11" ht="14.25" customHeight="1">
      <c r="A8976" s="123" t="s">
        <v>3963</v>
      </c>
      <c r="B8976" s="78" t="s">
        <v>4652</v>
      </c>
      <c r="C8976" s="123" t="s">
        <v>17</v>
      </c>
      <c r="D8976" s="123" t="s">
        <v>4653</v>
      </c>
      <c r="E8976" s="150" t="s">
        <v>4649</v>
      </c>
      <c r="F8976" s="150"/>
      <c r="G8976" s="77" t="s">
        <v>144</v>
      </c>
      <c r="H8976" s="67">
        <v>1</v>
      </c>
      <c r="I8976" s="79"/>
      <c r="J8976" s="79">
        <v>7.03</v>
      </c>
      <c r="K8976" s="79">
        <v>7.03</v>
      </c>
    </row>
    <row r="8977" spans="1:11" ht="14.25" customHeight="1">
      <c r="A8977" s="116" t="s">
        <v>3964</v>
      </c>
      <c r="B8977" s="117" t="s">
        <v>4390</v>
      </c>
      <c r="C8977" s="116" t="s">
        <v>17</v>
      </c>
      <c r="D8977" s="116" t="s">
        <v>4391</v>
      </c>
      <c r="E8977" s="136" t="s">
        <v>2323</v>
      </c>
      <c r="F8977" s="136"/>
      <c r="G8977" s="5" t="s">
        <v>3967</v>
      </c>
      <c r="H8977" s="7">
        <v>1.6E-2</v>
      </c>
      <c r="I8977" s="7">
        <v>0</v>
      </c>
      <c r="J8977" s="69">
        <v>22.71</v>
      </c>
      <c r="K8977" s="69">
        <v>0.36</v>
      </c>
    </row>
    <row r="8978" spans="1:11" ht="14.25" customHeight="1">
      <c r="A8978" s="116" t="s">
        <v>3964</v>
      </c>
      <c r="B8978" s="117" t="s">
        <v>4388</v>
      </c>
      <c r="C8978" s="116" t="s">
        <v>17</v>
      </c>
      <c r="D8978" s="116" t="s">
        <v>4389</v>
      </c>
      <c r="E8978" s="136" t="s">
        <v>2323</v>
      </c>
      <c r="F8978" s="136"/>
      <c r="G8978" s="5" t="s">
        <v>3967</v>
      </c>
      <c r="H8978" s="7">
        <v>2.41E-2</v>
      </c>
      <c r="I8978" s="7">
        <v>0</v>
      </c>
      <c r="J8978" s="69">
        <v>31.91</v>
      </c>
      <c r="K8978" s="69">
        <v>0.76</v>
      </c>
    </row>
    <row r="8979" spans="1:11" ht="14.25" customHeight="1">
      <c r="A8979" s="124" t="s">
        <v>3973</v>
      </c>
      <c r="B8979" s="64" t="s">
        <v>6526</v>
      </c>
      <c r="C8979" s="124" t="s">
        <v>17</v>
      </c>
      <c r="D8979" s="124" t="s">
        <v>6527</v>
      </c>
      <c r="E8979" s="148" t="s">
        <v>3976</v>
      </c>
      <c r="F8979" s="148"/>
      <c r="G8979" s="84" t="s">
        <v>144</v>
      </c>
      <c r="H8979" s="71">
        <v>1</v>
      </c>
      <c r="I8979" s="71">
        <v>0</v>
      </c>
      <c r="J8979" s="70">
        <v>5.91</v>
      </c>
      <c r="K8979" s="70">
        <v>5.91</v>
      </c>
    </row>
    <row r="8980" spans="1:11" ht="25.5">
      <c r="A8980" s="115"/>
      <c r="B8980" s="115"/>
      <c r="C8980" s="115"/>
      <c r="D8980" s="115"/>
      <c r="E8980" s="115"/>
      <c r="F8980" s="115" t="s">
        <v>3983</v>
      </c>
      <c r="G8980" s="73">
        <v>0.82</v>
      </c>
      <c r="H8980" s="115" t="s">
        <v>3984</v>
      </c>
      <c r="I8980" s="73">
        <v>0</v>
      </c>
      <c r="J8980" s="115" t="s">
        <v>3985</v>
      </c>
      <c r="K8980" s="73">
        <v>0.82</v>
      </c>
    </row>
    <row r="8981" spans="1:11" ht="26.25" thickBot="1">
      <c r="A8981" s="115"/>
      <c r="B8981" s="115"/>
      <c r="C8981" s="115"/>
      <c r="D8981" s="115"/>
      <c r="E8981" s="115"/>
      <c r="F8981" s="115" t="s">
        <v>3986</v>
      </c>
      <c r="G8981" s="73">
        <v>1.6</v>
      </c>
      <c r="H8981" s="138"/>
      <c r="I8981" s="138" t="s">
        <v>3987</v>
      </c>
      <c r="J8981" s="115"/>
      <c r="K8981" s="73">
        <v>8.6300000000000008</v>
      </c>
    </row>
    <row r="8982" spans="1:11" ht="15" thickTop="1">
      <c r="A8982" s="68"/>
      <c r="B8982" s="68"/>
      <c r="C8982" s="68"/>
      <c r="D8982" s="68"/>
      <c r="E8982" s="68"/>
      <c r="F8982" s="68"/>
      <c r="G8982" s="68"/>
      <c r="H8982" s="68"/>
      <c r="I8982" s="68"/>
      <c r="J8982" s="68"/>
      <c r="K8982" s="68"/>
    </row>
    <row r="8983" spans="1:11" ht="15">
      <c r="A8983" s="120"/>
      <c r="B8983" s="121" t="s">
        <v>1</v>
      </c>
      <c r="C8983" s="120" t="s">
        <v>2</v>
      </c>
      <c r="D8983" s="120" t="s">
        <v>3</v>
      </c>
      <c r="E8983" s="144" t="s">
        <v>2279</v>
      </c>
      <c r="F8983" s="144"/>
      <c r="G8983" s="122" t="s">
        <v>4</v>
      </c>
      <c r="H8983" s="121" t="s">
        <v>5</v>
      </c>
      <c r="I8983" s="121" t="s">
        <v>3962</v>
      </c>
      <c r="J8983" s="121" t="s">
        <v>6</v>
      </c>
      <c r="K8983" s="121" t="s">
        <v>8</v>
      </c>
    </row>
    <row r="8984" spans="1:11">
      <c r="A8984" s="123" t="s">
        <v>3963</v>
      </c>
      <c r="B8984" s="78" t="s">
        <v>4490</v>
      </c>
      <c r="C8984" s="123" t="s">
        <v>17</v>
      </c>
      <c r="D8984" s="123" t="s">
        <v>4491</v>
      </c>
      <c r="E8984" s="150" t="s">
        <v>2323</v>
      </c>
      <c r="F8984" s="150"/>
      <c r="G8984" s="77" t="s">
        <v>3967</v>
      </c>
      <c r="H8984" s="67">
        <v>1</v>
      </c>
      <c r="I8984" s="79"/>
      <c r="J8984" s="79">
        <v>23.13</v>
      </c>
      <c r="K8984" s="79">
        <v>23.13</v>
      </c>
    </row>
    <row r="8985" spans="1:11" ht="25.5">
      <c r="A8985" s="116" t="s">
        <v>3964</v>
      </c>
      <c r="B8985" s="117" t="s">
        <v>6532</v>
      </c>
      <c r="C8985" s="116" t="s">
        <v>17</v>
      </c>
      <c r="D8985" s="116" t="s">
        <v>6533</v>
      </c>
      <c r="E8985" s="136" t="s">
        <v>2323</v>
      </c>
      <c r="F8985" s="136"/>
      <c r="G8985" s="5" t="s">
        <v>3967</v>
      </c>
      <c r="H8985" s="7">
        <v>1</v>
      </c>
      <c r="I8985" s="7">
        <v>0</v>
      </c>
      <c r="J8985" s="69">
        <v>0.56000000000000005</v>
      </c>
      <c r="K8985" s="69">
        <v>0.56000000000000005</v>
      </c>
    </row>
    <row r="8986" spans="1:11" ht="25.5">
      <c r="A8986" s="124" t="s">
        <v>3973</v>
      </c>
      <c r="B8986" s="64" t="s">
        <v>6379</v>
      </c>
      <c r="C8986" s="124" t="s">
        <v>17</v>
      </c>
      <c r="D8986" s="124" t="s">
        <v>6380</v>
      </c>
      <c r="E8986" s="148" t="s">
        <v>3976</v>
      </c>
      <c r="F8986" s="148"/>
      <c r="G8986" s="84" t="s">
        <v>3967</v>
      </c>
      <c r="H8986" s="71">
        <v>1</v>
      </c>
      <c r="I8986" s="71">
        <v>0</v>
      </c>
      <c r="J8986" s="70">
        <v>3.32</v>
      </c>
      <c r="K8986" s="70">
        <v>3.32</v>
      </c>
    </row>
    <row r="8987" spans="1:11" ht="25.5">
      <c r="A8987" s="124" t="s">
        <v>3973</v>
      </c>
      <c r="B8987" s="64" t="s">
        <v>6534</v>
      </c>
      <c r="C8987" s="124" t="s">
        <v>17</v>
      </c>
      <c r="D8987" s="124" t="s">
        <v>6535</v>
      </c>
      <c r="E8987" s="148" t="s">
        <v>3976</v>
      </c>
      <c r="F8987" s="148"/>
      <c r="G8987" s="84" t="s">
        <v>3967</v>
      </c>
      <c r="H8987" s="71">
        <v>1</v>
      </c>
      <c r="I8987" s="71">
        <v>0</v>
      </c>
      <c r="J8987" s="70">
        <v>0.86</v>
      </c>
      <c r="K8987" s="70">
        <v>0.86</v>
      </c>
    </row>
    <row r="8988" spans="1:11">
      <c r="A8988" s="124" t="s">
        <v>3973</v>
      </c>
      <c r="B8988" s="64" t="s">
        <v>6536</v>
      </c>
      <c r="C8988" s="124" t="s">
        <v>17</v>
      </c>
      <c r="D8988" s="124" t="s">
        <v>6537</v>
      </c>
      <c r="E8988" s="148" t="s">
        <v>4019</v>
      </c>
      <c r="F8988" s="148"/>
      <c r="G8988" s="84" t="s">
        <v>3967</v>
      </c>
      <c r="H8988" s="71">
        <v>1</v>
      </c>
      <c r="I8988" s="71">
        <v>0</v>
      </c>
      <c r="J8988" s="70">
        <v>15.03</v>
      </c>
      <c r="K8988" s="70">
        <v>15.03</v>
      </c>
    </row>
    <row r="8989" spans="1:11" ht="25.5">
      <c r="A8989" s="124" t="s">
        <v>3973</v>
      </c>
      <c r="B8989" s="64" t="s">
        <v>6387</v>
      </c>
      <c r="C8989" s="124" t="s">
        <v>17</v>
      </c>
      <c r="D8989" s="124" t="s">
        <v>6388</v>
      </c>
      <c r="E8989" s="148" t="s">
        <v>3976</v>
      </c>
      <c r="F8989" s="148"/>
      <c r="G8989" s="84" t="s">
        <v>3967</v>
      </c>
      <c r="H8989" s="71">
        <v>1</v>
      </c>
      <c r="I8989" s="71">
        <v>0</v>
      </c>
      <c r="J8989" s="70">
        <v>0.08</v>
      </c>
      <c r="K8989" s="70">
        <v>0.08</v>
      </c>
    </row>
    <row r="8990" spans="1:11" ht="25.5">
      <c r="A8990" s="124" t="s">
        <v>3973</v>
      </c>
      <c r="B8990" s="64" t="s">
        <v>6538</v>
      </c>
      <c r="C8990" s="124" t="s">
        <v>17</v>
      </c>
      <c r="D8990" s="124" t="s">
        <v>6539</v>
      </c>
      <c r="E8990" s="148" t="s">
        <v>3976</v>
      </c>
      <c r="F8990" s="148"/>
      <c r="G8990" s="84" t="s">
        <v>3967</v>
      </c>
      <c r="H8990" s="71">
        <v>1</v>
      </c>
      <c r="I8990" s="71">
        <v>0</v>
      </c>
      <c r="J8990" s="70">
        <v>1.26</v>
      </c>
      <c r="K8990" s="70">
        <v>1.26</v>
      </c>
    </row>
    <row r="8991" spans="1:11" ht="25.5">
      <c r="A8991" s="124" t="s">
        <v>3973</v>
      </c>
      <c r="B8991" s="64" t="s">
        <v>6385</v>
      </c>
      <c r="C8991" s="124" t="s">
        <v>17</v>
      </c>
      <c r="D8991" s="124" t="s">
        <v>6386</v>
      </c>
      <c r="E8991" s="148" t="s">
        <v>3976</v>
      </c>
      <c r="F8991" s="148"/>
      <c r="G8991" s="84" t="s">
        <v>3967</v>
      </c>
      <c r="H8991" s="71">
        <v>1</v>
      </c>
      <c r="I8991" s="71">
        <v>0</v>
      </c>
      <c r="J8991" s="70">
        <v>1.43</v>
      </c>
      <c r="K8991" s="70">
        <v>1.43</v>
      </c>
    </row>
    <row r="8992" spans="1:11" ht="25.5">
      <c r="A8992" s="124" t="s">
        <v>3973</v>
      </c>
      <c r="B8992" s="64" t="s">
        <v>6381</v>
      </c>
      <c r="C8992" s="124" t="s">
        <v>17</v>
      </c>
      <c r="D8992" s="124" t="s">
        <v>6382</v>
      </c>
      <c r="E8992" s="148" t="s">
        <v>3976</v>
      </c>
      <c r="F8992" s="148"/>
      <c r="G8992" s="84" t="s">
        <v>3967</v>
      </c>
      <c r="H8992" s="71">
        <v>1</v>
      </c>
      <c r="I8992" s="71">
        <v>0</v>
      </c>
      <c r="J8992" s="70">
        <v>0.59</v>
      </c>
      <c r="K8992" s="70">
        <v>0.59</v>
      </c>
    </row>
    <row r="8993" spans="1:11" ht="25.5">
      <c r="A8993" s="115"/>
      <c r="B8993" s="115"/>
      <c r="C8993" s="115"/>
      <c r="D8993" s="115"/>
      <c r="E8993" s="115"/>
      <c r="F8993" s="115" t="s">
        <v>3983</v>
      </c>
      <c r="G8993" s="73">
        <v>15.59</v>
      </c>
      <c r="H8993" s="115" t="s">
        <v>3984</v>
      </c>
      <c r="I8993" s="73">
        <v>0</v>
      </c>
      <c r="J8993" s="115" t="s">
        <v>3985</v>
      </c>
      <c r="K8993" s="73">
        <v>15.59</v>
      </c>
    </row>
    <row r="8994" spans="1:11" ht="26.25" thickBot="1">
      <c r="A8994" s="115"/>
      <c r="B8994" s="115"/>
      <c r="C8994" s="115"/>
      <c r="D8994" s="115"/>
      <c r="E8994" s="115"/>
      <c r="F8994" s="115" t="s">
        <v>3986</v>
      </c>
      <c r="G8994" s="73">
        <v>5.29</v>
      </c>
      <c r="H8994" s="138"/>
      <c r="I8994" s="138" t="s">
        <v>3987</v>
      </c>
      <c r="J8994" s="115"/>
      <c r="K8994" s="73">
        <v>28.42</v>
      </c>
    </row>
    <row r="8995" spans="1:11" ht="15" thickTop="1">
      <c r="A8995" s="68"/>
      <c r="B8995" s="68"/>
      <c r="C8995" s="68"/>
      <c r="D8995" s="68"/>
      <c r="E8995" s="68"/>
      <c r="F8995" s="68"/>
      <c r="G8995" s="68"/>
      <c r="H8995" s="68"/>
      <c r="I8995" s="68"/>
      <c r="J8995" s="68"/>
      <c r="K8995" s="68"/>
    </row>
    <row r="8996" spans="1:11" ht="14.25" customHeight="1">
      <c r="A8996" s="120"/>
      <c r="B8996" s="121" t="s">
        <v>1</v>
      </c>
      <c r="C8996" s="120" t="s">
        <v>2</v>
      </c>
      <c r="D8996" s="120" t="s">
        <v>3</v>
      </c>
      <c r="E8996" s="144" t="s">
        <v>2279</v>
      </c>
      <c r="F8996" s="144"/>
      <c r="G8996" s="122" t="s">
        <v>4</v>
      </c>
      <c r="H8996" s="121" t="s">
        <v>5</v>
      </c>
      <c r="I8996" s="121" t="s">
        <v>3962</v>
      </c>
      <c r="J8996" s="121" t="s">
        <v>6</v>
      </c>
      <c r="K8996" s="121" t="s">
        <v>8</v>
      </c>
    </row>
    <row r="8997" spans="1:11" ht="14.25" customHeight="1">
      <c r="A8997" s="123" t="s">
        <v>3963</v>
      </c>
      <c r="B8997" s="78" t="s">
        <v>4810</v>
      </c>
      <c r="C8997" s="123" t="s">
        <v>17</v>
      </c>
      <c r="D8997" s="123" t="s">
        <v>4811</v>
      </c>
      <c r="E8997" s="150" t="s">
        <v>2323</v>
      </c>
      <c r="F8997" s="150"/>
      <c r="G8997" s="77" t="s">
        <v>3967</v>
      </c>
      <c r="H8997" s="67">
        <v>1</v>
      </c>
      <c r="I8997" s="79"/>
      <c r="J8997" s="79">
        <v>22.16</v>
      </c>
      <c r="K8997" s="79">
        <v>22.16</v>
      </c>
    </row>
    <row r="8998" spans="1:11" ht="14.25" customHeight="1">
      <c r="A8998" s="116" t="s">
        <v>3964</v>
      </c>
      <c r="B8998" s="117" t="s">
        <v>6540</v>
      </c>
      <c r="C8998" s="116" t="s">
        <v>17</v>
      </c>
      <c r="D8998" s="116" t="s">
        <v>6541</v>
      </c>
      <c r="E8998" s="136" t="s">
        <v>2323</v>
      </c>
      <c r="F8998" s="136"/>
      <c r="G8998" s="5" t="s">
        <v>3967</v>
      </c>
      <c r="H8998" s="7">
        <v>1</v>
      </c>
      <c r="I8998" s="7">
        <v>0</v>
      </c>
      <c r="J8998" s="69">
        <v>0.27</v>
      </c>
      <c r="K8998" s="69">
        <v>0.27</v>
      </c>
    </row>
    <row r="8999" spans="1:11" ht="25.5">
      <c r="A8999" s="124" t="s">
        <v>3973</v>
      </c>
      <c r="B8999" s="64" t="s">
        <v>6379</v>
      </c>
      <c r="C8999" s="124" t="s">
        <v>17</v>
      </c>
      <c r="D8999" s="124" t="s">
        <v>6380</v>
      </c>
      <c r="E8999" s="148" t="s">
        <v>3976</v>
      </c>
      <c r="F8999" s="148"/>
      <c r="G8999" s="84" t="s">
        <v>3967</v>
      </c>
      <c r="H8999" s="71">
        <v>1</v>
      </c>
      <c r="I8999" s="71">
        <v>0</v>
      </c>
      <c r="J8999" s="70">
        <v>3.32</v>
      </c>
      <c r="K8999" s="70">
        <v>3.32</v>
      </c>
    </row>
    <row r="9000" spans="1:11" ht="25.5">
      <c r="A9000" s="124" t="s">
        <v>3973</v>
      </c>
      <c r="B9000" s="64" t="s">
        <v>6387</v>
      </c>
      <c r="C9000" s="124" t="s">
        <v>17</v>
      </c>
      <c r="D9000" s="124" t="s">
        <v>6388</v>
      </c>
      <c r="E9000" s="148" t="s">
        <v>3976</v>
      </c>
      <c r="F9000" s="148"/>
      <c r="G9000" s="84" t="s">
        <v>3967</v>
      </c>
      <c r="H9000" s="71">
        <v>1</v>
      </c>
      <c r="I9000" s="71">
        <v>0</v>
      </c>
      <c r="J9000" s="70">
        <v>0.08</v>
      </c>
      <c r="K9000" s="70">
        <v>0.08</v>
      </c>
    </row>
    <row r="9001" spans="1:11">
      <c r="A9001" s="124" t="s">
        <v>3973</v>
      </c>
      <c r="B9001" s="64" t="s">
        <v>6542</v>
      </c>
      <c r="C9001" s="124" t="s">
        <v>17</v>
      </c>
      <c r="D9001" s="124" t="s">
        <v>6543</v>
      </c>
      <c r="E9001" s="148" t="s">
        <v>4019</v>
      </c>
      <c r="F9001" s="148"/>
      <c r="G9001" s="84" t="s">
        <v>3967</v>
      </c>
      <c r="H9001" s="71">
        <v>1</v>
      </c>
      <c r="I9001" s="71">
        <v>0</v>
      </c>
      <c r="J9001" s="70">
        <v>15.03</v>
      </c>
      <c r="K9001" s="70">
        <v>15.03</v>
      </c>
    </row>
    <row r="9002" spans="1:11" ht="25.5">
      <c r="A9002" s="124" t="s">
        <v>3973</v>
      </c>
      <c r="B9002" s="64" t="s">
        <v>6385</v>
      </c>
      <c r="C9002" s="124" t="s">
        <v>17</v>
      </c>
      <c r="D9002" s="124" t="s">
        <v>6386</v>
      </c>
      <c r="E9002" s="148" t="s">
        <v>3976</v>
      </c>
      <c r="F9002" s="148"/>
      <c r="G9002" s="84" t="s">
        <v>3967</v>
      </c>
      <c r="H9002" s="71">
        <v>1</v>
      </c>
      <c r="I9002" s="71">
        <v>0</v>
      </c>
      <c r="J9002" s="70">
        <v>1.43</v>
      </c>
      <c r="K9002" s="70">
        <v>1.43</v>
      </c>
    </row>
    <row r="9003" spans="1:11" ht="25.5">
      <c r="A9003" s="124" t="s">
        <v>3973</v>
      </c>
      <c r="B9003" s="64" t="s">
        <v>6544</v>
      </c>
      <c r="C9003" s="124" t="s">
        <v>17</v>
      </c>
      <c r="D9003" s="124" t="s">
        <v>6545</v>
      </c>
      <c r="E9003" s="148" t="s">
        <v>3976</v>
      </c>
      <c r="F9003" s="148"/>
      <c r="G9003" s="84" t="s">
        <v>3967</v>
      </c>
      <c r="H9003" s="71">
        <v>1</v>
      </c>
      <c r="I9003" s="71">
        <v>0</v>
      </c>
      <c r="J9003" s="70">
        <v>1.1299999999999999</v>
      </c>
      <c r="K9003" s="70">
        <v>1.1299999999999999</v>
      </c>
    </row>
    <row r="9004" spans="1:11" ht="25.5">
      <c r="A9004" s="124" t="s">
        <v>3973</v>
      </c>
      <c r="B9004" s="64" t="s">
        <v>6381</v>
      </c>
      <c r="C9004" s="124" t="s">
        <v>17</v>
      </c>
      <c r="D9004" s="124" t="s">
        <v>6382</v>
      </c>
      <c r="E9004" s="148" t="s">
        <v>3976</v>
      </c>
      <c r="F9004" s="148"/>
      <c r="G9004" s="84" t="s">
        <v>3967</v>
      </c>
      <c r="H9004" s="71">
        <v>1</v>
      </c>
      <c r="I9004" s="71">
        <v>0</v>
      </c>
      <c r="J9004" s="70">
        <v>0.59</v>
      </c>
      <c r="K9004" s="70">
        <v>0.59</v>
      </c>
    </row>
    <row r="9005" spans="1:11" ht="25.5">
      <c r="A9005" s="124" t="s">
        <v>3973</v>
      </c>
      <c r="B9005" s="64" t="s">
        <v>6546</v>
      </c>
      <c r="C9005" s="124" t="s">
        <v>17</v>
      </c>
      <c r="D9005" s="124" t="s">
        <v>6547</v>
      </c>
      <c r="E9005" s="148" t="s">
        <v>3976</v>
      </c>
      <c r="F9005" s="148"/>
      <c r="G9005" s="84" t="s">
        <v>3967</v>
      </c>
      <c r="H9005" s="71">
        <v>1</v>
      </c>
      <c r="I9005" s="71">
        <v>0</v>
      </c>
      <c r="J9005" s="70">
        <v>0.31</v>
      </c>
      <c r="K9005" s="70">
        <v>0.31</v>
      </c>
    </row>
    <row r="9006" spans="1:11" ht="25.5">
      <c r="A9006" s="115"/>
      <c r="B9006" s="115"/>
      <c r="C9006" s="115"/>
      <c r="D9006" s="115"/>
      <c r="E9006" s="115"/>
      <c r="F9006" s="115" t="s">
        <v>3983</v>
      </c>
      <c r="G9006" s="73">
        <v>15.3</v>
      </c>
      <c r="H9006" s="115" t="s">
        <v>3984</v>
      </c>
      <c r="I9006" s="73">
        <v>0</v>
      </c>
      <c r="J9006" s="115" t="s">
        <v>3985</v>
      </c>
      <c r="K9006" s="73">
        <v>15.3</v>
      </c>
    </row>
    <row r="9007" spans="1:11" ht="26.25" thickBot="1">
      <c r="A9007" s="115"/>
      <c r="B9007" s="115"/>
      <c r="C9007" s="115"/>
      <c r="D9007" s="115"/>
      <c r="E9007" s="115"/>
      <c r="F9007" s="115" t="s">
        <v>3986</v>
      </c>
      <c r="G9007" s="73">
        <v>5.07</v>
      </c>
      <c r="H9007" s="138"/>
      <c r="I9007" s="138" t="s">
        <v>3987</v>
      </c>
      <c r="J9007" s="115"/>
      <c r="K9007" s="73">
        <v>27.23</v>
      </c>
    </row>
    <row r="9008" spans="1:11" ht="15" thickTop="1">
      <c r="A9008" s="68"/>
      <c r="B9008" s="68"/>
      <c r="C9008" s="68"/>
      <c r="D9008" s="68"/>
      <c r="E9008" s="68"/>
      <c r="F9008" s="68"/>
      <c r="G9008" s="68"/>
      <c r="H9008" s="68"/>
      <c r="I9008" s="68"/>
      <c r="J9008" s="68"/>
      <c r="K9008" s="68"/>
    </row>
    <row r="9009" spans="1:11" ht="15">
      <c r="A9009" s="120"/>
      <c r="B9009" s="121" t="s">
        <v>1</v>
      </c>
      <c r="C9009" s="120" t="s">
        <v>2</v>
      </c>
      <c r="D9009" s="120" t="s">
        <v>3</v>
      </c>
      <c r="E9009" s="144" t="s">
        <v>2279</v>
      </c>
      <c r="F9009" s="144"/>
      <c r="G9009" s="122" t="s">
        <v>4</v>
      </c>
      <c r="H9009" s="121" t="s">
        <v>5</v>
      </c>
      <c r="I9009" s="121" t="s">
        <v>3962</v>
      </c>
      <c r="J9009" s="121" t="s">
        <v>6</v>
      </c>
      <c r="K9009" s="121" t="s">
        <v>8</v>
      </c>
    </row>
    <row r="9010" spans="1:11">
      <c r="A9010" s="123" t="s">
        <v>3963</v>
      </c>
      <c r="B9010" s="78" t="s">
        <v>4024</v>
      </c>
      <c r="C9010" s="123" t="s">
        <v>17</v>
      </c>
      <c r="D9010" s="123" t="s">
        <v>4025</v>
      </c>
      <c r="E9010" s="150" t="s">
        <v>2323</v>
      </c>
      <c r="F9010" s="150"/>
      <c r="G9010" s="77" t="s">
        <v>3967</v>
      </c>
      <c r="H9010" s="67">
        <v>1</v>
      </c>
      <c r="I9010" s="79"/>
      <c r="J9010" s="79">
        <v>22.71</v>
      </c>
      <c r="K9010" s="79">
        <v>22.71</v>
      </c>
    </row>
    <row r="9011" spans="1:11" ht="25.5">
      <c r="A9011" s="116" t="s">
        <v>3964</v>
      </c>
      <c r="B9011" s="117" t="s">
        <v>6548</v>
      </c>
      <c r="C9011" s="116" t="s">
        <v>17</v>
      </c>
      <c r="D9011" s="116" t="s">
        <v>6549</v>
      </c>
      <c r="E9011" s="136" t="s">
        <v>2323</v>
      </c>
      <c r="F9011" s="136"/>
      <c r="G9011" s="5" t="s">
        <v>3967</v>
      </c>
      <c r="H9011" s="7">
        <v>1</v>
      </c>
      <c r="I9011" s="7">
        <v>0</v>
      </c>
      <c r="J9011" s="69">
        <v>0.17</v>
      </c>
      <c r="K9011" s="69">
        <v>0.17</v>
      </c>
    </row>
    <row r="9012" spans="1:11" ht="14.25" customHeight="1">
      <c r="A9012" s="124" t="s">
        <v>3973</v>
      </c>
      <c r="B9012" s="64" t="s">
        <v>6379</v>
      </c>
      <c r="C9012" s="124" t="s">
        <v>17</v>
      </c>
      <c r="D9012" s="124" t="s">
        <v>6380</v>
      </c>
      <c r="E9012" s="148" t="s">
        <v>3976</v>
      </c>
      <c r="F9012" s="148"/>
      <c r="G9012" s="84" t="s">
        <v>3967</v>
      </c>
      <c r="H9012" s="71">
        <v>1</v>
      </c>
      <c r="I9012" s="71">
        <v>0</v>
      </c>
      <c r="J9012" s="70">
        <v>3.32</v>
      </c>
      <c r="K9012" s="70">
        <v>3.32</v>
      </c>
    </row>
    <row r="9013" spans="1:11" ht="14.25" customHeight="1">
      <c r="A9013" s="124" t="s">
        <v>3973</v>
      </c>
      <c r="B9013" s="64" t="s">
        <v>6383</v>
      </c>
      <c r="C9013" s="124" t="s">
        <v>17</v>
      </c>
      <c r="D9013" s="124" t="s">
        <v>6384</v>
      </c>
      <c r="E9013" s="148" t="s">
        <v>3976</v>
      </c>
      <c r="F9013" s="148"/>
      <c r="G9013" s="84" t="s">
        <v>3967</v>
      </c>
      <c r="H9013" s="71">
        <v>1</v>
      </c>
      <c r="I9013" s="71">
        <v>0</v>
      </c>
      <c r="J9013" s="70">
        <v>1.31</v>
      </c>
      <c r="K9013" s="70">
        <v>1.31</v>
      </c>
    </row>
    <row r="9014" spans="1:11" ht="14.25" customHeight="1">
      <c r="A9014" s="124" t="s">
        <v>3973</v>
      </c>
      <c r="B9014" s="64" t="s">
        <v>6377</v>
      </c>
      <c r="C9014" s="124" t="s">
        <v>17</v>
      </c>
      <c r="D9014" s="124" t="s">
        <v>6378</v>
      </c>
      <c r="E9014" s="148" t="s">
        <v>3976</v>
      </c>
      <c r="F9014" s="148"/>
      <c r="G9014" s="84" t="s">
        <v>3967</v>
      </c>
      <c r="H9014" s="71">
        <v>1</v>
      </c>
      <c r="I9014" s="71">
        <v>0</v>
      </c>
      <c r="J9014" s="70">
        <v>0.78</v>
      </c>
      <c r="K9014" s="70">
        <v>0.78</v>
      </c>
    </row>
    <row r="9015" spans="1:11" ht="25.5">
      <c r="A9015" s="124" t="s">
        <v>3973</v>
      </c>
      <c r="B9015" s="64" t="s">
        <v>6385</v>
      </c>
      <c r="C9015" s="124" t="s">
        <v>17</v>
      </c>
      <c r="D9015" s="124" t="s">
        <v>6386</v>
      </c>
      <c r="E9015" s="148" t="s">
        <v>3976</v>
      </c>
      <c r="F9015" s="148"/>
      <c r="G9015" s="84" t="s">
        <v>3967</v>
      </c>
      <c r="H9015" s="71">
        <v>1</v>
      </c>
      <c r="I9015" s="71">
        <v>0</v>
      </c>
      <c r="J9015" s="70">
        <v>1.43</v>
      </c>
      <c r="K9015" s="70">
        <v>1.43</v>
      </c>
    </row>
    <row r="9016" spans="1:11" ht="25.5">
      <c r="A9016" s="124" t="s">
        <v>3973</v>
      </c>
      <c r="B9016" s="64" t="s">
        <v>6387</v>
      </c>
      <c r="C9016" s="124" t="s">
        <v>17</v>
      </c>
      <c r="D9016" s="124" t="s">
        <v>6388</v>
      </c>
      <c r="E9016" s="148" t="s">
        <v>3976</v>
      </c>
      <c r="F9016" s="148"/>
      <c r="G9016" s="84" t="s">
        <v>3967</v>
      </c>
      <c r="H9016" s="71">
        <v>1</v>
      </c>
      <c r="I9016" s="71">
        <v>0</v>
      </c>
      <c r="J9016" s="70">
        <v>0.08</v>
      </c>
      <c r="K9016" s="70">
        <v>0.08</v>
      </c>
    </row>
    <row r="9017" spans="1:11" ht="25.5">
      <c r="A9017" s="124" t="s">
        <v>3973</v>
      </c>
      <c r="B9017" s="64" t="s">
        <v>6381</v>
      </c>
      <c r="C9017" s="124" t="s">
        <v>17</v>
      </c>
      <c r="D9017" s="124" t="s">
        <v>6382</v>
      </c>
      <c r="E9017" s="148" t="s">
        <v>3976</v>
      </c>
      <c r="F9017" s="148"/>
      <c r="G9017" s="84" t="s">
        <v>3967</v>
      </c>
      <c r="H9017" s="71">
        <v>1</v>
      </c>
      <c r="I9017" s="71">
        <v>0</v>
      </c>
      <c r="J9017" s="70">
        <v>0.59</v>
      </c>
      <c r="K9017" s="70">
        <v>0.59</v>
      </c>
    </row>
    <row r="9018" spans="1:11">
      <c r="A9018" s="124" t="s">
        <v>3973</v>
      </c>
      <c r="B9018" s="64" t="s">
        <v>6550</v>
      </c>
      <c r="C9018" s="124" t="s">
        <v>17</v>
      </c>
      <c r="D9018" s="124" t="s">
        <v>6551</v>
      </c>
      <c r="E9018" s="148" t="s">
        <v>4019</v>
      </c>
      <c r="F9018" s="148"/>
      <c r="G9018" s="84" t="s">
        <v>3967</v>
      </c>
      <c r="H9018" s="71">
        <v>1</v>
      </c>
      <c r="I9018" s="71">
        <v>0</v>
      </c>
      <c r="J9018" s="70">
        <v>15.03</v>
      </c>
      <c r="K9018" s="70">
        <v>15.03</v>
      </c>
    </row>
    <row r="9019" spans="1:11" ht="25.5">
      <c r="A9019" s="115"/>
      <c r="B9019" s="115"/>
      <c r="C9019" s="115"/>
      <c r="D9019" s="115"/>
      <c r="E9019" s="115"/>
      <c r="F9019" s="115" t="s">
        <v>3983</v>
      </c>
      <c r="G9019" s="73">
        <v>15.2</v>
      </c>
      <c r="H9019" s="115" t="s">
        <v>3984</v>
      </c>
      <c r="I9019" s="73">
        <v>0</v>
      </c>
      <c r="J9019" s="115" t="s">
        <v>3985</v>
      </c>
      <c r="K9019" s="73">
        <v>15.2</v>
      </c>
    </row>
    <row r="9020" spans="1:11" ht="26.25" thickBot="1">
      <c r="A9020" s="115"/>
      <c r="B9020" s="115"/>
      <c r="C9020" s="115"/>
      <c r="D9020" s="115"/>
      <c r="E9020" s="115"/>
      <c r="F9020" s="115" t="s">
        <v>3986</v>
      </c>
      <c r="G9020" s="73">
        <v>5.19</v>
      </c>
      <c r="H9020" s="138"/>
      <c r="I9020" s="138" t="s">
        <v>3987</v>
      </c>
      <c r="J9020" s="115"/>
      <c r="K9020" s="73">
        <v>27.9</v>
      </c>
    </row>
    <row r="9021" spans="1:11" ht="15" thickTop="1">
      <c r="A9021" s="68"/>
      <c r="B9021" s="68"/>
      <c r="C9021" s="68"/>
      <c r="D9021" s="68"/>
      <c r="E9021" s="68"/>
      <c r="F9021" s="68"/>
      <c r="G9021" s="68"/>
      <c r="H9021" s="68"/>
      <c r="I9021" s="68"/>
      <c r="J9021" s="68"/>
      <c r="K9021" s="68"/>
    </row>
    <row r="9022" spans="1:11" ht="15">
      <c r="A9022" s="120"/>
      <c r="B9022" s="121" t="s">
        <v>1</v>
      </c>
      <c r="C9022" s="120" t="s">
        <v>2</v>
      </c>
      <c r="D9022" s="120" t="s">
        <v>3</v>
      </c>
      <c r="E9022" s="144" t="s">
        <v>2279</v>
      </c>
      <c r="F9022" s="144"/>
      <c r="G9022" s="122" t="s">
        <v>4</v>
      </c>
      <c r="H9022" s="121" t="s">
        <v>5</v>
      </c>
      <c r="I9022" s="121" t="s">
        <v>3962</v>
      </c>
      <c r="J9022" s="121" t="s">
        <v>6</v>
      </c>
      <c r="K9022" s="121" t="s">
        <v>8</v>
      </c>
    </row>
    <row r="9023" spans="1:11">
      <c r="A9023" s="123" t="s">
        <v>3963</v>
      </c>
      <c r="B9023" s="78" t="s">
        <v>4733</v>
      </c>
      <c r="C9023" s="123" t="s">
        <v>17</v>
      </c>
      <c r="D9023" s="123" t="s">
        <v>4734</v>
      </c>
      <c r="E9023" s="150" t="s">
        <v>2323</v>
      </c>
      <c r="F9023" s="150"/>
      <c r="G9023" s="77" t="s">
        <v>3967</v>
      </c>
      <c r="H9023" s="67">
        <v>1</v>
      </c>
      <c r="I9023" s="79"/>
      <c r="J9023" s="79">
        <v>32.67</v>
      </c>
      <c r="K9023" s="79">
        <v>32.67</v>
      </c>
    </row>
    <row r="9024" spans="1:11" ht="15" customHeight="1">
      <c r="A9024" s="116" t="s">
        <v>3964</v>
      </c>
      <c r="B9024" s="117" t="s">
        <v>6552</v>
      </c>
      <c r="C9024" s="116" t="s">
        <v>17</v>
      </c>
      <c r="D9024" s="116" t="s">
        <v>6553</v>
      </c>
      <c r="E9024" s="136" t="s">
        <v>2323</v>
      </c>
      <c r="F9024" s="136"/>
      <c r="G9024" s="5" t="s">
        <v>3967</v>
      </c>
      <c r="H9024" s="7">
        <v>1</v>
      </c>
      <c r="I9024" s="7">
        <v>0</v>
      </c>
      <c r="J9024" s="69">
        <v>0.36</v>
      </c>
      <c r="K9024" s="69">
        <v>0.36</v>
      </c>
    </row>
    <row r="9025" spans="1:11">
      <c r="A9025" s="124" t="s">
        <v>3973</v>
      </c>
      <c r="B9025" s="64" t="s">
        <v>6554</v>
      </c>
      <c r="C9025" s="124" t="s">
        <v>17</v>
      </c>
      <c r="D9025" s="124" t="s">
        <v>6555</v>
      </c>
      <c r="E9025" s="148" t="s">
        <v>4019</v>
      </c>
      <c r="F9025" s="148"/>
      <c r="G9025" s="84" t="s">
        <v>3967</v>
      </c>
      <c r="H9025" s="71">
        <v>1</v>
      </c>
      <c r="I9025" s="71">
        <v>0</v>
      </c>
      <c r="J9025" s="70">
        <v>24.8</v>
      </c>
      <c r="K9025" s="70">
        <v>24.8</v>
      </c>
    </row>
    <row r="9026" spans="1:11" ht="25.5">
      <c r="A9026" s="124" t="s">
        <v>3973</v>
      </c>
      <c r="B9026" s="64" t="s">
        <v>6381</v>
      </c>
      <c r="C9026" s="124" t="s">
        <v>17</v>
      </c>
      <c r="D9026" s="124" t="s">
        <v>6382</v>
      </c>
      <c r="E9026" s="148" t="s">
        <v>3976</v>
      </c>
      <c r="F9026" s="148"/>
      <c r="G9026" s="84" t="s">
        <v>3967</v>
      </c>
      <c r="H9026" s="71">
        <v>1</v>
      </c>
      <c r="I9026" s="71">
        <v>0</v>
      </c>
      <c r="J9026" s="70">
        <v>0.59</v>
      </c>
      <c r="K9026" s="70">
        <v>0.59</v>
      </c>
    </row>
    <row r="9027" spans="1:11" ht="14.25" customHeight="1">
      <c r="A9027" s="124" t="s">
        <v>3973</v>
      </c>
      <c r="B9027" s="64" t="s">
        <v>6385</v>
      </c>
      <c r="C9027" s="124" t="s">
        <v>17</v>
      </c>
      <c r="D9027" s="124" t="s">
        <v>6386</v>
      </c>
      <c r="E9027" s="148" t="s">
        <v>3976</v>
      </c>
      <c r="F9027" s="148"/>
      <c r="G9027" s="84" t="s">
        <v>3967</v>
      </c>
      <c r="H9027" s="71">
        <v>1</v>
      </c>
      <c r="I9027" s="71">
        <v>0</v>
      </c>
      <c r="J9027" s="70">
        <v>1.43</v>
      </c>
      <c r="K9027" s="70">
        <v>1.43</v>
      </c>
    </row>
    <row r="9028" spans="1:11" ht="14.25" customHeight="1">
      <c r="A9028" s="124" t="s">
        <v>3973</v>
      </c>
      <c r="B9028" s="64" t="s">
        <v>6379</v>
      </c>
      <c r="C9028" s="124" t="s">
        <v>17</v>
      </c>
      <c r="D9028" s="124" t="s">
        <v>6380</v>
      </c>
      <c r="E9028" s="148" t="s">
        <v>3976</v>
      </c>
      <c r="F9028" s="148"/>
      <c r="G9028" s="84" t="s">
        <v>3967</v>
      </c>
      <c r="H9028" s="71">
        <v>1</v>
      </c>
      <c r="I9028" s="71">
        <v>0</v>
      </c>
      <c r="J9028" s="70">
        <v>3.32</v>
      </c>
      <c r="K9028" s="70">
        <v>3.32</v>
      </c>
    </row>
    <row r="9029" spans="1:11" ht="14.25" customHeight="1">
      <c r="A9029" s="124" t="s">
        <v>3973</v>
      </c>
      <c r="B9029" s="64" t="s">
        <v>6383</v>
      </c>
      <c r="C9029" s="124" t="s">
        <v>17</v>
      </c>
      <c r="D9029" s="124" t="s">
        <v>6384</v>
      </c>
      <c r="E9029" s="148" t="s">
        <v>3976</v>
      </c>
      <c r="F9029" s="148"/>
      <c r="G9029" s="84" t="s">
        <v>3967</v>
      </c>
      <c r="H9029" s="71">
        <v>1</v>
      </c>
      <c r="I9029" s="71">
        <v>0</v>
      </c>
      <c r="J9029" s="70">
        <v>1.31</v>
      </c>
      <c r="K9029" s="70">
        <v>1.31</v>
      </c>
    </row>
    <row r="9030" spans="1:11" ht="14.25" customHeight="1">
      <c r="A9030" s="124" t="s">
        <v>3973</v>
      </c>
      <c r="B9030" s="64" t="s">
        <v>6377</v>
      </c>
      <c r="C9030" s="124" t="s">
        <v>17</v>
      </c>
      <c r="D9030" s="124" t="s">
        <v>6378</v>
      </c>
      <c r="E9030" s="148" t="s">
        <v>3976</v>
      </c>
      <c r="F9030" s="148"/>
      <c r="G9030" s="84" t="s">
        <v>3967</v>
      </c>
      <c r="H9030" s="71">
        <v>1</v>
      </c>
      <c r="I9030" s="71">
        <v>0</v>
      </c>
      <c r="J9030" s="70">
        <v>0.78</v>
      </c>
      <c r="K9030" s="70">
        <v>0.78</v>
      </c>
    </row>
    <row r="9031" spans="1:11" ht="25.5">
      <c r="A9031" s="124" t="s">
        <v>3973</v>
      </c>
      <c r="B9031" s="64" t="s">
        <v>6387</v>
      </c>
      <c r="C9031" s="124" t="s">
        <v>17</v>
      </c>
      <c r="D9031" s="124" t="s">
        <v>6388</v>
      </c>
      <c r="E9031" s="148" t="s">
        <v>3976</v>
      </c>
      <c r="F9031" s="148"/>
      <c r="G9031" s="84" t="s">
        <v>3967</v>
      </c>
      <c r="H9031" s="71">
        <v>1</v>
      </c>
      <c r="I9031" s="71">
        <v>0</v>
      </c>
      <c r="J9031" s="70">
        <v>0.08</v>
      </c>
      <c r="K9031" s="70">
        <v>0.08</v>
      </c>
    </row>
    <row r="9032" spans="1:11" ht="25.5">
      <c r="A9032" s="115"/>
      <c r="B9032" s="115"/>
      <c r="C9032" s="115"/>
      <c r="D9032" s="115"/>
      <c r="E9032" s="115"/>
      <c r="F9032" s="115" t="s">
        <v>3983</v>
      </c>
      <c r="G9032" s="73">
        <v>25.16</v>
      </c>
      <c r="H9032" s="115" t="s">
        <v>3984</v>
      </c>
      <c r="I9032" s="73">
        <v>0</v>
      </c>
      <c r="J9032" s="115" t="s">
        <v>3985</v>
      </c>
      <c r="K9032" s="73">
        <v>25.16</v>
      </c>
    </row>
    <row r="9033" spans="1:11" ht="26.25" thickBot="1">
      <c r="A9033" s="115"/>
      <c r="B9033" s="115"/>
      <c r="C9033" s="115"/>
      <c r="D9033" s="115"/>
      <c r="E9033" s="115"/>
      <c r="F9033" s="115" t="s">
        <v>3986</v>
      </c>
      <c r="G9033" s="73">
        <v>7.47</v>
      </c>
      <c r="H9033" s="138"/>
      <c r="I9033" s="138" t="s">
        <v>3987</v>
      </c>
      <c r="J9033" s="115"/>
      <c r="K9033" s="73">
        <v>40.14</v>
      </c>
    </row>
    <row r="9034" spans="1:11" ht="15" thickTop="1">
      <c r="A9034" s="68"/>
      <c r="B9034" s="68"/>
      <c r="C9034" s="68"/>
      <c r="D9034" s="68"/>
      <c r="E9034" s="68"/>
      <c r="F9034" s="68"/>
      <c r="G9034" s="68"/>
      <c r="H9034" s="68"/>
      <c r="I9034" s="68"/>
      <c r="J9034" s="68"/>
      <c r="K9034" s="68"/>
    </row>
    <row r="9035" spans="1:11" ht="15">
      <c r="A9035" s="120"/>
      <c r="B9035" s="121" t="s">
        <v>1</v>
      </c>
      <c r="C9035" s="120" t="s">
        <v>2</v>
      </c>
      <c r="D9035" s="120" t="s">
        <v>3</v>
      </c>
      <c r="E9035" s="144" t="s">
        <v>2279</v>
      </c>
      <c r="F9035" s="144"/>
      <c r="G9035" s="122" t="s">
        <v>4</v>
      </c>
      <c r="H9035" s="121" t="s">
        <v>5</v>
      </c>
      <c r="I9035" s="121" t="s">
        <v>3962</v>
      </c>
      <c r="J9035" s="121" t="s">
        <v>6</v>
      </c>
      <c r="K9035" s="121" t="s">
        <v>8</v>
      </c>
    </row>
    <row r="9036" spans="1:11" ht="25.5">
      <c r="A9036" s="123" t="s">
        <v>3963</v>
      </c>
      <c r="B9036" s="78" t="s">
        <v>5804</v>
      </c>
      <c r="C9036" s="123" t="s">
        <v>17</v>
      </c>
      <c r="D9036" s="123" t="s">
        <v>5805</v>
      </c>
      <c r="E9036" s="150" t="s">
        <v>2947</v>
      </c>
      <c r="F9036" s="150"/>
      <c r="G9036" s="77" t="s">
        <v>72</v>
      </c>
      <c r="H9036" s="67">
        <v>1</v>
      </c>
      <c r="I9036" s="79"/>
      <c r="J9036" s="79">
        <v>134.38999999999999</v>
      </c>
      <c r="K9036" s="79">
        <v>134.38999999999999</v>
      </c>
    </row>
    <row r="9037" spans="1:11" ht="25.5">
      <c r="A9037" s="116" t="s">
        <v>3964</v>
      </c>
      <c r="B9037" s="117" t="s">
        <v>4490</v>
      </c>
      <c r="C9037" s="116" t="s">
        <v>17</v>
      </c>
      <c r="D9037" s="116" t="s">
        <v>4491</v>
      </c>
      <c r="E9037" s="136" t="s">
        <v>2323</v>
      </c>
      <c r="F9037" s="136"/>
      <c r="G9037" s="5" t="s">
        <v>3967</v>
      </c>
      <c r="H9037" s="7">
        <v>1.1811</v>
      </c>
      <c r="I9037" s="7">
        <v>0</v>
      </c>
      <c r="J9037" s="69">
        <v>23.13</v>
      </c>
      <c r="K9037" s="69">
        <v>27.31</v>
      </c>
    </row>
    <row r="9038" spans="1:11" ht="25.5">
      <c r="A9038" s="116" t="s">
        <v>3964</v>
      </c>
      <c r="B9038" s="117" t="s">
        <v>4488</v>
      </c>
      <c r="C9038" s="116" t="s">
        <v>17</v>
      </c>
      <c r="D9038" s="116" t="s">
        <v>4489</v>
      </c>
      <c r="E9038" s="136" t="s">
        <v>2323</v>
      </c>
      <c r="F9038" s="136"/>
      <c r="G9038" s="5" t="s">
        <v>3967</v>
      </c>
      <c r="H9038" s="7">
        <v>1.1811</v>
      </c>
      <c r="I9038" s="7">
        <v>0</v>
      </c>
      <c r="J9038" s="69">
        <v>32.57</v>
      </c>
      <c r="K9038" s="69">
        <v>38.46</v>
      </c>
    </row>
    <row r="9039" spans="1:11">
      <c r="A9039" s="124" t="s">
        <v>3973</v>
      </c>
      <c r="B9039" s="64" t="s">
        <v>6556</v>
      </c>
      <c r="C9039" s="124" t="s">
        <v>17</v>
      </c>
      <c r="D9039" s="124" t="s">
        <v>6557</v>
      </c>
      <c r="E9039" s="148" t="s">
        <v>3976</v>
      </c>
      <c r="F9039" s="148"/>
      <c r="G9039" s="84" t="s">
        <v>72</v>
      </c>
      <c r="H9039" s="71">
        <v>1</v>
      </c>
      <c r="I9039" s="71">
        <v>0</v>
      </c>
      <c r="J9039" s="70">
        <v>59.74</v>
      </c>
      <c r="K9039" s="70">
        <v>59.74</v>
      </c>
    </row>
    <row r="9040" spans="1:11" ht="38.25">
      <c r="A9040" s="124" t="s">
        <v>3973</v>
      </c>
      <c r="B9040" s="64" t="s">
        <v>5979</v>
      </c>
      <c r="C9040" s="124" t="s">
        <v>17</v>
      </c>
      <c r="D9040" s="124" t="s">
        <v>5980</v>
      </c>
      <c r="E9040" s="148" t="s">
        <v>3976</v>
      </c>
      <c r="F9040" s="148"/>
      <c r="G9040" s="84" t="s">
        <v>72</v>
      </c>
      <c r="H9040" s="71">
        <v>4</v>
      </c>
      <c r="I9040" s="71">
        <v>0</v>
      </c>
      <c r="J9040" s="70">
        <v>0.79</v>
      </c>
      <c r="K9040" s="70">
        <v>3.16</v>
      </c>
    </row>
    <row r="9041" spans="1:11" ht="38.25">
      <c r="A9041" s="124" t="s">
        <v>3973</v>
      </c>
      <c r="B9041" s="64" t="s">
        <v>5808</v>
      </c>
      <c r="C9041" s="124" t="s">
        <v>17</v>
      </c>
      <c r="D9041" s="124" t="s">
        <v>5809</v>
      </c>
      <c r="E9041" s="148" t="s">
        <v>3976</v>
      </c>
      <c r="F9041" s="148"/>
      <c r="G9041" s="84" t="s">
        <v>72</v>
      </c>
      <c r="H9041" s="71">
        <v>4</v>
      </c>
      <c r="I9041" s="71">
        <v>0</v>
      </c>
      <c r="J9041" s="70">
        <v>1.43</v>
      </c>
      <c r="K9041" s="70">
        <v>5.72</v>
      </c>
    </row>
    <row r="9042" spans="1:11" ht="25.5">
      <c r="A9042" s="115"/>
      <c r="B9042" s="115"/>
      <c r="C9042" s="115"/>
      <c r="D9042" s="115"/>
      <c r="E9042" s="115"/>
      <c r="F9042" s="115" t="s">
        <v>3983</v>
      </c>
      <c r="G9042" s="73">
        <v>47.97</v>
      </c>
      <c r="H9042" s="115" t="s">
        <v>3984</v>
      </c>
      <c r="I9042" s="73">
        <v>0</v>
      </c>
      <c r="J9042" s="115" t="s">
        <v>3985</v>
      </c>
      <c r="K9042" s="73">
        <v>47.97</v>
      </c>
    </row>
    <row r="9043" spans="1:11" ht="26.25" thickBot="1">
      <c r="A9043" s="115"/>
      <c r="B9043" s="115"/>
      <c r="C9043" s="115"/>
      <c r="D9043" s="115"/>
      <c r="E9043" s="115"/>
      <c r="F9043" s="115" t="s">
        <v>3986</v>
      </c>
      <c r="G9043" s="73">
        <v>30.74</v>
      </c>
      <c r="H9043" s="138"/>
      <c r="I9043" s="138" t="s">
        <v>3987</v>
      </c>
      <c r="J9043" s="115"/>
      <c r="K9043" s="73">
        <v>165.13</v>
      </c>
    </row>
    <row r="9044" spans="1:11" ht="15" thickTop="1">
      <c r="A9044" s="68"/>
      <c r="B9044" s="68"/>
      <c r="C9044" s="68"/>
      <c r="D9044" s="68"/>
      <c r="E9044" s="68"/>
      <c r="F9044" s="68"/>
      <c r="G9044" s="68"/>
      <c r="H9044" s="68"/>
      <c r="I9044" s="68"/>
      <c r="J9044" s="68"/>
      <c r="K9044" s="68"/>
    </row>
    <row r="9045" spans="1:11" ht="15">
      <c r="A9045" s="120"/>
      <c r="B9045" s="121" t="s">
        <v>1</v>
      </c>
      <c r="C9045" s="120" t="s">
        <v>2</v>
      </c>
      <c r="D9045" s="120" t="s">
        <v>3</v>
      </c>
      <c r="E9045" s="144" t="s">
        <v>2279</v>
      </c>
      <c r="F9045" s="144"/>
      <c r="G9045" s="122" t="s">
        <v>4</v>
      </c>
      <c r="H9045" s="121" t="s">
        <v>5</v>
      </c>
      <c r="I9045" s="121" t="s">
        <v>3962</v>
      </c>
      <c r="J9045" s="121" t="s">
        <v>6</v>
      </c>
      <c r="K9045" s="121" t="s">
        <v>8</v>
      </c>
    </row>
    <row r="9046" spans="1:11" ht="38.25">
      <c r="A9046" s="123" t="s">
        <v>3963</v>
      </c>
      <c r="B9046" s="78" t="s">
        <v>4411</v>
      </c>
      <c r="C9046" s="123" t="s">
        <v>17</v>
      </c>
      <c r="D9046" s="123" t="s">
        <v>4412</v>
      </c>
      <c r="E9046" s="150" t="s">
        <v>2637</v>
      </c>
      <c r="F9046" s="150"/>
      <c r="G9046" s="77" t="s">
        <v>3992</v>
      </c>
      <c r="H9046" s="67">
        <v>1</v>
      </c>
      <c r="I9046" s="79"/>
      <c r="J9046" s="79">
        <v>0.38</v>
      </c>
      <c r="K9046" s="79">
        <v>0.38</v>
      </c>
    </row>
    <row r="9047" spans="1:11" ht="14.25" customHeight="1">
      <c r="A9047" s="116" t="s">
        <v>3964</v>
      </c>
      <c r="B9047" s="117" t="s">
        <v>6558</v>
      </c>
      <c r="C9047" s="116" t="s">
        <v>17</v>
      </c>
      <c r="D9047" s="116" t="s">
        <v>6559</v>
      </c>
      <c r="E9047" s="136" t="s">
        <v>4252</v>
      </c>
      <c r="F9047" s="136"/>
      <c r="G9047" s="5" t="s">
        <v>3967</v>
      </c>
      <c r="H9047" s="7">
        <v>1</v>
      </c>
      <c r="I9047" s="7">
        <v>0</v>
      </c>
      <c r="J9047" s="69">
        <v>7.0000000000000007E-2</v>
      </c>
      <c r="K9047" s="69">
        <v>7.0000000000000007E-2</v>
      </c>
    </row>
    <row r="9048" spans="1:11" ht="14.25" customHeight="1">
      <c r="A9048" s="116" t="s">
        <v>3964</v>
      </c>
      <c r="B9048" s="117" t="s">
        <v>6560</v>
      </c>
      <c r="C9048" s="116" t="s">
        <v>17</v>
      </c>
      <c r="D9048" s="116" t="s">
        <v>6561</v>
      </c>
      <c r="E9048" s="136" t="s">
        <v>4252</v>
      </c>
      <c r="F9048" s="136"/>
      <c r="G9048" s="5" t="s">
        <v>3967</v>
      </c>
      <c r="H9048" s="7">
        <v>1</v>
      </c>
      <c r="I9048" s="7">
        <v>0</v>
      </c>
      <c r="J9048" s="69">
        <v>0.31</v>
      </c>
      <c r="K9048" s="69">
        <v>0.31</v>
      </c>
    </row>
    <row r="9049" spans="1:11" ht="14.25" customHeight="1">
      <c r="A9049" s="115"/>
      <c r="B9049" s="115"/>
      <c r="C9049" s="115"/>
      <c r="D9049" s="115"/>
      <c r="E9049" s="115"/>
      <c r="F9049" s="115" t="s">
        <v>3983</v>
      </c>
      <c r="G9049" s="73">
        <v>0</v>
      </c>
      <c r="H9049" s="115" t="s">
        <v>3984</v>
      </c>
      <c r="I9049" s="73">
        <v>0</v>
      </c>
      <c r="J9049" s="115" t="s">
        <v>3985</v>
      </c>
      <c r="K9049" s="73">
        <v>0</v>
      </c>
    </row>
    <row r="9050" spans="1:11" ht="26.25" thickBot="1">
      <c r="A9050" s="115"/>
      <c r="B9050" s="115"/>
      <c r="C9050" s="115"/>
      <c r="D9050" s="115"/>
      <c r="E9050" s="115"/>
      <c r="F9050" s="115" t="s">
        <v>3986</v>
      </c>
      <c r="G9050" s="73">
        <v>0.08</v>
      </c>
      <c r="H9050" s="138"/>
      <c r="I9050" s="138" t="s">
        <v>3987</v>
      </c>
      <c r="J9050" s="115"/>
      <c r="K9050" s="73">
        <v>0.46</v>
      </c>
    </row>
    <row r="9051" spans="1:11" ht="15" thickTop="1">
      <c r="A9051" s="68"/>
      <c r="B9051" s="68"/>
      <c r="C9051" s="68"/>
      <c r="D9051" s="68"/>
      <c r="E9051" s="68"/>
      <c r="F9051" s="68"/>
      <c r="G9051" s="68"/>
      <c r="H9051" s="68"/>
      <c r="I9051" s="68"/>
      <c r="J9051" s="68"/>
      <c r="K9051" s="68"/>
    </row>
    <row r="9052" spans="1:11" ht="15">
      <c r="A9052" s="120"/>
      <c r="B9052" s="121" t="s">
        <v>1</v>
      </c>
      <c r="C9052" s="120" t="s">
        <v>2</v>
      </c>
      <c r="D9052" s="120" t="s">
        <v>3</v>
      </c>
      <c r="E9052" s="144" t="s">
        <v>2279</v>
      </c>
      <c r="F9052" s="144"/>
      <c r="G9052" s="122" t="s">
        <v>4</v>
      </c>
      <c r="H9052" s="121" t="s">
        <v>5</v>
      </c>
      <c r="I9052" s="121" t="s">
        <v>3962</v>
      </c>
      <c r="J9052" s="121" t="s">
        <v>6</v>
      </c>
      <c r="K9052" s="121" t="s">
        <v>8</v>
      </c>
    </row>
    <row r="9053" spans="1:11" ht="38.25">
      <c r="A9053" s="123" t="s">
        <v>3963</v>
      </c>
      <c r="B9053" s="78" t="s">
        <v>4409</v>
      </c>
      <c r="C9053" s="123" t="s">
        <v>17</v>
      </c>
      <c r="D9053" s="123" t="s">
        <v>4410</v>
      </c>
      <c r="E9053" s="150" t="s">
        <v>2637</v>
      </c>
      <c r="F9053" s="150"/>
      <c r="G9053" s="77" t="s">
        <v>90</v>
      </c>
      <c r="H9053" s="67">
        <v>1</v>
      </c>
      <c r="I9053" s="79"/>
      <c r="J9053" s="79">
        <v>2.0099999999999998</v>
      </c>
      <c r="K9053" s="79">
        <v>2.0099999999999998</v>
      </c>
    </row>
    <row r="9054" spans="1:11" ht="38.25">
      <c r="A9054" s="116" t="s">
        <v>3964</v>
      </c>
      <c r="B9054" s="117" t="s">
        <v>6558</v>
      </c>
      <c r="C9054" s="116" t="s">
        <v>17</v>
      </c>
      <c r="D9054" s="116" t="s">
        <v>6559</v>
      </c>
      <c r="E9054" s="136" t="s">
        <v>4252</v>
      </c>
      <c r="F9054" s="136"/>
      <c r="G9054" s="5" t="s">
        <v>3967</v>
      </c>
      <c r="H9054" s="7">
        <v>1</v>
      </c>
      <c r="I9054" s="7">
        <v>0</v>
      </c>
      <c r="J9054" s="69">
        <v>7.0000000000000007E-2</v>
      </c>
      <c r="K9054" s="69">
        <v>7.0000000000000007E-2</v>
      </c>
    </row>
    <row r="9055" spans="1:11" ht="38.25">
      <c r="A9055" s="116" t="s">
        <v>3964</v>
      </c>
      <c r="B9055" s="117" t="s">
        <v>6562</v>
      </c>
      <c r="C9055" s="116" t="s">
        <v>17</v>
      </c>
      <c r="D9055" s="116" t="s">
        <v>6563</v>
      </c>
      <c r="E9055" s="136" t="s">
        <v>4252</v>
      </c>
      <c r="F9055" s="136"/>
      <c r="G9055" s="5" t="s">
        <v>3967</v>
      </c>
      <c r="H9055" s="7">
        <v>1</v>
      </c>
      <c r="I9055" s="7">
        <v>0</v>
      </c>
      <c r="J9055" s="69">
        <v>1.3</v>
      </c>
      <c r="K9055" s="69">
        <v>1.3</v>
      </c>
    </row>
    <row r="9056" spans="1:11" ht="38.25">
      <c r="A9056" s="116" t="s">
        <v>3964</v>
      </c>
      <c r="B9056" s="117" t="s">
        <v>6560</v>
      </c>
      <c r="C9056" s="116" t="s">
        <v>17</v>
      </c>
      <c r="D9056" s="116" t="s">
        <v>6561</v>
      </c>
      <c r="E9056" s="136" t="s">
        <v>4252</v>
      </c>
      <c r="F9056" s="136"/>
      <c r="G9056" s="5" t="s">
        <v>3967</v>
      </c>
      <c r="H9056" s="7">
        <v>1</v>
      </c>
      <c r="I9056" s="7">
        <v>0</v>
      </c>
      <c r="J9056" s="69">
        <v>0.31</v>
      </c>
      <c r="K9056" s="69">
        <v>0.31</v>
      </c>
    </row>
    <row r="9057" spans="1:11" ht="38.25">
      <c r="A9057" s="116" t="s">
        <v>3964</v>
      </c>
      <c r="B9057" s="117" t="s">
        <v>6564</v>
      </c>
      <c r="C9057" s="116" t="s">
        <v>17</v>
      </c>
      <c r="D9057" s="116" t="s">
        <v>6565</v>
      </c>
      <c r="E9057" s="136" t="s">
        <v>4252</v>
      </c>
      <c r="F9057" s="136"/>
      <c r="G9057" s="5" t="s">
        <v>3967</v>
      </c>
      <c r="H9057" s="7">
        <v>1</v>
      </c>
      <c r="I9057" s="7">
        <v>0</v>
      </c>
      <c r="J9057" s="69">
        <v>0.33</v>
      </c>
      <c r="K9057" s="69">
        <v>0.33</v>
      </c>
    </row>
    <row r="9058" spans="1:11" ht="25.5">
      <c r="A9058" s="115"/>
      <c r="B9058" s="115"/>
      <c r="C9058" s="115"/>
      <c r="D9058" s="115"/>
      <c r="E9058" s="115"/>
      <c r="F9058" s="115" t="s">
        <v>3983</v>
      </c>
      <c r="G9058" s="73">
        <v>0</v>
      </c>
      <c r="H9058" s="115" t="s">
        <v>3984</v>
      </c>
      <c r="I9058" s="73">
        <v>0</v>
      </c>
      <c r="J9058" s="115" t="s">
        <v>3985</v>
      </c>
      <c r="K9058" s="73">
        <v>0</v>
      </c>
    </row>
    <row r="9059" spans="1:11" ht="26.25" thickBot="1">
      <c r="A9059" s="115"/>
      <c r="B9059" s="115"/>
      <c r="C9059" s="115"/>
      <c r="D9059" s="115"/>
      <c r="E9059" s="115"/>
      <c r="F9059" s="115" t="s">
        <v>3986</v>
      </c>
      <c r="G9059" s="73">
        <v>0.45</v>
      </c>
      <c r="H9059" s="138"/>
      <c r="I9059" s="138" t="s">
        <v>3987</v>
      </c>
      <c r="J9059" s="115"/>
      <c r="K9059" s="73">
        <v>2.46</v>
      </c>
    </row>
    <row r="9060" spans="1:11" ht="15" thickTop="1">
      <c r="A9060" s="68"/>
      <c r="B9060" s="68"/>
      <c r="C9060" s="68"/>
      <c r="D9060" s="68"/>
      <c r="E9060" s="68"/>
      <c r="F9060" s="68"/>
      <c r="G9060" s="68"/>
      <c r="H9060" s="68"/>
      <c r="I9060" s="68"/>
      <c r="J9060" s="68"/>
      <c r="K9060" s="68"/>
    </row>
    <row r="9061" spans="1:11" ht="15">
      <c r="A9061" s="120"/>
      <c r="B9061" s="121" t="s">
        <v>1</v>
      </c>
      <c r="C9061" s="120" t="s">
        <v>2</v>
      </c>
      <c r="D9061" s="120" t="s">
        <v>3</v>
      </c>
      <c r="E9061" s="144" t="s">
        <v>2279</v>
      </c>
      <c r="F9061" s="144"/>
      <c r="G9061" s="122" t="s">
        <v>4</v>
      </c>
      <c r="H9061" s="121" t="s">
        <v>5</v>
      </c>
      <c r="I9061" s="121" t="s">
        <v>3962</v>
      </c>
      <c r="J9061" s="121" t="s">
        <v>6</v>
      </c>
      <c r="K9061" s="121" t="s">
        <v>8</v>
      </c>
    </row>
    <row r="9062" spans="1:11" ht="38.25">
      <c r="A9062" s="123" t="s">
        <v>3963</v>
      </c>
      <c r="B9062" s="78" t="s">
        <v>6560</v>
      </c>
      <c r="C9062" s="123" t="s">
        <v>17</v>
      </c>
      <c r="D9062" s="123" t="s">
        <v>6561</v>
      </c>
      <c r="E9062" s="150" t="s">
        <v>4252</v>
      </c>
      <c r="F9062" s="150"/>
      <c r="G9062" s="77" t="s">
        <v>3967</v>
      </c>
      <c r="H9062" s="67">
        <v>1</v>
      </c>
      <c r="I9062" s="79"/>
      <c r="J9062" s="79">
        <v>0.31</v>
      </c>
      <c r="K9062" s="79">
        <v>0.31</v>
      </c>
    </row>
    <row r="9063" spans="1:11" ht="14.25" customHeight="1">
      <c r="A9063" s="124" t="s">
        <v>3973</v>
      </c>
      <c r="B9063" s="64" t="s">
        <v>6566</v>
      </c>
      <c r="C9063" s="124" t="s">
        <v>17</v>
      </c>
      <c r="D9063" s="124" t="s">
        <v>6567</v>
      </c>
      <c r="E9063" s="148" t="s">
        <v>5666</v>
      </c>
      <c r="F9063" s="148"/>
      <c r="G9063" s="84" t="s">
        <v>72</v>
      </c>
      <c r="H9063" s="71">
        <v>6.3999999999999997E-5</v>
      </c>
      <c r="I9063" s="71">
        <v>0</v>
      </c>
      <c r="J9063" s="70">
        <v>4850</v>
      </c>
      <c r="K9063" s="70">
        <v>0.31</v>
      </c>
    </row>
    <row r="9064" spans="1:11" ht="14.25" customHeight="1">
      <c r="A9064" s="115"/>
      <c r="B9064" s="115"/>
      <c r="C9064" s="115"/>
      <c r="D9064" s="115"/>
      <c r="E9064" s="115"/>
      <c r="F9064" s="115" t="s">
        <v>3983</v>
      </c>
      <c r="G9064" s="73">
        <v>0</v>
      </c>
      <c r="H9064" s="115" t="s">
        <v>3984</v>
      </c>
      <c r="I9064" s="73">
        <v>0</v>
      </c>
      <c r="J9064" s="115" t="s">
        <v>3985</v>
      </c>
      <c r="K9064" s="73">
        <v>0</v>
      </c>
    </row>
    <row r="9065" spans="1:11" ht="14.25" customHeight="1" thickBot="1">
      <c r="A9065" s="115"/>
      <c r="B9065" s="115"/>
      <c r="C9065" s="115"/>
      <c r="D9065" s="115"/>
      <c r="E9065" s="115"/>
      <c r="F9065" s="115" t="s">
        <v>3986</v>
      </c>
      <c r="G9065" s="73">
        <v>7.0000000000000007E-2</v>
      </c>
      <c r="H9065" s="138"/>
      <c r="I9065" s="138" t="s">
        <v>3987</v>
      </c>
      <c r="J9065" s="115"/>
      <c r="K9065" s="73">
        <v>0.38</v>
      </c>
    </row>
    <row r="9066" spans="1:11" ht="15" thickTop="1">
      <c r="A9066" s="68"/>
      <c r="B9066" s="68"/>
      <c r="C9066" s="68"/>
      <c r="D9066" s="68"/>
      <c r="E9066" s="68"/>
      <c r="F9066" s="68"/>
      <c r="G9066" s="68"/>
      <c r="H9066" s="68"/>
      <c r="I9066" s="68"/>
      <c r="J9066" s="68"/>
      <c r="K9066" s="68"/>
    </row>
    <row r="9067" spans="1:11" ht="15">
      <c r="A9067" s="120"/>
      <c r="B9067" s="121" t="s">
        <v>1</v>
      </c>
      <c r="C9067" s="120" t="s">
        <v>2</v>
      </c>
      <c r="D9067" s="120" t="s">
        <v>3</v>
      </c>
      <c r="E9067" s="144" t="s">
        <v>2279</v>
      </c>
      <c r="F9067" s="144"/>
      <c r="G9067" s="122" t="s">
        <v>4</v>
      </c>
      <c r="H9067" s="121" t="s">
        <v>5</v>
      </c>
      <c r="I9067" s="121" t="s">
        <v>3962</v>
      </c>
      <c r="J9067" s="121" t="s">
        <v>6</v>
      </c>
      <c r="K9067" s="121" t="s">
        <v>8</v>
      </c>
    </row>
    <row r="9068" spans="1:11" ht="38.25">
      <c r="A9068" s="123" t="s">
        <v>3963</v>
      </c>
      <c r="B9068" s="78" t="s">
        <v>6558</v>
      </c>
      <c r="C9068" s="123" t="s">
        <v>17</v>
      </c>
      <c r="D9068" s="123" t="s">
        <v>6559</v>
      </c>
      <c r="E9068" s="150" t="s">
        <v>4252</v>
      </c>
      <c r="F9068" s="150"/>
      <c r="G9068" s="77" t="s">
        <v>3967</v>
      </c>
      <c r="H9068" s="67">
        <v>1</v>
      </c>
      <c r="I9068" s="79"/>
      <c r="J9068" s="79">
        <v>7.0000000000000007E-2</v>
      </c>
      <c r="K9068" s="79">
        <v>7.0000000000000007E-2</v>
      </c>
    </row>
    <row r="9069" spans="1:11" ht="38.25">
      <c r="A9069" s="124" t="s">
        <v>3973</v>
      </c>
      <c r="B9069" s="64" t="s">
        <v>6566</v>
      </c>
      <c r="C9069" s="124" t="s">
        <v>17</v>
      </c>
      <c r="D9069" s="124" t="s">
        <v>6567</v>
      </c>
      <c r="E9069" s="148" t="s">
        <v>5666</v>
      </c>
      <c r="F9069" s="148"/>
      <c r="G9069" s="84" t="s">
        <v>72</v>
      </c>
      <c r="H9069" s="71">
        <v>1.4800000000000001E-5</v>
      </c>
      <c r="I9069" s="71">
        <v>0</v>
      </c>
      <c r="J9069" s="70">
        <v>4850</v>
      </c>
      <c r="K9069" s="70">
        <v>7.0000000000000007E-2</v>
      </c>
    </row>
    <row r="9070" spans="1:11" ht="25.5">
      <c r="A9070" s="115"/>
      <c r="B9070" s="115"/>
      <c r="C9070" s="115"/>
      <c r="D9070" s="115"/>
      <c r="E9070" s="115"/>
      <c r="F9070" s="115" t="s">
        <v>3983</v>
      </c>
      <c r="G9070" s="73">
        <v>0</v>
      </c>
      <c r="H9070" s="115" t="s">
        <v>3984</v>
      </c>
      <c r="I9070" s="73">
        <v>0</v>
      </c>
      <c r="J9070" s="115" t="s">
        <v>3985</v>
      </c>
      <c r="K9070" s="73">
        <v>0</v>
      </c>
    </row>
    <row r="9071" spans="1:11" ht="26.25" thickBot="1">
      <c r="A9071" s="115"/>
      <c r="B9071" s="115"/>
      <c r="C9071" s="115"/>
      <c r="D9071" s="115"/>
      <c r="E9071" s="115"/>
      <c r="F9071" s="115" t="s">
        <v>3986</v>
      </c>
      <c r="G9071" s="73">
        <v>0.01</v>
      </c>
      <c r="H9071" s="138"/>
      <c r="I9071" s="138" t="s">
        <v>3987</v>
      </c>
      <c r="J9071" s="115"/>
      <c r="K9071" s="73">
        <v>0.08</v>
      </c>
    </row>
    <row r="9072" spans="1:11" ht="15" thickTop="1">
      <c r="A9072" s="68"/>
      <c r="B9072" s="68"/>
      <c r="C9072" s="68"/>
      <c r="D9072" s="68"/>
      <c r="E9072" s="68"/>
      <c r="F9072" s="68"/>
      <c r="G9072" s="68"/>
      <c r="H9072" s="68"/>
      <c r="I9072" s="68"/>
      <c r="J9072" s="68"/>
      <c r="K9072" s="68"/>
    </row>
    <row r="9073" spans="1:11" ht="15">
      <c r="A9073" s="120"/>
      <c r="B9073" s="121" t="s">
        <v>1</v>
      </c>
      <c r="C9073" s="120" t="s">
        <v>2</v>
      </c>
      <c r="D9073" s="120" t="s">
        <v>3</v>
      </c>
      <c r="E9073" s="144" t="s">
        <v>2279</v>
      </c>
      <c r="F9073" s="144"/>
      <c r="G9073" s="122" t="s">
        <v>4</v>
      </c>
      <c r="H9073" s="121" t="s">
        <v>5</v>
      </c>
      <c r="I9073" s="121" t="s">
        <v>3962</v>
      </c>
      <c r="J9073" s="121" t="s">
        <v>6</v>
      </c>
      <c r="K9073" s="121" t="s">
        <v>8</v>
      </c>
    </row>
    <row r="9074" spans="1:11" ht="38.25">
      <c r="A9074" s="123" t="s">
        <v>3963</v>
      </c>
      <c r="B9074" s="78" t="s">
        <v>6564</v>
      </c>
      <c r="C9074" s="123" t="s">
        <v>17</v>
      </c>
      <c r="D9074" s="123" t="s">
        <v>6565</v>
      </c>
      <c r="E9074" s="150" t="s">
        <v>4252</v>
      </c>
      <c r="F9074" s="150"/>
      <c r="G9074" s="77" t="s">
        <v>3967</v>
      </c>
      <c r="H9074" s="67">
        <v>1</v>
      </c>
      <c r="I9074" s="79"/>
      <c r="J9074" s="79">
        <v>0.33</v>
      </c>
      <c r="K9074" s="79">
        <v>0.33</v>
      </c>
    </row>
    <row r="9075" spans="1:11" ht="15" customHeight="1">
      <c r="A9075" s="124" t="s">
        <v>3973</v>
      </c>
      <c r="B9075" s="64" t="s">
        <v>6566</v>
      </c>
      <c r="C9075" s="124" t="s">
        <v>17</v>
      </c>
      <c r="D9075" s="124" t="s">
        <v>6567</v>
      </c>
      <c r="E9075" s="148" t="s">
        <v>5666</v>
      </c>
      <c r="F9075" s="148"/>
      <c r="G9075" s="84" t="s">
        <v>72</v>
      </c>
      <c r="H9075" s="71">
        <v>6.9999999999999994E-5</v>
      </c>
      <c r="I9075" s="71">
        <v>0</v>
      </c>
      <c r="J9075" s="70">
        <v>4850</v>
      </c>
      <c r="K9075" s="70">
        <v>0.33</v>
      </c>
    </row>
    <row r="9076" spans="1:11" ht="25.5">
      <c r="A9076" s="115"/>
      <c r="B9076" s="115"/>
      <c r="C9076" s="115"/>
      <c r="D9076" s="115"/>
      <c r="E9076" s="115"/>
      <c r="F9076" s="115" t="s">
        <v>3983</v>
      </c>
      <c r="G9076" s="73">
        <v>0</v>
      </c>
      <c r="H9076" s="115" t="s">
        <v>3984</v>
      </c>
      <c r="I9076" s="73">
        <v>0</v>
      </c>
      <c r="J9076" s="115" t="s">
        <v>3985</v>
      </c>
      <c r="K9076" s="73">
        <v>0</v>
      </c>
    </row>
    <row r="9077" spans="1:11" ht="26.25" thickBot="1">
      <c r="A9077" s="115"/>
      <c r="B9077" s="115"/>
      <c r="C9077" s="115"/>
      <c r="D9077" s="115"/>
      <c r="E9077" s="115"/>
      <c r="F9077" s="115" t="s">
        <v>3986</v>
      </c>
      <c r="G9077" s="73">
        <v>7.0000000000000007E-2</v>
      </c>
      <c r="H9077" s="138"/>
      <c r="I9077" s="138" t="s">
        <v>3987</v>
      </c>
      <c r="J9077" s="115"/>
      <c r="K9077" s="73">
        <v>0.4</v>
      </c>
    </row>
    <row r="9078" spans="1:11" ht="14.25" customHeight="1" thickTop="1">
      <c r="A9078" s="68"/>
      <c r="B9078" s="68"/>
      <c r="C9078" s="68"/>
      <c r="D9078" s="68"/>
      <c r="E9078" s="68"/>
      <c r="F9078" s="68"/>
      <c r="G9078" s="68"/>
      <c r="H9078" s="68"/>
      <c r="I9078" s="68"/>
      <c r="J9078" s="68"/>
      <c r="K9078" s="68"/>
    </row>
    <row r="9079" spans="1:11" ht="14.25" customHeight="1">
      <c r="A9079" s="120"/>
      <c r="B9079" s="121" t="s">
        <v>1</v>
      </c>
      <c r="C9079" s="120" t="s">
        <v>2</v>
      </c>
      <c r="D9079" s="120" t="s">
        <v>3</v>
      </c>
      <c r="E9079" s="144" t="s">
        <v>2279</v>
      </c>
      <c r="F9079" s="144"/>
      <c r="G9079" s="122" t="s">
        <v>4</v>
      </c>
      <c r="H9079" s="121" t="s">
        <v>5</v>
      </c>
      <c r="I9079" s="121" t="s">
        <v>3962</v>
      </c>
      <c r="J9079" s="121" t="s">
        <v>6</v>
      </c>
      <c r="K9079" s="121" t="s">
        <v>8</v>
      </c>
    </row>
    <row r="9080" spans="1:11" ht="14.25" customHeight="1">
      <c r="A9080" s="123" t="s">
        <v>3963</v>
      </c>
      <c r="B9080" s="78" t="s">
        <v>6562</v>
      </c>
      <c r="C9080" s="123" t="s">
        <v>17</v>
      </c>
      <c r="D9080" s="123" t="s">
        <v>6563</v>
      </c>
      <c r="E9080" s="150" t="s">
        <v>4252</v>
      </c>
      <c r="F9080" s="150"/>
      <c r="G9080" s="77" t="s">
        <v>3967</v>
      </c>
      <c r="H9080" s="67">
        <v>1</v>
      </c>
      <c r="I9080" s="79"/>
      <c r="J9080" s="79">
        <v>1.3</v>
      </c>
      <c r="K9080" s="79">
        <v>1.3</v>
      </c>
    </row>
    <row r="9081" spans="1:11" ht="14.25" customHeight="1">
      <c r="A9081" s="124" t="s">
        <v>3973</v>
      </c>
      <c r="B9081" s="64" t="s">
        <v>6568</v>
      </c>
      <c r="C9081" s="124" t="s">
        <v>17</v>
      </c>
      <c r="D9081" s="124" t="s">
        <v>6569</v>
      </c>
      <c r="E9081" s="148" t="s">
        <v>6570</v>
      </c>
      <c r="F9081" s="148"/>
      <c r="G9081" s="84" t="s">
        <v>6571</v>
      </c>
      <c r="H9081" s="71">
        <v>1.25</v>
      </c>
      <c r="I9081" s="71">
        <v>0</v>
      </c>
      <c r="J9081" s="70">
        <v>1.04</v>
      </c>
      <c r="K9081" s="70">
        <v>1.3</v>
      </c>
    </row>
    <row r="9082" spans="1:11" ht="25.5">
      <c r="A9082" s="115"/>
      <c r="B9082" s="115"/>
      <c r="C9082" s="115"/>
      <c r="D9082" s="115"/>
      <c r="E9082" s="115"/>
      <c r="F9082" s="115" t="s">
        <v>3983</v>
      </c>
      <c r="G9082" s="73">
        <v>0</v>
      </c>
      <c r="H9082" s="115" t="s">
        <v>3984</v>
      </c>
      <c r="I9082" s="73">
        <v>0</v>
      </c>
      <c r="J9082" s="115" t="s">
        <v>3985</v>
      </c>
      <c r="K9082" s="73">
        <v>0</v>
      </c>
    </row>
    <row r="9083" spans="1:11" ht="26.25" thickBot="1">
      <c r="A9083" s="115"/>
      <c r="B9083" s="115"/>
      <c r="C9083" s="115"/>
      <c r="D9083" s="115"/>
      <c r="E9083" s="115"/>
      <c r="F9083" s="115" t="s">
        <v>3986</v>
      </c>
      <c r="G9083" s="73">
        <v>0.28999999999999998</v>
      </c>
      <c r="H9083" s="138"/>
      <c r="I9083" s="138" t="s">
        <v>3987</v>
      </c>
      <c r="J9083" s="115"/>
      <c r="K9083" s="73">
        <v>1.59</v>
      </c>
    </row>
    <row r="9084" spans="1:11" ht="15" thickTop="1">
      <c r="A9084" s="68"/>
      <c r="B9084" s="68"/>
      <c r="C9084" s="68"/>
      <c r="D9084" s="68"/>
      <c r="E9084" s="68"/>
      <c r="F9084" s="68"/>
      <c r="G9084" s="68"/>
      <c r="H9084" s="68"/>
      <c r="I9084" s="68"/>
      <c r="J9084" s="68"/>
      <c r="K9084" s="68"/>
    </row>
    <row r="9085" spans="1:11" ht="15">
      <c r="A9085" s="120"/>
      <c r="B9085" s="121" t="s">
        <v>1</v>
      </c>
      <c r="C9085" s="120" t="s">
        <v>2</v>
      </c>
      <c r="D9085" s="120" t="s">
        <v>3</v>
      </c>
      <c r="E9085" s="144" t="s">
        <v>2279</v>
      </c>
      <c r="F9085" s="144"/>
      <c r="G9085" s="122" t="s">
        <v>4</v>
      </c>
      <c r="H9085" s="121" t="s">
        <v>5</v>
      </c>
      <c r="I9085" s="121" t="s">
        <v>3962</v>
      </c>
      <c r="J9085" s="121" t="s">
        <v>6</v>
      </c>
      <c r="K9085" s="121" t="s">
        <v>8</v>
      </c>
    </row>
    <row r="9086" spans="1:11" ht="38.25">
      <c r="A9086" s="123" t="s">
        <v>3963</v>
      </c>
      <c r="B9086" s="78" t="s">
        <v>4765</v>
      </c>
      <c r="C9086" s="123" t="s">
        <v>17</v>
      </c>
      <c r="D9086" s="123" t="s">
        <v>4766</v>
      </c>
      <c r="E9086" s="150" t="s">
        <v>2637</v>
      </c>
      <c r="F9086" s="150"/>
      <c r="G9086" s="77" t="s">
        <v>3992</v>
      </c>
      <c r="H9086" s="67">
        <v>1</v>
      </c>
      <c r="I9086" s="79"/>
      <c r="J9086" s="79">
        <v>1.55</v>
      </c>
      <c r="K9086" s="79">
        <v>1.55</v>
      </c>
    </row>
    <row r="9087" spans="1:11" ht="38.25">
      <c r="A9087" s="116" t="s">
        <v>3964</v>
      </c>
      <c r="B9087" s="117" t="s">
        <v>6572</v>
      </c>
      <c r="C9087" s="116" t="s">
        <v>17</v>
      </c>
      <c r="D9087" s="116" t="s">
        <v>6573</v>
      </c>
      <c r="E9087" s="136" t="s">
        <v>4252</v>
      </c>
      <c r="F9087" s="136"/>
      <c r="G9087" s="5" t="s">
        <v>3967</v>
      </c>
      <c r="H9087" s="7">
        <v>1</v>
      </c>
      <c r="I9087" s="7">
        <v>0</v>
      </c>
      <c r="J9087" s="69">
        <v>1.26</v>
      </c>
      <c r="K9087" s="69">
        <v>1.26</v>
      </c>
    </row>
    <row r="9088" spans="1:11" ht="38.25">
      <c r="A9088" s="116" t="s">
        <v>3964</v>
      </c>
      <c r="B9088" s="117" t="s">
        <v>6574</v>
      </c>
      <c r="C9088" s="116" t="s">
        <v>17</v>
      </c>
      <c r="D9088" s="116" t="s">
        <v>6575</v>
      </c>
      <c r="E9088" s="136" t="s">
        <v>4252</v>
      </c>
      <c r="F9088" s="136"/>
      <c r="G9088" s="5" t="s">
        <v>3967</v>
      </c>
      <c r="H9088" s="7">
        <v>1</v>
      </c>
      <c r="I9088" s="7">
        <v>0</v>
      </c>
      <c r="J9088" s="69">
        <v>0.28999999999999998</v>
      </c>
      <c r="K9088" s="69">
        <v>0.28999999999999998</v>
      </c>
    </row>
    <row r="9089" spans="1:11" ht="25.5">
      <c r="A9089" s="115"/>
      <c r="B9089" s="115"/>
      <c r="C9089" s="115"/>
      <c r="D9089" s="115"/>
      <c r="E9089" s="115"/>
      <c r="F9089" s="115" t="s">
        <v>3983</v>
      </c>
      <c r="G9089" s="73">
        <v>0</v>
      </c>
      <c r="H9089" s="115" t="s">
        <v>3984</v>
      </c>
      <c r="I9089" s="73">
        <v>0</v>
      </c>
      <c r="J9089" s="115" t="s">
        <v>3985</v>
      </c>
      <c r="K9089" s="73">
        <v>0</v>
      </c>
    </row>
    <row r="9090" spans="1:11" ht="26.25" thickBot="1">
      <c r="A9090" s="115"/>
      <c r="B9090" s="115"/>
      <c r="C9090" s="115"/>
      <c r="D9090" s="115"/>
      <c r="E9090" s="115"/>
      <c r="F9090" s="115" t="s">
        <v>3986</v>
      </c>
      <c r="G9090" s="73">
        <v>0.35</v>
      </c>
      <c r="H9090" s="138"/>
      <c r="I9090" s="138" t="s">
        <v>3987</v>
      </c>
      <c r="J9090" s="115"/>
      <c r="K9090" s="73">
        <v>1.9</v>
      </c>
    </row>
    <row r="9091" spans="1:11" ht="15" thickTop="1">
      <c r="A9091" s="68"/>
      <c r="B9091" s="68"/>
      <c r="C9091" s="68"/>
      <c r="D9091" s="68"/>
      <c r="E9091" s="68"/>
      <c r="F9091" s="68"/>
      <c r="G9091" s="68"/>
      <c r="H9091" s="68"/>
      <c r="I9091" s="68"/>
      <c r="J9091" s="68"/>
      <c r="K9091" s="68"/>
    </row>
    <row r="9092" spans="1:11" ht="15">
      <c r="A9092" s="120"/>
      <c r="B9092" s="121" t="s">
        <v>1</v>
      </c>
      <c r="C9092" s="120" t="s">
        <v>2</v>
      </c>
      <c r="D9092" s="120" t="s">
        <v>3</v>
      </c>
      <c r="E9092" s="144" t="s">
        <v>2279</v>
      </c>
      <c r="F9092" s="144"/>
      <c r="G9092" s="122" t="s">
        <v>4</v>
      </c>
      <c r="H9092" s="121" t="s">
        <v>5</v>
      </c>
      <c r="I9092" s="121" t="s">
        <v>3962</v>
      </c>
      <c r="J9092" s="121" t="s">
        <v>6</v>
      </c>
      <c r="K9092" s="121" t="s">
        <v>8</v>
      </c>
    </row>
    <row r="9093" spans="1:11" ht="38.25">
      <c r="A9093" s="123" t="s">
        <v>3963</v>
      </c>
      <c r="B9093" s="78" t="s">
        <v>4767</v>
      </c>
      <c r="C9093" s="123" t="s">
        <v>17</v>
      </c>
      <c r="D9093" s="123" t="s">
        <v>4768</v>
      </c>
      <c r="E9093" s="150" t="s">
        <v>2637</v>
      </c>
      <c r="F9093" s="150"/>
      <c r="G9093" s="77" t="s">
        <v>90</v>
      </c>
      <c r="H9093" s="67">
        <v>1</v>
      </c>
      <c r="I9093" s="79"/>
      <c r="J9093" s="79">
        <v>5.53</v>
      </c>
      <c r="K9093" s="79">
        <v>5.53</v>
      </c>
    </row>
    <row r="9094" spans="1:11" ht="38.25">
      <c r="A9094" s="116" t="s">
        <v>3964</v>
      </c>
      <c r="B9094" s="117" t="s">
        <v>6576</v>
      </c>
      <c r="C9094" s="116" t="s">
        <v>17</v>
      </c>
      <c r="D9094" s="116" t="s">
        <v>6577</v>
      </c>
      <c r="E9094" s="136" t="s">
        <v>4252</v>
      </c>
      <c r="F9094" s="136"/>
      <c r="G9094" s="5" t="s">
        <v>3967</v>
      </c>
      <c r="H9094" s="7">
        <v>1</v>
      </c>
      <c r="I9094" s="7">
        <v>0</v>
      </c>
      <c r="J9094" s="69">
        <v>2.6</v>
      </c>
      <c r="K9094" s="69">
        <v>2.6</v>
      </c>
    </row>
    <row r="9095" spans="1:11" ht="38.25">
      <c r="A9095" s="116" t="s">
        <v>3964</v>
      </c>
      <c r="B9095" s="117" t="s">
        <v>6574</v>
      </c>
      <c r="C9095" s="116" t="s">
        <v>17</v>
      </c>
      <c r="D9095" s="116" t="s">
        <v>6575</v>
      </c>
      <c r="E9095" s="136" t="s">
        <v>4252</v>
      </c>
      <c r="F9095" s="136"/>
      <c r="G9095" s="5" t="s">
        <v>3967</v>
      </c>
      <c r="H9095" s="7">
        <v>1</v>
      </c>
      <c r="I9095" s="7">
        <v>0</v>
      </c>
      <c r="J9095" s="69">
        <v>0.28999999999999998</v>
      </c>
      <c r="K9095" s="69">
        <v>0.28999999999999998</v>
      </c>
    </row>
    <row r="9096" spans="1:11" ht="38.25">
      <c r="A9096" s="116" t="s">
        <v>3964</v>
      </c>
      <c r="B9096" s="117" t="s">
        <v>6572</v>
      </c>
      <c r="C9096" s="116" t="s">
        <v>17</v>
      </c>
      <c r="D9096" s="116" t="s">
        <v>6573</v>
      </c>
      <c r="E9096" s="136" t="s">
        <v>4252</v>
      </c>
      <c r="F9096" s="136"/>
      <c r="G9096" s="5" t="s">
        <v>3967</v>
      </c>
      <c r="H9096" s="7">
        <v>1</v>
      </c>
      <c r="I9096" s="7">
        <v>0</v>
      </c>
      <c r="J9096" s="69">
        <v>1.26</v>
      </c>
      <c r="K9096" s="69">
        <v>1.26</v>
      </c>
    </row>
    <row r="9097" spans="1:11" ht="38.25">
      <c r="A9097" s="116" t="s">
        <v>3964</v>
      </c>
      <c r="B9097" s="117" t="s">
        <v>6578</v>
      </c>
      <c r="C9097" s="116" t="s">
        <v>17</v>
      </c>
      <c r="D9097" s="116" t="s">
        <v>6579</v>
      </c>
      <c r="E9097" s="136" t="s">
        <v>4252</v>
      </c>
      <c r="F9097" s="136"/>
      <c r="G9097" s="5" t="s">
        <v>3967</v>
      </c>
      <c r="H9097" s="7">
        <v>1</v>
      </c>
      <c r="I9097" s="7">
        <v>0</v>
      </c>
      <c r="J9097" s="69">
        <v>1.38</v>
      </c>
      <c r="K9097" s="69">
        <v>1.38</v>
      </c>
    </row>
    <row r="9098" spans="1:11" ht="14.25" customHeight="1">
      <c r="A9098" s="115"/>
      <c r="B9098" s="115"/>
      <c r="C9098" s="115"/>
      <c r="D9098" s="115"/>
      <c r="E9098" s="115"/>
      <c r="F9098" s="115" t="s">
        <v>3983</v>
      </c>
      <c r="G9098" s="73">
        <v>0</v>
      </c>
      <c r="H9098" s="115" t="s">
        <v>3984</v>
      </c>
      <c r="I9098" s="73">
        <v>0</v>
      </c>
      <c r="J9098" s="115" t="s">
        <v>3985</v>
      </c>
      <c r="K9098" s="73">
        <v>0</v>
      </c>
    </row>
    <row r="9099" spans="1:11" ht="14.25" customHeight="1" thickBot="1">
      <c r="A9099" s="115"/>
      <c r="B9099" s="115"/>
      <c r="C9099" s="115"/>
      <c r="D9099" s="115"/>
      <c r="E9099" s="115"/>
      <c r="F9099" s="115" t="s">
        <v>3986</v>
      </c>
      <c r="G9099" s="73">
        <v>1.26</v>
      </c>
      <c r="H9099" s="138"/>
      <c r="I9099" s="138" t="s">
        <v>3987</v>
      </c>
      <c r="J9099" s="115"/>
      <c r="K9099" s="73">
        <v>6.79</v>
      </c>
    </row>
    <row r="9100" spans="1:11" ht="14.25" customHeight="1" thickTop="1">
      <c r="A9100" s="68"/>
      <c r="B9100" s="68"/>
      <c r="C9100" s="68"/>
      <c r="D9100" s="68"/>
      <c r="E9100" s="68"/>
      <c r="F9100" s="68"/>
      <c r="G9100" s="68"/>
      <c r="H9100" s="68"/>
      <c r="I9100" s="68"/>
      <c r="J9100" s="68"/>
      <c r="K9100" s="68"/>
    </row>
    <row r="9101" spans="1:11" ht="15">
      <c r="A9101" s="120"/>
      <c r="B9101" s="121" t="s">
        <v>1</v>
      </c>
      <c r="C9101" s="120" t="s">
        <v>2</v>
      </c>
      <c r="D9101" s="120" t="s">
        <v>3</v>
      </c>
      <c r="E9101" s="144" t="s">
        <v>2279</v>
      </c>
      <c r="F9101" s="144"/>
      <c r="G9101" s="122" t="s">
        <v>4</v>
      </c>
      <c r="H9101" s="121" t="s">
        <v>5</v>
      </c>
      <c r="I9101" s="121" t="s">
        <v>3962</v>
      </c>
      <c r="J9101" s="121" t="s">
        <v>6</v>
      </c>
      <c r="K9101" s="121" t="s">
        <v>8</v>
      </c>
    </row>
    <row r="9102" spans="1:11" ht="38.25">
      <c r="A9102" s="123" t="s">
        <v>3963</v>
      </c>
      <c r="B9102" s="78" t="s">
        <v>6572</v>
      </c>
      <c r="C9102" s="123" t="s">
        <v>17</v>
      </c>
      <c r="D9102" s="123" t="s">
        <v>6573</v>
      </c>
      <c r="E9102" s="150" t="s">
        <v>4252</v>
      </c>
      <c r="F9102" s="150"/>
      <c r="G9102" s="77" t="s">
        <v>3967</v>
      </c>
      <c r="H9102" s="67">
        <v>1</v>
      </c>
      <c r="I9102" s="79"/>
      <c r="J9102" s="79">
        <v>1.26</v>
      </c>
      <c r="K9102" s="79">
        <v>1.26</v>
      </c>
    </row>
    <row r="9103" spans="1:11" ht="38.25">
      <c r="A9103" s="124" t="s">
        <v>3973</v>
      </c>
      <c r="B9103" s="64" t="s">
        <v>6580</v>
      </c>
      <c r="C9103" s="124" t="s">
        <v>17</v>
      </c>
      <c r="D9103" s="124" t="s">
        <v>6581</v>
      </c>
      <c r="E9103" s="148" t="s">
        <v>5666</v>
      </c>
      <c r="F9103" s="148"/>
      <c r="G9103" s="84" t="s">
        <v>72</v>
      </c>
      <c r="H9103" s="71">
        <v>6.3999999999999997E-5</v>
      </c>
      <c r="I9103" s="71">
        <v>0</v>
      </c>
      <c r="J9103" s="70">
        <v>19728.810000000001</v>
      </c>
      <c r="K9103" s="70">
        <v>1.26</v>
      </c>
    </row>
    <row r="9104" spans="1:11" ht="25.5">
      <c r="A9104" s="115"/>
      <c r="B9104" s="115"/>
      <c r="C9104" s="115"/>
      <c r="D9104" s="115"/>
      <c r="E9104" s="115"/>
      <c r="F9104" s="115" t="s">
        <v>3983</v>
      </c>
      <c r="G9104" s="73">
        <v>0</v>
      </c>
      <c r="H9104" s="115" t="s">
        <v>3984</v>
      </c>
      <c r="I9104" s="73">
        <v>0</v>
      </c>
      <c r="J9104" s="115" t="s">
        <v>3985</v>
      </c>
      <c r="K9104" s="73">
        <v>0</v>
      </c>
    </row>
    <row r="9105" spans="1:11" ht="26.25" thickBot="1">
      <c r="A9105" s="115"/>
      <c r="B9105" s="115"/>
      <c r="C9105" s="115"/>
      <c r="D9105" s="115"/>
      <c r="E9105" s="115"/>
      <c r="F9105" s="115" t="s">
        <v>3986</v>
      </c>
      <c r="G9105" s="73">
        <v>0.28000000000000003</v>
      </c>
      <c r="H9105" s="138"/>
      <c r="I9105" s="138" t="s">
        <v>3987</v>
      </c>
      <c r="J9105" s="115"/>
      <c r="K9105" s="73">
        <v>1.54</v>
      </c>
    </row>
    <row r="9106" spans="1:11" ht="15" thickTop="1">
      <c r="A9106" s="68"/>
      <c r="B9106" s="68"/>
      <c r="C9106" s="68"/>
      <c r="D9106" s="68"/>
      <c r="E9106" s="68"/>
      <c r="F9106" s="68"/>
      <c r="G9106" s="68"/>
      <c r="H9106" s="68"/>
      <c r="I9106" s="68"/>
      <c r="J9106" s="68"/>
      <c r="K9106" s="68"/>
    </row>
    <row r="9107" spans="1:11" ht="15">
      <c r="A9107" s="120"/>
      <c r="B9107" s="121" t="s">
        <v>1</v>
      </c>
      <c r="C9107" s="120" t="s">
        <v>2</v>
      </c>
      <c r="D9107" s="120" t="s">
        <v>3</v>
      </c>
      <c r="E9107" s="144" t="s">
        <v>2279</v>
      </c>
      <c r="F9107" s="144"/>
      <c r="G9107" s="122" t="s">
        <v>4</v>
      </c>
      <c r="H9107" s="121" t="s">
        <v>5</v>
      </c>
      <c r="I9107" s="121" t="s">
        <v>3962</v>
      </c>
      <c r="J9107" s="121" t="s">
        <v>6</v>
      </c>
      <c r="K9107" s="121" t="s">
        <v>8</v>
      </c>
    </row>
    <row r="9108" spans="1:11" ht="38.25">
      <c r="A9108" s="123" t="s">
        <v>3963</v>
      </c>
      <c r="B9108" s="78" t="s">
        <v>6574</v>
      </c>
      <c r="C9108" s="123" t="s">
        <v>17</v>
      </c>
      <c r="D9108" s="123" t="s">
        <v>6575</v>
      </c>
      <c r="E9108" s="150" t="s">
        <v>4252</v>
      </c>
      <c r="F9108" s="150"/>
      <c r="G9108" s="77" t="s">
        <v>3967</v>
      </c>
      <c r="H9108" s="67">
        <v>1</v>
      </c>
      <c r="I9108" s="79"/>
      <c r="J9108" s="79">
        <v>0.28999999999999998</v>
      </c>
      <c r="K9108" s="79">
        <v>0.28999999999999998</v>
      </c>
    </row>
    <row r="9109" spans="1:11" ht="38.25">
      <c r="A9109" s="124" t="s">
        <v>3973</v>
      </c>
      <c r="B9109" s="64" t="s">
        <v>6580</v>
      </c>
      <c r="C9109" s="124" t="s">
        <v>17</v>
      </c>
      <c r="D9109" s="124" t="s">
        <v>6581</v>
      </c>
      <c r="E9109" s="148" t="s">
        <v>5666</v>
      </c>
      <c r="F9109" s="148"/>
      <c r="G9109" s="84" t="s">
        <v>72</v>
      </c>
      <c r="H9109" s="71">
        <v>1.4800000000000001E-5</v>
      </c>
      <c r="I9109" s="71">
        <v>0</v>
      </c>
      <c r="J9109" s="70">
        <v>19728.810000000001</v>
      </c>
      <c r="K9109" s="70">
        <v>0.28999999999999998</v>
      </c>
    </row>
    <row r="9110" spans="1:11" ht="25.5">
      <c r="A9110" s="115"/>
      <c r="B9110" s="115"/>
      <c r="C9110" s="115"/>
      <c r="D9110" s="115"/>
      <c r="E9110" s="115"/>
      <c r="F9110" s="115" t="s">
        <v>3983</v>
      </c>
      <c r="G9110" s="73">
        <v>0</v>
      </c>
      <c r="H9110" s="115" t="s">
        <v>3984</v>
      </c>
      <c r="I9110" s="73">
        <v>0</v>
      </c>
      <c r="J9110" s="115" t="s">
        <v>3985</v>
      </c>
      <c r="K9110" s="73">
        <v>0</v>
      </c>
    </row>
    <row r="9111" spans="1:11" ht="26.25" thickBot="1">
      <c r="A9111" s="115"/>
      <c r="B9111" s="115"/>
      <c r="C9111" s="115"/>
      <c r="D9111" s="115"/>
      <c r="E9111" s="115"/>
      <c r="F9111" s="115" t="s">
        <v>3986</v>
      </c>
      <c r="G9111" s="73">
        <v>0.06</v>
      </c>
      <c r="H9111" s="138"/>
      <c r="I9111" s="138" t="s">
        <v>3987</v>
      </c>
      <c r="J9111" s="115"/>
      <c r="K9111" s="73">
        <v>0.35</v>
      </c>
    </row>
    <row r="9112" spans="1:11" ht="15" thickTop="1">
      <c r="A9112" s="68"/>
      <c r="B9112" s="68"/>
      <c r="C9112" s="68"/>
      <c r="D9112" s="68"/>
      <c r="E9112" s="68"/>
      <c r="F9112" s="68"/>
      <c r="G9112" s="68"/>
      <c r="H9112" s="68"/>
      <c r="I9112" s="68"/>
      <c r="J9112" s="68"/>
      <c r="K9112" s="68"/>
    </row>
    <row r="9113" spans="1:11" ht="15">
      <c r="A9113" s="120"/>
      <c r="B9113" s="121" t="s">
        <v>1</v>
      </c>
      <c r="C9113" s="120" t="s">
        <v>2</v>
      </c>
      <c r="D9113" s="120" t="s">
        <v>3</v>
      </c>
      <c r="E9113" s="144" t="s">
        <v>2279</v>
      </c>
      <c r="F9113" s="144"/>
      <c r="G9113" s="122" t="s">
        <v>4</v>
      </c>
      <c r="H9113" s="121" t="s">
        <v>5</v>
      </c>
      <c r="I9113" s="121" t="s">
        <v>3962</v>
      </c>
      <c r="J9113" s="121" t="s">
        <v>6</v>
      </c>
      <c r="K9113" s="121" t="s">
        <v>8</v>
      </c>
    </row>
    <row r="9114" spans="1:11" ht="38.25">
      <c r="A9114" s="123" t="s">
        <v>3963</v>
      </c>
      <c r="B9114" s="78" t="s">
        <v>6578</v>
      </c>
      <c r="C9114" s="123" t="s">
        <v>17</v>
      </c>
      <c r="D9114" s="123" t="s">
        <v>6579</v>
      </c>
      <c r="E9114" s="150" t="s">
        <v>4252</v>
      </c>
      <c r="F9114" s="150"/>
      <c r="G9114" s="77" t="s">
        <v>3967</v>
      </c>
      <c r="H9114" s="67">
        <v>1</v>
      </c>
      <c r="I9114" s="79"/>
      <c r="J9114" s="79">
        <v>1.38</v>
      </c>
      <c r="K9114" s="79">
        <v>1.38</v>
      </c>
    </row>
    <row r="9115" spans="1:11" ht="38.25">
      <c r="A9115" s="124" t="s">
        <v>3973</v>
      </c>
      <c r="B9115" s="64" t="s">
        <v>6580</v>
      </c>
      <c r="C9115" s="124" t="s">
        <v>17</v>
      </c>
      <c r="D9115" s="124" t="s">
        <v>6581</v>
      </c>
      <c r="E9115" s="148" t="s">
        <v>5666</v>
      </c>
      <c r="F9115" s="148"/>
      <c r="G9115" s="84" t="s">
        <v>72</v>
      </c>
      <c r="H9115" s="71">
        <v>6.9999999999999994E-5</v>
      </c>
      <c r="I9115" s="71">
        <v>0</v>
      </c>
      <c r="J9115" s="70">
        <v>19728.810000000001</v>
      </c>
      <c r="K9115" s="70">
        <v>1.38</v>
      </c>
    </row>
    <row r="9116" spans="1:11" ht="25.5">
      <c r="A9116" s="115"/>
      <c r="B9116" s="115"/>
      <c r="C9116" s="115"/>
      <c r="D9116" s="115"/>
      <c r="E9116" s="115"/>
      <c r="F9116" s="115" t="s">
        <v>3983</v>
      </c>
      <c r="G9116" s="73">
        <v>0</v>
      </c>
      <c r="H9116" s="115" t="s">
        <v>3984</v>
      </c>
      <c r="I9116" s="73">
        <v>0</v>
      </c>
      <c r="J9116" s="115" t="s">
        <v>3985</v>
      </c>
      <c r="K9116" s="73">
        <v>0</v>
      </c>
    </row>
    <row r="9117" spans="1:11" ht="26.25" thickBot="1">
      <c r="A9117" s="115"/>
      <c r="B9117" s="115"/>
      <c r="C9117" s="115"/>
      <c r="D9117" s="115"/>
      <c r="E9117" s="115"/>
      <c r="F9117" s="115" t="s">
        <v>3986</v>
      </c>
      <c r="G9117" s="73">
        <v>0.31</v>
      </c>
      <c r="H9117" s="138"/>
      <c r="I9117" s="138" t="s">
        <v>3987</v>
      </c>
      <c r="J9117" s="115"/>
      <c r="K9117" s="73">
        <v>1.69</v>
      </c>
    </row>
    <row r="9118" spans="1:11" ht="15" thickTop="1">
      <c r="A9118" s="68"/>
      <c r="B9118" s="68"/>
      <c r="C9118" s="68"/>
      <c r="D9118" s="68"/>
      <c r="E9118" s="68"/>
      <c r="F9118" s="68"/>
      <c r="G9118" s="68"/>
      <c r="H9118" s="68"/>
      <c r="I9118" s="68"/>
      <c r="J9118" s="68"/>
      <c r="K9118" s="68"/>
    </row>
    <row r="9119" spans="1:11" ht="15">
      <c r="A9119" s="120"/>
      <c r="B9119" s="121" t="s">
        <v>1</v>
      </c>
      <c r="C9119" s="120" t="s">
        <v>2</v>
      </c>
      <c r="D9119" s="120" t="s">
        <v>3</v>
      </c>
      <c r="E9119" s="144" t="s">
        <v>2279</v>
      </c>
      <c r="F9119" s="144"/>
      <c r="G9119" s="122" t="s">
        <v>4</v>
      </c>
      <c r="H9119" s="121" t="s">
        <v>5</v>
      </c>
      <c r="I9119" s="121" t="s">
        <v>3962</v>
      </c>
      <c r="J9119" s="121" t="s">
        <v>6</v>
      </c>
      <c r="K9119" s="121" t="s">
        <v>8</v>
      </c>
    </row>
    <row r="9120" spans="1:11" ht="38.25">
      <c r="A9120" s="123" t="s">
        <v>3963</v>
      </c>
      <c r="B9120" s="78" t="s">
        <v>6576</v>
      </c>
      <c r="C9120" s="123" t="s">
        <v>17</v>
      </c>
      <c r="D9120" s="123" t="s">
        <v>6577</v>
      </c>
      <c r="E9120" s="150" t="s">
        <v>4252</v>
      </c>
      <c r="F9120" s="150"/>
      <c r="G9120" s="77" t="s">
        <v>3967</v>
      </c>
      <c r="H9120" s="67">
        <v>1</v>
      </c>
      <c r="I9120" s="79"/>
      <c r="J9120" s="79">
        <v>2.6</v>
      </c>
      <c r="K9120" s="79">
        <v>2.6</v>
      </c>
    </row>
    <row r="9121" spans="1:11">
      <c r="A9121" s="124" t="s">
        <v>3973</v>
      </c>
      <c r="B9121" s="64" t="s">
        <v>6568</v>
      </c>
      <c r="C9121" s="124" t="s">
        <v>17</v>
      </c>
      <c r="D9121" s="124" t="s">
        <v>6569</v>
      </c>
      <c r="E9121" s="148" t="s">
        <v>6570</v>
      </c>
      <c r="F9121" s="148"/>
      <c r="G9121" s="84" t="s">
        <v>6571</v>
      </c>
      <c r="H9121" s="71">
        <v>2.5</v>
      </c>
      <c r="I9121" s="71">
        <v>0</v>
      </c>
      <c r="J9121" s="70">
        <v>1.04</v>
      </c>
      <c r="K9121" s="70">
        <v>2.6</v>
      </c>
    </row>
    <row r="9122" spans="1:11" ht="25.5">
      <c r="A9122" s="115"/>
      <c r="B9122" s="115"/>
      <c r="C9122" s="115"/>
      <c r="D9122" s="115"/>
      <c r="E9122" s="115"/>
      <c r="F9122" s="115" t="s">
        <v>3983</v>
      </c>
      <c r="G9122" s="73">
        <v>0</v>
      </c>
      <c r="H9122" s="115" t="s">
        <v>3984</v>
      </c>
      <c r="I9122" s="73">
        <v>0</v>
      </c>
      <c r="J9122" s="115" t="s">
        <v>3985</v>
      </c>
      <c r="K9122" s="73">
        <v>0</v>
      </c>
    </row>
    <row r="9123" spans="1:11" ht="26.25" thickBot="1">
      <c r="A9123" s="115"/>
      <c r="B9123" s="115"/>
      <c r="C9123" s="115"/>
      <c r="D9123" s="115"/>
      <c r="E9123" s="115"/>
      <c r="F9123" s="115" t="s">
        <v>3986</v>
      </c>
      <c r="G9123" s="73">
        <v>0.59</v>
      </c>
      <c r="H9123" s="138"/>
      <c r="I9123" s="138" t="s">
        <v>3987</v>
      </c>
      <c r="J9123" s="115"/>
      <c r="K9123" s="73">
        <v>3.19</v>
      </c>
    </row>
    <row r="9124" spans="1:11" ht="15" thickTop="1">
      <c r="A9124" s="68"/>
      <c r="B9124" s="68"/>
      <c r="C9124" s="68"/>
      <c r="D9124" s="68"/>
      <c r="E9124" s="68"/>
      <c r="F9124" s="68"/>
      <c r="G9124" s="68"/>
      <c r="H9124" s="68"/>
      <c r="I9124" s="68"/>
      <c r="J9124" s="68"/>
      <c r="K9124" s="68"/>
    </row>
    <row r="9125" spans="1:11" ht="15">
      <c r="A9125" s="120"/>
      <c r="B9125" s="121" t="s">
        <v>1</v>
      </c>
      <c r="C9125" s="120" t="s">
        <v>2</v>
      </c>
      <c r="D9125" s="120" t="s">
        <v>3</v>
      </c>
      <c r="E9125" s="144" t="s">
        <v>2279</v>
      </c>
      <c r="F9125" s="144"/>
      <c r="G9125" s="122" t="s">
        <v>4</v>
      </c>
      <c r="H9125" s="121" t="s">
        <v>5</v>
      </c>
      <c r="I9125" s="121" t="s">
        <v>6</v>
      </c>
      <c r="J9125" s="121" t="s">
        <v>8</v>
      </c>
    </row>
    <row r="9126" spans="1:11" ht="25.5">
      <c r="A9126" s="123" t="s">
        <v>3963</v>
      </c>
      <c r="B9126" s="78" t="s">
        <v>5380</v>
      </c>
      <c r="C9126" s="123" t="s">
        <v>120</v>
      </c>
      <c r="D9126" s="123" t="s">
        <v>5334</v>
      </c>
      <c r="E9126" s="150" t="s">
        <v>5379</v>
      </c>
      <c r="F9126" s="150"/>
      <c r="G9126" s="77" t="s">
        <v>4981</v>
      </c>
      <c r="H9126" s="67">
        <v>1</v>
      </c>
      <c r="I9126" s="79">
        <v>24.57</v>
      </c>
      <c r="J9126" s="79">
        <v>24.57</v>
      </c>
    </row>
    <row r="9127" spans="1:11" ht="25.5">
      <c r="A9127" s="124" t="s">
        <v>3973</v>
      </c>
      <c r="B9127" s="64" t="s">
        <v>6582</v>
      </c>
      <c r="C9127" s="124" t="s">
        <v>120</v>
      </c>
      <c r="D9127" s="124" t="s">
        <v>6583</v>
      </c>
      <c r="E9127" s="148" t="s">
        <v>4345</v>
      </c>
      <c r="F9127" s="148"/>
      <c r="G9127" s="84" t="s">
        <v>4981</v>
      </c>
      <c r="H9127" s="71">
        <v>1</v>
      </c>
      <c r="I9127" s="71">
        <v>0</v>
      </c>
      <c r="J9127" s="70">
        <v>0.95</v>
      </c>
      <c r="K9127" s="70">
        <v>0.95</v>
      </c>
    </row>
    <row r="9128" spans="1:11" ht="25.5">
      <c r="A9128" s="124" t="s">
        <v>3973</v>
      </c>
      <c r="B9128" s="64" t="s">
        <v>6404</v>
      </c>
      <c r="C9128" s="124" t="s">
        <v>120</v>
      </c>
      <c r="D9128" s="124" t="s">
        <v>6405</v>
      </c>
      <c r="E9128" s="148" t="s">
        <v>3976</v>
      </c>
      <c r="F9128" s="148"/>
      <c r="G9128" s="84" t="s">
        <v>4981</v>
      </c>
      <c r="H9128" s="71">
        <v>1</v>
      </c>
      <c r="I9128" s="71">
        <v>0</v>
      </c>
      <c r="J9128" s="70">
        <v>0.06</v>
      </c>
      <c r="K9128" s="70">
        <v>0.06</v>
      </c>
    </row>
    <row r="9129" spans="1:11" ht="25.5">
      <c r="A9129" s="124" t="s">
        <v>3973</v>
      </c>
      <c r="B9129" s="64" t="s">
        <v>6408</v>
      </c>
      <c r="C9129" s="124" t="s">
        <v>120</v>
      </c>
      <c r="D9129" s="124" t="s">
        <v>6409</v>
      </c>
      <c r="E9129" s="148" t="s">
        <v>3976</v>
      </c>
      <c r="F9129" s="148"/>
      <c r="G9129" s="84" t="s">
        <v>4981</v>
      </c>
      <c r="H9129" s="71">
        <v>1</v>
      </c>
      <c r="I9129" s="71">
        <v>0</v>
      </c>
      <c r="J9129" s="70">
        <v>1.43</v>
      </c>
      <c r="K9129" s="70">
        <v>1.43</v>
      </c>
    </row>
    <row r="9130" spans="1:11" ht="25.5">
      <c r="A9130" s="124" t="s">
        <v>3973</v>
      </c>
      <c r="B9130" s="64" t="s">
        <v>6411</v>
      </c>
      <c r="C9130" s="124" t="s">
        <v>120</v>
      </c>
      <c r="D9130" s="124" t="s">
        <v>6412</v>
      </c>
      <c r="E9130" s="148" t="s">
        <v>3976</v>
      </c>
      <c r="F9130" s="148"/>
      <c r="G9130" s="84" t="s">
        <v>4981</v>
      </c>
      <c r="H9130" s="71">
        <v>1</v>
      </c>
      <c r="I9130" s="71">
        <v>0</v>
      </c>
      <c r="J9130" s="70">
        <v>0.82</v>
      </c>
      <c r="K9130" s="70">
        <v>0.82</v>
      </c>
    </row>
    <row r="9131" spans="1:11" ht="25.5">
      <c r="A9131" s="124" t="s">
        <v>3973</v>
      </c>
      <c r="B9131" s="64" t="s">
        <v>6584</v>
      </c>
      <c r="C9131" s="124" t="s">
        <v>120</v>
      </c>
      <c r="D9131" s="124" t="s">
        <v>6585</v>
      </c>
      <c r="E9131" s="148" t="s">
        <v>4345</v>
      </c>
      <c r="F9131" s="148"/>
      <c r="G9131" s="84" t="s">
        <v>4981</v>
      </c>
      <c r="H9131" s="71">
        <v>1</v>
      </c>
      <c r="I9131" s="71">
        <v>0</v>
      </c>
      <c r="J9131" s="70">
        <v>0.32</v>
      </c>
      <c r="K9131" s="70">
        <v>0.32</v>
      </c>
    </row>
    <row r="9132" spans="1:11" ht="25.5">
      <c r="A9132" s="124" t="s">
        <v>3973</v>
      </c>
      <c r="B9132" s="64" t="s">
        <v>6586</v>
      </c>
      <c r="C9132" s="124" t="s">
        <v>120</v>
      </c>
      <c r="D9132" s="124" t="s">
        <v>6587</v>
      </c>
      <c r="E9132" s="148" t="s">
        <v>4345</v>
      </c>
      <c r="F9132" s="148"/>
      <c r="G9132" s="84" t="s">
        <v>4981</v>
      </c>
      <c r="H9132" s="71">
        <v>1</v>
      </c>
      <c r="I9132" s="71">
        <v>0</v>
      </c>
      <c r="J9132" s="70">
        <v>0.28999999999999998</v>
      </c>
      <c r="K9132" s="70">
        <v>0.28999999999999998</v>
      </c>
    </row>
    <row r="9133" spans="1:11" ht="25.5">
      <c r="A9133" s="124" t="s">
        <v>3973</v>
      </c>
      <c r="B9133" s="64" t="s">
        <v>6406</v>
      </c>
      <c r="C9133" s="124" t="s">
        <v>120</v>
      </c>
      <c r="D9133" s="124" t="s">
        <v>6407</v>
      </c>
      <c r="E9133" s="148" t="s">
        <v>3976</v>
      </c>
      <c r="F9133" s="148"/>
      <c r="G9133" s="84" t="s">
        <v>4981</v>
      </c>
      <c r="H9133" s="71">
        <v>1</v>
      </c>
      <c r="I9133" s="71">
        <v>0</v>
      </c>
      <c r="J9133" s="70">
        <v>0.78</v>
      </c>
      <c r="K9133" s="70">
        <v>0.78</v>
      </c>
    </row>
    <row r="9134" spans="1:11">
      <c r="A9134" s="124" t="s">
        <v>3973</v>
      </c>
      <c r="B9134" s="64" t="s">
        <v>6588</v>
      </c>
      <c r="C9134" s="124" t="s">
        <v>120</v>
      </c>
      <c r="D9134" s="124" t="s">
        <v>6589</v>
      </c>
      <c r="E9134" s="148" t="s">
        <v>4019</v>
      </c>
      <c r="F9134" s="148"/>
      <c r="G9134" s="84" t="s">
        <v>3967</v>
      </c>
      <c r="H9134" s="71">
        <v>1</v>
      </c>
      <c r="I9134" s="71">
        <v>0</v>
      </c>
      <c r="J9134" s="70">
        <v>19.920000000000002</v>
      </c>
      <c r="K9134" s="70">
        <v>19.920000000000002</v>
      </c>
    </row>
    <row r="9135" spans="1:11">
      <c r="A9135" s="115"/>
      <c r="B9135" s="115"/>
      <c r="C9135" s="115"/>
      <c r="D9135" s="115"/>
      <c r="E9135" s="115" t="s">
        <v>3983</v>
      </c>
      <c r="F9135" s="73">
        <v>19.920000000000002</v>
      </c>
      <c r="G9135" s="115" t="s">
        <v>3984</v>
      </c>
      <c r="H9135" s="73">
        <v>0</v>
      </c>
      <c r="I9135" s="115" t="s">
        <v>3985</v>
      </c>
      <c r="J9135" s="73">
        <v>19.920000000000002</v>
      </c>
    </row>
    <row r="9136" spans="1:11" ht="15" thickBot="1">
      <c r="A9136" s="115"/>
      <c r="B9136" s="115"/>
      <c r="C9136" s="115"/>
      <c r="D9136" s="115"/>
      <c r="E9136" s="115" t="s">
        <v>3986</v>
      </c>
      <c r="F9136" s="73">
        <v>5.62</v>
      </c>
      <c r="G9136" s="115"/>
      <c r="H9136" s="138" t="s">
        <v>3987</v>
      </c>
      <c r="I9136" s="138"/>
      <c r="J9136" s="73">
        <v>30.19</v>
      </c>
    </row>
    <row r="9137" spans="1:10" ht="15" thickTop="1">
      <c r="A9137" s="68"/>
      <c r="B9137" s="68"/>
      <c r="C9137" s="68"/>
      <c r="D9137" s="68"/>
      <c r="E9137" s="68"/>
      <c r="F9137" s="68"/>
      <c r="G9137" s="68"/>
      <c r="H9137" s="68"/>
      <c r="I9137" s="68"/>
      <c r="J9137" s="68"/>
    </row>
    <row r="9138" spans="1:10" ht="15">
      <c r="A9138" s="120"/>
      <c r="B9138" s="121" t="s">
        <v>1</v>
      </c>
      <c r="C9138" s="120" t="s">
        <v>2</v>
      </c>
      <c r="D9138" s="120" t="s">
        <v>3</v>
      </c>
      <c r="E9138" s="144" t="s">
        <v>2279</v>
      </c>
      <c r="F9138" s="144"/>
      <c r="G9138" s="122" t="s">
        <v>4</v>
      </c>
      <c r="H9138" s="121" t="s">
        <v>5</v>
      </c>
      <c r="I9138" s="121" t="s">
        <v>6</v>
      </c>
      <c r="J9138" s="121" t="s">
        <v>8</v>
      </c>
    </row>
    <row r="9139" spans="1:10">
      <c r="A9139" s="123" t="s">
        <v>3963</v>
      </c>
      <c r="B9139" s="78" t="s">
        <v>5333</v>
      </c>
      <c r="C9139" s="123" t="s">
        <v>120</v>
      </c>
      <c r="D9139" s="123" t="s">
        <v>5334</v>
      </c>
      <c r="E9139" s="150" t="s">
        <v>2411</v>
      </c>
      <c r="F9139" s="150"/>
      <c r="G9139" s="77" t="s">
        <v>4981</v>
      </c>
      <c r="H9139" s="67">
        <v>1</v>
      </c>
      <c r="I9139" s="79">
        <v>30.49</v>
      </c>
      <c r="J9139" s="79">
        <v>30.49</v>
      </c>
    </row>
    <row r="9140" spans="1:10" ht="30">
      <c r="A9140" s="120" t="s">
        <v>4322</v>
      </c>
      <c r="B9140" s="121" t="s">
        <v>1</v>
      </c>
      <c r="C9140" s="120" t="s">
        <v>2</v>
      </c>
      <c r="D9140" s="120" t="s">
        <v>4019</v>
      </c>
      <c r="E9140" s="121" t="s">
        <v>3953</v>
      </c>
      <c r="F9140" s="145" t="s">
        <v>4323</v>
      </c>
      <c r="G9140" s="145"/>
      <c r="H9140" s="145"/>
      <c r="I9140" s="145"/>
      <c r="J9140" s="121" t="s">
        <v>4324</v>
      </c>
    </row>
    <row r="9141" spans="1:10" ht="25.5">
      <c r="A9141" s="124" t="s">
        <v>3973</v>
      </c>
      <c r="B9141" s="64" t="s">
        <v>6590</v>
      </c>
      <c r="C9141" s="124" t="s">
        <v>120</v>
      </c>
      <c r="D9141" s="124" t="s">
        <v>6591</v>
      </c>
      <c r="E9141" s="71">
        <v>1</v>
      </c>
      <c r="F9141" s="124"/>
      <c r="G9141" s="124"/>
      <c r="H9141" s="124"/>
      <c r="I9141" s="125" t="s">
        <v>6519</v>
      </c>
      <c r="J9141" s="125" t="s">
        <v>6519</v>
      </c>
    </row>
    <row r="9142" spans="1:10">
      <c r="A9142" s="128"/>
      <c r="B9142" s="128"/>
      <c r="C9142" s="128"/>
      <c r="D9142" s="128"/>
      <c r="E9142" s="128"/>
      <c r="F9142" s="128" t="s">
        <v>4328</v>
      </c>
      <c r="G9142" s="128"/>
      <c r="H9142" s="128"/>
      <c r="I9142" s="128"/>
      <c r="J9142" s="72">
        <v>0</v>
      </c>
    </row>
    <row r="9143" spans="1:10">
      <c r="A9143" s="128"/>
      <c r="B9143" s="128"/>
      <c r="C9143" s="128"/>
      <c r="D9143" s="128"/>
      <c r="E9143" s="128"/>
      <c r="F9143" s="128" t="s">
        <v>4329</v>
      </c>
      <c r="G9143" s="128"/>
      <c r="H9143" s="128"/>
      <c r="I9143" s="128"/>
      <c r="J9143" s="110">
        <v>24.128699999999998</v>
      </c>
    </row>
    <row r="9144" spans="1:10">
      <c r="A9144" s="128"/>
      <c r="B9144" s="128"/>
      <c r="C9144" s="128"/>
      <c r="D9144" s="128"/>
      <c r="E9144" s="128"/>
      <c r="F9144" s="128" t="s">
        <v>4330</v>
      </c>
      <c r="G9144" s="128"/>
      <c r="H9144" s="128"/>
      <c r="I9144" s="128"/>
      <c r="J9144" s="110">
        <v>24.128699999999998</v>
      </c>
    </row>
    <row r="9145" spans="1:10">
      <c r="A9145" s="128"/>
      <c r="B9145" s="128"/>
      <c r="C9145" s="128"/>
      <c r="D9145" s="128"/>
      <c r="E9145" s="128"/>
      <c r="F9145" s="128" t="s">
        <v>4331</v>
      </c>
      <c r="G9145" s="128"/>
      <c r="H9145" s="128"/>
      <c r="I9145" s="128"/>
      <c r="J9145" s="110">
        <v>1</v>
      </c>
    </row>
    <row r="9146" spans="1:10">
      <c r="A9146" s="128"/>
      <c r="B9146" s="128"/>
      <c r="C9146" s="128"/>
      <c r="D9146" s="128"/>
      <c r="E9146" s="128"/>
      <c r="F9146" s="128" t="s">
        <v>4332</v>
      </c>
      <c r="G9146" s="128"/>
      <c r="H9146" s="128"/>
      <c r="I9146" s="128"/>
      <c r="J9146" s="110">
        <v>24.128699999999998</v>
      </c>
    </row>
    <row r="9147" spans="1:10" ht="30">
      <c r="A9147" s="120" t="s">
        <v>4333</v>
      </c>
      <c r="B9147" s="121" t="s">
        <v>1</v>
      </c>
      <c r="C9147" s="120" t="s">
        <v>2</v>
      </c>
      <c r="D9147" s="120" t="s">
        <v>4334</v>
      </c>
      <c r="E9147" s="121" t="s">
        <v>3953</v>
      </c>
      <c r="F9147" s="121" t="s">
        <v>4335</v>
      </c>
      <c r="G9147" s="121" t="s">
        <v>4336</v>
      </c>
      <c r="H9147" s="121"/>
      <c r="I9147" s="121"/>
      <c r="J9147" s="121" t="s">
        <v>4323</v>
      </c>
    </row>
    <row r="9148" spans="1:10" ht="25.5">
      <c r="A9148" s="124" t="s">
        <v>3973</v>
      </c>
      <c r="B9148" s="64" t="s">
        <v>6356</v>
      </c>
      <c r="C9148" s="124" t="s">
        <v>120</v>
      </c>
      <c r="D9148" s="124" t="s">
        <v>6357</v>
      </c>
      <c r="E9148" s="71">
        <v>1</v>
      </c>
      <c r="F9148" s="84" t="s">
        <v>4981</v>
      </c>
      <c r="G9148" s="147" t="s">
        <v>6358</v>
      </c>
      <c r="H9148" s="147"/>
      <c r="I9148" s="148"/>
      <c r="J9148" s="125" t="s">
        <v>6358</v>
      </c>
    </row>
    <row r="9149" spans="1:10" ht="25.5">
      <c r="A9149" s="124" t="s">
        <v>3973</v>
      </c>
      <c r="B9149" s="64" t="s">
        <v>6364</v>
      </c>
      <c r="C9149" s="124" t="s">
        <v>120</v>
      </c>
      <c r="D9149" s="124" t="s">
        <v>6365</v>
      </c>
      <c r="E9149" s="71">
        <v>1</v>
      </c>
      <c r="F9149" s="84" t="s">
        <v>4981</v>
      </c>
      <c r="G9149" s="147" t="s">
        <v>6366</v>
      </c>
      <c r="H9149" s="147"/>
      <c r="I9149" s="148"/>
      <c r="J9149" s="125" t="s">
        <v>6366</v>
      </c>
    </row>
    <row r="9150" spans="1:10" ht="25.5">
      <c r="A9150" s="124" t="s">
        <v>3973</v>
      </c>
      <c r="B9150" s="64" t="s">
        <v>6362</v>
      </c>
      <c r="C9150" s="124" t="s">
        <v>120</v>
      </c>
      <c r="D9150" s="124" t="s">
        <v>6363</v>
      </c>
      <c r="E9150" s="71">
        <v>1</v>
      </c>
      <c r="F9150" s="84" t="s">
        <v>4981</v>
      </c>
      <c r="G9150" s="147" t="s">
        <v>2824</v>
      </c>
      <c r="H9150" s="147"/>
      <c r="I9150" s="148"/>
      <c r="J9150" s="125" t="s">
        <v>2824</v>
      </c>
    </row>
    <row r="9151" spans="1:10" ht="25.5">
      <c r="A9151" s="124" t="s">
        <v>3973</v>
      </c>
      <c r="B9151" s="64" t="s">
        <v>6359</v>
      </c>
      <c r="C9151" s="124" t="s">
        <v>120</v>
      </c>
      <c r="D9151" s="124" t="s">
        <v>6360</v>
      </c>
      <c r="E9151" s="71">
        <v>1</v>
      </c>
      <c r="F9151" s="84" t="s">
        <v>4981</v>
      </c>
      <c r="G9151" s="147" t="s">
        <v>6361</v>
      </c>
      <c r="H9151" s="147"/>
      <c r="I9151" s="148"/>
      <c r="J9151" s="125" t="s">
        <v>6361</v>
      </c>
    </row>
    <row r="9152" spans="1:10">
      <c r="A9152" s="128"/>
      <c r="B9152" s="128"/>
      <c r="C9152" s="128"/>
      <c r="D9152" s="128"/>
      <c r="E9152" s="128"/>
      <c r="F9152" s="128" t="s">
        <v>4343</v>
      </c>
      <c r="G9152" s="128"/>
      <c r="H9152" s="128"/>
      <c r="I9152" s="128"/>
      <c r="J9152" s="110">
        <v>4.49</v>
      </c>
    </row>
    <row r="9153" spans="1:11" ht="30">
      <c r="A9153" s="120" t="s">
        <v>4344</v>
      </c>
      <c r="B9153" s="121" t="s">
        <v>1</v>
      </c>
      <c r="C9153" s="120" t="s">
        <v>2</v>
      </c>
      <c r="D9153" s="120" t="s">
        <v>4345</v>
      </c>
      <c r="E9153" s="121" t="s">
        <v>3953</v>
      </c>
      <c r="F9153" s="121" t="s">
        <v>4335</v>
      </c>
      <c r="G9153" s="121" t="s">
        <v>4336</v>
      </c>
      <c r="H9153" s="121"/>
      <c r="I9153" s="121"/>
      <c r="J9153" s="121" t="s">
        <v>4323</v>
      </c>
    </row>
    <row r="9154" spans="1:11" ht="25.5">
      <c r="A9154" s="116" t="s">
        <v>3963</v>
      </c>
      <c r="B9154" s="117" t="s">
        <v>6584</v>
      </c>
      <c r="C9154" s="116" t="s">
        <v>120</v>
      </c>
      <c r="D9154" s="116" t="s">
        <v>6592</v>
      </c>
      <c r="E9154" s="7">
        <v>1</v>
      </c>
      <c r="F9154" s="5" t="s">
        <v>4981</v>
      </c>
      <c r="G9154" s="149" t="s">
        <v>6397</v>
      </c>
      <c r="H9154" s="149"/>
      <c r="I9154" s="136"/>
      <c r="J9154" s="126" t="s">
        <v>6397</v>
      </c>
    </row>
    <row r="9155" spans="1:11" ht="25.5">
      <c r="A9155" s="116" t="s">
        <v>3963</v>
      </c>
      <c r="B9155" s="117" t="s">
        <v>6586</v>
      </c>
      <c r="C9155" s="116" t="s">
        <v>120</v>
      </c>
      <c r="D9155" s="116" t="s">
        <v>6593</v>
      </c>
      <c r="E9155" s="7">
        <v>1</v>
      </c>
      <c r="F9155" s="5" t="s">
        <v>4981</v>
      </c>
      <c r="G9155" s="149" t="s">
        <v>2474</v>
      </c>
      <c r="H9155" s="149"/>
      <c r="I9155" s="136"/>
      <c r="J9155" s="126" t="s">
        <v>2474</v>
      </c>
    </row>
    <row r="9156" spans="1:11" ht="25.5">
      <c r="A9156" s="116" t="s">
        <v>3963</v>
      </c>
      <c r="B9156" s="117" t="s">
        <v>6582</v>
      </c>
      <c r="C9156" s="116" t="s">
        <v>120</v>
      </c>
      <c r="D9156" s="116" t="s">
        <v>6594</v>
      </c>
      <c r="E9156" s="7">
        <v>1</v>
      </c>
      <c r="F9156" s="5" t="s">
        <v>4981</v>
      </c>
      <c r="G9156" s="149" t="s">
        <v>6400</v>
      </c>
      <c r="H9156" s="149"/>
      <c r="I9156" s="136"/>
      <c r="J9156" s="126" t="s">
        <v>6400</v>
      </c>
    </row>
    <row r="9157" spans="1:11">
      <c r="A9157" s="128"/>
      <c r="B9157" s="128"/>
      <c r="C9157" s="128"/>
      <c r="D9157" s="128"/>
      <c r="E9157" s="128"/>
      <c r="F9157" s="128" t="s">
        <v>4355</v>
      </c>
      <c r="G9157" s="128"/>
      <c r="H9157" s="128"/>
      <c r="I9157" s="128"/>
      <c r="J9157" s="110">
        <v>1.87</v>
      </c>
    </row>
    <row r="9158" spans="1:11">
      <c r="A9158" s="115"/>
      <c r="B9158" s="115"/>
      <c r="C9158" s="115"/>
      <c r="D9158" s="115"/>
      <c r="E9158" s="115" t="s">
        <v>3983</v>
      </c>
      <c r="F9158" s="73">
        <v>0</v>
      </c>
      <c r="G9158" s="115" t="s">
        <v>3984</v>
      </c>
      <c r="H9158" s="73">
        <v>24.56</v>
      </c>
      <c r="I9158" s="115" t="s">
        <v>3985</v>
      </c>
      <c r="J9158" s="73">
        <v>24.5625</v>
      </c>
    </row>
    <row r="9159" spans="1:11" ht="15" thickBot="1">
      <c r="A9159" s="115"/>
      <c r="B9159" s="115"/>
      <c r="C9159" s="115"/>
      <c r="D9159" s="115"/>
      <c r="E9159" s="115" t="s">
        <v>3986</v>
      </c>
      <c r="F9159" s="73">
        <v>6.97</v>
      </c>
      <c r="G9159" s="115"/>
      <c r="H9159" s="138" t="s">
        <v>3987</v>
      </c>
      <c r="I9159" s="138"/>
      <c r="J9159" s="73">
        <v>37.46</v>
      </c>
    </row>
    <row r="9160" spans="1:11" ht="15" thickTop="1">
      <c r="A9160" s="68"/>
      <c r="B9160" s="68"/>
      <c r="C9160" s="68"/>
      <c r="D9160" s="68"/>
      <c r="E9160" s="68"/>
      <c r="F9160" s="68"/>
      <c r="G9160" s="68"/>
      <c r="H9160" s="68"/>
      <c r="I9160" s="68"/>
      <c r="J9160" s="68"/>
    </row>
    <row r="9161" spans="1:11" ht="15">
      <c r="A9161" s="120"/>
      <c r="B9161" s="121" t="s">
        <v>1</v>
      </c>
      <c r="C9161" s="120" t="s">
        <v>2</v>
      </c>
      <c r="D9161" s="120" t="s">
        <v>3</v>
      </c>
      <c r="E9161" s="144" t="s">
        <v>2279</v>
      </c>
      <c r="F9161" s="144"/>
      <c r="G9161" s="122" t="s">
        <v>4</v>
      </c>
      <c r="H9161" s="121" t="s">
        <v>5</v>
      </c>
      <c r="I9161" s="121" t="s">
        <v>3962</v>
      </c>
      <c r="J9161" s="121" t="s">
        <v>6</v>
      </c>
      <c r="K9161" s="121" t="s">
        <v>8</v>
      </c>
    </row>
    <row r="9162" spans="1:11" ht="51">
      <c r="A9162" s="123" t="s">
        <v>3963</v>
      </c>
      <c r="B9162" s="78" t="s">
        <v>6595</v>
      </c>
      <c r="C9162" s="123" t="s">
        <v>17</v>
      </c>
      <c r="D9162" s="123" t="s">
        <v>6596</v>
      </c>
      <c r="E9162" s="150" t="s">
        <v>2637</v>
      </c>
      <c r="F9162" s="150"/>
      <c r="G9162" s="77" t="s">
        <v>3992</v>
      </c>
      <c r="H9162" s="67">
        <v>1</v>
      </c>
      <c r="I9162" s="79"/>
      <c r="J9162" s="79">
        <v>78.510000000000005</v>
      </c>
      <c r="K9162" s="79">
        <v>78.510000000000005</v>
      </c>
    </row>
    <row r="9163" spans="1:11" ht="51">
      <c r="A9163" s="116" t="s">
        <v>3964</v>
      </c>
      <c r="B9163" s="117" t="s">
        <v>6597</v>
      </c>
      <c r="C9163" s="116" t="s">
        <v>17</v>
      </c>
      <c r="D9163" s="116" t="s">
        <v>6598</v>
      </c>
      <c r="E9163" s="136" t="s">
        <v>4252</v>
      </c>
      <c r="F9163" s="136"/>
      <c r="G9163" s="5" t="s">
        <v>3967</v>
      </c>
      <c r="H9163" s="7">
        <v>1</v>
      </c>
      <c r="I9163" s="7">
        <v>0</v>
      </c>
      <c r="J9163" s="69">
        <v>4.58</v>
      </c>
      <c r="K9163" s="69">
        <v>4.58</v>
      </c>
    </row>
    <row r="9164" spans="1:11" ht="51">
      <c r="A9164" s="116" t="s">
        <v>3964</v>
      </c>
      <c r="B9164" s="117" t="s">
        <v>6599</v>
      </c>
      <c r="C9164" s="116" t="s">
        <v>17</v>
      </c>
      <c r="D9164" s="116" t="s">
        <v>6600</v>
      </c>
      <c r="E9164" s="136" t="s">
        <v>4252</v>
      </c>
      <c r="F9164" s="136"/>
      <c r="G9164" s="5" t="s">
        <v>3967</v>
      </c>
      <c r="H9164" s="7">
        <v>1</v>
      </c>
      <c r="I9164" s="7">
        <v>0</v>
      </c>
      <c r="J9164" s="69">
        <v>29.55</v>
      </c>
      <c r="K9164" s="69">
        <v>29.55</v>
      </c>
    </row>
    <row r="9165" spans="1:11" ht="25.5">
      <c r="A9165" s="116" t="s">
        <v>3964</v>
      </c>
      <c r="B9165" s="117" t="s">
        <v>6601</v>
      </c>
      <c r="C9165" s="116" t="s">
        <v>17</v>
      </c>
      <c r="D9165" s="116" t="s">
        <v>6602</v>
      </c>
      <c r="E9165" s="136" t="s">
        <v>2323</v>
      </c>
      <c r="F9165" s="136"/>
      <c r="G9165" s="5" t="s">
        <v>3967</v>
      </c>
      <c r="H9165" s="7">
        <v>1</v>
      </c>
      <c r="I9165" s="7">
        <v>0</v>
      </c>
      <c r="J9165" s="69">
        <v>33.04</v>
      </c>
      <c r="K9165" s="69">
        <v>33.04</v>
      </c>
    </row>
    <row r="9166" spans="1:11" ht="51">
      <c r="A9166" s="116" t="s">
        <v>3964</v>
      </c>
      <c r="B9166" s="117" t="s">
        <v>6603</v>
      </c>
      <c r="C9166" s="116" t="s">
        <v>17</v>
      </c>
      <c r="D9166" s="116" t="s">
        <v>6604</v>
      </c>
      <c r="E9166" s="136" t="s">
        <v>4252</v>
      </c>
      <c r="F9166" s="136"/>
      <c r="G9166" s="5" t="s">
        <v>3967</v>
      </c>
      <c r="H9166" s="7">
        <v>1</v>
      </c>
      <c r="I9166" s="7">
        <v>0</v>
      </c>
      <c r="J9166" s="69">
        <v>11.34</v>
      </c>
      <c r="K9166" s="69">
        <v>11.34</v>
      </c>
    </row>
    <row r="9167" spans="1:11" ht="25.5">
      <c r="A9167" s="115"/>
      <c r="B9167" s="115"/>
      <c r="C9167" s="115"/>
      <c r="D9167" s="115"/>
      <c r="E9167" s="115"/>
      <c r="F9167" s="115" t="s">
        <v>3983</v>
      </c>
      <c r="G9167" s="73">
        <v>26.72</v>
      </c>
      <c r="H9167" s="115" t="s">
        <v>3984</v>
      </c>
      <c r="I9167" s="73">
        <v>0</v>
      </c>
      <c r="J9167" s="115" t="s">
        <v>3985</v>
      </c>
      <c r="K9167" s="73">
        <v>26.72</v>
      </c>
    </row>
    <row r="9168" spans="1:11" ht="26.25" thickBot="1">
      <c r="A9168" s="115"/>
      <c r="B9168" s="115"/>
      <c r="C9168" s="115"/>
      <c r="D9168" s="115"/>
      <c r="E9168" s="115"/>
      <c r="F9168" s="115" t="s">
        <v>3986</v>
      </c>
      <c r="G9168" s="73">
        <v>17.96</v>
      </c>
      <c r="H9168" s="138"/>
      <c r="I9168" s="138" t="s">
        <v>3987</v>
      </c>
      <c r="J9168" s="115"/>
      <c r="K9168" s="73">
        <v>96.47</v>
      </c>
    </row>
    <row r="9169" spans="1:11" ht="15" thickTop="1">
      <c r="A9169" s="68"/>
      <c r="B9169" s="68"/>
      <c r="C9169" s="68"/>
      <c r="D9169" s="68"/>
      <c r="E9169" s="68"/>
      <c r="F9169" s="68"/>
      <c r="G9169" s="68"/>
      <c r="H9169" s="68"/>
      <c r="I9169" s="68"/>
      <c r="J9169" s="68"/>
      <c r="K9169" s="68"/>
    </row>
    <row r="9170" spans="1:11" ht="15">
      <c r="A9170" s="120"/>
      <c r="B9170" s="121" t="s">
        <v>1</v>
      </c>
      <c r="C9170" s="120" t="s">
        <v>2</v>
      </c>
      <c r="D9170" s="120" t="s">
        <v>3</v>
      </c>
      <c r="E9170" s="144" t="s">
        <v>2279</v>
      </c>
      <c r="F9170" s="144"/>
      <c r="G9170" s="122" t="s">
        <v>4</v>
      </c>
      <c r="H9170" s="121" t="s">
        <v>5</v>
      </c>
      <c r="I9170" s="121" t="s">
        <v>3962</v>
      </c>
      <c r="J9170" s="121" t="s">
        <v>6</v>
      </c>
      <c r="K9170" s="121" t="s">
        <v>8</v>
      </c>
    </row>
    <row r="9171" spans="1:11" ht="51">
      <c r="A9171" s="123" t="s">
        <v>3963</v>
      </c>
      <c r="B9171" s="78" t="s">
        <v>6605</v>
      </c>
      <c r="C9171" s="123" t="s">
        <v>17</v>
      </c>
      <c r="D9171" s="123" t="s">
        <v>6606</v>
      </c>
      <c r="E9171" s="150" t="s">
        <v>2637</v>
      </c>
      <c r="F9171" s="150"/>
      <c r="G9171" s="77" t="s">
        <v>90</v>
      </c>
      <c r="H9171" s="67">
        <v>1</v>
      </c>
      <c r="I9171" s="79"/>
      <c r="J9171" s="79">
        <v>272.22000000000003</v>
      </c>
      <c r="K9171" s="79">
        <v>272.22000000000003</v>
      </c>
    </row>
    <row r="9172" spans="1:11" ht="51">
      <c r="A9172" s="116" t="s">
        <v>3964</v>
      </c>
      <c r="B9172" s="117" t="s">
        <v>6599</v>
      </c>
      <c r="C9172" s="116" t="s">
        <v>17</v>
      </c>
      <c r="D9172" s="116" t="s">
        <v>6600</v>
      </c>
      <c r="E9172" s="136" t="s">
        <v>4252</v>
      </c>
      <c r="F9172" s="136"/>
      <c r="G9172" s="5" t="s">
        <v>3967</v>
      </c>
      <c r="H9172" s="7">
        <v>1</v>
      </c>
      <c r="I9172" s="7">
        <v>0</v>
      </c>
      <c r="J9172" s="69">
        <v>29.55</v>
      </c>
      <c r="K9172" s="69">
        <v>29.55</v>
      </c>
    </row>
    <row r="9173" spans="1:11" ht="51">
      <c r="A9173" s="116" t="s">
        <v>3964</v>
      </c>
      <c r="B9173" s="117" t="s">
        <v>6603</v>
      </c>
      <c r="C9173" s="116" t="s">
        <v>17</v>
      </c>
      <c r="D9173" s="116" t="s">
        <v>6604</v>
      </c>
      <c r="E9173" s="136" t="s">
        <v>4252</v>
      </c>
      <c r="F9173" s="136"/>
      <c r="G9173" s="5" t="s">
        <v>3967</v>
      </c>
      <c r="H9173" s="7">
        <v>1</v>
      </c>
      <c r="I9173" s="7">
        <v>0</v>
      </c>
      <c r="J9173" s="69">
        <v>11.34</v>
      </c>
      <c r="K9173" s="69">
        <v>11.34</v>
      </c>
    </row>
    <row r="9174" spans="1:11" ht="51">
      <c r="A9174" s="116" t="s">
        <v>3964</v>
      </c>
      <c r="B9174" s="117" t="s">
        <v>6597</v>
      </c>
      <c r="C9174" s="116" t="s">
        <v>17</v>
      </c>
      <c r="D9174" s="116" t="s">
        <v>6598</v>
      </c>
      <c r="E9174" s="136" t="s">
        <v>4252</v>
      </c>
      <c r="F9174" s="136"/>
      <c r="G9174" s="5" t="s">
        <v>3967</v>
      </c>
      <c r="H9174" s="7">
        <v>1</v>
      </c>
      <c r="I9174" s="7">
        <v>0</v>
      </c>
      <c r="J9174" s="69">
        <v>4.58</v>
      </c>
      <c r="K9174" s="69">
        <v>4.58</v>
      </c>
    </row>
    <row r="9175" spans="1:11" ht="51">
      <c r="A9175" s="116" t="s">
        <v>3964</v>
      </c>
      <c r="B9175" s="117" t="s">
        <v>6607</v>
      </c>
      <c r="C9175" s="116" t="s">
        <v>17</v>
      </c>
      <c r="D9175" s="116" t="s">
        <v>6608</v>
      </c>
      <c r="E9175" s="136" t="s">
        <v>4252</v>
      </c>
      <c r="F9175" s="136"/>
      <c r="G9175" s="5" t="s">
        <v>3967</v>
      </c>
      <c r="H9175" s="7">
        <v>1</v>
      </c>
      <c r="I9175" s="7">
        <v>0</v>
      </c>
      <c r="J9175" s="69">
        <v>53.17</v>
      </c>
      <c r="K9175" s="69">
        <v>53.17</v>
      </c>
    </row>
    <row r="9176" spans="1:11" ht="25.5">
      <c r="A9176" s="116" t="s">
        <v>3964</v>
      </c>
      <c r="B9176" s="117" t="s">
        <v>6601</v>
      </c>
      <c r="C9176" s="116" t="s">
        <v>17</v>
      </c>
      <c r="D9176" s="116" t="s">
        <v>6602</v>
      </c>
      <c r="E9176" s="136" t="s">
        <v>2323</v>
      </c>
      <c r="F9176" s="136"/>
      <c r="G9176" s="5" t="s">
        <v>3967</v>
      </c>
      <c r="H9176" s="7">
        <v>1</v>
      </c>
      <c r="I9176" s="7">
        <v>0</v>
      </c>
      <c r="J9176" s="69">
        <v>33.04</v>
      </c>
      <c r="K9176" s="69">
        <v>33.04</v>
      </c>
    </row>
    <row r="9177" spans="1:11" ht="51">
      <c r="A9177" s="116" t="s">
        <v>3964</v>
      </c>
      <c r="B9177" s="117" t="s">
        <v>6609</v>
      </c>
      <c r="C9177" s="116" t="s">
        <v>17</v>
      </c>
      <c r="D9177" s="116" t="s">
        <v>6610</v>
      </c>
      <c r="E9177" s="136" t="s">
        <v>4252</v>
      </c>
      <c r="F9177" s="136"/>
      <c r="G9177" s="5" t="s">
        <v>3967</v>
      </c>
      <c r="H9177" s="7">
        <v>1</v>
      </c>
      <c r="I9177" s="7">
        <v>0</v>
      </c>
      <c r="J9177" s="69">
        <v>140.54</v>
      </c>
      <c r="K9177" s="69">
        <v>140.54</v>
      </c>
    </row>
    <row r="9178" spans="1:11" ht="25.5">
      <c r="A9178" s="115"/>
      <c r="B9178" s="115"/>
      <c r="C9178" s="115"/>
      <c r="D9178" s="115"/>
      <c r="E9178" s="115"/>
      <c r="F9178" s="115" t="s">
        <v>3983</v>
      </c>
      <c r="G9178" s="73">
        <v>26.72</v>
      </c>
      <c r="H9178" s="115" t="s">
        <v>3984</v>
      </c>
      <c r="I9178" s="73">
        <v>0</v>
      </c>
      <c r="J9178" s="115" t="s">
        <v>3985</v>
      </c>
      <c r="K9178" s="73">
        <v>26.72</v>
      </c>
    </row>
    <row r="9179" spans="1:11" ht="26.25" thickBot="1">
      <c r="A9179" s="115"/>
      <c r="B9179" s="115"/>
      <c r="C9179" s="115"/>
      <c r="D9179" s="115"/>
      <c r="E9179" s="115"/>
      <c r="F9179" s="115" t="s">
        <v>3986</v>
      </c>
      <c r="G9179" s="73">
        <v>62.28</v>
      </c>
      <c r="H9179" s="138"/>
      <c r="I9179" s="138" t="s">
        <v>3987</v>
      </c>
      <c r="J9179" s="115"/>
      <c r="K9179" s="73">
        <v>334.5</v>
      </c>
    </row>
    <row r="9180" spans="1:11" ht="15" thickTop="1">
      <c r="A9180" s="68"/>
      <c r="B9180" s="68"/>
      <c r="C9180" s="68"/>
      <c r="D9180" s="68"/>
      <c r="E9180" s="68"/>
      <c r="F9180" s="68"/>
      <c r="G9180" s="68"/>
      <c r="H9180" s="68"/>
      <c r="I9180" s="68"/>
      <c r="J9180" s="68"/>
      <c r="K9180" s="68"/>
    </row>
    <row r="9181" spans="1:11" ht="15">
      <c r="A9181" s="120"/>
      <c r="B9181" s="121" t="s">
        <v>1</v>
      </c>
      <c r="C9181" s="120" t="s">
        <v>2</v>
      </c>
      <c r="D9181" s="120" t="s">
        <v>3</v>
      </c>
      <c r="E9181" s="144" t="s">
        <v>2279</v>
      </c>
      <c r="F9181" s="144"/>
      <c r="G9181" s="122" t="s">
        <v>4</v>
      </c>
      <c r="H9181" s="121" t="s">
        <v>5</v>
      </c>
      <c r="I9181" s="121" t="s">
        <v>3962</v>
      </c>
      <c r="J9181" s="121" t="s">
        <v>6</v>
      </c>
      <c r="K9181" s="121" t="s">
        <v>8</v>
      </c>
    </row>
    <row r="9182" spans="1:11" ht="51">
      <c r="A9182" s="123" t="s">
        <v>3963</v>
      </c>
      <c r="B9182" s="78" t="s">
        <v>6599</v>
      </c>
      <c r="C9182" s="123" t="s">
        <v>17</v>
      </c>
      <c r="D9182" s="123" t="s">
        <v>6600</v>
      </c>
      <c r="E9182" s="150" t="s">
        <v>4252</v>
      </c>
      <c r="F9182" s="150"/>
      <c r="G9182" s="77" t="s">
        <v>3967</v>
      </c>
      <c r="H9182" s="67">
        <v>1</v>
      </c>
      <c r="I9182" s="79"/>
      <c r="J9182" s="79">
        <v>29.55</v>
      </c>
      <c r="K9182" s="79">
        <v>29.55</v>
      </c>
    </row>
    <row r="9183" spans="1:11" ht="38.25">
      <c r="A9183" s="124" t="s">
        <v>3973</v>
      </c>
      <c r="B9183" s="64" t="s">
        <v>6611</v>
      </c>
      <c r="C9183" s="124" t="s">
        <v>17</v>
      </c>
      <c r="D9183" s="124" t="s">
        <v>6612</v>
      </c>
      <c r="E9183" s="148" t="s">
        <v>5666</v>
      </c>
      <c r="F9183" s="148"/>
      <c r="G9183" s="84" t="s">
        <v>72</v>
      </c>
      <c r="H9183" s="71">
        <v>3.4199999999999998E-5</v>
      </c>
      <c r="I9183" s="71">
        <v>0</v>
      </c>
      <c r="J9183" s="70">
        <v>720250.97</v>
      </c>
      <c r="K9183" s="70">
        <v>24.63</v>
      </c>
    </row>
    <row r="9184" spans="1:11" ht="25.5">
      <c r="A9184" s="124" t="s">
        <v>3973</v>
      </c>
      <c r="B9184" s="64" t="s">
        <v>6613</v>
      </c>
      <c r="C9184" s="124" t="s">
        <v>17</v>
      </c>
      <c r="D9184" s="124" t="s">
        <v>6614</v>
      </c>
      <c r="E9184" s="148" t="s">
        <v>5666</v>
      </c>
      <c r="F9184" s="148"/>
      <c r="G9184" s="84" t="s">
        <v>72</v>
      </c>
      <c r="H9184" s="71">
        <v>6.0300000000000002E-5</v>
      </c>
      <c r="I9184" s="71">
        <v>0</v>
      </c>
      <c r="J9184" s="70">
        <v>81699.7</v>
      </c>
      <c r="K9184" s="70">
        <v>4.92</v>
      </c>
    </row>
    <row r="9185" spans="1:11" ht="25.5">
      <c r="A9185" s="115"/>
      <c r="B9185" s="115"/>
      <c r="C9185" s="115"/>
      <c r="D9185" s="115"/>
      <c r="E9185" s="115"/>
      <c r="F9185" s="115" t="s">
        <v>3983</v>
      </c>
      <c r="G9185" s="73">
        <v>0</v>
      </c>
      <c r="H9185" s="115" t="s">
        <v>3984</v>
      </c>
      <c r="I9185" s="73">
        <v>0</v>
      </c>
      <c r="J9185" s="115" t="s">
        <v>3985</v>
      </c>
      <c r="K9185" s="73">
        <v>0</v>
      </c>
    </row>
    <row r="9186" spans="1:11" ht="26.25" thickBot="1">
      <c r="A9186" s="115"/>
      <c r="B9186" s="115"/>
      <c r="C9186" s="115"/>
      <c r="D9186" s="115"/>
      <c r="E9186" s="115"/>
      <c r="F9186" s="115" t="s">
        <v>3986</v>
      </c>
      <c r="G9186" s="73">
        <v>6.76</v>
      </c>
      <c r="H9186" s="138"/>
      <c r="I9186" s="138" t="s">
        <v>3987</v>
      </c>
      <c r="J9186" s="115"/>
      <c r="K9186" s="73">
        <v>36.31</v>
      </c>
    </row>
    <row r="9187" spans="1:11" ht="15" thickTop="1">
      <c r="A9187" s="68"/>
      <c r="B9187" s="68"/>
      <c r="C9187" s="68"/>
      <c r="D9187" s="68"/>
      <c r="E9187" s="68"/>
      <c r="F9187" s="68"/>
      <c r="G9187" s="68"/>
      <c r="H9187" s="68"/>
      <c r="I9187" s="68"/>
      <c r="J9187" s="68"/>
      <c r="K9187" s="68"/>
    </row>
    <row r="9188" spans="1:11" ht="15">
      <c r="A9188" s="120"/>
      <c r="B9188" s="121" t="s">
        <v>1</v>
      </c>
      <c r="C9188" s="120" t="s">
        <v>2</v>
      </c>
      <c r="D9188" s="120" t="s">
        <v>3</v>
      </c>
      <c r="E9188" s="144" t="s">
        <v>2279</v>
      </c>
      <c r="F9188" s="144"/>
      <c r="G9188" s="122" t="s">
        <v>4</v>
      </c>
      <c r="H9188" s="121" t="s">
        <v>5</v>
      </c>
      <c r="I9188" s="121" t="s">
        <v>3962</v>
      </c>
      <c r="J9188" s="121" t="s">
        <v>6</v>
      </c>
      <c r="K9188" s="121" t="s">
        <v>8</v>
      </c>
    </row>
    <row r="9189" spans="1:11" ht="51">
      <c r="A9189" s="123" t="s">
        <v>3963</v>
      </c>
      <c r="B9189" s="78" t="s">
        <v>6597</v>
      </c>
      <c r="C9189" s="123" t="s">
        <v>17</v>
      </c>
      <c r="D9189" s="123" t="s">
        <v>6598</v>
      </c>
      <c r="E9189" s="150" t="s">
        <v>4252</v>
      </c>
      <c r="F9189" s="150"/>
      <c r="G9189" s="77" t="s">
        <v>3967</v>
      </c>
      <c r="H9189" s="67">
        <v>1</v>
      </c>
      <c r="I9189" s="79"/>
      <c r="J9189" s="79">
        <v>4.58</v>
      </c>
      <c r="K9189" s="79">
        <v>4.58</v>
      </c>
    </row>
    <row r="9190" spans="1:11" ht="25.5">
      <c r="A9190" s="124" t="s">
        <v>3973</v>
      </c>
      <c r="B9190" s="64" t="s">
        <v>6613</v>
      </c>
      <c r="C9190" s="124" t="s">
        <v>17</v>
      </c>
      <c r="D9190" s="124" t="s">
        <v>6614</v>
      </c>
      <c r="E9190" s="148" t="s">
        <v>5666</v>
      </c>
      <c r="F9190" s="148"/>
      <c r="G9190" s="84" t="s">
        <v>72</v>
      </c>
      <c r="H9190" s="71">
        <v>5.9000000000000003E-6</v>
      </c>
      <c r="I9190" s="71">
        <v>0</v>
      </c>
      <c r="J9190" s="70">
        <v>81699.7</v>
      </c>
      <c r="K9190" s="70">
        <v>0.48</v>
      </c>
    </row>
    <row r="9191" spans="1:11" ht="38.25">
      <c r="A9191" s="124" t="s">
        <v>3973</v>
      </c>
      <c r="B9191" s="64" t="s">
        <v>6611</v>
      </c>
      <c r="C9191" s="124" t="s">
        <v>17</v>
      </c>
      <c r="D9191" s="124" t="s">
        <v>6612</v>
      </c>
      <c r="E9191" s="148" t="s">
        <v>5666</v>
      </c>
      <c r="F9191" s="148"/>
      <c r="G9191" s="84" t="s">
        <v>72</v>
      </c>
      <c r="H9191" s="71">
        <v>5.6999999999999996E-6</v>
      </c>
      <c r="I9191" s="71">
        <v>0</v>
      </c>
      <c r="J9191" s="70">
        <v>720250.97</v>
      </c>
      <c r="K9191" s="70">
        <v>4.0999999999999996</v>
      </c>
    </row>
    <row r="9192" spans="1:11" ht="25.5">
      <c r="A9192" s="115"/>
      <c r="B9192" s="115"/>
      <c r="C9192" s="115"/>
      <c r="D9192" s="115"/>
      <c r="E9192" s="115"/>
      <c r="F9192" s="115" t="s">
        <v>3983</v>
      </c>
      <c r="G9192" s="73">
        <v>0</v>
      </c>
      <c r="H9192" s="115" t="s">
        <v>3984</v>
      </c>
      <c r="I9192" s="73">
        <v>0</v>
      </c>
      <c r="J9192" s="115" t="s">
        <v>3985</v>
      </c>
      <c r="K9192" s="73">
        <v>0</v>
      </c>
    </row>
    <row r="9193" spans="1:11" ht="26.25" thickBot="1">
      <c r="A9193" s="115"/>
      <c r="B9193" s="115"/>
      <c r="C9193" s="115"/>
      <c r="D9193" s="115"/>
      <c r="E9193" s="115"/>
      <c r="F9193" s="115" t="s">
        <v>3986</v>
      </c>
      <c r="G9193" s="73">
        <v>1.04</v>
      </c>
      <c r="H9193" s="138"/>
      <c r="I9193" s="138" t="s">
        <v>3987</v>
      </c>
      <c r="J9193" s="115"/>
      <c r="K9193" s="73">
        <v>5.62</v>
      </c>
    </row>
    <row r="9194" spans="1:11" ht="15" thickTop="1">
      <c r="A9194" s="68"/>
      <c r="B9194" s="68"/>
      <c r="C9194" s="68"/>
      <c r="D9194" s="68"/>
      <c r="E9194" s="68"/>
      <c r="F9194" s="68"/>
      <c r="G9194" s="68"/>
      <c r="H9194" s="68"/>
      <c r="I9194" s="68"/>
      <c r="J9194" s="68"/>
      <c r="K9194" s="68"/>
    </row>
    <row r="9195" spans="1:11" ht="15">
      <c r="A9195" s="120"/>
      <c r="B9195" s="121" t="s">
        <v>1</v>
      </c>
      <c r="C9195" s="120" t="s">
        <v>2</v>
      </c>
      <c r="D9195" s="120" t="s">
        <v>3</v>
      </c>
      <c r="E9195" s="144" t="s">
        <v>2279</v>
      </c>
      <c r="F9195" s="144"/>
      <c r="G9195" s="122" t="s">
        <v>4</v>
      </c>
      <c r="H9195" s="121" t="s">
        <v>5</v>
      </c>
      <c r="I9195" s="121" t="s">
        <v>3962</v>
      </c>
      <c r="J9195" s="121" t="s">
        <v>6</v>
      </c>
      <c r="K9195" s="121" t="s">
        <v>8</v>
      </c>
    </row>
    <row r="9196" spans="1:11" ht="51">
      <c r="A9196" s="123" t="s">
        <v>3963</v>
      </c>
      <c r="B9196" s="78" t="s">
        <v>6603</v>
      </c>
      <c r="C9196" s="123" t="s">
        <v>17</v>
      </c>
      <c r="D9196" s="123" t="s">
        <v>6604</v>
      </c>
      <c r="E9196" s="150" t="s">
        <v>4252</v>
      </c>
      <c r="F9196" s="150"/>
      <c r="G9196" s="77" t="s">
        <v>3967</v>
      </c>
      <c r="H9196" s="67">
        <v>1</v>
      </c>
      <c r="I9196" s="79"/>
      <c r="J9196" s="79">
        <v>11.34</v>
      </c>
      <c r="K9196" s="79">
        <v>11.34</v>
      </c>
    </row>
    <row r="9197" spans="1:11" ht="38.25">
      <c r="A9197" s="124" t="s">
        <v>3973</v>
      </c>
      <c r="B9197" s="64" t="s">
        <v>6611</v>
      </c>
      <c r="C9197" s="124" t="s">
        <v>17</v>
      </c>
      <c r="D9197" s="124" t="s">
        <v>6612</v>
      </c>
      <c r="E9197" s="148" t="s">
        <v>5666</v>
      </c>
      <c r="F9197" s="148"/>
      <c r="G9197" s="84" t="s">
        <v>72</v>
      </c>
      <c r="H9197" s="71">
        <v>1.4100000000000001E-5</v>
      </c>
      <c r="I9197" s="71">
        <v>0</v>
      </c>
      <c r="J9197" s="70">
        <v>720250.97</v>
      </c>
      <c r="K9197" s="70">
        <v>10.15</v>
      </c>
    </row>
    <row r="9198" spans="1:11" ht="25.5">
      <c r="A9198" s="124" t="s">
        <v>3973</v>
      </c>
      <c r="B9198" s="64" t="s">
        <v>6613</v>
      </c>
      <c r="C9198" s="124" t="s">
        <v>17</v>
      </c>
      <c r="D9198" s="124" t="s">
        <v>6614</v>
      </c>
      <c r="E9198" s="148" t="s">
        <v>5666</v>
      </c>
      <c r="F9198" s="148"/>
      <c r="G9198" s="84" t="s">
        <v>72</v>
      </c>
      <c r="H9198" s="71">
        <v>1.4600000000000001E-5</v>
      </c>
      <c r="I9198" s="71">
        <v>0</v>
      </c>
      <c r="J9198" s="70">
        <v>81699.7</v>
      </c>
      <c r="K9198" s="70">
        <v>1.19</v>
      </c>
    </row>
    <row r="9199" spans="1:11" ht="25.5">
      <c r="A9199" s="115"/>
      <c r="B9199" s="115"/>
      <c r="C9199" s="115"/>
      <c r="D9199" s="115"/>
      <c r="E9199" s="115"/>
      <c r="F9199" s="115" t="s">
        <v>3983</v>
      </c>
      <c r="G9199" s="73">
        <v>0</v>
      </c>
      <c r="H9199" s="115" t="s">
        <v>3984</v>
      </c>
      <c r="I9199" s="73">
        <v>0</v>
      </c>
      <c r="J9199" s="115" t="s">
        <v>3985</v>
      </c>
      <c r="K9199" s="73">
        <v>0</v>
      </c>
    </row>
    <row r="9200" spans="1:11" ht="26.25" thickBot="1">
      <c r="A9200" s="115"/>
      <c r="B9200" s="115"/>
      <c r="C9200" s="115"/>
      <c r="D9200" s="115"/>
      <c r="E9200" s="115"/>
      <c r="F9200" s="115" t="s">
        <v>3986</v>
      </c>
      <c r="G9200" s="73">
        <v>2.59</v>
      </c>
      <c r="H9200" s="138"/>
      <c r="I9200" s="138" t="s">
        <v>3987</v>
      </c>
      <c r="J9200" s="115"/>
      <c r="K9200" s="73">
        <v>13.93</v>
      </c>
    </row>
    <row r="9201" spans="1:11" ht="15" thickTop="1">
      <c r="A9201" s="68"/>
      <c r="B9201" s="68"/>
      <c r="C9201" s="68"/>
      <c r="D9201" s="68"/>
      <c r="E9201" s="68"/>
      <c r="F9201" s="68"/>
      <c r="G9201" s="68"/>
      <c r="H9201" s="68"/>
      <c r="I9201" s="68"/>
      <c r="J9201" s="68"/>
      <c r="K9201" s="68"/>
    </row>
    <row r="9202" spans="1:11" ht="15">
      <c r="A9202" s="120"/>
      <c r="B9202" s="121" t="s">
        <v>1</v>
      </c>
      <c r="C9202" s="120" t="s">
        <v>2</v>
      </c>
      <c r="D9202" s="120" t="s">
        <v>3</v>
      </c>
      <c r="E9202" s="144" t="s">
        <v>2279</v>
      </c>
      <c r="F9202" s="144"/>
      <c r="G9202" s="122" t="s">
        <v>4</v>
      </c>
      <c r="H9202" s="121" t="s">
        <v>5</v>
      </c>
      <c r="I9202" s="121" t="s">
        <v>3962</v>
      </c>
      <c r="J9202" s="121" t="s">
        <v>6</v>
      </c>
      <c r="K9202" s="121" t="s">
        <v>8</v>
      </c>
    </row>
    <row r="9203" spans="1:11" ht="51">
      <c r="A9203" s="123" t="s">
        <v>3963</v>
      </c>
      <c r="B9203" s="78" t="s">
        <v>6607</v>
      </c>
      <c r="C9203" s="123" t="s">
        <v>17</v>
      </c>
      <c r="D9203" s="123" t="s">
        <v>6608</v>
      </c>
      <c r="E9203" s="150" t="s">
        <v>4252</v>
      </c>
      <c r="F9203" s="150"/>
      <c r="G9203" s="77" t="s">
        <v>3967</v>
      </c>
      <c r="H9203" s="67">
        <v>1</v>
      </c>
      <c r="I9203" s="79"/>
      <c r="J9203" s="79">
        <v>53.17</v>
      </c>
      <c r="K9203" s="79">
        <v>53.17</v>
      </c>
    </row>
    <row r="9204" spans="1:11" ht="38.25">
      <c r="A9204" s="124" t="s">
        <v>3973</v>
      </c>
      <c r="B9204" s="64" t="s">
        <v>6611</v>
      </c>
      <c r="C9204" s="124" t="s">
        <v>17</v>
      </c>
      <c r="D9204" s="124" t="s">
        <v>6612</v>
      </c>
      <c r="E9204" s="148" t="s">
        <v>5666</v>
      </c>
      <c r="F9204" s="148"/>
      <c r="G9204" s="84" t="s">
        <v>72</v>
      </c>
      <c r="H9204" s="71">
        <v>6.4200000000000002E-5</v>
      </c>
      <c r="I9204" s="71">
        <v>0</v>
      </c>
      <c r="J9204" s="70">
        <v>720250.97</v>
      </c>
      <c r="K9204" s="70">
        <v>46.24</v>
      </c>
    </row>
    <row r="9205" spans="1:11" ht="25.5">
      <c r="A9205" s="124" t="s">
        <v>3973</v>
      </c>
      <c r="B9205" s="64" t="s">
        <v>6613</v>
      </c>
      <c r="C9205" s="124" t="s">
        <v>17</v>
      </c>
      <c r="D9205" s="124" t="s">
        <v>6614</v>
      </c>
      <c r="E9205" s="148" t="s">
        <v>5666</v>
      </c>
      <c r="F9205" s="148"/>
      <c r="G9205" s="84" t="s">
        <v>72</v>
      </c>
      <c r="H9205" s="71">
        <v>8.4900000000000004E-5</v>
      </c>
      <c r="I9205" s="71">
        <v>0</v>
      </c>
      <c r="J9205" s="70">
        <v>81699.7</v>
      </c>
      <c r="K9205" s="70">
        <v>6.93</v>
      </c>
    </row>
    <row r="9206" spans="1:11" ht="25.5">
      <c r="A9206" s="115"/>
      <c r="B9206" s="115"/>
      <c r="C9206" s="115"/>
      <c r="D9206" s="115"/>
      <c r="E9206" s="115"/>
      <c r="F9206" s="115" t="s">
        <v>3983</v>
      </c>
      <c r="G9206" s="73">
        <v>0</v>
      </c>
      <c r="H9206" s="115" t="s">
        <v>3984</v>
      </c>
      <c r="I9206" s="73">
        <v>0</v>
      </c>
      <c r="J9206" s="115" t="s">
        <v>3985</v>
      </c>
      <c r="K9206" s="73">
        <v>0</v>
      </c>
    </row>
    <row r="9207" spans="1:11" ht="26.25" thickBot="1">
      <c r="A9207" s="115"/>
      <c r="B9207" s="115"/>
      <c r="C9207" s="115"/>
      <c r="D9207" s="115"/>
      <c r="E9207" s="115"/>
      <c r="F9207" s="115" t="s">
        <v>3986</v>
      </c>
      <c r="G9207" s="73">
        <v>12.16</v>
      </c>
      <c r="H9207" s="138"/>
      <c r="I9207" s="138" t="s">
        <v>3987</v>
      </c>
      <c r="J9207" s="115"/>
      <c r="K9207" s="73">
        <v>65.33</v>
      </c>
    </row>
    <row r="9208" spans="1:11" ht="15" thickTop="1">
      <c r="A9208" s="68"/>
      <c r="B9208" s="68"/>
      <c r="C9208" s="68"/>
      <c r="D9208" s="68"/>
      <c r="E9208" s="68"/>
      <c r="F9208" s="68"/>
      <c r="G9208" s="68"/>
      <c r="H9208" s="68"/>
      <c r="I9208" s="68"/>
      <c r="J9208" s="68"/>
      <c r="K9208" s="68"/>
    </row>
    <row r="9209" spans="1:11" ht="15">
      <c r="A9209" s="120"/>
      <c r="B9209" s="121" t="s">
        <v>1</v>
      </c>
      <c r="C9209" s="120" t="s">
        <v>2</v>
      </c>
      <c r="D9209" s="120" t="s">
        <v>3</v>
      </c>
      <c r="E9209" s="144" t="s">
        <v>2279</v>
      </c>
      <c r="F9209" s="144"/>
      <c r="G9209" s="122" t="s">
        <v>4</v>
      </c>
      <c r="H9209" s="121" t="s">
        <v>5</v>
      </c>
      <c r="I9209" s="121" t="s">
        <v>3962</v>
      </c>
      <c r="J9209" s="121" t="s">
        <v>6</v>
      </c>
      <c r="K9209" s="121" t="s">
        <v>8</v>
      </c>
    </row>
    <row r="9210" spans="1:11" ht="51">
      <c r="A9210" s="123" t="s">
        <v>3963</v>
      </c>
      <c r="B9210" s="78" t="s">
        <v>6609</v>
      </c>
      <c r="C9210" s="123" t="s">
        <v>17</v>
      </c>
      <c r="D9210" s="123" t="s">
        <v>6610</v>
      </c>
      <c r="E9210" s="150" t="s">
        <v>4252</v>
      </c>
      <c r="F9210" s="150"/>
      <c r="G9210" s="77" t="s">
        <v>3967</v>
      </c>
      <c r="H9210" s="67">
        <v>1</v>
      </c>
      <c r="I9210" s="79"/>
      <c r="J9210" s="79">
        <v>140.54</v>
      </c>
      <c r="K9210" s="79">
        <v>140.54</v>
      </c>
    </row>
    <row r="9211" spans="1:11">
      <c r="A9211" s="124" t="s">
        <v>3973</v>
      </c>
      <c r="B9211" s="64" t="s">
        <v>6615</v>
      </c>
      <c r="C9211" s="124" t="s">
        <v>17</v>
      </c>
      <c r="D9211" s="124" t="s">
        <v>6616</v>
      </c>
      <c r="E9211" s="148" t="s">
        <v>3976</v>
      </c>
      <c r="F9211" s="148"/>
      <c r="G9211" s="84" t="s">
        <v>4008</v>
      </c>
      <c r="H9211" s="71">
        <v>23.7</v>
      </c>
      <c r="I9211" s="71">
        <v>0</v>
      </c>
      <c r="J9211" s="70">
        <v>5.93</v>
      </c>
      <c r="K9211" s="70">
        <v>140.54</v>
      </c>
    </row>
    <row r="9212" spans="1:11" ht="25.5">
      <c r="A9212" s="115"/>
      <c r="B9212" s="115"/>
      <c r="C9212" s="115"/>
      <c r="D9212" s="115"/>
      <c r="E9212" s="115"/>
      <c r="F9212" s="115" t="s">
        <v>3983</v>
      </c>
      <c r="G9212" s="73">
        <v>0</v>
      </c>
      <c r="H9212" s="115" t="s">
        <v>3984</v>
      </c>
      <c r="I9212" s="73">
        <v>0</v>
      </c>
      <c r="J9212" s="115" t="s">
        <v>3985</v>
      </c>
      <c r="K9212" s="73">
        <v>0</v>
      </c>
    </row>
    <row r="9213" spans="1:11" ht="26.25" thickBot="1">
      <c r="A9213" s="115"/>
      <c r="B9213" s="115"/>
      <c r="C9213" s="115"/>
      <c r="D9213" s="115"/>
      <c r="E9213" s="115"/>
      <c r="F9213" s="115" t="s">
        <v>3986</v>
      </c>
      <c r="G9213" s="73">
        <v>32.15</v>
      </c>
      <c r="H9213" s="138"/>
      <c r="I9213" s="138" t="s">
        <v>3987</v>
      </c>
      <c r="J9213" s="115"/>
      <c r="K9213" s="73">
        <v>172.69</v>
      </c>
    </row>
    <row r="9214" spans="1:11" ht="15" thickTop="1">
      <c r="A9214" s="68"/>
      <c r="B9214" s="68"/>
      <c r="C9214" s="68"/>
      <c r="D9214" s="68"/>
      <c r="E9214" s="68"/>
      <c r="F9214" s="68"/>
      <c r="G9214" s="68"/>
      <c r="H9214" s="68"/>
      <c r="I9214" s="68"/>
      <c r="J9214" s="68"/>
      <c r="K9214" s="68"/>
    </row>
    <row r="9215" spans="1:11" ht="15">
      <c r="A9215" s="120"/>
      <c r="B9215" s="121" t="s">
        <v>1</v>
      </c>
      <c r="C9215" s="120" t="s">
        <v>2</v>
      </c>
      <c r="D9215" s="120" t="s">
        <v>3</v>
      </c>
      <c r="E9215" s="144" t="s">
        <v>2279</v>
      </c>
      <c r="F9215" s="144"/>
      <c r="G9215" s="122" t="s">
        <v>4</v>
      </c>
      <c r="H9215" s="121" t="s">
        <v>5</v>
      </c>
      <c r="I9215" s="121" t="s">
        <v>3962</v>
      </c>
      <c r="J9215" s="121" t="s">
        <v>6</v>
      </c>
      <c r="K9215" s="121" t="s">
        <v>8</v>
      </c>
    </row>
    <row r="9216" spans="1:11" ht="51">
      <c r="A9216" s="123" t="s">
        <v>3963</v>
      </c>
      <c r="B9216" s="78" t="s">
        <v>6617</v>
      </c>
      <c r="C9216" s="123" t="s">
        <v>17</v>
      </c>
      <c r="D9216" s="123" t="s">
        <v>6618</v>
      </c>
      <c r="E9216" s="150" t="s">
        <v>2637</v>
      </c>
      <c r="F9216" s="150"/>
      <c r="G9216" s="77" t="s">
        <v>3992</v>
      </c>
      <c r="H9216" s="67">
        <v>1</v>
      </c>
      <c r="I9216" s="79"/>
      <c r="J9216" s="79">
        <v>68.819999999999993</v>
      </c>
      <c r="K9216" s="79">
        <v>68.819999999999993</v>
      </c>
    </row>
    <row r="9217" spans="1:11" ht="51">
      <c r="A9217" s="116" t="s">
        <v>3964</v>
      </c>
      <c r="B9217" s="117" t="s">
        <v>6619</v>
      </c>
      <c r="C9217" s="116" t="s">
        <v>17</v>
      </c>
      <c r="D9217" s="116" t="s">
        <v>6620</v>
      </c>
      <c r="E9217" s="136" t="s">
        <v>4252</v>
      </c>
      <c r="F9217" s="136"/>
      <c r="G9217" s="5" t="s">
        <v>3967</v>
      </c>
      <c r="H9217" s="7">
        <v>1</v>
      </c>
      <c r="I9217" s="7">
        <v>0</v>
      </c>
      <c r="J9217" s="69">
        <v>3.61</v>
      </c>
      <c r="K9217" s="69">
        <v>3.61</v>
      </c>
    </row>
    <row r="9218" spans="1:11" ht="51">
      <c r="A9218" s="116" t="s">
        <v>3964</v>
      </c>
      <c r="B9218" s="117" t="s">
        <v>6621</v>
      </c>
      <c r="C9218" s="116" t="s">
        <v>17</v>
      </c>
      <c r="D9218" s="116" t="s">
        <v>6622</v>
      </c>
      <c r="E9218" s="136" t="s">
        <v>4252</v>
      </c>
      <c r="F9218" s="136"/>
      <c r="G9218" s="5" t="s">
        <v>3967</v>
      </c>
      <c r="H9218" s="7">
        <v>1</v>
      </c>
      <c r="I9218" s="7">
        <v>0</v>
      </c>
      <c r="J9218" s="69">
        <v>8.94</v>
      </c>
      <c r="K9218" s="69">
        <v>8.94</v>
      </c>
    </row>
    <row r="9219" spans="1:11" ht="51">
      <c r="A9219" s="116" t="s">
        <v>3964</v>
      </c>
      <c r="B9219" s="117" t="s">
        <v>6623</v>
      </c>
      <c r="C9219" s="116" t="s">
        <v>17</v>
      </c>
      <c r="D9219" s="116" t="s">
        <v>6624</v>
      </c>
      <c r="E9219" s="136" t="s">
        <v>4252</v>
      </c>
      <c r="F9219" s="136"/>
      <c r="G9219" s="5" t="s">
        <v>3967</v>
      </c>
      <c r="H9219" s="7">
        <v>1</v>
      </c>
      <c r="I9219" s="7">
        <v>0</v>
      </c>
      <c r="J9219" s="69">
        <v>23.23</v>
      </c>
      <c r="K9219" s="69">
        <v>23.23</v>
      </c>
    </row>
    <row r="9220" spans="1:11" ht="25.5">
      <c r="A9220" s="116" t="s">
        <v>3964</v>
      </c>
      <c r="B9220" s="117" t="s">
        <v>6601</v>
      </c>
      <c r="C9220" s="116" t="s">
        <v>17</v>
      </c>
      <c r="D9220" s="116" t="s">
        <v>6602</v>
      </c>
      <c r="E9220" s="136" t="s">
        <v>2323</v>
      </c>
      <c r="F9220" s="136"/>
      <c r="G9220" s="5" t="s">
        <v>3967</v>
      </c>
      <c r="H9220" s="7">
        <v>1</v>
      </c>
      <c r="I9220" s="7">
        <v>0</v>
      </c>
      <c r="J9220" s="69">
        <v>33.04</v>
      </c>
      <c r="K9220" s="69">
        <v>33.04</v>
      </c>
    </row>
    <row r="9221" spans="1:11" ht="25.5">
      <c r="A9221" s="115"/>
      <c r="B9221" s="115"/>
      <c r="C9221" s="115"/>
      <c r="D9221" s="115"/>
      <c r="E9221" s="115"/>
      <c r="F9221" s="115" t="s">
        <v>3983</v>
      </c>
      <c r="G9221" s="73">
        <v>26.72</v>
      </c>
      <c r="H9221" s="115" t="s">
        <v>3984</v>
      </c>
      <c r="I9221" s="73">
        <v>0</v>
      </c>
      <c r="J9221" s="115" t="s">
        <v>3985</v>
      </c>
      <c r="K9221" s="73">
        <v>26.72</v>
      </c>
    </row>
    <row r="9222" spans="1:11" ht="26.25" thickBot="1">
      <c r="A9222" s="115"/>
      <c r="B9222" s="115"/>
      <c r="C9222" s="115"/>
      <c r="D9222" s="115"/>
      <c r="E9222" s="115"/>
      <c r="F9222" s="115" t="s">
        <v>3986</v>
      </c>
      <c r="G9222" s="73">
        <v>15.74</v>
      </c>
      <c r="H9222" s="138"/>
      <c r="I9222" s="138" t="s">
        <v>3987</v>
      </c>
      <c r="J9222" s="115"/>
      <c r="K9222" s="73">
        <v>84.56</v>
      </c>
    </row>
    <row r="9223" spans="1:11" ht="15" thickTop="1">
      <c r="A9223" s="68"/>
      <c r="B9223" s="68"/>
      <c r="C9223" s="68"/>
      <c r="D9223" s="68"/>
      <c r="E9223" s="68"/>
      <c r="F9223" s="68"/>
      <c r="G9223" s="68"/>
      <c r="H9223" s="68"/>
      <c r="I9223" s="68"/>
      <c r="J9223" s="68"/>
      <c r="K9223" s="68"/>
    </row>
    <row r="9224" spans="1:11" ht="15">
      <c r="A9224" s="120"/>
      <c r="B9224" s="121" t="s">
        <v>1</v>
      </c>
      <c r="C9224" s="120" t="s">
        <v>2</v>
      </c>
      <c r="D9224" s="120" t="s">
        <v>3</v>
      </c>
      <c r="E9224" s="144" t="s">
        <v>2279</v>
      </c>
      <c r="F9224" s="144"/>
      <c r="G9224" s="122" t="s">
        <v>4</v>
      </c>
      <c r="H9224" s="121" t="s">
        <v>5</v>
      </c>
      <c r="I9224" s="121" t="s">
        <v>3962</v>
      </c>
      <c r="J9224" s="121" t="s">
        <v>6</v>
      </c>
      <c r="K9224" s="121" t="s">
        <v>8</v>
      </c>
    </row>
    <row r="9225" spans="1:11" ht="51">
      <c r="A9225" s="123" t="s">
        <v>3963</v>
      </c>
      <c r="B9225" s="78" t="s">
        <v>6625</v>
      </c>
      <c r="C9225" s="123" t="s">
        <v>17</v>
      </c>
      <c r="D9225" s="123" t="s">
        <v>6626</v>
      </c>
      <c r="E9225" s="150" t="s">
        <v>2637</v>
      </c>
      <c r="F9225" s="150"/>
      <c r="G9225" s="77" t="s">
        <v>90</v>
      </c>
      <c r="H9225" s="67">
        <v>1</v>
      </c>
      <c r="I9225" s="79"/>
      <c r="J9225" s="79">
        <v>191.46</v>
      </c>
      <c r="K9225" s="79">
        <v>191.46</v>
      </c>
    </row>
    <row r="9226" spans="1:11" ht="51">
      <c r="A9226" s="116" t="s">
        <v>3964</v>
      </c>
      <c r="B9226" s="117" t="s">
        <v>6619</v>
      </c>
      <c r="C9226" s="116" t="s">
        <v>17</v>
      </c>
      <c r="D9226" s="116" t="s">
        <v>6620</v>
      </c>
      <c r="E9226" s="136" t="s">
        <v>4252</v>
      </c>
      <c r="F9226" s="136"/>
      <c r="G9226" s="5" t="s">
        <v>3967</v>
      </c>
      <c r="H9226" s="7">
        <v>1</v>
      </c>
      <c r="I9226" s="7">
        <v>0</v>
      </c>
      <c r="J9226" s="69">
        <v>3.61</v>
      </c>
      <c r="K9226" s="69">
        <v>3.61</v>
      </c>
    </row>
    <row r="9227" spans="1:11" ht="51">
      <c r="A9227" s="116" t="s">
        <v>3964</v>
      </c>
      <c r="B9227" s="117" t="s">
        <v>6627</v>
      </c>
      <c r="C9227" s="116" t="s">
        <v>17</v>
      </c>
      <c r="D9227" s="116" t="s">
        <v>6628</v>
      </c>
      <c r="E9227" s="136" t="s">
        <v>4252</v>
      </c>
      <c r="F9227" s="136"/>
      <c r="G9227" s="5" t="s">
        <v>3967</v>
      </c>
      <c r="H9227" s="7">
        <v>1</v>
      </c>
      <c r="I9227" s="7">
        <v>0</v>
      </c>
      <c r="J9227" s="69">
        <v>80.760000000000005</v>
      </c>
      <c r="K9227" s="69">
        <v>80.760000000000005</v>
      </c>
    </row>
    <row r="9228" spans="1:11" ht="51">
      <c r="A9228" s="116" t="s">
        <v>3964</v>
      </c>
      <c r="B9228" s="117" t="s">
        <v>6621</v>
      </c>
      <c r="C9228" s="116" t="s">
        <v>17</v>
      </c>
      <c r="D9228" s="116" t="s">
        <v>6622</v>
      </c>
      <c r="E9228" s="136" t="s">
        <v>4252</v>
      </c>
      <c r="F9228" s="136"/>
      <c r="G9228" s="5" t="s">
        <v>3967</v>
      </c>
      <c r="H9228" s="7">
        <v>1</v>
      </c>
      <c r="I9228" s="7">
        <v>0</v>
      </c>
      <c r="J9228" s="69">
        <v>8.94</v>
      </c>
      <c r="K9228" s="69">
        <v>8.94</v>
      </c>
    </row>
    <row r="9229" spans="1:11" ht="25.5">
      <c r="A9229" s="116" t="s">
        <v>3964</v>
      </c>
      <c r="B9229" s="117" t="s">
        <v>6601</v>
      </c>
      <c r="C9229" s="116" t="s">
        <v>17</v>
      </c>
      <c r="D9229" s="116" t="s">
        <v>6602</v>
      </c>
      <c r="E9229" s="136" t="s">
        <v>2323</v>
      </c>
      <c r="F9229" s="136"/>
      <c r="G9229" s="5" t="s">
        <v>3967</v>
      </c>
      <c r="H9229" s="7">
        <v>1</v>
      </c>
      <c r="I9229" s="7">
        <v>0</v>
      </c>
      <c r="J9229" s="69">
        <v>33.04</v>
      </c>
      <c r="K9229" s="69">
        <v>33.04</v>
      </c>
    </row>
    <row r="9230" spans="1:11" ht="51">
      <c r="A9230" s="116" t="s">
        <v>3964</v>
      </c>
      <c r="B9230" s="117" t="s">
        <v>6629</v>
      </c>
      <c r="C9230" s="116" t="s">
        <v>17</v>
      </c>
      <c r="D9230" s="116" t="s">
        <v>6630</v>
      </c>
      <c r="E9230" s="136" t="s">
        <v>4252</v>
      </c>
      <c r="F9230" s="136"/>
      <c r="G9230" s="5" t="s">
        <v>3967</v>
      </c>
      <c r="H9230" s="7">
        <v>1</v>
      </c>
      <c r="I9230" s="7">
        <v>0</v>
      </c>
      <c r="J9230" s="69">
        <v>41.88</v>
      </c>
      <c r="K9230" s="69">
        <v>41.88</v>
      </c>
    </row>
    <row r="9231" spans="1:11" ht="51">
      <c r="A9231" s="116" t="s">
        <v>3964</v>
      </c>
      <c r="B9231" s="117" t="s">
        <v>6623</v>
      </c>
      <c r="C9231" s="116" t="s">
        <v>17</v>
      </c>
      <c r="D9231" s="116" t="s">
        <v>6624</v>
      </c>
      <c r="E9231" s="136" t="s">
        <v>4252</v>
      </c>
      <c r="F9231" s="136"/>
      <c r="G9231" s="5" t="s">
        <v>3967</v>
      </c>
      <c r="H9231" s="7">
        <v>1</v>
      </c>
      <c r="I9231" s="7">
        <v>0</v>
      </c>
      <c r="J9231" s="69">
        <v>23.23</v>
      </c>
      <c r="K9231" s="69">
        <v>23.23</v>
      </c>
    </row>
    <row r="9232" spans="1:11" ht="25.5">
      <c r="A9232" s="115"/>
      <c r="B9232" s="115"/>
      <c r="C9232" s="115"/>
      <c r="D9232" s="115"/>
      <c r="E9232" s="115"/>
      <c r="F9232" s="115" t="s">
        <v>3983</v>
      </c>
      <c r="G9232" s="73">
        <v>26.72</v>
      </c>
      <c r="H9232" s="115" t="s">
        <v>3984</v>
      </c>
      <c r="I9232" s="73">
        <v>0</v>
      </c>
      <c r="J9232" s="115" t="s">
        <v>3985</v>
      </c>
      <c r="K9232" s="73">
        <v>26.72</v>
      </c>
    </row>
    <row r="9233" spans="1:11" ht="26.25" thickBot="1">
      <c r="A9233" s="115"/>
      <c r="B9233" s="115"/>
      <c r="C9233" s="115"/>
      <c r="D9233" s="115"/>
      <c r="E9233" s="115"/>
      <c r="F9233" s="115" t="s">
        <v>3986</v>
      </c>
      <c r="G9233" s="73">
        <v>43.8</v>
      </c>
      <c r="H9233" s="138"/>
      <c r="I9233" s="138" t="s">
        <v>3987</v>
      </c>
      <c r="J9233" s="115"/>
      <c r="K9233" s="73">
        <v>235.26</v>
      </c>
    </row>
    <row r="9234" spans="1:11" ht="15" thickTop="1">
      <c r="A9234" s="68"/>
      <c r="B9234" s="68"/>
      <c r="C9234" s="68"/>
      <c r="D9234" s="68"/>
      <c r="E9234" s="68"/>
      <c r="F9234" s="68"/>
      <c r="G9234" s="68"/>
      <c r="H9234" s="68"/>
      <c r="I9234" s="68"/>
      <c r="J9234" s="68"/>
      <c r="K9234" s="68"/>
    </row>
    <row r="9235" spans="1:11" ht="15">
      <c r="A9235" s="120"/>
      <c r="B9235" s="121" t="s">
        <v>1</v>
      </c>
      <c r="C9235" s="120" t="s">
        <v>2</v>
      </c>
      <c r="D9235" s="120" t="s">
        <v>3</v>
      </c>
      <c r="E9235" s="144" t="s">
        <v>2279</v>
      </c>
      <c r="F9235" s="144"/>
      <c r="G9235" s="122" t="s">
        <v>4</v>
      </c>
      <c r="H9235" s="121" t="s">
        <v>5</v>
      </c>
      <c r="I9235" s="121" t="s">
        <v>3962</v>
      </c>
      <c r="J9235" s="121" t="s">
        <v>6</v>
      </c>
      <c r="K9235" s="121" t="s">
        <v>8</v>
      </c>
    </row>
    <row r="9236" spans="1:11" ht="51">
      <c r="A9236" s="123" t="s">
        <v>3963</v>
      </c>
      <c r="B9236" s="78" t="s">
        <v>6623</v>
      </c>
      <c r="C9236" s="123" t="s">
        <v>17</v>
      </c>
      <c r="D9236" s="123" t="s">
        <v>6624</v>
      </c>
      <c r="E9236" s="150" t="s">
        <v>4252</v>
      </c>
      <c r="F9236" s="150"/>
      <c r="G9236" s="77" t="s">
        <v>3967</v>
      </c>
      <c r="H9236" s="67">
        <v>1</v>
      </c>
      <c r="I9236" s="79"/>
      <c r="J9236" s="79">
        <v>23.23</v>
      </c>
      <c r="K9236" s="79">
        <v>23.23</v>
      </c>
    </row>
    <row r="9237" spans="1:11" ht="25.5">
      <c r="A9237" s="124" t="s">
        <v>3973</v>
      </c>
      <c r="B9237" s="64" t="s">
        <v>6631</v>
      </c>
      <c r="C9237" s="124" t="s">
        <v>17</v>
      </c>
      <c r="D9237" s="124" t="s">
        <v>6632</v>
      </c>
      <c r="E9237" s="148" t="s">
        <v>5666</v>
      </c>
      <c r="F9237" s="148"/>
      <c r="G9237" s="84" t="s">
        <v>72</v>
      </c>
      <c r="H9237" s="71">
        <v>6.0300000000000002E-5</v>
      </c>
      <c r="I9237" s="71">
        <v>0</v>
      </c>
      <c r="J9237" s="70">
        <v>61258.13</v>
      </c>
      <c r="K9237" s="70">
        <v>3.69</v>
      </c>
    </row>
    <row r="9238" spans="1:11" ht="38.25">
      <c r="A9238" s="124" t="s">
        <v>3973</v>
      </c>
      <c r="B9238" s="64" t="s">
        <v>6633</v>
      </c>
      <c r="C9238" s="124" t="s">
        <v>17</v>
      </c>
      <c r="D9238" s="124" t="s">
        <v>6634</v>
      </c>
      <c r="E9238" s="148" t="s">
        <v>5666</v>
      </c>
      <c r="F9238" s="148"/>
      <c r="G9238" s="84" t="s">
        <v>72</v>
      </c>
      <c r="H9238" s="71">
        <v>3.4199999999999998E-5</v>
      </c>
      <c r="I9238" s="71">
        <v>0</v>
      </c>
      <c r="J9238" s="70">
        <v>571483.76</v>
      </c>
      <c r="K9238" s="70">
        <v>19.54</v>
      </c>
    </row>
    <row r="9239" spans="1:11" ht="25.5">
      <c r="A9239" s="115"/>
      <c r="B9239" s="115"/>
      <c r="C9239" s="115"/>
      <c r="D9239" s="115"/>
      <c r="E9239" s="115"/>
      <c r="F9239" s="115" t="s">
        <v>3983</v>
      </c>
      <c r="G9239" s="73">
        <v>0</v>
      </c>
      <c r="H9239" s="115" t="s">
        <v>3984</v>
      </c>
      <c r="I9239" s="73">
        <v>0</v>
      </c>
      <c r="J9239" s="115" t="s">
        <v>3985</v>
      </c>
      <c r="K9239" s="73">
        <v>0</v>
      </c>
    </row>
    <row r="9240" spans="1:11" ht="26.25" thickBot="1">
      <c r="A9240" s="115"/>
      <c r="B9240" s="115"/>
      <c r="C9240" s="115"/>
      <c r="D9240" s="115"/>
      <c r="E9240" s="115"/>
      <c r="F9240" s="115" t="s">
        <v>3986</v>
      </c>
      <c r="G9240" s="73">
        <v>5.31</v>
      </c>
      <c r="H9240" s="138"/>
      <c r="I9240" s="138" t="s">
        <v>3987</v>
      </c>
      <c r="J9240" s="115"/>
      <c r="K9240" s="73">
        <v>28.54</v>
      </c>
    </row>
    <row r="9241" spans="1:11" ht="15" thickTop="1">
      <c r="A9241" s="68"/>
      <c r="B9241" s="68"/>
      <c r="C9241" s="68"/>
      <c r="D9241" s="68"/>
      <c r="E9241" s="68"/>
      <c r="F9241" s="68"/>
      <c r="G9241" s="68"/>
      <c r="H9241" s="68"/>
      <c r="I9241" s="68"/>
      <c r="J9241" s="68"/>
      <c r="K9241" s="68"/>
    </row>
    <row r="9242" spans="1:11" ht="15">
      <c r="A9242" s="120"/>
      <c r="B9242" s="121" t="s">
        <v>1</v>
      </c>
      <c r="C9242" s="120" t="s">
        <v>2</v>
      </c>
      <c r="D9242" s="120" t="s">
        <v>3</v>
      </c>
      <c r="E9242" s="144" t="s">
        <v>2279</v>
      </c>
      <c r="F9242" s="144"/>
      <c r="G9242" s="122" t="s">
        <v>4</v>
      </c>
      <c r="H9242" s="121" t="s">
        <v>5</v>
      </c>
      <c r="I9242" s="121" t="s">
        <v>3962</v>
      </c>
      <c r="J9242" s="121" t="s">
        <v>6</v>
      </c>
      <c r="K9242" s="121" t="s">
        <v>8</v>
      </c>
    </row>
    <row r="9243" spans="1:11" ht="51">
      <c r="A9243" s="123" t="s">
        <v>3963</v>
      </c>
      <c r="B9243" s="78" t="s">
        <v>6619</v>
      </c>
      <c r="C9243" s="123" t="s">
        <v>17</v>
      </c>
      <c r="D9243" s="123" t="s">
        <v>6620</v>
      </c>
      <c r="E9243" s="150" t="s">
        <v>4252</v>
      </c>
      <c r="F9243" s="150"/>
      <c r="G9243" s="77" t="s">
        <v>3967</v>
      </c>
      <c r="H9243" s="67">
        <v>1</v>
      </c>
      <c r="I9243" s="79"/>
      <c r="J9243" s="79">
        <v>3.61</v>
      </c>
      <c r="K9243" s="79">
        <v>3.61</v>
      </c>
    </row>
    <row r="9244" spans="1:11" ht="25.5">
      <c r="A9244" s="124" t="s">
        <v>3973</v>
      </c>
      <c r="B9244" s="64" t="s">
        <v>6631</v>
      </c>
      <c r="C9244" s="124" t="s">
        <v>17</v>
      </c>
      <c r="D9244" s="124" t="s">
        <v>6632</v>
      </c>
      <c r="E9244" s="148" t="s">
        <v>5666</v>
      </c>
      <c r="F9244" s="148"/>
      <c r="G9244" s="84" t="s">
        <v>72</v>
      </c>
      <c r="H9244" s="71">
        <v>5.9000000000000003E-6</v>
      </c>
      <c r="I9244" s="71">
        <v>0</v>
      </c>
      <c r="J9244" s="70">
        <v>61258.13</v>
      </c>
      <c r="K9244" s="70">
        <v>0.36</v>
      </c>
    </row>
    <row r="9245" spans="1:11" ht="38.25">
      <c r="A9245" s="124" t="s">
        <v>3973</v>
      </c>
      <c r="B9245" s="64" t="s">
        <v>6633</v>
      </c>
      <c r="C9245" s="124" t="s">
        <v>17</v>
      </c>
      <c r="D9245" s="124" t="s">
        <v>6634</v>
      </c>
      <c r="E9245" s="148" t="s">
        <v>5666</v>
      </c>
      <c r="F9245" s="148"/>
      <c r="G9245" s="84" t="s">
        <v>72</v>
      </c>
      <c r="H9245" s="71">
        <v>5.6999999999999996E-6</v>
      </c>
      <c r="I9245" s="71">
        <v>0</v>
      </c>
      <c r="J9245" s="70">
        <v>571483.76</v>
      </c>
      <c r="K9245" s="70">
        <v>3.25</v>
      </c>
    </row>
    <row r="9246" spans="1:11" ht="25.5">
      <c r="A9246" s="115"/>
      <c r="B9246" s="115"/>
      <c r="C9246" s="115"/>
      <c r="D9246" s="115"/>
      <c r="E9246" s="115"/>
      <c r="F9246" s="115" t="s">
        <v>3983</v>
      </c>
      <c r="G9246" s="73">
        <v>0</v>
      </c>
      <c r="H9246" s="115" t="s">
        <v>3984</v>
      </c>
      <c r="I9246" s="73">
        <v>0</v>
      </c>
      <c r="J9246" s="115" t="s">
        <v>3985</v>
      </c>
      <c r="K9246" s="73">
        <v>0</v>
      </c>
    </row>
    <row r="9247" spans="1:11" ht="26.25" thickBot="1">
      <c r="A9247" s="115"/>
      <c r="B9247" s="115"/>
      <c r="C9247" s="115"/>
      <c r="D9247" s="115"/>
      <c r="E9247" s="115"/>
      <c r="F9247" s="115" t="s">
        <v>3986</v>
      </c>
      <c r="G9247" s="73">
        <v>0.82</v>
      </c>
      <c r="H9247" s="138"/>
      <c r="I9247" s="138" t="s">
        <v>3987</v>
      </c>
      <c r="J9247" s="115"/>
      <c r="K9247" s="73">
        <v>4.43</v>
      </c>
    </row>
    <row r="9248" spans="1:11" ht="15" thickTop="1">
      <c r="A9248" s="68"/>
      <c r="B9248" s="68"/>
      <c r="C9248" s="68"/>
      <c r="D9248" s="68"/>
      <c r="E9248" s="68"/>
      <c r="F9248" s="68"/>
      <c r="G9248" s="68"/>
      <c r="H9248" s="68"/>
      <c r="I9248" s="68"/>
      <c r="J9248" s="68"/>
      <c r="K9248" s="68"/>
    </row>
    <row r="9249" spans="1:11" ht="15">
      <c r="A9249" s="120"/>
      <c r="B9249" s="121" t="s">
        <v>1</v>
      </c>
      <c r="C9249" s="120" t="s">
        <v>2</v>
      </c>
      <c r="D9249" s="120" t="s">
        <v>3</v>
      </c>
      <c r="E9249" s="144" t="s">
        <v>2279</v>
      </c>
      <c r="F9249" s="144"/>
      <c r="G9249" s="122" t="s">
        <v>4</v>
      </c>
      <c r="H9249" s="121" t="s">
        <v>5</v>
      </c>
      <c r="I9249" s="121" t="s">
        <v>3962</v>
      </c>
      <c r="J9249" s="121" t="s">
        <v>6</v>
      </c>
      <c r="K9249" s="121" t="s">
        <v>8</v>
      </c>
    </row>
    <row r="9250" spans="1:11" ht="51">
      <c r="A9250" s="123" t="s">
        <v>3963</v>
      </c>
      <c r="B9250" s="78" t="s">
        <v>6621</v>
      </c>
      <c r="C9250" s="123" t="s">
        <v>17</v>
      </c>
      <c r="D9250" s="123" t="s">
        <v>6622</v>
      </c>
      <c r="E9250" s="150" t="s">
        <v>4252</v>
      </c>
      <c r="F9250" s="150"/>
      <c r="G9250" s="77" t="s">
        <v>3967</v>
      </c>
      <c r="H9250" s="67">
        <v>1</v>
      </c>
      <c r="I9250" s="79"/>
      <c r="J9250" s="79">
        <v>8.94</v>
      </c>
      <c r="K9250" s="79">
        <v>8.94</v>
      </c>
    </row>
    <row r="9251" spans="1:11" ht="38.25">
      <c r="A9251" s="124" t="s">
        <v>3973</v>
      </c>
      <c r="B9251" s="64" t="s">
        <v>6633</v>
      </c>
      <c r="C9251" s="124" t="s">
        <v>17</v>
      </c>
      <c r="D9251" s="124" t="s">
        <v>6634</v>
      </c>
      <c r="E9251" s="148" t="s">
        <v>5666</v>
      </c>
      <c r="F9251" s="148"/>
      <c r="G9251" s="84" t="s">
        <v>72</v>
      </c>
      <c r="H9251" s="71">
        <v>1.4100000000000001E-5</v>
      </c>
      <c r="I9251" s="71">
        <v>0</v>
      </c>
      <c r="J9251" s="70">
        <v>571483.76</v>
      </c>
      <c r="K9251" s="70">
        <v>8.0500000000000007</v>
      </c>
    </row>
    <row r="9252" spans="1:11" ht="25.5">
      <c r="A9252" s="124" t="s">
        <v>3973</v>
      </c>
      <c r="B9252" s="64" t="s">
        <v>6631</v>
      </c>
      <c r="C9252" s="124" t="s">
        <v>17</v>
      </c>
      <c r="D9252" s="124" t="s">
        <v>6632</v>
      </c>
      <c r="E9252" s="148" t="s">
        <v>5666</v>
      </c>
      <c r="F9252" s="148"/>
      <c r="G9252" s="84" t="s">
        <v>72</v>
      </c>
      <c r="H9252" s="71">
        <v>1.4600000000000001E-5</v>
      </c>
      <c r="I9252" s="71">
        <v>0</v>
      </c>
      <c r="J9252" s="70">
        <v>61258.13</v>
      </c>
      <c r="K9252" s="70">
        <v>0.89</v>
      </c>
    </row>
    <row r="9253" spans="1:11" ht="25.5">
      <c r="A9253" s="115"/>
      <c r="B9253" s="115"/>
      <c r="C9253" s="115"/>
      <c r="D9253" s="115"/>
      <c r="E9253" s="115"/>
      <c r="F9253" s="115" t="s">
        <v>3983</v>
      </c>
      <c r="G9253" s="73">
        <v>0</v>
      </c>
      <c r="H9253" s="115" t="s">
        <v>3984</v>
      </c>
      <c r="I9253" s="73">
        <v>0</v>
      </c>
      <c r="J9253" s="115" t="s">
        <v>3985</v>
      </c>
      <c r="K9253" s="73">
        <v>0</v>
      </c>
    </row>
    <row r="9254" spans="1:11" ht="26.25" thickBot="1">
      <c r="A9254" s="115"/>
      <c r="B9254" s="115"/>
      <c r="C9254" s="115"/>
      <c r="D9254" s="115"/>
      <c r="E9254" s="115"/>
      <c r="F9254" s="115" t="s">
        <v>3986</v>
      </c>
      <c r="G9254" s="73">
        <v>2.04</v>
      </c>
      <c r="H9254" s="138"/>
      <c r="I9254" s="138" t="s">
        <v>3987</v>
      </c>
      <c r="J9254" s="115"/>
      <c r="K9254" s="73">
        <v>10.98</v>
      </c>
    </row>
    <row r="9255" spans="1:11" ht="15" thickTop="1">
      <c r="A9255" s="68"/>
      <c r="B9255" s="68"/>
      <c r="C9255" s="68"/>
      <c r="D9255" s="68"/>
      <c r="E9255" s="68"/>
      <c r="F9255" s="68"/>
      <c r="G9255" s="68"/>
      <c r="H9255" s="68"/>
      <c r="I9255" s="68"/>
      <c r="J9255" s="68"/>
      <c r="K9255" s="68"/>
    </row>
    <row r="9256" spans="1:11" ht="15">
      <c r="A9256" s="120"/>
      <c r="B9256" s="121" t="s">
        <v>1</v>
      </c>
      <c r="C9256" s="120" t="s">
        <v>2</v>
      </c>
      <c r="D9256" s="120" t="s">
        <v>3</v>
      </c>
      <c r="E9256" s="144" t="s">
        <v>2279</v>
      </c>
      <c r="F9256" s="144"/>
      <c r="G9256" s="122" t="s">
        <v>4</v>
      </c>
      <c r="H9256" s="121" t="s">
        <v>5</v>
      </c>
      <c r="I9256" s="121" t="s">
        <v>3962</v>
      </c>
      <c r="J9256" s="121" t="s">
        <v>6</v>
      </c>
      <c r="K9256" s="121" t="s">
        <v>8</v>
      </c>
    </row>
    <row r="9257" spans="1:11" ht="51">
      <c r="A9257" s="123" t="s">
        <v>3963</v>
      </c>
      <c r="B9257" s="78" t="s">
        <v>6629</v>
      </c>
      <c r="C9257" s="123" t="s">
        <v>17</v>
      </c>
      <c r="D9257" s="123" t="s">
        <v>6630</v>
      </c>
      <c r="E9257" s="150" t="s">
        <v>4252</v>
      </c>
      <c r="F9257" s="150"/>
      <c r="G9257" s="77" t="s">
        <v>3967</v>
      </c>
      <c r="H9257" s="67">
        <v>1</v>
      </c>
      <c r="I9257" s="79"/>
      <c r="J9257" s="79">
        <v>41.88</v>
      </c>
      <c r="K9257" s="79">
        <v>41.88</v>
      </c>
    </row>
    <row r="9258" spans="1:11" ht="38.25">
      <c r="A9258" s="124" t="s">
        <v>3973</v>
      </c>
      <c r="B9258" s="64" t="s">
        <v>6633</v>
      </c>
      <c r="C9258" s="124" t="s">
        <v>17</v>
      </c>
      <c r="D9258" s="124" t="s">
        <v>6634</v>
      </c>
      <c r="E9258" s="148" t="s">
        <v>5666</v>
      </c>
      <c r="F9258" s="148"/>
      <c r="G9258" s="84" t="s">
        <v>72</v>
      </c>
      <c r="H9258" s="71">
        <v>6.4200000000000002E-5</v>
      </c>
      <c r="I9258" s="71">
        <v>0</v>
      </c>
      <c r="J9258" s="70">
        <v>571483.76</v>
      </c>
      <c r="K9258" s="70">
        <v>36.68</v>
      </c>
    </row>
    <row r="9259" spans="1:11" ht="25.5">
      <c r="A9259" s="124" t="s">
        <v>3973</v>
      </c>
      <c r="B9259" s="64" t="s">
        <v>6631</v>
      </c>
      <c r="C9259" s="124" t="s">
        <v>17</v>
      </c>
      <c r="D9259" s="124" t="s">
        <v>6632</v>
      </c>
      <c r="E9259" s="148" t="s">
        <v>5666</v>
      </c>
      <c r="F9259" s="148"/>
      <c r="G9259" s="84" t="s">
        <v>72</v>
      </c>
      <c r="H9259" s="71">
        <v>8.4900000000000004E-5</v>
      </c>
      <c r="I9259" s="71">
        <v>0</v>
      </c>
      <c r="J9259" s="70">
        <v>61258.13</v>
      </c>
      <c r="K9259" s="70">
        <v>5.2</v>
      </c>
    </row>
    <row r="9260" spans="1:11" ht="25.5">
      <c r="A9260" s="115"/>
      <c r="B9260" s="115"/>
      <c r="C9260" s="115"/>
      <c r="D9260" s="115"/>
      <c r="E9260" s="115"/>
      <c r="F9260" s="115" t="s">
        <v>3983</v>
      </c>
      <c r="G9260" s="73">
        <v>0</v>
      </c>
      <c r="H9260" s="115" t="s">
        <v>3984</v>
      </c>
      <c r="I9260" s="73">
        <v>0</v>
      </c>
      <c r="J9260" s="115" t="s">
        <v>3985</v>
      </c>
      <c r="K9260" s="73">
        <v>0</v>
      </c>
    </row>
    <row r="9261" spans="1:11" ht="26.25" thickBot="1">
      <c r="A9261" s="115"/>
      <c r="B9261" s="115"/>
      <c r="C9261" s="115"/>
      <c r="D9261" s="115"/>
      <c r="E9261" s="115"/>
      <c r="F9261" s="115" t="s">
        <v>3986</v>
      </c>
      <c r="G9261" s="73">
        <v>9.58</v>
      </c>
      <c r="H9261" s="138"/>
      <c r="I9261" s="138" t="s">
        <v>3987</v>
      </c>
      <c r="J9261" s="115"/>
      <c r="K9261" s="73">
        <v>51.46</v>
      </c>
    </row>
    <row r="9262" spans="1:11" ht="15" thickTop="1">
      <c r="A9262" s="68"/>
      <c r="B9262" s="68"/>
      <c r="C9262" s="68"/>
      <c r="D9262" s="68"/>
      <c r="E9262" s="68"/>
      <c r="F9262" s="68"/>
      <c r="G9262" s="68"/>
      <c r="H9262" s="68"/>
      <c r="I9262" s="68"/>
      <c r="J9262" s="68"/>
      <c r="K9262" s="68"/>
    </row>
    <row r="9263" spans="1:11" ht="15">
      <c r="A9263" s="120"/>
      <c r="B9263" s="121" t="s">
        <v>1</v>
      </c>
      <c r="C9263" s="120" t="s">
        <v>2</v>
      </c>
      <c r="D9263" s="120" t="s">
        <v>3</v>
      </c>
      <c r="E9263" s="144" t="s">
        <v>2279</v>
      </c>
      <c r="F9263" s="144"/>
      <c r="G9263" s="122" t="s">
        <v>4</v>
      </c>
      <c r="H9263" s="121" t="s">
        <v>5</v>
      </c>
      <c r="I9263" s="121" t="s">
        <v>3962</v>
      </c>
      <c r="J9263" s="121" t="s">
        <v>6</v>
      </c>
      <c r="K9263" s="121" t="s">
        <v>8</v>
      </c>
    </row>
    <row r="9264" spans="1:11" ht="51">
      <c r="A9264" s="123" t="s">
        <v>3963</v>
      </c>
      <c r="B9264" s="78" t="s">
        <v>6627</v>
      </c>
      <c r="C9264" s="123" t="s">
        <v>17</v>
      </c>
      <c r="D9264" s="123" t="s">
        <v>6628</v>
      </c>
      <c r="E9264" s="150" t="s">
        <v>4252</v>
      </c>
      <c r="F9264" s="150"/>
      <c r="G9264" s="77" t="s">
        <v>3967</v>
      </c>
      <c r="H9264" s="67">
        <v>1</v>
      </c>
      <c r="I9264" s="79"/>
      <c r="J9264" s="79">
        <v>80.760000000000005</v>
      </c>
      <c r="K9264" s="79">
        <v>80.760000000000005</v>
      </c>
    </row>
    <row r="9265" spans="1:11">
      <c r="A9265" s="124" t="s">
        <v>3973</v>
      </c>
      <c r="B9265" s="64" t="s">
        <v>6615</v>
      </c>
      <c r="C9265" s="124" t="s">
        <v>17</v>
      </c>
      <c r="D9265" s="124" t="s">
        <v>6616</v>
      </c>
      <c r="E9265" s="148" t="s">
        <v>3976</v>
      </c>
      <c r="F9265" s="148"/>
      <c r="G9265" s="84" t="s">
        <v>4008</v>
      </c>
      <c r="H9265" s="71">
        <v>13.62</v>
      </c>
      <c r="I9265" s="71">
        <v>0</v>
      </c>
      <c r="J9265" s="70">
        <v>5.93</v>
      </c>
      <c r="K9265" s="70">
        <v>80.760000000000005</v>
      </c>
    </row>
    <row r="9266" spans="1:11" ht="25.5">
      <c r="A9266" s="115"/>
      <c r="B9266" s="115"/>
      <c r="C9266" s="115"/>
      <c r="D9266" s="115"/>
      <c r="E9266" s="115"/>
      <c r="F9266" s="115" t="s">
        <v>3983</v>
      </c>
      <c r="G9266" s="73">
        <v>0</v>
      </c>
      <c r="H9266" s="115" t="s">
        <v>3984</v>
      </c>
      <c r="I9266" s="73">
        <v>0</v>
      </c>
      <c r="J9266" s="115" t="s">
        <v>3985</v>
      </c>
      <c r="K9266" s="73">
        <v>0</v>
      </c>
    </row>
    <row r="9267" spans="1:11" ht="26.25" thickBot="1">
      <c r="A9267" s="115"/>
      <c r="B9267" s="115"/>
      <c r="C9267" s="115"/>
      <c r="D9267" s="115"/>
      <c r="E9267" s="115"/>
      <c r="F9267" s="115" t="s">
        <v>3986</v>
      </c>
      <c r="G9267" s="73">
        <v>18.47</v>
      </c>
      <c r="H9267" s="138"/>
      <c r="I9267" s="138" t="s">
        <v>3987</v>
      </c>
      <c r="J9267" s="115"/>
      <c r="K9267" s="73">
        <v>99.23</v>
      </c>
    </row>
    <row r="9268" spans="1:11" ht="15" thickTop="1">
      <c r="A9268" s="68"/>
      <c r="B9268" s="68"/>
      <c r="C9268" s="68"/>
      <c r="D9268" s="68"/>
      <c r="E9268" s="68"/>
      <c r="F9268" s="68"/>
      <c r="G9268" s="68"/>
      <c r="H9268" s="68"/>
      <c r="I9268" s="68"/>
      <c r="J9268" s="68"/>
      <c r="K9268" s="68"/>
    </row>
    <row r="9269" spans="1:11" ht="15">
      <c r="A9269" s="120"/>
      <c r="B9269" s="121" t="s">
        <v>1</v>
      </c>
      <c r="C9269" s="120" t="s">
        <v>2</v>
      </c>
      <c r="D9269" s="120" t="s">
        <v>3</v>
      </c>
      <c r="E9269" s="144" t="s">
        <v>2279</v>
      </c>
      <c r="F9269" s="144"/>
      <c r="G9269" s="122" t="s">
        <v>4</v>
      </c>
      <c r="H9269" s="121" t="s">
        <v>5</v>
      </c>
      <c r="I9269" s="121" t="s">
        <v>3962</v>
      </c>
      <c r="J9269" s="121" t="s">
        <v>6</v>
      </c>
      <c r="K9269" s="121" t="s">
        <v>8</v>
      </c>
    </row>
    <row r="9270" spans="1:11" ht="51">
      <c r="A9270" s="123" t="s">
        <v>3963</v>
      </c>
      <c r="B9270" s="78" t="s">
        <v>4367</v>
      </c>
      <c r="C9270" s="123" t="s">
        <v>17</v>
      </c>
      <c r="D9270" s="123" t="s">
        <v>4368</v>
      </c>
      <c r="E9270" s="150" t="s">
        <v>2637</v>
      </c>
      <c r="F9270" s="150"/>
      <c r="G9270" s="77" t="s">
        <v>3992</v>
      </c>
      <c r="H9270" s="67">
        <v>1</v>
      </c>
      <c r="I9270" s="79"/>
      <c r="J9270" s="79">
        <v>77.44</v>
      </c>
      <c r="K9270" s="79">
        <v>77.44</v>
      </c>
    </row>
    <row r="9271" spans="1:11" ht="51">
      <c r="A9271" s="116" t="s">
        <v>3964</v>
      </c>
      <c r="B9271" s="117" t="s">
        <v>6635</v>
      </c>
      <c r="C9271" s="116" t="s">
        <v>17</v>
      </c>
      <c r="D9271" s="116" t="s">
        <v>6636</v>
      </c>
      <c r="E9271" s="136" t="s">
        <v>4252</v>
      </c>
      <c r="F9271" s="136"/>
      <c r="G9271" s="5" t="s">
        <v>3967</v>
      </c>
      <c r="H9271" s="7">
        <v>1</v>
      </c>
      <c r="I9271" s="7">
        <v>0</v>
      </c>
      <c r="J9271" s="69">
        <v>29.43</v>
      </c>
      <c r="K9271" s="69">
        <v>29.43</v>
      </c>
    </row>
    <row r="9272" spans="1:11" ht="51">
      <c r="A9272" s="116" t="s">
        <v>3964</v>
      </c>
      <c r="B9272" s="117" t="s">
        <v>6637</v>
      </c>
      <c r="C9272" s="116" t="s">
        <v>17</v>
      </c>
      <c r="D9272" s="116" t="s">
        <v>6638</v>
      </c>
      <c r="E9272" s="136" t="s">
        <v>4252</v>
      </c>
      <c r="F9272" s="136"/>
      <c r="G9272" s="5" t="s">
        <v>3967</v>
      </c>
      <c r="H9272" s="7">
        <v>1</v>
      </c>
      <c r="I9272" s="7">
        <v>0</v>
      </c>
      <c r="J9272" s="69">
        <v>4.59</v>
      </c>
      <c r="K9272" s="69">
        <v>4.59</v>
      </c>
    </row>
    <row r="9273" spans="1:11" ht="51">
      <c r="A9273" s="116" t="s">
        <v>3964</v>
      </c>
      <c r="B9273" s="117" t="s">
        <v>6639</v>
      </c>
      <c r="C9273" s="116" t="s">
        <v>17</v>
      </c>
      <c r="D9273" s="116" t="s">
        <v>6640</v>
      </c>
      <c r="E9273" s="136" t="s">
        <v>4252</v>
      </c>
      <c r="F9273" s="136"/>
      <c r="G9273" s="5" t="s">
        <v>3967</v>
      </c>
      <c r="H9273" s="7">
        <v>1</v>
      </c>
      <c r="I9273" s="7">
        <v>0</v>
      </c>
      <c r="J9273" s="69">
        <v>11.38</v>
      </c>
      <c r="K9273" s="69">
        <v>11.38</v>
      </c>
    </row>
    <row r="9274" spans="1:11" ht="25.5">
      <c r="A9274" s="116" t="s">
        <v>3964</v>
      </c>
      <c r="B9274" s="117" t="s">
        <v>6641</v>
      </c>
      <c r="C9274" s="116" t="s">
        <v>17</v>
      </c>
      <c r="D9274" s="116" t="s">
        <v>6642</v>
      </c>
      <c r="E9274" s="136" t="s">
        <v>2323</v>
      </c>
      <c r="F9274" s="136"/>
      <c r="G9274" s="5" t="s">
        <v>3967</v>
      </c>
      <c r="H9274" s="7">
        <v>1</v>
      </c>
      <c r="I9274" s="7">
        <v>0</v>
      </c>
      <c r="J9274" s="69">
        <v>32.04</v>
      </c>
      <c r="K9274" s="69">
        <v>32.04</v>
      </c>
    </row>
    <row r="9275" spans="1:11" ht="25.5">
      <c r="A9275" s="115"/>
      <c r="B9275" s="115"/>
      <c r="C9275" s="115"/>
      <c r="D9275" s="115"/>
      <c r="E9275" s="115"/>
      <c r="F9275" s="115" t="s">
        <v>3983</v>
      </c>
      <c r="G9275" s="73">
        <v>25.72</v>
      </c>
      <c r="H9275" s="115" t="s">
        <v>3984</v>
      </c>
      <c r="I9275" s="73">
        <v>0</v>
      </c>
      <c r="J9275" s="115" t="s">
        <v>3985</v>
      </c>
      <c r="K9275" s="73">
        <v>25.72</v>
      </c>
    </row>
    <row r="9276" spans="1:11" ht="26.25" thickBot="1">
      <c r="A9276" s="115"/>
      <c r="B9276" s="115"/>
      <c r="C9276" s="115"/>
      <c r="D9276" s="115"/>
      <c r="E9276" s="115"/>
      <c r="F9276" s="115" t="s">
        <v>3986</v>
      </c>
      <c r="G9276" s="73">
        <v>17.71</v>
      </c>
      <c r="H9276" s="138"/>
      <c r="I9276" s="138" t="s">
        <v>3987</v>
      </c>
      <c r="J9276" s="115"/>
      <c r="K9276" s="73">
        <v>95.15</v>
      </c>
    </row>
    <row r="9277" spans="1:11" ht="15" thickTop="1">
      <c r="A9277" s="68"/>
      <c r="B9277" s="68"/>
      <c r="C9277" s="68"/>
      <c r="D9277" s="68"/>
      <c r="E9277" s="68"/>
      <c r="F9277" s="68"/>
      <c r="G9277" s="68"/>
      <c r="H9277" s="68"/>
      <c r="I9277" s="68"/>
      <c r="J9277" s="68"/>
      <c r="K9277" s="68"/>
    </row>
    <row r="9278" spans="1:11" ht="15">
      <c r="A9278" s="120"/>
      <c r="B9278" s="121" t="s">
        <v>1</v>
      </c>
      <c r="C9278" s="120" t="s">
        <v>2</v>
      </c>
      <c r="D9278" s="120" t="s">
        <v>3</v>
      </c>
      <c r="E9278" s="144" t="s">
        <v>2279</v>
      </c>
      <c r="F9278" s="144"/>
      <c r="G9278" s="122" t="s">
        <v>4</v>
      </c>
      <c r="H9278" s="121" t="s">
        <v>5</v>
      </c>
      <c r="I9278" s="121" t="s">
        <v>3962</v>
      </c>
      <c r="J9278" s="121" t="s">
        <v>6</v>
      </c>
      <c r="K9278" s="121" t="s">
        <v>8</v>
      </c>
    </row>
    <row r="9279" spans="1:11" ht="51">
      <c r="A9279" s="123" t="s">
        <v>3963</v>
      </c>
      <c r="B9279" s="78" t="s">
        <v>4371</v>
      </c>
      <c r="C9279" s="123" t="s">
        <v>17</v>
      </c>
      <c r="D9279" s="123" t="s">
        <v>4372</v>
      </c>
      <c r="E9279" s="150" t="s">
        <v>2637</v>
      </c>
      <c r="F9279" s="150"/>
      <c r="G9279" s="77" t="s">
        <v>90</v>
      </c>
      <c r="H9279" s="67">
        <v>1</v>
      </c>
      <c r="I9279" s="79"/>
      <c r="J9279" s="79">
        <v>320.37</v>
      </c>
      <c r="K9279" s="79">
        <v>320.37</v>
      </c>
    </row>
    <row r="9280" spans="1:11" ht="51">
      <c r="A9280" s="116" t="s">
        <v>3964</v>
      </c>
      <c r="B9280" s="117" t="s">
        <v>6643</v>
      </c>
      <c r="C9280" s="116" t="s">
        <v>17</v>
      </c>
      <c r="D9280" s="116" t="s">
        <v>6644</v>
      </c>
      <c r="E9280" s="136" t="s">
        <v>4252</v>
      </c>
      <c r="F9280" s="136"/>
      <c r="G9280" s="5" t="s">
        <v>3967</v>
      </c>
      <c r="H9280" s="7">
        <v>1</v>
      </c>
      <c r="I9280" s="7">
        <v>0</v>
      </c>
      <c r="J9280" s="69">
        <v>52.23</v>
      </c>
      <c r="K9280" s="69">
        <v>52.23</v>
      </c>
    </row>
    <row r="9281" spans="1:11" ht="51">
      <c r="A9281" s="116" t="s">
        <v>3964</v>
      </c>
      <c r="B9281" s="117" t="s">
        <v>6637</v>
      </c>
      <c r="C9281" s="116" t="s">
        <v>17</v>
      </c>
      <c r="D9281" s="116" t="s">
        <v>6638</v>
      </c>
      <c r="E9281" s="136" t="s">
        <v>4252</v>
      </c>
      <c r="F9281" s="136"/>
      <c r="G9281" s="5" t="s">
        <v>3967</v>
      </c>
      <c r="H9281" s="7">
        <v>1</v>
      </c>
      <c r="I9281" s="7">
        <v>0</v>
      </c>
      <c r="J9281" s="69">
        <v>4.59</v>
      </c>
      <c r="K9281" s="69">
        <v>4.59</v>
      </c>
    </row>
    <row r="9282" spans="1:11" ht="51">
      <c r="A9282" s="116" t="s">
        <v>3964</v>
      </c>
      <c r="B9282" s="117" t="s">
        <v>6639</v>
      </c>
      <c r="C9282" s="116" t="s">
        <v>17</v>
      </c>
      <c r="D9282" s="116" t="s">
        <v>6640</v>
      </c>
      <c r="E9282" s="136" t="s">
        <v>4252</v>
      </c>
      <c r="F9282" s="136"/>
      <c r="G9282" s="5" t="s">
        <v>3967</v>
      </c>
      <c r="H9282" s="7">
        <v>1</v>
      </c>
      <c r="I9282" s="7">
        <v>0</v>
      </c>
      <c r="J9282" s="69">
        <v>11.38</v>
      </c>
      <c r="K9282" s="69">
        <v>11.38</v>
      </c>
    </row>
    <row r="9283" spans="1:11" ht="51">
      <c r="A9283" s="116" t="s">
        <v>3964</v>
      </c>
      <c r="B9283" s="117" t="s">
        <v>6635</v>
      </c>
      <c r="C9283" s="116" t="s">
        <v>17</v>
      </c>
      <c r="D9283" s="116" t="s">
        <v>6636</v>
      </c>
      <c r="E9283" s="136" t="s">
        <v>4252</v>
      </c>
      <c r="F9283" s="136"/>
      <c r="G9283" s="5" t="s">
        <v>3967</v>
      </c>
      <c r="H9283" s="7">
        <v>1</v>
      </c>
      <c r="I9283" s="7">
        <v>0</v>
      </c>
      <c r="J9283" s="69">
        <v>29.43</v>
      </c>
      <c r="K9283" s="69">
        <v>29.43</v>
      </c>
    </row>
    <row r="9284" spans="1:11" ht="51">
      <c r="A9284" s="116" t="s">
        <v>3964</v>
      </c>
      <c r="B9284" s="117" t="s">
        <v>6645</v>
      </c>
      <c r="C9284" s="116" t="s">
        <v>17</v>
      </c>
      <c r="D9284" s="116" t="s">
        <v>6646</v>
      </c>
      <c r="E9284" s="136" t="s">
        <v>4252</v>
      </c>
      <c r="F9284" s="136"/>
      <c r="G9284" s="5" t="s">
        <v>3967</v>
      </c>
      <c r="H9284" s="7">
        <v>1</v>
      </c>
      <c r="I9284" s="7">
        <v>0</v>
      </c>
      <c r="J9284" s="69">
        <v>190.7</v>
      </c>
      <c r="K9284" s="69">
        <v>190.7</v>
      </c>
    </row>
    <row r="9285" spans="1:11" ht="25.5">
      <c r="A9285" s="116" t="s">
        <v>3964</v>
      </c>
      <c r="B9285" s="117" t="s">
        <v>6641</v>
      </c>
      <c r="C9285" s="116" t="s">
        <v>17</v>
      </c>
      <c r="D9285" s="116" t="s">
        <v>6642</v>
      </c>
      <c r="E9285" s="136" t="s">
        <v>2323</v>
      </c>
      <c r="F9285" s="136"/>
      <c r="G9285" s="5" t="s">
        <v>3967</v>
      </c>
      <c r="H9285" s="7">
        <v>1</v>
      </c>
      <c r="I9285" s="7">
        <v>0</v>
      </c>
      <c r="J9285" s="69">
        <v>32.04</v>
      </c>
      <c r="K9285" s="69">
        <v>32.04</v>
      </c>
    </row>
    <row r="9286" spans="1:11" ht="25.5">
      <c r="A9286" s="115"/>
      <c r="B9286" s="115"/>
      <c r="C9286" s="115"/>
      <c r="D9286" s="115"/>
      <c r="E9286" s="115"/>
      <c r="F9286" s="115" t="s">
        <v>3983</v>
      </c>
      <c r="G9286" s="73">
        <v>25.72</v>
      </c>
      <c r="H9286" s="115" t="s">
        <v>3984</v>
      </c>
      <c r="I9286" s="73">
        <v>0</v>
      </c>
      <c r="J9286" s="115" t="s">
        <v>3985</v>
      </c>
      <c r="K9286" s="73">
        <v>25.72</v>
      </c>
    </row>
    <row r="9287" spans="1:11" ht="26.25" thickBot="1">
      <c r="A9287" s="115"/>
      <c r="B9287" s="115"/>
      <c r="C9287" s="115"/>
      <c r="D9287" s="115"/>
      <c r="E9287" s="115"/>
      <c r="F9287" s="115" t="s">
        <v>3986</v>
      </c>
      <c r="G9287" s="73">
        <v>73.3</v>
      </c>
      <c r="H9287" s="138"/>
      <c r="I9287" s="138" t="s">
        <v>3987</v>
      </c>
      <c r="J9287" s="115"/>
      <c r="K9287" s="73">
        <v>393.67</v>
      </c>
    </row>
    <row r="9288" spans="1:11" ht="15" thickTop="1">
      <c r="A9288" s="68"/>
      <c r="B9288" s="68"/>
      <c r="C9288" s="68"/>
      <c r="D9288" s="68"/>
      <c r="E9288" s="68"/>
      <c r="F9288" s="68"/>
      <c r="G9288" s="68"/>
      <c r="H9288" s="68"/>
      <c r="I9288" s="68"/>
      <c r="J9288" s="68"/>
      <c r="K9288" s="68"/>
    </row>
    <row r="9289" spans="1:11" ht="15">
      <c r="A9289" s="120"/>
      <c r="B9289" s="121" t="s">
        <v>1</v>
      </c>
      <c r="C9289" s="120" t="s">
        <v>2</v>
      </c>
      <c r="D9289" s="120" t="s">
        <v>3</v>
      </c>
      <c r="E9289" s="144" t="s">
        <v>2279</v>
      </c>
      <c r="F9289" s="144"/>
      <c r="G9289" s="122" t="s">
        <v>4</v>
      </c>
      <c r="H9289" s="121" t="s">
        <v>5</v>
      </c>
      <c r="I9289" s="121" t="s">
        <v>3962</v>
      </c>
      <c r="J9289" s="121" t="s">
        <v>6</v>
      </c>
      <c r="K9289" s="121" t="s">
        <v>8</v>
      </c>
    </row>
    <row r="9290" spans="1:11" ht="51">
      <c r="A9290" s="123" t="s">
        <v>3963</v>
      </c>
      <c r="B9290" s="78" t="s">
        <v>6635</v>
      </c>
      <c r="C9290" s="123" t="s">
        <v>17</v>
      </c>
      <c r="D9290" s="123" t="s">
        <v>6636</v>
      </c>
      <c r="E9290" s="150" t="s">
        <v>4252</v>
      </c>
      <c r="F9290" s="150"/>
      <c r="G9290" s="77" t="s">
        <v>3967</v>
      </c>
      <c r="H9290" s="67">
        <v>1</v>
      </c>
      <c r="I9290" s="79"/>
      <c r="J9290" s="79">
        <v>29.43</v>
      </c>
      <c r="K9290" s="79">
        <v>29.43</v>
      </c>
    </row>
    <row r="9291" spans="1:11" ht="51">
      <c r="A9291" s="124" t="s">
        <v>3973</v>
      </c>
      <c r="B9291" s="64" t="s">
        <v>6647</v>
      </c>
      <c r="C9291" s="124" t="s">
        <v>17</v>
      </c>
      <c r="D9291" s="124" t="s">
        <v>6648</v>
      </c>
      <c r="E9291" s="148" t="s">
        <v>5666</v>
      </c>
      <c r="F9291" s="148"/>
      <c r="G9291" s="84" t="s">
        <v>72</v>
      </c>
      <c r="H9291" s="71">
        <v>5.5099999999999998E-5</v>
      </c>
      <c r="I9291" s="71">
        <v>0</v>
      </c>
      <c r="J9291" s="70">
        <v>85950</v>
      </c>
      <c r="K9291" s="70">
        <v>4.7300000000000004</v>
      </c>
    </row>
    <row r="9292" spans="1:11" ht="38.25">
      <c r="A9292" s="124" t="s">
        <v>3973</v>
      </c>
      <c r="B9292" s="64" t="s">
        <v>6611</v>
      </c>
      <c r="C9292" s="124" t="s">
        <v>17</v>
      </c>
      <c r="D9292" s="124" t="s">
        <v>6612</v>
      </c>
      <c r="E9292" s="148" t="s">
        <v>5666</v>
      </c>
      <c r="F9292" s="148"/>
      <c r="G9292" s="84" t="s">
        <v>72</v>
      </c>
      <c r="H9292" s="71">
        <v>3.43E-5</v>
      </c>
      <c r="I9292" s="71">
        <v>0</v>
      </c>
      <c r="J9292" s="70">
        <v>720250.97</v>
      </c>
      <c r="K9292" s="70">
        <v>24.7</v>
      </c>
    </row>
    <row r="9293" spans="1:11" ht="14.25" customHeight="1">
      <c r="A9293" s="115"/>
      <c r="B9293" s="115"/>
      <c r="C9293" s="115"/>
      <c r="D9293" s="115"/>
      <c r="E9293" s="115"/>
      <c r="F9293" s="115" t="s">
        <v>3983</v>
      </c>
      <c r="G9293" s="73">
        <v>0</v>
      </c>
      <c r="H9293" s="115" t="s">
        <v>3984</v>
      </c>
      <c r="I9293" s="73">
        <v>0</v>
      </c>
      <c r="J9293" s="115" t="s">
        <v>3985</v>
      </c>
      <c r="K9293" s="73">
        <v>0</v>
      </c>
    </row>
    <row r="9294" spans="1:11" ht="14.25" customHeight="1" thickBot="1">
      <c r="A9294" s="115"/>
      <c r="B9294" s="115"/>
      <c r="C9294" s="115"/>
      <c r="D9294" s="115"/>
      <c r="E9294" s="115"/>
      <c r="F9294" s="115" t="s">
        <v>3986</v>
      </c>
      <c r="G9294" s="73">
        <v>6.73</v>
      </c>
      <c r="H9294" s="138"/>
      <c r="I9294" s="138" t="s">
        <v>3987</v>
      </c>
      <c r="J9294" s="115"/>
      <c r="K9294" s="73">
        <v>36.159999999999997</v>
      </c>
    </row>
    <row r="9295" spans="1:11" ht="14.25" customHeight="1" thickTop="1">
      <c r="A9295" s="68"/>
      <c r="B9295" s="68"/>
      <c r="C9295" s="68"/>
      <c r="D9295" s="68"/>
      <c r="E9295" s="68"/>
      <c r="F9295" s="68"/>
      <c r="G9295" s="68"/>
      <c r="H9295" s="68"/>
      <c r="I9295" s="68"/>
      <c r="J9295" s="68"/>
      <c r="K9295" s="68"/>
    </row>
    <row r="9296" spans="1:11" ht="15">
      <c r="A9296" s="120"/>
      <c r="B9296" s="121" t="s">
        <v>1</v>
      </c>
      <c r="C9296" s="120" t="s">
        <v>2</v>
      </c>
      <c r="D9296" s="120" t="s">
        <v>3</v>
      </c>
      <c r="E9296" s="144" t="s">
        <v>2279</v>
      </c>
      <c r="F9296" s="144"/>
      <c r="G9296" s="122" t="s">
        <v>4</v>
      </c>
      <c r="H9296" s="121" t="s">
        <v>5</v>
      </c>
      <c r="I9296" s="121" t="s">
        <v>3962</v>
      </c>
      <c r="J9296" s="121" t="s">
        <v>6</v>
      </c>
      <c r="K9296" s="121" t="s">
        <v>8</v>
      </c>
    </row>
    <row r="9297" spans="1:11" ht="51">
      <c r="A9297" s="123" t="s">
        <v>3963</v>
      </c>
      <c r="B9297" s="78" t="s">
        <v>6637</v>
      </c>
      <c r="C9297" s="123" t="s">
        <v>17</v>
      </c>
      <c r="D9297" s="123" t="s">
        <v>6638</v>
      </c>
      <c r="E9297" s="150" t="s">
        <v>4252</v>
      </c>
      <c r="F9297" s="150"/>
      <c r="G9297" s="77" t="s">
        <v>3967</v>
      </c>
      <c r="H9297" s="67">
        <v>1</v>
      </c>
      <c r="I9297" s="79"/>
      <c r="J9297" s="79">
        <v>4.59</v>
      </c>
      <c r="K9297" s="79">
        <v>4.59</v>
      </c>
    </row>
    <row r="9298" spans="1:11" ht="51">
      <c r="A9298" s="124" t="s">
        <v>3973</v>
      </c>
      <c r="B9298" s="64" t="s">
        <v>6647</v>
      </c>
      <c r="C9298" s="124" t="s">
        <v>17</v>
      </c>
      <c r="D9298" s="124" t="s">
        <v>6648</v>
      </c>
      <c r="E9298" s="148" t="s">
        <v>5666</v>
      </c>
      <c r="F9298" s="148"/>
      <c r="G9298" s="84" t="s">
        <v>72</v>
      </c>
      <c r="H9298" s="71">
        <v>5.8000000000000004E-6</v>
      </c>
      <c r="I9298" s="71">
        <v>0</v>
      </c>
      <c r="J9298" s="70">
        <v>85950</v>
      </c>
      <c r="K9298" s="70">
        <v>0.49</v>
      </c>
    </row>
    <row r="9299" spans="1:11" ht="38.25">
      <c r="A9299" s="124" t="s">
        <v>3973</v>
      </c>
      <c r="B9299" s="64" t="s">
        <v>6611</v>
      </c>
      <c r="C9299" s="124" t="s">
        <v>17</v>
      </c>
      <c r="D9299" s="124" t="s">
        <v>6612</v>
      </c>
      <c r="E9299" s="148" t="s">
        <v>5666</v>
      </c>
      <c r="F9299" s="148"/>
      <c r="G9299" s="84" t="s">
        <v>72</v>
      </c>
      <c r="H9299" s="71">
        <v>5.6999999999999996E-6</v>
      </c>
      <c r="I9299" s="71">
        <v>0</v>
      </c>
      <c r="J9299" s="70">
        <v>720250.97</v>
      </c>
      <c r="K9299" s="70">
        <v>4.0999999999999996</v>
      </c>
    </row>
    <row r="9300" spans="1:11" ht="25.5">
      <c r="A9300" s="115"/>
      <c r="B9300" s="115"/>
      <c r="C9300" s="115"/>
      <c r="D9300" s="115"/>
      <c r="E9300" s="115"/>
      <c r="F9300" s="115" t="s">
        <v>3983</v>
      </c>
      <c r="G9300" s="73">
        <v>0</v>
      </c>
      <c r="H9300" s="115" t="s">
        <v>3984</v>
      </c>
      <c r="I9300" s="73">
        <v>0</v>
      </c>
      <c r="J9300" s="115" t="s">
        <v>3985</v>
      </c>
      <c r="K9300" s="73">
        <v>0</v>
      </c>
    </row>
    <row r="9301" spans="1:11" ht="26.25" thickBot="1">
      <c r="A9301" s="115"/>
      <c r="B9301" s="115"/>
      <c r="C9301" s="115"/>
      <c r="D9301" s="115"/>
      <c r="E9301" s="115"/>
      <c r="F9301" s="115" t="s">
        <v>3986</v>
      </c>
      <c r="G9301" s="73">
        <v>1.05</v>
      </c>
      <c r="H9301" s="138"/>
      <c r="I9301" s="138" t="s">
        <v>3987</v>
      </c>
      <c r="J9301" s="115"/>
      <c r="K9301" s="73">
        <v>5.64</v>
      </c>
    </row>
    <row r="9302" spans="1:11" ht="15" thickTop="1">
      <c r="A9302" s="68"/>
      <c r="B9302" s="68"/>
      <c r="C9302" s="68"/>
      <c r="D9302" s="68"/>
      <c r="E9302" s="68"/>
      <c r="F9302" s="68"/>
      <c r="G9302" s="68"/>
      <c r="H9302" s="68"/>
      <c r="I9302" s="68"/>
      <c r="J9302" s="68"/>
      <c r="K9302" s="68"/>
    </row>
    <row r="9303" spans="1:11" ht="15">
      <c r="A9303" s="120"/>
      <c r="B9303" s="121" t="s">
        <v>1</v>
      </c>
      <c r="C9303" s="120" t="s">
        <v>2</v>
      </c>
      <c r="D9303" s="120" t="s">
        <v>3</v>
      </c>
      <c r="E9303" s="144" t="s">
        <v>2279</v>
      </c>
      <c r="F9303" s="144"/>
      <c r="G9303" s="122" t="s">
        <v>4</v>
      </c>
      <c r="H9303" s="121" t="s">
        <v>5</v>
      </c>
      <c r="I9303" s="121" t="s">
        <v>3962</v>
      </c>
      <c r="J9303" s="121" t="s">
        <v>6</v>
      </c>
      <c r="K9303" s="121" t="s">
        <v>8</v>
      </c>
    </row>
    <row r="9304" spans="1:11" ht="51">
      <c r="A9304" s="123" t="s">
        <v>3963</v>
      </c>
      <c r="B9304" s="78" t="s">
        <v>6639</v>
      </c>
      <c r="C9304" s="123" t="s">
        <v>17</v>
      </c>
      <c r="D9304" s="123" t="s">
        <v>6640</v>
      </c>
      <c r="E9304" s="150" t="s">
        <v>4252</v>
      </c>
      <c r="F9304" s="150"/>
      <c r="G9304" s="77" t="s">
        <v>3967</v>
      </c>
      <c r="H9304" s="67">
        <v>1</v>
      </c>
      <c r="I9304" s="79"/>
      <c r="J9304" s="79">
        <v>11.38</v>
      </c>
      <c r="K9304" s="79">
        <v>11.38</v>
      </c>
    </row>
    <row r="9305" spans="1:11" ht="51">
      <c r="A9305" s="124" t="s">
        <v>3973</v>
      </c>
      <c r="B9305" s="64" t="s">
        <v>6647</v>
      </c>
      <c r="C9305" s="124" t="s">
        <v>17</v>
      </c>
      <c r="D9305" s="124" t="s">
        <v>6648</v>
      </c>
      <c r="E9305" s="148" t="s">
        <v>5666</v>
      </c>
      <c r="F9305" s="148"/>
      <c r="G9305" s="84" t="s">
        <v>72</v>
      </c>
      <c r="H9305" s="71">
        <v>1.4399999999999999E-5</v>
      </c>
      <c r="I9305" s="71">
        <v>0</v>
      </c>
      <c r="J9305" s="70">
        <v>85950</v>
      </c>
      <c r="K9305" s="70">
        <v>1.23</v>
      </c>
    </row>
    <row r="9306" spans="1:11" ht="14.25" customHeight="1">
      <c r="A9306" s="124" t="s">
        <v>3973</v>
      </c>
      <c r="B9306" s="64" t="s">
        <v>6611</v>
      </c>
      <c r="C9306" s="124" t="s">
        <v>17</v>
      </c>
      <c r="D9306" s="124" t="s">
        <v>6612</v>
      </c>
      <c r="E9306" s="148" t="s">
        <v>5666</v>
      </c>
      <c r="F9306" s="148"/>
      <c r="G9306" s="84" t="s">
        <v>72</v>
      </c>
      <c r="H9306" s="71">
        <v>1.4100000000000001E-5</v>
      </c>
      <c r="I9306" s="71">
        <v>0</v>
      </c>
      <c r="J9306" s="70">
        <v>720250.97</v>
      </c>
      <c r="K9306" s="70">
        <v>10.15</v>
      </c>
    </row>
    <row r="9307" spans="1:11" ht="14.25" customHeight="1">
      <c r="A9307" s="115"/>
      <c r="B9307" s="115"/>
      <c r="C9307" s="115"/>
      <c r="D9307" s="115"/>
      <c r="E9307" s="115"/>
      <c r="F9307" s="115" t="s">
        <v>3983</v>
      </c>
      <c r="G9307" s="73">
        <v>0</v>
      </c>
      <c r="H9307" s="115" t="s">
        <v>3984</v>
      </c>
      <c r="I9307" s="73">
        <v>0</v>
      </c>
      <c r="J9307" s="115" t="s">
        <v>3985</v>
      </c>
      <c r="K9307" s="73">
        <v>0</v>
      </c>
    </row>
    <row r="9308" spans="1:11" ht="14.25" customHeight="1" thickBot="1">
      <c r="A9308" s="115"/>
      <c r="B9308" s="115"/>
      <c r="C9308" s="115"/>
      <c r="D9308" s="115"/>
      <c r="E9308" s="115"/>
      <c r="F9308" s="115" t="s">
        <v>3986</v>
      </c>
      <c r="G9308" s="73">
        <v>2.6</v>
      </c>
      <c r="H9308" s="138"/>
      <c r="I9308" s="138" t="s">
        <v>3987</v>
      </c>
      <c r="J9308" s="115"/>
      <c r="K9308" s="73">
        <v>13.98</v>
      </c>
    </row>
    <row r="9309" spans="1:11" ht="15" thickTop="1">
      <c r="A9309" s="68"/>
      <c r="B9309" s="68"/>
      <c r="C9309" s="68"/>
      <c r="D9309" s="68"/>
      <c r="E9309" s="68"/>
      <c r="F9309" s="68"/>
      <c r="G9309" s="68"/>
      <c r="H9309" s="68"/>
      <c r="I9309" s="68"/>
      <c r="J9309" s="68"/>
      <c r="K9309" s="68"/>
    </row>
    <row r="9310" spans="1:11" ht="15">
      <c r="A9310" s="120"/>
      <c r="B9310" s="121" t="s">
        <v>1</v>
      </c>
      <c r="C9310" s="120" t="s">
        <v>2</v>
      </c>
      <c r="D9310" s="120" t="s">
        <v>3</v>
      </c>
      <c r="E9310" s="144" t="s">
        <v>2279</v>
      </c>
      <c r="F9310" s="144"/>
      <c r="G9310" s="122" t="s">
        <v>4</v>
      </c>
      <c r="H9310" s="121" t="s">
        <v>5</v>
      </c>
      <c r="I9310" s="121" t="s">
        <v>3962</v>
      </c>
      <c r="J9310" s="121" t="s">
        <v>6</v>
      </c>
      <c r="K9310" s="121" t="s">
        <v>8</v>
      </c>
    </row>
    <row r="9311" spans="1:11" ht="51">
      <c r="A9311" s="123" t="s">
        <v>3963</v>
      </c>
      <c r="B9311" s="78" t="s">
        <v>6643</v>
      </c>
      <c r="C9311" s="123" t="s">
        <v>17</v>
      </c>
      <c r="D9311" s="123" t="s">
        <v>6644</v>
      </c>
      <c r="E9311" s="150" t="s">
        <v>4252</v>
      </c>
      <c r="F9311" s="150"/>
      <c r="G9311" s="77" t="s">
        <v>3967</v>
      </c>
      <c r="H9311" s="67">
        <v>1</v>
      </c>
      <c r="I9311" s="79"/>
      <c r="J9311" s="79">
        <v>52.23</v>
      </c>
      <c r="K9311" s="79">
        <v>52.23</v>
      </c>
    </row>
    <row r="9312" spans="1:11" ht="38.25">
      <c r="A9312" s="124" t="s">
        <v>3973</v>
      </c>
      <c r="B9312" s="64" t="s">
        <v>6611</v>
      </c>
      <c r="C9312" s="124" t="s">
        <v>17</v>
      </c>
      <c r="D9312" s="124" t="s">
        <v>6612</v>
      </c>
      <c r="E9312" s="148" t="s">
        <v>5666</v>
      </c>
      <c r="F9312" s="148"/>
      <c r="G9312" s="84" t="s">
        <v>72</v>
      </c>
      <c r="H9312" s="71">
        <v>6.4300000000000004E-5</v>
      </c>
      <c r="I9312" s="71">
        <v>0</v>
      </c>
      <c r="J9312" s="70">
        <v>720250.97</v>
      </c>
      <c r="K9312" s="70">
        <v>46.31</v>
      </c>
    </row>
    <row r="9313" spans="1:11" ht="51">
      <c r="A9313" s="124" t="s">
        <v>3973</v>
      </c>
      <c r="B9313" s="64" t="s">
        <v>6647</v>
      </c>
      <c r="C9313" s="124" t="s">
        <v>17</v>
      </c>
      <c r="D9313" s="124" t="s">
        <v>6648</v>
      </c>
      <c r="E9313" s="148" t="s">
        <v>5666</v>
      </c>
      <c r="F9313" s="148"/>
      <c r="G9313" s="84" t="s">
        <v>72</v>
      </c>
      <c r="H9313" s="71">
        <v>6.8899999999999994E-5</v>
      </c>
      <c r="I9313" s="71">
        <v>0</v>
      </c>
      <c r="J9313" s="70">
        <v>85950</v>
      </c>
      <c r="K9313" s="70">
        <v>5.92</v>
      </c>
    </row>
    <row r="9314" spans="1:11" ht="25.5">
      <c r="A9314" s="115"/>
      <c r="B9314" s="115"/>
      <c r="C9314" s="115"/>
      <c r="D9314" s="115"/>
      <c r="E9314" s="115"/>
      <c r="F9314" s="115" t="s">
        <v>3983</v>
      </c>
      <c r="G9314" s="73">
        <v>0</v>
      </c>
      <c r="H9314" s="115" t="s">
        <v>3984</v>
      </c>
      <c r="I9314" s="73">
        <v>0</v>
      </c>
      <c r="J9314" s="115" t="s">
        <v>3985</v>
      </c>
      <c r="K9314" s="73">
        <v>0</v>
      </c>
    </row>
    <row r="9315" spans="1:11" ht="26.25" thickBot="1">
      <c r="A9315" s="115"/>
      <c r="B9315" s="115"/>
      <c r="C9315" s="115"/>
      <c r="D9315" s="115"/>
      <c r="E9315" s="115"/>
      <c r="F9315" s="115" t="s">
        <v>3986</v>
      </c>
      <c r="G9315" s="73">
        <v>11.95</v>
      </c>
      <c r="H9315" s="138"/>
      <c r="I9315" s="138" t="s">
        <v>3987</v>
      </c>
      <c r="J9315" s="115"/>
      <c r="K9315" s="73">
        <v>64.180000000000007</v>
      </c>
    </row>
    <row r="9316" spans="1:11" ht="15" thickTop="1">
      <c r="A9316" s="68"/>
      <c r="B9316" s="68"/>
      <c r="C9316" s="68"/>
      <c r="D9316" s="68"/>
      <c r="E9316" s="68"/>
      <c r="F9316" s="68"/>
      <c r="G9316" s="68"/>
      <c r="H9316" s="68"/>
      <c r="I9316" s="68"/>
      <c r="J9316" s="68"/>
      <c r="K9316" s="68"/>
    </row>
    <row r="9317" spans="1:11" ht="15">
      <c r="A9317" s="120"/>
      <c r="B9317" s="121" t="s">
        <v>1</v>
      </c>
      <c r="C9317" s="120" t="s">
        <v>2</v>
      </c>
      <c r="D9317" s="120" t="s">
        <v>3</v>
      </c>
      <c r="E9317" s="144" t="s">
        <v>2279</v>
      </c>
      <c r="F9317" s="144"/>
      <c r="G9317" s="122" t="s">
        <v>4</v>
      </c>
      <c r="H9317" s="121" t="s">
        <v>5</v>
      </c>
      <c r="I9317" s="121" t="s">
        <v>3962</v>
      </c>
      <c r="J9317" s="121" t="s">
        <v>6</v>
      </c>
      <c r="K9317" s="121" t="s">
        <v>8</v>
      </c>
    </row>
    <row r="9318" spans="1:11" ht="14.25" customHeight="1">
      <c r="A9318" s="123" t="s">
        <v>3963</v>
      </c>
      <c r="B9318" s="78" t="s">
        <v>6645</v>
      </c>
      <c r="C9318" s="123" t="s">
        <v>17</v>
      </c>
      <c r="D9318" s="123" t="s">
        <v>6646</v>
      </c>
      <c r="E9318" s="150" t="s">
        <v>4252</v>
      </c>
      <c r="F9318" s="150"/>
      <c r="G9318" s="77" t="s">
        <v>3967</v>
      </c>
      <c r="H9318" s="67">
        <v>1</v>
      </c>
      <c r="I9318" s="79"/>
      <c r="J9318" s="79">
        <v>190.7</v>
      </c>
      <c r="K9318" s="79">
        <v>190.7</v>
      </c>
    </row>
    <row r="9319" spans="1:11" ht="14.25" customHeight="1">
      <c r="A9319" s="124" t="s">
        <v>3973</v>
      </c>
      <c r="B9319" s="64" t="s">
        <v>6615</v>
      </c>
      <c r="C9319" s="124" t="s">
        <v>17</v>
      </c>
      <c r="D9319" s="124" t="s">
        <v>6616</v>
      </c>
      <c r="E9319" s="148" t="s">
        <v>3976</v>
      </c>
      <c r="F9319" s="148"/>
      <c r="G9319" s="84" t="s">
        <v>4008</v>
      </c>
      <c r="H9319" s="71">
        <v>32.159999999999997</v>
      </c>
      <c r="I9319" s="71">
        <v>0</v>
      </c>
      <c r="J9319" s="70">
        <v>5.93</v>
      </c>
      <c r="K9319" s="70">
        <v>190.7</v>
      </c>
    </row>
    <row r="9320" spans="1:11" ht="14.25" customHeight="1">
      <c r="A9320" s="115"/>
      <c r="B9320" s="115"/>
      <c r="C9320" s="115"/>
      <c r="D9320" s="115"/>
      <c r="E9320" s="115"/>
      <c r="F9320" s="115" t="s">
        <v>3983</v>
      </c>
      <c r="G9320" s="73">
        <v>0</v>
      </c>
      <c r="H9320" s="115" t="s">
        <v>3984</v>
      </c>
      <c r="I9320" s="73">
        <v>0</v>
      </c>
      <c r="J9320" s="115" t="s">
        <v>3985</v>
      </c>
      <c r="K9320" s="73">
        <v>0</v>
      </c>
    </row>
    <row r="9321" spans="1:11" ht="26.25" thickBot="1">
      <c r="A9321" s="115"/>
      <c r="B9321" s="115"/>
      <c r="C9321" s="115"/>
      <c r="D9321" s="115"/>
      <c r="E9321" s="115"/>
      <c r="F9321" s="115" t="s">
        <v>3986</v>
      </c>
      <c r="G9321" s="73">
        <v>43.63</v>
      </c>
      <c r="H9321" s="138"/>
      <c r="I9321" s="138" t="s">
        <v>3987</v>
      </c>
      <c r="J9321" s="115"/>
      <c r="K9321" s="73">
        <v>234.33</v>
      </c>
    </row>
    <row r="9322" spans="1:11" ht="15" thickTop="1">
      <c r="A9322" s="68"/>
      <c r="B9322" s="68"/>
      <c r="C9322" s="68"/>
      <c r="D9322" s="68"/>
      <c r="E9322" s="68"/>
      <c r="F9322" s="68"/>
      <c r="G9322" s="68"/>
      <c r="H9322" s="68"/>
      <c r="I9322" s="68"/>
      <c r="J9322" s="68"/>
      <c r="K9322" s="68"/>
    </row>
    <row r="9323" spans="1:11" ht="15">
      <c r="A9323" s="120"/>
      <c r="B9323" s="121" t="s">
        <v>1</v>
      </c>
      <c r="C9323" s="120" t="s">
        <v>2</v>
      </c>
      <c r="D9323" s="120" t="s">
        <v>3</v>
      </c>
      <c r="E9323" s="144" t="s">
        <v>2279</v>
      </c>
      <c r="F9323" s="144"/>
      <c r="G9323" s="122" t="s">
        <v>4</v>
      </c>
      <c r="H9323" s="121" t="s">
        <v>5</v>
      </c>
      <c r="I9323" s="121" t="s">
        <v>3962</v>
      </c>
      <c r="J9323" s="121" t="s">
        <v>6</v>
      </c>
      <c r="K9323" s="121" t="s">
        <v>8</v>
      </c>
    </row>
    <row r="9324" spans="1:11" ht="25.5">
      <c r="A9324" s="123" t="s">
        <v>3963</v>
      </c>
      <c r="B9324" s="78" t="s">
        <v>5806</v>
      </c>
      <c r="C9324" s="123" t="s">
        <v>17</v>
      </c>
      <c r="D9324" s="123" t="s">
        <v>5807</v>
      </c>
      <c r="E9324" s="150" t="s">
        <v>2947</v>
      </c>
      <c r="F9324" s="150"/>
      <c r="G9324" s="77" t="s">
        <v>72</v>
      </c>
      <c r="H9324" s="67">
        <v>1</v>
      </c>
      <c r="I9324" s="79"/>
      <c r="J9324" s="79">
        <v>155.55000000000001</v>
      </c>
      <c r="K9324" s="79">
        <v>155.55000000000001</v>
      </c>
    </row>
    <row r="9325" spans="1:11" ht="25.5">
      <c r="A9325" s="116" t="s">
        <v>3964</v>
      </c>
      <c r="B9325" s="117" t="s">
        <v>4488</v>
      </c>
      <c r="C9325" s="116" t="s">
        <v>17</v>
      </c>
      <c r="D9325" s="116" t="s">
        <v>4489</v>
      </c>
      <c r="E9325" s="136" t="s">
        <v>2323</v>
      </c>
      <c r="F9325" s="136"/>
      <c r="G9325" s="5" t="s">
        <v>3967</v>
      </c>
      <c r="H9325" s="7">
        <v>0.1346</v>
      </c>
      <c r="I9325" s="7">
        <v>0</v>
      </c>
      <c r="J9325" s="69">
        <v>32.57</v>
      </c>
      <c r="K9325" s="69">
        <v>4.38</v>
      </c>
    </row>
    <row r="9326" spans="1:11" ht="25.5">
      <c r="A9326" s="116" t="s">
        <v>3964</v>
      </c>
      <c r="B9326" s="117" t="s">
        <v>4490</v>
      </c>
      <c r="C9326" s="116" t="s">
        <v>17</v>
      </c>
      <c r="D9326" s="116" t="s">
        <v>4491</v>
      </c>
      <c r="E9326" s="136" t="s">
        <v>2323</v>
      </c>
      <c r="F9326" s="136"/>
      <c r="G9326" s="5" t="s">
        <v>3967</v>
      </c>
      <c r="H9326" s="7">
        <v>0.1346</v>
      </c>
      <c r="I9326" s="7">
        <v>0</v>
      </c>
      <c r="J9326" s="69">
        <v>23.13</v>
      </c>
      <c r="K9326" s="69">
        <v>3.11</v>
      </c>
    </row>
    <row r="9327" spans="1:11" ht="38.25">
      <c r="A9327" s="124" t="s">
        <v>3973</v>
      </c>
      <c r="B9327" s="64" t="s">
        <v>6649</v>
      </c>
      <c r="C9327" s="124" t="s">
        <v>17</v>
      </c>
      <c r="D9327" s="124" t="s">
        <v>6650</v>
      </c>
      <c r="E9327" s="148" t="s">
        <v>3976</v>
      </c>
      <c r="F9327" s="148"/>
      <c r="G9327" s="84" t="s">
        <v>72</v>
      </c>
      <c r="H9327" s="71">
        <v>1</v>
      </c>
      <c r="I9327" s="71">
        <v>0</v>
      </c>
      <c r="J9327" s="70">
        <v>148.06</v>
      </c>
      <c r="K9327" s="70">
        <v>148.06</v>
      </c>
    </row>
    <row r="9328" spans="1:11" ht="25.5">
      <c r="A9328" s="115"/>
      <c r="B9328" s="115"/>
      <c r="C9328" s="115"/>
      <c r="D9328" s="115"/>
      <c r="E9328" s="115"/>
      <c r="F9328" s="115" t="s">
        <v>3983</v>
      </c>
      <c r="G9328" s="73">
        <v>5.45</v>
      </c>
      <c r="H9328" s="115" t="s">
        <v>3984</v>
      </c>
      <c r="I9328" s="73">
        <v>0</v>
      </c>
      <c r="J9328" s="115" t="s">
        <v>3985</v>
      </c>
      <c r="K9328" s="73">
        <v>5.45</v>
      </c>
    </row>
    <row r="9329" spans="1:11" ht="26.25" thickBot="1">
      <c r="A9329" s="115"/>
      <c r="B9329" s="115"/>
      <c r="C9329" s="115"/>
      <c r="D9329" s="115"/>
      <c r="E9329" s="115"/>
      <c r="F9329" s="115" t="s">
        <v>3986</v>
      </c>
      <c r="G9329" s="73">
        <v>35.58</v>
      </c>
      <c r="H9329" s="138"/>
      <c r="I9329" s="138" t="s">
        <v>3987</v>
      </c>
      <c r="J9329" s="115"/>
      <c r="K9329" s="73">
        <v>191.13</v>
      </c>
    </row>
    <row r="9330" spans="1:11" ht="14.25" customHeight="1" thickTop="1">
      <c r="A9330" s="68"/>
      <c r="B9330" s="68"/>
      <c r="C9330" s="68"/>
      <c r="D9330" s="68"/>
      <c r="E9330" s="68"/>
      <c r="F9330" s="68"/>
      <c r="G9330" s="68"/>
      <c r="H9330" s="68"/>
      <c r="I9330" s="68"/>
      <c r="J9330" s="68"/>
      <c r="K9330" s="68"/>
    </row>
    <row r="9331" spans="1:11" ht="14.25" customHeight="1">
      <c r="A9331" s="120"/>
      <c r="B9331" s="121" t="s">
        <v>1</v>
      </c>
      <c r="C9331" s="120" t="s">
        <v>2</v>
      </c>
      <c r="D9331" s="120" t="s">
        <v>3</v>
      </c>
      <c r="E9331" s="144" t="s">
        <v>2279</v>
      </c>
      <c r="F9331" s="144"/>
      <c r="G9331" s="122" t="s">
        <v>4</v>
      </c>
      <c r="H9331" s="121" t="s">
        <v>5</v>
      </c>
      <c r="I9331" s="121" t="s">
        <v>6</v>
      </c>
      <c r="J9331" s="121" t="s">
        <v>8</v>
      </c>
    </row>
    <row r="9332" spans="1:11" ht="14.25" customHeight="1">
      <c r="A9332" s="123" t="s">
        <v>3963</v>
      </c>
      <c r="B9332" s="78" t="s">
        <v>4991</v>
      </c>
      <c r="C9332" s="123" t="s">
        <v>120</v>
      </c>
      <c r="D9332" s="123" t="s">
        <v>4992</v>
      </c>
      <c r="E9332" s="150" t="s">
        <v>2411</v>
      </c>
      <c r="F9332" s="150"/>
      <c r="G9332" s="77" t="s">
        <v>31</v>
      </c>
      <c r="H9332" s="67">
        <v>1</v>
      </c>
      <c r="I9332" s="79">
        <v>45.32</v>
      </c>
      <c r="J9332" s="79">
        <v>45.32</v>
      </c>
    </row>
    <row r="9333" spans="1:11">
      <c r="A9333" s="128"/>
      <c r="B9333" s="128"/>
      <c r="C9333" s="128"/>
      <c r="D9333" s="128"/>
      <c r="E9333" s="128"/>
      <c r="F9333" s="128" t="s">
        <v>4330</v>
      </c>
      <c r="G9333" s="128"/>
      <c r="H9333" s="128"/>
      <c r="I9333" s="128"/>
      <c r="J9333" s="110">
        <v>0</v>
      </c>
    </row>
    <row r="9334" spans="1:11">
      <c r="A9334" s="128"/>
      <c r="B9334" s="128"/>
      <c r="C9334" s="128"/>
      <c r="D9334" s="128"/>
      <c r="E9334" s="128"/>
      <c r="F9334" s="128" t="s">
        <v>4331</v>
      </c>
      <c r="G9334" s="128"/>
      <c r="H9334" s="128"/>
      <c r="I9334" s="128"/>
      <c r="J9334" s="110">
        <v>1</v>
      </c>
    </row>
    <row r="9335" spans="1:11">
      <c r="A9335" s="128"/>
      <c r="B9335" s="128"/>
      <c r="C9335" s="128"/>
      <c r="D9335" s="128"/>
      <c r="E9335" s="128"/>
      <c r="F9335" s="128" t="s">
        <v>4332</v>
      </c>
      <c r="G9335" s="128"/>
      <c r="H9335" s="128"/>
      <c r="I9335" s="128"/>
      <c r="J9335" s="110">
        <v>0</v>
      </c>
    </row>
    <row r="9336" spans="1:11" ht="30">
      <c r="A9336" s="120" t="s">
        <v>4344</v>
      </c>
      <c r="B9336" s="121" t="s">
        <v>1</v>
      </c>
      <c r="C9336" s="120" t="s">
        <v>2</v>
      </c>
      <c r="D9336" s="120" t="s">
        <v>4345</v>
      </c>
      <c r="E9336" s="121" t="s">
        <v>3953</v>
      </c>
      <c r="F9336" s="121" t="s">
        <v>4335</v>
      </c>
      <c r="G9336" s="121" t="s">
        <v>4336</v>
      </c>
      <c r="H9336" s="121"/>
      <c r="I9336" s="121"/>
      <c r="J9336" s="121" t="s">
        <v>4323</v>
      </c>
    </row>
    <row r="9337" spans="1:11">
      <c r="A9337" s="116" t="s">
        <v>3963</v>
      </c>
      <c r="B9337" s="117" t="s">
        <v>5015</v>
      </c>
      <c r="C9337" s="116" t="s">
        <v>120</v>
      </c>
      <c r="D9337" s="116" t="s">
        <v>3969</v>
      </c>
      <c r="E9337" s="7">
        <v>2</v>
      </c>
      <c r="F9337" s="5" t="s">
        <v>4981</v>
      </c>
      <c r="G9337" s="149" t="s">
        <v>5016</v>
      </c>
      <c r="H9337" s="149"/>
      <c r="I9337" s="136"/>
      <c r="J9337" s="126" t="s">
        <v>4993</v>
      </c>
    </row>
    <row r="9338" spans="1:11">
      <c r="A9338" s="128"/>
      <c r="B9338" s="128"/>
      <c r="C9338" s="128"/>
      <c r="D9338" s="128"/>
      <c r="E9338" s="128"/>
      <c r="F9338" s="128" t="s">
        <v>4355</v>
      </c>
      <c r="G9338" s="128"/>
      <c r="H9338" s="128"/>
      <c r="I9338" s="128"/>
      <c r="J9338" s="110">
        <v>45.32</v>
      </c>
    </row>
    <row r="9339" spans="1:11">
      <c r="A9339" s="115"/>
      <c r="B9339" s="115"/>
      <c r="C9339" s="115"/>
      <c r="D9339" s="115"/>
      <c r="E9339" s="115" t="s">
        <v>3983</v>
      </c>
      <c r="F9339" s="73">
        <v>0</v>
      </c>
      <c r="G9339" s="115" t="s">
        <v>3984</v>
      </c>
      <c r="H9339" s="73">
        <v>32.32</v>
      </c>
      <c r="I9339" s="115" t="s">
        <v>3985</v>
      </c>
      <c r="J9339" s="73">
        <v>32.322200000000002</v>
      </c>
    </row>
    <row r="9340" spans="1:11" ht="15" thickBot="1">
      <c r="A9340" s="115"/>
      <c r="B9340" s="115"/>
      <c r="C9340" s="115"/>
      <c r="D9340" s="115"/>
      <c r="E9340" s="115" t="s">
        <v>3986</v>
      </c>
      <c r="F9340" s="73">
        <v>10.36</v>
      </c>
      <c r="G9340" s="115"/>
      <c r="H9340" s="138" t="s">
        <v>3987</v>
      </c>
      <c r="I9340" s="138"/>
      <c r="J9340" s="73">
        <v>55.68</v>
      </c>
    </row>
    <row r="9341" spans="1:11" ht="15" thickTop="1">
      <c r="A9341" s="68"/>
      <c r="B9341" s="68"/>
      <c r="C9341" s="68"/>
      <c r="D9341" s="68"/>
      <c r="E9341" s="68"/>
      <c r="F9341" s="68"/>
      <c r="G9341" s="68"/>
      <c r="H9341" s="68"/>
      <c r="I9341" s="68"/>
      <c r="J9341" s="68"/>
    </row>
    <row r="9342" spans="1:11" ht="15">
      <c r="A9342" s="120"/>
      <c r="B9342" s="121" t="s">
        <v>1</v>
      </c>
      <c r="C9342" s="120" t="s">
        <v>2</v>
      </c>
      <c r="D9342" s="120" t="s">
        <v>3</v>
      </c>
      <c r="E9342" s="144" t="s">
        <v>2279</v>
      </c>
      <c r="F9342" s="144"/>
      <c r="G9342" s="122" t="s">
        <v>4</v>
      </c>
      <c r="H9342" s="121" t="s">
        <v>5</v>
      </c>
      <c r="I9342" s="121" t="s">
        <v>3962</v>
      </c>
      <c r="J9342" s="121" t="s">
        <v>6</v>
      </c>
      <c r="K9342" s="121" t="s">
        <v>8</v>
      </c>
    </row>
    <row r="9343" spans="1:11" ht="51">
      <c r="A9343" s="123" t="s">
        <v>3963</v>
      </c>
      <c r="B9343" s="78" t="s">
        <v>4360</v>
      </c>
      <c r="C9343" s="123" t="s">
        <v>17</v>
      </c>
      <c r="D9343" s="123" t="s">
        <v>4361</v>
      </c>
      <c r="E9343" s="150" t="s">
        <v>4362</v>
      </c>
      <c r="F9343" s="150"/>
      <c r="G9343" s="77" t="s">
        <v>31</v>
      </c>
      <c r="H9343" s="67">
        <v>1</v>
      </c>
      <c r="I9343" s="79"/>
      <c r="J9343" s="79">
        <v>8.51</v>
      </c>
      <c r="K9343" s="79">
        <v>8.51</v>
      </c>
    </row>
    <row r="9344" spans="1:11" ht="14.25" customHeight="1">
      <c r="A9344" s="116" t="s">
        <v>3964</v>
      </c>
      <c r="B9344" s="117" t="s">
        <v>6651</v>
      </c>
      <c r="C9344" s="116" t="s">
        <v>17</v>
      </c>
      <c r="D9344" s="116" t="s">
        <v>6652</v>
      </c>
      <c r="E9344" s="136" t="s">
        <v>2637</v>
      </c>
      <c r="F9344" s="136"/>
      <c r="G9344" s="5" t="s">
        <v>3992</v>
      </c>
      <c r="H9344" s="7">
        <v>1.0500000000000001E-2</v>
      </c>
      <c r="I9344" s="7">
        <v>0</v>
      </c>
      <c r="J9344" s="69">
        <v>68.94</v>
      </c>
      <c r="K9344" s="69">
        <v>0.72</v>
      </c>
    </row>
    <row r="9345" spans="1:11" ht="14.25" customHeight="1">
      <c r="A9345" s="116" t="s">
        <v>3964</v>
      </c>
      <c r="B9345" s="117" t="s">
        <v>6595</v>
      </c>
      <c r="C9345" s="116" t="s">
        <v>17</v>
      </c>
      <c r="D9345" s="116" t="s">
        <v>6596</v>
      </c>
      <c r="E9345" s="136" t="s">
        <v>2637</v>
      </c>
      <c r="F9345" s="136"/>
      <c r="G9345" s="5" t="s">
        <v>3992</v>
      </c>
      <c r="H9345" s="7">
        <v>1.38E-2</v>
      </c>
      <c r="I9345" s="7">
        <v>0</v>
      </c>
      <c r="J9345" s="69">
        <v>78.510000000000005</v>
      </c>
      <c r="K9345" s="69">
        <v>1.08</v>
      </c>
    </row>
    <row r="9346" spans="1:11" ht="14.25" customHeight="1">
      <c r="A9346" s="116" t="s">
        <v>3964</v>
      </c>
      <c r="B9346" s="117" t="s">
        <v>6653</v>
      </c>
      <c r="C9346" s="116" t="s">
        <v>17</v>
      </c>
      <c r="D9346" s="116" t="s">
        <v>6654</v>
      </c>
      <c r="E9346" s="136" t="s">
        <v>2637</v>
      </c>
      <c r="F9346" s="136"/>
      <c r="G9346" s="5" t="s">
        <v>90</v>
      </c>
      <c r="H9346" s="7">
        <v>8.3000000000000001E-3</v>
      </c>
      <c r="I9346" s="7">
        <v>0</v>
      </c>
      <c r="J9346" s="69">
        <v>160.79</v>
      </c>
      <c r="K9346" s="69">
        <v>1.33</v>
      </c>
    </row>
    <row r="9347" spans="1:11" ht="51">
      <c r="A9347" s="116" t="s">
        <v>3964</v>
      </c>
      <c r="B9347" s="117" t="s">
        <v>6605</v>
      </c>
      <c r="C9347" s="116" t="s">
        <v>17</v>
      </c>
      <c r="D9347" s="116" t="s">
        <v>6606</v>
      </c>
      <c r="E9347" s="136" t="s">
        <v>2637</v>
      </c>
      <c r="F9347" s="136"/>
      <c r="G9347" s="5" t="s">
        <v>90</v>
      </c>
      <c r="H9347" s="7">
        <v>1.9800000000000002E-2</v>
      </c>
      <c r="I9347" s="7">
        <v>0</v>
      </c>
      <c r="J9347" s="69">
        <v>272.22000000000003</v>
      </c>
      <c r="K9347" s="69">
        <v>5.38</v>
      </c>
    </row>
    <row r="9348" spans="1:11" ht="25.5">
      <c r="A9348" s="115"/>
      <c r="B9348" s="115"/>
      <c r="C9348" s="115"/>
      <c r="D9348" s="115"/>
      <c r="E9348" s="115"/>
      <c r="F9348" s="115" t="s">
        <v>3983</v>
      </c>
      <c r="G9348" s="73">
        <v>1.1599999999999999</v>
      </c>
      <c r="H9348" s="115" t="s">
        <v>3984</v>
      </c>
      <c r="I9348" s="73">
        <v>0</v>
      </c>
      <c r="J9348" s="115" t="s">
        <v>3985</v>
      </c>
      <c r="K9348" s="73">
        <v>1.1599999999999999</v>
      </c>
    </row>
    <row r="9349" spans="1:11" ht="26.25" thickBot="1">
      <c r="A9349" s="115"/>
      <c r="B9349" s="115"/>
      <c r="C9349" s="115"/>
      <c r="D9349" s="115"/>
      <c r="E9349" s="115"/>
      <c r="F9349" s="115" t="s">
        <v>3986</v>
      </c>
      <c r="G9349" s="73">
        <v>1.94</v>
      </c>
      <c r="H9349" s="138"/>
      <c r="I9349" s="138" t="s">
        <v>3987</v>
      </c>
      <c r="J9349" s="115"/>
      <c r="K9349" s="73">
        <v>10.45</v>
      </c>
    </row>
    <row r="9350" spans="1:11" ht="15" thickTop="1">
      <c r="A9350" s="68"/>
      <c r="B9350" s="68"/>
      <c r="C9350" s="68"/>
      <c r="D9350" s="68"/>
      <c r="E9350" s="68"/>
      <c r="F9350" s="68"/>
      <c r="G9350" s="68"/>
      <c r="H9350" s="68"/>
      <c r="I9350" s="68"/>
      <c r="J9350" s="68"/>
      <c r="K9350" s="68"/>
    </row>
    <row r="9351" spans="1:11" ht="15">
      <c r="A9351" s="120"/>
      <c r="B9351" s="121" t="s">
        <v>1</v>
      </c>
      <c r="C9351" s="120" t="s">
        <v>2</v>
      </c>
      <c r="D9351" s="120" t="s">
        <v>3</v>
      </c>
      <c r="E9351" s="144" t="s">
        <v>2279</v>
      </c>
      <c r="F9351" s="144"/>
      <c r="G9351" s="122" t="s">
        <v>4</v>
      </c>
      <c r="H9351" s="121" t="s">
        <v>5</v>
      </c>
      <c r="I9351" s="121" t="s">
        <v>3962</v>
      </c>
      <c r="J9351" s="121" t="s">
        <v>6</v>
      </c>
      <c r="K9351" s="121" t="s">
        <v>8</v>
      </c>
    </row>
    <row r="9352" spans="1:11" ht="51">
      <c r="A9352" s="123" t="s">
        <v>3963</v>
      </c>
      <c r="B9352" s="78" t="s">
        <v>4377</v>
      </c>
      <c r="C9352" s="123" t="s">
        <v>17</v>
      </c>
      <c r="D9352" s="123" t="s">
        <v>4378</v>
      </c>
      <c r="E9352" s="150" t="s">
        <v>4362</v>
      </c>
      <c r="F9352" s="150"/>
      <c r="G9352" s="77" t="s">
        <v>31</v>
      </c>
      <c r="H9352" s="67">
        <v>1</v>
      </c>
      <c r="I9352" s="79"/>
      <c r="J9352" s="79">
        <v>8.8699999999999992</v>
      </c>
      <c r="K9352" s="79">
        <v>8.8699999999999992</v>
      </c>
    </row>
    <row r="9353" spans="1:11" ht="38.25">
      <c r="A9353" s="116" t="s">
        <v>3964</v>
      </c>
      <c r="B9353" s="117" t="s">
        <v>6653</v>
      </c>
      <c r="C9353" s="116" t="s">
        <v>17</v>
      </c>
      <c r="D9353" s="116" t="s">
        <v>6654</v>
      </c>
      <c r="E9353" s="136" t="s">
        <v>2637</v>
      </c>
      <c r="F9353" s="136"/>
      <c r="G9353" s="5" t="s">
        <v>90</v>
      </c>
      <c r="H9353" s="7">
        <v>8.3000000000000001E-3</v>
      </c>
      <c r="I9353" s="7">
        <v>0</v>
      </c>
      <c r="J9353" s="69">
        <v>160.79</v>
      </c>
      <c r="K9353" s="69">
        <v>1.33</v>
      </c>
    </row>
    <row r="9354" spans="1:11" ht="38.25">
      <c r="A9354" s="116" t="s">
        <v>3964</v>
      </c>
      <c r="B9354" s="117" t="s">
        <v>6651</v>
      </c>
      <c r="C9354" s="116" t="s">
        <v>17</v>
      </c>
      <c r="D9354" s="116" t="s">
        <v>6652</v>
      </c>
      <c r="E9354" s="136" t="s">
        <v>2637</v>
      </c>
      <c r="F9354" s="136"/>
      <c r="G9354" s="5" t="s">
        <v>3992</v>
      </c>
      <c r="H9354" s="7">
        <v>1.5100000000000001E-2</v>
      </c>
      <c r="I9354" s="7">
        <v>0</v>
      </c>
      <c r="J9354" s="69">
        <v>68.94</v>
      </c>
      <c r="K9354" s="69">
        <v>1.04</v>
      </c>
    </row>
    <row r="9355" spans="1:11" ht="51">
      <c r="A9355" s="116" t="s">
        <v>3964</v>
      </c>
      <c r="B9355" s="117" t="s">
        <v>6625</v>
      </c>
      <c r="C9355" s="116" t="s">
        <v>17</v>
      </c>
      <c r="D9355" s="116" t="s">
        <v>6626</v>
      </c>
      <c r="E9355" s="136" t="s">
        <v>2637</v>
      </c>
      <c r="F9355" s="136"/>
      <c r="G9355" s="5" t="s">
        <v>90</v>
      </c>
      <c r="H9355" s="7">
        <v>2.6700000000000002E-2</v>
      </c>
      <c r="I9355" s="7">
        <v>0</v>
      </c>
      <c r="J9355" s="69">
        <v>191.46</v>
      </c>
      <c r="K9355" s="69">
        <v>5.1100000000000003</v>
      </c>
    </row>
    <row r="9356" spans="1:11" ht="51">
      <c r="A9356" s="116" t="s">
        <v>3964</v>
      </c>
      <c r="B9356" s="117" t="s">
        <v>6617</v>
      </c>
      <c r="C9356" s="116" t="s">
        <v>17</v>
      </c>
      <c r="D9356" s="116" t="s">
        <v>6618</v>
      </c>
      <c r="E9356" s="136" t="s">
        <v>2637</v>
      </c>
      <c r="F9356" s="136"/>
      <c r="G9356" s="5" t="s">
        <v>3992</v>
      </c>
      <c r="H9356" s="7">
        <v>2.0299999999999999E-2</v>
      </c>
      <c r="I9356" s="7">
        <v>0</v>
      </c>
      <c r="J9356" s="69">
        <v>68.819999999999993</v>
      </c>
      <c r="K9356" s="69">
        <v>1.39</v>
      </c>
    </row>
    <row r="9357" spans="1:11" ht="25.5">
      <c r="A9357" s="115"/>
      <c r="B9357" s="115"/>
      <c r="C9357" s="115"/>
      <c r="D9357" s="115"/>
      <c r="E9357" s="115"/>
      <c r="F9357" s="115" t="s">
        <v>3983</v>
      </c>
      <c r="G9357" s="73">
        <v>1.6</v>
      </c>
      <c r="H9357" s="115" t="s">
        <v>3984</v>
      </c>
      <c r="I9357" s="73">
        <v>0</v>
      </c>
      <c r="J9357" s="115" t="s">
        <v>3985</v>
      </c>
      <c r="K9357" s="73">
        <v>1.6</v>
      </c>
    </row>
    <row r="9358" spans="1:11" ht="26.25" thickBot="1">
      <c r="A9358" s="115"/>
      <c r="B9358" s="115"/>
      <c r="C9358" s="115"/>
      <c r="D9358" s="115"/>
      <c r="E9358" s="115"/>
      <c r="F9358" s="115" t="s">
        <v>3986</v>
      </c>
      <c r="G9358" s="73">
        <v>2.02</v>
      </c>
      <c r="H9358" s="138"/>
      <c r="I9358" s="138" t="s">
        <v>3987</v>
      </c>
      <c r="J9358" s="115"/>
      <c r="K9358" s="73">
        <v>10.89</v>
      </c>
    </row>
    <row r="9359" spans="1:11" ht="14.25" customHeight="1" thickTop="1">
      <c r="A9359" s="68"/>
      <c r="B9359" s="68"/>
      <c r="C9359" s="68"/>
      <c r="D9359" s="68"/>
      <c r="E9359" s="68"/>
      <c r="F9359" s="68"/>
      <c r="G9359" s="68"/>
      <c r="H9359" s="68"/>
      <c r="I9359" s="68"/>
      <c r="J9359" s="68"/>
      <c r="K9359" s="68"/>
    </row>
    <row r="9360" spans="1:11" ht="14.25" customHeight="1">
      <c r="A9360" s="120"/>
      <c r="B9360" s="121" t="s">
        <v>1</v>
      </c>
      <c r="C9360" s="120" t="s">
        <v>2</v>
      </c>
      <c r="D9360" s="120" t="s">
        <v>3</v>
      </c>
      <c r="E9360" s="144" t="s">
        <v>2279</v>
      </c>
      <c r="F9360" s="144"/>
      <c r="G9360" s="122" t="s">
        <v>4</v>
      </c>
      <c r="H9360" s="121" t="s">
        <v>5</v>
      </c>
      <c r="I9360" s="121" t="s">
        <v>3962</v>
      </c>
      <c r="J9360" s="121" t="s">
        <v>6</v>
      </c>
      <c r="K9360" s="121" t="s">
        <v>8</v>
      </c>
    </row>
    <row r="9361" spans="1:11" ht="14.25" customHeight="1">
      <c r="A9361" s="123" t="s">
        <v>3963</v>
      </c>
      <c r="B9361" s="78" t="s">
        <v>6201</v>
      </c>
      <c r="C9361" s="123" t="s">
        <v>17</v>
      </c>
      <c r="D9361" s="123" t="s">
        <v>6202</v>
      </c>
      <c r="E9361" s="150" t="s">
        <v>2323</v>
      </c>
      <c r="F9361" s="150"/>
      <c r="G9361" s="77" t="s">
        <v>3967</v>
      </c>
      <c r="H9361" s="67">
        <v>1</v>
      </c>
      <c r="I9361" s="79"/>
      <c r="J9361" s="79">
        <v>30.33</v>
      </c>
      <c r="K9361" s="79">
        <v>30.33</v>
      </c>
    </row>
    <row r="9362" spans="1:11" ht="25.5">
      <c r="A9362" s="116" t="s">
        <v>3964</v>
      </c>
      <c r="B9362" s="117" t="s">
        <v>6655</v>
      </c>
      <c r="C9362" s="116" t="s">
        <v>17</v>
      </c>
      <c r="D9362" s="116" t="s">
        <v>6656</v>
      </c>
      <c r="E9362" s="136" t="s">
        <v>2323</v>
      </c>
      <c r="F9362" s="136"/>
      <c r="G9362" s="5" t="s">
        <v>3967</v>
      </c>
      <c r="H9362" s="7">
        <v>1</v>
      </c>
      <c r="I9362" s="7">
        <v>0</v>
      </c>
      <c r="J9362" s="69">
        <v>0.33</v>
      </c>
      <c r="K9362" s="69">
        <v>0.33</v>
      </c>
    </row>
    <row r="9363" spans="1:11">
      <c r="A9363" s="124" t="s">
        <v>3973</v>
      </c>
      <c r="B9363" s="64" t="s">
        <v>6657</v>
      </c>
      <c r="C9363" s="124" t="s">
        <v>17</v>
      </c>
      <c r="D9363" s="124" t="s">
        <v>6658</v>
      </c>
      <c r="E9363" s="148" t="s">
        <v>4019</v>
      </c>
      <c r="F9363" s="148"/>
      <c r="G9363" s="84" t="s">
        <v>3967</v>
      </c>
      <c r="H9363" s="71">
        <v>1</v>
      </c>
      <c r="I9363" s="71">
        <v>0</v>
      </c>
      <c r="J9363" s="70">
        <v>22.71</v>
      </c>
      <c r="K9363" s="70">
        <v>22.71</v>
      </c>
    </row>
    <row r="9364" spans="1:11" ht="25.5">
      <c r="A9364" s="124" t="s">
        <v>3973</v>
      </c>
      <c r="B9364" s="64" t="s">
        <v>6387</v>
      </c>
      <c r="C9364" s="124" t="s">
        <v>17</v>
      </c>
      <c r="D9364" s="124" t="s">
        <v>6388</v>
      </c>
      <c r="E9364" s="148" t="s">
        <v>3976</v>
      </c>
      <c r="F9364" s="148"/>
      <c r="G9364" s="84" t="s">
        <v>3967</v>
      </c>
      <c r="H9364" s="71">
        <v>1</v>
      </c>
      <c r="I9364" s="71">
        <v>0</v>
      </c>
      <c r="J9364" s="70">
        <v>0.08</v>
      </c>
      <c r="K9364" s="70">
        <v>0.08</v>
      </c>
    </row>
    <row r="9365" spans="1:11" ht="25.5">
      <c r="A9365" s="124" t="s">
        <v>3973</v>
      </c>
      <c r="B9365" s="64" t="s">
        <v>6379</v>
      </c>
      <c r="C9365" s="124" t="s">
        <v>17</v>
      </c>
      <c r="D9365" s="124" t="s">
        <v>6380</v>
      </c>
      <c r="E9365" s="148" t="s">
        <v>3976</v>
      </c>
      <c r="F9365" s="148"/>
      <c r="G9365" s="84" t="s">
        <v>3967</v>
      </c>
      <c r="H9365" s="71">
        <v>1</v>
      </c>
      <c r="I9365" s="71">
        <v>0</v>
      </c>
      <c r="J9365" s="70">
        <v>3.32</v>
      </c>
      <c r="K9365" s="70">
        <v>3.32</v>
      </c>
    </row>
    <row r="9366" spans="1:11" ht="25.5">
      <c r="A9366" s="124" t="s">
        <v>3973</v>
      </c>
      <c r="B9366" s="64" t="s">
        <v>6427</v>
      </c>
      <c r="C9366" s="124" t="s">
        <v>17</v>
      </c>
      <c r="D9366" s="124" t="s">
        <v>6428</v>
      </c>
      <c r="E9366" s="148" t="s">
        <v>3976</v>
      </c>
      <c r="F9366" s="148"/>
      <c r="G9366" s="84" t="s">
        <v>3967</v>
      </c>
      <c r="H9366" s="71">
        <v>1</v>
      </c>
      <c r="I9366" s="71">
        <v>0</v>
      </c>
      <c r="J9366" s="70">
        <v>1.43</v>
      </c>
      <c r="K9366" s="70">
        <v>1.43</v>
      </c>
    </row>
    <row r="9367" spans="1:11" ht="25.5">
      <c r="A9367" s="124" t="s">
        <v>3973</v>
      </c>
      <c r="B9367" s="64" t="s">
        <v>6381</v>
      </c>
      <c r="C9367" s="124" t="s">
        <v>17</v>
      </c>
      <c r="D9367" s="124" t="s">
        <v>6382</v>
      </c>
      <c r="E9367" s="148" t="s">
        <v>3976</v>
      </c>
      <c r="F9367" s="148"/>
      <c r="G9367" s="84" t="s">
        <v>3967</v>
      </c>
      <c r="H9367" s="71">
        <v>1</v>
      </c>
      <c r="I9367" s="71">
        <v>0</v>
      </c>
      <c r="J9367" s="70">
        <v>0.59</v>
      </c>
      <c r="K9367" s="70">
        <v>0.59</v>
      </c>
    </row>
    <row r="9368" spans="1:11" ht="25.5">
      <c r="A9368" s="124" t="s">
        <v>3973</v>
      </c>
      <c r="B9368" s="64" t="s">
        <v>6425</v>
      </c>
      <c r="C9368" s="124" t="s">
        <v>17</v>
      </c>
      <c r="D9368" s="124" t="s">
        <v>6426</v>
      </c>
      <c r="E9368" s="148" t="s">
        <v>3976</v>
      </c>
      <c r="F9368" s="148"/>
      <c r="G9368" s="84" t="s">
        <v>3967</v>
      </c>
      <c r="H9368" s="71">
        <v>1</v>
      </c>
      <c r="I9368" s="71">
        <v>0</v>
      </c>
      <c r="J9368" s="70">
        <v>0.44</v>
      </c>
      <c r="K9368" s="70">
        <v>0.44</v>
      </c>
    </row>
    <row r="9369" spans="1:11" ht="25.5">
      <c r="A9369" s="124" t="s">
        <v>3973</v>
      </c>
      <c r="B9369" s="64" t="s">
        <v>6385</v>
      </c>
      <c r="C9369" s="124" t="s">
        <v>17</v>
      </c>
      <c r="D9369" s="124" t="s">
        <v>6386</v>
      </c>
      <c r="E9369" s="148" t="s">
        <v>3976</v>
      </c>
      <c r="F9369" s="148"/>
      <c r="G9369" s="84" t="s">
        <v>3967</v>
      </c>
      <c r="H9369" s="71">
        <v>1</v>
      </c>
      <c r="I9369" s="71">
        <v>0</v>
      </c>
      <c r="J9369" s="70">
        <v>1.43</v>
      </c>
      <c r="K9369" s="70">
        <v>1.43</v>
      </c>
    </row>
    <row r="9370" spans="1:11" ht="25.5">
      <c r="A9370" s="115"/>
      <c r="B9370" s="115"/>
      <c r="C9370" s="115"/>
      <c r="D9370" s="115"/>
      <c r="E9370" s="115"/>
      <c r="F9370" s="115" t="s">
        <v>3983</v>
      </c>
      <c r="G9370" s="73">
        <v>23.04</v>
      </c>
      <c r="H9370" s="115" t="s">
        <v>3984</v>
      </c>
      <c r="I9370" s="73">
        <v>0</v>
      </c>
      <c r="J9370" s="115" t="s">
        <v>3985</v>
      </c>
      <c r="K9370" s="73">
        <v>23.04</v>
      </c>
    </row>
    <row r="9371" spans="1:11" ht="26.25" thickBot="1">
      <c r="A9371" s="115"/>
      <c r="B9371" s="115"/>
      <c r="C9371" s="115"/>
      <c r="D9371" s="115"/>
      <c r="E9371" s="115"/>
      <c r="F9371" s="115" t="s">
        <v>3986</v>
      </c>
      <c r="G9371" s="73">
        <v>6.93</v>
      </c>
      <c r="H9371" s="138"/>
      <c r="I9371" s="138" t="s">
        <v>3987</v>
      </c>
      <c r="J9371" s="115"/>
      <c r="K9371" s="73">
        <v>37.26</v>
      </c>
    </row>
    <row r="9372" spans="1:11" ht="15" thickTop="1">
      <c r="A9372" s="68"/>
      <c r="B9372" s="68"/>
      <c r="C9372" s="68"/>
      <c r="D9372" s="68"/>
      <c r="E9372" s="68"/>
      <c r="F9372" s="68"/>
      <c r="G9372" s="68"/>
      <c r="H9372" s="68"/>
      <c r="I9372" s="68"/>
      <c r="J9372" s="68"/>
      <c r="K9372" s="68"/>
    </row>
    <row r="9373" spans="1:11" ht="15">
      <c r="A9373" s="120"/>
      <c r="B9373" s="121" t="s">
        <v>1</v>
      </c>
      <c r="C9373" s="120" t="s">
        <v>2</v>
      </c>
      <c r="D9373" s="120" t="s">
        <v>3</v>
      </c>
      <c r="E9373" s="144" t="s">
        <v>2279</v>
      </c>
      <c r="F9373" s="144"/>
      <c r="G9373" s="122" t="s">
        <v>4</v>
      </c>
      <c r="H9373" s="121" t="s">
        <v>5</v>
      </c>
      <c r="I9373" s="121" t="s">
        <v>6</v>
      </c>
      <c r="J9373" s="121" t="s">
        <v>8</v>
      </c>
    </row>
    <row r="9374" spans="1:11">
      <c r="A9374" s="123" t="s">
        <v>3963</v>
      </c>
      <c r="B9374" s="78" t="s">
        <v>6476</v>
      </c>
      <c r="C9374" s="123" t="s">
        <v>120</v>
      </c>
      <c r="D9374" s="123" t="s">
        <v>6477</v>
      </c>
      <c r="E9374" s="150" t="s">
        <v>2411</v>
      </c>
      <c r="F9374" s="150"/>
      <c r="G9374" s="77" t="s">
        <v>4981</v>
      </c>
      <c r="H9374" s="67">
        <v>1</v>
      </c>
      <c r="I9374" s="79">
        <v>30.77</v>
      </c>
      <c r="J9374" s="79">
        <v>30.77</v>
      </c>
    </row>
    <row r="9375" spans="1:11" ht="30">
      <c r="A9375" s="120" t="s">
        <v>4322</v>
      </c>
      <c r="B9375" s="121" t="s">
        <v>1</v>
      </c>
      <c r="C9375" s="120" t="s">
        <v>2</v>
      </c>
      <c r="D9375" s="120" t="s">
        <v>4019</v>
      </c>
      <c r="E9375" s="121" t="s">
        <v>3953</v>
      </c>
      <c r="F9375" s="145" t="s">
        <v>4323</v>
      </c>
      <c r="G9375" s="145"/>
      <c r="H9375" s="145"/>
      <c r="I9375" s="145"/>
      <c r="J9375" s="121" t="s">
        <v>4324</v>
      </c>
    </row>
    <row r="9376" spans="1:11" ht="25.5">
      <c r="A9376" s="124" t="s">
        <v>3973</v>
      </c>
      <c r="B9376" s="64" t="s">
        <v>6659</v>
      </c>
      <c r="C9376" s="124" t="s">
        <v>120</v>
      </c>
      <c r="D9376" s="124" t="s">
        <v>6660</v>
      </c>
      <c r="E9376" s="71">
        <v>1</v>
      </c>
      <c r="F9376" s="124"/>
      <c r="G9376" s="124"/>
      <c r="H9376" s="124"/>
      <c r="I9376" s="125" t="s">
        <v>6519</v>
      </c>
      <c r="J9376" s="125" t="s">
        <v>6519</v>
      </c>
    </row>
    <row r="9377" spans="1:10">
      <c r="A9377" s="128"/>
      <c r="B9377" s="128"/>
      <c r="C9377" s="128"/>
      <c r="D9377" s="128"/>
      <c r="E9377" s="128"/>
      <c r="F9377" s="128" t="s">
        <v>4328</v>
      </c>
      <c r="G9377" s="128"/>
      <c r="H9377" s="128"/>
      <c r="I9377" s="128"/>
      <c r="J9377" s="72">
        <v>0</v>
      </c>
    </row>
    <row r="9378" spans="1:10">
      <c r="A9378" s="128"/>
      <c r="B9378" s="128"/>
      <c r="C9378" s="128"/>
      <c r="D9378" s="128"/>
      <c r="E9378" s="128"/>
      <c r="F9378" s="128" t="s">
        <v>4329</v>
      </c>
      <c r="G9378" s="128"/>
      <c r="H9378" s="128"/>
      <c r="I9378" s="128"/>
      <c r="J9378" s="110">
        <v>24.128699999999998</v>
      </c>
    </row>
    <row r="9379" spans="1:10">
      <c r="A9379" s="128"/>
      <c r="B9379" s="128"/>
      <c r="C9379" s="128"/>
      <c r="D9379" s="128"/>
      <c r="E9379" s="128"/>
      <c r="F9379" s="128" t="s">
        <v>4330</v>
      </c>
      <c r="G9379" s="128"/>
      <c r="H9379" s="128"/>
      <c r="I9379" s="128"/>
      <c r="J9379" s="110">
        <v>24.128699999999998</v>
      </c>
    </row>
    <row r="9380" spans="1:10">
      <c r="A9380" s="128"/>
      <c r="B9380" s="128"/>
      <c r="C9380" s="128"/>
      <c r="D9380" s="128"/>
      <c r="E9380" s="128"/>
      <c r="F9380" s="128" t="s">
        <v>4331</v>
      </c>
      <c r="G9380" s="128"/>
      <c r="H9380" s="128"/>
      <c r="I9380" s="128"/>
      <c r="J9380" s="110">
        <v>1</v>
      </c>
    </row>
    <row r="9381" spans="1:10">
      <c r="A9381" s="128"/>
      <c r="B9381" s="128"/>
      <c r="C9381" s="128"/>
      <c r="D9381" s="128"/>
      <c r="E9381" s="128"/>
      <c r="F9381" s="128" t="s">
        <v>4332</v>
      </c>
      <c r="G9381" s="128"/>
      <c r="H9381" s="128"/>
      <c r="I9381" s="128"/>
      <c r="J9381" s="110">
        <v>24.128699999999998</v>
      </c>
    </row>
    <row r="9382" spans="1:10" ht="30">
      <c r="A9382" s="120" t="s">
        <v>4333</v>
      </c>
      <c r="B9382" s="121" t="s">
        <v>1</v>
      </c>
      <c r="C9382" s="120" t="s">
        <v>2</v>
      </c>
      <c r="D9382" s="120" t="s">
        <v>4334</v>
      </c>
      <c r="E9382" s="121" t="s">
        <v>3953</v>
      </c>
      <c r="F9382" s="121" t="s">
        <v>4335</v>
      </c>
      <c r="G9382" s="121" t="s">
        <v>4336</v>
      </c>
      <c r="H9382" s="121"/>
      <c r="I9382" s="121"/>
      <c r="J9382" s="121" t="s">
        <v>4323</v>
      </c>
    </row>
    <row r="9383" spans="1:10" ht="25.5">
      <c r="A9383" s="124" t="s">
        <v>3973</v>
      </c>
      <c r="B9383" s="64" t="s">
        <v>6359</v>
      </c>
      <c r="C9383" s="124" t="s">
        <v>120</v>
      </c>
      <c r="D9383" s="124" t="s">
        <v>6360</v>
      </c>
      <c r="E9383" s="71">
        <v>1</v>
      </c>
      <c r="F9383" s="84" t="s">
        <v>4981</v>
      </c>
      <c r="G9383" s="147" t="s">
        <v>6361</v>
      </c>
      <c r="H9383" s="147"/>
      <c r="I9383" s="148"/>
      <c r="J9383" s="125" t="s">
        <v>6361</v>
      </c>
    </row>
    <row r="9384" spans="1:10" ht="25.5">
      <c r="A9384" s="124" t="s">
        <v>3973</v>
      </c>
      <c r="B9384" s="64" t="s">
        <v>6364</v>
      </c>
      <c r="C9384" s="124" t="s">
        <v>120</v>
      </c>
      <c r="D9384" s="124" t="s">
        <v>6365</v>
      </c>
      <c r="E9384" s="71">
        <v>1</v>
      </c>
      <c r="F9384" s="84" t="s">
        <v>4981</v>
      </c>
      <c r="G9384" s="147" t="s">
        <v>6366</v>
      </c>
      <c r="H9384" s="147"/>
      <c r="I9384" s="148"/>
      <c r="J9384" s="125" t="s">
        <v>6366</v>
      </c>
    </row>
    <row r="9385" spans="1:10" ht="25.5">
      <c r="A9385" s="124" t="s">
        <v>3973</v>
      </c>
      <c r="B9385" s="64" t="s">
        <v>6356</v>
      </c>
      <c r="C9385" s="124" t="s">
        <v>120</v>
      </c>
      <c r="D9385" s="124" t="s">
        <v>6357</v>
      </c>
      <c r="E9385" s="71">
        <v>1</v>
      </c>
      <c r="F9385" s="84" t="s">
        <v>4981</v>
      </c>
      <c r="G9385" s="147" t="s">
        <v>6358</v>
      </c>
      <c r="H9385" s="147"/>
      <c r="I9385" s="148"/>
      <c r="J9385" s="125" t="s">
        <v>6358</v>
      </c>
    </row>
    <row r="9386" spans="1:10" ht="25.5">
      <c r="A9386" s="124" t="s">
        <v>3973</v>
      </c>
      <c r="B9386" s="64" t="s">
        <v>6362</v>
      </c>
      <c r="C9386" s="124" t="s">
        <v>120</v>
      </c>
      <c r="D9386" s="124" t="s">
        <v>6363</v>
      </c>
      <c r="E9386" s="71">
        <v>1</v>
      </c>
      <c r="F9386" s="84" t="s">
        <v>4981</v>
      </c>
      <c r="G9386" s="147" t="s">
        <v>2824</v>
      </c>
      <c r="H9386" s="147"/>
      <c r="I9386" s="148"/>
      <c r="J9386" s="125" t="s">
        <v>2824</v>
      </c>
    </row>
    <row r="9387" spans="1:10">
      <c r="A9387" s="128"/>
      <c r="B9387" s="128"/>
      <c r="C9387" s="128"/>
      <c r="D9387" s="128"/>
      <c r="E9387" s="128"/>
      <c r="F9387" s="128" t="s">
        <v>4343</v>
      </c>
      <c r="G9387" s="128"/>
      <c r="H9387" s="128"/>
      <c r="I9387" s="128"/>
      <c r="J9387" s="110">
        <v>4.49</v>
      </c>
    </row>
    <row r="9388" spans="1:10" ht="30">
      <c r="A9388" s="120" t="s">
        <v>4344</v>
      </c>
      <c r="B9388" s="121" t="s">
        <v>1</v>
      </c>
      <c r="C9388" s="120" t="s">
        <v>2</v>
      </c>
      <c r="D9388" s="120" t="s">
        <v>4345</v>
      </c>
      <c r="E9388" s="121" t="s">
        <v>3953</v>
      </c>
      <c r="F9388" s="121" t="s">
        <v>4335</v>
      </c>
      <c r="G9388" s="121" t="s">
        <v>4336</v>
      </c>
      <c r="H9388" s="121"/>
      <c r="I9388" s="121"/>
      <c r="J9388" s="121" t="s">
        <v>4323</v>
      </c>
    </row>
    <row r="9389" spans="1:10" ht="25.5">
      <c r="A9389" s="116" t="s">
        <v>3963</v>
      </c>
      <c r="B9389" s="117" t="s">
        <v>6661</v>
      </c>
      <c r="C9389" s="116" t="s">
        <v>120</v>
      </c>
      <c r="D9389" s="116" t="s">
        <v>6662</v>
      </c>
      <c r="E9389" s="7">
        <v>1</v>
      </c>
      <c r="F9389" s="5" t="s">
        <v>4981</v>
      </c>
      <c r="G9389" s="149" t="s">
        <v>6358</v>
      </c>
      <c r="H9389" s="149"/>
      <c r="I9389" s="136"/>
      <c r="J9389" s="126" t="s">
        <v>6358</v>
      </c>
    </row>
    <row r="9390" spans="1:10" ht="25.5">
      <c r="A9390" s="116" t="s">
        <v>3963</v>
      </c>
      <c r="B9390" s="117" t="s">
        <v>6663</v>
      </c>
      <c r="C9390" s="116" t="s">
        <v>120</v>
      </c>
      <c r="D9390" s="116" t="s">
        <v>6664</v>
      </c>
      <c r="E9390" s="7">
        <v>1</v>
      </c>
      <c r="F9390" s="5" t="s">
        <v>4981</v>
      </c>
      <c r="G9390" s="149" t="s">
        <v>5678</v>
      </c>
      <c r="H9390" s="149"/>
      <c r="I9390" s="136"/>
      <c r="J9390" s="126" t="s">
        <v>5678</v>
      </c>
    </row>
    <row r="9391" spans="1:10" ht="25.5">
      <c r="A9391" s="116" t="s">
        <v>3963</v>
      </c>
      <c r="B9391" s="117" t="s">
        <v>6665</v>
      </c>
      <c r="C9391" s="116" t="s">
        <v>120</v>
      </c>
      <c r="D9391" s="116" t="s">
        <v>6666</v>
      </c>
      <c r="E9391" s="7">
        <v>1</v>
      </c>
      <c r="F9391" s="5" t="s">
        <v>4981</v>
      </c>
      <c r="G9391" s="149" t="s">
        <v>2549</v>
      </c>
      <c r="H9391" s="149"/>
      <c r="I9391" s="136"/>
      <c r="J9391" s="126" t="s">
        <v>2549</v>
      </c>
    </row>
    <row r="9392" spans="1:10">
      <c r="A9392" s="128"/>
      <c r="B9392" s="128"/>
      <c r="C9392" s="128"/>
      <c r="D9392" s="128"/>
      <c r="E9392" s="128"/>
      <c r="F9392" s="128" t="s">
        <v>4355</v>
      </c>
      <c r="G9392" s="128"/>
      <c r="H9392" s="128"/>
      <c r="I9392" s="128"/>
      <c r="J9392" s="110">
        <v>2.15</v>
      </c>
    </row>
    <row r="9393" spans="1:11">
      <c r="A9393" s="115"/>
      <c r="B9393" s="115"/>
      <c r="C9393" s="115"/>
      <c r="D9393" s="115"/>
      <c r="E9393" s="115" t="s">
        <v>3983</v>
      </c>
      <c r="F9393" s="73">
        <v>0</v>
      </c>
      <c r="G9393" s="115" t="s">
        <v>3984</v>
      </c>
      <c r="H9393" s="73">
        <v>24.41</v>
      </c>
      <c r="I9393" s="115" t="s">
        <v>3985</v>
      </c>
      <c r="J9393" s="73">
        <v>24.4071</v>
      </c>
    </row>
    <row r="9394" spans="1:11" ht="15" thickBot="1">
      <c r="A9394" s="115"/>
      <c r="B9394" s="115"/>
      <c r="C9394" s="115"/>
      <c r="D9394" s="115"/>
      <c r="E9394" s="115" t="s">
        <v>3986</v>
      </c>
      <c r="F9394" s="73">
        <v>7.04</v>
      </c>
      <c r="G9394" s="115"/>
      <c r="H9394" s="138" t="s">
        <v>3987</v>
      </c>
      <c r="I9394" s="138"/>
      <c r="J9394" s="73">
        <v>37.81</v>
      </c>
    </row>
    <row r="9395" spans="1:11" ht="15" thickTop="1">
      <c r="A9395" s="68"/>
      <c r="B9395" s="68"/>
      <c r="C9395" s="68"/>
      <c r="D9395" s="68"/>
      <c r="E9395" s="68"/>
      <c r="F9395" s="68"/>
      <c r="G9395" s="68"/>
      <c r="H9395" s="68"/>
      <c r="I9395" s="68"/>
      <c r="J9395" s="68"/>
    </row>
    <row r="9396" spans="1:11" ht="15">
      <c r="A9396" s="120"/>
      <c r="B9396" s="121" t="s">
        <v>1</v>
      </c>
      <c r="C9396" s="120" t="s">
        <v>2</v>
      </c>
      <c r="D9396" s="120" t="s">
        <v>3</v>
      </c>
      <c r="E9396" s="144" t="s">
        <v>2279</v>
      </c>
      <c r="F9396" s="144"/>
      <c r="G9396" s="122" t="s">
        <v>4</v>
      </c>
      <c r="H9396" s="121" t="s">
        <v>5</v>
      </c>
      <c r="I9396" s="121" t="s">
        <v>3962</v>
      </c>
      <c r="J9396" s="121" t="s">
        <v>6</v>
      </c>
      <c r="K9396" s="121" t="s">
        <v>8</v>
      </c>
    </row>
    <row r="9397" spans="1:11">
      <c r="A9397" s="123" t="s">
        <v>3963</v>
      </c>
      <c r="B9397" s="78" t="s">
        <v>3965</v>
      </c>
      <c r="C9397" s="123" t="s">
        <v>17</v>
      </c>
      <c r="D9397" s="123" t="s">
        <v>3966</v>
      </c>
      <c r="E9397" s="150" t="s">
        <v>2323</v>
      </c>
      <c r="F9397" s="150"/>
      <c r="G9397" s="77" t="s">
        <v>3967</v>
      </c>
      <c r="H9397" s="67">
        <v>1</v>
      </c>
      <c r="I9397" s="79"/>
      <c r="J9397" s="79">
        <v>31.69</v>
      </c>
      <c r="K9397" s="79">
        <v>31.69</v>
      </c>
    </row>
    <row r="9398" spans="1:11" ht="25.5">
      <c r="A9398" s="116" t="s">
        <v>3964</v>
      </c>
      <c r="B9398" s="117" t="s">
        <v>6667</v>
      </c>
      <c r="C9398" s="116" t="s">
        <v>17</v>
      </c>
      <c r="D9398" s="116" t="s">
        <v>6668</v>
      </c>
      <c r="E9398" s="136" t="s">
        <v>2323</v>
      </c>
      <c r="F9398" s="136"/>
      <c r="G9398" s="5" t="s">
        <v>3967</v>
      </c>
      <c r="H9398" s="7">
        <v>1</v>
      </c>
      <c r="I9398" s="7">
        <v>0</v>
      </c>
      <c r="J9398" s="69">
        <v>0.27</v>
      </c>
      <c r="K9398" s="69">
        <v>0.27</v>
      </c>
    </row>
    <row r="9399" spans="1:11">
      <c r="A9399" s="124" t="s">
        <v>3973</v>
      </c>
      <c r="B9399" s="64" t="s">
        <v>6669</v>
      </c>
      <c r="C9399" s="124" t="s">
        <v>17</v>
      </c>
      <c r="D9399" s="124" t="s">
        <v>6670</v>
      </c>
      <c r="E9399" s="148" t="s">
        <v>4019</v>
      </c>
      <c r="F9399" s="148"/>
      <c r="G9399" s="84" t="s">
        <v>3967</v>
      </c>
      <c r="H9399" s="71">
        <v>1</v>
      </c>
      <c r="I9399" s="71">
        <v>0</v>
      </c>
      <c r="J9399" s="70">
        <v>24.13</v>
      </c>
      <c r="K9399" s="70">
        <v>24.13</v>
      </c>
    </row>
    <row r="9400" spans="1:11" ht="25.5">
      <c r="A9400" s="124" t="s">
        <v>3973</v>
      </c>
      <c r="B9400" s="64" t="s">
        <v>6427</v>
      </c>
      <c r="C9400" s="124" t="s">
        <v>17</v>
      </c>
      <c r="D9400" s="124" t="s">
        <v>6428</v>
      </c>
      <c r="E9400" s="148" t="s">
        <v>3976</v>
      </c>
      <c r="F9400" s="148"/>
      <c r="G9400" s="84" t="s">
        <v>3967</v>
      </c>
      <c r="H9400" s="71">
        <v>1</v>
      </c>
      <c r="I9400" s="71">
        <v>0</v>
      </c>
      <c r="J9400" s="70">
        <v>1.43</v>
      </c>
      <c r="K9400" s="70">
        <v>1.43</v>
      </c>
    </row>
    <row r="9401" spans="1:11" ht="25.5">
      <c r="A9401" s="124" t="s">
        <v>3973</v>
      </c>
      <c r="B9401" s="64" t="s">
        <v>6425</v>
      </c>
      <c r="C9401" s="124" t="s">
        <v>17</v>
      </c>
      <c r="D9401" s="124" t="s">
        <v>6426</v>
      </c>
      <c r="E9401" s="148" t="s">
        <v>3976</v>
      </c>
      <c r="F9401" s="148"/>
      <c r="G9401" s="84" t="s">
        <v>3967</v>
      </c>
      <c r="H9401" s="71">
        <v>1</v>
      </c>
      <c r="I9401" s="71">
        <v>0</v>
      </c>
      <c r="J9401" s="70">
        <v>0.44</v>
      </c>
      <c r="K9401" s="70">
        <v>0.44</v>
      </c>
    </row>
    <row r="9402" spans="1:11" ht="25.5">
      <c r="A9402" s="124" t="s">
        <v>3973</v>
      </c>
      <c r="B9402" s="64" t="s">
        <v>6381</v>
      </c>
      <c r="C9402" s="124" t="s">
        <v>17</v>
      </c>
      <c r="D9402" s="124" t="s">
        <v>6382</v>
      </c>
      <c r="E9402" s="148" t="s">
        <v>3976</v>
      </c>
      <c r="F9402" s="148"/>
      <c r="G9402" s="84" t="s">
        <v>3967</v>
      </c>
      <c r="H9402" s="71">
        <v>1</v>
      </c>
      <c r="I9402" s="71">
        <v>0</v>
      </c>
      <c r="J9402" s="70">
        <v>0.59</v>
      </c>
      <c r="K9402" s="70">
        <v>0.59</v>
      </c>
    </row>
    <row r="9403" spans="1:11" ht="25.5">
      <c r="A9403" s="124" t="s">
        <v>3973</v>
      </c>
      <c r="B9403" s="64" t="s">
        <v>6387</v>
      </c>
      <c r="C9403" s="124" t="s">
        <v>17</v>
      </c>
      <c r="D9403" s="124" t="s">
        <v>6388</v>
      </c>
      <c r="E9403" s="148" t="s">
        <v>3976</v>
      </c>
      <c r="F9403" s="148"/>
      <c r="G9403" s="84" t="s">
        <v>3967</v>
      </c>
      <c r="H9403" s="71">
        <v>1</v>
      </c>
      <c r="I9403" s="71">
        <v>0</v>
      </c>
      <c r="J9403" s="70">
        <v>0.08</v>
      </c>
      <c r="K9403" s="70">
        <v>0.08</v>
      </c>
    </row>
    <row r="9404" spans="1:11" ht="25.5">
      <c r="A9404" s="124" t="s">
        <v>3973</v>
      </c>
      <c r="B9404" s="64" t="s">
        <v>6379</v>
      </c>
      <c r="C9404" s="124" t="s">
        <v>17</v>
      </c>
      <c r="D9404" s="124" t="s">
        <v>6380</v>
      </c>
      <c r="E9404" s="148" t="s">
        <v>3976</v>
      </c>
      <c r="F9404" s="148"/>
      <c r="G9404" s="84" t="s">
        <v>3967</v>
      </c>
      <c r="H9404" s="71">
        <v>1</v>
      </c>
      <c r="I9404" s="71">
        <v>0</v>
      </c>
      <c r="J9404" s="70">
        <v>3.32</v>
      </c>
      <c r="K9404" s="70">
        <v>3.32</v>
      </c>
    </row>
    <row r="9405" spans="1:11" ht="25.5">
      <c r="A9405" s="124" t="s">
        <v>3973</v>
      </c>
      <c r="B9405" s="64" t="s">
        <v>6385</v>
      </c>
      <c r="C9405" s="124" t="s">
        <v>17</v>
      </c>
      <c r="D9405" s="124" t="s">
        <v>6386</v>
      </c>
      <c r="E9405" s="148" t="s">
        <v>3976</v>
      </c>
      <c r="F9405" s="148"/>
      <c r="G9405" s="84" t="s">
        <v>3967</v>
      </c>
      <c r="H9405" s="71">
        <v>1</v>
      </c>
      <c r="I9405" s="71">
        <v>0</v>
      </c>
      <c r="J9405" s="70">
        <v>1.43</v>
      </c>
      <c r="K9405" s="70">
        <v>1.43</v>
      </c>
    </row>
    <row r="9406" spans="1:11" ht="25.5">
      <c r="A9406" s="115"/>
      <c r="B9406" s="115"/>
      <c r="C9406" s="115"/>
      <c r="D9406" s="115"/>
      <c r="E9406" s="115"/>
      <c r="F9406" s="115" t="s">
        <v>3983</v>
      </c>
      <c r="G9406" s="73">
        <v>24.4</v>
      </c>
      <c r="H9406" s="115" t="s">
        <v>3984</v>
      </c>
      <c r="I9406" s="73">
        <v>0</v>
      </c>
      <c r="J9406" s="115" t="s">
        <v>3985</v>
      </c>
      <c r="K9406" s="73">
        <v>24.4</v>
      </c>
    </row>
    <row r="9407" spans="1:11" ht="26.25" thickBot="1">
      <c r="A9407" s="115"/>
      <c r="B9407" s="115"/>
      <c r="C9407" s="115"/>
      <c r="D9407" s="115"/>
      <c r="E9407" s="115"/>
      <c r="F9407" s="115" t="s">
        <v>3986</v>
      </c>
      <c r="G9407" s="73">
        <v>7.25</v>
      </c>
      <c r="H9407" s="138"/>
      <c r="I9407" s="138" t="s">
        <v>3987</v>
      </c>
      <c r="J9407" s="115"/>
      <c r="K9407" s="73">
        <v>38.94</v>
      </c>
    </row>
    <row r="9408" spans="1:11" ht="15" thickTop="1">
      <c r="A9408" s="68"/>
      <c r="B9408" s="68"/>
      <c r="C9408" s="68"/>
      <c r="D9408" s="68"/>
      <c r="E9408" s="68"/>
      <c r="F9408" s="68"/>
      <c r="G9408" s="68"/>
      <c r="H9408" s="68"/>
      <c r="I9408" s="68"/>
      <c r="J9408" s="68"/>
      <c r="K9408" s="68"/>
    </row>
    <row r="9409" spans="1:11" ht="15">
      <c r="A9409" s="120"/>
      <c r="B9409" s="121" t="s">
        <v>1</v>
      </c>
      <c r="C9409" s="120" t="s">
        <v>2</v>
      </c>
      <c r="D9409" s="120" t="s">
        <v>3</v>
      </c>
      <c r="E9409" s="144" t="s">
        <v>2279</v>
      </c>
      <c r="F9409" s="144"/>
      <c r="G9409" s="122" t="s">
        <v>4</v>
      </c>
      <c r="H9409" s="121" t="s">
        <v>5</v>
      </c>
      <c r="I9409" s="121" t="s">
        <v>3962</v>
      </c>
      <c r="J9409" s="121" t="s">
        <v>6</v>
      </c>
      <c r="K9409" s="121" t="s">
        <v>8</v>
      </c>
    </row>
    <row r="9410" spans="1:11" ht="25.5">
      <c r="A9410" s="123" t="s">
        <v>3963</v>
      </c>
      <c r="B9410" s="78" t="s">
        <v>6671</v>
      </c>
      <c r="C9410" s="123" t="s">
        <v>17</v>
      </c>
      <c r="D9410" s="123" t="s">
        <v>6672</v>
      </c>
      <c r="E9410" s="150" t="s">
        <v>2637</v>
      </c>
      <c r="F9410" s="150"/>
      <c r="G9410" s="77" t="s">
        <v>3992</v>
      </c>
      <c r="H9410" s="67">
        <v>1</v>
      </c>
      <c r="I9410" s="79"/>
      <c r="J9410" s="79">
        <v>25.02</v>
      </c>
      <c r="K9410" s="79">
        <v>25.02</v>
      </c>
    </row>
    <row r="9411" spans="1:11" ht="25.5">
      <c r="A9411" s="116" t="s">
        <v>3964</v>
      </c>
      <c r="B9411" s="117" t="s">
        <v>6673</v>
      </c>
      <c r="C9411" s="116" t="s">
        <v>17</v>
      </c>
      <c r="D9411" s="116" t="s">
        <v>6674</v>
      </c>
      <c r="E9411" s="136" t="s">
        <v>4252</v>
      </c>
      <c r="F9411" s="136"/>
      <c r="G9411" s="5" t="s">
        <v>3967</v>
      </c>
      <c r="H9411" s="7">
        <v>1</v>
      </c>
      <c r="I9411" s="7">
        <v>0</v>
      </c>
      <c r="J9411" s="69">
        <v>0.24</v>
      </c>
      <c r="K9411" s="69">
        <v>0.24</v>
      </c>
    </row>
    <row r="9412" spans="1:11" ht="25.5">
      <c r="A9412" s="116" t="s">
        <v>3964</v>
      </c>
      <c r="B9412" s="117" t="s">
        <v>6675</v>
      </c>
      <c r="C9412" s="116" t="s">
        <v>17</v>
      </c>
      <c r="D9412" s="116" t="s">
        <v>6676</v>
      </c>
      <c r="E9412" s="136" t="s">
        <v>4252</v>
      </c>
      <c r="F9412" s="136"/>
      <c r="G9412" s="5" t="s">
        <v>3967</v>
      </c>
      <c r="H9412" s="7">
        <v>1</v>
      </c>
      <c r="I9412" s="7">
        <v>0</v>
      </c>
      <c r="J9412" s="69">
        <v>0.92</v>
      </c>
      <c r="K9412" s="69">
        <v>0.92</v>
      </c>
    </row>
    <row r="9413" spans="1:11" ht="25.5">
      <c r="A9413" s="116" t="s">
        <v>3964</v>
      </c>
      <c r="B9413" s="117" t="s">
        <v>6677</v>
      </c>
      <c r="C9413" s="116" t="s">
        <v>17</v>
      </c>
      <c r="D9413" s="116" t="s">
        <v>6678</v>
      </c>
      <c r="E9413" s="136" t="s">
        <v>2323</v>
      </c>
      <c r="F9413" s="136"/>
      <c r="G9413" s="5" t="s">
        <v>3967</v>
      </c>
      <c r="H9413" s="7">
        <v>1</v>
      </c>
      <c r="I9413" s="7">
        <v>0</v>
      </c>
      <c r="J9413" s="69">
        <v>23.86</v>
      </c>
      <c r="K9413" s="69">
        <v>23.86</v>
      </c>
    </row>
    <row r="9414" spans="1:11" ht="25.5">
      <c r="A9414" s="115"/>
      <c r="B9414" s="115"/>
      <c r="C9414" s="115"/>
      <c r="D9414" s="115"/>
      <c r="E9414" s="115"/>
      <c r="F9414" s="115" t="s">
        <v>3983</v>
      </c>
      <c r="G9414" s="73">
        <v>17.54</v>
      </c>
      <c r="H9414" s="115" t="s">
        <v>3984</v>
      </c>
      <c r="I9414" s="73">
        <v>0</v>
      </c>
      <c r="J9414" s="115" t="s">
        <v>3985</v>
      </c>
      <c r="K9414" s="73">
        <v>17.54</v>
      </c>
    </row>
    <row r="9415" spans="1:11" ht="26.25" thickBot="1">
      <c r="A9415" s="115"/>
      <c r="B9415" s="115"/>
      <c r="C9415" s="115"/>
      <c r="D9415" s="115"/>
      <c r="E9415" s="115"/>
      <c r="F9415" s="115" t="s">
        <v>3986</v>
      </c>
      <c r="G9415" s="73">
        <v>5.72</v>
      </c>
      <c r="H9415" s="138"/>
      <c r="I9415" s="138" t="s">
        <v>3987</v>
      </c>
      <c r="J9415" s="115"/>
      <c r="K9415" s="73">
        <v>30.74</v>
      </c>
    </row>
    <row r="9416" spans="1:11" ht="15" thickTop="1">
      <c r="A9416" s="68"/>
      <c r="B9416" s="68"/>
      <c r="C9416" s="68"/>
      <c r="D9416" s="68"/>
      <c r="E9416" s="68"/>
      <c r="F9416" s="68"/>
      <c r="G9416" s="68"/>
      <c r="H9416" s="68"/>
      <c r="I9416" s="68"/>
      <c r="J9416" s="68"/>
      <c r="K9416" s="68"/>
    </row>
    <row r="9417" spans="1:11" ht="15">
      <c r="A9417" s="120"/>
      <c r="B9417" s="121" t="s">
        <v>1</v>
      </c>
      <c r="C9417" s="120" t="s">
        <v>2</v>
      </c>
      <c r="D9417" s="120" t="s">
        <v>3</v>
      </c>
      <c r="E9417" s="144" t="s">
        <v>2279</v>
      </c>
      <c r="F9417" s="144"/>
      <c r="G9417" s="122" t="s">
        <v>4</v>
      </c>
      <c r="H9417" s="121" t="s">
        <v>5</v>
      </c>
      <c r="I9417" s="121" t="s">
        <v>3962</v>
      </c>
      <c r="J9417" s="121" t="s">
        <v>6</v>
      </c>
      <c r="K9417" s="121" t="s">
        <v>8</v>
      </c>
    </row>
    <row r="9418" spans="1:11" ht="25.5">
      <c r="A9418" s="123" t="s">
        <v>3963</v>
      </c>
      <c r="B9418" s="78" t="s">
        <v>4425</v>
      </c>
      <c r="C9418" s="123" t="s">
        <v>17</v>
      </c>
      <c r="D9418" s="123" t="s">
        <v>4426</v>
      </c>
      <c r="E9418" s="150" t="s">
        <v>2637</v>
      </c>
      <c r="F9418" s="150"/>
      <c r="G9418" s="77" t="s">
        <v>90</v>
      </c>
      <c r="H9418" s="67">
        <v>1</v>
      </c>
      <c r="I9418" s="79"/>
      <c r="J9418" s="79">
        <v>32.51</v>
      </c>
      <c r="K9418" s="79">
        <v>32.51</v>
      </c>
    </row>
    <row r="9419" spans="1:11" ht="25.5">
      <c r="A9419" s="116" t="s">
        <v>3964</v>
      </c>
      <c r="B9419" s="117" t="s">
        <v>6675</v>
      </c>
      <c r="C9419" s="116" t="s">
        <v>17</v>
      </c>
      <c r="D9419" s="116" t="s">
        <v>6676</v>
      </c>
      <c r="E9419" s="136" t="s">
        <v>4252</v>
      </c>
      <c r="F9419" s="136"/>
      <c r="G9419" s="5" t="s">
        <v>3967</v>
      </c>
      <c r="H9419" s="7">
        <v>1</v>
      </c>
      <c r="I9419" s="7">
        <v>0</v>
      </c>
      <c r="J9419" s="69">
        <v>0.92</v>
      </c>
      <c r="K9419" s="69">
        <v>0.92</v>
      </c>
    </row>
    <row r="9420" spans="1:11" ht="25.5">
      <c r="A9420" s="116" t="s">
        <v>3964</v>
      </c>
      <c r="B9420" s="117" t="s">
        <v>6679</v>
      </c>
      <c r="C9420" s="116" t="s">
        <v>17</v>
      </c>
      <c r="D9420" s="116" t="s">
        <v>6680</v>
      </c>
      <c r="E9420" s="136" t="s">
        <v>4252</v>
      </c>
      <c r="F9420" s="136"/>
      <c r="G9420" s="5" t="s">
        <v>3967</v>
      </c>
      <c r="H9420" s="7">
        <v>1</v>
      </c>
      <c r="I9420" s="7">
        <v>0</v>
      </c>
      <c r="J9420" s="69">
        <v>1.1499999999999999</v>
      </c>
      <c r="K9420" s="69">
        <v>1.1499999999999999</v>
      </c>
    </row>
    <row r="9421" spans="1:11" ht="38.25">
      <c r="A9421" s="116" t="s">
        <v>3964</v>
      </c>
      <c r="B9421" s="117" t="s">
        <v>6681</v>
      </c>
      <c r="C9421" s="116" t="s">
        <v>17</v>
      </c>
      <c r="D9421" s="116" t="s">
        <v>6682</v>
      </c>
      <c r="E9421" s="136" t="s">
        <v>4252</v>
      </c>
      <c r="F9421" s="136"/>
      <c r="G9421" s="5" t="s">
        <v>3967</v>
      </c>
      <c r="H9421" s="7">
        <v>1</v>
      </c>
      <c r="I9421" s="7">
        <v>0</v>
      </c>
      <c r="J9421" s="69">
        <v>6.34</v>
      </c>
      <c r="K9421" s="69">
        <v>6.34</v>
      </c>
    </row>
    <row r="9422" spans="1:11" ht="25.5">
      <c r="A9422" s="116" t="s">
        <v>3964</v>
      </c>
      <c r="B9422" s="117" t="s">
        <v>6677</v>
      </c>
      <c r="C9422" s="116" t="s">
        <v>17</v>
      </c>
      <c r="D9422" s="116" t="s">
        <v>6678</v>
      </c>
      <c r="E9422" s="136" t="s">
        <v>2323</v>
      </c>
      <c r="F9422" s="136"/>
      <c r="G9422" s="5" t="s">
        <v>3967</v>
      </c>
      <c r="H9422" s="7">
        <v>1</v>
      </c>
      <c r="I9422" s="7">
        <v>0</v>
      </c>
      <c r="J9422" s="69">
        <v>23.86</v>
      </c>
      <c r="K9422" s="69">
        <v>23.86</v>
      </c>
    </row>
    <row r="9423" spans="1:11" ht="25.5">
      <c r="A9423" s="116" t="s">
        <v>3964</v>
      </c>
      <c r="B9423" s="117" t="s">
        <v>6673</v>
      </c>
      <c r="C9423" s="116" t="s">
        <v>17</v>
      </c>
      <c r="D9423" s="116" t="s">
        <v>6674</v>
      </c>
      <c r="E9423" s="136" t="s">
        <v>4252</v>
      </c>
      <c r="F9423" s="136"/>
      <c r="G9423" s="5" t="s">
        <v>3967</v>
      </c>
      <c r="H9423" s="7">
        <v>1</v>
      </c>
      <c r="I9423" s="7">
        <v>0</v>
      </c>
      <c r="J9423" s="69">
        <v>0.24</v>
      </c>
      <c r="K9423" s="69">
        <v>0.24</v>
      </c>
    </row>
    <row r="9424" spans="1:11" ht="25.5">
      <c r="A9424" s="115"/>
      <c r="B9424" s="115"/>
      <c r="C9424" s="115"/>
      <c r="D9424" s="115"/>
      <c r="E9424" s="115"/>
      <c r="F9424" s="115" t="s">
        <v>3983</v>
      </c>
      <c r="G9424" s="73">
        <v>17.54</v>
      </c>
      <c r="H9424" s="115" t="s">
        <v>3984</v>
      </c>
      <c r="I9424" s="73">
        <v>0</v>
      </c>
      <c r="J9424" s="115" t="s">
        <v>3985</v>
      </c>
      <c r="K9424" s="73">
        <v>17.54</v>
      </c>
    </row>
    <row r="9425" spans="1:11" ht="26.25" thickBot="1">
      <c r="A9425" s="115"/>
      <c r="B9425" s="115"/>
      <c r="C9425" s="115"/>
      <c r="D9425" s="115"/>
      <c r="E9425" s="115"/>
      <c r="F9425" s="115" t="s">
        <v>3986</v>
      </c>
      <c r="G9425" s="73">
        <v>7.43</v>
      </c>
      <c r="H9425" s="138"/>
      <c r="I9425" s="138" t="s">
        <v>3987</v>
      </c>
      <c r="J9425" s="115"/>
      <c r="K9425" s="73">
        <v>39.94</v>
      </c>
    </row>
    <row r="9426" spans="1:11" ht="15" thickTop="1">
      <c r="A9426" s="68"/>
      <c r="B9426" s="68"/>
      <c r="C9426" s="68"/>
      <c r="D9426" s="68"/>
      <c r="E9426" s="68"/>
      <c r="F9426" s="68"/>
      <c r="G9426" s="68"/>
      <c r="H9426" s="68"/>
      <c r="I9426" s="68"/>
      <c r="J9426" s="68"/>
      <c r="K9426" s="68"/>
    </row>
    <row r="9427" spans="1:11" ht="15">
      <c r="A9427" s="120"/>
      <c r="B9427" s="121" t="s">
        <v>1</v>
      </c>
      <c r="C9427" s="120" t="s">
        <v>2</v>
      </c>
      <c r="D9427" s="120" t="s">
        <v>3</v>
      </c>
      <c r="E9427" s="144" t="s">
        <v>2279</v>
      </c>
      <c r="F9427" s="144"/>
      <c r="G9427" s="122" t="s">
        <v>4</v>
      </c>
      <c r="H9427" s="121" t="s">
        <v>5</v>
      </c>
      <c r="I9427" s="121" t="s">
        <v>3962</v>
      </c>
      <c r="J9427" s="121" t="s">
        <v>6</v>
      </c>
      <c r="K9427" s="121" t="s">
        <v>8</v>
      </c>
    </row>
    <row r="9428" spans="1:11" ht="25.5">
      <c r="A9428" s="123" t="s">
        <v>3963</v>
      </c>
      <c r="B9428" s="78" t="s">
        <v>6675</v>
      </c>
      <c r="C9428" s="123" t="s">
        <v>17</v>
      </c>
      <c r="D9428" s="123" t="s">
        <v>6676</v>
      </c>
      <c r="E9428" s="150" t="s">
        <v>4252</v>
      </c>
      <c r="F9428" s="150"/>
      <c r="G9428" s="77" t="s">
        <v>3967</v>
      </c>
      <c r="H9428" s="67">
        <v>1</v>
      </c>
      <c r="I9428" s="79"/>
      <c r="J9428" s="79">
        <v>0.92</v>
      </c>
      <c r="K9428" s="79">
        <v>0.92</v>
      </c>
    </row>
    <row r="9429" spans="1:11" ht="25.5">
      <c r="A9429" s="124" t="s">
        <v>3973</v>
      </c>
      <c r="B9429" s="64" t="s">
        <v>6683</v>
      </c>
      <c r="C9429" s="124" t="s">
        <v>17</v>
      </c>
      <c r="D9429" s="124" t="s">
        <v>6684</v>
      </c>
      <c r="E9429" s="148" t="s">
        <v>5666</v>
      </c>
      <c r="F9429" s="148"/>
      <c r="G9429" s="84" t="s">
        <v>72</v>
      </c>
      <c r="H9429" s="71">
        <v>5.3300000000000001E-5</v>
      </c>
      <c r="I9429" s="71">
        <v>0</v>
      </c>
      <c r="J9429" s="70">
        <v>17335.43</v>
      </c>
      <c r="K9429" s="70">
        <v>0.92</v>
      </c>
    </row>
    <row r="9430" spans="1:11" ht="25.5">
      <c r="A9430" s="115"/>
      <c r="B9430" s="115"/>
      <c r="C9430" s="115"/>
      <c r="D9430" s="115"/>
      <c r="E9430" s="115"/>
      <c r="F9430" s="115" t="s">
        <v>3983</v>
      </c>
      <c r="G9430" s="73">
        <v>0</v>
      </c>
      <c r="H9430" s="115" t="s">
        <v>3984</v>
      </c>
      <c r="I9430" s="73">
        <v>0</v>
      </c>
      <c r="J9430" s="115" t="s">
        <v>3985</v>
      </c>
      <c r="K9430" s="73">
        <v>0</v>
      </c>
    </row>
    <row r="9431" spans="1:11" ht="26.25" thickBot="1">
      <c r="A9431" s="115"/>
      <c r="B9431" s="115"/>
      <c r="C9431" s="115"/>
      <c r="D9431" s="115"/>
      <c r="E9431" s="115"/>
      <c r="F9431" s="115" t="s">
        <v>3986</v>
      </c>
      <c r="G9431" s="73">
        <v>0.21</v>
      </c>
      <c r="H9431" s="138"/>
      <c r="I9431" s="138" t="s">
        <v>3987</v>
      </c>
      <c r="J9431" s="115"/>
      <c r="K9431" s="73">
        <v>1.1299999999999999</v>
      </c>
    </row>
    <row r="9432" spans="1:11" ht="15" thickTop="1">
      <c r="A9432" s="68"/>
      <c r="B9432" s="68"/>
      <c r="C9432" s="68"/>
      <c r="D9432" s="68"/>
      <c r="E9432" s="68"/>
      <c r="F9432" s="68"/>
      <c r="G9432" s="68"/>
      <c r="H9432" s="68"/>
      <c r="I9432" s="68"/>
      <c r="J9432" s="68"/>
      <c r="K9432" s="68"/>
    </row>
    <row r="9433" spans="1:11" ht="15">
      <c r="A9433" s="120"/>
      <c r="B9433" s="121" t="s">
        <v>1</v>
      </c>
      <c r="C9433" s="120" t="s">
        <v>2</v>
      </c>
      <c r="D9433" s="120" t="s">
        <v>3</v>
      </c>
      <c r="E9433" s="144" t="s">
        <v>2279</v>
      </c>
      <c r="F9433" s="144"/>
      <c r="G9433" s="122" t="s">
        <v>4</v>
      </c>
      <c r="H9433" s="121" t="s">
        <v>5</v>
      </c>
      <c r="I9433" s="121" t="s">
        <v>3962</v>
      </c>
      <c r="J9433" s="121" t="s">
        <v>6</v>
      </c>
      <c r="K9433" s="121" t="s">
        <v>8</v>
      </c>
    </row>
    <row r="9434" spans="1:11" ht="25.5">
      <c r="A9434" s="123" t="s">
        <v>3963</v>
      </c>
      <c r="B9434" s="78" t="s">
        <v>6673</v>
      </c>
      <c r="C9434" s="123" t="s">
        <v>17</v>
      </c>
      <c r="D9434" s="123" t="s">
        <v>6674</v>
      </c>
      <c r="E9434" s="150" t="s">
        <v>4252</v>
      </c>
      <c r="F9434" s="150"/>
      <c r="G9434" s="77" t="s">
        <v>3967</v>
      </c>
      <c r="H9434" s="67">
        <v>1</v>
      </c>
      <c r="I9434" s="79"/>
      <c r="J9434" s="79">
        <v>0.24</v>
      </c>
      <c r="K9434" s="79">
        <v>0.24</v>
      </c>
    </row>
    <row r="9435" spans="1:11" ht="25.5">
      <c r="A9435" s="124" t="s">
        <v>3973</v>
      </c>
      <c r="B9435" s="64" t="s">
        <v>6683</v>
      </c>
      <c r="C9435" s="124" t="s">
        <v>17</v>
      </c>
      <c r="D9435" s="124" t="s">
        <v>6684</v>
      </c>
      <c r="E9435" s="148" t="s">
        <v>5666</v>
      </c>
      <c r="F9435" s="148"/>
      <c r="G9435" s="84" t="s">
        <v>72</v>
      </c>
      <c r="H9435" s="71">
        <v>1.43E-5</v>
      </c>
      <c r="I9435" s="71">
        <v>0</v>
      </c>
      <c r="J9435" s="70">
        <v>17335.43</v>
      </c>
      <c r="K9435" s="70">
        <v>0.24</v>
      </c>
    </row>
    <row r="9436" spans="1:11" ht="25.5">
      <c r="A9436" s="115"/>
      <c r="B9436" s="115"/>
      <c r="C9436" s="115"/>
      <c r="D9436" s="115"/>
      <c r="E9436" s="115"/>
      <c r="F9436" s="115" t="s">
        <v>3983</v>
      </c>
      <c r="G9436" s="73">
        <v>0</v>
      </c>
      <c r="H9436" s="115" t="s">
        <v>3984</v>
      </c>
      <c r="I9436" s="73">
        <v>0</v>
      </c>
      <c r="J9436" s="115" t="s">
        <v>3985</v>
      </c>
      <c r="K9436" s="73">
        <v>0</v>
      </c>
    </row>
    <row r="9437" spans="1:11" ht="26.25" thickBot="1">
      <c r="A9437" s="115"/>
      <c r="B9437" s="115"/>
      <c r="C9437" s="115"/>
      <c r="D9437" s="115"/>
      <c r="E9437" s="115"/>
      <c r="F9437" s="115" t="s">
        <v>3986</v>
      </c>
      <c r="G9437" s="73">
        <v>0.05</v>
      </c>
      <c r="H9437" s="138"/>
      <c r="I9437" s="138" t="s">
        <v>3987</v>
      </c>
      <c r="J9437" s="115"/>
      <c r="K9437" s="73">
        <v>0.28999999999999998</v>
      </c>
    </row>
    <row r="9438" spans="1:11" ht="15" thickTop="1">
      <c r="A9438" s="68"/>
      <c r="B9438" s="68"/>
      <c r="C9438" s="68"/>
      <c r="D9438" s="68"/>
      <c r="E9438" s="68"/>
      <c r="F9438" s="68"/>
      <c r="G9438" s="68"/>
      <c r="H9438" s="68"/>
      <c r="I9438" s="68"/>
      <c r="J9438" s="68"/>
      <c r="K9438" s="68"/>
    </row>
    <row r="9439" spans="1:11" ht="15">
      <c r="A9439" s="120"/>
      <c r="B9439" s="121" t="s">
        <v>1</v>
      </c>
      <c r="C9439" s="120" t="s">
        <v>2</v>
      </c>
      <c r="D9439" s="120" t="s">
        <v>3</v>
      </c>
      <c r="E9439" s="144" t="s">
        <v>2279</v>
      </c>
      <c r="F9439" s="144"/>
      <c r="G9439" s="122" t="s">
        <v>4</v>
      </c>
      <c r="H9439" s="121" t="s">
        <v>5</v>
      </c>
      <c r="I9439" s="121" t="s">
        <v>3962</v>
      </c>
      <c r="J9439" s="121" t="s">
        <v>6</v>
      </c>
      <c r="K9439" s="121" t="s">
        <v>8</v>
      </c>
    </row>
    <row r="9440" spans="1:11" ht="25.5">
      <c r="A9440" s="123" t="s">
        <v>3963</v>
      </c>
      <c r="B9440" s="78" t="s">
        <v>6679</v>
      </c>
      <c r="C9440" s="123" t="s">
        <v>17</v>
      </c>
      <c r="D9440" s="123" t="s">
        <v>6680</v>
      </c>
      <c r="E9440" s="150" t="s">
        <v>4252</v>
      </c>
      <c r="F9440" s="150"/>
      <c r="G9440" s="77" t="s">
        <v>3967</v>
      </c>
      <c r="H9440" s="67">
        <v>1</v>
      </c>
      <c r="I9440" s="79"/>
      <c r="J9440" s="79">
        <v>1.1499999999999999</v>
      </c>
      <c r="K9440" s="79">
        <v>1.1499999999999999</v>
      </c>
    </row>
    <row r="9441" spans="1:11" ht="25.5">
      <c r="A9441" s="124" t="s">
        <v>3973</v>
      </c>
      <c r="B9441" s="64" t="s">
        <v>6683</v>
      </c>
      <c r="C9441" s="124" t="s">
        <v>17</v>
      </c>
      <c r="D9441" s="124" t="s">
        <v>6684</v>
      </c>
      <c r="E9441" s="148" t="s">
        <v>5666</v>
      </c>
      <c r="F9441" s="148"/>
      <c r="G9441" s="84" t="s">
        <v>72</v>
      </c>
      <c r="H9441" s="71">
        <v>6.6699999999999995E-5</v>
      </c>
      <c r="I9441" s="71">
        <v>0</v>
      </c>
      <c r="J9441" s="70">
        <v>17335.43</v>
      </c>
      <c r="K9441" s="70">
        <v>1.1499999999999999</v>
      </c>
    </row>
    <row r="9442" spans="1:11" ht="25.5">
      <c r="A9442" s="115"/>
      <c r="B9442" s="115"/>
      <c r="C9442" s="115"/>
      <c r="D9442" s="115"/>
      <c r="E9442" s="115"/>
      <c r="F9442" s="115" t="s">
        <v>3983</v>
      </c>
      <c r="G9442" s="73">
        <v>0</v>
      </c>
      <c r="H9442" s="115" t="s">
        <v>3984</v>
      </c>
      <c r="I9442" s="73">
        <v>0</v>
      </c>
      <c r="J9442" s="115" t="s">
        <v>3985</v>
      </c>
      <c r="K9442" s="73">
        <v>0</v>
      </c>
    </row>
    <row r="9443" spans="1:11" ht="26.25" thickBot="1">
      <c r="A9443" s="115"/>
      <c r="B9443" s="115"/>
      <c r="C9443" s="115"/>
      <c r="D9443" s="115"/>
      <c r="E9443" s="115"/>
      <c r="F9443" s="115" t="s">
        <v>3986</v>
      </c>
      <c r="G9443" s="73">
        <v>0.26</v>
      </c>
      <c r="H9443" s="138"/>
      <c r="I9443" s="138" t="s">
        <v>3987</v>
      </c>
      <c r="J9443" s="115"/>
      <c r="K9443" s="73">
        <v>1.41</v>
      </c>
    </row>
    <row r="9444" spans="1:11" ht="15" thickTop="1">
      <c r="A9444" s="68"/>
      <c r="B9444" s="68"/>
      <c r="C9444" s="68"/>
      <c r="D9444" s="68"/>
      <c r="E9444" s="68"/>
      <c r="F9444" s="68"/>
      <c r="G9444" s="68"/>
      <c r="H9444" s="68"/>
      <c r="I9444" s="68"/>
      <c r="J9444" s="68"/>
      <c r="K9444" s="68"/>
    </row>
    <row r="9445" spans="1:11" ht="15">
      <c r="A9445" s="120"/>
      <c r="B9445" s="121" t="s">
        <v>1</v>
      </c>
      <c r="C9445" s="120" t="s">
        <v>2</v>
      </c>
      <c r="D9445" s="120" t="s">
        <v>3</v>
      </c>
      <c r="E9445" s="144" t="s">
        <v>2279</v>
      </c>
      <c r="F9445" s="144"/>
      <c r="G9445" s="122" t="s">
        <v>4</v>
      </c>
      <c r="H9445" s="121" t="s">
        <v>5</v>
      </c>
      <c r="I9445" s="121" t="s">
        <v>3962</v>
      </c>
      <c r="J9445" s="121" t="s">
        <v>6</v>
      </c>
      <c r="K9445" s="121" t="s">
        <v>8</v>
      </c>
    </row>
    <row r="9446" spans="1:11" ht="38.25">
      <c r="A9446" s="123" t="s">
        <v>3963</v>
      </c>
      <c r="B9446" s="78" t="s">
        <v>6681</v>
      </c>
      <c r="C9446" s="123" t="s">
        <v>17</v>
      </c>
      <c r="D9446" s="123" t="s">
        <v>6682</v>
      </c>
      <c r="E9446" s="150" t="s">
        <v>4252</v>
      </c>
      <c r="F9446" s="150"/>
      <c r="G9446" s="77" t="s">
        <v>3967</v>
      </c>
      <c r="H9446" s="67">
        <v>1</v>
      </c>
      <c r="I9446" s="79"/>
      <c r="J9446" s="79">
        <v>6.34</v>
      </c>
      <c r="K9446" s="79">
        <v>6.34</v>
      </c>
    </row>
    <row r="9447" spans="1:11">
      <c r="A9447" s="124" t="s">
        <v>3973</v>
      </c>
      <c r="B9447" s="64" t="s">
        <v>6685</v>
      </c>
      <c r="C9447" s="124" t="s">
        <v>17</v>
      </c>
      <c r="D9447" s="124" t="s">
        <v>6686</v>
      </c>
      <c r="E9447" s="148" t="s">
        <v>3976</v>
      </c>
      <c r="F9447" s="148"/>
      <c r="G9447" s="84" t="s">
        <v>4008</v>
      </c>
      <c r="H9447" s="71">
        <v>1.03</v>
      </c>
      <c r="I9447" s="71">
        <v>0</v>
      </c>
      <c r="J9447" s="70">
        <v>6.16</v>
      </c>
      <c r="K9447" s="70">
        <v>6.34</v>
      </c>
    </row>
    <row r="9448" spans="1:11" ht="25.5">
      <c r="A9448" s="115"/>
      <c r="B9448" s="115"/>
      <c r="C9448" s="115"/>
      <c r="D9448" s="115"/>
      <c r="E9448" s="115"/>
      <c r="F9448" s="115" t="s">
        <v>3983</v>
      </c>
      <c r="G9448" s="73">
        <v>0</v>
      </c>
      <c r="H9448" s="115" t="s">
        <v>3984</v>
      </c>
      <c r="I9448" s="73">
        <v>0</v>
      </c>
      <c r="J9448" s="115" t="s">
        <v>3985</v>
      </c>
      <c r="K9448" s="73">
        <v>0</v>
      </c>
    </row>
    <row r="9449" spans="1:11" ht="26.25" thickBot="1">
      <c r="A9449" s="115"/>
      <c r="B9449" s="115"/>
      <c r="C9449" s="115"/>
      <c r="D9449" s="115"/>
      <c r="E9449" s="115"/>
      <c r="F9449" s="115" t="s">
        <v>3986</v>
      </c>
      <c r="G9449" s="73">
        <v>1.45</v>
      </c>
      <c r="H9449" s="138"/>
      <c r="I9449" s="138" t="s">
        <v>3987</v>
      </c>
      <c r="J9449" s="115"/>
      <c r="K9449" s="73">
        <v>7.79</v>
      </c>
    </row>
    <row r="9450" spans="1:11" ht="15" thickTop="1">
      <c r="A9450" s="68"/>
      <c r="B9450" s="68"/>
      <c r="C9450" s="68"/>
      <c r="D9450" s="68"/>
      <c r="E9450" s="68"/>
      <c r="F9450" s="68"/>
      <c r="G9450" s="68"/>
      <c r="H9450" s="68"/>
      <c r="I9450" s="68"/>
      <c r="J9450" s="68"/>
      <c r="K9450" s="68"/>
    </row>
    <row r="9451" spans="1:11" ht="15">
      <c r="A9451" s="120"/>
      <c r="B9451" s="121" t="s">
        <v>1</v>
      </c>
      <c r="C9451" s="120" t="s">
        <v>2</v>
      </c>
      <c r="D9451" s="120" t="s">
        <v>3</v>
      </c>
      <c r="E9451" s="144" t="s">
        <v>2279</v>
      </c>
      <c r="F9451" s="144"/>
      <c r="G9451" s="122" t="s">
        <v>4</v>
      </c>
      <c r="H9451" s="121" t="s">
        <v>5</v>
      </c>
      <c r="I9451" s="121" t="s">
        <v>3962</v>
      </c>
      <c r="J9451" s="121" t="s">
        <v>6</v>
      </c>
      <c r="K9451" s="121" t="s">
        <v>8</v>
      </c>
    </row>
    <row r="9452" spans="1:11" ht="38.25">
      <c r="A9452" s="123" t="s">
        <v>3963</v>
      </c>
      <c r="B9452" s="78" t="s">
        <v>4495</v>
      </c>
      <c r="C9452" s="123" t="s">
        <v>17</v>
      </c>
      <c r="D9452" s="123" t="s">
        <v>4496</v>
      </c>
      <c r="E9452" s="150" t="s">
        <v>2335</v>
      </c>
      <c r="F9452" s="150"/>
      <c r="G9452" s="77" t="s">
        <v>31</v>
      </c>
      <c r="H9452" s="67">
        <v>1</v>
      </c>
      <c r="I9452" s="79"/>
      <c r="J9452" s="79">
        <v>510.38</v>
      </c>
      <c r="K9452" s="79">
        <v>510.38</v>
      </c>
    </row>
    <row r="9453" spans="1:11" ht="25.5">
      <c r="A9453" s="116" t="s">
        <v>3964</v>
      </c>
      <c r="B9453" s="117" t="s">
        <v>3968</v>
      </c>
      <c r="C9453" s="116" t="s">
        <v>17</v>
      </c>
      <c r="D9453" s="116" t="s">
        <v>3969</v>
      </c>
      <c r="E9453" s="136" t="s">
        <v>2323</v>
      </c>
      <c r="F9453" s="136"/>
      <c r="G9453" s="5" t="s">
        <v>3967</v>
      </c>
      <c r="H9453" s="7">
        <v>2.5333000000000001</v>
      </c>
      <c r="I9453" s="7">
        <v>0</v>
      </c>
      <c r="J9453" s="69">
        <v>22.42</v>
      </c>
      <c r="K9453" s="69">
        <v>56.79</v>
      </c>
    </row>
    <row r="9454" spans="1:11" ht="38.25">
      <c r="A9454" s="116" t="s">
        <v>3964</v>
      </c>
      <c r="B9454" s="117" t="s">
        <v>4409</v>
      </c>
      <c r="C9454" s="116" t="s">
        <v>17</v>
      </c>
      <c r="D9454" s="116" t="s">
        <v>4410</v>
      </c>
      <c r="E9454" s="136" t="s">
        <v>2637</v>
      </c>
      <c r="F9454" s="136"/>
      <c r="G9454" s="5" t="s">
        <v>90</v>
      </c>
      <c r="H9454" s="7">
        <v>0.82589999999999997</v>
      </c>
      <c r="I9454" s="7">
        <v>0</v>
      </c>
      <c r="J9454" s="69">
        <v>2.0099999999999998</v>
      </c>
      <c r="K9454" s="69">
        <v>1.66</v>
      </c>
    </row>
    <row r="9455" spans="1:11" ht="38.25">
      <c r="A9455" s="116" t="s">
        <v>3964</v>
      </c>
      <c r="B9455" s="117" t="s">
        <v>4411</v>
      </c>
      <c r="C9455" s="116" t="s">
        <v>17</v>
      </c>
      <c r="D9455" s="116" t="s">
        <v>4412</v>
      </c>
      <c r="E9455" s="136" t="s">
        <v>2637</v>
      </c>
      <c r="F9455" s="136"/>
      <c r="G9455" s="5" t="s">
        <v>3992</v>
      </c>
      <c r="H9455" s="7">
        <v>0.77869999999999995</v>
      </c>
      <c r="I9455" s="7">
        <v>0</v>
      </c>
      <c r="J9455" s="69">
        <v>0.38</v>
      </c>
      <c r="K9455" s="69">
        <v>0.28999999999999998</v>
      </c>
    </row>
    <row r="9456" spans="1:11" ht="25.5">
      <c r="A9456" s="116" t="s">
        <v>3964</v>
      </c>
      <c r="B9456" s="117" t="s">
        <v>4413</v>
      </c>
      <c r="C9456" s="116" t="s">
        <v>17</v>
      </c>
      <c r="D9456" s="116" t="s">
        <v>4414</v>
      </c>
      <c r="E9456" s="136" t="s">
        <v>2323</v>
      </c>
      <c r="F9456" s="136"/>
      <c r="G9456" s="5" t="s">
        <v>3967</v>
      </c>
      <c r="H9456" s="7">
        <v>1.6046</v>
      </c>
      <c r="I9456" s="7">
        <v>0</v>
      </c>
      <c r="J9456" s="69">
        <v>20.58</v>
      </c>
      <c r="K9456" s="69">
        <v>33.020000000000003</v>
      </c>
    </row>
    <row r="9457" spans="1:11" ht="25.5">
      <c r="A9457" s="124" t="s">
        <v>3973</v>
      </c>
      <c r="B9457" s="64" t="s">
        <v>4525</v>
      </c>
      <c r="C9457" s="124" t="s">
        <v>17</v>
      </c>
      <c r="D9457" s="124" t="s">
        <v>4526</v>
      </c>
      <c r="E9457" s="148" t="s">
        <v>3976</v>
      </c>
      <c r="F9457" s="148"/>
      <c r="G9457" s="84" t="s">
        <v>31</v>
      </c>
      <c r="H9457" s="71">
        <v>0.58720000000000006</v>
      </c>
      <c r="I9457" s="71">
        <v>0</v>
      </c>
      <c r="J9457" s="70">
        <v>123.83</v>
      </c>
      <c r="K9457" s="70">
        <v>72.709999999999994</v>
      </c>
    </row>
    <row r="9458" spans="1:11" ht="25.5">
      <c r="A9458" s="124" t="s">
        <v>3973</v>
      </c>
      <c r="B9458" s="64" t="s">
        <v>4417</v>
      </c>
      <c r="C9458" s="124" t="s">
        <v>17</v>
      </c>
      <c r="D9458" s="124" t="s">
        <v>4418</v>
      </c>
      <c r="E9458" s="148" t="s">
        <v>3976</v>
      </c>
      <c r="F9458" s="148"/>
      <c r="G9458" s="84" t="s">
        <v>31</v>
      </c>
      <c r="H9458" s="71">
        <v>0.75580000000000003</v>
      </c>
      <c r="I9458" s="71">
        <v>0</v>
      </c>
      <c r="J9458" s="70">
        <v>150</v>
      </c>
      <c r="K9458" s="70">
        <v>113.37</v>
      </c>
    </row>
    <row r="9459" spans="1:11">
      <c r="A9459" s="124" t="s">
        <v>3973</v>
      </c>
      <c r="B9459" s="64" t="s">
        <v>4415</v>
      </c>
      <c r="C9459" s="124" t="s">
        <v>17</v>
      </c>
      <c r="D9459" s="124" t="s">
        <v>4416</v>
      </c>
      <c r="E9459" s="148" t="s">
        <v>3976</v>
      </c>
      <c r="F9459" s="148"/>
      <c r="G9459" s="84" t="s">
        <v>144</v>
      </c>
      <c r="H9459" s="71">
        <v>322.97770000000003</v>
      </c>
      <c r="I9459" s="71">
        <v>0</v>
      </c>
      <c r="J9459" s="70">
        <v>0.72</v>
      </c>
      <c r="K9459" s="70">
        <v>232.54</v>
      </c>
    </row>
    <row r="9460" spans="1:11" ht="25.5">
      <c r="A9460" s="115"/>
      <c r="B9460" s="115"/>
      <c r="C9460" s="115"/>
      <c r="D9460" s="115"/>
      <c r="E9460" s="115"/>
      <c r="F9460" s="115" t="s">
        <v>3983</v>
      </c>
      <c r="G9460" s="73">
        <v>60.87</v>
      </c>
      <c r="H9460" s="115" t="s">
        <v>3984</v>
      </c>
      <c r="I9460" s="73">
        <v>0</v>
      </c>
      <c r="J9460" s="115" t="s">
        <v>3985</v>
      </c>
      <c r="K9460" s="73">
        <v>60.87</v>
      </c>
    </row>
    <row r="9461" spans="1:11" ht="26.25" thickBot="1">
      <c r="A9461" s="115"/>
      <c r="B9461" s="115"/>
      <c r="C9461" s="115"/>
      <c r="D9461" s="115"/>
      <c r="E9461" s="115"/>
      <c r="F9461" s="115" t="s">
        <v>3986</v>
      </c>
      <c r="G9461" s="73">
        <v>116.77</v>
      </c>
      <c r="H9461" s="138"/>
      <c r="I9461" s="138" t="s">
        <v>3987</v>
      </c>
      <c r="J9461" s="115"/>
      <c r="K9461" s="73">
        <v>627.15</v>
      </c>
    </row>
    <row r="9462" spans="1:11" ht="15" thickTop="1">
      <c r="A9462" s="68"/>
      <c r="B9462" s="68"/>
      <c r="C9462" s="68"/>
      <c r="D9462" s="68"/>
      <c r="E9462" s="68"/>
      <c r="F9462" s="68"/>
      <c r="G9462" s="68"/>
      <c r="H9462" s="68"/>
      <c r="I9462" s="68"/>
      <c r="J9462" s="68"/>
      <c r="K9462" s="68"/>
    </row>
    <row r="9463" spans="1:11" ht="15">
      <c r="A9463" s="120"/>
      <c r="B9463" s="121" t="s">
        <v>1</v>
      </c>
      <c r="C9463" s="120" t="s">
        <v>2</v>
      </c>
      <c r="D9463" s="120" t="s">
        <v>3</v>
      </c>
      <c r="E9463" s="144" t="s">
        <v>2279</v>
      </c>
      <c r="F9463" s="144"/>
      <c r="G9463" s="122" t="s">
        <v>4</v>
      </c>
      <c r="H9463" s="121" t="s">
        <v>5</v>
      </c>
      <c r="I9463" s="121" t="s">
        <v>3962</v>
      </c>
      <c r="J9463" s="121" t="s">
        <v>6</v>
      </c>
      <c r="K9463" s="121" t="s">
        <v>8</v>
      </c>
    </row>
    <row r="9464" spans="1:11" ht="38.25">
      <c r="A9464" s="123" t="s">
        <v>3963</v>
      </c>
      <c r="B9464" s="78" t="s">
        <v>6687</v>
      </c>
      <c r="C9464" s="123" t="s">
        <v>17</v>
      </c>
      <c r="D9464" s="123" t="s">
        <v>6688</v>
      </c>
      <c r="E9464" s="150" t="s">
        <v>2335</v>
      </c>
      <c r="F9464" s="150"/>
      <c r="G9464" s="77" t="s">
        <v>31</v>
      </c>
      <c r="H9464" s="67">
        <v>1</v>
      </c>
      <c r="I9464" s="79"/>
      <c r="J9464" s="79">
        <v>535.77</v>
      </c>
      <c r="K9464" s="79">
        <v>535.77</v>
      </c>
    </row>
    <row r="9465" spans="1:11" ht="25.5">
      <c r="A9465" s="116" t="s">
        <v>3964</v>
      </c>
      <c r="B9465" s="117" t="s">
        <v>4413</v>
      </c>
      <c r="C9465" s="116" t="s">
        <v>17</v>
      </c>
      <c r="D9465" s="116" t="s">
        <v>4414</v>
      </c>
      <c r="E9465" s="136" t="s">
        <v>2323</v>
      </c>
      <c r="F9465" s="136"/>
      <c r="G9465" s="5" t="s">
        <v>3967</v>
      </c>
      <c r="H9465" s="7">
        <v>1.24</v>
      </c>
      <c r="I9465" s="7">
        <v>0</v>
      </c>
      <c r="J9465" s="69">
        <v>20.58</v>
      </c>
      <c r="K9465" s="69">
        <v>25.51</v>
      </c>
    </row>
    <row r="9466" spans="1:11" ht="25.5">
      <c r="A9466" s="116" t="s">
        <v>3964</v>
      </c>
      <c r="B9466" s="117" t="s">
        <v>3968</v>
      </c>
      <c r="C9466" s="116" t="s">
        <v>17</v>
      </c>
      <c r="D9466" s="116" t="s">
        <v>3969</v>
      </c>
      <c r="E9466" s="136" t="s">
        <v>2323</v>
      </c>
      <c r="F9466" s="136"/>
      <c r="G9466" s="5" t="s">
        <v>3967</v>
      </c>
      <c r="H9466" s="7">
        <v>1.9633</v>
      </c>
      <c r="I9466" s="7">
        <v>0</v>
      </c>
      <c r="J9466" s="69">
        <v>22.42</v>
      </c>
      <c r="K9466" s="69">
        <v>44.01</v>
      </c>
    </row>
    <row r="9467" spans="1:11" ht="38.25">
      <c r="A9467" s="116" t="s">
        <v>3964</v>
      </c>
      <c r="B9467" s="117" t="s">
        <v>4765</v>
      </c>
      <c r="C9467" s="116" t="s">
        <v>17</v>
      </c>
      <c r="D9467" s="116" t="s">
        <v>4766</v>
      </c>
      <c r="E9467" s="136" t="s">
        <v>2637</v>
      </c>
      <c r="F9467" s="136"/>
      <c r="G9467" s="5" t="s">
        <v>3992</v>
      </c>
      <c r="H9467" s="7">
        <v>0.6018</v>
      </c>
      <c r="I9467" s="7">
        <v>0</v>
      </c>
      <c r="J9467" s="69">
        <v>1.55</v>
      </c>
      <c r="K9467" s="69">
        <v>0.93</v>
      </c>
    </row>
    <row r="9468" spans="1:11" ht="38.25">
      <c r="A9468" s="116" t="s">
        <v>3964</v>
      </c>
      <c r="B9468" s="117" t="s">
        <v>4767</v>
      </c>
      <c r="C9468" s="116" t="s">
        <v>17</v>
      </c>
      <c r="D9468" s="116" t="s">
        <v>4768</v>
      </c>
      <c r="E9468" s="136" t="s">
        <v>2637</v>
      </c>
      <c r="F9468" s="136"/>
      <c r="G9468" s="5" t="s">
        <v>90</v>
      </c>
      <c r="H9468" s="7">
        <v>0.63819999999999999</v>
      </c>
      <c r="I9468" s="7">
        <v>0</v>
      </c>
      <c r="J9468" s="69">
        <v>5.53</v>
      </c>
      <c r="K9468" s="69">
        <v>3.52</v>
      </c>
    </row>
    <row r="9469" spans="1:11">
      <c r="A9469" s="124" t="s">
        <v>3973</v>
      </c>
      <c r="B9469" s="64" t="s">
        <v>4415</v>
      </c>
      <c r="C9469" s="124" t="s">
        <v>17</v>
      </c>
      <c r="D9469" s="124" t="s">
        <v>4416</v>
      </c>
      <c r="E9469" s="148" t="s">
        <v>3976</v>
      </c>
      <c r="F9469" s="148"/>
      <c r="G9469" s="84" t="s">
        <v>144</v>
      </c>
      <c r="H9469" s="71">
        <v>391.16629999999998</v>
      </c>
      <c r="I9469" s="71">
        <v>0</v>
      </c>
      <c r="J9469" s="70">
        <v>0.72</v>
      </c>
      <c r="K9469" s="70">
        <v>281.63</v>
      </c>
    </row>
    <row r="9470" spans="1:11" ht="25.5">
      <c r="A9470" s="124" t="s">
        <v>3973</v>
      </c>
      <c r="B9470" s="64" t="s">
        <v>4525</v>
      </c>
      <c r="C9470" s="124" t="s">
        <v>17</v>
      </c>
      <c r="D9470" s="124" t="s">
        <v>4526</v>
      </c>
      <c r="E9470" s="148" t="s">
        <v>3976</v>
      </c>
      <c r="F9470" s="148"/>
      <c r="G9470" s="84" t="s">
        <v>31</v>
      </c>
      <c r="H9470" s="71">
        <v>0.5927</v>
      </c>
      <c r="I9470" s="71">
        <v>0</v>
      </c>
      <c r="J9470" s="70">
        <v>123.83</v>
      </c>
      <c r="K9470" s="70">
        <v>73.39</v>
      </c>
    </row>
    <row r="9471" spans="1:11" ht="25.5">
      <c r="A9471" s="124" t="s">
        <v>3973</v>
      </c>
      <c r="B9471" s="64" t="s">
        <v>4417</v>
      </c>
      <c r="C9471" s="124" t="s">
        <v>17</v>
      </c>
      <c r="D9471" s="124" t="s">
        <v>4418</v>
      </c>
      <c r="E9471" s="148" t="s">
        <v>3976</v>
      </c>
      <c r="F9471" s="148"/>
      <c r="G9471" s="84" t="s">
        <v>31</v>
      </c>
      <c r="H9471" s="71">
        <v>0.71189999999999998</v>
      </c>
      <c r="I9471" s="71">
        <v>0</v>
      </c>
      <c r="J9471" s="70">
        <v>150</v>
      </c>
      <c r="K9471" s="70">
        <v>106.78</v>
      </c>
    </row>
    <row r="9472" spans="1:11" ht="25.5">
      <c r="A9472" s="115"/>
      <c r="B9472" s="115"/>
      <c r="C9472" s="115"/>
      <c r="D9472" s="115"/>
      <c r="E9472" s="115"/>
      <c r="F9472" s="115" t="s">
        <v>3983</v>
      </c>
      <c r="G9472" s="73">
        <v>47.12</v>
      </c>
      <c r="H9472" s="115" t="s">
        <v>3984</v>
      </c>
      <c r="I9472" s="73">
        <v>0</v>
      </c>
      <c r="J9472" s="115" t="s">
        <v>3985</v>
      </c>
      <c r="K9472" s="73">
        <v>47.12</v>
      </c>
    </row>
    <row r="9473" spans="1:11" ht="26.25" thickBot="1">
      <c r="A9473" s="115"/>
      <c r="B9473" s="115"/>
      <c r="C9473" s="115"/>
      <c r="D9473" s="115"/>
      <c r="E9473" s="115"/>
      <c r="F9473" s="115" t="s">
        <v>3986</v>
      </c>
      <c r="G9473" s="73">
        <v>122.58</v>
      </c>
      <c r="H9473" s="138"/>
      <c r="I9473" s="138" t="s">
        <v>3987</v>
      </c>
      <c r="J9473" s="115"/>
      <c r="K9473" s="73">
        <v>658.35</v>
      </c>
    </row>
    <row r="9474" spans="1:11" ht="15" thickTop="1">
      <c r="A9474" s="68"/>
      <c r="B9474" s="68"/>
      <c r="C9474" s="68"/>
      <c r="D9474" s="68"/>
      <c r="E9474" s="68"/>
      <c r="F9474" s="68"/>
      <c r="G9474" s="68"/>
      <c r="H9474" s="68"/>
      <c r="I9474" s="68"/>
      <c r="J9474" s="68"/>
      <c r="K9474" s="68"/>
    </row>
    <row r="9475" spans="1:11" ht="15">
      <c r="A9475" s="120"/>
      <c r="B9475" s="121" t="s">
        <v>1</v>
      </c>
      <c r="C9475" s="120" t="s">
        <v>2</v>
      </c>
      <c r="D9475" s="120" t="s">
        <v>3</v>
      </c>
      <c r="E9475" s="144" t="s">
        <v>2279</v>
      </c>
      <c r="F9475" s="144"/>
      <c r="G9475" s="122" t="s">
        <v>4</v>
      </c>
      <c r="H9475" s="121" t="s">
        <v>5</v>
      </c>
      <c r="I9475" s="121" t="s">
        <v>3962</v>
      </c>
      <c r="J9475" s="121" t="s">
        <v>6</v>
      </c>
      <c r="K9475" s="121" t="s">
        <v>8</v>
      </c>
    </row>
    <row r="9476" spans="1:11" ht="25.5">
      <c r="A9476" s="123" t="s">
        <v>3963</v>
      </c>
      <c r="B9476" s="78" t="s">
        <v>4002</v>
      </c>
      <c r="C9476" s="123" t="s">
        <v>17</v>
      </c>
      <c r="D9476" s="123" t="s">
        <v>4003</v>
      </c>
      <c r="E9476" s="150" t="s">
        <v>2335</v>
      </c>
      <c r="F9476" s="150"/>
      <c r="G9476" s="77" t="s">
        <v>31</v>
      </c>
      <c r="H9476" s="67">
        <v>1</v>
      </c>
      <c r="I9476" s="79"/>
      <c r="J9476" s="79">
        <v>500.54</v>
      </c>
      <c r="K9476" s="79">
        <v>500.54</v>
      </c>
    </row>
    <row r="9477" spans="1:11" ht="25.5">
      <c r="A9477" s="116" t="s">
        <v>3964</v>
      </c>
      <c r="B9477" s="117" t="s">
        <v>3968</v>
      </c>
      <c r="C9477" s="116" t="s">
        <v>17</v>
      </c>
      <c r="D9477" s="116" t="s">
        <v>3969</v>
      </c>
      <c r="E9477" s="136" t="s">
        <v>2323</v>
      </c>
      <c r="F9477" s="136"/>
      <c r="G9477" s="5" t="s">
        <v>3967</v>
      </c>
      <c r="H9477" s="7">
        <v>6.2858000000000001</v>
      </c>
      <c r="I9477" s="7">
        <v>0</v>
      </c>
      <c r="J9477" s="69">
        <v>22.42</v>
      </c>
      <c r="K9477" s="69">
        <v>140.91999999999999</v>
      </c>
    </row>
    <row r="9478" spans="1:11" ht="25.5">
      <c r="A9478" s="124" t="s">
        <v>3973</v>
      </c>
      <c r="B9478" s="64" t="s">
        <v>4525</v>
      </c>
      <c r="C9478" s="124" t="s">
        <v>17</v>
      </c>
      <c r="D9478" s="124" t="s">
        <v>4526</v>
      </c>
      <c r="E9478" s="148" t="s">
        <v>3976</v>
      </c>
      <c r="F9478" s="148"/>
      <c r="G9478" s="84" t="s">
        <v>31</v>
      </c>
      <c r="H9478" s="71">
        <v>0.59709999999999996</v>
      </c>
      <c r="I9478" s="71">
        <v>0</v>
      </c>
      <c r="J9478" s="70">
        <v>123.83</v>
      </c>
      <c r="K9478" s="70">
        <v>73.930000000000007</v>
      </c>
    </row>
    <row r="9479" spans="1:11">
      <c r="A9479" s="124" t="s">
        <v>3973</v>
      </c>
      <c r="B9479" s="64" t="s">
        <v>4415</v>
      </c>
      <c r="C9479" s="124" t="s">
        <v>17</v>
      </c>
      <c r="D9479" s="124" t="s">
        <v>4416</v>
      </c>
      <c r="E9479" s="148" t="s">
        <v>3976</v>
      </c>
      <c r="F9479" s="148"/>
      <c r="G9479" s="84" t="s">
        <v>144</v>
      </c>
      <c r="H9479" s="71">
        <v>218.93</v>
      </c>
      <c r="I9479" s="71">
        <v>0</v>
      </c>
      <c r="J9479" s="70">
        <v>0.72</v>
      </c>
      <c r="K9479" s="70">
        <v>157.62</v>
      </c>
    </row>
    <row r="9480" spans="1:11" ht="25.5">
      <c r="A9480" s="124" t="s">
        <v>3973</v>
      </c>
      <c r="B9480" s="64" t="s">
        <v>4417</v>
      </c>
      <c r="C9480" s="124" t="s">
        <v>17</v>
      </c>
      <c r="D9480" s="124" t="s">
        <v>4418</v>
      </c>
      <c r="E9480" s="148" t="s">
        <v>3976</v>
      </c>
      <c r="F9480" s="148"/>
      <c r="G9480" s="84" t="s">
        <v>31</v>
      </c>
      <c r="H9480" s="71">
        <v>0.8538</v>
      </c>
      <c r="I9480" s="71">
        <v>0</v>
      </c>
      <c r="J9480" s="70">
        <v>150</v>
      </c>
      <c r="K9480" s="70">
        <v>128.07</v>
      </c>
    </row>
    <row r="9481" spans="1:11" ht="25.5">
      <c r="A9481" s="115"/>
      <c r="B9481" s="115"/>
      <c r="C9481" s="115"/>
      <c r="D9481" s="115"/>
      <c r="E9481" s="115"/>
      <c r="F9481" s="115" t="s">
        <v>3983</v>
      </c>
      <c r="G9481" s="73">
        <v>94.28</v>
      </c>
      <c r="H9481" s="115" t="s">
        <v>3984</v>
      </c>
      <c r="I9481" s="73">
        <v>0</v>
      </c>
      <c r="J9481" s="115" t="s">
        <v>3985</v>
      </c>
      <c r="K9481" s="73">
        <v>94.28</v>
      </c>
    </row>
    <row r="9482" spans="1:11" ht="26.25" thickBot="1">
      <c r="A9482" s="115"/>
      <c r="B9482" s="115"/>
      <c r="C9482" s="115"/>
      <c r="D9482" s="115"/>
      <c r="E9482" s="115"/>
      <c r="F9482" s="115" t="s">
        <v>3986</v>
      </c>
      <c r="G9482" s="73">
        <v>114.52</v>
      </c>
      <c r="H9482" s="138"/>
      <c r="I9482" s="138" t="s">
        <v>3987</v>
      </c>
      <c r="J9482" s="115"/>
      <c r="K9482" s="73">
        <v>615.05999999999995</v>
      </c>
    </row>
    <row r="9483" spans="1:11" ht="15" thickTop="1">
      <c r="A9483" s="68"/>
      <c r="B9483" s="68"/>
      <c r="C9483" s="68"/>
      <c r="D9483" s="68"/>
      <c r="E9483" s="68"/>
      <c r="F9483" s="68"/>
      <c r="G9483" s="68"/>
      <c r="H9483" s="68"/>
      <c r="I9483" s="68"/>
      <c r="J9483" s="68"/>
      <c r="K9483" s="68"/>
    </row>
    <row r="9484" spans="1:11" ht="15">
      <c r="A9484" s="120"/>
      <c r="B9484" s="121" t="s">
        <v>1</v>
      </c>
      <c r="C9484" s="120" t="s">
        <v>2</v>
      </c>
      <c r="D9484" s="120" t="s">
        <v>3</v>
      </c>
      <c r="E9484" s="144" t="s">
        <v>2279</v>
      </c>
      <c r="F9484" s="144"/>
      <c r="G9484" s="122" t="s">
        <v>4</v>
      </c>
      <c r="H9484" s="121" t="s">
        <v>5</v>
      </c>
      <c r="I9484" s="121" t="s">
        <v>6</v>
      </c>
      <c r="J9484" s="121" t="s">
        <v>8</v>
      </c>
    </row>
    <row r="9485" spans="1:11" ht="25.5">
      <c r="A9485" s="123" t="s">
        <v>3963</v>
      </c>
      <c r="B9485" s="78" t="s">
        <v>6689</v>
      </c>
      <c r="C9485" s="123" t="s">
        <v>120</v>
      </c>
      <c r="D9485" s="123" t="s">
        <v>6690</v>
      </c>
      <c r="E9485" s="150" t="s">
        <v>2411</v>
      </c>
      <c r="F9485" s="150"/>
      <c r="G9485" s="77" t="s">
        <v>31</v>
      </c>
      <c r="H9485" s="67">
        <v>1</v>
      </c>
      <c r="I9485" s="79">
        <v>448.42</v>
      </c>
      <c r="J9485" s="79">
        <v>448.42</v>
      </c>
    </row>
    <row r="9486" spans="1:11" ht="15">
      <c r="A9486" s="144" t="s">
        <v>4569</v>
      </c>
      <c r="B9486" s="145" t="s">
        <v>1</v>
      </c>
      <c r="C9486" s="144" t="s">
        <v>2</v>
      </c>
      <c r="D9486" s="144" t="s">
        <v>1377</v>
      </c>
      <c r="E9486" s="145" t="s">
        <v>3953</v>
      </c>
      <c r="F9486" s="146" t="s">
        <v>4570</v>
      </c>
      <c r="G9486" s="145"/>
      <c r="H9486" s="146" t="s">
        <v>4323</v>
      </c>
      <c r="I9486" s="145"/>
      <c r="J9486" s="145" t="s">
        <v>4324</v>
      </c>
    </row>
    <row r="9487" spans="1:11" ht="15">
      <c r="A9487" s="145"/>
      <c r="B9487" s="145"/>
      <c r="C9487" s="145"/>
      <c r="D9487" s="145"/>
      <c r="E9487" s="145"/>
      <c r="F9487" s="121" t="s">
        <v>4571</v>
      </c>
      <c r="G9487" s="121" t="s">
        <v>4572</v>
      </c>
      <c r="H9487" s="121" t="s">
        <v>4571</v>
      </c>
      <c r="I9487" s="121" t="s">
        <v>4572</v>
      </c>
      <c r="J9487" s="145"/>
    </row>
    <row r="9488" spans="1:11" ht="63.75">
      <c r="A9488" s="124" t="s">
        <v>3973</v>
      </c>
      <c r="B9488" s="64" t="s">
        <v>6493</v>
      </c>
      <c r="C9488" s="124" t="s">
        <v>120</v>
      </c>
      <c r="D9488" s="124" t="s">
        <v>6494</v>
      </c>
      <c r="E9488" s="71">
        <v>1</v>
      </c>
      <c r="F9488" s="70">
        <v>1</v>
      </c>
      <c r="G9488" s="70">
        <v>0</v>
      </c>
      <c r="H9488" s="125">
        <v>2.62</v>
      </c>
      <c r="I9488" s="125">
        <v>0.96</v>
      </c>
      <c r="J9488" s="125">
        <v>2.62</v>
      </c>
    </row>
    <row r="9489" spans="1:10">
      <c r="A9489" s="128"/>
      <c r="B9489" s="128"/>
      <c r="C9489" s="128"/>
      <c r="D9489" s="128"/>
      <c r="E9489" s="128"/>
      <c r="F9489" s="128" t="s">
        <v>4579</v>
      </c>
      <c r="G9489" s="128"/>
      <c r="H9489" s="128"/>
      <c r="I9489" s="128"/>
      <c r="J9489" s="110">
        <v>2.6171000000000002</v>
      </c>
    </row>
    <row r="9490" spans="1:10">
      <c r="A9490" s="128"/>
      <c r="B9490" s="128"/>
      <c r="C9490" s="128"/>
      <c r="D9490" s="128"/>
      <c r="E9490" s="128"/>
      <c r="F9490" s="128" t="s">
        <v>4330</v>
      </c>
      <c r="G9490" s="128"/>
      <c r="H9490" s="128"/>
      <c r="I9490" s="128"/>
      <c r="J9490" s="110">
        <v>2.6171000000000002</v>
      </c>
    </row>
    <row r="9491" spans="1:10">
      <c r="A9491" s="128"/>
      <c r="B9491" s="128"/>
      <c r="C9491" s="128"/>
      <c r="D9491" s="128"/>
      <c r="E9491" s="128"/>
      <c r="F9491" s="128" t="s">
        <v>4331</v>
      </c>
      <c r="G9491" s="128"/>
      <c r="H9491" s="128"/>
      <c r="I9491" s="128"/>
      <c r="J9491" s="110">
        <v>3.2679</v>
      </c>
    </row>
    <row r="9492" spans="1:10">
      <c r="A9492" s="128"/>
      <c r="B9492" s="128"/>
      <c r="C9492" s="128"/>
      <c r="D9492" s="128"/>
      <c r="E9492" s="128"/>
      <c r="F9492" s="128" t="s">
        <v>4332</v>
      </c>
      <c r="G9492" s="128"/>
      <c r="H9492" s="128"/>
      <c r="I9492" s="128"/>
      <c r="J9492" s="110">
        <v>0.80089999999999995</v>
      </c>
    </row>
    <row r="9493" spans="1:10" ht="30">
      <c r="A9493" s="120" t="s">
        <v>4333</v>
      </c>
      <c r="B9493" s="121" t="s">
        <v>1</v>
      </c>
      <c r="C9493" s="120" t="s">
        <v>2</v>
      </c>
      <c r="D9493" s="120" t="s">
        <v>4334</v>
      </c>
      <c r="E9493" s="121" t="s">
        <v>3953</v>
      </c>
      <c r="F9493" s="121" t="s">
        <v>4335</v>
      </c>
      <c r="G9493" s="121" t="s">
        <v>4336</v>
      </c>
      <c r="H9493" s="121"/>
      <c r="I9493" s="121"/>
      <c r="J9493" s="121" t="s">
        <v>4323</v>
      </c>
    </row>
    <row r="9494" spans="1:10" ht="25.5">
      <c r="A9494" s="124" t="s">
        <v>3973</v>
      </c>
      <c r="B9494" s="64" t="s">
        <v>6691</v>
      </c>
      <c r="C9494" s="124" t="s">
        <v>120</v>
      </c>
      <c r="D9494" s="124" t="s">
        <v>6692</v>
      </c>
      <c r="E9494" s="71">
        <v>0.27360000000000001</v>
      </c>
      <c r="F9494" s="84" t="s">
        <v>31</v>
      </c>
      <c r="G9494" s="147" t="s">
        <v>6693</v>
      </c>
      <c r="H9494" s="147"/>
      <c r="I9494" s="148"/>
      <c r="J9494" s="125" t="s">
        <v>6694</v>
      </c>
    </row>
    <row r="9495" spans="1:10" ht="25.5">
      <c r="A9495" s="124" t="s">
        <v>3973</v>
      </c>
      <c r="B9495" s="64" t="s">
        <v>6495</v>
      </c>
      <c r="C9495" s="124" t="s">
        <v>120</v>
      </c>
      <c r="D9495" s="124" t="s">
        <v>6496</v>
      </c>
      <c r="E9495" s="71">
        <v>160</v>
      </c>
      <c r="F9495" s="84" t="s">
        <v>320</v>
      </c>
      <c r="G9495" s="147" t="s">
        <v>5679</v>
      </c>
      <c r="H9495" s="147"/>
      <c r="I9495" s="148"/>
      <c r="J9495" s="125" t="s">
        <v>6695</v>
      </c>
    </row>
    <row r="9496" spans="1:10" ht="25.5">
      <c r="A9496" s="124" t="s">
        <v>3973</v>
      </c>
      <c r="B9496" s="64" t="s">
        <v>6500</v>
      </c>
      <c r="C9496" s="124" t="s">
        <v>120</v>
      </c>
      <c r="D9496" s="124" t="s">
        <v>6501</v>
      </c>
      <c r="E9496" s="71">
        <v>0.58399999999999996</v>
      </c>
      <c r="F9496" s="84" t="s">
        <v>31</v>
      </c>
      <c r="G9496" s="147" t="s">
        <v>6502</v>
      </c>
      <c r="H9496" s="147"/>
      <c r="I9496" s="148"/>
      <c r="J9496" s="125" t="s">
        <v>6696</v>
      </c>
    </row>
    <row r="9497" spans="1:10" ht="25.5">
      <c r="A9497" s="124" t="s">
        <v>3973</v>
      </c>
      <c r="B9497" s="64" t="s">
        <v>6697</v>
      </c>
      <c r="C9497" s="124" t="s">
        <v>120</v>
      </c>
      <c r="D9497" s="124" t="s">
        <v>6698</v>
      </c>
      <c r="E9497" s="71">
        <v>0.63839999999999997</v>
      </c>
      <c r="F9497" s="84" t="s">
        <v>31</v>
      </c>
      <c r="G9497" s="147" t="s">
        <v>6699</v>
      </c>
      <c r="H9497" s="147"/>
      <c r="I9497" s="148"/>
      <c r="J9497" s="125" t="s">
        <v>6700</v>
      </c>
    </row>
    <row r="9498" spans="1:10">
      <c r="A9498" s="128"/>
      <c r="B9498" s="128"/>
      <c r="C9498" s="128"/>
      <c r="D9498" s="128"/>
      <c r="E9498" s="128"/>
      <c r="F9498" s="128" t="s">
        <v>4343</v>
      </c>
      <c r="G9498" s="128"/>
      <c r="H9498" s="128"/>
      <c r="I9498" s="128"/>
      <c r="J9498" s="110">
        <v>329.25560000000002</v>
      </c>
    </row>
    <row r="9499" spans="1:10" ht="30">
      <c r="A9499" s="120" t="s">
        <v>4344</v>
      </c>
      <c r="B9499" s="121" t="s">
        <v>1</v>
      </c>
      <c r="C9499" s="120" t="s">
        <v>2</v>
      </c>
      <c r="D9499" s="120" t="s">
        <v>4345</v>
      </c>
      <c r="E9499" s="121" t="s">
        <v>3953</v>
      </c>
      <c r="F9499" s="121" t="s">
        <v>4335</v>
      </c>
      <c r="G9499" s="121" t="s">
        <v>4336</v>
      </c>
      <c r="H9499" s="121"/>
      <c r="I9499" s="121"/>
      <c r="J9499" s="121" t="s">
        <v>4323</v>
      </c>
    </row>
    <row r="9500" spans="1:10" ht="25.5">
      <c r="A9500" s="116" t="s">
        <v>3963</v>
      </c>
      <c r="B9500" s="117" t="s">
        <v>6504</v>
      </c>
      <c r="C9500" s="116" t="s">
        <v>120</v>
      </c>
      <c r="D9500" s="116" t="s">
        <v>6505</v>
      </c>
      <c r="E9500" s="7">
        <v>1.6296295999999999</v>
      </c>
      <c r="F9500" s="5" t="s">
        <v>4981</v>
      </c>
      <c r="G9500" s="149" t="s">
        <v>6506</v>
      </c>
      <c r="H9500" s="149"/>
      <c r="I9500" s="136"/>
      <c r="J9500" s="126" t="s">
        <v>6701</v>
      </c>
    </row>
    <row r="9501" spans="1:10">
      <c r="A9501" s="116" t="s">
        <v>3963</v>
      </c>
      <c r="B9501" s="117" t="s">
        <v>5015</v>
      </c>
      <c r="C9501" s="116" t="s">
        <v>120</v>
      </c>
      <c r="D9501" s="116" t="s">
        <v>3969</v>
      </c>
      <c r="E9501" s="7">
        <v>3.2592591999999998</v>
      </c>
      <c r="F9501" s="5" t="s">
        <v>4981</v>
      </c>
      <c r="G9501" s="149" t="s">
        <v>5016</v>
      </c>
      <c r="H9501" s="149"/>
      <c r="I9501" s="136"/>
      <c r="J9501" s="126" t="s">
        <v>6702</v>
      </c>
    </row>
    <row r="9502" spans="1:10">
      <c r="A9502" s="128"/>
      <c r="B9502" s="128"/>
      <c r="C9502" s="128"/>
      <c r="D9502" s="128"/>
      <c r="E9502" s="128"/>
      <c r="F9502" s="128" t="s">
        <v>4355</v>
      </c>
      <c r="G9502" s="128"/>
      <c r="H9502" s="128"/>
      <c r="I9502" s="128"/>
      <c r="J9502" s="110">
        <v>118.36</v>
      </c>
    </row>
    <row r="9503" spans="1:10">
      <c r="A9503" s="115"/>
      <c r="B9503" s="115"/>
      <c r="C9503" s="115"/>
      <c r="D9503" s="115"/>
      <c r="E9503" s="115" t="s">
        <v>3983</v>
      </c>
      <c r="F9503" s="73">
        <v>0</v>
      </c>
      <c r="G9503" s="115" t="s">
        <v>3984</v>
      </c>
      <c r="H9503" s="73">
        <v>88.4</v>
      </c>
      <c r="I9503" s="115" t="s">
        <v>3985</v>
      </c>
      <c r="J9503" s="73">
        <v>88.402353948240005</v>
      </c>
    </row>
    <row r="9504" spans="1:10" ht="15" thickBot="1">
      <c r="A9504" s="115"/>
      <c r="B9504" s="115"/>
      <c r="C9504" s="115"/>
      <c r="D9504" s="115"/>
      <c r="E9504" s="115" t="s">
        <v>3986</v>
      </c>
      <c r="F9504" s="73">
        <v>102.59</v>
      </c>
      <c r="G9504" s="115"/>
      <c r="H9504" s="138" t="s">
        <v>3987</v>
      </c>
      <c r="I9504" s="138"/>
      <c r="J9504" s="73">
        <v>551.01</v>
      </c>
    </row>
    <row r="9505" spans="1:10" ht="15" thickTop="1">
      <c r="A9505" s="68"/>
      <c r="B9505" s="68"/>
      <c r="C9505" s="68"/>
      <c r="D9505" s="68"/>
      <c r="E9505" s="68"/>
      <c r="F9505" s="68"/>
      <c r="G9505" s="68"/>
      <c r="H9505" s="68"/>
      <c r="I9505" s="68"/>
      <c r="J9505" s="68"/>
    </row>
    <row r="9506" spans="1:10" ht="15">
      <c r="A9506" s="120"/>
      <c r="B9506" s="121" t="s">
        <v>1</v>
      </c>
      <c r="C9506" s="120" t="s">
        <v>2</v>
      </c>
      <c r="D9506" s="120" t="s">
        <v>3</v>
      </c>
      <c r="E9506" s="144" t="s">
        <v>2279</v>
      </c>
      <c r="F9506" s="144"/>
      <c r="G9506" s="122" t="s">
        <v>4</v>
      </c>
      <c r="H9506" s="121" t="s">
        <v>5</v>
      </c>
      <c r="I9506" s="121" t="s">
        <v>6</v>
      </c>
      <c r="J9506" s="121" t="s">
        <v>8</v>
      </c>
    </row>
    <row r="9507" spans="1:10" ht="38.25">
      <c r="A9507" s="123" t="s">
        <v>3963</v>
      </c>
      <c r="B9507" s="78" t="s">
        <v>6703</v>
      </c>
      <c r="C9507" s="123" t="s">
        <v>120</v>
      </c>
      <c r="D9507" s="123" t="s">
        <v>6704</v>
      </c>
      <c r="E9507" s="150" t="s">
        <v>2411</v>
      </c>
      <c r="F9507" s="150"/>
      <c r="G9507" s="77" t="s">
        <v>31</v>
      </c>
      <c r="H9507" s="67">
        <v>1</v>
      </c>
      <c r="I9507" s="79">
        <v>571.74</v>
      </c>
      <c r="J9507" s="79">
        <v>571.74</v>
      </c>
    </row>
    <row r="9508" spans="1:10" ht="15">
      <c r="A9508" s="144" t="s">
        <v>4569</v>
      </c>
      <c r="B9508" s="145" t="s">
        <v>1</v>
      </c>
      <c r="C9508" s="144" t="s">
        <v>2</v>
      </c>
      <c r="D9508" s="144" t="s">
        <v>1377</v>
      </c>
      <c r="E9508" s="145" t="s">
        <v>3953</v>
      </c>
      <c r="F9508" s="146" t="s">
        <v>4570</v>
      </c>
      <c r="G9508" s="145"/>
      <c r="H9508" s="146" t="s">
        <v>4323</v>
      </c>
      <c r="I9508" s="145"/>
      <c r="J9508" s="145" t="s">
        <v>4324</v>
      </c>
    </row>
    <row r="9509" spans="1:10" ht="15">
      <c r="A9509" s="145"/>
      <c r="B9509" s="145"/>
      <c r="C9509" s="145"/>
      <c r="D9509" s="145"/>
      <c r="E9509" s="145"/>
      <c r="F9509" s="121" t="s">
        <v>4571</v>
      </c>
      <c r="G9509" s="121" t="s">
        <v>4572</v>
      </c>
      <c r="H9509" s="121" t="s">
        <v>4571</v>
      </c>
      <c r="I9509" s="121" t="s">
        <v>4572</v>
      </c>
      <c r="J9509" s="145"/>
    </row>
    <row r="9510" spans="1:10" ht="63.75">
      <c r="A9510" s="124" t="s">
        <v>3973</v>
      </c>
      <c r="B9510" s="64" t="s">
        <v>6493</v>
      </c>
      <c r="C9510" s="124" t="s">
        <v>120</v>
      </c>
      <c r="D9510" s="124" t="s">
        <v>6494</v>
      </c>
      <c r="E9510" s="71">
        <v>1</v>
      </c>
      <c r="F9510" s="70">
        <v>1</v>
      </c>
      <c r="G9510" s="70">
        <v>0</v>
      </c>
      <c r="H9510" s="125">
        <v>2.62</v>
      </c>
      <c r="I9510" s="125">
        <v>0.96</v>
      </c>
      <c r="J9510" s="125">
        <v>2.62</v>
      </c>
    </row>
    <row r="9511" spans="1:10">
      <c r="A9511" s="128"/>
      <c r="B9511" s="128"/>
      <c r="C9511" s="128"/>
      <c r="D9511" s="128"/>
      <c r="E9511" s="128"/>
      <c r="F9511" s="128" t="s">
        <v>4579</v>
      </c>
      <c r="G9511" s="128"/>
      <c r="H9511" s="128"/>
      <c r="I9511" s="128"/>
      <c r="J9511" s="110">
        <v>2.6171000000000002</v>
      </c>
    </row>
    <row r="9512" spans="1:10">
      <c r="A9512" s="128"/>
      <c r="B9512" s="128"/>
      <c r="C9512" s="128"/>
      <c r="D9512" s="128"/>
      <c r="E9512" s="128"/>
      <c r="F9512" s="128" t="s">
        <v>4330</v>
      </c>
      <c r="G9512" s="128"/>
      <c r="H9512" s="128"/>
      <c r="I9512" s="128"/>
      <c r="J9512" s="110">
        <v>2.6171000000000002</v>
      </c>
    </row>
    <row r="9513" spans="1:10">
      <c r="A9513" s="128"/>
      <c r="B9513" s="128"/>
      <c r="C9513" s="128"/>
      <c r="D9513" s="128"/>
      <c r="E9513" s="128"/>
      <c r="F9513" s="128" t="s">
        <v>4331</v>
      </c>
      <c r="G9513" s="128"/>
      <c r="H9513" s="128"/>
      <c r="I9513" s="128"/>
      <c r="J9513" s="110">
        <v>0.61360000000000003</v>
      </c>
    </row>
    <row r="9514" spans="1:10">
      <c r="A9514" s="128"/>
      <c r="B9514" s="128"/>
      <c r="C9514" s="128"/>
      <c r="D9514" s="128"/>
      <c r="E9514" s="128"/>
      <c r="F9514" s="128" t="s">
        <v>4332</v>
      </c>
      <c r="G9514" s="128"/>
      <c r="H9514" s="128"/>
      <c r="I9514" s="128"/>
      <c r="J9514" s="110">
        <v>4.2652000000000001</v>
      </c>
    </row>
    <row r="9515" spans="1:10" ht="30">
      <c r="A9515" s="120" t="s">
        <v>4333</v>
      </c>
      <c r="B9515" s="121" t="s">
        <v>1</v>
      </c>
      <c r="C9515" s="120" t="s">
        <v>2</v>
      </c>
      <c r="D9515" s="120" t="s">
        <v>4334</v>
      </c>
      <c r="E9515" s="121" t="s">
        <v>3953</v>
      </c>
      <c r="F9515" s="121" t="s">
        <v>4335</v>
      </c>
      <c r="G9515" s="121" t="s">
        <v>4336</v>
      </c>
      <c r="H9515" s="121"/>
      <c r="I9515" s="121"/>
      <c r="J9515" s="121" t="s">
        <v>4323</v>
      </c>
    </row>
    <row r="9516" spans="1:10" ht="25.5">
      <c r="A9516" s="124" t="s">
        <v>3973</v>
      </c>
      <c r="B9516" s="64" t="s">
        <v>6697</v>
      </c>
      <c r="C9516" s="124" t="s">
        <v>120</v>
      </c>
      <c r="D9516" s="124" t="s">
        <v>6698</v>
      </c>
      <c r="E9516" s="71">
        <v>0.627</v>
      </c>
      <c r="F9516" s="84" t="s">
        <v>31</v>
      </c>
      <c r="G9516" s="147" t="s">
        <v>6699</v>
      </c>
      <c r="H9516" s="147"/>
      <c r="I9516" s="148"/>
      <c r="J9516" s="125" t="s">
        <v>6705</v>
      </c>
    </row>
    <row r="9517" spans="1:10" ht="25.5">
      <c r="A9517" s="124" t="s">
        <v>3973</v>
      </c>
      <c r="B9517" s="64" t="s">
        <v>6495</v>
      </c>
      <c r="C9517" s="124" t="s">
        <v>120</v>
      </c>
      <c r="D9517" s="124" t="s">
        <v>6496</v>
      </c>
      <c r="E9517" s="71">
        <v>267</v>
      </c>
      <c r="F9517" s="84" t="s">
        <v>320</v>
      </c>
      <c r="G9517" s="147" t="s">
        <v>5679</v>
      </c>
      <c r="H9517" s="147"/>
      <c r="I9517" s="148"/>
      <c r="J9517" s="125" t="s">
        <v>6706</v>
      </c>
    </row>
    <row r="9518" spans="1:10" ht="25.5">
      <c r="A9518" s="124" t="s">
        <v>3973</v>
      </c>
      <c r="B9518" s="64" t="s">
        <v>6500</v>
      </c>
      <c r="C9518" s="124" t="s">
        <v>120</v>
      </c>
      <c r="D9518" s="124" t="s">
        <v>6501</v>
      </c>
      <c r="E9518" s="71">
        <v>0.93400000000000005</v>
      </c>
      <c r="F9518" s="84" t="s">
        <v>31</v>
      </c>
      <c r="G9518" s="147" t="s">
        <v>6502</v>
      </c>
      <c r="H9518" s="147"/>
      <c r="I9518" s="148"/>
      <c r="J9518" s="125" t="s">
        <v>6707</v>
      </c>
    </row>
    <row r="9519" spans="1:10" ht="25.5">
      <c r="A9519" s="124" t="s">
        <v>3973</v>
      </c>
      <c r="B9519" s="64" t="s">
        <v>6691</v>
      </c>
      <c r="C9519" s="124" t="s">
        <v>120</v>
      </c>
      <c r="D9519" s="124" t="s">
        <v>6692</v>
      </c>
      <c r="E9519" s="71">
        <v>0.20899999999999999</v>
      </c>
      <c r="F9519" s="84" t="s">
        <v>31</v>
      </c>
      <c r="G9519" s="147" t="s">
        <v>6693</v>
      </c>
      <c r="H9519" s="147"/>
      <c r="I9519" s="148"/>
      <c r="J9519" s="125" t="s">
        <v>6708</v>
      </c>
    </row>
    <row r="9520" spans="1:10">
      <c r="A9520" s="128"/>
      <c r="B9520" s="128"/>
      <c r="C9520" s="128"/>
      <c r="D9520" s="128"/>
      <c r="E9520" s="128"/>
      <c r="F9520" s="128" t="s">
        <v>4343</v>
      </c>
      <c r="G9520" s="128"/>
      <c r="H9520" s="128"/>
      <c r="I9520" s="128"/>
      <c r="J9520" s="110">
        <v>449.11939999999998</v>
      </c>
    </row>
    <row r="9521" spans="1:10" ht="30">
      <c r="A9521" s="120" t="s">
        <v>4344</v>
      </c>
      <c r="B9521" s="121" t="s">
        <v>1</v>
      </c>
      <c r="C9521" s="120" t="s">
        <v>2</v>
      </c>
      <c r="D9521" s="120" t="s">
        <v>4345</v>
      </c>
      <c r="E9521" s="121" t="s">
        <v>3953</v>
      </c>
      <c r="F9521" s="121" t="s">
        <v>4335</v>
      </c>
      <c r="G9521" s="121" t="s">
        <v>4336</v>
      </c>
      <c r="H9521" s="121"/>
      <c r="I9521" s="121"/>
      <c r="J9521" s="121" t="s">
        <v>4323</v>
      </c>
    </row>
    <row r="9522" spans="1:10">
      <c r="A9522" s="116" t="s">
        <v>3963</v>
      </c>
      <c r="B9522" s="117" t="s">
        <v>5015</v>
      </c>
      <c r="C9522" s="116" t="s">
        <v>120</v>
      </c>
      <c r="D9522" s="116" t="s">
        <v>3969</v>
      </c>
      <c r="E9522" s="7">
        <v>3.2592591999999998</v>
      </c>
      <c r="F9522" s="5" t="s">
        <v>4981</v>
      </c>
      <c r="G9522" s="149" t="s">
        <v>5016</v>
      </c>
      <c r="H9522" s="149"/>
      <c r="I9522" s="136"/>
      <c r="J9522" s="126" t="s">
        <v>6702</v>
      </c>
    </row>
    <row r="9523" spans="1:10" ht="25.5">
      <c r="A9523" s="116" t="s">
        <v>3963</v>
      </c>
      <c r="B9523" s="117" t="s">
        <v>6504</v>
      </c>
      <c r="C9523" s="116" t="s">
        <v>120</v>
      </c>
      <c r="D9523" s="116" t="s">
        <v>6505</v>
      </c>
      <c r="E9523" s="7">
        <v>1.6296295999999999</v>
      </c>
      <c r="F9523" s="5" t="s">
        <v>4981</v>
      </c>
      <c r="G9523" s="149" t="s">
        <v>6506</v>
      </c>
      <c r="H9523" s="149"/>
      <c r="I9523" s="136"/>
      <c r="J9523" s="126" t="s">
        <v>6701</v>
      </c>
    </row>
    <row r="9524" spans="1:10">
      <c r="A9524" s="128"/>
      <c r="B9524" s="128"/>
      <c r="C9524" s="128"/>
      <c r="D9524" s="128"/>
      <c r="E9524" s="128"/>
      <c r="F9524" s="128" t="s">
        <v>4355</v>
      </c>
      <c r="G9524" s="128"/>
      <c r="H9524" s="128"/>
      <c r="I9524" s="128"/>
      <c r="J9524" s="110">
        <v>118.36</v>
      </c>
    </row>
    <row r="9525" spans="1:10">
      <c r="A9525" s="115"/>
      <c r="B9525" s="115"/>
      <c r="C9525" s="115"/>
      <c r="D9525" s="115"/>
      <c r="E9525" s="115" t="s">
        <v>3983</v>
      </c>
      <c r="F9525" s="73">
        <v>0</v>
      </c>
      <c r="G9525" s="115" t="s">
        <v>3984</v>
      </c>
      <c r="H9525" s="73">
        <v>88.4</v>
      </c>
      <c r="I9525" s="115" t="s">
        <v>3985</v>
      </c>
      <c r="J9525" s="73">
        <v>88.402353948240005</v>
      </c>
    </row>
    <row r="9526" spans="1:10" ht="15" thickBot="1">
      <c r="A9526" s="115"/>
      <c r="B9526" s="115"/>
      <c r="C9526" s="115"/>
      <c r="D9526" s="115"/>
      <c r="E9526" s="115" t="s">
        <v>3986</v>
      </c>
      <c r="F9526" s="73">
        <v>130.81</v>
      </c>
      <c r="G9526" s="115"/>
      <c r="H9526" s="138" t="s">
        <v>3987</v>
      </c>
      <c r="I9526" s="138"/>
      <c r="J9526" s="73">
        <v>702.55</v>
      </c>
    </row>
    <row r="9527" spans="1:10" ht="15" thickTop="1">
      <c r="A9527" s="68"/>
      <c r="B9527" s="68"/>
      <c r="C9527" s="68"/>
      <c r="D9527" s="68"/>
      <c r="E9527" s="68"/>
      <c r="F9527" s="68"/>
      <c r="G9527" s="68"/>
      <c r="H9527" s="68"/>
      <c r="I9527" s="68"/>
      <c r="J9527" s="68"/>
    </row>
    <row r="9528" spans="1:10" ht="15">
      <c r="A9528" s="120"/>
      <c r="B9528" s="121" t="s">
        <v>1</v>
      </c>
      <c r="C9528" s="120" t="s">
        <v>2</v>
      </c>
      <c r="D9528" s="120" t="s">
        <v>3</v>
      </c>
      <c r="E9528" s="144" t="s">
        <v>2279</v>
      </c>
      <c r="F9528" s="144"/>
      <c r="G9528" s="122" t="s">
        <v>4</v>
      </c>
      <c r="H9528" s="121" t="s">
        <v>5</v>
      </c>
      <c r="I9528" s="121" t="s">
        <v>6</v>
      </c>
      <c r="J9528" s="121" t="s">
        <v>8</v>
      </c>
    </row>
    <row r="9529" spans="1:10" ht="38.25">
      <c r="A9529" s="123" t="s">
        <v>3963</v>
      </c>
      <c r="B9529" s="78" t="s">
        <v>6709</v>
      </c>
      <c r="C9529" s="123" t="s">
        <v>120</v>
      </c>
      <c r="D9529" s="123" t="s">
        <v>6710</v>
      </c>
      <c r="E9529" s="150" t="s">
        <v>2411</v>
      </c>
      <c r="F9529" s="150"/>
      <c r="G9529" s="77" t="s">
        <v>31</v>
      </c>
      <c r="H9529" s="67">
        <v>1</v>
      </c>
      <c r="I9529" s="79">
        <v>595.66</v>
      </c>
      <c r="J9529" s="79">
        <v>595.66</v>
      </c>
    </row>
    <row r="9530" spans="1:10" ht="15">
      <c r="A9530" s="144" t="s">
        <v>4569</v>
      </c>
      <c r="B9530" s="145" t="s">
        <v>1</v>
      </c>
      <c r="C9530" s="144" t="s">
        <v>2</v>
      </c>
      <c r="D9530" s="144" t="s">
        <v>1377</v>
      </c>
      <c r="E9530" s="145" t="s">
        <v>3953</v>
      </c>
      <c r="F9530" s="146" t="s">
        <v>4570</v>
      </c>
      <c r="G9530" s="145"/>
      <c r="H9530" s="146" t="s">
        <v>4323</v>
      </c>
      <c r="I9530" s="145"/>
      <c r="J9530" s="145" t="s">
        <v>4324</v>
      </c>
    </row>
    <row r="9531" spans="1:10" ht="15">
      <c r="A9531" s="145"/>
      <c r="B9531" s="145"/>
      <c r="C9531" s="145"/>
      <c r="D9531" s="145"/>
      <c r="E9531" s="145"/>
      <c r="F9531" s="121" t="s">
        <v>4571</v>
      </c>
      <c r="G9531" s="121" t="s">
        <v>4572</v>
      </c>
      <c r="H9531" s="121" t="s">
        <v>4571</v>
      </c>
      <c r="I9531" s="121" t="s">
        <v>4572</v>
      </c>
      <c r="J9531" s="145"/>
    </row>
    <row r="9532" spans="1:10" ht="63.75">
      <c r="A9532" s="124" t="s">
        <v>3973</v>
      </c>
      <c r="B9532" s="64" t="s">
        <v>6493</v>
      </c>
      <c r="C9532" s="124" t="s">
        <v>120</v>
      </c>
      <c r="D9532" s="124" t="s">
        <v>6494</v>
      </c>
      <c r="E9532" s="71">
        <v>1</v>
      </c>
      <c r="F9532" s="70">
        <v>1</v>
      </c>
      <c r="G9532" s="70">
        <v>0</v>
      </c>
      <c r="H9532" s="125">
        <v>2.62</v>
      </c>
      <c r="I9532" s="125">
        <v>0.96</v>
      </c>
      <c r="J9532" s="125">
        <v>2.62</v>
      </c>
    </row>
    <row r="9533" spans="1:10">
      <c r="A9533" s="128"/>
      <c r="B9533" s="128"/>
      <c r="C9533" s="128"/>
      <c r="D9533" s="128"/>
      <c r="E9533" s="128"/>
      <c r="F9533" s="128" t="s">
        <v>4579</v>
      </c>
      <c r="G9533" s="128"/>
      <c r="H9533" s="128"/>
      <c r="I9533" s="128"/>
      <c r="J9533" s="110">
        <v>2.6171000000000002</v>
      </c>
    </row>
    <row r="9534" spans="1:10">
      <c r="A9534" s="128"/>
      <c r="B9534" s="128"/>
      <c r="C9534" s="128"/>
      <c r="D9534" s="128"/>
      <c r="E9534" s="128"/>
      <c r="F9534" s="128" t="s">
        <v>4330</v>
      </c>
      <c r="G9534" s="128"/>
      <c r="H9534" s="128"/>
      <c r="I9534" s="128"/>
      <c r="J9534" s="110">
        <v>2.6171000000000002</v>
      </c>
    </row>
    <row r="9535" spans="1:10">
      <c r="A9535" s="128"/>
      <c r="B9535" s="128"/>
      <c r="C9535" s="128"/>
      <c r="D9535" s="128"/>
      <c r="E9535" s="128"/>
      <c r="F9535" s="128" t="s">
        <v>4331</v>
      </c>
      <c r="G9535" s="128"/>
      <c r="H9535" s="128"/>
      <c r="I9535" s="128"/>
      <c r="J9535" s="110">
        <v>0.61360000000000003</v>
      </c>
    </row>
    <row r="9536" spans="1:10">
      <c r="A9536" s="128"/>
      <c r="B9536" s="128"/>
      <c r="C9536" s="128"/>
      <c r="D9536" s="128"/>
      <c r="E9536" s="128"/>
      <c r="F9536" s="128" t="s">
        <v>4332</v>
      </c>
      <c r="G9536" s="128"/>
      <c r="H9536" s="128"/>
      <c r="I9536" s="128"/>
      <c r="J9536" s="110">
        <v>4.2652000000000001</v>
      </c>
    </row>
    <row r="9537" spans="1:11" ht="30">
      <c r="A9537" s="120" t="s">
        <v>4333</v>
      </c>
      <c r="B9537" s="121" t="s">
        <v>1</v>
      </c>
      <c r="C9537" s="120" t="s">
        <v>2</v>
      </c>
      <c r="D9537" s="120" t="s">
        <v>4334</v>
      </c>
      <c r="E9537" s="121" t="s">
        <v>3953</v>
      </c>
      <c r="F9537" s="121" t="s">
        <v>4335</v>
      </c>
      <c r="G9537" s="121" t="s">
        <v>4336</v>
      </c>
      <c r="H9537" s="121"/>
      <c r="I9537" s="121"/>
      <c r="J9537" s="121" t="s">
        <v>4323</v>
      </c>
    </row>
    <row r="9538" spans="1:11" ht="25.5">
      <c r="A9538" s="124" t="s">
        <v>3973</v>
      </c>
      <c r="B9538" s="64" t="s">
        <v>6697</v>
      </c>
      <c r="C9538" s="124" t="s">
        <v>120</v>
      </c>
      <c r="D9538" s="124" t="s">
        <v>6698</v>
      </c>
      <c r="E9538" s="71">
        <v>0.63</v>
      </c>
      <c r="F9538" s="84" t="s">
        <v>31</v>
      </c>
      <c r="G9538" s="147" t="s">
        <v>6699</v>
      </c>
      <c r="H9538" s="147"/>
      <c r="I9538" s="148"/>
      <c r="J9538" s="125" t="s">
        <v>6711</v>
      </c>
    </row>
    <row r="9539" spans="1:11" ht="25.5">
      <c r="A9539" s="124" t="s">
        <v>3973</v>
      </c>
      <c r="B9539" s="64" t="s">
        <v>6495</v>
      </c>
      <c r="C9539" s="124" t="s">
        <v>120</v>
      </c>
      <c r="D9539" s="124" t="s">
        <v>6496</v>
      </c>
      <c r="E9539" s="71">
        <v>304</v>
      </c>
      <c r="F9539" s="84" t="s">
        <v>320</v>
      </c>
      <c r="G9539" s="147" t="s">
        <v>5679</v>
      </c>
      <c r="H9539" s="147"/>
      <c r="I9539" s="148"/>
      <c r="J9539" s="125" t="s">
        <v>6712</v>
      </c>
    </row>
    <row r="9540" spans="1:11" ht="25.5">
      <c r="A9540" s="124" t="s">
        <v>3973</v>
      </c>
      <c r="B9540" s="64" t="s">
        <v>6500</v>
      </c>
      <c r="C9540" s="124" t="s">
        <v>120</v>
      </c>
      <c r="D9540" s="124" t="s">
        <v>6501</v>
      </c>
      <c r="E9540" s="71">
        <v>0.9</v>
      </c>
      <c r="F9540" s="84" t="s">
        <v>31</v>
      </c>
      <c r="G9540" s="147" t="s">
        <v>6502</v>
      </c>
      <c r="H9540" s="147"/>
      <c r="I9540" s="148"/>
      <c r="J9540" s="125" t="s">
        <v>6713</v>
      </c>
    </row>
    <row r="9541" spans="1:11" ht="25.5">
      <c r="A9541" s="124" t="s">
        <v>3973</v>
      </c>
      <c r="B9541" s="64" t="s">
        <v>6691</v>
      </c>
      <c r="C9541" s="124" t="s">
        <v>120</v>
      </c>
      <c r="D9541" s="124" t="s">
        <v>6692</v>
      </c>
      <c r="E9541" s="71">
        <v>0.21</v>
      </c>
      <c r="F9541" s="84" t="s">
        <v>31</v>
      </c>
      <c r="G9541" s="147" t="s">
        <v>6693</v>
      </c>
      <c r="H9541" s="147"/>
      <c r="I9541" s="148"/>
      <c r="J9541" s="125" t="s">
        <v>6714</v>
      </c>
    </row>
    <row r="9542" spans="1:11">
      <c r="A9542" s="128"/>
      <c r="B9542" s="128"/>
      <c r="C9542" s="128"/>
      <c r="D9542" s="128"/>
      <c r="E9542" s="128"/>
      <c r="F9542" s="128" t="s">
        <v>4343</v>
      </c>
      <c r="G9542" s="128"/>
      <c r="H9542" s="128"/>
      <c r="I9542" s="128"/>
      <c r="J9542" s="110">
        <v>473.03140000000002</v>
      </c>
    </row>
    <row r="9543" spans="1:11" ht="30">
      <c r="A9543" s="120" t="s">
        <v>4344</v>
      </c>
      <c r="B9543" s="121" t="s">
        <v>1</v>
      </c>
      <c r="C9543" s="120" t="s">
        <v>2</v>
      </c>
      <c r="D9543" s="120" t="s">
        <v>4345</v>
      </c>
      <c r="E9543" s="121" t="s">
        <v>3953</v>
      </c>
      <c r="F9543" s="121" t="s">
        <v>4335</v>
      </c>
      <c r="G9543" s="121" t="s">
        <v>4336</v>
      </c>
      <c r="H9543" s="121"/>
      <c r="I9543" s="121"/>
      <c r="J9543" s="121" t="s">
        <v>4323</v>
      </c>
    </row>
    <row r="9544" spans="1:11">
      <c r="A9544" s="116" t="s">
        <v>3963</v>
      </c>
      <c r="B9544" s="117" t="s">
        <v>5015</v>
      </c>
      <c r="C9544" s="116" t="s">
        <v>120</v>
      </c>
      <c r="D9544" s="116" t="s">
        <v>3969</v>
      </c>
      <c r="E9544" s="7">
        <v>3.2592591999999998</v>
      </c>
      <c r="F9544" s="5" t="s">
        <v>4981</v>
      </c>
      <c r="G9544" s="149" t="s">
        <v>5016</v>
      </c>
      <c r="H9544" s="149"/>
      <c r="I9544" s="136"/>
      <c r="J9544" s="126" t="s">
        <v>6702</v>
      </c>
    </row>
    <row r="9545" spans="1:11" ht="25.5">
      <c r="A9545" s="116" t="s">
        <v>3963</v>
      </c>
      <c r="B9545" s="117" t="s">
        <v>6504</v>
      </c>
      <c r="C9545" s="116" t="s">
        <v>120</v>
      </c>
      <c r="D9545" s="116" t="s">
        <v>6505</v>
      </c>
      <c r="E9545" s="7">
        <v>1.6296295999999999</v>
      </c>
      <c r="F9545" s="5" t="s">
        <v>4981</v>
      </c>
      <c r="G9545" s="149" t="s">
        <v>6506</v>
      </c>
      <c r="H9545" s="149"/>
      <c r="I9545" s="136"/>
      <c r="J9545" s="126" t="s">
        <v>6701</v>
      </c>
    </row>
    <row r="9546" spans="1:11">
      <c r="A9546" s="128"/>
      <c r="B9546" s="128"/>
      <c r="C9546" s="128"/>
      <c r="D9546" s="128"/>
      <c r="E9546" s="128"/>
      <c r="F9546" s="128" t="s">
        <v>4355</v>
      </c>
      <c r="G9546" s="128"/>
      <c r="H9546" s="128"/>
      <c r="I9546" s="128"/>
      <c r="J9546" s="110">
        <v>118.36</v>
      </c>
    </row>
    <row r="9547" spans="1:11">
      <c r="A9547" s="115"/>
      <c r="B9547" s="115"/>
      <c r="C9547" s="115"/>
      <c r="D9547" s="115"/>
      <c r="E9547" s="115" t="s">
        <v>3983</v>
      </c>
      <c r="F9547" s="73">
        <v>0</v>
      </c>
      <c r="G9547" s="115" t="s">
        <v>3984</v>
      </c>
      <c r="H9547" s="73">
        <v>88.4</v>
      </c>
      <c r="I9547" s="115" t="s">
        <v>3985</v>
      </c>
      <c r="J9547" s="73">
        <v>88.402353948240005</v>
      </c>
    </row>
    <row r="9548" spans="1:11" ht="15" thickBot="1">
      <c r="A9548" s="115"/>
      <c r="B9548" s="115"/>
      <c r="C9548" s="115"/>
      <c r="D9548" s="115"/>
      <c r="E9548" s="115" t="s">
        <v>3986</v>
      </c>
      <c r="F9548" s="73">
        <v>136.28</v>
      </c>
      <c r="G9548" s="115"/>
      <c r="H9548" s="138" t="s">
        <v>3987</v>
      </c>
      <c r="I9548" s="138"/>
      <c r="J9548" s="73">
        <v>731.94</v>
      </c>
    </row>
    <row r="9549" spans="1:11" ht="15" thickTop="1">
      <c r="A9549" s="68"/>
      <c r="B9549" s="68"/>
      <c r="C9549" s="68"/>
      <c r="D9549" s="68"/>
      <c r="E9549" s="68"/>
      <c r="F9549" s="68"/>
      <c r="G9549" s="68"/>
      <c r="H9549" s="68"/>
      <c r="I9549" s="68"/>
      <c r="J9549" s="68"/>
    </row>
    <row r="9550" spans="1:11" ht="15">
      <c r="A9550" s="120"/>
      <c r="B9550" s="121" t="s">
        <v>1</v>
      </c>
      <c r="C9550" s="120" t="s">
        <v>2</v>
      </c>
      <c r="D9550" s="120" t="s">
        <v>3</v>
      </c>
      <c r="E9550" s="144" t="s">
        <v>2279</v>
      </c>
      <c r="F9550" s="144"/>
      <c r="G9550" s="122" t="s">
        <v>4</v>
      </c>
      <c r="H9550" s="121" t="s">
        <v>5</v>
      </c>
      <c r="I9550" s="121" t="s">
        <v>3962</v>
      </c>
      <c r="J9550" s="121" t="s">
        <v>6</v>
      </c>
      <c r="K9550" s="121" t="s">
        <v>8</v>
      </c>
    </row>
    <row r="9551" spans="1:11" ht="25.5">
      <c r="A9551" s="123" t="s">
        <v>3963</v>
      </c>
      <c r="B9551" s="78" t="s">
        <v>5800</v>
      </c>
      <c r="C9551" s="123" t="s">
        <v>17</v>
      </c>
      <c r="D9551" s="123" t="s">
        <v>5801</v>
      </c>
      <c r="E9551" s="150" t="s">
        <v>2947</v>
      </c>
      <c r="F9551" s="150"/>
      <c r="G9551" s="77" t="s">
        <v>72</v>
      </c>
      <c r="H9551" s="67">
        <v>1</v>
      </c>
      <c r="I9551" s="79"/>
      <c r="J9551" s="79">
        <v>229.39</v>
      </c>
      <c r="K9551" s="79">
        <v>229.39</v>
      </c>
    </row>
    <row r="9552" spans="1:11" ht="25.5">
      <c r="A9552" s="116" t="s">
        <v>3964</v>
      </c>
      <c r="B9552" s="117" t="s">
        <v>4490</v>
      </c>
      <c r="C9552" s="116" t="s">
        <v>17</v>
      </c>
      <c r="D9552" s="116" t="s">
        <v>4491</v>
      </c>
      <c r="E9552" s="136" t="s">
        <v>2323</v>
      </c>
      <c r="F9552" s="136"/>
      <c r="G9552" s="5" t="s">
        <v>3967</v>
      </c>
      <c r="H9552" s="7">
        <v>4.1185</v>
      </c>
      <c r="I9552" s="7">
        <v>0</v>
      </c>
      <c r="J9552" s="69">
        <v>23.13</v>
      </c>
      <c r="K9552" s="69">
        <v>95.26</v>
      </c>
    </row>
    <row r="9553" spans="1:11" ht="14.25" customHeight="1">
      <c r="A9553" s="116" t="s">
        <v>3964</v>
      </c>
      <c r="B9553" s="117" t="s">
        <v>4488</v>
      </c>
      <c r="C9553" s="116" t="s">
        <v>17</v>
      </c>
      <c r="D9553" s="116" t="s">
        <v>4489</v>
      </c>
      <c r="E9553" s="136" t="s">
        <v>2323</v>
      </c>
      <c r="F9553" s="136"/>
      <c r="G9553" s="5" t="s">
        <v>3967</v>
      </c>
      <c r="H9553" s="7">
        <v>4.1185</v>
      </c>
      <c r="I9553" s="7">
        <v>0</v>
      </c>
      <c r="J9553" s="69">
        <v>32.57</v>
      </c>
      <c r="K9553" s="69">
        <v>134.13</v>
      </c>
    </row>
    <row r="9554" spans="1:11" ht="14.25" customHeight="1">
      <c r="A9554" s="124" t="s">
        <v>3973</v>
      </c>
      <c r="B9554" s="64" t="s">
        <v>6715</v>
      </c>
      <c r="C9554" s="124" t="s">
        <v>17</v>
      </c>
      <c r="D9554" s="124" t="s">
        <v>6716</v>
      </c>
      <c r="E9554" s="148" t="s">
        <v>3976</v>
      </c>
      <c r="F9554" s="148"/>
      <c r="G9554" s="84" t="s">
        <v>72</v>
      </c>
      <c r="H9554" s="71">
        <v>1</v>
      </c>
      <c r="I9554" s="71">
        <v>0</v>
      </c>
      <c r="J9554" s="70">
        <v>0</v>
      </c>
      <c r="K9554" s="70">
        <v>0</v>
      </c>
    </row>
    <row r="9555" spans="1:11" ht="14.25" customHeight="1">
      <c r="A9555" s="115"/>
      <c r="B9555" s="115"/>
      <c r="C9555" s="115"/>
      <c r="D9555" s="115"/>
      <c r="E9555" s="115"/>
      <c r="F9555" s="115" t="s">
        <v>3983</v>
      </c>
      <c r="G9555" s="73">
        <v>167.28</v>
      </c>
      <c r="H9555" s="115" t="s">
        <v>3984</v>
      </c>
      <c r="I9555" s="73">
        <v>0</v>
      </c>
      <c r="J9555" s="115" t="s">
        <v>3985</v>
      </c>
      <c r="K9555" s="73">
        <v>167.28</v>
      </c>
    </row>
    <row r="9556" spans="1:11" ht="26.25" thickBot="1">
      <c r="A9556" s="115"/>
      <c r="B9556" s="115"/>
      <c r="C9556" s="115"/>
      <c r="D9556" s="115"/>
      <c r="E9556" s="115"/>
      <c r="F9556" s="115" t="s">
        <v>3986</v>
      </c>
      <c r="G9556" s="73">
        <v>52.48</v>
      </c>
      <c r="H9556" s="138"/>
      <c r="I9556" s="138" t="s">
        <v>3987</v>
      </c>
      <c r="J9556" s="115"/>
      <c r="K9556" s="73">
        <v>281.87</v>
      </c>
    </row>
    <row r="9557" spans="1:11" ht="15" thickTop="1">
      <c r="A9557" s="68"/>
      <c r="B9557" s="68"/>
      <c r="C9557" s="68"/>
      <c r="D9557" s="68"/>
      <c r="E9557" s="68"/>
      <c r="F9557" s="68"/>
      <c r="G9557" s="68"/>
      <c r="H9557" s="68"/>
      <c r="I9557" s="68"/>
      <c r="J9557" s="68"/>
      <c r="K9557" s="68"/>
    </row>
    <row r="9558" spans="1:11" ht="15">
      <c r="A9558" s="120"/>
      <c r="B9558" s="121" t="s">
        <v>1</v>
      </c>
      <c r="C9558" s="120" t="s">
        <v>2</v>
      </c>
      <c r="D9558" s="120" t="s">
        <v>3</v>
      </c>
      <c r="E9558" s="144" t="s">
        <v>2279</v>
      </c>
      <c r="F9558" s="144"/>
      <c r="G9558" s="122" t="s">
        <v>4</v>
      </c>
      <c r="H9558" s="121" t="s">
        <v>5</v>
      </c>
      <c r="I9558" s="121" t="s">
        <v>3962</v>
      </c>
      <c r="J9558" s="121" t="s">
        <v>6</v>
      </c>
      <c r="K9558" s="121" t="s">
        <v>8</v>
      </c>
    </row>
    <row r="9559" spans="1:11">
      <c r="A9559" s="123" t="s">
        <v>3963</v>
      </c>
      <c r="B9559" s="78" t="s">
        <v>4402</v>
      </c>
      <c r="C9559" s="123" t="s">
        <v>17</v>
      </c>
      <c r="D9559" s="123" t="s">
        <v>4403</v>
      </c>
      <c r="E9559" s="150" t="s">
        <v>2345</v>
      </c>
      <c r="F9559" s="150"/>
      <c r="G9559" s="77" t="s">
        <v>144</v>
      </c>
      <c r="H9559" s="67">
        <v>1</v>
      </c>
      <c r="I9559" s="79"/>
      <c r="J9559" s="79">
        <v>7.88</v>
      </c>
      <c r="K9559" s="79">
        <v>7.88</v>
      </c>
    </row>
    <row r="9560" spans="1:11" ht="25.5">
      <c r="A9560" s="116" t="s">
        <v>3964</v>
      </c>
      <c r="B9560" s="117" t="s">
        <v>4388</v>
      </c>
      <c r="C9560" s="116" t="s">
        <v>17</v>
      </c>
      <c r="D9560" s="116" t="s">
        <v>4389</v>
      </c>
      <c r="E9560" s="136" t="s">
        <v>2323</v>
      </c>
      <c r="F9560" s="136"/>
      <c r="G9560" s="5" t="s">
        <v>3967</v>
      </c>
      <c r="H9560" s="7">
        <v>8.8000000000000005E-3</v>
      </c>
      <c r="I9560" s="7">
        <v>0</v>
      </c>
      <c r="J9560" s="69">
        <v>31.91</v>
      </c>
      <c r="K9560" s="69">
        <v>0.28000000000000003</v>
      </c>
    </row>
    <row r="9561" spans="1:11" ht="25.5">
      <c r="A9561" s="116" t="s">
        <v>3964</v>
      </c>
      <c r="B9561" s="117" t="s">
        <v>4390</v>
      </c>
      <c r="C9561" s="116" t="s">
        <v>17</v>
      </c>
      <c r="D9561" s="116" t="s">
        <v>4391</v>
      </c>
      <c r="E9561" s="136" t="s">
        <v>2323</v>
      </c>
      <c r="F9561" s="136"/>
      <c r="G9561" s="5" t="s">
        <v>3967</v>
      </c>
      <c r="H9561" s="7">
        <v>1.4E-3</v>
      </c>
      <c r="I9561" s="7">
        <v>0</v>
      </c>
      <c r="J9561" s="69">
        <v>22.71</v>
      </c>
      <c r="K9561" s="69">
        <v>0.03</v>
      </c>
    </row>
    <row r="9562" spans="1:11">
      <c r="A9562" s="124" t="s">
        <v>3973</v>
      </c>
      <c r="B9562" s="64" t="s">
        <v>6717</v>
      </c>
      <c r="C9562" s="124" t="s">
        <v>17</v>
      </c>
      <c r="D9562" s="124" t="s">
        <v>6718</v>
      </c>
      <c r="E9562" s="148" t="s">
        <v>3976</v>
      </c>
      <c r="F9562" s="148"/>
      <c r="G9562" s="84" t="s">
        <v>144</v>
      </c>
      <c r="H9562" s="71">
        <v>1.1100000000000001</v>
      </c>
      <c r="I9562" s="71">
        <v>0</v>
      </c>
      <c r="J9562" s="70">
        <v>6.82</v>
      </c>
      <c r="K9562" s="70">
        <v>7.57</v>
      </c>
    </row>
    <row r="9563" spans="1:11" ht="25.5">
      <c r="A9563" s="115"/>
      <c r="B9563" s="115"/>
      <c r="C9563" s="115"/>
      <c r="D9563" s="115"/>
      <c r="E9563" s="115"/>
      <c r="F9563" s="115" t="s">
        <v>3983</v>
      </c>
      <c r="G9563" s="73">
        <v>0.23</v>
      </c>
      <c r="H9563" s="115" t="s">
        <v>3984</v>
      </c>
      <c r="I9563" s="73">
        <v>0</v>
      </c>
      <c r="J9563" s="115" t="s">
        <v>3985</v>
      </c>
      <c r="K9563" s="73">
        <v>0.23</v>
      </c>
    </row>
    <row r="9564" spans="1:11" ht="26.25" thickBot="1">
      <c r="A9564" s="115"/>
      <c r="B9564" s="115"/>
      <c r="C9564" s="115"/>
      <c r="D9564" s="115"/>
      <c r="E9564" s="115"/>
      <c r="F9564" s="115" t="s">
        <v>3986</v>
      </c>
      <c r="G9564" s="73">
        <v>1.8</v>
      </c>
      <c r="H9564" s="138"/>
      <c r="I9564" s="138" t="s">
        <v>3987</v>
      </c>
      <c r="J9564" s="115"/>
      <c r="K9564" s="73">
        <v>9.68</v>
      </c>
    </row>
    <row r="9565" spans="1:11" ht="15" thickTop="1">
      <c r="A9565" s="68"/>
      <c r="B9565" s="68"/>
      <c r="C9565" s="68"/>
      <c r="D9565" s="68"/>
      <c r="E9565" s="68"/>
      <c r="F9565" s="68"/>
      <c r="G9565" s="68"/>
      <c r="H9565" s="68"/>
      <c r="I9565" s="68"/>
      <c r="J9565" s="68"/>
      <c r="K9565" s="68"/>
    </row>
    <row r="9566" spans="1:11" ht="15">
      <c r="A9566" s="120"/>
      <c r="B9566" s="121" t="s">
        <v>1</v>
      </c>
      <c r="C9566" s="120" t="s">
        <v>2</v>
      </c>
      <c r="D9566" s="120" t="s">
        <v>3</v>
      </c>
      <c r="E9566" s="144" t="s">
        <v>2279</v>
      </c>
      <c r="F9566" s="144"/>
      <c r="G9566" s="122" t="s">
        <v>4</v>
      </c>
      <c r="H9566" s="121" t="s">
        <v>5</v>
      </c>
      <c r="I9566" s="121" t="s">
        <v>3962</v>
      </c>
      <c r="J9566" s="121" t="s">
        <v>6</v>
      </c>
      <c r="K9566" s="121" t="s">
        <v>8</v>
      </c>
    </row>
    <row r="9567" spans="1:11">
      <c r="A9567" s="123" t="s">
        <v>3963</v>
      </c>
      <c r="B9567" s="78" t="s">
        <v>4392</v>
      </c>
      <c r="C9567" s="123" t="s">
        <v>17</v>
      </c>
      <c r="D9567" s="123" t="s">
        <v>4393</v>
      </c>
      <c r="E9567" s="150" t="s">
        <v>2345</v>
      </c>
      <c r="F9567" s="150"/>
      <c r="G9567" s="77" t="s">
        <v>144</v>
      </c>
      <c r="H9567" s="67">
        <v>1</v>
      </c>
      <c r="I9567" s="79"/>
      <c r="J9567" s="79">
        <v>6.72</v>
      </c>
      <c r="K9567" s="79">
        <v>6.72</v>
      </c>
    </row>
    <row r="9568" spans="1:11" ht="14.25" customHeight="1">
      <c r="A9568" s="116" t="s">
        <v>3964</v>
      </c>
      <c r="B9568" s="117" t="s">
        <v>4390</v>
      </c>
      <c r="C9568" s="116" t="s">
        <v>17</v>
      </c>
      <c r="D9568" s="116" t="s">
        <v>4391</v>
      </c>
      <c r="E9568" s="136" t="s">
        <v>2323</v>
      </c>
      <c r="F9568" s="136"/>
      <c r="G9568" s="5" t="s">
        <v>3967</v>
      </c>
      <c r="H9568" s="7">
        <v>8.0000000000000004E-4</v>
      </c>
      <c r="I9568" s="7">
        <v>0</v>
      </c>
      <c r="J9568" s="69">
        <v>22.71</v>
      </c>
      <c r="K9568" s="69">
        <v>0.01</v>
      </c>
    </row>
    <row r="9569" spans="1:11" ht="14.25" customHeight="1">
      <c r="A9569" s="116" t="s">
        <v>3964</v>
      </c>
      <c r="B9569" s="117" t="s">
        <v>4388</v>
      </c>
      <c r="C9569" s="116" t="s">
        <v>17</v>
      </c>
      <c r="D9569" s="116" t="s">
        <v>4389</v>
      </c>
      <c r="E9569" s="136" t="s">
        <v>2323</v>
      </c>
      <c r="F9569" s="136"/>
      <c r="G9569" s="5" t="s">
        <v>3967</v>
      </c>
      <c r="H9569" s="7">
        <v>4.7999999999999996E-3</v>
      </c>
      <c r="I9569" s="7">
        <v>0</v>
      </c>
      <c r="J9569" s="69">
        <v>31.91</v>
      </c>
      <c r="K9569" s="69">
        <v>0.15</v>
      </c>
    </row>
    <row r="9570" spans="1:11" ht="14.25" customHeight="1">
      <c r="A9570" s="124" t="s">
        <v>3973</v>
      </c>
      <c r="B9570" s="64" t="s">
        <v>6526</v>
      </c>
      <c r="C9570" s="124" t="s">
        <v>17</v>
      </c>
      <c r="D9570" s="124" t="s">
        <v>6527</v>
      </c>
      <c r="E9570" s="148" t="s">
        <v>3976</v>
      </c>
      <c r="F9570" s="148"/>
      <c r="G9570" s="84" t="s">
        <v>144</v>
      </c>
      <c r="H9570" s="71">
        <v>1.1100000000000001</v>
      </c>
      <c r="I9570" s="71">
        <v>0</v>
      </c>
      <c r="J9570" s="70">
        <v>5.91</v>
      </c>
      <c r="K9570" s="70">
        <v>6.56</v>
      </c>
    </row>
    <row r="9571" spans="1:11" ht="25.5">
      <c r="A9571" s="115"/>
      <c r="B9571" s="115"/>
      <c r="C9571" s="115"/>
      <c r="D9571" s="115"/>
      <c r="E9571" s="115"/>
      <c r="F9571" s="115" t="s">
        <v>3983</v>
      </c>
      <c r="G9571" s="73">
        <v>0.12</v>
      </c>
      <c r="H9571" s="115" t="s">
        <v>3984</v>
      </c>
      <c r="I9571" s="73">
        <v>0</v>
      </c>
      <c r="J9571" s="115" t="s">
        <v>3985</v>
      </c>
      <c r="K9571" s="73">
        <v>0.12</v>
      </c>
    </row>
    <row r="9572" spans="1:11" ht="26.25" thickBot="1">
      <c r="A9572" s="115"/>
      <c r="B9572" s="115"/>
      <c r="C9572" s="115"/>
      <c r="D9572" s="115"/>
      <c r="E9572" s="115"/>
      <c r="F9572" s="115" t="s">
        <v>3986</v>
      </c>
      <c r="G9572" s="73">
        <v>1.53</v>
      </c>
      <c r="H9572" s="138"/>
      <c r="I9572" s="138" t="s">
        <v>3987</v>
      </c>
      <c r="J9572" s="115"/>
      <c r="K9572" s="73">
        <v>8.25</v>
      </c>
    </row>
    <row r="9573" spans="1:11" ht="15" thickTop="1">
      <c r="A9573" s="68"/>
      <c r="B9573" s="68"/>
      <c r="C9573" s="68"/>
      <c r="D9573" s="68"/>
      <c r="E9573" s="68"/>
      <c r="F9573" s="68"/>
      <c r="G9573" s="68"/>
      <c r="H9573" s="68"/>
      <c r="I9573" s="68"/>
      <c r="J9573" s="68"/>
      <c r="K9573" s="68"/>
    </row>
    <row r="9574" spans="1:11" ht="15">
      <c r="A9574" s="120"/>
      <c r="B9574" s="121" t="s">
        <v>1</v>
      </c>
      <c r="C9574" s="120" t="s">
        <v>2</v>
      </c>
      <c r="D9574" s="120" t="s">
        <v>3</v>
      </c>
      <c r="E9574" s="144" t="s">
        <v>2279</v>
      </c>
      <c r="F9574" s="144"/>
      <c r="G9574" s="122" t="s">
        <v>4</v>
      </c>
      <c r="H9574" s="121" t="s">
        <v>5</v>
      </c>
      <c r="I9574" s="121" t="s">
        <v>3962</v>
      </c>
      <c r="J9574" s="121" t="s">
        <v>6</v>
      </c>
      <c r="K9574" s="121" t="s">
        <v>8</v>
      </c>
    </row>
    <row r="9575" spans="1:11">
      <c r="A9575" s="123" t="s">
        <v>3963</v>
      </c>
      <c r="B9575" s="78" t="s">
        <v>4421</v>
      </c>
      <c r="C9575" s="123" t="s">
        <v>17</v>
      </c>
      <c r="D9575" s="123" t="s">
        <v>4422</v>
      </c>
      <c r="E9575" s="150" t="s">
        <v>2345</v>
      </c>
      <c r="F9575" s="150"/>
      <c r="G9575" s="77" t="s">
        <v>144</v>
      </c>
      <c r="H9575" s="67">
        <v>1</v>
      </c>
      <c r="I9575" s="79"/>
      <c r="J9575" s="79">
        <v>6.63</v>
      </c>
      <c r="K9575" s="79">
        <v>6.63</v>
      </c>
    </row>
    <row r="9576" spans="1:11" ht="25.5">
      <c r="A9576" s="116" t="s">
        <v>3964</v>
      </c>
      <c r="B9576" s="117" t="s">
        <v>4388</v>
      </c>
      <c r="C9576" s="116" t="s">
        <v>17</v>
      </c>
      <c r="D9576" s="116" t="s">
        <v>4389</v>
      </c>
      <c r="E9576" s="136" t="s">
        <v>2323</v>
      </c>
      <c r="F9576" s="136"/>
      <c r="G9576" s="5" t="s">
        <v>3967</v>
      </c>
      <c r="H9576" s="7">
        <v>2.5000000000000001E-3</v>
      </c>
      <c r="I9576" s="7">
        <v>0</v>
      </c>
      <c r="J9576" s="69">
        <v>31.91</v>
      </c>
      <c r="K9576" s="69">
        <v>7.0000000000000007E-2</v>
      </c>
    </row>
    <row r="9577" spans="1:11">
      <c r="A9577" s="124" t="s">
        <v>3973</v>
      </c>
      <c r="B9577" s="64" t="s">
        <v>6526</v>
      </c>
      <c r="C9577" s="124" t="s">
        <v>17</v>
      </c>
      <c r="D9577" s="124" t="s">
        <v>6527</v>
      </c>
      <c r="E9577" s="148" t="s">
        <v>3976</v>
      </c>
      <c r="F9577" s="148"/>
      <c r="G9577" s="84" t="s">
        <v>144</v>
      </c>
      <c r="H9577" s="71">
        <v>1.1100000000000001</v>
      </c>
      <c r="I9577" s="71">
        <v>0</v>
      </c>
      <c r="J9577" s="70">
        <v>5.91</v>
      </c>
      <c r="K9577" s="70">
        <v>6.56</v>
      </c>
    </row>
    <row r="9578" spans="1:11" ht="25.5">
      <c r="A9578" s="115"/>
      <c r="B9578" s="115"/>
      <c r="C9578" s="115"/>
      <c r="D9578" s="115"/>
      <c r="E9578" s="115"/>
      <c r="F9578" s="115" t="s">
        <v>3983</v>
      </c>
      <c r="G9578" s="73">
        <v>0.06</v>
      </c>
      <c r="H9578" s="115" t="s">
        <v>3984</v>
      </c>
      <c r="I9578" s="73">
        <v>0</v>
      </c>
      <c r="J9578" s="115" t="s">
        <v>3985</v>
      </c>
      <c r="K9578" s="73">
        <v>0.06</v>
      </c>
    </row>
    <row r="9579" spans="1:11" ht="26.25" thickBot="1">
      <c r="A9579" s="115"/>
      <c r="B9579" s="115"/>
      <c r="C9579" s="115"/>
      <c r="D9579" s="115"/>
      <c r="E9579" s="115"/>
      <c r="F9579" s="115" t="s">
        <v>3986</v>
      </c>
      <c r="G9579" s="73">
        <v>1.51</v>
      </c>
      <c r="H9579" s="138"/>
      <c r="I9579" s="138" t="s">
        <v>3987</v>
      </c>
      <c r="J9579" s="115"/>
      <c r="K9579" s="73">
        <v>8.14</v>
      </c>
    </row>
    <row r="9580" spans="1:11" ht="15" thickTop="1">
      <c r="A9580" s="68"/>
      <c r="B9580" s="68"/>
      <c r="C9580" s="68"/>
      <c r="D9580" s="68"/>
      <c r="E9580" s="68"/>
      <c r="F9580" s="68"/>
      <c r="G9580" s="68"/>
      <c r="H9580" s="68"/>
      <c r="I9580" s="68"/>
      <c r="J9580" s="68"/>
      <c r="K9580" s="68"/>
    </row>
    <row r="9581" spans="1:11" ht="15">
      <c r="A9581" s="120"/>
      <c r="B9581" s="121" t="s">
        <v>1</v>
      </c>
      <c r="C9581" s="120" t="s">
        <v>2</v>
      </c>
      <c r="D9581" s="120" t="s">
        <v>3</v>
      </c>
      <c r="E9581" s="144" t="s">
        <v>2279</v>
      </c>
      <c r="F9581" s="144"/>
      <c r="G9581" s="122" t="s">
        <v>4</v>
      </c>
      <c r="H9581" s="121" t="s">
        <v>5</v>
      </c>
      <c r="I9581" s="121" t="s">
        <v>3962</v>
      </c>
      <c r="J9581" s="121" t="s">
        <v>6</v>
      </c>
      <c r="K9581" s="121" t="s">
        <v>8</v>
      </c>
    </row>
    <row r="9582" spans="1:11">
      <c r="A9582" s="123" t="s">
        <v>3963</v>
      </c>
      <c r="B9582" s="78" t="s">
        <v>4439</v>
      </c>
      <c r="C9582" s="123" t="s">
        <v>17</v>
      </c>
      <c r="D9582" s="123" t="s">
        <v>4440</v>
      </c>
      <c r="E9582" s="150" t="s">
        <v>2345</v>
      </c>
      <c r="F9582" s="150"/>
      <c r="G9582" s="77" t="s">
        <v>144</v>
      </c>
      <c r="H9582" s="67">
        <v>1</v>
      </c>
      <c r="I9582" s="79"/>
      <c r="J9582" s="79">
        <v>7.8</v>
      </c>
      <c r="K9582" s="79">
        <v>7.8</v>
      </c>
    </row>
    <row r="9583" spans="1:11" ht="25.5">
      <c r="A9583" s="116" t="s">
        <v>3964</v>
      </c>
      <c r="B9583" s="117" t="s">
        <v>4388</v>
      </c>
      <c r="C9583" s="116" t="s">
        <v>17</v>
      </c>
      <c r="D9583" s="116" t="s">
        <v>4389</v>
      </c>
      <c r="E9583" s="136" t="s">
        <v>2323</v>
      </c>
      <c r="F9583" s="136"/>
      <c r="G9583" s="5" t="s">
        <v>3967</v>
      </c>
      <c r="H9583" s="7">
        <v>1.2999999999999999E-3</v>
      </c>
      <c r="I9583" s="7">
        <v>0</v>
      </c>
      <c r="J9583" s="69">
        <v>31.91</v>
      </c>
      <c r="K9583" s="69">
        <v>0.04</v>
      </c>
    </row>
    <row r="9584" spans="1:11">
      <c r="A9584" s="124" t="s">
        <v>3973</v>
      </c>
      <c r="B9584" s="64" t="s">
        <v>6719</v>
      </c>
      <c r="C9584" s="124" t="s">
        <v>17</v>
      </c>
      <c r="D9584" s="124" t="s">
        <v>6720</v>
      </c>
      <c r="E9584" s="148" t="s">
        <v>3976</v>
      </c>
      <c r="F9584" s="148"/>
      <c r="G9584" s="84" t="s">
        <v>144</v>
      </c>
      <c r="H9584" s="71">
        <v>1.1399999999999999</v>
      </c>
      <c r="I9584" s="71">
        <v>0</v>
      </c>
      <c r="J9584" s="70">
        <v>6.81</v>
      </c>
      <c r="K9584" s="70">
        <v>7.76</v>
      </c>
    </row>
    <row r="9585" spans="1:11" ht="14.25" customHeight="1">
      <c r="A9585" s="115"/>
      <c r="B9585" s="115"/>
      <c r="C9585" s="115"/>
      <c r="D9585" s="115"/>
      <c r="E9585" s="115"/>
      <c r="F9585" s="115" t="s">
        <v>3983</v>
      </c>
      <c r="G9585" s="73">
        <v>0.03</v>
      </c>
      <c r="H9585" s="115" t="s">
        <v>3984</v>
      </c>
      <c r="I9585" s="73">
        <v>0</v>
      </c>
      <c r="J9585" s="115" t="s">
        <v>3985</v>
      </c>
      <c r="K9585" s="73">
        <v>0.03</v>
      </c>
    </row>
    <row r="9586" spans="1:11" ht="14.25" customHeight="1" thickBot="1">
      <c r="A9586" s="115"/>
      <c r="B9586" s="115"/>
      <c r="C9586" s="115"/>
      <c r="D9586" s="115"/>
      <c r="E9586" s="115"/>
      <c r="F9586" s="115" t="s">
        <v>3986</v>
      </c>
      <c r="G9586" s="73">
        <v>1.78</v>
      </c>
      <c r="H9586" s="138"/>
      <c r="I9586" s="138" t="s">
        <v>3987</v>
      </c>
      <c r="J9586" s="115"/>
      <c r="K9586" s="73">
        <v>9.58</v>
      </c>
    </row>
    <row r="9587" spans="1:11" ht="14.25" customHeight="1" thickTop="1">
      <c r="A9587" s="68"/>
      <c r="B9587" s="68"/>
      <c r="C9587" s="68"/>
      <c r="D9587" s="68"/>
      <c r="E9587" s="68"/>
      <c r="F9587" s="68"/>
      <c r="G9587" s="68"/>
      <c r="H9587" s="68"/>
      <c r="I9587" s="68"/>
      <c r="J9587" s="68"/>
      <c r="K9587" s="68"/>
    </row>
    <row r="9588" spans="1:11" ht="14.25" customHeight="1">
      <c r="A9588" s="120"/>
      <c r="B9588" s="121" t="s">
        <v>1</v>
      </c>
      <c r="C9588" s="120" t="s">
        <v>2</v>
      </c>
      <c r="D9588" s="120" t="s">
        <v>3</v>
      </c>
      <c r="E9588" s="144" t="s">
        <v>2279</v>
      </c>
      <c r="F9588" s="144"/>
      <c r="G9588" s="122" t="s">
        <v>4</v>
      </c>
      <c r="H9588" s="121" t="s">
        <v>5</v>
      </c>
      <c r="I9588" s="121" t="s">
        <v>3962</v>
      </c>
      <c r="J9588" s="121" t="s">
        <v>6</v>
      </c>
      <c r="K9588" s="121" t="s">
        <v>8</v>
      </c>
    </row>
    <row r="9589" spans="1:11" ht="14.25" customHeight="1">
      <c r="A9589" s="123" t="s">
        <v>3963</v>
      </c>
      <c r="B9589" s="78" t="s">
        <v>4443</v>
      </c>
      <c r="C9589" s="123" t="s">
        <v>17</v>
      </c>
      <c r="D9589" s="123" t="s">
        <v>4444</v>
      </c>
      <c r="E9589" s="150" t="s">
        <v>2345</v>
      </c>
      <c r="F9589" s="150"/>
      <c r="G9589" s="77" t="s">
        <v>144</v>
      </c>
      <c r="H9589" s="67">
        <v>1</v>
      </c>
      <c r="I9589" s="79"/>
      <c r="J9589" s="79">
        <v>7.79</v>
      </c>
      <c r="K9589" s="79">
        <v>7.79</v>
      </c>
    </row>
    <row r="9590" spans="1:11" ht="25.5">
      <c r="A9590" s="116" t="s">
        <v>3964</v>
      </c>
      <c r="B9590" s="117" t="s">
        <v>4388</v>
      </c>
      <c r="C9590" s="116" t="s">
        <v>17</v>
      </c>
      <c r="D9590" s="116" t="s">
        <v>4389</v>
      </c>
      <c r="E9590" s="136" t="s">
        <v>2323</v>
      </c>
      <c r="F9590" s="136"/>
      <c r="G9590" s="5" t="s">
        <v>3967</v>
      </c>
      <c r="H9590" s="7">
        <v>1.1000000000000001E-3</v>
      </c>
      <c r="I9590" s="7">
        <v>0</v>
      </c>
      <c r="J9590" s="69">
        <v>31.91</v>
      </c>
      <c r="K9590" s="69">
        <v>0.03</v>
      </c>
    </row>
    <row r="9591" spans="1:11">
      <c r="A9591" s="124" t="s">
        <v>3973</v>
      </c>
      <c r="B9591" s="64" t="s">
        <v>6719</v>
      </c>
      <c r="C9591" s="124" t="s">
        <v>17</v>
      </c>
      <c r="D9591" s="124" t="s">
        <v>6720</v>
      </c>
      <c r="E9591" s="148" t="s">
        <v>3976</v>
      </c>
      <c r="F9591" s="148"/>
      <c r="G9591" s="84" t="s">
        <v>144</v>
      </c>
      <c r="H9591" s="71">
        <v>1.1399999999999999</v>
      </c>
      <c r="I9591" s="71">
        <v>0</v>
      </c>
      <c r="J9591" s="70">
        <v>6.81</v>
      </c>
      <c r="K9591" s="70">
        <v>7.76</v>
      </c>
    </row>
    <row r="9592" spans="1:11" ht="25.5">
      <c r="A9592" s="115"/>
      <c r="B9592" s="115"/>
      <c r="C9592" s="115"/>
      <c r="D9592" s="115"/>
      <c r="E9592" s="115"/>
      <c r="F9592" s="115" t="s">
        <v>3983</v>
      </c>
      <c r="G9592" s="73">
        <v>0.02</v>
      </c>
      <c r="H9592" s="115" t="s">
        <v>3984</v>
      </c>
      <c r="I9592" s="73">
        <v>0</v>
      </c>
      <c r="J9592" s="115" t="s">
        <v>3985</v>
      </c>
      <c r="K9592" s="73">
        <v>0.02</v>
      </c>
    </row>
    <row r="9593" spans="1:11" ht="26.25" thickBot="1">
      <c r="A9593" s="115"/>
      <c r="B9593" s="115"/>
      <c r="C9593" s="115"/>
      <c r="D9593" s="115"/>
      <c r="E9593" s="115"/>
      <c r="F9593" s="115" t="s">
        <v>3986</v>
      </c>
      <c r="G9593" s="73">
        <v>1.78</v>
      </c>
      <c r="H9593" s="138"/>
      <c r="I9593" s="138" t="s">
        <v>3987</v>
      </c>
      <c r="J9593" s="115"/>
      <c r="K9593" s="73">
        <v>9.57</v>
      </c>
    </row>
    <row r="9594" spans="1:11" ht="15" thickTop="1">
      <c r="A9594" s="68"/>
      <c r="B9594" s="68"/>
      <c r="C9594" s="68"/>
      <c r="D9594" s="68"/>
      <c r="E9594" s="68"/>
      <c r="F9594" s="68"/>
      <c r="G9594" s="68"/>
      <c r="H9594" s="68"/>
      <c r="I9594" s="68"/>
      <c r="J9594" s="68"/>
      <c r="K9594" s="68"/>
    </row>
    <row r="9595" spans="1:11" ht="15">
      <c r="A9595" s="120"/>
      <c r="B9595" s="121" t="s">
        <v>1</v>
      </c>
      <c r="C9595" s="120" t="s">
        <v>2</v>
      </c>
      <c r="D9595" s="120" t="s">
        <v>3</v>
      </c>
      <c r="E9595" s="144" t="s">
        <v>2279</v>
      </c>
      <c r="F9595" s="144"/>
      <c r="G9595" s="122" t="s">
        <v>4</v>
      </c>
      <c r="H9595" s="121" t="s">
        <v>5</v>
      </c>
      <c r="I9595" s="121" t="s">
        <v>3962</v>
      </c>
      <c r="J9595" s="121" t="s">
        <v>6</v>
      </c>
      <c r="K9595" s="121" t="s">
        <v>8</v>
      </c>
    </row>
    <row r="9596" spans="1:11">
      <c r="A9596" s="123" t="s">
        <v>3963</v>
      </c>
      <c r="B9596" s="78" t="s">
        <v>4400</v>
      </c>
      <c r="C9596" s="123" t="s">
        <v>17</v>
      </c>
      <c r="D9596" s="123" t="s">
        <v>4401</v>
      </c>
      <c r="E9596" s="150" t="s">
        <v>2345</v>
      </c>
      <c r="F9596" s="150"/>
      <c r="G9596" s="77" t="s">
        <v>144</v>
      </c>
      <c r="H9596" s="67">
        <v>1</v>
      </c>
      <c r="I9596" s="79"/>
      <c r="J9596" s="79">
        <v>8.7899999999999991</v>
      </c>
      <c r="K9596" s="79">
        <v>8.7899999999999991</v>
      </c>
    </row>
    <row r="9597" spans="1:11" ht="25.5">
      <c r="A9597" s="116" t="s">
        <v>3964</v>
      </c>
      <c r="B9597" s="117" t="s">
        <v>4388</v>
      </c>
      <c r="C9597" s="116" t="s">
        <v>17</v>
      </c>
      <c r="D9597" s="116" t="s">
        <v>4389</v>
      </c>
      <c r="E9597" s="136" t="s">
        <v>2323</v>
      </c>
      <c r="F9597" s="136"/>
      <c r="G9597" s="5" t="s">
        <v>3967</v>
      </c>
      <c r="H9597" s="7">
        <v>3.1E-2</v>
      </c>
      <c r="I9597" s="7">
        <v>0</v>
      </c>
      <c r="J9597" s="69">
        <v>31.91</v>
      </c>
      <c r="K9597" s="69">
        <v>0.98</v>
      </c>
    </row>
    <row r="9598" spans="1:11" ht="25.5">
      <c r="A9598" s="116" t="s">
        <v>3964</v>
      </c>
      <c r="B9598" s="117" t="s">
        <v>4390</v>
      </c>
      <c r="C9598" s="116" t="s">
        <v>17</v>
      </c>
      <c r="D9598" s="116" t="s">
        <v>4391</v>
      </c>
      <c r="E9598" s="136" t="s">
        <v>2323</v>
      </c>
      <c r="F9598" s="136"/>
      <c r="G9598" s="5" t="s">
        <v>3967</v>
      </c>
      <c r="H9598" s="7">
        <v>5.1000000000000004E-3</v>
      </c>
      <c r="I9598" s="7">
        <v>0</v>
      </c>
      <c r="J9598" s="69">
        <v>22.71</v>
      </c>
      <c r="K9598" s="69">
        <v>0.11</v>
      </c>
    </row>
    <row r="9599" spans="1:11">
      <c r="A9599" s="124" t="s">
        <v>3973</v>
      </c>
      <c r="B9599" s="64" t="s">
        <v>6721</v>
      </c>
      <c r="C9599" s="124" t="s">
        <v>17</v>
      </c>
      <c r="D9599" s="124" t="s">
        <v>6722</v>
      </c>
      <c r="E9599" s="148" t="s">
        <v>3976</v>
      </c>
      <c r="F9599" s="148"/>
      <c r="G9599" s="84" t="s">
        <v>144</v>
      </c>
      <c r="H9599" s="71">
        <v>1.07</v>
      </c>
      <c r="I9599" s="71">
        <v>0</v>
      </c>
      <c r="J9599" s="70">
        <v>7.2</v>
      </c>
      <c r="K9599" s="70">
        <v>7.7</v>
      </c>
    </row>
    <row r="9600" spans="1:11" ht="25.5">
      <c r="A9600" s="115"/>
      <c r="B9600" s="115"/>
      <c r="C9600" s="115"/>
      <c r="D9600" s="115"/>
      <c r="E9600" s="115"/>
      <c r="F9600" s="115" t="s">
        <v>3983</v>
      </c>
      <c r="G9600" s="73">
        <v>0.82</v>
      </c>
      <c r="H9600" s="115" t="s">
        <v>3984</v>
      </c>
      <c r="I9600" s="73">
        <v>0</v>
      </c>
      <c r="J9600" s="115" t="s">
        <v>3985</v>
      </c>
      <c r="K9600" s="73">
        <v>0.82</v>
      </c>
    </row>
    <row r="9601" spans="1:11" ht="26.25" thickBot="1">
      <c r="A9601" s="115"/>
      <c r="B9601" s="115"/>
      <c r="C9601" s="115"/>
      <c r="D9601" s="115"/>
      <c r="E9601" s="115"/>
      <c r="F9601" s="115" t="s">
        <v>3986</v>
      </c>
      <c r="G9601" s="73">
        <v>2.0099999999999998</v>
      </c>
      <c r="H9601" s="138"/>
      <c r="I9601" s="138" t="s">
        <v>3987</v>
      </c>
      <c r="J9601" s="115"/>
      <c r="K9601" s="73">
        <v>10.8</v>
      </c>
    </row>
    <row r="9602" spans="1:11" ht="15" thickTop="1">
      <c r="A9602" s="68"/>
      <c r="B9602" s="68"/>
      <c r="C9602" s="68"/>
      <c r="D9602" s="68"/>
      <c r="E9602" s="68"/>
      <c r="F9602" s="68"/>
      <c r="G9602" s="68"/>
      <c r="H9602" s="68"/>
      <c r="I9602" s="68"/>
      <c r="J9602" s="68"/>
      <c r="K9602" s="68"/>
    </row>
    <row r="9603" spans="1:11" ht="15">
      <c r="A9603" s="120"/>
      <c r="B9603" s="121" t="s">
        <v>1</v>
      </c>
      <c r="C9603" s="120" t="s">
        <v>2</v>
      </c>
      <c r="D9603" s="120" t="s">
        <v>3</v>
      </c>
      <c r="E9603" s="144" t="s">
        <v>2279</v>
      </c>
      <c r="F9603" s="144"/>
      <c r="G9603" s="122" t="s">
        <v>4</v>
      </c>
      <c r="H9603" s="121" t="s">
        <v>5</v>
      </c>
      <c r="I9603" s="121" t="s">
        <v>3962</v>
      </c>
      <c r="J9603" s="121" t="s">
        <v>6</v>
      </c>
      <c r="K9603" s="121" t="s">
        <v>8</v>
      </c>
    </row>
    <row r="9604" spans="1:11">
      <c r="A9604" s="123" t="s">
        <v>3963</v>
      </c>
      <c r="B9604" s="78" t="s">
        <v>4441</v>
      </c>
      <c r="C9604" s="123" t="s">
        <v>17</v>
      </c>
      <c r="D9604" s="123" t="s">
        <v>4442</v>
      </c>
      <c r="E9604" s="150" t="s">
        <v>2345</v>
      </c>
      <c r="F9604" s="150"/>
      <c r="G9604" s="77" t="s">
        <v>144</v>
      </c>
      <c r="H9604" s="67">
        <v>1</v>
      </c>
      <c r="I9604" s="79"/>
      <c r="J9604" s="79">
        <v>8.59</v>
      </c>
      <c r="K9604" s="79">
        <v>8.59</v>
      </c>
    </row>
    <row r="9605" spans="1:11" ht="25.5">
      <c r="A9605" s="116" t="s">
        <v>3964</v>
      </c>
      <c r="B9605" s="117" t="s">
        <v>4388</v>
      </c>
      <c r="C9605" s="116" t="s">
        <v>17</v>
      </c>
      <c r="D9605" s="116" t="s">
        <v>4389</v>
      </c>
      <c r="E9605" s="136" t="s">
        <v>2323</v>
      </c>
      <c r="F9605" s="136"/>
      <c r="G9605" s="5" t="s">
        <v>3967</v>
      </c>
      <c r="H9605" s="7">
        <v>1.6199999999999999E-2</v>
      </c>
      <c r="I9605" s="7">
        <v>0</v>
      </c>
      <c r="J9605" s="69">
        <v>31.91</v>
      </c>
      <c r="K9605" s="69">
        <v>0.51</v>
      </c>
    </row>
    <row r="9606" spans="1:11" ht="25.5">
      <c r="A9606" s="116" t="s">
        <v>3964</v>
      </c>
      <c r="B9606" s="117" t="s">
        <v>4390</v>
      </c>
      <c r="C9606" s="116" t="s">
        <v>17</v>
      </c>
      <c r="D9606" s="116" t="s">
        <v>4391</v>
      </c>
      <c r="E9606" s="136" t="s">
        <v>2323</v>
      </c>
      <c r="F9606" s="136"/>
      <c r="G9606" s="5" t="s">
        <v>3967</v>
      </c>
      <c r="H9606" s="7">
        <v>2.5999999999999999E-3</v>
      </c>
      <c r="I9606" s="7">
        <v>0</v>
      </c>
      <c r="J9606" s="69">
        <v>22.71</v>
      </c>
      <c r="K9606" s="69">
        <v>0.05</v>
      </c>
    </row>
    <row r="9607" spans="1:11">
      <c r="A9607" s="124" t="s">
        <v>3973</v>
      </c>
      <c r="B9607" s="64" t="s">
        <v>6723</v>
      </c>
      <c r="C9607" s="124" t="s">
        <v>17</v>
      </c>
      <c r="D9607" s="124" t="s">
        <v>6724</v>
      </c>
      <c r="E9607" s="148" t="s">
        <v>3976</v>
      </c>
      <c r="F9607" s="148"/>
      <c r="G9607" s="84" t="s">
        <v>144</v>
      </c>
      <c r="H9607" s="71">
        <v>1.1100000000000001</v>
      </c>
      <c r="I9607" s="71">
        <v>0</v>
      </c>
      <c r="J9607" s="70">
        <v>7.24</v>
      </c>
      <c r="K9607" s="70">
        <v>8.0299999999999994</v>
      </c>
    </row>
    <row r="9608" spans="1:11" ht="25.5">
      <c r="A9608" s="115"/>
      <c r="B9608" s="115"/>
      <c r="C9608" s="115"/>
      <c r="D9608" s="115"/>
      <c r="E9608" s="115"/>
      <c r="F9608" s="115" t="s">
        <v>3983</v>
      </c>
      <c r="G9608" s="73">
        <v>0.42</v>
      </c>
      <c r="H9608" s="115" t="s">
        <v>3984</v>
      </c>
      <c r="I9608" s="73">
        <v>0</v>
      </c>
      <c r="J9608" s="115" t="s">
        <v>3985</v>
      </c>
      <c r="K9608" s="73">
        <v>0.42</v>
      </c>
    </row>
    <row r="9609" spans="1:11" ht="26.25" thickBot="1">
      <c r="A9609" s="115"/>
      <c r="B9609" s="115"/>
      <c r="C9609" s="115"/>
      <c r="D9609" s="115"/>
      <c r="E9609" s="115"/>
      <c r="F9609" s="115" t="s">
        <v>3986</v>
      </c>
      <c r="G9609" s="73">
        <v>1.96</v>
      </c>
      <c r="H9609" s="138"/>
      <c r="I9609" s="138" t="s">
        <v>3987</v>
      </c>
      <c r="J9609" s="115"/>
      <c r="K9609" s="73">
        <v>10.55</v>
      </c>
    </row>
    <row r="9610" spans="1:11" ht="15" thickTop="1">
      <c r="A9610" s="68"/>
      <c r="B9610" s="68"/>
      <c r="C9610" s="68"/>
      <c r="D9610" s="68"/>
      <c r="E9610" s="68"/>
      <c r="F9610" s="68"/>
      <c r="G9610" s="68"/>
      <c r="H9610" s="68"/>
      <c r="I9610" s="68"/>
      <c r="J9610" s="68"/>
      <c r="K9610" s="68"/>
    </row>
    <row r="9611" spans="1:11" ht="15">
      <c r="A9611" s="120"/>
      <c r="B9611" s="121" t="s">
        <v>1</v>
      </c>
      <c r="C9611" s="120" t="s">
        <v>2</v>
      </c>
      <c r="D9611" s="120" t="s">
        <v>3</v>
      </c>
      <c r="E9611" s="144" t="s">
        <v>2279</v>
      </c>
      <c r="F9611" s="144"/>
      <c r="G9611" s="122" t="s">
        <v>4</v>
      </c>
      <c r="H9611" s="121" t="s">
        <v>5</v>
      </c>
      <c r="I9611" s="121" t="s">
        <v>3962</v>
      </c>
      <c r="J9611" s="121" t="s">
        <v>6</v>
      </c>
      <c r="K9611" s="121" t="s">
        <v>8</v>
      </c>
    </row>
    <row r="9612" spans="1:11">
      <c r="A9612" s="123" t="s">
        <v>3963</v>
      </c>
      <c r="B9612" s="78" t="s">
        <v>6530</v>
      </c>
      <c r="C9612" s="123" t="s">
        <v>17</v>
      </c>
      <c r="D9612" s="123" t="s">
        <v>6531</v>
      </c>
      <c r="E9612" s="150" t="s">
        <v>2345</v>
      </c>
      <c r="F9612" s="150"/>
      <c r="G9612" s="77" t="s">
        <v>144</v>
      </c>
      <c r="H9612" s="67">
        <v>1</v>
      </c>
      <c r="I9612" s="79"/>
      <c r="J9612" s="79">
        <v>10.210000000000001</v>
      </c>
      <c r="K9612" s="79">
        <v>10.210000000000001</v>
      </c>
    </row>
    <row r="9613" spans="1:11" ht="25.5">
      <c r="A9613" s="116" t="s">
        <v>3964</v>
      </c>
      <c r="B9613" s="117" t="s">
        <v>4388</v>
      </c>
      <c r="C9613" s="116" t="s">
        <v>17</v>
      </c>
      <c r="D9613" s="116" t="s">
        <v>4389</v>
      </c>
      <c r="E9613" s="136" t="s">
        <v>2323</v>
      </c>
      <c r="F9613" s="136"/>
      <c r="G9613" s="5" t="s">
        <v>3967</v>
      </c>
      <c r="H9613" s="7">
        <v>9.3299999999999994E-2</v>
      </c>
      <c r="I9613" s="7">
        <v>0</v>
      </c>
      <c r="J9613" s="69">
        <v>31.91</v>
      </c>
      <c r="K9613" s="69">
        <v>2.97</v>
      </c>
    </row>
    <row r="9614" spans="1:11" ht="25.5">
      <c r="A9614" s="116" t="s">
        <v>3964</v>
      </c>
      <c r="B9614" s="117" t="s">
        <v>4390</v>
      </c>
      <c r="C9614" s="116" t="s">
        <v>17</v>
      </c>
      <c r="D9614" s="116" t="s">
        <v>4391</v>
      </c>
      <c r="E9614" s="136" t="s">
        <v>2323</v>
      </c>
      <c r="F9614" s="136"/>
      <c r="G9614" s="5" t="s">
        <v>3967</v>
      </c>
      <c r="H9614" s="7">
        <v>1.52E-2</v>
      </c>
      <c r="I9614" s="7">
        <v>0</v>
      </c>
      <c r="J9614" s="69">
        <v>22.71</v>
      </c>
      <c r="K9614" s="69">
        <v>0.34</v>
      </c>
    </row>
    <row r="9615" spans="1:11">
      <c r="A9615" s="124" t="s">
        <v>3973</v>
      </c>
      <c r="B9615" s="64" t="s">
        <v>6725</v>
      </c>
      <c r="C9615" s="124" t="s">
        <v>17</v>
      </c>
      <c r="D9615" s="124" t="s">
        <v>6726</v>
      </c>
      <c r="E9615" s="148" t="s">
        <v>3976</v>
      </c>
      <c r="F9615" s="148"/>
      <c r="G9615" s="84" t="s">
        <v>144</v>
      </c>
      <c r="H9615" s="71">
        <v>1.07</v>
      </c>
      <c r="I9615" s="71">
        <v>0</v>
      </c>
      <c r="J9615" s="70">
        <v>6.45</v>
      </c>
      <c r="K9615" s="70">
        <v>6.9</v>
      </c>
    </row>
    <row r="9616" spans="1:11" ht="25.5">
      <c r="A9616" s="115"/>
      <c r="B9616" s="115"/>
      <c r="C9616" s="115"/>
      <c r="D9616" s="115"/>
      <c r="E9616" s="115"/>
      <c r="F9616" s="115" t="s">
        <v>3983</v>
      </c>
      <c r="G9616" s="73">
        <v>2.5</v>
      </c>
      <c r="H9616" s="115" t="s">
        <v>3984</v>
      </c>
      <c r="I9616" s="73">
        <v>0</v>
      </c>
      <c r="J9616" s="115" t="s">
        <v>3985</v>
      </c>
      <c r="K9616" s="73">
        <v>2.5</v>
      </c>
    </row>
    <row r="9617" spans="1:11" ht="26.25" thickBot="1">
      <c r="A9617" s="115"/>
      <c r="B9617" s="115"/>
      <c r="C9617" s="115"/>
      <c r="D9617" s="115"/>
      <c r="E9617" s="115"/>
      <c r="F9617" s="115" t="s">
        <v>3986</v>
      </c>
      <c r="G9617" s="73">
        <v>2.33</v>
      </c>
      <c r="H9617" s="138"/>
      <c r="I9617" s="138" t="s">
        <v>3987</v>
      </c>
      <c r="J9617" s="115"/>
      <c r="K9617" s="73">
        <v>12.54</v>
      </c>
    </row>
    <row r="9618" spans="1:11" ht="15" thickTop="1">
      <c r="A9618" s="68"/>
      <c r="B9618" s="68"/>
      <c r="C9618" s="68"/>
      <c r="D9618" s="68"/>
      <c r="E9618" s="68"/>
      <c r="F9618" s="68"/>
      <c r="G9618" s="68"/>
      <c r="H9618" s="68"/>
      <c r="I9618" s="68"/>
      <c r="J9618" s="68"/>
      <c r="K9618" s="68"/>
    </row>
    <row r="9619" spans="1:11" ht="15">
      <c r="A9619" s="120"/>
      <c r="B9619" s="121" t="s">
        <v>1</v>
      </c>
      <c r="C9619" s="120" t="s">
        <v>2</v>
      </c>
      <c r="D9619" s="120" t="s">
        <v>3</v>
      </c>
      <c r="E9619" s="144" t="s">
        <v>2279</v>
      </c>
      <c r="F9619" s="144"/>
      <c r="G9619" s="122" t="s">
        <v>4</v>
      </c>
      <c r="H9619" s="121" t="s">
        <v>5</v>
      </c>
      <c r="I9619" s="121" t="s">
        <v>3962</v>
      </c>
      <c r="J9619" s="121" t="s">
        <v>6</v>
      </c>
      <c r="K9619" s="121" t="s">
        <v>8</v>
      </c>
    </row>
    <row r="9620" spans="1:11">
      <c r="A9620" s="123" t="s">
        <v>3963</v>
      </c>
      <c r="B9620" s="78" t="s">
        <v>4398</v>
      </c>
      <c r="C9620" s="123" t="s">
        <v>17</v>
      </c>
      <c r="D9620" s="123" t="s">
        <v>4399</v>
      </c>
      <c r="E9620" s="150" t="s">
        <v>2345</v>
      </c>
      <c r="F9620" s="150"/>
      <c r="G9620" s="77" t="s">
        <v>144</v>
      </c>
      <c r="H9620" s="67">
        <v>1</v>
      </c>
      <c r="I9620" s="79"/>
      <c r="J9620" s="79">
        <v>8.9600000000000009</v>
      </c>
      <c r="K9620" s="79">
        <v>8.9600000000000009</v>
      </c>
    </row>
    <row r="9621" spans="1:11" ht="25.5">
      <c r="A9621" s="116" t="s">
        <v>3964</v>
      </c>
      <c r="B9621" s="117" t="s">
        <v>4388</v>
      </c>
      <c r="C9621" s="116" t="s">
        <v>17</v>
      </c>
      <c r="D9621" s="116" t="s">
        <v>4389</v>
      </c>
      <c r="E9621" s="136" t="s">
        <v>2323</v>
      </c>
      <c r="F9621" s="136"/>
      <c r="G9621" s="5" t="s">
        <v>3967</v>
      </c>
      <c r="H9621" s="7">
        <v>5.8099999999999999E-2</v>
      </c>
      <c r="I9621" s="7">
        <v>0</v>
      </c>
      <c r="J9621" s="69">
        <v>31.91</v>
      </c>
      <c r="K9621" s="69">
        <v>1.85</v>
      </c>
    </row>
    <row r="9622" spans="1:11" ht="25.5">
      <c r="A9622" s="116" t="s">
        <v>3964</v>
      </c>
      <c r="B9622" s="117" t="s">
        <v>4390</v>
      </c>
      <c r="C9622" s="116" t="s">
        <v>17</v>
      </c>
      <c r="D9622" s="116" t="s">
        <v>4391</v>
      </c>
      <c r="E9622" s="136" t="s">
        <v>2323</v>
      </c>
      <c r="F9622" s="136"/>
      <c r="G9622" s="5" t="s">
        <v>3967</v>
      </c>
      <c r="H9622" s="7">
        <v>9.4999999999999998E-3</v>
      </c>
      <c r="I9622" s="7">
        <v>0</v>
      </c>
      <c r="J9622" s="69">
        <v>22.71</v>
      </c>
      <c r="K9622" s="69">
        <v>0.21</v>
      </c>
    </row>
    <row r="9623" spans="1:11">
      <c r="A9623" s="124" t="s">
        <v>3973</v>
      </c>
      <c r="B9623" s="64" t="s">
        <v>6725</v>
      </c>
      <c r="C9623" s="124" t="s">
        <v>17</v>
      </c>
      <c r="D9623" s="124" t="s">
        <v>6726</v>
      </c>
      <c r="E9623" s="148" t="s">
        <v>3976</v>
      </c>
      <c r="F9623" s="148"/>
      <c r="G9623" s="84" t="s">
        <v>144</v>
      </c>
      <c r="H9623" s="71">
        <v>1.07</v>
      </c>
      <c r="I9623" s="71">
        <v>0</v>
      </c>
      <c r="J9623" s="70">
        <v>6.45</v>
      </c>
      <c r="K9623" s="70">
        <v>6.9</v>
      </c>
    </row>
    <row r="9624" spans="1:11" ht="25.5">
      <c r="A9624" s="115"/>
      <c r="B9624" s="115"/>
      <c r="C9624" s="115"/>
      <c r="D9624" s="115"/>
      <c r="E9624" s="115"/>
      <c r="F9624" s="115" t="s">
        <v>3983</v>
      </c>
      <c r="G9624" s="73">
        <v>1.55</v>
      </c>
      <c r="H9624" s="115" t="s">
        <v>3984</v>
      </c>
      <c r="I9624" s="73">
        <v>0</v>
      </c>
      <c r="J9624" s="115" t="s">
        <v>3985</v>
      </c>
      <c r="K9624" s="73">
        <v>1.55</v>
      </c>
    </row>
    <row r="9625" spans="1:11" ht="26.25" thickBot="1">
      <c r="A9625" s="115"/>
      <c r="B9625" s="115"/>
      <c r="C9625" s="115"/>
      <c r="D9625" s="115"/>
      <c r="E9625" s="115"/>
      <c r="F9625" s="115" t="s">
        <v>3986</v>
      </c>
      <c r="G9625" s="73">
        <v>2.0499999999999998</v>
      </c>
      <c r="H9625" s="138"/>
      <c r="I9625" s="138" t="s">
        <v>3987</v>
      </c>
      <c r="J9625" s="115"/>
      <c r="K9625" s="73">
        <v>11.01</v>
      </c>
    </row>
    <row r="9626" spans="1:11" ht="15" thickTop="1">
      <c r="A9626" s="68"/>
      <c r="B9626" s="68"/>
      <c r="C9626" s="68"/>
      <c r="D9626" s="68"/>
      <c r="E9626" s="68"/>
      <c r="F9626" s="68"/>
      <c r="G9626" s="68"/>
      <c r="H9626" s="68"/>
      <c r="I9626" s="68"/>
      <c r="J9626" s="68"/>
      <c r="K9626" s="68"/>
    </row>
    <row r="9627" spans="1:11" ht="15">
      <c r="A9627" s="120"/>
      <c r="B9627" s="121" t="s">
        <v>1</v>
      </c>
      <c r="C9627" s="120" t="s">
        <v>2</v>
      </c>
      <c r="D9627" s="120" t="s">
        <v>3</v>
      </c>
      <c r="E9627" s="144" t="s">
        <v>2279</v>
      </c>
      <c r="F9627" s="144"/>
      <c r="G9627" s="122" t="s">
        <v>4</v>
      </c>
      <c r="H9627" s="121" t="s">
        <v>5</v>
      </c>
      <c r="I9627" s="121" t="s">
        <v>6</v>
      </c>
      <c r="J9627" s="121" t="s">
        <v>8</v>
      </c>
    </row>
    <row r="9628" spans="1:11" ht="25.5">
      <c r="A9628" s="123" t="s">
        <v>3963</v>
      </c>
      <c r="B9628" s="78" t="s">
        <v>6727</v>
      </c>
      <c r="C9628" s="123" t="s">
        <v>120</v>
      </c>
      <c r="D9628" s="123" t="s">
        <v>6728</v>
      </c>
      <c r="E9628" s="150" t="s">
        <v>2411</v>
      </c>
      <c r="F9628" s="150"/>
      <c r="G9628" s="77" t="s">
        <v>320</v>
      </c>
      <c r="H9628" s="67">
        <v>1</v>
      </c>
      <c r="I9628" s="79">
        <v>14.42</v>
      </c>
      <c r="J9628" s="79">
        <v>14.42</v>
      </c>
    </row>
    <row r="9629" spans="1:11">
      <c r="A9629" s="128"/>
      <c r="B9629" s="128"/>
      <c r="C9629" s="128"/>
      <c r="D9629" s="128"/>
      <c r="E9629" s="128"/>
      <c r="F9629" s="128" t="s">
        <v>4330</v>
      </c>
      <c r="G9629" s="128"/>
      <c r="H9629" s="128"/>
      <c r="I9629" s="128"/>
      <c r="J9629" s="110">
        <v>0</v>
      </c>
    </row>
    <row r="9630" spans="1:11">
      <c r="A9630" s="128"/>
      <c r="B9630" s="128"/>
      <c r="C9630" s="128"/>
      <c r="D9630" s="128"/>
      <c r="E9630" s="128"/>
      <c r="F9630" s="128" t="s">
        <v>4331</v>
      </c>
      <c r="G9630" s="128"/>
      <c r="H9630" s="128"/>
      <c r="I9630" s="128"/>
      <c r="J9630" s="110">
        <v>1</v>
      </c>
    </row>
    <row r="9631" spans="1:11">
      <c r="A9631" s="128"/>
      <c r="B9631" s="128"/>
      <c r="C9631" s="128"/>
      <c r="D9631" s="128"/>
      <c r="E9631" s="128"/>
      <c r="F9631" s="128" t="s">
        <v>4332</v>
      </c>
      <c r="G9631" s="128"/>
      <c r="H9631" s="128"/>
      <c r="I9631" s="128"/>
      <c r="J9631" s="110">
        <v>0</v>
      </c>
    </row>
    <row r="9632" spans="1:11" ht="30">
      <c r="A9632" s="120" t="s">
        <v>4333</v>
      </c>
      <c r="B9632" s="121" t="s">
        <v>1</v>
      </c>
      <c r="C9632" s="120" t="s">
        <v>2</v>
      </c>
      <c r="D9632" s="120" t="s">
        <v>4334</v>
      </c>
      <c r="E9632" s="121" t="s">
        <v>3953</v>
      </c>
      <c r="F9632" s="121" t="s">
        <v>4335</v>
      </c>
      <c r="G9632" s="121" t="s">
        <v>4336</v>
      </c>
      <c r="H9632" s="121"/>
      <c r="I9632" s="121"/>
      <c r="J9632" s="121" t="s">
        <v>4323</v>
      </c>
    </row>
    <row r="9633" spans="1:10" ht="38.25">
      <c r="A9633" s="124" t="s">
        <v>3973</v>
      </c>
      <c r="B9633" s="64" t="s">
        <v>6729</v>
      </c>
      <c r="C9633" s="124" t="s">
        <v>120</v>
      </c>
      <c r="D9633" s="124" t="s">
        <v>6730</v>
      </c>
      <c r="E9633" s="71">
        <v>0.224</v>
      </c>
      <c r="F9633" s="84" t="s">
        <v>80</v>
      </c>
      <c r="G9633" s="147" t="s">
        <v>2544</v>
      </c>
      <c r="H9633" s="147"/>
      <c r="I9633" s="148"/>
      <c r="J9633" s="125" t="s">
        <v>2855</v>
      </c>
    </row>
    <row r="9634" spans="1:10" ht="25.5">
      <c r="A9634" s="124" t="s">
        <v>3973</v>
      </c>
      <c r="B9634" s="64" t="s">
        <v>6731</v>
      </c>
      <c r="C9634" s="124" t="s">
        <v>120</v>
      </c>
      <c r="D9634" s="124" t="s">
        <v>6732</v>
      </c>
      <c r="E9634" s="71">
        <v>0.154</v>
      </c>
      <c r="F9634" s="84" t="s">
        <v>320</v>
      </c>
      <c r="G9634" s="147" t="s">
        <v>6733</v>
      </c>
      <c r="H9634" s="147"/>
      <c r="I9634" s="148"/>
      <c r="J9634" s="125" t="s">
        <v>6734</v>
      </c>
    </row>
    <row r="9635" spans="1:10" ht="25.5">
      <c r="A9635" s="124" t="s">
        <v>3973</v>
      </c>
      <c r="B9635" s="64" t="s">
        <v>6735</v>
      </c>
      <c r="C9635" s="124" t="s">
        <v>120</v>
      </c>
      <c r="D9635" s="124" t="s">
        <v>6736</v>
      </c>
      <c r="E9635" s="71">
        <v>2.1999999999999999E-2</v>
      </c>
      <c r="F9635" s="84" t="s">
        <v>320</v>
      </c>
      <c r="G9635" s="147" t="s">
        <v>5860</v>
      </c>
      <c r="H9635" s="147"/>
      <c r="I9635" s="148"/>
      <c r="J9635" s="125" t="s">
        <v>2588</v>
      </c>
    </row>
    <row r="9636" spans="1:10" ht="25.5">
      <c r="A9636" s="124" t="s">
        <v>3973</v>
      </c>
      <c r="B9636" s="64" t="s">
        <v>6737</v>
      </c>
      <c r="C9636" s="124" t="s">
        <v>120</v>
      </c>
      <c r="D9636" s="124" t="s">
        <v>6738</v>
      </c>
      <c r="E9636" s="71">
        <v>0.04</v>
      </c>
      <c r="F9636" s="84" t="s">
        <v>80</v>
      </c>
      <c r="G9636" s="147" t="s">
        <v>6739</v>
      </c>
      <c r="H9636" s="147"/>
      <c r="I9636" s="148"/>
      <c r="J9636" s="125" t="s">
        <v>2884</v>
      </c>
    </row>
    <row r="9637" spans="1:10" ht="25.5">
      <c r="A9637" s="124" t="s">
        <v>3973</v>
      </c>
      <c r="B9637" s="64" t="s">
        <v>6740</v>
      </c>
      <c r="C9637" s="124" t="s">
        <v>120</v>
      </c>
      <c r="D9637" s="124" t="s">
        <v>6741</v>
      </c>
      <c r="E9637" s="71">
        <v>0.03</v>
      </c>
      <c r="F9637" s="84" t="s">
        <v>320</v>
      </c>
      <c r="G9637" s="147" t="s">
        <v>6742</v>
      </c>
      <c r="H9637" s="147"/>
      <c r="I9637" s="148"/>
      <c r="J9637" s="125" t="s">
        <v>2435</v>
      </c>
    </row>
    <row r="9638" spans="1:10" ht="25.5">
      <c r="A9638" s="124" t="s">
        <v>3973</v>
      </c>
      <c r="B9638" s="64" t="s">
        <v>6743</v>
      </c>
      <c r="C9638" s="124" t="s">
        <v>120</v>
      </c>
      <c r="D9638" s="124" t="s">
        <v>6744</v>
      </c>
      <c r="E9638" s="71">
        <v>0.154</v>
      </c>
      <c r="F9638" s="84" t="s">
        <v>320</v>
      </c>
      <c r="G9638" s="147" t="s">
        <v>6745</v>
      </c>
      <c r="H9638" s="147"/>
      <c r="I9638" s="148"/>
      <c r="J9638" s="125" t="s">
        <v>2357</v>
      </c>
    </row>
    <row r="9639" spans="1:10" ht="25.5">
      <c r="A9639" s="124" t="s">
        <v>3973</v>
      </c>
      <c r="B9639" s="64" t="s">
        <v>6746</v>
      </c>
      <c r="C9639" s="124" t="s">
        <v>120</v>
      </c>
      <c r="D9639" s="124" t="s">
        <v>6747</v>
      </c>
      <c r="E9639" s="71">
        <v>0.20899999999999999</v>
      </c>
      <c r="F9639" s="84" t="s">
        <v>320</v>
      </c>
      <c r="G9639" s="147" t="s">
        <v>6748</v>
      </c>
      <c r="H9639" s="147"/>
      <c r="I9639" s="148"/>
      <c r="J9639" s="125" t="s">
        <v>2326</v>
      </c>
    </row>
    <row r="9640" spans="1:10" ht="25.5">
      <c r="A9640" s="124" t="s">
        <v>3973</v>
      </c>
      <c r="B9640" s="64" t="s">
        <v>6749</v>
      </c>
      <c r="C9640" s="124" t="s">
        <v>120</v>
      </c>
      <c r="D9640" s="124" t="s">
        <v>6750</v>
      </c>
      <c r="E9640" s="71">
        <v>1.0999999999999999E-2</v>
      </c>
      <c r="F9640" s="84" t="s">
        <v>320</v>
      </c>
      <c r="G9640" s="147" t="s">
        <v>6751</v>
      </c>
      <c r="H9640" s="147"/>
      <c r="I9640" s="148"/>
      <c r="J9640" s="125" t="s">
        <v>2770</v>
      </c>
    </row>
    <row r="9641" spans="1:10" ht="25.5">
      <c r="A9641" s="124" t="s">
        <v>3973</v>
      </c>
      <c r="B9641" s="64" t="s">
        <v>6752</v>
      </c>
      <c r="C9641" s="124" t="s">
        <v>120</v>
      </c>
      <c r="D9641" s="124" t="s">
        <v>6753</v>
      </c>
      <c r="E9641" s="71">
        <v>0.13200000000000001</v>
      </c>
      <c r="F9641" s="84" t="s">
        <v>320</v>
      </c>
      <c r="G9641" s="147" t="s">
        <v>6754</v>
      </c>
      <c r="H9641" s="147"/>
      <c r="I9641" s="148"/>
      <c r="J9641" s="125" t="s">
        <v>5430</v>
      </c>
    </row>
    <row r="9642" spans="1:10" ht="25.5">
      <c r="A9642" s="124" t="s">
        <v>3973</v>
      </c>
      <c r="B9642" s="64" t="s">
        <v>6755</v>
      </c>
      <c r="C9642" s="124" t="s">
        <v>120</v>
      </c>
      <c r="D9642" s="124" t="s">
        <v>6756</v>
      </c>
      <c r="E9642" s="71">
        <v>0.253</v>
      </c>
      <c r="F9642" s="84" t="s">
        <v>320</v>
      </c>
      <c r="G9642" s="147" t="s">
        <v>6757</v>
      </c>
      <c r="H9642" s="147"/>
      <c r="I9642" s="148"/>
      <c r="J9642" s="125" t="s">
        <v>6758</v>
      </c>
    </row>
    <row r="9643" spans="1:10" ht="25.5">
      <c r="A9643" s="124" t="s">
        <v>3973</v>
      </c>
      <c r="B9643" s="64" t="s">
        <v>6759</v>
      </c>
      <c r="C9643" s="124" t="s">
        <v>120</v>
      </c>
      <c r="D9643" s="124" t="s">
        <v>6760</v>
      </c>
      <c r="E9643" s="71">
        <v>0.16500000000000001</v>
      </c>
      <c r="F9643" s="84" t="s">
        <v>320</v>
      </c>
      <c r="G9643" s="147" t="s">
        <v>6761</v>
      </c>
      <c r="H9643" s="147"/>
      <c r="I9643" s="148"/>
      <c r="J9643" s="125" t="s">
        <v>6762</v>
      </c>
    </row>
    <row r="9644" spans="1:10">
      <c r="A9644" s="128"/>
      <c r="B9644" s="128"/>
      <c r="C9644" s="128"/>
      <c r="D9644" s="128"/>
      <c r="E9644" s="128"/>
      <c r="F9644" s="128" t="s">
        <v>4343</v>
      </c>
      <c r="G9644" s="128"/>
      <c r="H9644" s="128"/>
      <c r="I9644" s="128"/>
      <c r="J9644" s="110">
        <v>10.4374</v>
      </c>
    </row>
    <row r="9645" spans="1:10" ht="30">
      <c r="A9645" s="120" t="s">
        <v>4344</v>
      </c>
      <c r="B9645" s="121" t="s">
        <v>1</v>
      </c>
      <c r="C9645" s="120" t="s">
        <v>2</v>
      </c>
      <c r="D9645" s="120" t="s">
        <v>4345</v>
      </c>
      <c r="E9645" s="121" t="s">
        <v>3953</v>
      </c>
      <c r="F9645" s="121" t="s">
        <v>4335</v>
      </c>
      <c r="G9645" s="121" t="s">
        <v>4336</v>
      </c>
      <c r="H9645" s="121"/>
      <c r="I9645" s="121"/>
      <c r="J9645" s="121" t="s">
        <v>4323</v>
      </c>
    </row>
    <row r="9646" spans="1:10">
      <c r="A9646" s="116" t="s">
        <v>3963</v>
      </c>
      <c r="B9646" s="117" t="s">
        <v>6352</v>
      </c>
      <c r="C9646" s="116" t="s">
        <v>120</v>
      </c>
      <c r="D9646" s="116" t="s">
        <v>4391</v>
      </c>
      <c r="E9646" s="7">
        <v>4.58333E-2</v>
      </c>
      <c r="F9646" s="5" t="s">
        <v>4981</v>
      </c>
      <c r="G9646" s="149" t="s">
        <v>6763</v>
      </c>
      <c r="H9646" s="149"/>
      <c r="I9646" s="136"/>
      <c r="J9646" s="126" t="s">
        <v>2373</v>
      </c>
    </row>
    <row r="9647" spans="1:10">
      <c r="A9647" s="116" t="s">
        <v>3963</v>
      </c>
      <c r="B9647" s="117" t="s">
        <v>6516</v>
      </c>
      <c r="C9647" s="116" t="s">
        <v>120</v>
      </c>
      <c r="D9647" s="116" t="s">
        <v>4389</v>
      </c>
      <c r="E9647" s="7">
        <v>9.1666700000000004E-2</v>
      </c>
      <c r="F9647" s="5" t="s">
        <v>4981</v>
      </c>
      <c r="G9647" s="149" t="s">
        <v>6764</v>
      </c>
      <c r="H9647" s="149"/>
      <c r="I9647" s="136"/>
      <c r="J9647" s="126" t="s">
        <v>6765</v>
      </c>
    </row>
    <row r="9648" spans="1:10">
      <c r="A9648" s="128"/>
      <c r="B9648" s="128"/>
      <c r="C9648" s="128"/>
      <c r="D9648" s="128"/>
      <c r="E9648" s="128"/>
      <c r="F9648" s="128" t="s">
        <v>4355</v>
      </c>
      <c r="G9648" s="128"/>
      <c r="H9648" s="128"/>
      <c r="I9648" s="128"/>
      <c r="J9648" s="110">
        <v>3.9874999999999998</v>
      </c>
    </row>
    <row r="9649" spans="1:11">
      <c r="A9649" s="115"/>
      <c r="B9649" s="115"/>
      <c r="C9649" s="115"/>
      <c r="D9649" s="115"/>
      <c r="E9649" s="115" t="s">
        <v>3983</v>
      </c>
      <c r="F9649" s="73">
        <v>0</v>
      </c>
      <c r="G9649" s="115" t="s">
        <v>3984</v>
      </c>
      <c r="H9649" s="73">
        <v>3.08</v>
      </c>
      <c r="I9649" s="115" t="s">
        <v>3985</v>
      </c>
      <c r="J9649" s="73">
        <v>3.0825943654899999</v>
      </c>
    </row>
    <row r="9650" spans="1:11" ht="15" thickBot="1">
      <c r="A9650" s="115"/>
      <c r="B9650" s="115"/>
      <c r="C9650" s="115"/>
      <c r="D9650" s="115"/>
      <c r="E9650" s="115" t="s">
        <v>3986</v>
      </c>
      <c r="F9650" s="73">
        <v>3.29</v>
      </c>
      <c r="G9650" s="115"/>
      <c r="H9650" s="138" t="s">
        <v>3987</v>
      </c>
      <c r="I9650" s="138"/>
      <c r="J9650" s="73">
        <v>17.71</v>
      </c>
    </row>
    <row r="9651" spans="1:11" ht="15" thickTop="1">
      <c r="A9651" s="68"/>
      <c r="B9651" s="68"/>
      <c r="C9651" s="68"/>
      <c r="D9651" s="68"/>
      <c r="E9651" s="68"/>
      <c r="F9651" s="68"/>
      <c r="G9651" s="68"/>
      <c r="H9651" s="68"/>
      <c r="I9651" s="68"/>
      <c r="J9651" s="68"/>
    </row>
    <row r="9652" spans="1:11" ht="15">
      <c r="A9652" s="120"/>
      <c r="B9652" s="121" t="s">
        <v>1</v>
      </c>
      <c r="C9652" s="120" t="s">
        <v>2</v>
      </c>
      <c r="D9652" s="120" t="s">
        <v>3</v>
      </c>
      <c r="E9652" s="144" t="s">
        <v>2279</v>
      </c>
      <c r="F9652" s="144"/>
      <c r="G9652" s="122" t="s">
        <v>4</v>
      </c>
      <c r="H9652" s="121" t="s">
        <v>5</v>
      </c>
      <c r="I9652" s="121" t="s">
        <v>6</v>
      </c>
      <c r="J9652" s="121" t="s">
        <v>8</v>
      </c>
    </row>
    <row r="9653" spans="1:11" ht="25.5">
      <c r="A9653" s="123" t="s">
        <v>3963</v>
      </c>
      <c r="B9653" s="78" t="s">
        <v>6370</v>
      </c>
      <c r="C9653" s="123" t="s">
        <v>120</v>
      </c>
      <c r="D9653" s="123" t="s">
        <v>6371</v>
      </c>
      <c r="E9653" s="150" t="s">
        <v>2411</v>
      </c>
      <c r="F9653" s="150"/>
      <c r="G9653" s="77" t="s">
        <v>4981</v>
      </c>
      <c r="H9653" s="67">
        <v>1</v>
      </c>
      <c r="I9653" s="79">
        <v>0.21</v>
      </c>
      <c r="J9653" s="79">
        <v>0.21</v>
      </c>
    </row>
    <row r="9654" spans="1:11" ht="30">
      <c r="A9654" s="120" t="s">
        <v>4322</v>
      </c>
      <c r="B9654" s="121" t="s">
        <v>1</v>
      </c>
      <c r="C9654" s="120" t="s">
        <v>2</v>
      </c>
      <c r="D9654" s="120" t="s">
        <v>4019</v>
      </c>
      <c r="E9654" s="121" t="s">
        <v>3953</v>
      </c>
      <c r="F9654" s="145" t="s">
        <v>4323</v>
      </c>
      <c r="G9654" s="145"/>
      <c r="H9654" s="145"/>
      <c r="I9654" s="145"/>
      <c r="J9654" s="121" t="s">
        <v>4324</v>
      </c>
    </row>
    <row r="9655" spans="1:11" ht="25.5">
      <c r="A9655" s="124" t="s">
        <v>3973</v>
      </c>
      <c r="B9655" s="64" t="s">
        <v>6353</v>
      </c>
      <c r="C9655" s="124" t="s">
        <v>120</v>
      </c>
      <c r="D9655" s="124" t="s">
        <v>6354</v>
      </c>
      <c r="E9655" s="71">
        <v>1.154E-2</v>
      </c>
      <c r="F9655" s="124"/>
      <c r="G9655" s="124"/>
      <c r="H9655" s="124"/>
      <c r="I9655" s="125" t="s">
        <v>6355</v>
      </c>
      <c r="J9655" s="125" t="s">
        <v>2597</v>
      </c>
    </row>
    <row r="9656" spans="1:11">
      <c r="A9656" s="128"/>
      <c r="B9656" s="128"/>
      <c r="C9656" s="128"/>
      <c r="D9656" s="128"/>
      <c r="E9656" s="128"/>
      <c r="F9656" s="128" t="s">
        <v>4328</v>
      </c>
      <c r="G9656" s="128"/>
      <c r="H9656" s="128"/>
      <c r="I9656" s="128"/>
      <c r="J9656" s="72">
        <v>0</v>
      </c>
    </row>
    <row r="9657" spans="1:11">
      <c r="A9657" s="128"/>
      <c r="B9657" s="128"/>
      <c r="C9657" s="128"/>
      <c r="D9657" s="128"/>
      <c r="E9657" s="128"/>
      <c r="F9657" s="128" t="s">
        <v>4329</v>
      </c>
      <c r="G9657" s="128"/>
      <c r="H9657" s="128"/>
      <c r="I9657" s="128"/>
      <c r="J9657" s="110">
        <v>0.2104</v>
      </c>
    </row>
    <row r="9658" spans="1:11">
      <c r="A9658" s="128"/>
      <c r="B9658" s="128"/>
      <c r="C9658" s="128"/>
      <c r="D9658" s="128"/>
      <c r="E9658" s="128"/>
      <c r="F9658" s="128" t="s">
        <v>4330</v>
      </c>
      <c r="G9658" s="128"/>
      <c r="H9658" s="128"/>
      <c r="I9658" s="128"/>
      <c r="J9658" s="110">
        <v>0.2104</v>
      </c>
    </row>
    <row r="9659" spans="1:11">
      <c r="A9659" s="128"/>
      <c r="B9659" s="128"/>
      <c r="C9659" s="128"/>
      <c r="D9659" s="128"/>
      <c r="E9659" s="128"/>
      <c r="F9659" s="128" t="s">
        <v>4331</v>
      </c>
      <c r="G9659" s="128"/>
      <c r="H9659" s="128"/>
      <c r="I9659" s="128"/>
      <c r="J9659" s="110">
        <v>1</v>
      </c>
    </row>
    <row r="9660" spans="1:11">
      <c r="A9660" s="128"/>
      <c r="B9660" s="128"/>
      <c r="C9660" s="128"/>
      <c r="D9660" s="128"/>
      <c r="E9660" s="128"/>
      <c r="F9660" s="128" t="s">
        <v>4332</v>
      </c>
      <c r="G9660" s="128"/>
      <c r="H9660" s="128"/>
      <c r="I9660" s="128"/>
      <c r="J9660" s="110">
        <v>0.2104</v>
      </c>
    </row>
    <row r="9661" spans="1:11">
      <c r="A9661" s="115"/>
      <c r="B9661" s="115"/>
      <c r="C9661" s="115"/>
      <c r="D9661" s="115"/>
      <c r="E9661" s="115" t="s">
        <v>3983</v>
      </c>
      <c r="F9661" s="73">
        <v>0</v>
      </c>
      <c r="G9661" s="115" t="s">
        <v>3984</v>
      </c>
      <c r="H9661" s="73">
        <v>0.21</v>
      </c>
      <c r="I9661" s="115" t="s">
        <v>3985</v>
      </c>
      <c r="J9661" s="73">
        <v>0.2104</v>
      </c>
    </row>
    <row r="9662" spans="1:11" ht="15" thickBot="1">
      <c r="A9662" s="115"/>
      <c r="B9662" s="115"/>
      <c r="C9662" s="115"/>
      <c r="D9662" s="115"/>
      <c r="E9662" s="115" t="s">
        <v>3986</v>
      </c>
      <c r="F9662" s="73">
        <v>0.04</v>
      </c>
      <c r="G9662" s="115"/>
      <c r="H9662" s="138" t="s">
        <v>3987</v>
      </c>
      <c r="I9662" s="138"/>
      <c r="J9662" s="73">
        <v>0.25</v>
      </c>
    </row>
    <row r="9663" spans="1:11" ht="15" thickTop="1">
      <c r="A9663" s="68"/>
      <c r="B9663" s="68"/>
      <c r="C9663" s="68"/>
      <c r="D9663" s="68"/>
      <c r="E9663" s="68"/>
      <c r="F9663" s="68"/>
      <c r="G9663" s="68"/>
      <c r="H9663" s="68"/>
      <c r="I9663" s="68"/>
      <c r="J9663" s="68"/>
    </row>
    <row r="9664" spans="1:11" ht="15">
      <c r="A9664" s="120"/>
      <c r="B9664" s="121" t="s">
        <v>1</v>
      </c>
      <c r="C9664" s="120" t="s">
        <v>2</v>
      </c>
      <c r="D9664" s="120" t="s">
        <v>3</v>
      </c>
      <c r="E9664" s="144" t="s">
        <v>2279</v>
      </c>
      <c r="F9664" s="144"/>
      <c r="G9664" s="122" t="s">
        <v>4</v>
      </c>
      <c r="H9664" s="121" t="s">
        <v>5</v>
      </c>
      <c r="I9664" s="121" t="s">
        <v>3962</v>
      </c>
      <c r="J9664" s="121" t="s">
        <v>6</v>
      </c>
      <c r="K9664" s="121" t="s">
        <v>8</v>
      </c>
    </row>
    <row r="9665" spans="1:11" ht="25.5">
      <c r="A9665" s="123" t="s">
        <v>3963</v>
      </c>
      <c r="B9665" s="78" t="s">
        <v>6375</v>
      </c>
      <c r="C9665" s="123" t="s">
        <v>17</v>
      </c>
      <c r="D9665" s="123" t="s">
        <v>6376</v>
      </c>
      <c r="E9665" s="150" t="s">
        <v>2323</v>
      </c>
      <c r="F9665" s="150"/>
      <c r="G9665" s="77" t="s">
        <v>3967</v>
      </c>
      <c r="H9665" s="67">
        <v>1</v>
      </c>
      <c r="I9665" s="79"/>
      <c r="J9665" s="79">
        <v>0.17</v>
      </c>
      <c r="K9665" s="79">
        <v>0.17</v>
      </c>
    </row>
    <row r="9666" spans="1:11">
      <c r="A9666" s="124" t="s">
        <v>3973</v>
      </c>
      <c r="B9666" s="64" t="s">
        <v>6389</v>
      </c>
      <c r="C9666" s="124" t="s">
        <v>17</v>
      </c>
      <c r="D9666" s="124" t="s">
        <v>6390</v>
      </c>
      <c r="E9666" s="148" t="s">
        <v>4019</v>
      </c>
      <c r="F9666" s="148"/>
      <c r="G9666" s="84" t="s">
        <v>3967</v>
      </c>
      <c r="H9666" s="71">
        <v>1.154E-2</v>
      </c>
      <c r="I9666" s="71">
        <v>0</v>
      </c>
      <c r="J9666" s="70">
        <v>15.03</v>
      </c>
      <c r="K9666" s="70">
        <v>0.17</v>
      </c>
    </row>
    <row r="9667" spans="1:11" ht="25.5">
      <c r="A9667" s="115"/>
      <c r="B9667" s="115"/>
      <c r="C9667" s="115"/>
      <c r="D9667" s="115"/>
      <c r="E9667" s="115"/>
      <c r="F9667" s="115" t="s">
        <v>3983</v>
      </c>
      <c r="G9667" s="73">
        <v>0.17</v>
      </c>
      <c r="H9667" s="115" t="s">
        <v>3984</v>
      </c>
      <c r="I9667" s="73">
        <v>0</v>
      </c>
      <c r="J9667" s="115" t="s">
        <v>3985</v>
      </c>
      <c r="K9667" s="73">
        <v>0.17</v>
      </c>
    </row>
    <row r="9668" spans="1:11" ht="26.25" thickBot="1">
      <c r="A9668" s="115"/>
      <c r="B9668" s="115"/>
      <c r="C9668" s="115"/>
      <c r="D9668" s="115"/>
      <c r="E9668" s="115"/>
      <c r="F9668" s="115" t="s">
        <v>3986</v>
      </c>
      <c r="G9668" s="73">
        <v>0.03</v>
      </c>
      <c r="H9668" s="138"/>
      <c r="I9668" s="138" t="s">
        <v>3987</v>
      </c>
      <c r="J9668" s="115"/>
      <c r="K9668" s="73">
        <v>0.2</v>
      </c>
    </row>
    <row r="9669" spans="1:11" ht="15" thickTop="1">
      <c r="A9669" s="68"/>
      <c r="B9669" s="68"/>
      <c r="C9669" s="68"/>
      <c r="D9669" s="68"/>
      <c r="E9669" s="68"/>
      <c r="F9669" s="68"/>
      <c r="G9669" s="68"/>
      <c r="H9669" s="68"/>
      <c r="I9669" s="68"/>
      <c r="J9669" s="68"/>
      <c r="K9669" s="68"/>
    </row>
    <row r="9670" spans="1:11" ht="15">
      <c r="A9670" s="120"/>
      <c r="B9670" s="121" t="s">
        <v>1</v>
      </c>
      <c r="C9670" s="120" t="s">
        <v>2</v>
      </c>
      <c r="D9670" s="120" t="s">
        <v>3</v>
      </c>
      <c r="E9670" s="144" t="s">
        <v>2279</v>
      </c>
      <c r="F9670" s="144"/>
      <c r="G9670" s="122" t="s">
        <v>4</v>
      </c>
      <c r="H9670" s="121" t="s">
        <v>5</v>
      </c>
      <c r="I9670" s="121" t="s">
        <v>6</v>
      </c>
      <c r="J9670" s="121" t="s">
        <v>8</v>
      </c>
    </row>
    <row r="9671" spans="1:11" ht="25.5">
      <c r="A9671" s="123" t="s">
        <v>3963</v>
      </c>
      <c r="B9671" s="78" t="s">
        <v>6419</v>
      </c>
      <c r="C9671" s="123" t="s">
        <v>120</v>
      </c>
      <c r="D9671" s="123" t="s">
        <v>6420</v>
      </c>
      <c r="E9671" s="150" t="s">
        <v>2411</v>
      </c>
      <c r="F9671" s="150"/>
      <c r="G9671" s="77" t="s">
        <v>4981</v>
      </c>
      <c r="H9671" s="67">
        <v>1</v>
      </c>
      <c r="I9671" s="79">
        <v>0.27</v>
      </c>
      <c r="J9671" s="79">
        <v>0.27</v>
      </c>
    </row>
    <row r="9672" spans="1:11" ht="30">
      <c r="A9672" s="120" t="s">
        <v>4322</v>
      </c>
      <c r="B9672" s="121" t="s">
        <v>1</v>
      </c>
      <c r="C9672" s="120" t="s">
        <v>2</v>
      </c>
      <c r="D9672" s="120" t="s">
        <v>4019</v>
      </c>
      <c r="E9672" s="121" t="s">
        <v>3953</v>
      </c>
      <c r="F9672" s="145" t="s">
        <v>4323</v>
      </c>
      <c r="G9672" s="145"/>
      <c r="H9672" s="145"/>
      <c r="I9672" s="145"/>
      <c r="J9672" s="121" t="s">
        <v>4324</v>
      </c>
    </row>
    <row r="9673" spans="1:11" ht="25.5">
      <c r="A9673" s="124" t="s">
        <v>3973</v>
      </c>
      <c r="B9673" s="64" t="s">
        <v>6415</v>
      </c>
      <c r="C9673" s="124" t="s">
        <v>120</v>
      </c>
      <c r="D9673" s="124" t="s">
        <v>6416</v>
      </c>
      <c r="E9673" s="71">
        <v>1.4760000000000001E-2</v>
      </c>
      <c r="F9673" s="124"/>
      <c r="G9673" s="124"/>
      <c r="H9673" s="124"/>
      <c r="I9673" s="125" t="s">
        <v>6355</v>
      </c>
      <c r="J9673" s="125" t="s">
        <v>2553</v>
      </c>
    </row>
    <row r="9674" spans="1:11">
      <c r="A9674" s="128"/>
      <c r="B9674" s="128"/>
      <c r="C9674" s="128"/>
      <c r="D9674" s="128"/>
      <c r="E9674" s="128"/>
      <c r="F9674" s="128" t="s">
        <v>4328</v>
      </c>
      <c r="G9674" s="128"/>
      <c r="H9674" s="128"/>
      <c r="I9674" s="128"/>
      <c r="J9674" s="72">
        <v>0</v>
      </c>
    </row>
    <row r="9675" spans="1:11">
      <c r="A9675" s="128"/>
      <c r="B9675" s="128"/>
      <c r="C9675" s="128"/>
      <c r="D9675" s="128"/>
      <c r="E9675" s="128"/>
      <c r="F9675" s="128" t="s">
        <v>4329</v>
      </c>
      <c r="G9675" s="128"/>
      <c r="H9675" s="128"/>
      <c r="I9675" s="128"/>
      <c r="J9675" s="110">
        <v>0.26910000000000001</v>
      </c>
    </row>
    <row r="9676" spans="1:11">
      <c r="A9676" s="128"/>
      <c r="B9676" s="128"/>
      <c r="C9676" s="128"/>
      <c r="D9676" s="128"/>
      <c r="E9676" s="128"/>
      <c r="F9676" s="128" t="s">
        <v>4330</v>
      </c>
      <c r="G9676" s="128"/>
      <c r="H9676" s="128"/>
      <c r="I9676" s="128"/>
      <c r="J9676" s="110">
        <v>0.26910000000000001</v>
      </c>
    </row>
    <row r="9677" spans="1:11">
      <c r="A9677" s="128"/>
      <c r="B9677" s="128"/>
      <c r="C9677" s="128"/>
      <c r="D9677" s="128"/>
      <c r="E9677" s="128"/>
      <c r="F9677" s="128" t="s">
        <v>4331</v>
      </c>
      <c r="G9677" s="128"/>
      <c r="H9677" s="128"/>
      <c r="I9677" s="128"/>
      <c r="J9677" s="110">
        <v>1</v>
      </c>
    </row>
    <row r="9678" spans="1:11">
      <c r="A9678" s="128"/>
      <c r="B9678" s="128"/>
      <c r="C9678" s="128"/>
      <c r="D9678" s="128"/>
      <c r="E9678" s="128"/>
      <c r="F9678" s="128" t="s">
        <v>4332</v>
      </c>
      <c r="G9678" s="128"/>
      <c r="H9678" s="128"/>
      <c r="I9678" s="128"/>
      <c r="J9678" s="110">
        <v>0.26910000000000001</v>
      </c>
    </row>
    <row r="9679" spans="1:11">
      <c r="A9679" s="115"/>
      <c r="B9679" s="115"/>
      <c r="C9679" s="115"/>
      <c r="D9679" s="115"/>
      <c r="E9679" s="115" t="s">
        <v>3983</v>
      </c>
      <c r="F9679" s="73">
        <v>0</v>
      </c>
      <c r="G9679" s="115" t="s">
        <v>3984</v>
      </c>
      <c r="H9679" s="73">
        <v>0.27</v>
      </c>
      <c r="I9679" s="115" t="s">
        <v>3985</v>
      </c>
      <c r="J9679" s="73">
        <v>0.26910000000000001</v>
      </c>
    </row>
    <row r="9680" spans="1:11" ht="15" thickBot="1">
      <c r="A9680" s="115"/>
      <c r="B9680" s="115"/>
      <c r="C9680" s="115"/>
      <c r="D9680" s="115"/>
      <c r="E9680" s="115" t="s">
        <v>3986</v>
      </c>
      <c r="F9680" s="73">
        <v>0.06</v>
      </c>
      <c r="G9680" s="115"/>
      <c r="H9680" s="138" t="s">
        <v>3987</v>
      </c>
      <c r="I9680" s="138"/>
      <c r="J9680" s="73">
        <v>0.33</v>
      </c>
    </row>
    <row r="9681" spans="1:11" ht="15" thickTop="1">
      <c r="A9681" s="68"/>
      <c r="B9681" s="68"/>
      <c r="C9681" s="68"/>
      <c r="D9681" s="68"/>
      <c r="E9681" s="68"/>
      <c r="F9681" s="68"/>
      <c r="G9681" s="68"/>
      <c r="H9681" s="68"/>
      <c r="I9681" s="68"/>
      <c r="J9681" s="68"/>
    </row>
    <row r="9682" spans="1:11" ht="15">
      <c r="A9682" s="120"/>
      <c r="B9682" s="121" t="s">
        <v>1</v>
      </c>
      <c r="C9682" s="120" t="s">
        <v>2</v>
      </c>
      <c r="D9682" s="120" t="s">
        <v>3</v>
      </c>
      <c r="E9682" s="144" t="s">
        <v>2279</v>
      </c>
      <c r="F9682" s="144"/>
      <c r="G9682" s="122" t="s">
        <v>4</v>
      </c>
      <c r="H9682" s="121" t="s">
        <v>5</v>
      </c>
      <c r="I9682" s="121" t="s">
        <v>3962</v>
      </c>
      <c r="J9682" s="121" t="s">
        <v>6</v>
      </c>
      <c r="K9682" s="121" t="s">
        <v>8</v>
      </c>
    </row>
    <row r="9683" spans="1:11" ht="25.5">
      <c r="A9683" s="123" t="s">
        <v>3963</v>
      </c>
      <c r="B9683" s="78" t="s">
        <v>6423</v>
      </c>
      <c r="C9683" s="123" t="s">
        <v>17</v>
      </c>
      <c r="D9683" s="123" t="s">
        <v>6424</v>
      </c>
      <c r="E9683" s="150" t="s">
        <v>2323</v>
      </c>
      <c r="F9683" s="150"/>
      <c r="G9683" s="77" t="s">
        <v>3967</v>
      </c>
      <c r="H9683" s="67">
        <v>1</v>
      </c>
      <c r="I9683" s="79"/>
      <c r="J9683" s="79">
        <v>0.22</v>
      </c>
      <c r="K9683" s="79">
        <v>0.22</v>
      </c>
    </row>
    <row r="9684" spans="1:11">
      <c r="A9684" s="124" t="s">
        <v>3973</v>
      </c>
      <c r="B9684" s="64" t="s">
        <v>6429</v>
      </c>
      <c r="C9684" s="124" t="s">
        <v>17</v>
      </c>
      <c r="D9684" s="124" t="s">
        <v>6430</v>
      </c>
      <c r="E9684" s="148" t="s">
        <v>4019</v>
      </c>
      <c r="F9684" s="148"/>
      <c r="G9684" s="84" t="s">
        <v>3967</v>
      </c>
      <c r="H9684" s="71">
        <v>1.4760000000000001E-2</v>
      </c>
      <c r="I9684" s="71">
        <v>0</v>
      </c>
      <c r="J9684" s="70">
        <v>15.03</v>
      </c>
      <c r="K9684" s="70">
        <v>0.22</v>
      </c>
    </row>
    <row r="9685" spans="1:11" ht="25.5">
      <c r="A9685" s="115"/>
      <c r="B9685" s="115"/>
      <c r="C9685" s="115"/>
      <c r="D9685" s="115"/>
      <c r="E9685" s="115"/>
      <c r="F9685" s="115" t="s">
        <v>3983</v>
      </c>
      <c r="G9685" s="73">
        <v>0.22</v>
      </c>
      <c r="H9685" s="115" t="s">
        <v>3984</v>
      </c>
      <c r="I9685" s="73">
        <v>0</v>
      </c>
      <c r="J9685" s="115" t="s">
        <v>3985</v>
      </c>
      <c r="K9685" s="73">
        <v>0.22</v>
      </c>
    </row>
    <row r="9686" spans="1:11" ht="26.25" thickBot="1">
      <c r="A9686" s="115"/>
      <c r="B9686" s="115"/>
      <c r="C9686" s="115"/>
      <c r="D9686" s="115"/>
      <c r="E9686" s="115"/>
      <c r="F9686" s="115" t="s">
        <v>3986</v>
      </c>
      <c r="G9686" s="73">
        <v>0.05</v>
      </c>
      <c r="H9686" s="138"/>
      <c r="I9686" s="138" t="s">
        <v>3987</v>
      </c>
      <c r="J9686" s="115"/>
      <c r="K9686" s="73">
        <v>0.27</v>
      </c>
    </row>
    <row r="9687" spans="1:11" ht="15" thickTop="1">
      <c r="A9687" s="68"/>
      <c r="B9687" s="68"/>
      <c r="C9687" s="68"/>
      <c r="D9687" s="68"/>
      <c r="E9687" s="68"/>
      <c r="F9687" s="68"/>
      <c r="G9687" s="68"/>
      <c r="H9687" s="68"/>
      <c r="I9687" s="68"/>
      <c r="J9687" s="68"/>
      <c r="K9687" s="68"/>
    </row>
    <row r="9688" spans="1:11" ht="15">
      <c r="A9688" s="120"/>
      <c r="B9688" s="121" t="s">
        <v>1</v>
      </c>
      <c r="C9688" s="120" t="s">
        <v>2</v>
      </c>
      <c r="D9688" s="120" t="s">
        <v>3</v>
      </c>
      <c r="E9688" s="144" t="s">
        <v>2279</v>
      </c>
      <c r="F9688" s="144"/>
      <c r="G9688" s="122" t="s">
        <v>4</v>
      </c>
      <c r="H9688" s="121" t="s">
        <v>5</v>
      </c>
      <c r="I9688" s="121" t="s">
        <v>3962</v>
      </c>
      <c r="J9688" s="121" t="s">
        <v>6</v>
      </c>
      <c r="K9688" s="121" t="s">
        <v>8</v>
      </c>
    </row>
    <row r="9689" spans="1:11" ht="25.5">
      <c r="A9689" s="123" t="s">
        <v>3963</v>
      </c>
      <c r="B9689" s="78" t="s">
        <v>6440</v>
      </c>
      <c r="C9689" s="123" t="s">
        <v>17</v>
      </c>
      <c r="D9689" s="123" t="s">
        <v>6441</v>
      </c>
      <c r="E9689" s="150" t="s">
        <v>2323</v>
      </c>
      <c r="F9689" s="150"/>
      <c r="G9689" s="77" t="s">
        <v>3967</v>
      </c>
      <c r="H9689" s="67">
        <v>1</v>
      </c>
      <c r="I9689" s="79"/>
      <c r="J9689" s="79">
        <v>0.17</v>
      </c>
      <c r="K9689" s="79">
        <v>0.17</v>
      </c>
    </row>
    <row r="9690" spans="1:11">
      <c r="A9690" s="124" t="s">
        <v>3973</v>
      </c>
      <c r="B9690" s="64" t="s">
        <v>5998</v>
      </c>
      <c r="C9690" s="124" t="s">
        <v>17</v>
      </c>
      <c r="D9690" s="124" t="s">
        <v>5999</v>
      </c>
      <c r="E9690" s="148" t="s">
        <v>4019</v>
      </c>
      <c r="F9690" s="148"/>
      <c r="G9690" s="84" t="s">
        <v>3967</v>
      </c>
      <c r="H9690" s="71">
        <v>1.154E-2</v>
      </c>
      <c r="I9690" s="71">
        <v>0</v>
      </c>
      <c r="J9690" s="70">
        <v>15.44</v>
      </c>
      <c r="K9690" s="70">
        <v>0.17</v>
      </c>
    </row>
    <row r="9691" spans="1:11" ht="25.5">
      <c r="A9691" s="115"/>
      <c r="B9691" s="115"/>
      <c r="C9691" s="115"/>
      <c r="D9691" s="115"/>
      <c r="E9691" s="115"/>
      <c r="F9691" s="115" t="s">
        <v>3983</v>
      </c>
      <c r="G9691" s="73">
        <v>0.17</v>
      </c>
      <c r="H9691" s="115" t="s">
        <v>3984</v>
      </c>
      <c r="I9691" s="73">
        <v>0</v>
      </c>
      <c r="J9691" s="115" t="s">
        <v>3985</v>
      </c>
      <c r="K9691" s="73">
        <v>0.17</v>
      </c>
    </row>
    <row r="9692" spans="1:11" ht="26.25" thickBot="1">
      <c r="A9692" s="115"/>
      <c r="B9692" s="115"/>
      <c r="C9692" s="115"/>
      <c r="D9692" s="115"/>
      <c r="E9692" s="115"/>
      <c r="F9692" s="115" t="s">
        <v>3986</v>
      </c>
      <c r="G9692" s="73">
        <v>0.03</v>
      </c>
      <c r="H9692" s="138"/>
      <c r="I9692" s="138" t="s">
        <v>3987</v>
      </c>
      <c r="J9692" s="115"/>
      <c r="K9692" s="73">
        <v>0.2</v>
      </c>
    </row>
    <row r="9693" spans="1:11" ht="15" thickTop="1">
      <c r="A9693" s="68"/>
      <c r="B9693" s="68"/>
      <c r="C9693" s="68"/>
      <c r="D9693" s="68"/>
      <c r="E9693" s="68"/>
      <c r="F9693" s="68"/>
      <c r="G9693" s="68"/>
      <c r="H9693" s="68"/>
      <c r="I9693" s="68"/>
      <c r="J9693" s="68"/>
      <c r="K9693" s="68"/>
    </row>
    <row r="9694" spans="1:11" ht="15">
      <c r="A9694" s="120"/>
      <c r="B9694" s="121" t="s">
        <v>1</v>
      </c>
      <c r="C9694" s="120" t="s">
        <v>2</v>
      </c>
      <c r="D9694" s="120" t="s">
        <v>3</v>
      </c>
      <c r="E9694" s="144" t="s">
        <v>2279</v>
      </c>
      <c r="F9694" s="144"/>
      <c r="G9694" s="122" t="s">
        <v>4</v>
      </c>
      <c r="H9694" s="121" t="s">
        <v>5</v>
      </c>
      <c r="I9694" s="121" t="s">
        <v>3962</v>
      </c>
      <c r="J9694" s="121" t="s">
        <v>6</v>
      </c>
      <c r="K9694" s="121" t="s">
        <v>8</v>
      </c>
    </row>
    <row r="9695" spans="1:11" ht="25.5">
      <c r="A9695" s="123" t="s">
        <v>3963</v>
      </c>
      <c r="B9695" s="78" t="s">
        <v>4293</v>
      </c>
      <c r="C9695" s="123" t="s">
        <v>17</v>
      </c>
      <c r="D9695" s="123" t="s">
        <v>4294</v>
      </c>
      <c r="E9695" s="150" t="s">
        <v>2323</v>
      </c>
      <c r="F9695" s="150"/>
      <c r="G9695" s="77" t="s">
        <v>47</v>
      </c>
      <c r="H9695" s="67">
        <v>1</v>
      </c>
      <c r="I9695" s="79"/>
      <c r="J9695" s="79">
        <v>16.28</v>
      </c>
      <c r="K9695" s="79">
        <v>16.28</v>
      </c>
    </row>
    <row r="9696" spans="1:11">
      <c r="A9696" s="124" t="s">
        <v>3973</v>
      </c>
      <c r="B9696" s="64" t="s">
        <v>4295</v>
      </c>
      <c r="C9696" s="124" t="s">
        <v>17</v>
      </c>
      <c r="D9696" s="124" t="s">
        <v>4296</v>
      </c>
      <c r="E9696" s="148" t="s">
        <v>4019</v>
      </c>
      <c r="F9696" s="148"/>
      <c r="G9696" s="84" t="s">
        <v>47</v>
      </c>
      <c r="H9696" s="71">
        <v>3.8300000000000001E-3</v>
      </c>
      <c r="I9696" s="71">
        <v>0</v>
      </c>
      <c r="J9696" s="70">
        <v>4252.4799999999996</v>
      </c>
      <c r="K9696" s="70">
        <v>16.28</v>
      </c>
    </row>
    <row r="9697" spans="1:11" ht="25.5">
      <c r="A9697" s="115"/>
      <c r="B9697" s="115"/>
      <c r="C9697" s="115"/>
      <c r="D9697" s="115"/>
      <c r="E9697" s="115"/>
      <c r="F9697" s="115" t="s">
        <v>3983</v>
      </c>
      <c r="G9697" s="73">
        <v>16.28</v>
      </c>
      <c r="H9697" s="115" t="s">
        <v>3984</v>
      </c>
      <c r="I9697" s="73">
        <v>0</v>
      </c>
      <c r="J9697" s="115" t="s">
        <v>3985</v>
      </c>
      <c r="K9697" s="73">
        <v>16.28</v>
      </c>
    </row>
    <row r="9698" spans="1:11" ht="26.25" thickBot="1">
      <c r="A9698" s="115"/>
      <c r="B9698" s="115"/>
      <c r="C9698" s="115"/>
      <c r="D9698" s="115"/>
      <c r="E9698" s="115"/>
      <c r="F9698" s="115" t="s">
        <v>3986</v>
      </c>
      <c r="G9698" s="73">
        <v>3.72</v>
      </c>
      <c r="H9698" s="138"/>
      <c r="I9698" s="138" t="s">
        <v>3987</v>
      </c>
      <c r="J9698" s="115"/>
      <c r="K9698" s="73">
        <v>20</v>
      </c>
    </row>
    <row r="9699" spans="1:11" ht="15" thickTop="1">
      <c r="A9699" s="68"/>
      <c r="B9699" s="68"/>
      <c r="C9699" s="68"/>
      <c r="D9699" s="68"/>
      <c r="E9699" s="68"/>
      <c r="F9699" s="68"/>
      <c r="G9699" s="68"/>
      <c r="H9699" s="68"/>
      <c r="I9699" s="68"/>
      <c r="J9699" s="68"/>
      <c r="K9699" s="68"/>
    </row>
    <row r="9700" spans="1:11" ht="15">
      <c r="A9700" s="120"/>
      <c r="B9700" s="121" t="s">
        <v>1</v>
      </c>
      <c r="C9700" s="120" t="s">
        <v>2</v>
      </c>
      <c r="D9700" s="120" t="s">
        <v>3</v>
      </c>
      <c r="E9700" s="144" t="s">
        <v>2279</v>
      </c>
      <c r="F9700" s="144"/>
      <c r="G9700" s="122" t="s">
        <v>4</v>
      </c>
      <c r="H9700" s="121" t="s">
        <v>5</v>
      </c>
      <c r="I9700" s="121" t="s">
        <v>3962</v>
      </c>
      <c r="J9700" s="121" t="s">
        <v>6</v>
      </c>
      <c r="K9700" s="121" t="s">
        <v>8</v>
      </c>
    </row>
    <row r="9701" spans="1:11" ht="25.5">
      <c r="A9701" s="123" t="s">
        <v>3963</v>
      </c>
      <c r="B9701" s="78" t="s">
        <v>4356</v>
      </c>
      <c r="C9701" s="123" t="s">
        <v>17</v>
      </c>
      <c r="D9701" s="123" t="s">
        <v>4357</v>
      </c>
      <c r="E9701" s="150" t="s">
        <v>2323</v>
      </c>
      <c r="F9701" s="150"/>
      <c r="G9701" s="77" t="s">
        <v>47</v>
      </c>
      <c r="H9701" s="67">
        <v>1</v>
      </c>
      <c r="I9701" s="79"/>
      <c r="J9701" s="79">
        <v>68.73</v>
      </c>
      <c r="K9701" s="79">
        <v>68.73</v>
      </c>
    </row>
    <row r="9702" spans="1:11">
      <c r="A9702" s="124" t="s">
        <v>3973</v>
      </c>
      <c r="B9702" s="64" t="s">
        <v>4358</v>
      </c>
      <c r="C9702" s="124" t="s">
        <v>17</v>
      </c>
      <c r="D9702" s="124" t="s">
        <v>4359</v>
      </c>
      <c r="E9702" s="148" t="s">
        <v>4019</v>
      </c>
      <c r="F9702" s="148"/>
      <c r="G9702" s="84" t="s">
        <v>47</v>
      </c>
      <c r="H9702" s="71">
        <v>1.5970000000000002E-2</v>
      </c>
      <c r="I9702" s="71">
        <v>0</v>
      </c>
      <c r="J9702" s="70">
        <v>4303.7299999999996</v>
      </c>
      <c r="K9702" s="70">
        <v>68.73</v>
      </c>
    </row>
    <row r="9703" spans="1:11" ht="25.5">
      <c r="A9703" s="115"/>
      <c r="B9703" s="115"/>
      <c r="C9703" s="115"/>
      <c r="D9703" s="115"/>
      <c r="E9703" s="115"/>
      <c r="F9703" s="115" t="s">
        <v>3983</v>
      </c>
      <c r="G9703" s="73">
        <v>68.73</v>
      </c>
      <c r="H9703" s="115" t="s">
        <v>3984</v>
      </c>
      <c r="I9703" s="73">
        <v>0</v>
      </c>
      <c r="J9703" s="115" t="s">
        <v>3985</v>
      </c>
      <c r="K9703" s="73">
        <v>68.73</v>
      </c>
    </row>
    <row r="9704" spans="1:11" ht="26.25" thickBot="1">
      <c r="A9704" s="115"/>
      <c r="B9704" s="115"/>
      <c r="C9704" s="115"/>
      <c r="D9704" s="115"/>
      <c r="E9704" s="115"/>
      <c r="F9704" s="115" t="s">
        <v>3986</v>
      </c>
      <c r="G9704" s="73">
        <v>15.72</v>
      </c>
      <c r="H9704" s="138"/>
      <c r="I9704" s="138" t="s">
        <v>3987</v>
      </c>
      <c r="J9704" s="115"/>
      <c r="K9704" s="73">
        <v>84.45</v>
      </c>
    </row>
    <row r="9705" spans="1:11" ht="15" thickTop="1">
      <c r="A9705" s="68"/>
      <c r="B9705" s="68"/>
      <c r="C9705" s="68"/>
      <c r="D9705" s="68"/>
      <c r="E9705" s="68"/>
      <c r="F9705" s="68"/>
      <c r="G9705" s="68"/>
      <c r="H9705" s="68"/>
      <c r="I9705" s="68"/>
      <c r="J9705" s="68"/>
      <c r="K9705" s="68"/>
    </row>
    <row r="9706" spans="1:11" ht="15">
      <c r="A9706" s="120"/>
      <c r="B9706" s="121" t="s">
        <v>1</v>
      </c>
      <c r="C9706" s="120" t="s">
        <v>2</v>
      </c>
      <c r="D9706" s="120" t="s">
        <v>3</v>
      </c>
      <c r="E9706" s="144" t="s">
        <v>2279</v>
      </c>
      <c r="F9706" s="144"/>
      <c r="G9706" s="122" t="s">
        <v>4</v>
      </c>
      <c r="H9706" s="121" t="s">
        <v>5</v>
      </c>
      <c r="I9706" s="121" t="s">
        <v>6</v>
      </c>
      <c r="J9706" s="121" t="s">
        <v>8</v>
      </c>
    </row>
    <row r="9707" spans="1:11" ht="25.5">
      <c r="A9707" s="123" t="s">
        <v>3963</v>
      </c>
      <c r="B9707" s="78" t="s">
        <v>6520</v>
      </c>
      <c r="C9707" s="123" t="s">
        <v>120</v>
      </c>
      <c r="D9707" s="123" t="s">
        <v>6521</v>
      </c>
      <c r="E9707" s="150" t="s">
        <v>2411</v>
      </c>
      <c r="F9707" s="150"/>
      <c r="G9707" s="77" t="s">
        <v>4981</v>
      </c>
      <c r="H9707" s="67">
        <v>1</v>
      </c>
      <c r="I9707" s="79">
        <v>0.28000000000000003</v>
      </c>
      <c r="J9707" s="79">
        <v>0.28000000000000003</v>
      </c>
    </row>
    <row r="9708" spans="1:11" ht="30">
      <c r="A9708" s="120" t="s">
        <v>4322</v>
      </c>
      <c r="B9708" s="121" t="s">
        <v>1</v>
      </c>
      <c r="C9708" s="120" t="s">
        <v>2</v>
      </c>
      <c r="D9708" s="120" t="s">
        <v>4019</v>
      </c>
      <c r="E9708" s="121" t="s">
        <v>3953</v>
      </c>
      <c r="F9708" s="145" t="s">
        <v>4323</v>
      </c>
      <c r="G9708" s="145"/>
      <c r="H9708" s="145"/>
      <c r="I9708" s="145"/>
      <c r="J9708" s="121" t="s">
        <v>4324</v>
      </c>
    </row>
    <row r="9709" spans="1:11">
      <c r="A9709" s="124" t="s">
        <v>3973</v>
      </c>
      <c r="B9709" s="64" t="s">
        <v>6517</v>
      </c>
      <c r="C9709" s="124" t="s">
        <v>120</v>
      </c>
      <c r="D9709" s="124" t="s">
        <v>6518</v>
      </c>
      <c r="E9709" s="71">
        <v>1.154E-2</v>
      </c>
      <c r="F9709" s="124"/>
      <c r="G9709" s="124"/>
      <c r="H9709" s="124"/>
      <c r="I9709" s="125" t="s">
        <v>6519</v>
      </c>
      <c r="J9709" s="125" t="s">
        <v>2549</v>
      </c>
    </row>
    <row r="9710" spans="1:11">
      <c r="A9710" s="128"/>
      <c r="B9710" s="128"/>
      <c r="C9710" s="128"/>
      <c r="D9710" s="128"/>
      <c r="E9710" s="128"/>
      <c r="F9710" s="128" t="s">
        <v>4328</v>
      </c>
      <c r="G9710" s="128"/>
      <c r="H9710" s="128"/>
      <c r="I9710" s="128"/>
      <c r="J9710" s="72">
        <v>0</v>
      </c>
    </row>
    <row r="9711" spans="1:11">
      <c r="A9711" s="128"/>
      <c r="B9711" s="128"/>
      <c r="C9711" s="128"/>
      <c r="D9711" s="128"/>
      <c r="E9711" s="128"/>
      <c r="F9711" s="128" t="s">
        <v>4329</v>
      </c>
      <c r="G9711" s="128"/>
      <c r="H9711" s="128"/>
      <c r="I9711" s="128"/>
      <c r="J9711" s="110">
        <v>0.27839999999999998</v>
      </c>
    </row>
    <row r="9712" spans="1:11">
      <c r="A9712" s="128"/>
      <c r="B9712" s="128"/>
      <c r="C9712" s="128"/>
      <c r="D9712" s="128"/>
      <c r="E9712" s="128"/>
      <c r="F9712" s="128" t="s">
        <v>4330</v>
      </c>
      <c r="G9712" s="128"/>
      <c r="H9712" s="128"/>
      <c r="I9712" s="128"/>
      <c r="J9712" s="110">
        <v>0.27839999999999998</v>
      </c>
    </row>
    <row r="9713" spans="1:11">
      <c r="A9713" s="128"/>
      <c r="B9713" s="128"/>
      <c r="C9713" s="128"/>
      <c r="D9713" s="128"/>
      <c r="E9713" s="128"/>
      <c r="F9713" s="128" t="s">
        <v>4331</v>
      </c>
      <c r="G9713" s="128"/>
      <c r="H9713" s="128"/>
      <c r="I9713" s="128"/>
      <c r="J9713" s="110">
        <v>1</v>
      </c>
    </row>
    <row r="9714" spans="1:11">
      <c r="A9714" s="128"/>
      <c r="B9714" s="128"/>
      <c r="C9714" s="128"/>
      <c r="D9714" s="128"/>
      <c r="E9714" s="128"/>
      <c r="F9714" s="128" t="s">
        <v>4332</v>
      </c>
      <c r="G9714" s="128"/>
      <c r="H9714" s="128"/>
      <c r="I9714" s="128"/>
      <c r="J9714" s="110">
        <v>0.27839999999999998</v>
      </c>
    </row>
    <row r="9715" spans="1:11">
      <c r="A9715" s="115"/>
      <c r="B9715" s="115"/>
      <c r="C9715" s="115"/>
      <c r="D9715" s="115"/>
      <c r="E9715" s="115" t="s">
        <v>3983</v>
      </c>
      <c r="F9715" s="73">
        <v>0</v>
      </c>
      <c r="G9715" s="115" t="s">
        <v>3984</v>
      </c>
      <c r="H9715" s="73">
        <v>0.28000000000000003</v>
      </c>
      <c r="I9715" s="115" t="s">
        <v>3985</v>
      </c>
      <c r="J9715" s="73">
        <v>0.27839999999999998</v>
      </c>
    </row>
    <row r="9716" spans="1:11" ht="15" thickBot="1">
      <c r="A9716" s="115"/>
      <c r="B9716" s="115"/>
      <c r="C9716" s="115"/>
      <c r="D9716" s="115"/>
      <c r="E9716" s="115" t="s">
        <v>3986</v>
      </c>
      <c r="F9716" s="73">
        <v>0.06</v>
      </c>
      <c r="G9716" s="115"/>
      <c r="H9716" s="138" t="s">
        <v>3987</v>
      </c>
      <c r="I9716" s="138"/>
      <c r="J9716" s="73">
        <v>0.34</v>
      </c>
    </row>
    <row r="9717" spans="1:11" ht="15" thickTop="1">
      <c r="A9717" s="68"/>
      <c r="B9717" s="68"/>
      <c r="C9717" s="68"/>
      <c r="D9717" s="68"/>
      <c r="E9717" s="68"/>
      <c r="F9717" s="68"/>
      <c r="G9717" s="68"/>
      <c r="H9717" s="68"/>
      <c r="I9717" s="68"/>
      <c r="J9717" s="68"/>
    </row>
    <row r="9718" spans="1:11" ht="15">
      <c r="A9718" s="120"/>
      <c r="B9718" s="121" t="s">
        <v>1</v>
      </c>
      <c r="C9718" s="120" t="s">
        <v>2</v>
      </c>
      <c r="D9718" s="120" t="s">
        <v>3</v>
      </c>
      <c r="E9718" s="144" t="s">
        <v>2279</v>
      </c>
      <c r="F9718" s="144"/>
      <c r="G9718" s="122" t="s">
        <v>4</v>
      </c>
      <c r="H9718" s="121" t="s">
        <v>5</v>
      </c>
      <c r="I9718" s="121" t="s">
        <v>3962</v>
      </c>
      <c r="J9718" s="121" t="s">
        <v>6</v>
      </c>
      <c r="K9718" s="121" t="s">
        <v>8</v>
      </c>
    </row>
    <row r="9719" spans="1:11" ht="25.5">
      <c r="A9719" s="123" t="s">
        <v>3963</v>
      </c>
      <c r="B9719" s="78" t="s">
        <v>6512</v>
      </c>
      <c r="C9719" s="123" t="s">
        <v>17</v>
      </c>
      <c r="D9719" s="123" t="s">
        <v>6513</v>
      </c>
      <c r="E9719" s="150" t="s">
        <v>2323</v>
      </c>
      <c r="F9719" s="150"/>
      <c r="G9719" s="77" t="s">
        <v>3967</v>
      </c>
      <c r="H9719" s="67">
        <v>1</v>
      </c>
      <c r="I9719" s="79"/>
      <c r="J9719" s="79">
        <v>0.27</v>
      </c>
      <c r="K9719" s="79">
        <v>0.27</v>
      </c>
    </row>
    <row r="9720" spans="1:11">
      <c r="A9720" s="124" t="s">
        <v>3973</v>
      </c>
      <c r="B9720" s="64" t="s">
        <v>6514</v>
      </c>
      <c r="C9720" s="124" t="s">
        <v>17</v>
      </c>
      <c r="D9720" s="124" t="s">
        <v>6515</v>
      </c>
      <c r="E9720" s="148" t="s">
        <v>4019</v>
      </c>
      <c r="F9720" s="148"/>
      <c r="G9720" s="84" t="s">
        <v>3967</v>
      </c>
      <c r="H9720" s="71">
        <v>1.154E-2</v>
      </c>
      <c r="I9720" s="71">
        <v>0</v>
      </c>
      <c r="J9720" s="70">
        <v>24.13</v>
      </c>
      <c r="K9720" s="70">
        <v>0.27</v>
      </c>
    </row>
    <row r="9721" spans="1:11" ht="25.5">
      <c r="A9721" s="115"/>
      <c r="B9721" s="115"/>
      <c r="C9721" s="115"/>
      <c r="D9721" s="115"/>
      <c r="E9721" s="115"/>
      <c r="F9721" s="115" t="s">
        <v>3983</v>
      </c>
      <c r="G9721" s="73">
        <v>0.27</v>
      </c>
      <c r="H9721" s="115" t="s">
        <v>3984</v>
      </c>
      <c r="I9721" s="73">
        <v>0</v>
      </c>
      <c r="J9721" s="115" t="s">
        <v>3985</v>
      </c>
      <c r="K9721" s="73">
        <v>0.27</v>
      </c>
    </row>
    <row r="9722" spans="1:11" ht="26.25" thickBot="1">
      <c r="A9722" s="115"/>
      <c r="B9722" s="115"/>
      <c r="C9722" s="115"/>
      <c r="D9722" s="115"/>
      <c r="E9722" s="115"/>
      <c r="F9722" s="115" t="s">
        <v>3986</v>
      </c>
      <c r="G9722" s="73">
        <v>0.06</v>
      </c>
      <c r="H9722" s="138"/>
      <c r="I9722" s="138" t="s">
        <v>3987</v>
      </c>
      <c r="J9722" s="115"/>
      <c r="K9722" s="73">
        <v>0.33</v>
      </c>
    </row>
    <row r="9723" spans="1:11" ht="15" thickTop="1">
      <c r="A9723" s="68"/>
      <c r="B9723" s="68"/>
      <c r="C9723" s="68"/>
      <c r="D9723" s="68"/>
      <c r="E9723" s="68"/>
      <c r="F9723" s="68"/>
      <c r="G9723" s="68"/>
      <c r="H9723" s="68"/>
      <c r="I9723" s="68"/>
      <c r="J9723" s="68"/>
      <c r="K9723" s="68"/>
    </row>
    <row r="9724" spans="1:11" ht="15">
      <c r="A9724" s="120"/>
      <c r="B9724" s="121" t="s">
        <v>1</v>
      </c>
      <c r="C9724" s="120" t="s">
        <v>2</v>
      </c>
      <c r="D9724" s="120" t="s">
        <v>3</v>
      </c>
      <c r="E9724" s="144" t="s">
        <v>2279</v>
      </c>
      <c r="F9724" s="144"/>
      <c r="G9724" s="122" t="s">
        <v>4</v>
      </c>
      <c r="H9724" s="121" t="s">
        <v>5</v>
      </c>
      <c r="I9724" s="121" t="s">
        <v>6</v>
      </c>
      <c r="J9724" s="121" t="s">
        <v>8</v>
      </c>
    </row>
    <row r="9725" spans="1:11" ht="14.25" customHeight="1">
      <c r="A9725" s="123" t="s">
        <v>3963</v>
      </c>
      <c r="B9725" s="78" t="s">
        <v>6433</v>
      </c>
      <c r="C9725" s="123" t="s">
        <v>120</v>
      </c>
      <c r="D9725" s="123" t="s">
        <v>6434</v>
      </c>
      <c r="E9725" s="150" t="s">
        <v>2411</v>
      </c>
      <c r="F9725" s="150"/>
      <c r="G9725" s="77" t="s">
        <v>4981</v>
      </c>
      <c r="H9725" s="67">
        <v>1</v>
      </c>
      <c r="I9725" s="79">
        <v>0.68</v>
      </c>
      <c r="J9725" s="79">
        <v>0.68</v>
      </c>
    </row>
    <row r="9726" spans="1:11" ht="14.25" customHeight="1">
      <c r="A9726" s="120" t="s">
        <v>4322</v>
      </c>
      <c r="B9726" s="121" t="s">
        <v>1</v>
      </c>
      <c r="C9726" s="120" t="s">
        <v>2</v>
      </c>
      <c r="D9726" s="120" t="s">
        <v>4019</v>
      </c>
      <c r="E9726" s="121" t="s">
        <v>3953</v>
      </c>
      <c r="F9726" s="145" t="s">
        <v>4323</v>
      </c>
      <c r="G9726" s="145"/>
      <c r="H9726" s="145"/>
      <c r="I9726" s="145"/>
      <c r="J9726" s="121" t="s">
        <v>4324</v>
      </c>
    </row>
    <row r="9727" spans="1:11" ht="14.25" customHeight="1">
      <c r="A9727" s="124" t="s">
        <v>3973</v>
      </c>
      <c r="B9727" s="64" t="s">
        <v>6431</v>
      </c>
      <c r="C9727" s="124" t="s">
        <v>120</v>
      </c>
      <c r="D9727" s="124" t="s">
        <v>6432</v>
      </c>
      <c r="E9727" s="71">
        <v>3.7319999999999999E-2</v>
      </c>
      <c r="F9727" s="124"/>
      <c r="G9727" s="124"/>
      <c r="H9727" s="124"/>
      <c r="I9727" s="125" t="s">
        <v>6355</v>
      </c>
      <c r="J9727" s="125" t="s">
        <v>2416</v>
      </c>
    </row>
    <row r="9728" spans="1:11" ht="14.25" customHeight="1">
      <c r="A9728" s="128"/>
      <c r="B9728" s="128"/>
      <c r="C9728" s="128"/>
      <c r="D9728" s="128"/>
      <c r="E9728" s="128"/>
      <c r="F9728" s="128" t="s">
        <v>4328</v>
      </c>
      <c r="G9728" s="128"/>
      <c r="H9728" s="128"/>
      <c r="I9728" s="128"/>
      <c r="J9728" s="72">
        <v>0</v>
      </c>
    </row>
    <row r="9729" spans="1:11" ht="14.25" customHeight="1">
      <c r="A9729" s="128"/>
      <c r="B9729" s="128"/>
      <c r="C9729" s="128"/>
      <c r="D9729" s="128"/>
      <c r="E9729" s="128"/>
      <c r="F9729" s="128" t="s">
        <v>4329</v>
      </c>
      <c r="G9729" s="128"/>
      <c r="H9729" s="128"/>
      <c r="I9729" s="128"/>
      <c r="J9729" s="110">
        <v>0.6804</v>
      </c>
    </row>
    <row r="9730" spans="1:11">
      <c r="A9730" s="128"/>
      <c r="B9730" s="128"/>
      <c r="C9730" s="128"/>
      <c r="D9730" s="128"/>
      <c r="E9730" s="128"/>
      <c r="F9730" s="128" t="s">
        <v>4330</v>
      </c>
      <c r="G9730" s="128"/>
      <c r="H9730" s="128"/>
      <c r="I9730" s="128"/>
      <c r="J9730" s="110">
        <v>0.6804</v>
      </c>
    </row>
    <row r="9731" spans="1:11">
      <c r="A9731" s="128"/>
      <c r="B9731" s="128"/>
      <c r="C9731" s="128"/>
      <c r="D9731" s="128"/>
      <c r="E9731" s="128"/>
      <c r="F9731" s="128" t="s">
        <v>4331</v>
      </c>
      <c r="G9731" s="128"/>
      <c r="H9731" s="128"/>
      <c r="I9731" s="128"/>
      <c r="J9731" s="110">
        <v>1</v>
      </c>
    </row>
    <row r="9732" spans="1:11">
      <c r="A9732" s="128"/>
      <c r="B9732" s="128"/>
      <c r="C9732" s="128"/>
      <c r="D9732" s="128"/>
      <c r="E9732" s="128"/>
      <c r="F9732" s="128" t="s">
        <v>4332</v>
      </c>
      <c r="G9732" s="128"/>
      <c r="H9732" s="128"/>
      <c r="I9732" s="128"/>
      <c r="J9732" s="110">
        <v>0.6804</v>
      </c>
    </row>
    <row r="9733" spans="1:11">
      <c r="A9733" s="115"/>
      <c r="B9733" s="115"/>
      <c r="C9733" s="115"/>
      <c r="D9733" s="115"/>
      <c r="E9733" s="115" t="s">
        <v>3983</v>
      </c>
      <c r="F9733" s="73">
        <v>0</v>
      </c>
      <c r="G9733" s="115" t="s">
        <v>3984</v>
      </c>
      <c r="H9733" s="73">
        <v>0.68</v>
      </c>
      <c r="I9733" s="115" t="s">
        <v>3985</v>
      </c>
      <c r="J9733" s="73">
        <v>0.6804</v>
      </c>
    </row>
    <row r="9734" spans="1:11" ht="15" thickBot="1">
      <c r="A9734" s="115"/>
      <c r="B9734" s="115"/>
      <c r="C9734" s="115"/>
      <c r="D9734" s="115"/>
      <c r="E9734" s="115" t="s">
        <v>3986</v>
      </c>
      <c r="F9734" s="73">
        <v>0.15</v>
      </c>
      <c r="G9734" s="115"/>
      <c r="H9734" s="138" t="s">
        <v>3987</v>
      </c>
      <c r="I9734" s="138"/>
      <c r="J9734" s="73">
        <v>0.83</v>
      </c>
    </row>
    <row r="9735" spans="1:11" ht="15" thickTop="1">
      <c r="A9735" s="68"/>
      <c r="B9735" s="68"/>
      <c r="C9735" s="68"/>
      <c r="D9735" s="68"/>
      <c r="E9735" s="68"/>
      <c r="F9735" s="68"/>
      <c r="G9735" s="68"/>
      <c r="H9735" s="68"/>
      <c r="I9735" s="68"/>
      <c r="J9735" s="68"/>
    </row>
    <row r="9736" spans="1:11" ht="15">
      <c r="A9736" s="120"/>
      <c r="B9736" s="121" t="s">
        <v>1</v>
      </c>
      <c r="C9736" s="120" t="s">
        <v>2</v>
      </c>
      <c r="D9736" s="120" t="s">
        <v>3</v>
      </c>
      <c r="E9736" s="144" t="s">
        <v>2279</v>
      </c>
      <c r="F9736" s="144"/>
      <c r="G9736" s="122" t="s">
        <v>4</v>
      </c>
      <c r="H9736" s="121" t="s">
        <v>5</v>
      </c>
      <c r="I9736" s="121" t="s">
        <v>3962</v>
      </c>
      <c r="J9736" s="121" t="s">
        <v>6</v>
      </c>
      <c r="K9736" s="121" t="s">
        <v>8</v>
      </c>
    </row>
    <row r="9737" spans="1:11" ht="25.5">
      <c r="A9737" s="123" t="s">
        <v>3963</v>
      </c>
      <c r="B9737" s="78" t="s">
        <v>6532</v>
      </c>
      <c r="C9737" s="123" t="s">
        <v>17</v>
      </c>
      <c r="D9737" s="123" t="s">
        <v>6533</v>
      </c>
      <c r="E9737" s="150" t="s">
        <v>2323</v>
      </c>
      <c r="F9737" s="150"/>
      <c r="G9737" s="77" t="s">
        <v>3967</v>
      </c>
      <c r="H9737" s="67">
        <v>1</v>
      </c>
      <c r="I9737" s="79"/>
      <c r="J9737" s="79">
        <v>0.56000000000000005</v>
      </c>
      <c r="K9737" s="79">
        <v>0.56000000000000005</v>
      </c>
    </row>
    <row r="9738" spans="1:11">
      <c r="A9738" s="124" t="s">
        <v>3973</v>
      </c>
      <c r="B9738" s="64" t="s">
        <v>6536</v>
      </c>
      <c r="C9738" s="124" t="s">
        <v>17</v>
      </c>
      <c r="D9738" s="124" t="s">
        <v>6537</v>
      </c>
      <c r="E9738" s="148" t="s">
        <v>4019</v>
      </c>
      <c r="F9738" s="148"/>
      <c r="G9738" s="84" t="s">
        <v>3967</v>
      </c>
      <c r="H9738" s="71">
        <v>3.7319999999999999E-2</v>
      </c>
      <c r="I9738" s="71">
        <v>0</v>
      </c>
      <c r="J9738" s="70">
        <v>15.03</v>
      </c>
      <c r="K9738" s="70">
        <v>0.56000000000000005</v>
      </c>
    </row>
    <row r="9739" spans="1:11" ht="25.5">
      <c r="A9739" s="115"/>
      <c r="B9739" s="115"/>
      <c r="C9739" s="115"/>
      <c r="D9739" s="115"/>
      <c r="E9739" s="115"/>
      <c r="F9739" s="115" t="s">
        <v>3983</v>
      </c>
      <c r="G9739" s="73">
        <v>0.56000000000000005</v>
      </c>
      <c r="H9739" s="115" t="s">
        <v>3984</v>
      </c>
      <c r="I9739" s="73">
        <v>0</v>
      </c>
      <c r="J9739" s="115" t="s">
        <v>3985</v>
      </c>
      <c r="K9739" s="73">
        <v>0.56000000000000005</v>
      </c>
    </row>
    <row r="9740" spans="1:11" ht="26.25" thickBot="1">
      <c r="A9740" s="115"/>
      <c r="B9740" s="115"/>
      <c r="C9740" s="115"/>
      <c r="D9740" s="115"/>
      <c r="E9740" s="115"/>
      <c r="F9740" s="115" t="s">
        <v>3986</v>
      </c>
      <c r="G9740" s="73">
        <v>0.12</v>
      </c>
      <c r="H9740" s="138"/>
      <c r="I9740" s="138" t="s">
        <v>3987</v>
      </c>
      <c r="J9740" s="115"/>
      <c r="K9740" s="73">
        <v>0.68</v>
      </c>
    </row>
    <row r="9741" spans="1:11" ht="15" thickTop="1">
      <c r="A9741" s="68"/>
      <c r="B9741" s="68"/>
      <c r="C9741" s="68"/>
      <c r="D9741" s="68"/>
      <c r="E9741" s="68"/>
      <c r="F9741" s="68"/>
      <c r="G9741" s="68"/>
      <c r="H9741" s="68"/>
      <c r="I9741" s="68"/>
      <c r="J9741" s="68"/>
      <c r="K9741" s="68"/>
    </row>
    <row r="9742" spans="1:11" ht="15">
      <c r="A9742" s="120"/>
      <c r="B9742" s="121" t="s">
        <v>1</v>
      </c>
      <c r="C9742" s="120" t="s">
        <v>2</v>
      </c>
      <c r="D9742" s="120" t="s">
        <v>3</v>
      </c>
      <c r="E9742" s="144" t="s">
        <v>2279</v>
      </c>
      <c r="F9742" s="144"/>
      <c r="G9742" s="122" t="s">
        <v>4</v>
      </c>
      <c r="H9742" s="121" t="s">
        <v>5</v>
      </c>
      <c r="I9742" s="121" t="s">
        <v>6</v>
      </c>
      <c r="J9742" s="121" t="s">
        <v>8</v>
      </c>
    </row>
    <row r="9743" spans="1:11" ht="25.5">
      <c r="A9743" s="123" t="s">
        <v>3963</v>
      </c>
      <c r="B9743" s="78" t="s">
        <v>6393</v>
      </c>
      <c r="C9743" s="123" t="s">
        <v>120</v>
      </c>
      <c r="D9743" s="123" t="s">
        <v>6394</v>
      </c>
      <c r="E9743" s="150" t="s">
        <v>2411</v>
      </c>
      <c r="F9743" s="150"/>
      <c r="G9743" s="77" t="s">
        <v>4981</v>
      </c>
      <c r="H9743" s="67">
        <v>1</v>
      </c>
      <c r="I9743" s="79">
        <v>0.33</v>
      </c>
      <c r="J9743" s="79">
        <v>0.33</v>
      </c>
    </row>
    <row r="9744" spans="1:11" ht="30">
      <c r="A9744" s="120" t="s">
        <v>4322</v>
      </c>
      <c r="B9744" s="121" t="s">
        <v>1</v>
      </c>
      <c r="C9744" s="120" t="s">
        <v>2</v>
      </c>
      <c r="D9744" s="120" t="s">
        <v>4019</v>
      </c>
      <c r="E9744" s="121" t="s">
        <v>3953</v>
      </c>
      <c r="F9744" s="145" t="s">
        <v>4323</v>
      </c>
      <c r="G9744" s="145"/>
      <c r="H9744" s="145"/>
      <c r="I9744" s="145"/>
      <c r="J9744" s="121" t="s">
        <v>4324</v>
      </c>
    </row>
    <row r="9745" spans="1:11" ht="25.5">
      <c r="A9745" s="124" t="s">
        <v>3973</v>
      </c>
      <c r="B9745" s="64" t="s">
        <v>6391</v>
      </c>
      <c r="C9745" s="124" t="s">
        <v>120</v>
      </c>
      <c r="D9745" s="124" t="s">
        <v>6392</v>
      </c>
      <c r="E9745" s="71">
        <v>1.7979999999999999E-2</v>
      </c>
      <c r="F9745" s="124"/>
      <c r="G9745" s="124"/>
      <c r="H9745" s="124"/>
      <c r="I9745" s="125" t="s">
        <v>6355</v>
      </c>
      <c r="J9745" s="125" t="s">
        <v>2531</v>
      </c>
    </row>
    <row r="9746" spans="1:11">
      <c r="A9746" s="128"/>
      <c r="B9746" s="128"/>
      <c r="C9746" s="128"/>
      <c r="D9746" s="128"/>
      <c r="E9746" s="128"/>
      <c r="F9746" s="128" t="s">
        <v>4328</v>
      </c>
      <c r="G9746" s="128"/>
      <c r="H9746" s="128"/>
      <c r="I9746" s="128"/>
      <c r="J9746" s="72">
        <v>0</v>
      </c>
    </row>
    <row r="9747" spans="1:11">
      <c r="A9747" s="128"/>
      <c r="B9747" s="128"/>
      <c r="C9747" s="128"/>
      <c r="D9747" s="128"/>
      <c r="E9747" s="128"/>
      <c r="F9747" s="128" t="s">
        <v>4329</v>
      </c>
      <c r="G9747" s="128"/>
      <c r="H9747" s="128"/>
      <c r="I9747" s="128"/>
      <c r="J9747" s="110">
        <v>0.32779999999999998</v>
      </c>
    </row>
    <row r="9748" spans="1:11">
      <c r="A9748" s="128"/>
      <c r="B9748" s="128"/>
      <c r="C9748" s="128"/>
      <c r="D9748" s="128"/>
      <c r="E9748" s="128"/>
      <c r="F9748" s="128" t="s">
        <v>4330</v>
      </c>
      <c r="G9748" s="128"/>
      <c r="H9748" s="128"/>
      <c r="I9748" s="128"/>
      <c r="J9748" s="110">
        <v>0.32779999999999998</v>
      </c>
    </row>
    <row r="9749" spans="1:11">
      <c r="A9749" s="128"/>
      <c r="B9749" s="128"/>
      <c r="C9749" s="128"/>
      <c r="D9749" s="128"/>
      <c r="E9749" s="128"/>
      <c r="F9749" s="128" t="s">
        <v>4331</v>
      </c>
      <c r="G9749" s="128"/>
      <c r="H9749" s="128"/>
      <c r="I9749" s="128"/>
      <c r="J9749" s="110">
        <v>1</v>
      </c>
    </row>
    <row r="9750" spans="1:11">
      <c r="A9750" s="128"/>
      <c r="B9750" s="128"/>
      <c r="C9750" s="128"/>
      <c r="D9750" s="128"/>
      <c r="E9750" s="128"/>
      <c r="F9750" s="128" t="s">
        <v>4332</v>
      </c>
      <c r="G9750" s="128"/>
      <c r="H9750" s="128"/>
      <c r="I9750" s="128"/>
      <c r="J9750" s="110">
        <v>0.32779999999999998</v>
      </c>
    </row>
    <row r="9751" spans="1:11">
      <c r="A9751" s="115"/>
      <c r="B9751" s="115"/>
      <c r="C9751" s="115"/>
      <c r="D9751" s="115"/>
      <c r="E9751" s="115" t="s">
        <v>3983</v>
      </c>
      <c r="F9751" s="73">
        <v>0</v>
      </c>
      <c r="G9751" s="115" t="s">
        <v>3984</v>
      </c>
      <c r="H9751" s="73">
        <v>0.33</v>
      </c>
      <c r="I9751" s="115" t="s">
        <v>3985</v>
      </c>
      <c r="J9751" s="73">
        <v>0.32779999999999998</v>
      </c>
    </row>
    <row r="9752" spans="1:11" ht="15" thickBot="1">
      <c r="A9752" s="115"/>
      <c r="B9752" s="115"/>
      <c r="C9752" s="115"/>
      <c r="D9752" s="115"/>
      <c r="E9752" s="115" t="s">
        <v>3986</v>
      </c>
      <c r="F9752" s="73">
        <v>7.0000000000000007E-2</v>
      </c>
      <c r="G9752" s="115"/>
      <c r="H9752" s="138" t="s">
        <v>3987</v>
      </c>
      <c r="I9752" s="138"/>
      <c r="J9752" s="73">
        <v>0.4</v>
      </c>
    </row>
    <row r="9753" spans="1:11" ht="15" thickTop="1">
      <c r="A9753" s="68"/>
      <c r="B9753" s="68"/>
      <c r="C9753" s="68"/>
      <c r="D9753" s="68"/>
      <c r="E9753" s="68"/>
      <c r="F9753" s="68"/>
      <c r="G9753" s="68"/>
      <c r="H9753" s="68"/>
      <c r="I9753" s="68"/>
      <c r="J9753" s="68"/>
    </row>
    <row r="9754" spans="1:11" ht="15">
      <c r="A9754" s="120"/>
      <c r="B9754" s="121" t="s">
        <v>1</v>
      </c>
      <c r="C9754" s="120" t="s">
        <v>2</v>
      </c>
      <c r="D9754" s="120" t="s">
        <v>3</v>
      </c>
      <c r="E9754" s="144" t="s">
        <v>2279</v>
      </c>
      <c r="F9754" s="144"/>
      <c r="G9754" s="122" t="s">
        <v>4</v>
      </c>
      <c r="H9754" s="121" t="s">
        <v>5</v>
      </c>
      <c r="I9754" s="121" t="s">
        <v>3962</v>
      </c>
      <c r="J9754" s="121" t="s">
        <v>6</v>
      </c>
      <c r="K9754" s="121" t="s">
        <v>8</v>
      </c>
    </row>
    <row r="9755" spans="1:11" ht="25.5">
      <c r="A9755" s="123" t="s">
        <v>3963</v>
      </c>
      <c r="B9755" s="78" t="s">
        <v>6540</v>
      </c>
      <c r="C9755" s="123" t="s">
        <v>17</v>
      </c>
      <c r="D9755" s="123" t="s">
        <v>6541</v>
      </c>
      <c r="E9755" s="150" t="s">
        <v>2323</v>
      </c>
      <c r="F9755" s="150"/>
      <c r="G9755" s="77" t="s">
        <v>3967</v>
      </c>
      <c r="H9755" s="67">
        <v>1</v>
      </c>
      <c r="I9755" s="79"/>
      <c r="J9755" s="79">
        <v>0.27</v>
      </c>
      <c r="K9755" s="79">
        <v>0.27</v>
      </c>
    </row>
    <row r="9756" spans="1:11">
      <c r="A9756" s="124" t="s">
        <v>3973</v>
      </c>
      <c r="B9756" s="64" t="s">
        <v>6542</v>
      </c>
      <c r="C9756" s="124" t="s">
        <v>17</v>
      </c>
      <c r="D9756" s="124" t="s">
        <v>6543</v>
      </c>
      <c r="E9756" s="148" t="s">
        <v>4019</v>
      </c>
      <c r="F9756" s="148"/>
      <c r="G9756" s="84" t="s">
        <v>3967</v>
      </c>
      <c r="H9756" s="71">
        <v>1.7979999999999999E-2</v>
      </c>
      <c r="I9756" s="71">
        <v>0</v>
      </c>
      <c r="J9756" s="70">
        <v>15.03</v>
      </c>
      <c r="K9756" s="70">
        <v>0.27</v>
      </c>
    </row>
    <row r="9757" spans="1:11" ht="25.5">
      <c r="A9757" s="115"/>
      <c r="B9757" s="115"/>
      <c r="C9757" s="115"/>
      <c r="D9757" s="115"/>
      <c r="E9757" s="115"/>
      <c r="F9757" s="115" t="s">
        <v>3983</v>
      </c>
      <c r="G9757" s="73">
        <v>0.27</v>
      </c>
      <c r="H9757" s="115" t="s">
        <v>3984</v>
      </c>
      <c r="I9757" s="73">
        <v>0</v>
      </c>
      <c r="J9757" s="115" t="s">
        <v>3985</v>
      </c>
      <c r="K9757" s="73">
        <v>0.27</v>
      </c>
    </row>
    <row r="9758" spans="1:11" ht="26.25" thickBot="1">
      <c r="A9758" s="115"/>
      <c r="B9758" s="115"/>
      <c r="C9758" s="115"/>
      <c r="D9758" s="115"/>
      <c r="E9758" s="115"/>
      <c r="F9758" s="115" t="s">
        <v>3986</v>
      </c>
      <c r="G9758" s="73">
        <v>0.06</v>
      </c>
      <c r="H9758" s="138"/>
      <c r="I9758" s="138" t="s">
        <v>3987</v>
      </c>
      <c r="J9758" s="115"/>
      <c r="K9758" s="73">
        <v>0.33</v>
      </c>
    </row>
    <row r="9759" spans="1:11" ht="15" thickTop="1">
      <c r="A9759" s="68"/>
      <c r="B9759" s="68"/>
      <c r="C9759" s="68"/>
      <c r="D9759" s="68"/>
      <c r="E9759" s="68"/>
      <c r="F9759" s="68"/>
      <c r="G9759" s="68"/>
      <c r="H9759" s="68"/>
      <c r="I9759" s="68"/>
      <c r="J9759" s="68"/>
      <c r="K9759" s="68"/>
    </row>
    <row r="9760" spans="1:11" ht="15">
      <c r="A9760" s="120"/>
      <c r="B9760" s="121" t="s">
        <v>1</v>
      </c>
      <c r="C9760" s="120" t="s">
        <v>2</v>
      </c>
      <c r="D9760" s="120" t="s">
        <v>3</v>
      </c>
      <c r="E9760" s="144" t="s">
        <v>2279</v>
      </c>
      <c r="F9760" s="144"/>
      <c r="G9760" s="122" t="s">
        <v>4</v>
      </c>
      <c r="H9760" s="121" t="s">
        <v>5</v>
      </c>
      <c r="I9760" s="121" t="s">
        <v>3962</v>
      </c>
      <c r="J9760" s="121" t="s">
        <v>6</v>
      </c>
      <c r="K9760" s="121" t="s">
        <v>8</v>
      </c>
    </row>
    <row r="9761" spans="1:11" ht="25.5">
      <c r="A9761" s="123" t="s">
        <v>3963</v>
      </c>
      <c r="B9761" s="78" t="s">
        <v>6548</v>
      </c>
      <c r="C9761" s="123" t="s">
        <v>17</v>
      </c>
      <c r="D9761" s="123" t="s">
        <v>6549</v>
      </c>
      <c r="E9761" s="150" t="s">
        <v>2323</v>
      </c>
      <c r="F9761" s="150"/>
      <c r="G9761" s="77" t="s">
        <v>3967</v>
      </c>
      <c r="H9761" s="67">
        <v>1</v>
      </c>
      <c r="I9761" s="79"/>
      <c r="J9761" s="79">
        <v>0.17</v>
      </c>
      <c r="K9761" s="79">
        <v>0.17</v>
      </c>
    </row>
    <row r="9762" spans="1:11">
      <c r="A9762" s="124" t="s">
        <v>3973</v>
      </c>
      <c r="B9762" s="64" t="s">
        <v>6550</v>
      </c>
      <c r="C9762" s="124" t="s">
        <v>17</v>
      </c>
      <c r="D9762" s="124" t="s">
        <v>6551</v>
      </c>
      <c r="E9762" s="148" t="s">
        <v>4019</v>
      </c>
      <c r="F9762" s="148"/>
      <c r="G9762" s="84" t="s">
        <v>3967</v>
      </c>
      <c r="H9762" s="71">
        <v>1.154E-2</v>
      </c>
      <c r="I9762" s="71">
        <v>0</v>
      </c>
      <c r="J9762" s="70">
        <v>15.03</v>
      </c>
      <c r="K9762" s="70">
        <v>0.17</v>
      </c>
    </row>
    <row r="9763" spans="1:11" ht="25.5">
      <c r="A9763" s="115"/>
      <c r="B9763" s="115"/>
      <c r="C9763" s="115"/>
      <c r="D9763" s="115"/>
      <c r="E9763" s="115"/>
      <c r="F9763" s="115" t="s">
        <v>3983</v>
      </c>
      <c r="G9763" s="73">
        <v>0.17</v>
      </c>
      <c r="H9763" s="115" t="s">
        <v>3984</v>
      </c>
      <c r="I9763" s="73">
        <v>0</v>
      </c>
      <c r="J9763" s="115" t="s">
        <v>3985</v>
      </c>
      <c r="K9763" s="73">
        <v>0.17</v>
      </c>
    </row>
    <row r="9764" spans="1:11" ht="26.25" thickBot="1">
      <c r="A9764" s="115"/>
      <c r="B9764" s="115"/>
      <c r="C9764" s="115"/>
      <c r="D9764" s="115"/>
      <c r="E9764" s="115"/>
      <c r="F9764" s="115" t="s">
        <v>3986</v>
      </c>
      <c r="G9764" s="73">
        <v>0.03</v>
      </c>
      <c r="H9764" s="138"/>
      <c r="I9764" s="138" t="s">
        <v>3987</v>
      </c>
      <c r="J9764" s="115"/>
      <c r="K9764" s="73">
        <v>0.2</v>
      </c>
    </row>
    <row r="9765" spans="1:11" ht="15" thickTop="1">
      <c r="A9765" s="68"/>
      <c r="B9765" s="68"/>
      <c r="C9765" s="68"/>
      <c r="D9765" s="68"/>
      <c r="E9765" s="68"/>
      <c r="F9765" s="68"/>
      <c r="G9765" s="68"/>
      <c r="H9765" s="68"/>
      <c r="I9765" s="68"/>
      <c r="J9765" s="68"/>
      <c r="K9765" s="68"/>
    </row>
    <row r="9766" spans="1:11" ht="15">
      <c r="A9766" s="120"/>
      <c r="B9766" s="121" t="s">
        <v>1</v>
      </c>
      <c r="C9766" s="120" t="s">
        <v>2</v>
      </c>
      <c r="D9766" s="120" t="s">
        <v>3</v>
      </c>
      <c r="E9766" s="144" t="s">
        <v>2279</v>
      </c>
      <c r="F9766" s="144"/>
      <c r="G9766" s="122" t="s">
        <v>4</v>
      </c>
      <c r="H9766" s="121" t="s">
        <v>5</v>
      </c>
      <c r="I9766" s="121" t="s">
        <v>3962</v>
      </c>
      <c r="J9766" s="121" t="s">
        <v>6</v>
      </c>
      <c r="K9766" s="121" t="s">
        <v>8</v>
      </c>
    </row>
    <row r="9767" spans="1:11" ht="25.5">
      <c r="A9767" s="123" t="s">
        <v>3963</v>
      </c>
      <c r="B9767" s="78" t="s">
        <v>6552</v>
      </c>
      <c r="C9767" s="123" t="s">
        <v>17</v>
      </c>
      <c r="D9767" s="123" t="s">
        <v>6553</v>
      </c>
      <c r="E9767" s="150" t="s">
        <v>2323</v>
      </c>
      <c r="F9767" s="150"/>
      <c r="G9767" s="77" t="s">
        <v>3967</v>
      </c>
      <c r="H9767" s="67">
        <v>1</v>
      </c>
      <c r="I9767" s="79"/>
      <c r="J9767" s="79">
        <v>0.36</v>
      </c>
      <c r="K9767" s="79">
        <v>0.36</v>
      </c>
    </row>
    <row r="9768" spans="1:11">
      <c r="A9768" s="124" t="s">
        <v>3973</v>
      </c>
      <c r="B9768" s="64" t="s">
        <v>6554</v>
      </c>
      <c r="C9768" s="124" t="s">
        <v>17</v>
      </c>
      <c r="D9768" s="124" t="s">
        <v>6555</v>
      </c>
      <c r="E9768" s="148" t="s">
        <v>4019</v>
      </c>
      <c r="F9768" s="148"/>
      <c r="G9768" s="84" t="s">
        <v>3967</v>
      </c>
      <c r="H9768" s="71">
        <v>1.4760000000000001E-2</v>
      </c>
      <c r="I9768" s="71">
        <v>0</v>
      </c>
      <c r="J9768" s="70">
        <v>24.8</v>
      </c>
      <c r="K9768" s="70">
        <v>0.36</v>
      </c>
    </row>
    <row r="9769" spans="1:11" ht="25.5">
      <c r="A9769" s="115"/>
      <c r="B9769" s="115"/>
      <c r="C9769" s="115"/>
      <c r="D9769" s="115"/>
      <c r="E9769" s="115"/>
      <c r="F9769" s="115" t="s">
        <v>3983</v>
      </c>
      <c r="G9769" s="73">
        <v>0.36</v>
      </c>
      <c r="H9769" s="115" t="s">
        <v>3984</v>
      </c>
      <c r="I9769" s="73">
        <v>0</v>
      </c>
      <c r="J9769" s="115" t="s">
        <v>3985</v>
      </c>
      <c r="K9769" s="73">
        <v>0.36</v>
      </c>
    </row>
    <row r="9770" spans="1:11" ht="26.25" thickBot="1">
      <c r="A9770" s="115"/>
      <c r="B9770" s="115"/>
      <c r="C9770" s="115"/>
      <c r="D9770" s="115"/>
      <c r="E9770" s="115"/>
      <c r="F9770" s="115" t="s">
        <v>3986</v>
      </c>
      <c r="G9770" s="73">
        <v>0.08</v>
      </c>
      <c r="H9770" s="138"/>
      <c r="I9770" s="138" t="s">
        <v>3987</v>
      </c>
      <c r="J9770" s="115"/>
      <c r="K9770" s="73">
        <v>0.44</v>
      </c>
    </row>
    <row r="9771" spans="1:11" ht="15" thickTop="1">
      <c r="A9771" s="68"/>
      <c r="B9771" s="68"/>
      <c r="C9771" s="68"/>
      <c r="D9771" s="68"/>
      <c r="E9771" s="68"/>
      <c r="F9771" s="68"/>
      <c r="G9771" s="68"/>
      <c r="H9771" s="68"/>
      <c r="I9771" s="68"/>
      <c r="J9771" s="68"/>
      <c r="K9771" s="68"/>
    </row>
    <row r="9772" spans="1:11" ht="15">
      <c r="A9772" s="120"/>
      <c r="B9772" s="121" t="s">
        <v>1</v>
      </c>
      <c r="C9772" s="120" t="s">
        <v>2</v>
      </c>
      <c r="D9772" s="120" t="s">
        <v>3</v>
      </c>
      <c r="E9772" s="144" t="s">
        <v>2279</v>
      </c>
      <c r="F9772" s="144"/>
      <c r="G9772" s="122" t="s">
        <v>4</v>
      </c>
      <c r="H9772" s="121" t="s">
        <v>5</v>
      </c>
      <c r="I9772" s="121" t="s">
        <v>3962</v>
      </c>
      <c r="J9772" s="121" t="s">
        <v>6</v>
      </c>
      <c r="K9772" s="121" t="s">
        <v>8</v>
      </c>
    </row>
    <row r="9773" spans="1:11" ht="25.5">
      <c r="A9773" s="123" t="s">
        <v>3963</v>
      </c>
      <c r="B9773" s="78" t="s">
        <v>6655</v>
      </c>
      <c r="C9773" s="123" t="s">
        <v>17</v>
      </c>
      <c r="D9773" s="123" t="s">
        <v>6656</v>
      </c>
      <c r="E9773" s="150" t="s">
        <v>2323</v>
      </c>
      <c r="F9773" s="150"/>
      <c r="G9773" s="77" t="s">
        <v>3967</v>
      </c>
      <c r="H9773" s="67">
        <v>1</v>
      </c>
      <c r="I9773" s="79"/>
      <c r="J9773" s="79">
        <v>0.33</v>
      </c>
      <c r="K9773" s="79">
        <v>0.33</v>
      </c>
    </row>
    <row r="9774" spans="1:11">
      <c r="A9774" s="124" t="s">
        <v>3973</v>
      </c>
      <c r="B9774" s="64" t="s">
        <v>6657</v>
      </c>
      <c r="C9774" s="124" t="s">
        <v>17</v>
      </c>
      <c r="D9774" s="124" t="s">
        <v>6658</v>
      </c>
      <c r="E9774" s="148" t="s">
        <v>4019</v>
      </c>
      <c r="F9774" s="148"/>
      <c r="G9774" s="84" t="s">
        <v>3967</v>
      </c>
      <c r="H9774" s="71">
        <v>1.4760000000000001E-2</v>
      </c>
      <c r="I9774" s="71">
        <v>0</v>
      </c>
      <c r="J9774" s="70">
        <v>22.71</v>
      </c>
      <c r="K9774" s="70">
        <v>0.33</v>
      </c>
    </row>
    <row r="9775" spans="1:11" ht="25.5">
      <c r="A9775" s="115"/>
      <c r="B9775" s="115"/>
      <c r="C9775" s="115"/>
      <c r="D9775" s="115"/>
      <c r="E9775" s="115"/>
      <c r="F9775" s="115" t="s">
        <v>3983</v>
      </c>
      <c r="G9775" s="73">
        <v>0.33</v>
      </c>
      <c r="H9775" s="115" t="s">
        <v>3984</v>
      </c>
      <c r="I9775" s="73">
        <v>0</v>
      </c>
      <c r="J9775" s="115" t="s">
        <v>3985</v>
      </c>
      <c r="K9775" s="73">
        <v>0.33</v>
      </c>
    </row>
    <row r="9776" spans="1:11" ht="26.25" thickBot="1">
      <c r="A9776" s="115"/>
      <c r="B9776" s="115"/>
      <c r="C9776" s="115"/>
      <c r="D9776" s="115"/>
      <c r="E9776" s="115"/>
      <c r="F9776" s="115" t="s">
        <v>3986</v>
      </c>
      <c r="G9776" s="73">
        <v>7.0000000000000007E-2</v>
      </c>
      <c r="H9776" s="138"/>
      <c r="I9776" s="138" t="s">
        <v>3987</v>
      </c>
      <c r="J9776" s="115"/>
      <c r="K9776" s="73">
        <v>0.4</v>
      </c>
    </row>
    <row r="9777" spans="1:11" ht="15" thickTop="1">
      <c r="A9777" s="68"/>
      <c r="B9777" s="68"/>
      <c r="C9777" s="68"/>
      <c r="D9777" s="68"/>
      <c r="E9777" s="68"/>
      <c r="F9777" s="68"/>
      <c r="G9777" s="68"/>
      <c r="H9777" s="68"/>
      <c r="I9777" s="68"/>
      <c r="J9777" s="68"/>
      <c r="K9777" s="68"/>
    </row>
    <row r="9778" spans="1:11" ht="15">
      <c r="A9778" s="120"/>
      <c r="B9778" s="121" t="s">
        <v>1</v>
      </c>
      <c r="C9778" s="120" t="s">
        <v>2</v>
      </c>
      <c r="D9778" s="120" t="s">
        <v>3</v>
      </c>
      <c r="E9778" s="144" t="s">
        <v>2279</v>
      </c>
      <c r="F9778" s="144"/>
      <c r="G9778" s="122" t="s">
        <v>4</v>
      </c>
      <c r="H9778" s="121" t="s">
        <v>5</v>
      </c>
      <c r="I9778" s="121" t="s">
        <v>6</v>
      </c>
      <c r="J9778" s="121" t="s">
        <v>8</v>
      </c>
    </row>
    <row r="9779" spans="1:11" ht="25.5">
      <c r="A9779" s="123" t="s">
        <v>3963</v>
      </c>
      <c r="B9779" s="78" t="s">
        <v>6665</v>
      </c>
      <c r="C9779" s="123" t="s">
        <v>120</v>
      </c>
      <c r="D9779" s="123" t="s">
        <v>6666</v>
      </c>
      <c r="E9779" s="150" t="s">
        <v>2411</v>
      </c>
      <c r="F9779" s="150"/>
      <c r="G9779" s="77" t="s">
        <v>4981</v>
      </c>
      <c r="H9779" s="67">
        <v>1</v>
      </c>
      <c r="I9779" s="79">
        <v>0.28000000000000003</v>
      </c>
      <c r="J9779" s="79">
        <v>0.28000000000000003</v>
      </c>
    </row>
    <row r="9780" spans="1:11" ht="30">
      <c r="A9780" s="120" t="s">
        <v>4322</v>
      </c>
      <c r="B9780" s="121" t="s">
        <v>1</v>
      </c>
      <c r="C9780" s="120" t="s">
        <v>2</v>
      </c>
      <c r="D9780" s="120" t="s">
        <v>4019</v>
      </c>
      <c r="E9780" s="121" t="s">
        <v>3953</v>
      </c>
      <c r="F9780" s="145" t="s">
        <v>4323</v>
      </c>
      <c r="G9780" s="145"/>
      <c r="H9780" s="145"/>
      <c r="I9780" s="145"/>
      <c r="J9780" s="121" t="s">
        <v>4324</v>
      </c>
    </row>
    <row r="9781" spans="1:11" ht="25.5">
      <c r="A9781" s="124" t="s">
        <v>3973</v>
      </c>
      <c r="B9781" s="64" t="s">
        <v>6659</v>
      </c>
      <c r="C9781" s="124" t="s">
        <v>120</v>
      </c>
      <c r="D9781" s="124" t="s">
        <v>6660</v>
      </c>
      <c r="E9781" s="71">
        <v>1.154E-2</v>
      </c>
      <c r="F9781" s="124"/>
      <c r="G9781" s="124"/>
      <c r="H9781" s="124"/>
      <c r="I9781" s="125" t="s">
        <v>6519</v>
      </c>
      <c r="J9781" s="125" t="s">
        <v>2549</v>
      </c>
    </row>
    <row r="9782" spans="1:11">
      <c r="A9782" s="128"/>
      <c r="B9782" s="128"/>
      <c r="C9782" s="128"/>
      <c r="D9782" s="128"/>
      <c r="E9782" s="128"/>
      <c r="F9782" s="128" t="s">
        <v>4328</v>
      </c>
      <c r="G9782" s="128"/>
      <c r="H9782" s="128"/>
      <c r="I9782" s="128"/>
      <c r="J9782" s="72">
        <v>0</v>
      </c>
    </row>
    <row r="9783" spans="1:11">
      <c r="A9783" s="128"/>
      <c r="B9783" s="128"/>
      <c r="C9783" s="128"/>
      <c r="D9783" s="128"/>
      <c r="E9783" s="128"/>
      <c r="F9783" s="128" t="s">
        <v>4329</v>
      </c>
      <c r="G9783" s="128"/>
      <c r="H9783" s="128"/>
      <c r="I9783" s="128"/>
      <c r="J9783" s="110">
        <v>0.27839999999999998</v>
      </c>
    </row>
    <row r="9784" spans="1:11">
      <c r="A9784" s="128"/>
      <c r="B9784" s="128"/>
      <c r="C9784" s="128"/>
      <c r="D9784" s="128"/>
      <c r="E9784" s="128"/>
      <c r="F9784" s="128" t="s">
        <v>4330</v>
      </c>
      <c r="G9784" s="128"/>
      <c r="H9784" s="128"/>
      <c r="I9784" s="128"/>
      <c r="J9784" s="110">
        <v>0.27839999999999998</v>
      </c>
    </row>
    <row r="9785" spans="1:11">
      <c r="A9785" s="128"/>
      <c r="B9785" s="128"/>
      <c r="C9785" s="128"/>
      <c r="D9785" s="128"/>
      <c r="E9785" s="128"/>
      <c r="F9785" s="128" t="s">
        <v>4331</v>
      </c>
      <c r="G9785" s="128"/>
      <c r="H9785" s="128"/>
      <c r="I9785" s="128"/>
      <c r="J9785" s="110">
        <v>1</v>
      </c>
    </row>
    <row r="9786" spans="1:11">
      <c r="A9786" s="128"/>
      <c r="B9786" s="128"/>
      <c r="C9786" s="128"/>
      <c r="D9786" s="128"/>
      <c r="E9786" s="128"/>
      <c r="F9786" s="128" t="s">
        <v>4332</v>
      </c>
      <c r="G9786" s="128"/>
      <c r="H9786" s="128"/>
      <c r="I9786" s="128"/>
      <c r="J9786" s="110">
        <v>0.27839999999999998</v>
      </c>
    </row>
    <row r="9787" spans="1:11">
      <c r="A9787" s="115"/>
      <c r="B9787" s="115"/>
      <c r="C9787" s="115"/>
      <c r="D9787" s="115"/>
      <c r="E9787" s="115" t="s">
        <v>3983</v>
      </c>
      <c r="F9787" s="73">
        <v>0</v>
      </c>
      <c r="G9787" s="115" t="s">
        <v>3984</v>
      </c>
      <c r="H9787" s="73">
        <v>0.28000000000000003</v>
      </c>
      <c r="I9787" s="115" t="s">
        <v>3985</v>
      </c>
      <c r="J9787" s="73">
        <v>0.27839999999999998</v>
      </c>
    </row>
    <row r="9788" spans="1:11" ht="15" thickBot="1">
      <c r="A9788" s="115"/>
      <c r="B9788" s="115"/>
      <c r="C9788" s="115"/>
      <c r="D9788" s="115"/>
      <c r="E9788" s="115" t="s">
        <v>3986</v>
      </c>
      <c r="F9788" s="73">
        <v>0.06</v>
      </c>
      <c r="G9788" s="115"/>
      <c r="H9788" s="138" t="s">
        <v>3987</v>
      </c>
      <c r="I9788" s="138"/>
      <c r="J9788" s="73">
        <v>0.34</v>
      </c>
    </row>
    <row r="9789" spans="1:11" ht="15" thickTop="1">
      <c r="A9789" s="68"/>
      <c r="B9789" s="68"/>
      <c r="C9789" s="68"/>
      <c r="D9789" s="68"/>
      <c r="E9789" s="68"/>
      <c r="F9789" s="68"/>
      <c r="G9789" s="68"/>
      <c r="H9789" s="68"/>
      <c r="I9789" s="68"/>
      <c r="J9789" s="68"/>
    </row>
    <row r="9790" spans="1:11" ht="15">
      <c r="A9790" s="120"/>
      <c r="B9790" s="121" t="s">
        <v>1</v>
      </c>
      <c r="C9790" s="120" t="s">
        <v>2</v>
      </c>
      <c r="D9790" s="120" t="s">
        <v>3</v>
      </c>
      <c r="E9790" s="144" t="s">
        <v>2279</v>
      </c>
      <c r="F9790" s="144"/>
      <c r="G9790" s="122" t="s">
        <v>4</v>
      </c>
      <c r="H9790" s="121" t="s">
        <v>5</v>
      </c>
      <c r="I9790" s="121" t="s">
        <v>3962</v>
      </c>
      <c r="J9790" s="121" t="s">
        <v>6</v>
      </c>
      <c r="K9790" s="121" t="s">
        <v>8</v>
      </c>
    </row>
    <row r="9791" spans="1:11" ht="25.5">
      <c r="A9791" s="123" t="s">
        <v>3963</v>
      </c>
      <c r="B9791" s="78" t="s">
        <v>6667</v>
      </c>
      <c r="C9791" s="123" t="s">
        <v>17</v>
      </c>
      <c r="D9791" s="123" t="s">
        <v>6668</v>
      </c>
      <c r="E9791" s="150" t="s">
        <v>2323</v>
      </c>
      <c r="F9791" s="150"/>
      <c r="G9791" s="77" t="s">
        <v>3967</v>
      </c>
      <c r="H9791" s="67">
        <v>1</v>
      </c>
      <c r="I9791" s="79"/>
      <c r="J9791" s="79">
        <v>0.27</v>
      </c>
      <c r="K9791" s="79">
        <v>0.27</v>
      </c>
    </row>
    <row r="9792" spans="1:11">
      <c r="A9792" s="124" t="s">
        <v>3973</v>
      </c>
      <c r="B9792" s="64" t="s">
        <v>6669</v>
      </c>
      <c r="C9792" s="124" t="s">
        <v>17</v>
      </c>
      <c r="D9792" s="124" t="s">
        <v>6670</v>
      </c>
      <c r="E9792" s="148" t="s">
        <v>4019</v>
      </c>
      <c r="F9792" s="148"/>
      <c r="G9792" s="84" t="s">
        <v>3967</v>
      </c>
      <c r="H9792" s="71">
        <v>1.154E-2</v>
      </c>
      <c r="I9792" s="71">
        <v>0</v>
      </c>
      <c r="J9792" s="70">
        <v>24.13</v>
      </c>
      <c r="K9792" s="70">
        <v>0.27</v>
      </c>
    </row>
    <row r="9793" spans="1:11" ht="25.5">
      <c r="A9793" s="115"/>
      <c r="B9793" s="115"/>
      <c r="C9793" s="115"/>
      <c r="D9793" s="115"/>
      <c r="E9793" s="115"/>
      <c r="F9793" s="115" t="s">
        <v>3983</v>
      </c>
      <c r="G9793" s="73">
        <v>0.27</v>
      </c>
      <c r="H9793" s="115" t="s">
        <v>3984</v>
      </c>
      <c r="I9793" s="73">
        <v>0</v>
      </c>
      <c r="J9793" s="115" t="s">
        <v>3985</v>
      </c>
      <c r="K9793" s="73">
        <v>0.27</v>
      </c>
    </row>
    <row r="9794" spans="1:11" ht="26.25" thickBot="1">
      <c r="A9794" s="115"/>
      <c r="B9794" s="115"/>
      <c r="C9794" s="115"/>
      <c r="D9794" s="115"/>
      <c r="E9794" s="115"/>
      <c r="F9794" s="115" t="s">
        <v>3986</v>
      </c>
      <c r="G9794" s="73">
        <v>0.06</v>
      </c>
      <c r="H9794" s="138"/>
      <c r="I9794" s="138" t="s">
        <v>3987</v>
      </c>
      <c r="J9794" s="115"/>
      <c r="K9794" s="73">
        <v>0.33</v>
      </c>
    </row>
    <row r="9795" spans="1:11" ht="15" thickTop="1">
      <c r="A9795" s="68"/>
      <c r="B9795" s="68"/>
      <c r="C9795" s="68"/>
      <c r="D9795" s="68"/>
      <c r="E9795" s="68"/>
      <c r="F9795" s="68"/>
      <c r="G9795" s="68"/>
      <c r="H9795" s="68"/>
      <c r="I9795" s="68"/>
      <c r="J9795" s="68"/>
      <c r="K9795" s="68"/>
    </row>
    <row r="9796" spans="1:11" ht="15">
      <c r="A9796" s="120"/>
      <c r="B9796" s="121" t="s">
        <v>1</v>
      </c>
      <c r="C9796" s="120" t="s">
        <v>2</v>
      </c>
      <c r="D9796" s="120" t="s">
        <v>3</v>
      </c>
      <c r="E9796" s="144" t="s">
        <v>2279</v>
      </c>
      <c r="F9796" s="144"/>
      <c r="G9796" s="122" t="s">
        <v>4</v>
      </c>
      <c r="H9796" s="121" t="s">
        <v>5</v>
      </c>
      <c r="I9796" s="121" t="s">
        <v>6</v>
      </c>
      <c r="J9796" s="121" t="s">
        <v>8</v>
      </c>
    </row>
    <row r="9797" spans="1:11" ht="25.5">
      <c r="A9797" s="123" t="s">
        <v>3963</v>
      </c>
      <c r="B9797" s="78" t="s">
        <v>6766</v>
      </c>
      <c r="C9797" s="123" t="s">
        <v>120</v>
      </c>
      <c r="D9797" s="123" t="s">
        <v>6767</v>
      </c>
      <c r="E9797" s="150" t="s">
        <v>2411</v>
      </c>
      <c r="F9797" s="150"/>
      <c r="G9797" s="77" t="s">
        <v>4981</v>
      </c>
      <c r="H9797" s="67">
        <v>1</v>
      </c>
      <c r="I9797" s="79">
        <v>0.9</v>
      </c>
      <c r="J9797" s="79">
        <v>0.9</v>
      </c>
    </row>
    <row r="9798" spans="1:11" ht="30">
      <c r="A9798" s="120" t="s">
        <v>4322</v>
      </c>
      <c r="B9798" s="121" t="s">
        <v>1</v>
      </c>
      <c r="C9798" s="120" t="s">
        <v>2</v>
      </c>
      <c r="D9798" s="120" t="s">
        <v>4019</v>
      </c>
      <c r="E9798" s="121" t="s">
        <v>3953</v>
      </c>
      <c r="F9798" s="145" t="s">
        <v>4323</v>
      </c>
      <c r="G9798" s="145"/>
      <c r="H9798" s="145"/>
      <c r="I9798" s="145"/>
      <c r="J9798" s="121" t="s">
        <v>4324</v>
      </c>
    </row>
    <row r="9799" spans="1:11">
      <c r="A9799" s="124" t="s">
        <v>3973</v>
      </c>
      <c r="B9799" s="64" t="s">
        <v>6768</v>
      </c>
      <c r="C9799" s="124" t="s">
        <v>120</v>
      </c>
      <c r="D9799" s="124" t="s">
        <v>6769</v>
      </c>
      <c r="E9799" s="71">
        <v>3.7319999999999999E-2</v>
      </c>
      <c r="F9799" s="124"/>
      <c r="G9799" s="124"/>
      <c r="H9799" s="124"/>
      <c r="I9799" s="125" t="s">
        <v>6519</v>
      </c>
      <c r="J9799" s="125" t="s">
        <v>6770</v>
      </c>
    </row>
    <row r="9800" spans="1:11">
      <c r="A9800" s="128"/>
      <c r="B9800" s="128"/>
      <c r="C9800" s="128"/>
      <c r="D9800" s="128"/>
      <c r="E9800" s="128"/>
      <c r="F9800" s="128" t="s">
        <v>4328</v>
      </c>
      <c r="G9800" s="128"/>
      <c r="H9800" s="128"/>
      <c r="I9800" s="128"/>
      <c r="J9800" s="72">
        <v>0</v>
      </c>
    </row>
    <row r="9801" spans="1:11">
      <c r="A9801" s="128"/>
      <c r="B9801" s="128"/>
      <c r="C9801" s="128"/>
      <c r="D9801" s="128"/>
      <c r="E9801" s="128"/>
      <c r="F9801" s="128" t="s">
        <v>4329</v>
      </c>
      <c r="G9801" s="128"/>
      <c r="H9801" s="128"/>
      <c r="I9801" s="128"/>
      <c r="J9801" s="110">
        <v>0.90049999999999997</v>
      </c>
    </row>
    <row r="9802" spans="1:11">
      <c r="A9802" s="128"/>
      <c r="B9802" s="128"/>
      <c r="C9802" s="128"/>
      <c r="D9802" s="128"/>
      <c r="E9802" s="128"/>
      <c r="F9802" s="128" t="s">
        <v>4330</v>
      </c>
      <c r="G9802" s="128"/>
      <c r="H9802" s="128"/>
      <c r="I9802" s="128"/>
      <c r="J9802" s="110">
        <v>0.90049999999999997</v>
      </c>
    </row>
    <row r="9803" spans="1:11">
      <c r="A9803" s="128"/>
      <c r="B9803" s="128"/>
      <c r="C9803" s="128"/>
      <c r="D9803" s="128"/>
      <c r="E9803" s="128"/>
      <c r="F9803" s="128" t="s">
        <v>4331</v>
      </c>
      <c r="G9803" s="128"/>
      <c r="H9803" s="128"/>
      <c r="I9803" s="128"/>
      <c r="J9803" s="110">
        <v>1</v>
      </c>
    </row>
    <row r="9804" spans="1:11">
      <c r="A9804" s="128"/>
      <c r="B9804" s="128"/>
      <c r="C9804" s="128"/>
      <c r="D9804" s="128"/>
      <c r="E9804" s="128"/>
      <c r="F9804" s="128" t="s">
        <v>4332</v>
      </c>
      <c r="G9804" s="128"/>
      <c r="H9804" s="128"/>
      <c r="I9804" s="128"/>
      <c r="J9804" s="110">
        <v>0.90049999999999997</v>
      </c>
    </row>
    <row r="9805" spans="1:11">
      <c r="A9805" s="115"/>
      <c r="B9805" s="115"/>
      <c r="C9805" s="115"/>
      <c r="D9805" s="115"/>
      <c r="E9805" s="115" t="s">
        <v>3983</v>
      </c>
      <c r="F9805" s="73">
        <v>0</v>
      </c>
      <c r="G9805" s="115" t="s">
        <v>3984</v>
      </c>
      <c r="H9805" s="73">
        <v>0.9</v>
      </c>
      <c r="I9805" s="115" t="s">
        <v>3985</v>
      </c>
      <c r="J9805" s="73">
        <v>0.90049999999999997</v>
      </c>
    </row>
    <row r="9806" spans="1:11" ht="15" thickBot="1">
      <c r="A9806" s="115"/>
      <c r="B9806" s="115"/>
      <c r="C9806" s="115"/>
      <c r="D9806" s="115"/>
      <c r="E9806" s="115" t="s">
        <v>3986</v>
      </c>
      <c r="F9806" s="73">
        <v>0.2</v>
      </c>
      <c r="G9806" s="115"/>
      <c r="H9806" s="138" t="s">
        <v>3987</v>
      </c>
      <c r="I9806" s="138"/>
      <c r="J9806" s="73">
        <v>1.1000000000000001</v>
      </c>
    </row>
    <row r="9807" spans="1:11" ht="15" thickTop="1">
      <c r="A9807" s="68"/>
      <c r="B9807" s="68"/>
      <c r="C9807" s="68"/>
      <c r="D9807" s="68"/>
      <c r="E9807" s="68"/>
      <c r="F9807" s="68"/>
      <c r="G9807" s="68"/>
      <c r="H9807" s="68"/>
      <c r="I9807" s="68"/>
      <c r="J9807" s="68"/>
    </row>
    <row r="9808" spans="1:11" ht="15">
      <c r="A9808" s="120"/>
      <c r="B9808" s="121" t="s">
        <v>1</v>
      </c>
      <c r="C9808" s="120" t="s">
        <v>2</v>
      </c>
      <c r="D9808" s="120" t="s">
        <v>3</v>
      </c>
      <c r="E9808" s="144" t="s">
        <v>2279</v>
      </c>
      <c r="F9808" s="144"/>
      <c r="G9808" s="122" t="s">
        <v>4</v>
      </c>
      <c r="H9808" s="121" t="s">
        <v>5</v>
      </c>
      <c r="I9808" s="121" t="s">
        <v>3962</v>
      </c>
      <c r="J9808" s="121" t="s">
        <v>6</v>
      </c>
      <c r="K9808" s="121" t="s">
        <v>8</v>
      </c>
    </row>
    <row r="9809" spans="1:11" ht="25.5">
      <c r="A9809" s="123" t="s">
        <v>3963</v>
      </c>
      <c r="B9809" s="78" t="s">
        <v>6771</v>
      </c>
      <c r="C9809" s="123" t="s">
        <v>17</v>
      </c>
      <c r="D9809" s="123" t="s">
        <v>6772</v>
      </c>
      <c r="E9809" s="150" t="s">
        <v>2323</v>
      </c>
      <c r="F9809" s="150"/>
      <c r="G9809" s="77" t="s">
        <v>3967</v>
      </c>
      <c r="H9809" s="67">
        <v>1</v>
      </c>
      <c r="I9809" s="79"/>
      <c r="J9809" s="79">
        <v>0.9</v>
      </c>
      <c r="K9809" s="79">
        <v>0.9</v>
      </c>
    </row>
    <row r="9810" spans="1:11">
      <c r="A9810" s="124" t="s">
        <v>3973</v>
      </c>
      <c r="B9810" s="64" t="s">
        <v>6773</v>
      </c>
      <c r="C9810" s="124" t="s">
        <v>17</v>
      </c>
      <c r="D9810" s="124" t="s">
        <v>6774</v>
      </c>
      <c r="E9810" s="148" t="s">
        <v>4019</v>
      </c>
      <c r="F9810" s="148"/>
      <c r="G9810" s="84" t="s">
        <v>3967</v>
      </c>
      <c r="H9810" s="71">
        <v>3.7319999999999999E-2</v>
      </c>
      <c r="I9810" s="71">
        <v>0</v>
      </c>
      <c r="J9810" s="70">
        <v>24.13</v>
      </c>
      <c r="K9810" s="70">
        <v>0.9</v>
      </c>
    </row>
    <row r="9811" spans="1:11" ht="25.5">
      <c r="A9811" s="115"/>
      <c r="B9811" s="115"/>
      <c r="C9811" s="115"/>
      <c r="D9811" s="115"/>
      <c r="E9811" s="115"/>
      <c r="F9811" s="115" t="s">
        <v>3983</v>
      </c>
      <c r="G9811" s="73">
        <v>0.9</v>
      </c>
      <c r="H9811" s="115" t="s">
        <v>3984</v>
      </c>
      <c r="I9811" s="73">
        <v>0</v>
      </c>
      <c r="J9811" s="115" t="s">
        <v>3985</v>
      </c>
      <c r="K9811" s="73">
        <v>0.9</v>
      </c>
    </row>
    <row r="9812" spans="1:11" ht="26.25" thickBot="1">
      <c r="A9812" s="115"/>
      <c r="B9812" s="115"/>
      <c r="C9812" s="115"/>
      <c r="D9812" s="115"/>
      <c r="E9812" s="115"/>
      <c r="F9812" s="115" t="s">
        <v>3986</v>
      </c>
      <c r="G9812" s="73">
        <v>0.2</v>
      </c>
      <c r="H9812" s="138"/>
      <c r="I9812" s="138" t="s">
        <v>3987</v>
      </c>
      <c r="J9812" s="115"/>
      <c r="K9812" s="73">
        <v>1.1000000000000001</v>
      </c>
    </row>
    <row r="9813" spans="1:11" ht="15" thickTop="1">
      <c r="A9813" s="68"/>
      <c r="B9813" s="68"/>
      <c r="C9813" s="68"/>
      <c r="D9813" s="68"/>
      <c r="E9813" s="68"/>
      <c r="F9813" s="68"/>
      <c r="G9813" s="68"/>
      <c r="H9813" s="68"/>
      <c r="I9813" s="68"/>
      <c r="J9813" s="68"/>
      <c r="K9813" s="68"/>
    </row>
    <row r="9814" spans="1:11" ht="15">
      <c r="A9814" s="120"/>
      <c r="B9814" s="121" t="s">
        <v>1</v>
      </c>
      <c r="C9814" s="120" t="s">
        <v>2</v>
      </c>
      <c r="D9814" s="120" t="s">
        <v>3</v>
      </c>
      <c r="E9814" s="144" t="s">
        <v>2279</v>
      </c>
      <c r="F9814" s="144"/>
      <c r="G9814" s="122" t="s">
        <v>4</v>
      </c>
      <c r="H9814" s="121" t="s">
        <v>5</v>
      </c>
      <c r="I9814" s="121" t="s">
        <v>6</v>
      </c>
      <c r="J9814" s="121" t="s">
        <v>8</v>
      </c>
    </row>
    <row r="9815" spans="1:11" ht="25.5">
      <c r="A9815" s="123" t="s">
        <v>3963</v>
      </c>
      <c r="B9815" s="78" t="s">
        <v>6586</v>
      </c>
      <c r="C9815" s="123" t="s">
        <v>120</v>
      </c>
      <c r="D9815" s="123" t="s">
        <v>6593</v>
      </c>
      <c r="E9815" s="150" t="s">
        <v>2411</v>
      </c>
      <c r="F9815" s="150"/>
      <c r="G9815" s="77" t="s">
        <v>4981</v>
      </c>
      <c r="H9815" s="67">
        <v>1</v>
      </c>
      <c r="I9815" s="79">
        <v>0.43</v>
      </c>
      <c r="J9815" s="79">
        <v>0.43</v>
      </c>
    </row>
    <row r="9816" spans="1:11" ht="30">
      <c r="A9816" s="120" t="s">
        <v>4322</v>
      </c>
      <c r="B9816" s="121" t="s">
        <v>1</v>
      </c>
      <c r="C9816" s="120" t="s">
        <v>2</v>
      </c>
      <c r="D9816" s="120" t="s">
        <v>4019</v>
      </c>
      <c r="E9816" s="121" t="s">
        <v>3953</v>
      </c>
      <c r="F9816" s="145" t="s">
        <v>4323</v>
      </c>
      <c r="G9816" s="145"/>
      <c r="H9816" s="145"/>
      <c r="I9816" s="145"/>
      <c r="J9816" s="121" t="s">
        <v>4324</v>
      </c>
    </row>
    <row r="9817" spans="1:11" ht="25.5">
      <c r="A9817" s="124" t="s">
        <v>3973</v>
      </c>
      <c r="B9817" s="64" t="s">
        <v>6590</v>
      </c>
      <c r="C9817" s="124" t="s">
        <v>120</v>
      </c>
      <c r="D9817" s="124" t="s">
        <v>6591</v>
      </c>
      <c r="E9817" s="71">
        <v>1.7979999999999999E-2</v>
      </c>
      <c r="F9817" s="124"/>
      <c r="G9817" s="124"/>
      <c r="H9817" s="124"/>
      <c r="I9817" s="125" t="s">
        <v>6519</v>
      </c>
      <c r="J9817" s="125" t="s">
        <v>2474</v>
      </c>
    </row>
    <row r="9818" spans="1:11">
      <c r="A9818" s="128"/>
      <c r="B9818" s="128"/>
      <c r="C9818" s="128"/>
      <c r="D9818" s="128"/>
      <c r="E9818" s="128"/>
      <c r="F9818" s="128" t="s">
        <v>4328</v>
      </c>
      <c r="G9818" s="128"/>
      <c r="H9818" s="128"/>
      <c r="I9818" s="128"/>
      <c r="J9818" s="72">
        <v>0</v>
      </c>
    </row>
    <row r="9819" spans="1:11">
      <c r="A9819" s="128"/>
      <c r="B9819" s="128"/>
      <c r="C9819" s="128"/>
      <c r="D9819" s="128"/>
      <c r="E9819" s="128"/>
      <c r="F9819" s="128" t="s">
        <v>4329</v>
      </c>
      <c r="G9819" s="128"/>
      <c r="H9819" s="128"/>
      <c r="I9819" s="128"/>
      <c r="J9819" s="110">
        <v>0.43380000000000002</v>
      </c>
    </row>
    <row r="9820" spans="1:11">
      <c r="A9820" s="128"/>
      <c r="B9820" s="128"/>
      <c r="C9820" s="128"/>
      <c r="D9820" s="128"/>
      <c r="E9820" s="128"/>
      <c r="F9820" s="128" t="s">
        <v>4330</v>
      </c>
      <c r="G9820" s="128"/>
      <c r="H9820" s="128"/>
      <c r="I9820" s="128"/>
      <c r="J9820" s="110">
        <v>0.43380000000000002</v>
      </c>
    </row>
    <row r="9821" spans="1:11">
      <c r="A9821" s="128"/>
      <c r="B9821" s="128"/>
      <c r="C9821" s="128"/>
      <c r="D9821" s="128"/>
      <c r="E9821" s="128"/>
      <c r="F9821" s="128" t="s">
        <v>4331</v>
      </c>
      <c r="G9821" s="128"/>
      <c r="H9821" s="128"/>
      <c r="I9821" s="128"/>
      <c r="J9821" s="110">
        <v>1</v>
      </c>
    </row>
    <row r="9822" spans="1:11">
      <c r="A9822" s="128"/>
      <c r="B9822" s="128"/>
      <c r="C9822" s="128"/>
      <c r="D9822" s="128"/>
      <c r="E9822" s="128"/>
      <c r="F9822" s="128" t="s">
        <v>4332</v>
      </c>
      <c r="G9822" s="128"/>
      <c r="H9822" s="128"/>
      <c r="I9822" s="128"/>
      <c r="J9822" s="110">
        <v>0.43380000000000002</v>
      </c>
    </row>
    <row r="9823" spans="1:11">
      <c r="A9823" s="115"/>
      <c r="B9823" s="115"/>
      <c r="C9823" s="115"/>
      <c r="D9823" s="115"/>
      <c r="E9823" s="115" t="s">
        <v>3983</v>
      </c>
      <c r="F9823" s="73">
        <v>0</v>
      </c>
      <c r="G9823" s="115" t="s">
        <v>3984</v>
      </c>
      <c r="H9823" s="73">
        <v>0.43</v>
      </c>
      <c r="I9823" s="115" t="s">
        <v>3985</v>
      </c>
      <c r="J9823" s="73">
        <v>0.43380000000000002</v>
      </c>
    </row>
    <row r="9824" spans="1:11" ht="15" thickBot="1">
      <c r="A9824" s="115"/>
      <c r="B9824" s="115"/>
      <c r="C9824" s="115"/>
      <c r="D9824" s="115"/>
      <c r="E9824" s="115" t="s">
        <v>3986</v>
      </c>
      <c r="F9824" s="73">
        <v>0.09</v>
      </c>
      <c r="G9824" s="115"/>
      <c r="H9824" s="138" t="s">
        <v>3987</v>
      </c>
      <c r="I9824" s="138"/>
      <c r="J9824" s="73">
        <v>0.52</v>
      </c>
    </row>
    <row r="9825" spans="1:11" ht="15" thickTop="1">
      <c r="A9825" s="68"/>
      <c r="B9825" s="68"/>
      <c r="C9825" s="68"/>
      <c r="D9825" s="68"/>
      <c r="E9825" s="68"/>
      <c r="F9825" s="68"/>
      <c r="G9825" s="68"/>
      <c r="H9825" s="68"/>
      <c r="I9825" s="68"/>
      <c r="J9825" s="68"/>
    </row>
    <row r="9826" spans="1:11" ht="15">
      <c r="A9826" s="120"/>
      <c r="B9826" s="121" t="s">
        <v>1</v>
      </c>
      <c r="C9826" s="120" t="s">
        <v>2</v>
      </c>
      <c r="D9826" s="120" t="s">
        <v>3</v>
      </c>
      <c r="E9826" s="144" t="s">
        <v>2279</v>
      </c>
      <c r="F9826" s="144"/>
      <c r="G9826" s="122" t="s">
        <v>4</v>
      </c>
      <c r="H9826" s="121" t="s">
        <v>5</v>
      </c>
      <c r="I9826" s="121" t="s">
        <v>3962</v>
      </c>
      <c r="J9826" s="121" t="s">
        <v>6</v>
      </c>
      <c r="K9826" s="121" t="s">
        <v>8</v>
      </c>
    </row>
    <row r="9827" spans="1:11" ht="25.5">
      <c r="A9827" s="123" t="s">
        <v>3963</v>
      </c>
      <c r="B9827" s="78" t="s">
        <v>6775</v>
      </c>
      <c r="C9827" s="123" t="s">
        <v>17</v>
      </c>
      <c r="D9827" s="123" t="s">
        <v>6776</v>
      </c>
      <c r="E9827" s="150" t="s">
        <v>2323</v>
      </c>
      <c r="F9827" s="150"/>
      <c r="G9827" s="77" t="s">
        <v>3967</v>
      </c>
      <c r="H9827" s="67">
        <v>1</v>
      </c>
      <c r="I9827" s="79"/>
      <c r="J9827" s="79">
        <v>0.43</v>
      </c>
      <c r="K9827" s="79">
        <v>0.43</v>
      </c>
    </row>
    <row r="9828" spans="1:11">
      <c r="A9828" s="124" t="s">
        <v>3973</v>
      </c>
      <c r="B9828" s="64" t="s">
        <v>6777</v>
      </c>
      <c r="C9828" s="124" t="s">
        <v>17</v>
      </c>
      <c r="D9828" s="124" t="s">
        <v>6778</v>
      </c>
      <c r="E9828" s="148" t="s">
        <v>4019</v>
      </c>
      <c r="F9828" s="148"/>
      <c r="G9828" s="84" t="s">
        <v>3967</v>
      </c>
      <c r="H9828" s="71">
        <v>1.7979999999999999E-2</v>
      </c>
      <c r="I9828" s="71">
        <v>0</v>
      </c>
      <c r="J9828" s="70">
        <v>24.13</v>
      </c>
      <c r="K9828" s="70">
        <v>0.43</v>
      </c>
    </row>
    <row r="9829" spans="1:11" ht="25.5">
      <c r="A9829" s="115"/>
      <c r="B9829" s="115"/>
      <c r="C9829" s="115"/>
      <c r="D9829" s="115"/>
      <c r="E9829" s="115"/>
      <c r="F9829" s="115" t="s">
        <v>3983</v>
      </c>
      <c r="G9829" s="73">
        <v>0.43</v>
      </c>
      <c r="H9829" s="115" t="s">
        <v>3984</v>
      </c>
      <c r="I9829" s="73">
        <v>0</v>
      </c>
      <c r="J9829" s="115" t="s">
        <v>3985</v>
      </c>
      <c r="K9829" s="73">
        <v>0.43</v>
      </c>
    </row>
    <row r="9830" spans="1:11" ht="26.25" thickBot="1">
      <c r="A9830" s="115"/>
      <c r="B9830" s="115"/>
      <c r="C9830" s="115"/>
      <c r="D9830" s="115"/>
      <c r="E9830" s="115"/>
      <c r="F9830" s="115" t="s">
        <v>3986</v>
      </c>
      <c r="G9830" s="73">
        <v>0.09</v>
      </c>
      <c r="H9830" s="138"/>
      <c r="I9830" s="138" t="s">
        <v>3987</v>
      </c>
      <c r="J9830" s="115"/>
      <c r="K9830" s="73">
        <v>0.52</v>
      </c>
    </row>
    <row r="9831" spans="1:11" ht="15" thickTop="1">
      <c r="A9831" s="68"/>
      <c r="B9831" s="68"/>
      <c r="C9831" s="68"/>
      <c r="D9831" s="68"/>
      <c r="E9831" s="68"/>
      <c r="F9831" s="68"/>
      <c r="G9831" s="68"/>
      <c r="H9831" s="68"/>
      <c r="I9831" s="68"/>
      <c r="J9831" s="68"/>
      <c r="K9831" s="68"/>
    </row>
    <row r="9832" spans="1:11" ht="15">
      <c r="A9832" s="120"/>
      <c r="B9832" s="121" t="s">
        <v>1</v>
      </c>
      <c r="C9832" s="120" t="s">
        <v>2</v>
      </c>
      <c r="D9832" s="120" t="s">
        <v>3</v>
      </c>
      <c r="E9832" s="144" t="s">
        <v>2279</v>
      </c>
      <c r="F9832" s="144"/>
      <c r="G9832" s="122" t="s">
        <v>4</v>
      </c>
      <c r="H9832" s="121" t="s">
        <v>5</v>
      </c>
      <c r="I9832" s="121" t="s">
        <v>3962</v>
      </c>
      <c r="J9832" s="121" t="s">
        <v>6</v>
      </c>
      <c r="K9832" s="121" t="s">
        <v>8</v>
      </c>
    </row>
    <row r="9833" spans="1:11" ht="25.5">
      <c r="A9833" s="123" t="s">
        <v>3963</v>
      </c>
      <c r="B9833" s="78" t="s">
        <v>4289</v>
      </c>
      <c r="C9833" s="123" t="s">
        <v>17</v>
      </c>
      <c r="D9833" s="123" t="s">
        <v>4290</v>
      </c>
      <c r="E9833" s="150" t="s">
        <v>2323</v>
      </c>
      <c r="F9833" s="150"/>
      <c r="G9833" s="77" t="s">
        <v>47</v>
      </c>
      <c r="H9833" s="67">
        <v>1</v>
      </c>
      <c r="I9833" s="79"/>
      <c r="J9833" s="79">
        <v>94.58</v>
      </c>
      <c r="K9833" s="79">
        <v>94.58</v>
      </c>
    </row>
    <row r="9834" spans="1:11">
      <c r="A9834" s="124" t="s">
        <v>3973</v>
      </c>
      <c r="B9834" s="64" t="s">
        <v>4291</v>
      </c>
      <c r="C9834" s="124" t="s">
        <v>17</v>
      </c>
      <c r="D9834" s="124" t="s">
        <v>4292</v>
      </c>
      <c r="E9834" s="148" t="s">
        <v>4019</v>
      </c>
      <c r="F9834" s="148"/>
      <c r="G9834" s="84" t="s">
        <v>47</v>
      </c>
      <c r="H9834" s="71">
        <v>1.5970000000000002E-2</v>
      </c>
      <c r="I9834" s="71">
        <v>0</v>
      </c>
      <c r="J9834" s="70">
        <v>5922.57</v>
      </c>
      <c r="K9834" s="70">
        <v>94.58</v>
      </c>
    </row>
    <row r="9835" spans="1:11" ht="25.5">
      <c r="A9835" s="115"/>
      <c r="B9835" s="115"/>
      <c r="C9835" s="115"/>
      <c r="D9835" s="115"/>
      <c r="E9835" s="115"/>
      <c r="F9835" s="115" t="s">
        <v>3983</v>
      </c>
      <c r="G9835" s="73">
        <v>94.58</v>
      </c>
      <c r="H9835" s="115" t="s">
        <v>3984</v>
      </c>
      <c r="I9835" s="73">
        <v>0</v>
      </c>
      <c r="J9835" s="115" t="s">
        <v>3985</v>
      </c>
      <c r="K9835" s="73">
        <v>94.58</v>
      </c>
    </row>
    <row r="9836" spans="1:11" ht="26.25" thickBot="1">
      <c r="A9836" s="115"/>
      <c r="B9836" s="115"/>
      <c r="C9836" s="115"/>
      <c r="D9836" s="115"/>
      <c r="E9836" s="115"/>
      <c r="F9836" s="115" t="s">
        <v>3986</v>
      </c>
      <c r="G9836" s="73">
        <v>21.63</v>
      </c>
      <c r="H9836" s="138"/>
      <c r="I9836" s="138" t="s">
        <v>3987</v>
      </c>
      <c r="J9836" s="115"/>
      <c r="K9836" s="73">
        <v>116.21</v>
      </c>
    </row>
    <row r="9837" spans="1:11" ht="15" thickTop="1">
      <c r="A9837" s="68"/>
      <c r="B9837" s="68"/>
      <c r="C9837" s="68"/>
      <c r="D9837" s="68"/>
      <c r="E9837" s="68"/>
      <c r="F9837" s="68"/>
      <c r="G9837" s="68"/>
      <c r="H9837" s="68"/>
      <c r="I9837" s="68"/>
      <c r="J9837" s="68"/>
      <c r="K9837" s="68"/>
    </row>
    <row r="9838" spans="1:11" ht="15">
      <c r="A9838" s="120"/>
      <c r="B9838" s="121" t="s">
        <v>1</v>
      </c>
      <c r="C9838" s="120" t="s">
        <v>2</v>
      </c>
      <c r="D9838" s="120" t="s">
        <v>3</v>
      </c>
      <c r="E9838" s="144" t="s">
        <v>2279</v>
      </c>
      <c r="F9838" s="144"/>
      <c r="G9838" s="122" t="s">
        <v>4</v>
      </c>
      <c r="H9838" s="121" t="s">
        <v>5</v>
      </c>
      <c r="I9838" s="121" t="s">
        <v>3962</v>
      </c>
      <c r="J9838" s="121" t="s">
        <v>6</v>
      </c>
      <c r="K9838" s="121" t="s">
        <v>8</v>
      </c>
    </row>
    <row r="9839" spans="1:11" ht="25.5">
      <c r="A9839" s="123" t="s">
        <v>3963</v>
      </c>
      <c r="B9839" s="78" t="s">
        <v>4318</v>
      </c>
      <c r="C9839" s="123" t="s">
        <v>17</v>
      </c>
      <c r="D9839" s="123" t="s">
        <v>4319</v>
      </c>
      <c r="E9839" s="150" t="s">
        <v>2323</v>
      </c>
      <c r="F9839" s="150"/>
      <c r="G9839" s="77" t="s">
        <v>47</v>
      </c>
      <c r="H9839" s="67">
        <v>1</v>
      </c>
      <c r="I9839" s="79"/>
      <c r="J9839" s="79">
        <v>239.91</v>
      </c>
      <c r="K9839" s="79">
        <v>239.91</v>
      </c>
    </row>
    <row r="9840" spans="1:11">
      <c r="A9840" s="124" t="s">
        <v>3973</v>
      </c>
      <c r="B9840" s="64" t="s">
        <v>4320</v>
      </c>
      <c r="C9840" s="124" t="s">
        <v>17</v>
      </c>
      <c r="D9840" s="124" t="s">
        <v>4321</v>
      </c>
      <c r="E9840" s="148" t="s">
        <v>4019</v>
      </c>
      <c r="F9840" s="148"/>
      <c r="G9840" s="84" t="s">
        <v>47</v>
      </c>
      <c r="H9840" s="71">
        <v>1.112E-2</v>
      </c>
      <c r="I9840" s="71">
        <v>0</v>
      </c>
      <c r="J9840" s="70">
        <v>21575.1</v>
      </c>
      <c r="K9840" s="70">
        <v>239.91</v>
      </c>
    </row>
    <row r="9841" spans="1:11" ht="25.5">
      <c r="A9841" s="115"/>
      <c r="B9841" s="115"/>
      <c r="C9841" s="115"/>
      <c r="D9841" s="115"/>
      <c r="E9841" s="115"/>
      <c r="F9841" s="115" t="s">
        <v>3983</v>
      </c>
      <c r="G9841" s="73">
        <v>239.91</v>
      </c>
      <c r="H9841" s="115" t="s">
        <v>3984</v>
      </c>
      <c r="I9841" s="73">
        <v>0</v>
      </c>
      <c r="J9841" s="115" t="s">
        <v>3985</v>
      </c>
      <c r="K9841" s="73">
        <v>239.91</v>
      </c>
    </row>
    <row r="9842" spans="1:11" ht="26.25" thickBot="1">
      <c r="A9842" s="115"/>
      <c r="B9842" s="115"/>
      <c r="C9842" s="115"/>
      <c r="D9842" s="115"/>
      <c r="E9842" s="115"/>
      <c r="F9842" s="115" t="s">
        <v>3986</v>
      </c>
      <c r="G9842" s="73">
        <v>54.89</v>
      </c>
      <c r="H9842" s="138"/>
      <c r="I9842" s="138" t="s">
        <v>3987</v>
      </c>
      <c r="J9842" s="115"/>
      <c r="K9842" s="73">
        <v>294.8</v>
      </c>
    </row>
    <row r="9843" spans="1:11" ht="15" thickTop="1">
      <c r="A9843" s="68"/>
      <c r="B9843" s="68"/>
      <c r="C9843" s="68"/>
      <c r="D9843" s="68"/>
      <c r="E9843" s="68"/>
      <c r="F9843" s="68"/>
      <c r="G9843" s="68"/>
      <c r="H9843" s="68"/>
      <c r="I9843" s="68"/>
      <c r="J9843" s="68"/>
      <c r="K9843" s="68"/>
    </row>
    <row r="9844" spans="1:11" ht="15">
      <c r="A9844" s="120"/>
      <c r="B9844" s="121" t="s">
        <v>1</v>
      </c>
      <c r="C9844" s="120" t="s">
        <v>2</v>
      </c>
      <c r="D9844" s="120" t="s">
        <v>3</v>
      </c>
      <c r="E9844" s="144" t="s">
        <v>2279</v>
      </c>
      <c r="F9844" s="144"/>
      <c r="G9844" s="122" t="s">
        <v>4</v>
      </c>
      <c r="H9844" s="121" t="s">
        <v>5</v>
      </c>
      <c r="I9844" s="121" t="s">
        <v>3962</v>
      </c>
      <c r="J9844" s="121" t="s">
        <v>6</v>
      </c>
      <c r="K9844" s="121" t="s">
        <v>8</v>
      </c>
    </row>
    <row r="9845" spans="1:11" ht="25.5">
      <c r="A9845" s="123" t="s">
        <v>3963</v>
      </c>
      <c r="B9845" s="78" t="s">
        <v>6779</v>
      </c>
      <c r="C9845" s="123" t="s">
        <v>17</v>
      </c>
      <c r="D9845" s="123" t="s">
        <v>6780</v>
      </c>
      <c r="E9845" s="150" t="s">
        <v>2323</v>
      </c>
      <c r="F9845" s="150"/>
      <c r="G9845" s="77" t="s">
        <v>3967</v>
      </c>
      <c r="H9845" s="67">
        <v>1</v>
      </c>
      <c r="I9845" s="79"/>
      <c r="J9845" s="79">
        <v>1.9</v>
      </c>
      <c r="K9845" s="79">
        <v>1.9</v>
      </c>
    </row>
    <row r="9846" spans="1:11">
      <c r="A9846" s="124" t="s">
        <v>3973</v>
      </c>
      <c r="B9846" s="64" t="s">
        <v>6781</v>
      </c>
      <c r="C9846" s="124" t="s">
        <v>17</v>
      </c>
      <c r="D9846" s="124" t="s">
        <v>6782</v>
      </c>
      <c r="E9846" s="148" t="s">
        <v>4019</v>
      </c>
      <c r="F9846" s="148"/>
      <c r="G9846" s="84" t="s">
        <v>3967</v>
      </c>
      <c r="H9846" s="71">
        <v>1.4760000000000001E-2</v>
      </c>
      <c r="I9846" s="71">
        <v>0</v>
      </c>
      <c r="J9846" s="70">
        <v>129.27000000000001</v>
      </c>
      <c r="K9846" s="70">
        <v>1.9</v>
      </c>
    </row>
    <row r="9847" spans="1:11" ht="25.5">
      <c r="A9847" s="115"/>
      <c r="B9847" s="115"/>
      <c r="C9847" s="115"/>
      <c r="D9847" s="115"/>
      <c r="E9847" s="115"/>
      <c r="F9847" s="115" t="s">
        <v>3983</v>
      </c>
      <c r="G9847" s="73">
        <v>1.9</v>
      </c>
      <c r="H9847" s="115" t="s">
        <v>3984</v>
      </c>
      <c r="I9847" s="73">
        <v>0</v>
      </c>
      <c r="J9847" s="115" t="s">
        <v>3985</v>
      </c>
      <c r="K9847" s="73">
        <v>1.9</v>
      </c>
    </row>
    <row r="9848" spans="1:11" ht="26.25" thickBot="1">
      <c r="A9848" s="115"/>
      <c r="B9848" s="115"/>
      <c r="C9848" s="115"/>
      <c r="D9848" s="115"/>
      <c r="E9848" s="115"/>
      <c r="F9848" s="115" t="s">
        <v>3986</v>
      </c>
      <c r="G9848" s="73">
        <v>0.43</v>
      </c>
      <c r="H9848" s="138"/>
      <c r="I9848" s="138" t="s">
        <v>3987</v>
      </c>
      <c r="J9848" s="115"/>
      <c r="K9848" s="73">
        <v>2.33</v>
      </c>
    </row>
    <row r="9849" spans="1:11" ht="15" thickTop="1">
      <c r="A9849" s="68"/>
      <c r="B9849" s="68"/>
      <c r="C9849" s="68"/>
      <c r="D9849" s="68"/>
      <c r="E9849" s="68"/>
      <c r="F9849" s="68"/>
      <c r="G9849" s="68"/>
      <c r="H9849" s="68"/>
      <c r="I9849" s="68"/>
      <c r="J9849" s="68"/>
      <c r="K9849" s="68"/>
    </row>
    <row r="9850" spans="1:11" ht="15">
      <c r="A9850" s="120"/>
      <c r="B9850" s="121" t="s">
        <v>1</v>
      </c>
      <c r="C9850" s="120" t="s">
        <v>2</v>
      </c>
      <c r="D9850" s="120" t="s">
        <v>3</v>
      </c>
      <c r="E9850" s="144" t="s">
        <v>2279</v>
      </c>
      <c r="F9850" s="144"/>
      <c r="G9850" s="122" t="s">
        <v>4</v>
      </c>
      <c r="H9850" s="121" t="s">
        <v>5</v>
      </c>
      <c r="I9850" s="121" t="s">
        <v>3962</v>
      </c>
      <c r="J9850" s="121" t="s">
        <v>6</v>
      </c>
      <c r="K9850" s="121" t="s">
        <v>8</v>
      </c>
    </row>
    <row r="9851" spans="1:11" ht="25.5">
      <c r="A9851" s="123" t="s">
        <v>3963</v>
      </c>
      <c r="B9851" s="78" t="s">
        <v>4310</v>
      </c>
      <c r="C9851" s="123" t="s">
        <v>17</v>
      </c>
      <c r="D9851" s="123" t="s">
        <v>4311</v>
      </c>
      <c r="E9851" s="150" t="s">
        <v>2323</v>
      </c>
      <c r="F9851" s="150"/>
      <c r="G9851" s="77" t="s">
        <v>47</v>
      </c>
      <c r="H9851" s="67">
        <v>1</v>
      </c>
      <c r="I9851" s="79"/>
      <c r="J9851" s="79">
        <v>253.29</v>
      </c>
      <c r="K9851" s="79">
        <v>253.29</v>
      </c>
    </row>
    <row r="9852" spans="1:11">
      <c r="A9852" s="124" t="s">
        <v>3973</v>
      </c>
      <c r="B9852" s="64" t="s">
        <v>4312</v>
      </c>
      <c r="C9852" s="124" t="s">
        <v>17</v>
      </c>
      <c r="D9852" s="124" t="s">
        <v>4313</v>
      </c>
      <c r="E9852" s="148" t="s">
        <v>4019</v>
      </c>
      <c r="F9852" s="148"/>
      <c r="G9852" s="84" t="s">
        <v>47</v>
      </c>
      <c r="H9852" s="71">
        <v>1.112E-2</v>
      </c>
      <c r="I9852" s="71">
        <v>0</v>
      </c>
      <c r="J9852" s="70">
        <v>22778.51</v>
      </c>
      <c r="K9852" s="70">
        <v>253.29</v>
      </c>
    </row>
    <row r="9853" spans="1:11" ht="25.5">
      <c r="A9853" s="115"/>
      <c r="B9853" s="115"/>
      <c r="C9853" s="115"/>
      <c r="D9853" s="115"/>
      <c r="E9853" s="115"/>
      <c r="F9853" s="115" t="s">
        <v>3983</v>
      </c>
      <c r="G9853" s="73">
        <v>253.29</v>
      </c>
      <c r="H9853" s="115" t="s">
        <v>3984</v>
      </c>
      <c r="I9853" s="73">
        <v>0</v>
      </c>
      <c r="J9853" s="115" t="s">
        <v>3985</v>
      </c>
      <c r="K9853" s="73">
        <v>253.29</v>
      </c>
    </row>
    <row r="9854" spans="1:11" ht="26.25" thickBot="1">
      <c r="A9854" s="115"/>
      <c r="B9854" s="115"/>
      <c r="C9854" s="115"/>
      <c r="D9854" s="115"/>
      <c r="E9854" s="115"/>
      <c r="F9854" s="115" t="s">
        <v>3986</v>
      </c>
      <c r="G9854" s="73">
        <v>57.95</v>
      </c>
      <c r="H9854" s="138"/>
      <c r="I9854" s="138" t="s">
        <v>3987</v>
      </c>
      <c r="J9854" s="115"/>
      <c r="K9854" s="73">
        <v>311.24</v>
      </c>
    </row>
    <row r="9855" spans="1:11" ht="15" thickTop="1">
      <c r="A9855" s="68"/>
      <c r="B9855" s="68"/>
      <c r="C9855" s="68"/>
      <c r="D9855" s="68"/>
      <c r="E9855" s="68"/>
      <c r="F9855" s="68"/>
      <c r="G9855" s="68"/>
      <c r="H9855" s="68"/>
      <c r="I9855" s="68"/>
      <c r="J9855" s="68"/>
      <c r="K9855" s="68"/>
    </row>
    <row r="9856" spans="1:11" ht="15">
      <c r="A9856" s="120"/>
      <c r="B9856" s="121" t="s">
        <v>1</v>
      </c>
      <c r="C9856" s="120" t="s">
        <v>2</v>
      </c>
      <c r="D9856" s="120" t="s">
        <v>3</v>
      </c>
      <c r="E9856" s="144" t="s">
        <v>2279</v>
      </c>
      <c r="F9856" s="144"/>
      <c r="G9856" s="122" t="s">
        <v>4</v>
      </c>
      <c r="H9856" s="121" t="s">
        <v>5</v>
      </c>
      <c r="I9856" s="121" t="s">
        <v>6</v>
      </c>
      <c r="J9856" s="121" t="s">
        <v>8</v>
      </c>
    </row>
    <row r="9857" spans="1:11" ht="25.5">
      <c r="A9857" s="123" t="s">
        <v>3963</v>
      </c>
      <c r="B9857" s="78" t="s">
        <v>4352</v>
      </c>
      <c r="C9857" s="123" t="s">
        <v>120</v>
      </c>
      <c r="D9857" s="123" t="s">
        <v>4353</v>
      </c>
      <c r="E9857" s="150" t="s">
        <v>2411</v>
      </c>
      <c r="F9857" s="150"/>
      <c r="G9857" s="77" t="s">
        <v>122</v>
      </c>
      <c r="H9857" s="67">
        <v>1</v>
      </c>
      <c r="I9857" s="79">
        <v>249.56</v>
      </c>
      <c r="J9857" s="79">
        <v>249.56</v>
      </c>
    </row>
    <row r="9858" spans="1:11" ht="30">
      <c r="A9858" s="120" t="s">
        <v>4322</v>
      </c>
      <c r="B9858" s="121" t="s">
        <v>1</v>
      </c>
      <c r="C9858" s="120" t="s">
        <v>2</v>
      </c>
      <c r="D9858" s="120" t="s">
        <v>4019</v>
      </c>
      <c r="E9858" s="121" t="s">
        <v>3953</v>
      </c>
      <c r="F9858" s="145" t="s">
        <v>4323</v>
      </c>
      <c r="G9858" s="145"/>
      <c r="H9858" s="145"/>
      <c r="I9858" s="145"/>
      <c r="J9858" s="121" t="s">
        <v>4324</v>
      </c>
    </row>
    <row r="9859" spans="1:11" ht="25.5">
      <c r="A9859" s="124" t="s">
        <v>3973</v>
      </c>
      <c r="B9859" s="64" t="s">
        <v>4325</v>
      </c>
      <c r="C9859" s="124" t="s">
        <v>120</v>
      </c>
      <c r="D9859" s="124" t="s">
        <v>4326</v>
      </c>
      <c r="E9859" s="71">
        <v>1.112E-2</v>
      </c>
      <c r="F9859" s="124"/>
      <c r="G9859" s="124"/>
      <c r="H9859" s="124"/>
      <c r="I9859" s="125" t="s">
        <v>4327</v>
      </c>
      <c r="J9859" s="125" t="s">
        <v>4354</v>
      </c>
    </row>
    <row r="9860" spans="1:11">
      <c r="A9860" s="128"/>
      <c r="B9860" s="128"/>
      <c r="C9860" s="128"/>
      <c r="D9860" s="128"/>
      <c r="E9860" s="128"/>
      <c r="F9860" s="128" t="s">
        <v>4328</v>
      </c>
      <c r="G9860" s="128"/>
      <c r="H9860" s="128"/>
      <c r="I9860" s="128"/>
      <c r="J9860" s="72">
        <v>0</v>
      </c>
    </row>
    <row r="9861" spans="1:11">
      <c r="A9861" s="128"/>
      <c r="B9861" s="128"/>
      <c r="C9861" s="128"/>
      <c r="D9861" s="128"/>
      <c r="E9861" s="128"/>
      <c r="F9861" s="128" t="s">
        <v>4329</v>
      </c>
      <c r="G9861" s="128"/>
      <c r="H9861" s="128"/>
      <c r="I9861" s="128"/>
      <c r="J9861" s="110">
        <v>249.55709999999999</v>
      </c>
    </row>
    <row r="9862" spans="1:11">
      <c r="A9862" s="128"/>
      <c r="B9862" s="128"/>
      <c r="C9862" s="128"/>
      <c r="D9862" s="128"/>
      <c r="E9862" s="128"/>
      <c r="F9862" s="128" t="s">
        <v>4330</v>
      </c>
      <c r="G9862" s="128"/>
      <c r="H9862" s="128"/>
      <c r="I9862" s="128"/>
      <c r="J9862" s="110">
        <v>249.55709999999999</v>
      </c>
    </row>
    <row r="9863" spans="1:11">
      <c r="A9863" s="128"/>
      <c r="B9863" s="128"/>
      <c r="C9863" s="128"/>
      <c r="D9863" s="128"/>
      <c r="E9863" s="128"/>
      <c r="F9863" s="128" t="s">
        <v>4331</v>
      </c>
      <c r="G9863" s="128"/>
      <c r="H9863" s="128"/>
      <c r="I9863" s="128"/>
      <c r="J9863" s="110">
        <v>1</v>
      </c>
    </row>
    <row r="9864" spans="1:11">
      <c r="A9864" s="128"/>
      <c r="B9864" s="128"/>
      <c r="C9864" s="128"/>
      <c r="D9864" s="128"/>
      <c r="E9864" s="128"/>
      <c r="F9864" s="128" t="s">
        <v>4332</v>
      </c>
      <c r="G9864" s="128"/>
      <c r="H9864" s="128"/>
      <c r="I9864" s="128"/>
      <c r="J9864" s="110">
        <v>249.55709999999999</v>
      </c>
    </row>
    <row r="9865" spans="1:11">
      <c r="A9865" s="115"/>
      <c r="B9865" s="115"/>
      <c r="C9865" s="115"/>
      <c r="D9865" s="115"/>
      <c r="E9865" s="115" t="s">
        <v>3983</v>
      </c>
      <c r="F9865" s="73">
        <v>0</v>
      </c>
      <c r="G9865" s="115" t="s">
        <v>3984</v>
      </c>
      <c r="H9865" s="73">
        <v>249.56</v>
      </c>
      <c r="I9865" s="115" t="s">
        <v>3985</v>
      </c>
      <c r="J9865" s="73">
        <v>249.55709999999999</v>
      </c>
    </row>
    <row r="9866" spans="1:11" ht="15" thickBot="1">
      <c r="A9866" s="115"/>
      <c r="B9866" s="115"/>
      <c r="C9866" s="115"/>
      <c r="D9866" s="115"/>
      <c r="E9866" s="115" t="s">
        <v>3986</v>
      </c>
      <c r="F9866" s="73">
        <v>57.09</v>
      </c>
      <c r="G9866" s="115"/>
      <c r="H9866" s="138" t="s">
        <v>3987</v>
      </c>
      <c r="I9866" s="138"/>
      <c r="J9866" s="73">
        <v>306.64999999999998</v>
      </c>
    </row>
    <row r="9867" spans="1:11" ht="15" thickTop="1">
      <c r="A9867" s="68"/>
      <c r="B9867" s="68"/>
      <c r="C9867" s="68"/>
      <c r="D9867" s="68"/>
      <c r="E9867" s="68"/>
      <c r="F9867" s="68"/>
      <c r="G9867" s="68"/>
      <c r="H9867" s="68"/>
      <c r="I9867" s="68"/>
      <c r="J9867" s="68"/>
    </row>
    <row r="9868" spans="1:11" ht="15">
      <c r="A9868" s="120"/>
      <c r="B9868" s="121" t="s">
        <v>1</v>
      </c>
      <c r="C9868" s="120" t="s">
        <v>2</v>
      </c>
      <c r="D9868" s="120" t="s">
        <v>3</v>
      </c>
      <c r="E9868" s="144" t="s">
        <v>2279</v>
      </c>
      <c r="F9868" s="144"/>
      <c r="G9868" s="122" t="s">
        <v>4</v>
      </c>
      <c r="H9868" s="121" t="s">
        <v>5</v>
      </c>
      <c r="I9868" s="121" t="s">
        <v>3962</v>
      </c>
      <c r="J9868" s="121" t="s">
        <v>6</v>
      </c>
      <c r="K9868" s="121" t="s">
        <v>8</v>
      </c>
    </row>
    <row r="9869" spans="1:11" ht="25.5">
      <c r="A9869" s="123" t="s">
        <v>3963</v>
      </c>
      <c r="B9869" s="78" t="s">
        <v>6783</v>
      </c>
      <c r="C9869" s="123" t="s">
        <v>17</v>
      </c>
      <c r="D9869" s="123" t="s">
        <v>6784</v>
      </c>
      <c r="E9869" s="150" t="s">
        <v>2323</v>
      </c>
      <c r="F9869" s="150"/>
      <c r="G9869" s="77" t="s">
        <v>3967</v>
      </c>
      <c r="H9869" s="67">
        <v>1</v>
      </c>
      <c r="I9869" s="79"/>
      <c r="J9869" s="79">
        <v>0.51</v>
      </c>
      <c r="K9869" s="79">
        <v>0.51</v>
      </c>
    </row>
    <row r="9870" spans="1:11">
      <c r="A9870" s="124" t="s">
        <v>3973</v>
      </c>
      <c r="B9870" s="64" t="s">
        <v>6785</v>
      </c>
      <c r="C9870" s="124" t="s">
        <v>17</v>
      </c>
      <c r="D9870" s="124" t="s">
        <v>6786</v>
      </c>
      <c r="E9870" s="148" t="s">
        <v>4019</v>
      </c>
      <c r="F9870" s="148"/>
      <c r="G9870" s="84" t="s">
        <v>3967</v>
      </c>
      <c r="H9870" s="71">
        <v>2.12E-2</v>
      </c>
      <c r="I9870" s="71">
        <v>0</v>
      </c>
      <c r="J9870" s="70">
        <v>24.13</v>
      </c>
      <c r="K9870" s="70">
        <v>0.51</v>
      </c>
    </row>
    <row r="9871" spans="1:11" ht="25.5">
      <c r="A9871" s="115"/>
      <c r="B9871" s="115"/>
      <c r="C9871" s="115"/>
      <c r="D9871" s="115"/>
      <c r="E9871" s="115"/>
      <c r="F9871" s="115" t="s">
        <v>3983</v>
      </c>
      <c r="G9871" s="73">
        <v>0.51</v>
      </c>
      <c r="H9871" s="115" t="s">
        <v>3984</v>
      </c>
      <c r="I9871" s="73">
        <v>0</v>
      </c>
      <c r="J9871" s="115" t="s">
        <v>3985</v>
      </c>
      <c r="K9871" s="73">
        <v>0.51</v>
      </c>
    </row>
    <row r="9872" spans="1:11" ht="26.25" thickBot="1">
      <c r="A9872" s="115"/>
      <c r="B9872" s="115"/>
      <c r="C9872" s="115"/>
      <c r="D9872" s="115"/>
      <c r="E9872" s="115"/>
      <c r="F9872" s="115" t="s">
        <v>3986</v>
      </c>
      <c r="G9872" s="73">
        <v>0.11</v>
      </c>
      <c r="H9872" s="138"/>
      <c r="I9872" s="138" t="s">
        <v>3987</v>
      </c>
      <c r="J9872" s="115"/>
      <c r="K9872" s="73">
        <v>0.62</v>
      </c>
    </row>
    <row r="9873" spans="1:11" ht="15" thickTop="1">
      <c r="A9873" s="68"/>
      <c r="B9873" s="68"/>
      <c r="C9873" s="68"/>
      <c r="D9873" s="68"/>
      <c r="E9873" s="68"/>
      <c r="F9873" s="68"/>
      <c r="G9873" s="68"/>
      <c r="H9873" s="68"/>
      <c r="I9873" s="68"/>
      <c r="J9873" s="68"/>
      <c r="K9873" s="68"/>
    </row>
    <row r="9874" spans="1:11" ht="15">
      <c r="A9874" s="120"/>
      <c r="B9874" s="121" t="s">
        <v>1</v>
      </c>
      <c r="C9874" s="120" t="s">
        <v>2</v>
      </c>
      <c r="D9874" s="120" t="s">
        <v>3</v>
      </c>
      <c r="E9874" s="144" t="s">
        <v>2279</v>
      </c>
      <c r="F9874" s="144"/>
      <c r="G9874" s="122" t="s">
        <v>4</v>
      </c>
      <c r="H9874" s="121" t="s">
        <v>5</v>
      </c>
      <c r="I9874" s="121" t="s">
        <v>3962</v>
      </c>
      <c r="J9874" s="121" t="s">
        <v>6</v>
      </c>
      <c r="K9874" s="121" t="s">
        <v>8</v>
      </c>
    </row>
    <row r="9875" spans="1:11" ht="25.5">
      <c r="A9875" s="123" t="s">
        <v>3963</v>
      </c>
      <c r="B9875" s="78" t="s">
        <v>6787</v>
      </c>
      <c r="C9875" s="123" t="s">
        <v>17</v>
      </c>
      <c r="D9875" s="123" t="s">
        <v>6788</v>
      </c>
      <c r="E9875" s="150" t="s">
        <v>2323</v>
      </c>
      <c r="F9875" s="150"/>
      <c r="G9875" s="77" t="s">
        <v>3967</v>
      </c>
      <c r="H9875" s="67">
        <v>1</v>
      </c>
      <c r="I9875" s="79"/>
      <c r="J9875" s="79">
        <v>0.1</v>
      </c>
      <c r="K9875" s="79">
        <v>0.1</v>
      </c>
    </row>
    <row r="9876" spans="1:11">
      <c r="A9876" s="124" t="s">
        <v>3973</v>
      </c>
      <c r="B9876" s="64" t="s">
        <v>6789</v>
      </c>
      <c r="C9876" s="124" t="s">
        <v>17</v>
      </c>
      <c r="D9876" s="124" t="s">
        <v>6790</v>
      </c>
      <c r="E9876" s="148" t="s">
        <v>4019</v>
      </c>
      <c r="F9876" s="148"/>
      <c r="G9876" s="84" t="s">
        <v>3967</v>
      </c>
      <c r="H9876" s="71">
        <v>5.0899999999999999E-3</v>
      </c>
      <c r="I9876" s="71">
        <v>0</v>
      </c>
      <c r="J9876" s="70">
        <v>21.12</v>
      </c>
      <c r="K9876" s="70">
        <v>0.1</v>
      </c>
    </row>
    <row r="9877" spans="1:11" ht="25.5">
      <c r="A9877" s="115"/>
      <c r="B9877" s="115"/>
      <c r="C9877" s="115"/>
      <c r="D9877" s="115"/>
      <c r="E9877" s="115"/>
      <c r="F9877" s="115" t="s">
        <v>3983</v>
      </c>
      <c r="G9877" s="73">
        <v>0.1</v>
      </c>
      <c r="H9877" s="115" t="s">
        <v>3984</v>
      </c>
      <c r="I9877" s="73">
        <v>0</v>
      </c>
      <c r="J9877" s="115" t="s">
        <v>3985</v>
      </c>
      <c r="K9877" s="73">
        <v>0.1</v>
      </c>
    </row>
    <row r="9878" spans="1:11" ht="26.25" thickBot="1">
      <c r="A9878" s="115"/>
      <c r="B9878" s="115"/>
      <c r="C9878" s="115"/>
      <c r="D9878" s="115"/>
      <c r="E9878" s="115"/>
      <c r="F9878" s="115" t="s">
        <v>3986</v>
      </c>
      <c r="G9878" s="73">
        <v>0.02</v>
      </c>
      <c r="H9878" s="138"/>
      <c r="I9878" s="138" t="s">
        <v>3987</v>
      </c>
      <c r="J9878" s="115"/>
      <c r="K9878" s="73">
        <v>0.12</v>
      </c>
    </row>
    <row r="9879" spans="1:11" ht="14.25" customHeight="1" thickTop="1">
      <c r="A9879" s="68"/>
      <c r="B9879" s="68"/>
      <c r="C9879" s="68"/>
      <c r="D9879" s="68"/>
      <c r="E9879" s="68"/>
      <c r="F9879" s="68"/>
      <c r="G9879" s="68"/>
      <c r="H9879" s="68"/>
      <c r="I9879" s="68"/>
      <c r="J9879" s="68"/>
      <c r="K9879" s="68"/>
    </row>
    <row r="9880" spans="1:11" ht="14.25" customHeight="1">
      <c r="A9880" s="120"/>
      <c r="B9880" s="121" t="s">
        <v>1</v>
      </c>
      <c r="C9880" s="120" t="s">
        <v>2</v>
      </c>
      <c r="D9880" s="120" t="s">
        <v>3</v>
      </c>
      <c r="E9880" s="144" t="s">
        <v>2279</v>
      </c>
      <c r="F9880" s="144"/>
      <c r="G9880" s="122" t="s">
        <v>4</v>
      </c>
      <c r="H9880" s="121" t="s">
        <v>5</v>
      </c>
      <c r="I9880" s="121" t="s">
        <v>3962</v>
      </c>
      <c r="J9880" s="121" t="s">
        <v>6</v>
      </c>
      <c r="K9880" s="121" t="s">
        <v>8</v>
      </c>
    </row>
    <row r="9881" spans="1:11" ht="14.25" customHeight="1">
      <c r="A9881" s="123" t="s">
        <v>3963</v>
      </c>
      <c r="B9881" s="78" t="s">
        <v>6791</v>
      </c>
      <c r="C9881" s="123" t="s">
        <v>17</v>
      </c>
      <c r="D9881" s="123" t="s">
        <v>6792</v>
      </c>
      <c r="E9881" s="150" t="s">
        <v>2323</v>
      </c>
      <c r="F9881" s="150"/>
      <c r="G9881" s="77" t="s">
        <v>3967</v>
      </c>
      <c r="H9881" s="67">
        <v>1</v>
      </c>
      <c r="I9881" s="79"/>
      <c r="J9881" s="79">
        <v>0.35</v>
      </c>
      <c r="K9881" s="79">
        <v>0.35</v>
      </c>
    </row>
    <row r="9882" spans="1:11">
      <c r="A9882" s="124" t="s">
        <v>3973</v>
      </c>
      <c r="B9882" s="64" t="s">
        <v>6793</v>
      </c>
      <c r="C9882" s="124" t="s">
        <v>17</v>
      </c>
      <c r="D9882" s="124" t="s">
        <v>6794</v>
      </c>
      <c r="E9882" s="148" t="s">
        <v>4019</v>
      </c>
      <c r="F9882" s="148"/>
      <c r="G9882" s="84" t="s">
        <v>3967</v>
      </c>
      <c r="H9882" s="71">
        <v>1.4760000000000001E-2</v>
      </c>
      <c r="I9882" s="71">
        <v>0</v>
      </c>
      <c r="J9882" s="70">
        <v>24.13</v>
      </c>
      <c r="K9882" s="70">
        <v>0.35</v>
      </c>
    </row>
    <row r="9883" spans="1:11" ht="25.5">
      <c r="A9883" s="115"/>
      <c r="B9883" s="115"/>
      <c r="C9883" s="115"/>
      <c r="D9883" s="115"/>
      <c r="E9883" s="115"/>
      <c r="F9883" s="115" t="s">
        <v>3983</v>
      </c>
      <c r="G9883" s="73">
        <v>0.35</v>
      </c>
      <c r="H9883" s="115" t="s">
        <v>3984</v>
      </c>
      <c r="I9883" s="73">
        <v>0</v>
      </c>
      <c r="J9883" s="115" t="s">
        <v>3985</v>
      </c>
      <c r="K9883" s="73">
        <v>0.35</v>
      </c>
    </row>
    <row r="9884" spans="1:11" ht="26.25" thickBot="1">
      <c r="A9884" s="115"/>
      <c r="B9884" s="115"/>
      <c r="C9884" s="115"/>
      <c r="D9884" s="115"/>
      <c r="E9884" s="115"/>
      <c r="F9884" s="115" t="s">
        <v>3986</v>
      </c>
      <c r="G9884" s="73">
        <v>0.08</v>
      </c>
      <c r="H9884" s="138"/>
      <c r="I9884" s="138" t="s">
        <v>3987</v>
      </c>
      <c r="J9884" s="115"/>
      <c r="K9884" s="73">
        <v>0.43</v>
      </c>
    </row>
    <row r="9885" spans="1:11" ht="15" thickTop="1">
      <c r="A9885" s="68"/>
      <c r="B9885" s="68"/>
      <c r="C9885" s="68"/>
      <c r="D9885" s="68"/>
      <c r="E9885" s="68"/>
      <c r="F9885" s="68"/>
      <c r="G9885" s="68"/>
      <c r="H9885" s="68"/>
      <c r="I9885" s="68"/>
      <c r="J9885" s="68"/>
      <c r="K9885" s="68"/>
    </row>
    <row r="9886" spans="1:11" ht="15">
      <c r="A9886" s="120"/>
      <c r="B9886" s="121" t="s">
        <v>1</v>
      </c>
      <c r="C9886" s="120" t="s">
        <v>2</v>
      </c>
      <c r="D9886" s="120" t="s">
        <v>3</v>
      </c>
      <c r="E9886" s="144" t="s">
        <v>2279</v>
      </c>
      <c r="F9886" s="144"/>
      <c r="G9886" s="122" t="s">
        <v>4</v>
      </c>
      <c r="H9886" s="121" t="s">
        <v>5</v>
      </c>
      <c r="I9886" s="121" t="s">
        <v>3962</v>
      </c>
      <c r="J9886" s="121" t="s">
        <v>6</v>
      </c>
      <c r="K9886" s="121" t="s">
        <v>8</v>
      </c>
    </row>
    <row r="9887" spans="1:11" ht="25.5">
      <c r="A9887" s="123" t="s">
        <v>3963</v>
      </c>
      <c r="B9887" s="78" t="s">
        <v>6795</v>
      </c>
      <c r="C9887" s="123" t="s">
        <v>17</v>
      </c>
      <c r="D9887" s="123" t="s">
        <v>6796</v>
      </c>
      <c r="E9887" s="150" t="s">
        <v>2323</v>
      </c>
      <c r="F9887" s="150"/>
      <c r="G9887" s="77" t="s">
        <v>3967</v>
      </c>
      <c r="H9887" s="67">
        <v>1</v>
      </c>
      <c r="I9887" s="79"/>
      <c r="J9887" s="79">
        <v>0.66</v>
      </c>
      <c r="K9887" s="79">
        <v>0.66</v>
      </c>
    </row>
    <row r="9888" spans="1:11">
      <c r="A9888" s="124" t="s">
        <v>3973</v>
      </c>
      <c r="B9888" s="64" t="s">
        <v>5996</v>
      </c>
      <c r="C9888" s="124" t="s">
        <v>17</v>
      </c>
      <c r="D9888" s="124" t="s">
        <v>5997</v>
      </c>
      <c r="E9888" s="148" t="s">
        <v>4019</v>
      </c>
      <c r="F9888" s="148"/>
      <c r="G9888" s="84" t="s">
        <v>3967</v>
      </c>
      <c r="H9888" s="71">
        <v>2.7650000000000001E-2</v>
      </c>
      <c r="I9888" s="71">
        <v>0</v>
      </c>
      <c r="J9888" s="70">
        <v>24.07</v>
      </c>
      <c r="K9888" s="70">
        <v>0.66</v>
      </c>
    </row>
    <row r="9889" spans="1:11" ht="25.5">
      <c r="A9889" s="115"/>
      <c r="B9889" s="115"/>
      <c r="C9889" s="115"/>
      <c r="D9889" s="115"/>
      <c r="E9889" s="115"/>
      <c r="F9889" s="115" t="s">
        <v>3983</v>
      </c>
      <c r="G9889" s="73">
        <v>0.66</v>
      </c>
      <c r="H9889" s="115" t="s">
        <v>3984</v>
      </c>
      <c r="I9889" s="73">
        <v>0</v>
      </c>
      <c r="J9889" s="115" t="s">
        <v>3985</v>
      </c>
      <c r="K9889" s="73">
        <v>0.66</v>
      </c>
    </row>
    <row r="9890" spans="1:11" ht="26.25" thickBot="1">
      <c r="A9890" s="115"/>
      <c r="B9890" s="115"/>
      <c r="C9890" s="115"/>
      <c r="D9890" s="115"/>
      <c r="E9890" s="115"/>
      <c r="F9890" s="115" t="s">
        <v>3986</v>
      </c>
      <c r="G9890" s="73">
        <v>0.15</v>
      </c>
      <c r="H9890" s="138"/>
      <c r="I9890" s="138" t="s">
        <v>3987</v>
      </c>
      <c r="J9890" s="115"/>
      <c r="K9890" s="73">
        <v>0.81</v>
      </c>
    </row>
    <row r="9891" spans="1:11" ht="15" thickTop="1">
      <c r="A9891" s="68"/>
      <c r="B9891" s="68"/>
      <c r="C9891" s="68"/>
      <c r="D9891" s="68"/>
      <c r="E9891" s="68"/>
      <c r="F9891" s="68"/>
      <c r="G9891" s="68"/>
      <c r="H9891" s="68"/>
      <c r="I9891" s="68"/>
      <c r="J9891" s="68"/>
      <c r="K9891" s="68"/>
    </row>
    <row r="9892" spans="1:11" ht="15">
      <c r="A9892" s="120"/>
      <c r="B9892" s="121" t="s">
        <v>1</v>
      </c>
      <c r="C9892" s="120" t="s">
        <v>2</v>
      </c>
      <c r="D9892" s="120" t="s">
        <v>3</v>
      </c>
      <c r="E9892" s="144" t="s">
        <v>2279</v>
      </c>
      <c r="F9892" s="144"/>
      <c r="G9892" s="122" t="s">
        <v>4</v>
      </c>
      <c r="H9892" s="121" t="s">
        <v>5</v>
      </c>
      <c r="I9892" s="121" t="s">
        <v>3962</v>
      </c>
      <c r="J9892" s="121" t="s">
        <v>6</v>
      </c>
      <c r="K9892" s="121" t="s">
        <v>8</v>
      </c>
    </row>
    <row r="9893" spans="1:11" ht="14.25" customHeight="1">
      <c r="A9893" s="123" t="s">
        <v>3963</v>
      </c>
      <c r="B9893" s="78" t="s">
        <v>4269</v>
      </c>
      <c r="C9893" s="123" t="s">
        <v>17</v>
      </c>
      <c r="D9893" s="123" t="s">
        <v>4270</v>
      </c>
      <c r="E9893" s="150" t="s">
        <v>2323</v>
      </c>
      <c r="F9893" s="150"/>
      <c r="G9893" s="77" t="s">
        <v>47</v>
      </c>
      <c r="H9893" s="67">
        <v>1</v>
      </c>
      <c r="I9893" s="79"/>
      <c r="J9893" s="79">
        <v>131.34</v>
      </c>
      <c r="K9893" s="79">
        <v>131.34</v>
      </c>
    </row>
    <row r="9894" spans="1:11" ht="14.25" customHeight="1">
      <c r="A9894" s="124" t="s">
        <v>3973</v>
      </c>
      <c r="B9894" s="64" t="s">
        <v>4275</v>
      </c>
      <c r="C9894" s="124" t="s">
        <v>17</v>
      </c>
      <c r="D9894" s="124" t="s">
        <v>4276</v>
      </c>
      <c r="E9894" s="148" t="s">
        <v>4019</v>
      </c>
      <c r="F9894" s="148"/>
      <c r="G9894" s="84" t="s">
        <v>47</v>
      </c>
      <c r="H9894" s="71">
        <v>1.5970000000000002E-2</v>
      </c>
      <c r="I9894" s="71">
        <v>0</v>
      </c>
      <c r="J9894" s="70">
        <v>8224.4699999999993</v>
      </c>
      <c r="K9894" s="70">
        <v>131.34</v>
      </c>
    </row>
    <row r="9895" spans="1:11" ht="14.25" customHeight="1">
      <c r="A9895" s="115"/>
      <c r="B9895" s="115"/>
      <c r="C9895" s="115"/>
      <c r="D9895" s="115"/>
      <c r="E9895" s="115"/>
      <c r="F9895" s="115" t="s">
        <v>3983</v>
      </c>
      <c r="G9895" s="73">
        <v>131.34</v>
      </c>
      <c r="H9895" s="115" t="s">
        <v>3984</v>
      </c>
      <c r="I9895" s="73">
        <v>0</v>
      </c>
      <c r="J9895" s="115" t="s">
        <v>3985</v>
      </c>
      <c r="K9895" s="73">
        <v>131.34</v>
      </c>
    </row>
    <row r="9896" spans="1:11" ht="26.25" thickBot="1">
      <c r="A9896" s="115"/>
      <c r="B9896" s="115"/>
      <c r="C9896" s="115"/>
      <c r="D9896" s="115"/>
      <c r="E9896" s="115"/>
      <c r="F9896" s="115" t="s">
        <v>3986</v>
      </c>
      <c r="G9896" s="73">
        <v>30.05</v>
      </c>
      <c r="H9896" s="138"/>
      <c r="I9896" s="138" t="s">
        <v>3987</v>
      </c>
      <c r="J9896" s="115"/>
      <c r="K9896" s="73">
        <v>161.38999999999999</v>
      </c>
    </row>
    <row r="9897" spans="1:11" ht="15" thickTop="1">
      <c r="A9897" s="68"/>
      <c r="B9897" s="68"/>
      <c r="C9897" s="68"/>
      <c r="D9897" s="68"/>
      <c r="E9897" s="68"/>
      <c r="F9897" s="68"/>
      <c r="G9897" s="68"/>
      <c r="H9897" s="68"/>
      <c r="I9897" s="68"/>
      <c r="J9897" s="68"/>
      <c r="K9897" s="68"/>
    </row>
    <row r="9898" spans="1:11" ht="15">
      <c r="A9898" s="120"/>
      <c r="B9898" s="121" t="s">
        <v>1</v>
      </c>
      <c r="C9898" s="120" t="s">
        <v>2</v>
      </c>
      <c r="D9898" s="120" t="s">
        <v>3</v>
      </c>
      <c r="E9898" s="144" t="s">
        <v>2279</v>
      </c>
      <c r="F9898" s="144"/>
      <c r="G9898" s="122" t="s">
        <v>4</v>
      </c>
      <c r="H9898" s="121" t="s">
        <v>5</v>
      </c>
      <c r="I9898" s="121" t="s">
        <v>3962</v>
      </c>
      <c r="J9898" s="121" t="s">
        <v>6</v>
      </c>
      <c r="K9898" s="121" t="s">
        <v>8</v>
      </c>
    </row>
    <row r="9899" spans="1:11" ht="25.5">
      <c r="A9899" s="123" t="s">
        <v>3963</v>
      </c>
      <c r="B9899" s="78" t="s">
        <v>6797</v>
      </c>
      <c r="C9899" s="123" t="s">
        <v>17</v>
      </c>
      <c r="D9899" s="123" t="s">
        <v>6798</v>
      </c>
      <c r="E9899" s="150" t="s">
        <v>2323</v>
      </c>
      <c r="F9899" s="150"/>
      <c r="G9899" s="77" t="s">
        <v>3967</v>
      </c>
      <c r="H9899" s="67">
        <v>1</v>
      </c>
      <c r="I9899" s="79"/>
      <c r="J9899" s="79">
        <v>0.19</v>
      </c>
      <c r="K9899" s="79">
        <v>0.19</v>
      </c>
    </row>
    <row r="9900" spans="1:11">
      <c r="A9900" s="124" t="s">
        <v>3973</v>
      </c>
      <c r="B9900" s="64" t="s">
        <v>6799</v>
      </c>
      <c r="C9900" s="124" t="s">
        <v>17</v>
      </c>
      <c r="D9900" s="124" t="s">
        <v>6800</v>
      </c>
      <c r="E9900" s="148" t="s">
        <v>4019</v>
      </c>
      <c r="F9900" s="148"/>
      <c r="G9900" s="84" t="s">
        <v>3967</v>
      </c>
      <c r="H9900" s="71">
        <v>1.154E-2</v>
      </c>
      <c r="I9900" s="71">
        <v>0</v>
      </c>
      <c r="J9900" s="70">
        <v>17.3</v>
      </c>
      <c r="K9900" s="70">
        <v>0.19</v>
      </c>
    </row>
    <row r="9901" spans="1:11" ht="25.5">
      <c r="A9901" s="115"/>
      <c r="B9901" s="115"/>
      <c r="C9901" s="115"/>
      <c r="D9901" s="115"/>
      <c r="E9901" s="115"/>
      <c r="F9901" s="115" t="s">
        <v>3983</v>
      </c>
      <c r="G9901" s="73">
        <v>0.19</v>
      </c>
      <c r="H9901" s="115" t="s">
        <v>3984</v>
      </c>
      <c r="I9901" s="73">
        <v>0</v>
      </c>
      <c r="J9901" s="115" t="s">
        <v>3985</v>
      </c>
      <c r="K9901" s="73">
        <v>0.19</v>
      </c>
    </row>
    <row r="9902" spans="1:11" ht="26.25" thickBot="1">
      <c r="A9902" s="115"/>
      <c r="B9902" s="115"/>
      <c r="C9902" s="115"/>
      <c r="D9902" s="115"/>
      <c r="E9902" s="115"/>
      <c r="F9902" s="115" t="s">
        <v>3986</v>
      </c>
      <c r="G9902" s="73">
        <v>0.04</v>
      </c>
      <c r="H9902" s="138"/>
      <c r="I9902" s="138" t="s">
        <v>3987</v>
      </c>
      <c r="J9902" s="115"/>
      <c r="K9902" s="73">
        <v>0.23</v>
      </c>
    </row>
    <row r="9903" spans="1:11" ht="15" thickTop="1">
      <c r="A9903" s="68"/>
      <c r="B9903" s="68"/>
      <c r="C9903" s="68"/>
      <c r="D9903" s="68"/>
      <c r="E9903" s="68"/>
      <c r="F9903" s="68"/>
      <c r="G9903" s="68"/>
      <c r="H9903" s="68"/>
      <c r="I9903" s="68"/>
      <c r="J9903" s="68"/>
      <c r="K9903" s="68"/>
    </row>
    <row r="9904" spans="1:11" ht="15">
      <c r="A9904" s="120"/>
      <c r="B9904" s="121" t="s">
        <v>1</v>
      </c>
      <c r="C9904" s="120" t="s">
        <v>2</v>
      </c>
      <c r="D9904" s="120" t="s">
        <v>3</v>
      </c>
      <c r="E9904" s="144" t="s">
        <v>2279</v>
      </c>
      <c r="F9904" s="144"/>
      <c r="G9904" s="122" t="s">
        <v>4</v>
      </c>
      <c r="H9904" s="121" t="s">
        <v>5</v>
      </c>
      <c r="I9904" s="121" t="s">
        <v>3962</v>
      </c>
      <c r="J9904" s="121" t="s">
        <v>6</v>
      </c>
      <c r="K9904" s="121" t="s">
        <v>8</v>
      </c>
    </row>
    <row r="9905" spans="1:11" ht="25.5">
      <c r="A9905" s="123" t="s">
        <v>3963</v>
      </c>
      <c r="B9905" s="78" t="s">
        <v>6801</v>
      </c>
      <c r="C9905" s="123" t="s">
        <v>17</v>
      </c>
      <c r="D9905" s="123" t="s">
        <v>6802</v>
      </c>
      <c r="E9905" s="150" t="s">
        <v>2323</v>
      </c>
      <c r="F9905" s="150"/>
      <c r="G9905" s="77" t="s">
        <v>3967</v>
      </c>
      <c r="H9905" s="67">
        <v>1</v>
      </c>
      <c r="I9905" s="79"/>
      <c r="J9905" s="79">
        <v>0.48</v>
      </c>
      <c r="K9905" s="79">
        <v>0.48</v>
      </c>
    </row>
    <row r="9906" spans="1:11">
      <c r="A9906" s="124" t="s">
        <v>3973</v>
      </c>
      <c r="B9906" s="64" t="s">
        <v>6803</v>
      </c>
      <c r="C9906" s="124" t="s">
        <v>17</v>
      </c>
      <c r="D9906" s="124" t="s">
        <v>6804</v>
      </c>
      <c r="E9906" s="148" t="s">
        <v>4019</v>
      </c>
      <c r="F9906" s="148"/>
      <c r="G9906" s="84" t="s">
        <v>3967</v>
      </c>
      <c r="H9906" s="71">
        <v>3.0870000000000002E-2</v>
      </c>
      <c r="I9906" s="71">
        <v>0</v>
      </c>
      <c r="J9906" s="70">
        <v>15.86</v>
      </c>
      <c r="K9906" s="70">
        <v>0.48</v>
      </c>
    </row>
    <row r="9907" spans="1:11" ht="14.25" customHeight="1">
      <c r="A9907" s="115"/>
      <c r="B9907" s="115"/>
      <c r="C9907" s="115"/>
      <c r="D9907" s="115"/>
      <c r="E9907" s="115"/>
      <c r="F9907" s="115" t="s">
        <v>3983</v>
      </c>
      <c r="G9907" s="73">
        <v>0.48</v>
      </c>
      <c r="H9907" s="115" t="s">
        <v>3984</v>
      </c>
      <c r="I9907" s="73">
        <v>0</v>
      </c>
      <c r="J9907" s="115" t="s">
        <v>3985</v>
      </c>
      <c r="K9907" s="73">
        <v>0.48</v>
      </c>
    </row>
    <row r="9908" spans="1:11" ht="14.25" customHeight="1" thickBot="1">
      <c r="A9908" s="115"/>
      <c r="B9908" s="115"/>
      <c r="C9908" s="115"/>
      <c r="D9908" s="115"/>
      <c r="E9908" s="115"/>
      <c r="F9908" s="115" t="s">
        <v>3986</v>
      </c>
      <c r="G9908" s="73">
        <v>0.1</v>
      </c>
      <c r="H9908" s="138"/>
      <c r="I9908" s="138" t="s">
        <v>3987</v>
      </c>
      <c r="J9908" s="115"/>
      <c r="K9908" s="73">
        <v>0.57999999999999996</v>
      </c>
    </row>
    <row r="9909" spans="1:11" ht="14.25" customHeight="1" thickTop="1">
      <c r="A9909" s="68"/>
      <c r="B9909" s="68"/>
      <c r="C9909" s="68"/>
      <c r="D9909" s="68"/>
      <c r="E9909" s="68"/>
      <c r="F9909" s="68"/>
      <c r="G9909" s="68"/>
      <c r="H9909" s="68"/>
      <c r="I9909" s="68"/>
      <c r="J9909" s="68"/>
      <c r="K9909" s="68"/>
    </row>
    <row r="9910" spans="1:11" ht="15">
      <c r="A9910" s="120"/>
      <c r="B9910" s="121" t="s">
        <v>1</v>
      </c>
      <c r="C9910" s="120" t="s">
        <v>2</v>
      </c>
      <c r="D9910" s="120" t="s">
        <v>3</v>
      </c>
      <c r="E9910" s="144" t="s">
        <v>2279</v>
      </c>
      <c r="F9910" s="144"/>
      <c r="G9910" s="122" t="s">
        <v>4</v>
      </c>
      <c r="H9910" s="121" t="s">
        <v>5</v>
      </c>
      <c r="I9910" s="121" t="s">
        <v>3962</v>
      </c>
      <c r="J9910" s="121" t="s">
        <v>6</v>
      </c>
      <c r="K9910" s="121" t="s">
        <v>8</v>
      </c>
    </row>
    <row r="9911" spans="1:11" ht="25.5">
      <c r="A9911" s="123" t="s">
        <v>3963</v>
      </c>
      <c r="B9911" s="78" t="s">
        <v>6805</v>
      </c>
      <c r="C9911" s="123" t="s">
        <v>17</v>
      </c>
      <c r="D9911" s="123" t="s">
        <v>6806</v>
      </c>
      <c r="E9911" s="150" t="s">
        <v>2323</v>
      </c>
      <c r="F9911" s="150"/>
      <c r="G9911" s="77" t="s">
        <v>3967</v>
      </c>
      <c r="H9911" s="67">
        <v>1</v>
      </c>
      <c r="I9911" s="79"/>
      <c r="J9911" s="79">
        <v>0.13</v>
      </c>
      <c r="K9911" s="79">
        <v>0.13</v>
      </c>
    </row>
    <row r="9912" spans="1:11">
      <c r="A9912" s="124" t="s">
        <v>3973</v>
      </c>
      <c r="B9912" s="64" t="s">
        <v>6807</v>
      </c>
      <c r="C9912" s="124" t="s">
        <v>17</v>
      </c>
      <c r="D9912" s="124" t="s">
        <v>6808</v>
      </c>
      <c r="E9912" s="148" t="s">
        <v>4019</v>
      </c>
      <c r="F9912" s="148"/>
      <c r="G9912" s="84" t="s">
        <v>3967</v>
      </c>
      <c r="H9912" s="71">
        <v>5.0899999999999999E-3</v>
      </c>
      <c r="I9912" s="71">
        <v>0</v>
      </c>
      <c r="J9912" s="70">
        <v>26.59</v>
      </c>
      <c r="K9912" s="70">
        <v>0.13</v>
      </c>
    </row>
    <row r="9913" spans="1:11" ht="25.5">
      <c r="A9913" s="115"/>
      <c r="B9913" s="115"/>
      <c r="C9913" s="115"/>
      <c r="D9913" s="115"/>
      <c r="E9913" s="115"/>
      <c r="F9913" s="115" t="s">
        <v>3983</v>
      </c>
      <c r="G9913" s="73">
        <v>0.13</v>
      </c>
      <c r="H9913" s="115" t="s">
        <v>3984</v>
      </c>
      <c r="I9913" s="73">
        <v>0</v>
      </c>
      <c r="J9913" s="115" t="s">
        <v>3985</v>
      </c>
      <c r="K9913" s="73">
        <v>0.13</v>
      </c>
    </row>
    <row r="9914" spans="1:11" ht="26.25" thickBot="1">
      <c r="A9914" s="115"/>
      <c r="B9914" s="115"/>
      <c r="C9914" s="115"/>
      <c r="D9914" s="115"/>
      <c r="E9914" s="115"/>
      <c r="F9914" s="115" t="s">
        <v>3986</v>
      </c>
      <c r="G9914" s="73">
        <v>0.02</v>
      </c>
      <c r="H9914" s="138"/>
      <c r="I9914" s="138" t="s">
        <v>3987</v>
      </c>
      <c r="J9914" s="115"/>
      <c r="K9914" s="73">
        <v>0.15</v>
      </c>
    </row>
    <row r="9915" spans="1:11" ht="15" thickTop="1">
      <c r="A9915" s="68"/>
      <c r="B9915" s="68"/>
      <c r="C9915" s="68"/>
      <c r="D9915" s="68"/>
      <c r="E9915" s="68"/>
      <c r="F9915" s="68"/>
      <c r="G9915" s="68"/>
      <c r="H9915" s="68"/>
      <c r="I9915" s="68"/>
      <c r="J9915" s="68"/>
      <c r="K9915" s="68"/>
    </row>
    <row r="9916" spans="1:11" ht="15">
      <c r="A9916" s="120"/>
      <c r="B9916" s="121" t="s">
        <v>1</v>
      </c>
      <c r="C9916" s="120" t="s">
        <v>2</v>
      </c>
      <c r="D9916" s="120" t="s">
        <v>3</v>
      </c>
      <c r="E9916" s="144" t="s">
        <v>2279</v>
      </c>
      <c r="F9916" s="144"/>
      <c r="G9916" s="122" t="s">
        <v>4</v>
      </c>
      <c r="H9916" s="121" t="s">
        <v>5</v>
      </c>
      <c r="I9916" s="121" t="s">
        <v>3962</v>
      </c>
      <c r="J9916" s="121" t="s">
        <v>6</v>
      </c>
      <c r="K9916" s="121" t="s">
        <v>8</v>
      </c>
    </row>
    <row r="9917" spans="1:11" ht="25.5">
      <c r="A9917" s="123" t="s">
        <v>3963</v>
      </c>
      <c r="B9917" s="78" t="s">
        <v>6809</v>
      </c>
      <c r="C9917" s="123" t="s">
        <v>17</v>
      </c>
      <c r="D9917" s="123" t="s">
        <v>6810</v>
      </c>
      <c r="E9917" s="150" t="s">
        <v>2323</v>
      </c>
      <c r="F9917" s="150"/>
      <c r="G9917" s="77" t="s">
        <v>3967</v>
      </c>
      <c r="H9917" s="67">
        <v>1</v>
      </c>
      <c r="I9917" s="79"/>
      <c r="J9917" s="79">
        <v>0.13</v>
      </c>
      <c r="K9917" s="79">
        <v>0.13</v>
      </c>
    </row>
    <row r="9918" spans="1:11">
      <c r="A9918" s="124" t="s">
        <v>3973</v>
      </c>
      <c r="B9918" s="64" t="s">
        <v>6811</v>
      </c>
      <c r="C9918" s="124" t="s">
        <v>17</v>
      </c>
      <c r="D9918" s="124" t="s">
        <v>6812</v>
      </c>
      <c r="E9918" s="148" t="s">
        <v>4019</v>
      </c>
      <c r="F9918" s="148"/>
      <c r="G9918" s="84" t="s">
        <v>3967</v>
      </c>
      <c r="H9918" s="71">
        <v>5.0899999999999999E-3</v>
      </c>
      <c r="I9918" s="71">
        <v>0</v>
      </c>
      <c r="J9918" s="70">
        <v>25.59</v>
      </c>
      <c r="K9918" s="70">
        <v>0.13</v>
      </c>
    </row>
    <row r="9919" spans="1:11" ht="25.5">
      <c r="A9919" s="115"/>
      <c r="B9919" s="115"/>
      <c r="C9919" s="115"/>
      <c r="D9919" s="115"/>
      <c r="E9919" s="115"/>
      <c r="F9919" s="115" t="s">
        <v>3983</v>
      </c>
      <c r="G9919" s="73">
        <v>0.13</v>
      </c>
      <c r="H9919" s="115" t="s">
        <v>3984</v>
      </c>
      <c r="I9919" s="73">
        <v>0</v>
      </c>
      <c r="J9919" s="115" t="s">
        <v>3985</v>
      </c>
      <c r="K9919" s="73">
        <v>0.13</v>
      </c>
    </row>
    <row r="9920" spans="1:11" ht="26.25" thickBot="1">
      <c r="A9920" s="115"/>
      <c r="B9920" s="115"/>
      <c r="C9920" s="115"/>
      <c r="D9920" s="115"/>
      <c r="E9920" s="115"/>
      <c r="F9920" s="115" t="s">
        <v>3986</v>
      </c>
      <c r="G9920" s="73">
        <v>0.02</v>
      </c>
      <c r="H9920" s="138"/>
      <c r="I9920" s="138" t="s">
        <v>3987</v>
      </c>
      <c r="J9920" s="115"/>
      <c r="K9920" s="73">
        <v>0.15</v>
      </c>
    </row>
    <row r="9921" spans="1:11" ht="15" thickTop="1">
      <c r="A9921" s="68"/>
      <c r="B9921" s="68"/>
      <c r="C9921" s="68"/>
      <c r="D9921" s="68"/>
      <c r="E9921" s="68"/>
      <c r="F9921" s="68"/>
      <c r="G9921" s="68"/>
      <c r="H9921" s="68"/>
      <c r="I9921" s="68"/>
      <c r="J9921" s="68"/>
      <c r="K9921" s="68"/>
    </row>
    <row r="9922" spans="1:11" ht="15">
      <c r="A9922" s="120"/>
      <c r="B9922" s="121" t="s">
        <v>1</v>
      </c>
      <c r="C9922" s="120" t="s">
        <v>2</v>
      </c>
      <c r="D9922" s="120" t="s">
        <v>3</v>
      </c>
      <c r="E9922" s="144" t="s">
        <v>2279</v>
      </c>
      <c r="F9922" s="144"/>
      <c r="G9922" s="122" t="s">
        <v>4</v>
      </c>
      <c r="H9922" s="121" t="s">
        <v>5</v>
      </c>
      <c r="I9922" s="121" t="s">
        <v>6</v>
      </c>
      <c r="J9922" s="121" t="s">
        <v>8</v>
      </c>
    </row>
    <row r="9923" spans="1:11" ht="25.5">
      <c r="A9923" s="123" t="s">
        <v>3963</v>
      </c>
      <c r="B9923" s="78" t="s">
        <v>6813</v>
      </c>
      <c r="C9923" s="123" t="s">
        <v>120</v>
      </c>
      <c r="D9923" s="123" t="s">
        <v>6814</v>
      </c>
      <c r="E9923" s="150" t="s">
        <v>2411</v>
      </c>
      <c r="F9923" s="150"/>
      <c r="G9923" s="77" t="s">
        <v>4981</v>
      </c>
      <c r="H9923" s="67">
        <v>1</v>
      </c>
      <c r="I9923" s="79">
        <v>0.18</v>
      </c>
      <c r="J9923" s="79">
        <v>0.18</v>
      </c>
    </row>
    <row r="9924" spans="1:11" ht="30">
      <c r="A9924" s="120" t="s">
        <v>4322</v>
      </c>
      <c r="B9924" s="121" t="s">
        <v>1</v>
      </c>
      <c r="C9924" s="120" t="s">
        <v>2</v>
      </c>
      <c r="D9924" s="120" t="s">
        <v>4019</v>
      </c>
      <c r="E9924" s="121" t="s">
        <v>3953</v>
      </c>
      <c r="F9924" s="145" t="s">
        <v>4323</v>
      </c>
      <c r="G9924" s="145"/>
      <c r="H9924" s="145"/>
      <c r="I9924" s="145"/>
      <c r="J9924" s="121" t="s">
        <v>4324</v>
      </c>
    </row>
    <row r="9925" spans="1:11" ht="25.5">
      <c r="A9925" s="124" t="s">
        <v>3973</v>
      </c>
      <c r="B9925" s="64" t="s">
        <v>6815</v>
      </c>
      <c r="C9925" s="124" t="s">
        <v>120</v>
      </c>
      <c r="D9925" s="124" t="s">
        <v>6816</v>
      </c>
      <c r="E9925" s="71">
        <v>8.3099999999999997E-3</v>
      </c>
      <c r="F9925" s="124"/>
      <c r="G9925" s="124"/>
      <c r="H9925" s="124"/>
      <c r="I9925" s="125" t="s">
        <v>6817</v>
      </c>
      <c r="J9925" s="125" t="s">
        <v>2625</v>
      </c>
    </row>
    <row r="9926" spans="1:11">
      <c r="A9926" s="128"/>
      <c r="B9926" s="128"/>
      <c r="C9926" s="128"/>
      <c r="D9926" s="128"/>
      <c r="E9926" s="128"/>
      <c r="F9926" s="128" t="s">
        <v>4328</v>
      </c>
      <c r="G9926" s="128"/>
      <c r="H9926" s="128"/>
      <c r="I9926" s="128"/>
      <c r="J9926" s="72">
        <v>0</v>
      </c>
    </row>
    <row r="9927" spans="1:11">
      <c r="A9927" s="128"/>
      <c r="B9927" s="128"/>
      <c r="C9927" s="128"/>
      <c r="D9927" s="128"/>
      <c r="E9927" s="128"/>
      <c r="F9927" s="128" t="s">
        <v>4329</v>
      </c>
      <c r="G9927" s="128"/>
      <c r="H9927" s="128"/>
      <c r="I9927" s="128"/>
      <c r="J9927" s="110">
        <v>0.1807</v>
      </c>
    </row>
    <row r="9928" spans="1:11">
      <c r="A9928" s="128"/>
      <c r="B9928" s="128"/>
      <c r="C9928" s="128"/>
      <c r="D9928" s="128"/>
      <c r="E9928" s="128"/>
      <c r="F9928" s="128" t="s">
        <v>4330</v>
      </c>
      <c r="G9928" s="128"/>
      <c r="H9928" s="128"/>
      <c r="I9928" s="128"/>
      <c r="J9928" s="110">
        <v>0.1807</v>
      </c>
    </row>
    <row r="9929" spans="1:11">
      <c r="A9929" s="128"/>
      <c r="B9929" s="128"/>
      <c r="C9929" s="128"/>
      <c r="D9929" s="128"/>
      <c r="E9929" s="128"/>
      <c r="F9929" s="128" t="s">
        <v>4331</v>
      </c>
      <c r="G9929" s="128"/>
      <c r="H9929" s="128"/>
      <c r="I9929" s="128"/>
      <c r="J9929" s="110">
        <v>1</v>
      </c>
    </row>
    <row r="9930" spans="1:11">
      <c r="A9930" s="128"/>
      <c r="B9930" s="128"/>
      <c r="C9930" s="128"/>
      <c r="D9930" s="128"/>
      <c r="E9930" s="128"/>
      <c r="F9930" s="128" t="s">
        <v>4332</v>
      </c>
      <c r="G9930" s="128"/>
      <c r="H9930" s="128"/>
      <c r="I9930" s="128"/>
      <c r="J9930" s="110">
        <v>0.1807</v>
      </c>
    </row>
    <row r="9931" spans="1:11">
      <c r="A9931" s="115"/>
      <c r="B9931" s="115"/>
      <c r="C9931" s="115"/>
      <c r="D9931" s="115"/>
      <c r="E9931" s="115" t="s">
        <v>3983</v>
      </c>
      <c r="F9931" s="73">
        <v>0</v>
      </c>
      <c r="G9931" s="115" t="s">
        <v>3984</v>
      </c>
      <c r="H9931" s="73">
        <v>0.18</v>
      </c>
      <c r="I9931" s="115" t="s">
        <v>3985</v>
      </c>
      <c r="J9931" s="73">
        <v>0.1807</v>
      </c>
    </row>
    <row r="9932" spans="1:11" ht="15" thickBot="1">
      <c r="A9932" s="115"/>
      <c r="B9932" s="115"/>
      <c r="C9932" s="115"/>
      <c r="D9932" s="115"/>
      <c r="E9932" s="115" t="s">
        <v>3986</v>
      </c>
      <c r="F9932" s="73">
        <v>0.04</v>
      </c>
      <c r="G9932" s="115"/>
      <c r="H9932" s="138" t="s">
        <v>3987</v>
      </c>
      <c r="I9932" s="138"/>
      <c r="J9932" s="73">
        <v>0.22</v>
      </c>
    </row>
    <row r="9933" spans="1:11" ht="15" thickTop="1">
      <c r="A9933" s="68"/>
      <c r="B9933" s="68"/>
      <c r="C9933" s="68"/>
      <c r="D9933" s="68"/>
      <c r="E9933" s="68"/>
      <c r="F9933" s="68"/>
      <c r="G9933" s="68"/>
      <c r="H9933" s="68"/>
      <c r="I9933" s="68"/>
      <c r="J9933" s="68"/>
    </row>
    <row r="9934" spans="1:11" ht="15">
      <c r="A9934" s="120"/>
      <c r="B9934" s="121" t="s">
        <v>1</v>
      </c>
      <c r="C9934" s="120" t="s">
        <v>2</v>
      </c>
      <c r="D9934" s="120" t="s">
        <v>3</v>
      </c>
      <c r="E9934" s="144" t="s">
        <v>2279</v>
      </c>
      <c r="F9934" s="144"/>
      <c r="G9934" s="122" t="s">
        <v>4</v>
      </c>
      <c r="H9934" s="121" t="s">
        <v>5</v>
      </c>
      <c r="I9934" s="121" t="s">
        <v>3962</v>
      </c>
      <c r="J9934" s="121" t="s">
        <v>6</v>
      </c>
      <c r="K9934" s="121" t="s">
        <v>8</v>
      </c>
    </row>
    <row r="9935" spans="1:11" ht="38.25">
      <c r="A9935" s="123" t="s">
        <v>3963</v>
      </c>
      <c r="B9935" s="78" t="s">
        <v>6818</v>
      </c>
      <c r="C9935" s="123" t="s">
        <v>17</v>
      </c>
      <c r="D9935" s="123" t="s">
        <v>6819</v>
      </c>
      <c r="E9935" s="150" t="s">
        <v>2323</v>
      </c>
      <c r="F9935" s="150"/>
      <c r="G9935" s="77" t="s">
        <v>3967</v>
      </c>
      <c r="H9935" s="67">
        <v>1</v>
      </c>
      <c r="I9935" s="79"/>
      <c r="J9935" s="79">
        <v>0.11</v>
      </c>
      <c r="K9935" s="79">
        <v>0.11</v>
      </c>
    </row>
    <row r="9936" spans="1:11">
      <c r="A9936" s="124" t="s">
        <v>3973</v>
      </c>
      <c r="B9936" s="64" t="s">
        <v>6820</v>
      </c>
      <c r="C9936" s="124" t="s">
        <v>17</v>
      </c>
      <c r="D9936" s="124" t="s">
        <v>6821</v>
      </c>
      <c r="E9936" s="148" t="s">
        <v>4019</v>
      </c>
      <c r="F9936" s="148"/>
      <c r="G9936" s="84" t="s">
        <v>3967</v>
      </c>
      <c r="H9936" s="71">
        <v>8.3099999999999997E-3</v>
      </c>
      <c r="I9936" s="71">
        <v>0</v>
      </c>
      <c r="J9936" s="70">
        <v>14.15</v>
      </c>
      <c r="K9936" s="70">
        <v>0.11</v>
      </c>
    </row>
    <row r="9937" spans="1:11" ht="25.5">
      <c r="A9937" s="115"/>
      <c r="B9937" s="115"/>
      <c r="C9937" s="115"/>
      <c r="D9937" s="115"/>
      <c r="E9937" s="115"/>
      <c r="F9937" s="115" t="s">
        <v>3983</v>
      </c>
      <c r="G9937" s="73">
        <v>0.11</v>
      </c>
      <c r="H9937" s="115" t="s">
        <v>3984</v>
      </c>
      <c r="I9937" s="73">
        <v>0</v>
      </c>
      <c r="J9937" s="115" t="s">
        <v>3985</v>
      </c>
      <c r="K9937" s="73">
        <v>0.11</v>
      </c>
    </row>
    <row r="9938" spans="1:11" ht="26.25" thickBot="1">
      <c r="A9938" s="115"/>
      <c r="B9938" s="115"/>
      <c r="C9938" s="115"/>
      <c r="D9938" s="115"/>
      <c r="E9938" s="115"/>
      <c r="F9938" s="115" t="s">
        <v>3986</v>
      </c>
      <c r="G9938" s="73">
        <v>0.02</v>
      </c>
      <c r="H9938" s="138"/>
      <c r="I9938" s="138" t="s">
        <v>3987</v>
      </c>
      <c r="J9938" s="115"/>
      <c r="K9938" s="73">
        <v>0.13</v>
      </c>
    </row>
    <row r="9939" spans="1:11" ht="15" thickTop="1">
      <c r="A9939" s="68"/>
      <c r="B9939" s="68"/>
      <c r="C9939" s="68"/>
      <c r="D9939" s="68"/>
      <c r="E9939" s="68"/>
      <c r="F9939" s="68"/>
      <c r="G9939" s="68"/>
      <c r="H9939" s="68"/>
      <c r="I9939" s="68"/>
      <c r="J9939" s="68"/>
      <c r="K9939" s="68"/>
    </row>
    <row r="9940" spans="1:11" ht="15">
      <c r="A9940" s="120"/>
      <c r="B9940" s="121" t="s">
        <v>1</v>
      </c>
      <c r="C9940" s="120" t="s">
        <v>2</v>
      </c>
      <c r="D9940" s="120" t="s">
        <v>3</v>
      </c>
      <c r="E9940" s="144" t="s">
        <v>2279</v>
      </c>
      <c r="F9940" s="144"/>
      <c r="G9940" s="122" t="s">
        <v>4</v>
      </c>
      <c r="H9940" s="121" t="s">
        <v>5</v>
      </c>
      <c r="I9940" s="121" t="s">
        <v>3962</v>
      </c>
      <c r="J9940" s="121" t="s">
        <v>6</v>
      </c>
      <c r="K9940" s="121" t="s">
        <v>8</v>
      </c>
    </row>
    <row r="9941" spans="1:11" ht="25.5">
      <c r="A9941" s="123" t="s">
        <v>3963</v>
      </c>
      <c r="B9941" s="78" t="s">
        <v>6822</v>
      </c>
      <c r="C9941" s="123" t="s">
        <v>17</v>
      </c>
      <c r="D9941" s="123" t="s">
        <v>6823</v>
      </c>
      <c r="E9941" s="150" t="s">
        <v>2323</v>
      </c>
      <c r="F9941" s="150"/>
      <c r="G9941" s="77" t="s">
        <v>3967</v>
      </c>
      <c r="H9941" s="67">
        <v>1</v>
      </c>
      <c r="I9941" s="79"/>
      <c r="J9941" s="79">
        <v>0.27</v>
      </c>
      <c r="K9941" s="79">
        <v>0.27</v>
      </c>
    </row>
    <row r="9942" spans="1:11">
      <c r="A9942" s="124" t="s">
        <v>3973</v>
      </c>
      <c r="B9942" s="64" t="s">
        <v>6824</v>
      </c>
      <c r="C9942" s="124" t="s">
        <v>17</v>
      </c>
      <c r="D9942" s="124" t="s">
        <v>6825</v>
      </c>
      <c r="E9942" s="148" t="s">
        <v>4019</v>
      </c>
      <c r="F9942" s="148"/>
      <c r="G9942" s="84" t="s">
        <v>3967</v>
      </c>
      <c r="H9942" s="71">
        <v>1.154E-2</v>
      </c>
      <c r="I9942" s="71">
        <v>0</v>
      </c>
      <c r="J9942" s="70">
        <v>24.13</v>
      </c>
      <c r="K9942" s="70">
        <v>0.27</v>
      </c>
    </row>
    <row r="9943" spans="1:11" ht="25.5">
      <c r="A9943" s="115"/>
      <c r="B9943" s="115"/>
      <c r="C9943" s="115"/>
      <c r="D9943" s="115"/>
      <c r="E9943" s="115"/>
      <c r="F9943" s="115" t="s">
        <v>3983</v>
      </c>
      <c r="G9943" s="73">
        <v>0.27</v>
      </c>
      <c r="H9943" s="115" t="s">
        <v>3984</v>
      </c>
      <c r="I9943" s="73">
        <v>0</v>
      </c>
      <c r="J9943" s="115" t="s">
        <v>3985</v>
      </c>
      <c r="K9943" s="73">
        <v>0.27</v>
      </c>
    </row>
    <row r="9944" spans="1:11" ht="26.25" thickBot="1">
      <c r="A9944" s="115"/>
      <c r="B9944" s="115"/>
      <c r="C9944" s="115"/>
      <c r="D9944" s="115"/>
      <c r="E9944" s="115"/>
      <c r="F9944" s="115" t="s">
        <v>3986</v>
      </c>
      <c r="G9944" s="73">
        <v>0.06</v>
      </c>
      <c r="H9944" s="138"/>
      <c r="I9944" s="138" t="s">
        <v>3987</v>
      </c>
      <c r="J9944" s="115"/>
      <c r="K9944" s="73">
        <v>0.33</v>
      </c>
    </row>
    <row r="9945" spans="1:11" ht="15" thickTop="1">
      <c r="A9945" s="68"/>
      <c r="B9945" s="68"/>
      <c r="C9945" s="68"/>
      <c r="D9945" s="68"/>
      <c r="E9945" s="68"/>
      <c r="F9945" s="68"/>
      <c r="G9945" s="68"/>
      <c r="H9945" s="68"/>
      <c r="I9945" s="68"/>
      <c r="J9945" s="68"/>
      <c r="K9945" s="68"/>
    </row>
    <row r="9946" spans="1:11" ht="15">
      <c r="A9946" s="120"/>
      <c r="B9946" s="121" t="s">
        <v>1</v>
      </c>
      <c r="C9946" s="120" t="s">
        <v>2</v>
      </c>
      <c r="D9946" s="120" t="s">
        <v>3</v>
      </c>
      <c r="E9946" s="144" t="s">
        <v>2279</v>
      </c>
      <c r="F9946" s="144"/>
      <c r="G9946" s="122" t="s">
        <v>4</v>
      </c>
      <c r="H9946" s="121" t="s">
        <v>5</v>
      </c>
      <c r="I9946" s="121" t="s">
        <v>3962</v>
      </c>
      <c r="J9946" s="121" t="s">
        <v>6</v>
      </c>
      <c r="K9946" s="121" t="s">
        <v>8</v>
      </c>
    </row>
    <row r="9947" spans="1:11" ht="25.5">
      <c r="A9947" s="123" t="s">
        <v>3963</v>
      </c>
      <c r="B9947" s="78" t="s">
        <v>6826</v>
      </c>
      <c r="C9947" s="123" t="s">
        <v>17</v>
      </c>
      <c r="D9947" s="123" t="s">
        <v>6827</v>
      </c>
      <c r="E9947" s="150" t="s">
        <v>2323</v>
      </c>
      <c r="F9947" s="150"/>
      <c r="G9947" s="77" t="s">
        <v>3967</v>
      </c>
      <c r="H9947" s="67">
        <v>1</v>
      </c>
      <c r="I9947" s="79"/>
      <c r="J9947" s="79">
        <v>0.21</v>
      </c>
      <c r="K9947" s="79">
        <v>0.21</v>
      </c>
    </row>
    <row r="9948" spans="1:11">
      <c r="A9948" s="124" t="s">
        <v>3973</v>
      </c>
      <c r="B9948" s="64" t="s">
        <v>6828</v>
      </c>
      <c r="C9948" s="124" t="s">
        <v>17</v>
      </c>
      <c r="D9948" s="124" t="s">
        <v>6829</v>
      </c>
      <c r="E9948" s="148" t="s">
        <v>4019</v>
      </c>
      <c r="F9948" s="148"/>
      <c r="G9948" s="84" t="s">
        <v>3967</v>
      </c>
      <c r="H9948" s="71">
        <v>1.6369999999999999E-2</v>
      </c>
      <c r="I9948" s="71">
        <v>0</v>
      </c>
      <c r="J9948" s="70">
        <v>12.94</v>
      </c>
      <c r="K9948" s="70">
        <v>0.21</v>
      </c>
    </row>
    <row r="9949" spans="1:11" ht="25.5">
      <c r="A9949" s="115"/>
      <c r="B9949" s="115"/>
      <c r="C9949" s="115"/>
      <c r="D9949" s="115"/>
      <c r="E9949" s="115"/>
      <c r="F9949" s="115" t="s">
        <v>3983</v>
      </c>
      <c r="G9949" s="73">
        <v>0.21</v>
      </c>
      <c r="H9949" s="115" t="s">
        <v>3984</v>
      </c>
      <c r="I9949" s="73">
        <v>0</v>
      </c>
      <c r="J9949" s="115" t="s">
        <v>3985</v>
      </c>
      <c r="K9949" s="73">
        <v>0.21</v>
      </c>
    </row>
    <row r="9950" spans="1:11" ht="26.25" thickBot="1">
      <c r="A9950" s="115"/>
      <c r="B9950" s="115"/>
      <c r="C9950" s="115"/>
      <c r="D9950" s="115"/>
      <c r="E9950" s="115"/>
      <c r="F9950" s="115" t="s">
        <v>3986</v>
      </c>
      <c r="G9950" s="73">
        <v>0.04</v>
      </c>
      <c r="H9950" s="138"/>
      <c r="I9950" s="138" t="s">
        <v>3987</v>
      </c>
      <c r="J9950" s="115"/>
      <c r="K9950" s="73">
        <v>0.25</v>
      </c>
    </row>
    <row r="9951" spans="1:11" ht="15" thickTop="1">
      <c r="A9951" s="68"/>
      <c r="B9951" s="68"/>
      <c r="C9951" s="68"/>
      <c r="D9951" s="68"/>
      <c r="E9951" s="68"/>
      <c r="F9951" s="68"/>
      <c r="G9951" s="68"/>
      <c r="H9951" s="68"/>
      <c r="I9951" s="68"/>
      <c r="J9951" s="68"/>
      <c r="K9951" s="68"/>
    </row>
    <row r="9952" spans="1:11" ht="15">
      <c r="A9952" s="120"/>
      <c r="B9952" s="121" t="s">
        <v>1</v>
      </c>
      <c r="C9952" s="120" t="s">
        <v>2</v>
      </c>
      <c r="D9952" s="120" t="s">
        <v>3</v>
      </c>
      <c r="E9952" s="144" t="s">
        <v>2279</v>
      </c>
      <c r="F9952" s="144"/>
      <c r="G9952" s="122" t="s">
        <v>4</v>
      </c>
      <c r="H9952" s="121" t="s">
        <v>5</v>
      </c>
      <c r="I9952" s="121" t="s">
        <v>3962</v>
      </c>
      <c r="J9952" s="121" t="s">
        <v>6</v>
      </c>
      <c r="K9952" s="121" t="s">
        <v>8</v>
      </c>
    </row>
    <row r="9953" spans="1:11" ht="25.5">
      <c r="A9953" s="123" t="s">
        <v>3963</v>
      </c>
      <c r="B9953" s="78" t="s">
        <v>6830</v>
      </c>
      <c r="C9953" s="123" t="s">
        <v>17</v>
      </c>
      <c r="D9953" s="123" t="s">
        <v>6831</v>
      </c>
      <c r="E9953" s="150" t="s">
        <v>2323</v>
      </c>
      <c r="F9953" s="150"/>
      <c r="G9953" s="77" t="s">
        <v>3967</v>
      </c>
      <c r="H9953" s="67">
        <v>1</v>
      </c>
      <c r="I9953" s="79"/>
      <c r="J9953" s="79">
        <v>0.41</v>
      </c>
      <c r="K9953" s="79">
        <v>0.41</v>
      </c>
    </row>
    <row r="9954" spans="1:11">
      <c r="A9954" s="124" t="s">
        <v>3973</v>
      </c>
      <c r="B9954" s="64" t="s">
        <v>6832</v>
      </c>
      <c r="C9954" s="124" t="s">
        <v>17</v>
      </c>
      <c r="D9954" s="124" t="s">
        <v>6833</v>
      </c>
      <c r="E9954" s="148" t="s">
        <v>4019</v>
      </c>
      <c r="F9954" s="148"/>
      <c r="G9954" s="84" t="s">
        <v>3967</v>
      </c>
      <c r="H9954" s="71">
        <v>1.6369999999999999E-2</v>
      </c>
      <c r="I9954" s="71">
        <v>0</v>
      </c>
      <c r="J9954" s="70">
        <v>25.09</v>
      </c>
      <c r="K9954" s="70">
        <v>0.41</v>
      </c>
    </row>
    <row r="9955" spans="1:11" ht="25.5">
      <c r="A9955" s="115"/>
      <c r="B9955" s="115"/>
      <c r="C9955" s="115"/>
      <c r="D9955" s="115"/>
      <c r="E9955" s="115"/>
      <c r="F9955" s="115" t="s">
        <v>3983</v>
      </c>
      <c r="G9955" s="73">
        <v>0.41</v>
      </c>
      <c r="H9955" s="115" t="s">
        <v>3984</v>
      </c>
      <c r="I9955" s="73">
        <v>0</v>
      </c>
      <c r="J9955" s="115" t="s">
        <v>3985</v>
      </c>
      <c r="K9955" s="73">
        <v>0.41</v>
      </c>
    </row>
    <row r="9956" spans="1:11" ht="26.25" thickBot="1">
      <c r="A9956" s="115"/>
      <c r="B9956" s="115"/>
      <c r="C9956" s="115"/>
      <c r="D9956" s="115"/>
      <c r="E9956" s="115"/>
      <c r="F9956" s="115" t="s">
        <v>3986</v>
      </c>
      <c r="G9956" s="73">
        <v>0.09</v>
      </c>
      <c r="H9956" s="138"/>
      <c r="I9956" s="138" t="s">
        <v>3987</v>
      </c>
      <c r="J9956" s="115"/>
      <c r="K9956" s="73">
        <v>0.5</v>
      </c>
    </row>
    <row r="9957" spans="1:11" ht="15" thickTop="1">
      <c r="A9957" s="68"/>
      <c r="B9957" s="68"/>
      <c r="C9957" s="68"/>
      <c r="D9957" s="68"/>
      <c r="E9957" s="68"/>
      <c r="F9957" s="68"/>
      <c r="G9957" s="68"/>
      <c r="H9957" s="68"/>
      <c r="I9957" s="68"/>
      <c r="J9957" s="68"/>
      <c r="K9957" s="68"/>
    </row>
    <row r="9958" spans="1:11" ht="15">
      <c r="A9958" s="120"/>
      <c r="B9958" s="121" t="s">
        <v>1</v>
      </c>
      <c r="C9958" s="120" t="s">
        <v>2</v>
      </c>
      <c r="D9958" s="120" t="s">
        <v>3</v>
      </c>
      <c r="E9958" s="144" t="s">
        <v>2279</v>
      </c>
      <c r="F9958" s="144"/>
      <c r="G9958" s="122" t="s">
        <v>4</v>
      </c>
      <c r="H9958" s="121" t="s">
        <v>5</v>
      </c>
      <c r="I9958" s="121" t="s">
        <v>3962</v>
      </c>
      <c r="J9958" s="121" t="s">
        <v>6</v>
      </c>
      <c r="K9958" s="121" t="s">
        <v>8</v>
      </c>
    </row>
    <row r="9959" spans="1:11" ht="25.5">
      <c r="A9959" s="123" t="s">
        <v>3963</v>
      </c>
      <c r="B9959" s="78" t="s">
        <v>6834</v>
      </c>
      <c r="C9959" s="123" t="s">
        <v>17</v>
      </c>
      <c r="D9959" s="123" t="s">
        <v>6835</v>
      </c>
      <c r="E9959" s="150" t="s">
        <v>2323</v>
      </c>
      <c r="F9959" s="150"/>
      <c r="G9959" s="77" t="s">
        <v>3967</v>
      </c>
      <c r="H9959" s="67">
        <v>1</v>
      </c>
      <c r="I9959" s="79"/>
      <c r="J9959" s="79">
        <v>0.23</v>
      </c>
      <c r="K9959" s="79">
        <v>0.23</v>
      </c>
    </row>
    <row r="9960" spans="1:11">
      <c r="A9960" s="124" t="s">
        <v>3973</v>
      </c>
      <c r="B9960" s="64" t="s">
        <v>6836</v>
      </c>
      <c r="C9960" s="124" t="s">
        <v>17</v>
      </c>
      <c r="D9960" s="124" t="s">
        <v>6837</v>
      </c>
      <c r="E9960" s="148" t="s">
        <v>4019</v>
      </c>
      <c r="F9960" s="148"/>
      <c r="G9960" s="84" t="s">
        <v>3967</v>
      </c>
      <c r="H9960" s="71">
        <v>8.3099999999999997E-3</v>
      </c>
      <c r="I9960" s="71">
        <v>0</v>
      </c>
      <c r="J9960" s="70">
        <v>28.83</v>
      </c>
      <c r="K9960" s="70">
        <v>0.23</v>
      </c>
    </row>
    <row r="9961" spans="1:11" ht="25.5">
      <c r="A9961" s="115"/>
      <c r="B9961" s="115"/>
      <c r="C9961" s="115"/>
      <c r="D9961" s="115"/>
      <c r="E9961" s="115"/>
      <c r="F9961" s="115" t="s">
        <v>3983</v>
      </c>
      <c r="G9961" s="73">
        <v>0.23</v>
      </c>
      <c r="H9961" s="115" t="s">
        <v>3984</v>
      </c>
      <c r="I9961" s="73">
        <v>0</v>
      </c>
      <c r="J9961" s="115" t="s">
        <v>3985</v>
      </c>
      <c r="K9961" s="73">
        <v>0.23</v>
      </c>
    </row>
    <row r="9962" spans="1:11" ht="26.25" thickBot="1">
      <c r="A9962" s="115"/>
      <c r="B9962" s="115"/>
      <c r="C9962" s="115"/>
      <c r="D9962" s="115"/>
      <c r="E9962" s="115"/>
      <c r="F9962" s="115" t="s">
        <v>3986</v>
      </c>
      <c r="G9962" s="73">
        <v>0.05</v>
      </c>
      <c r="H9962" s="138"/>
      <c r="I9962" s="138" t="s">
        <v>3987</v>
      </c>
      <c r="J9962" s="115"/>
      <c r="K9962" s="73">
        <v>0.28000000000000003</v>
      </c>
    </row>
    <row r="9963" spans="1:11" ht="15" thickTop="1">
      <c r="A9963" s="68"/>
      <c r="B9963" s="68"/>
      <c r="C9963" s="68"/>
      <c r="D9963" s="68"/>
      <c r="E9963" s="68"/>
      <c r="F9963" s="68"/>
      <c r="G9963" s="68"/>
      <c r="H9963" s="68"/>
      <c r="I9963" s="68"/>
      <c r="J9963" s="68"/>
      <c r="K9963" s="68"/>
    </row>
    <row r="9964" spans="1:11" ht="15">
      <c r="A9964" s="120"/>
      <c r="B9964" s="121" t="s">
        <v>1</v>
      </c>
      <c r="C9964" s="120" t="s">
        <v>2</v>
      </c>
      <c r="D9964" s="120" t="s">
        <v>3</v>
      </c>
      <c r="E9964" s="144" t="s">
        <v>2279</v>
      </c>
      <c r="F9964" s="144"/>
      <c r="G9964" s="122" t="s">
        <v>4</v>
      </c>
      <c r="H9964" s="121" t="s">
        <v>5</v>
      </c>
      <c r="I9964" s="121" t="s">
        <v>3962</v>
      </c>
      <c r="J9964" s="121" t="s">
        <v>6</v>
      </c>
      <c r="K9964" s="121" t="s">
        <v>8</v>
      </c>
    </row>
    <row r="9965" spans="1:11" ht="25.5">
      <c r="A9965" s="123" t="s">
        <v>3963</v>
      </c>
      <c r="B9965" s="78" t="s">
        <v>6838</v>
      </c>
      <c r="C9965" s="123" t="s">
        <v>17</v>
      </c>
      <c r="D9965" s="123" t="s">
        <v>6839</v>
      </c>
      <c r="E9965" s="150" t="s">
        <v>2323</v>
      </c>
      <c r="F9965" s="150"/>
      <c r="G9965" s="77" t="s">
        <v>3967</v>
      </c>
      <c r="H9965" s="67">
        <v>1</v>
      </c>
      <c r="I9965" s="79"/>
      <c r="J9965" s="79">
        <v>0.2</v>
      </c>
      <c r="K9965" s="79">
        <v>0.2</v>
      </c>
    </row>
    <row r="9966" spans="1:11" ht="25.5">
      <c r="A9966" s="124" t="s">
        <v>3973</v>
      </c>
      <c r="B9966" s="64" t="s">
        <v>6840</v>
      </c>
      <c r="C9966" s="124" t="s">
        <v>17</v>
      </c>
      <c r="D9966" s="124" t="s">
        <v>6841</v>
      </c>
      <c r="E9966" s="148" t="s">
        <v>4019</v>
      </c>
      <c r="F9966" s="148"/>
      <c r="G9966" s="84" t="s">
        <v>3967</v>
      </c>
      <c r="H9966" s="71">
        <v>1.154E-2</v>
      </c>
      <c r="I9966" s="71">
        <v>0</v>
      </c>
      <c r="J9966" s="70">
        <v>17.34</v>
      </c>
      <c r="K9966" s="70">
        <v>0.2</v>
      </c>
    </row>
    <row r="9967" spans="1:11" ht="25.5">
      <c r="A9967" s="115"/>
      <c r="B9967" s="115"/>
      <c r="C9967" s="115"/>
      <c r="D9967" s="115"/>
      <c r="E9967" s="115"/>
      <c r="F9967" s="115" t="s">
        <v>3983</v>
      </c>
      <c r="G9967" s="73">
        <v>0.2</v>
      </c>
      <c r="H9967" s="115" t="s">
        <v>3984</v>
      </c>
      <c r="I9967" s="73">
        <v>0</v>
      </c>
      <c r="J9967" s="115" t="s">
        <v>3985</v>
      </c>
      <c r="K9967" s="73">
        <v>0.2</v>
      </c>
    </row>
    <row r="9968" spans="1:11" ht="26.25" thickBot="1">
      <c r="A9968" s="115"/>
      <c r="B9968" s="115"/>
      <c r="C9968" s="115"/>
      <c r="D9968" s="115"/>
      <c r="E9968" s="115"/>
      <c r="F9968" s="115" t="s">
        <v>3986</v>
      </c>
      <c r="G9968" s="73">
        <v>0.04</v>
      </c>
      <c r="H9968" s="138"/>
      <c r="I9968" s="138" t="s">
        <v>3987</v>
      </c>
      <c r="J9968" s="115"/>
      <c r="K9968" s="73">
        <v>0.24</v>
      </c>
    </row>
    <row r="9969" spans="1:11" ht="15" thickTop="1">
      <c r="A9969" s="68"/>
      <c r="B9969" s="68"/>
      <c r="C9969" s="68"/>
      <c r="D9969" s="68"/>
      <c r="E9969" s="68"/>
      <c r="F9969" s="68"/>
      <c r="G9969" s="68"/>
      <c r="H9969" s="68"/>
      <c r="I9969" s="68"/>
      <c r="J9969" s="68"/>
      <c r="K9969" s="68"/>
    </row>
    <row r="9970" spans="1:11" ht="15">
      <c r="A9970" s="120"/>
      <c r="B9970" s="121" t="s">
        <v>1</v>
      </c>
      <c r="C9970" s="120" t="s">
        <v>2</v>
      </c>
      <c r="D9970" s="120" t="s">
        <v>3</v>
      </c>
      <c r="E9970" s="144" t="s">
        <v>2279</v>
      </c>
      <c r="F9970" s="144"/>
      <c r="G9970" s="122" t="s">
        <v>4</v>
      </c>
      <c r="H9970" s="121" t="s">
        <v>5</v>
      </c>
      <c r="I9970" s="121" t="s">
        <v>3962</v>
      </c>
      <c r="J9970" s="121" t="s">
        <v>6</v>
      </c>
      <c r="K9970" s="121" t="s">
        <v>8</v>
      </c>
    </row>
    <row r="9971" spans="1:11" ht="25.5">
      <c r="A9971" s="123" t="s">
        <v>3963</v>
      </c>
      <c r="B9971" s="78" t="s">
        <v>6842</v>
      </c>
      <c r="C9971" s="123" t="s">
        <v>17</v>
      </c>
      <c r="D9971" s="123" t="s">
        <v>6843</v>
      </c>
      <c r="E9971" s="150" t="s">
        <v>2323</v>
      </c>
      <c r="F9971" s="150"/>
      <c r="G9971" s="77" t="s">
        <v>3967</v>
      </c>
      <c r="H9971" s="67">
        <v>1</v>
      </c>
      <c r="I9971" s="79"/>
      <c r="J9971" s="79">
        <v>0.12</v>
      </c>
      <c r="K9971" s="79">
        <v>0.12</v>
      </c>
    </row>
    <row r="9972" spans="1:11">
      <c r="A9972" s="124" t="s">
        <v>3973</v>
      </c>
      <c r="B9972" s="64" t="s">
        <v>6844</v>
      </c>
      <c r="C9972" s="124" t="s">
        <v>17</v>
      </c>
      <c r="D9972" s="124" t="s">
        <v>6845</v>
      </c>
      <c r="E9972" s="148" t="s">
        <v>4019</v>
      </c>
      <c r="F9972" s="148"/>
      <c r="G9972" s="84" t="s">
        <v>3967</v>
      </c>
      <c r="H9972" s="71">
        <v>8.3099999999999997E-3</v>
      </c>
      <c r="I9972" s="71">
        <v>0</v>
      </c>
      <c r="J9972" s="70">
        <v>15.42</v>
      </c>
      <c r="K9972" s="70">
        <v>0.12</v>
      </c>
    </row>
    <row r="9973" spans="1:11" ht="25.5">
      <c r="A9973" s="115"/>
      <c r="B9973" s="115"/>
      <c r="C9973" s="115"/>
      <c r="D9973" s="115"/>
      <c r="E9973" s="115"/>
      <c r="F9973" s="115" t="s">
        <v>3983</v>
      </c>
      <c r="G9973" s="73">
        <v>0.12</v>
      </c>
      <c r="H9973" s="115" t="s">
        <v>3984</v>
      </c>
      <c r="I9973" s="73">
        <v>0</v>
      </c>
      <c r="J9973" s="115" t="s">
        <v>3985</v>
      </c>
      <c r="K9973" s="73">
        <v>0.12</v>
      </c>
    </row>
    <row r="9974" spans="1:11" ht="26.25" thickBot="1">
      <c r="A9974" s="115"/>
      <c r="B9974" s="115"/>
      <c r="C9974" s="115"/>
      <c r="D9974" s="115"/>
      <c r="E9974" s="115"/>
      <c r="F9974" s="115" t="s">
        <v>3986</v>
      </c>
      <c r="G9974" s="73">
        <v>0.02</v>
      </c>
      <c r="H9974" s="138"/>
      <c r="I9974" s="138" t="s">
        <v>3987</v>
      </c>
      <c r="J9974" s="115"/>
      <c r="K9974" s="73">
        <v>0.14000000000000001</v>
      </c>
    </row>
    <row r="9975" spans="1:11" ht="15" thickTop="1">
      <c r="A9975" s="68"/>
      <c r="B9975" s="68"/>
      <c r="C9975" s="68"/>
      <c r="D9975" s="68"/>
      <c r="E9975" s="68"/>
      <c r="F9975" s="68"/>
      <c r="G9975" s="68"/>
      <c r="H9975" s="68"/>
      <c r="I9975" s="68"/>
      <c r="J9975" s="68"/>
      <c r="K9975" s="68"/>
    </row>
    <row r="9976" spans="1:11" ht="15">
      <c r="A9976" s="120"/>
      <c r="B9976" s="121" t="s">
        <v>1</v>
      </c>
      <c r="C9976" s="120" t="s">
        <v>2</v>
      </c>
      <c r="D9976" s="120" t="s">
        <v>3</v>
      </c>
      <c r="E9976" s="144" t="s">
        <v>2279</v>
      </c>
      <c r="F9976" s="144"/>
      <c r="G9976" s="122" t="s">
        <v>4</v>
      </c>
      <c r="H9976" s="121" t="s">
        <v>5</v>
      </c>
      <c r="I9976" s="121" t="s">
        <v>3962</v>
      </c>
      <c r="J9976" s="121" t="s">
        <v>6</v>
      </c>
      <c r="K9976" s="121" t="s">
        <v>8</v>
      </c>
    </row>
    <row r="9977" spans="1:11" ht="25.5">
      <c r="A9977" s="123" t="s">
        <v>3963</v>
      </c>
      <c r="B9977" s="78" t="s">
        <v>6846</v>
      </c>
      <c r="C9977" s="123" t="s">
        <v>17</v>
      </c>
      <c r="D9977" s="123" t="s">
        <v>6847</v>
      </c>
      <c r="E9977" s="150" t="s">
        <v>2323</v>
      </c>
      <c r="F9977" s="150"/>
      <c r="G9977" s="77" t="s">
        <v>3967</v>
      </c>
      <c r="H9977" s="67">
        <v>1</v>
      </c>
      <c r="I9977" s="79"/>
      <c r="J9977" s="79">
        <v>0.13</v>
      </c>
      <c r="K9977" s="79">
        <v>0.13</v>
      </c>
    </row>
    <row r="9978" spans="1:11">
      <c r="A9978" s="124" t="s">
        <v>3973</v>
      </c>
      <c r="B9978" s="64" t="s">
        <v>6848</v>
      </c>
      <c r="C9978" s="124" t="s">
        <v>17</v>
      </c>
      <c r="D9978" s="124" t="s">
        <v>6849</v>
      </c>
      <c r="E9978" s="148" t="s">
        <v>4019</v>
      </c>
      <c r="F9978" s="148"/>
      <c r="G9978" s="84" t="s">
        <v>3967</v>
      </c>
      <c r="H9978" s="71">
        <v>8.3099999999999997E-3</v>
      </c>
      <c r="I9978" s="71">
        <v>0</v>
      </c>
      <c r="J9978" s="70">
        <v>16.61</v>
      </c>
      <c r="K9978" s="70">
        <v>0.13</v>
      </c>
    </row>
    <row r="9979" spans="1:11" ht="25.5">
      <c r="A9979" s="115"/>
      <c r="B9979" s="115"/>
      <c r="C9979" s="115"/>
      <c r="D9979" s="115"/>
      <c r="E9979" s="115"/>
      <c r="F9979" s="115" t="s">
        <v>3983</v>
      </c>
      <c r="G9979" s="73">
        <v>0.13</v>
      </c>
      <c r="H9979" s="115" t="s">
        <v>3984</v>
      </c>
      <c r="I9979" s="73">
        <v>0</v>
      </c>
      <c r="J9979" s="115" t="s">
        <v>3985</v>
      </c>
      <c r="K9979" s="73">
        <v>0.13</v>
      </c>
    </row>
    <row r="9980" spans="1:11" ht="26.25" thickBot="1">
      <c r="A9980" s="115"/>
      <c r="B9980" s="115"/>
      <c r="C9980" s="115"/>
      <c r="D9980" s="115"/>
      <c r="E9980" s="115"/>
      <c r="F9980" s="115" t="s">
        <v>3986</v>
      </c>
      <c r="G9980" s="73">
        <v>0.02</v>
      </c>
      <c r="H9980" s="138"/>
      <c r="I9980" s="138" t="s">
        <v>3987</v>
      </c>
      <c r="J9980" s="115"/>
      <c r="K9980" s="73">
        <v>0.15</v>
      </c>
    </row>
    <row r="9981" spans="1:11" ht="15" thickTop="1">
      <c r="A9981" s="68"/>
      <c r="B9981" s="68"/>
      <c r="C9981" s="68"/>
      <c r="D9981" s="68"/>
      <c r="E9981" s="68"/>
      <c r="F9981" s="68"/>
      <c r="G9981" s="68"/>
      <c r="H9981" s="68"/>
      <c r="I9981" s="68"/>
      <c r="J9981" s="68"/>
      <c r="K9981" s="68"/>
    </row>
    <row r="9982" spans="1:11" ht="15">
      <c r="A9982" s="120"/>
      <c r="B9982" s="121" t="s">
        <v>1</v>
      </c>
      <c r="C9982" s="120" t="s">
        <v>2</v>
      </c>
      <c r="D9982" s="120" t="s">
        <v>3</v>
      </c>
      <c r="E9982" s="144" t="s">
        <v>2279</v>
      </c>
      <c r="F9982" s="144"/>
      <c r="G9982" s="122" t="s">
        <v>4</v>
      </c>
      <c r="H9982" s="121" t="s">
        <v>5</v>
      </c>
      <c r="I9982" s="121" t="s">
        <v>6</v>
      </c>
      <c r="J9982" s="121" t="s">
        <v>8</v>
      </c>
    </row>
    <row r="9983" spans="1:11" ht="25.5">
      <c r="A9983" s="123" t="s">
        <v>3963</v>
      </c>
      <c r="B9983" s="78" t="s">
        <v>6850</v>
      </c>
      <c r="C9983" s="123" t="s">
        <v>120</v>
      </c>
      <c r="D9983" s="123" t="s">
        <v>6851</v>
      </c>
      <c r="E9983" s="150" t="s">
        <v>2411</v>
      </c>
      <c r="F9983" s="150"/>
      <c r="G9983" s="77" t="s">
        <v>4981</v>
      </c>
      <c r="H9983" s="67">
        <v>1</v>
      </c>
      <c r="I9983" s="79">
        <v>0.51</v>
      </c>
      <c r="J9983" s="79">
        <v>0.51</v>
      </c>
    </row>
    <row r="9984" spans="1:11" ht="30">
      <c r="A9984" s="120" t="s">
        <v>4322</v>
      </c>
      <c r="B9984" s="121" t="s">
        <v>1</v>
      </c>
      <c r="C9984" s="120" t="s">
        <v>2</v>
      </c>
      <c r="D9984" s="120" t="s">
        <v>4019</v>
      </c>
      <c r="E9984" s="121" t="s">
        <v>3953</v>
      </c>
      <c r="F9984" s="145" t="s">
        <v>4323</v>
      </c>
      <c r="G9984" s="145"/>
      <c r="H9984" s="145"/>
      <c r="I9984" s="145"/>
      <c r="J9984" s="121" t="s">
        <v>4324</v>
      </c>
    </row>
    <row r="9985" spans="1:11">
      <c r="A9985" s="124" t="s">
        <v>3973</v>
      </c>
      <c r="B9985" s="64" t="s">
        <v>6852</v>
      </c>
      <c r="C9985" s="124" t="s">
        <v>120</v>
      </c>
      <c r="D9985" s="124" t="s">
        <v>6853</v>
      </c>
      <c r="E9985" s="71">
        <v>2.12E-2</v>
      </c>
      <c r="F9985" s="124"/>
      <c r="G9985" s="124"/>
      <c r="H9985" s="124"/>
      <c r="I9985" s="125" t="s">
        <v>6519</v>
      </c>
      <c r="J9985" s="125" t="s">
        <v>3960</v>
      </c>
    </row>
    <row r="9986" spans="1:11">
      <c r="A9986" s="128"/>
      <c r="B9986" s="128"/>
      <c r="C9986" s="128"/>
      <c r="D9986" s="128"/>
      <c r="E9986" s="128"/>
      <c r="F9986" s="128" t="s">
        <v>4328</v>
      </c>
      <c r="G9986" s="128"/>
      <c r="H9986" s="128"/>
      <c r="I9986" s="128"/>
      <c r="J9986" s="72">
        <v>0</v>
      </c>
    </row>
    <row r="9987" spans="1:11">
      <c r="A9987" s="128"/>
      <c r="B9987" s="128"/>
      <c r="C9987" s="128"/>
      <c r="D9987" s="128"/>
      <c r="E9987" s="128"/>
      <c r="F9987" s="128" t="s">
        <v>4329</v>
      </c>
      <c r="G9987" s="128"/>
      <c r="H9987" s="128"/>
      <c r="I9987" s="128"/>
      <c r="J9987" s="110">
        <v>0.51149999999999995</v>
      </c>
    </row>
    <row r="9988" spans="1:11">
      <c r="A9988" s="128"/>
      <c r="B9988" s="128"/>
      <c r="C9988" s="128"/>
      <c r="D9988" s="128"/>
      <c r="E9988" s="128"/>
      <c r="F9988" s="128" t="s">
        <v>4330</v>
      </c>
      <c r="G9988" s="128"/>
      <c r="H9988" s="128"/>
      <c r="I9988" s="128"/>
      <c r="J9988" s="110">
        <v>0.51149999999999995</v>
      </c>
    </row>
    <row r="9989" spans="1:11">
      <c r="A9989" s="128"/>
      <c r="B9989" s="128"/>
      <c r="C9989" s="128"/>
      <c r="D9989" s="128"/>
      <c r="E9989" s="128"/>
      <c r="F9989" s="128" t="s">
        <v>4331</v>
      </c>
      <c r="G9989" s="128"/>
      <c r="H9989" s="128"/>
      <c r="I9989" s="128"/>
      <c r="J9989" s="110">
        <v>1</v>
      </c>
    </row>
    <row r="9990" spans="1:11">
      <c r="A9990" s="128"/>
      <c r="B9990" s="128"/>
      <c r="C9990" s="128"/>
      <c r="D9990" s="128"/>
      <c r="E9990" s="128"/>
      <c r="F9990" s="128" t="s">
        <v>4332</v>
      </c>
      <c r="G9990" s="128"/>
      <c r="H9990" s="128"/>
      <c r="I9990" s="128"/>
      <c r="J9990" s="110">
        <v>0.51149999999999995</v>
      </c>
    </row>
    <row r="9991" spans="1:11">
      <c r="A9991" s="115"/>
      <c r="B9991" s="115"/>
      <c r="C9991" s="115"/>
      <c r="D9991" s="115"/>
      <c r="E9991" s="115" t="s">
        <v>3983</v>
      </c>
      <c r="F9991" s="73">
        <v>0</v>
      </c>
      <c r="G9991" s="115" t="s">
        <v>3984</v>
      </c>
      <c r="H9991" s="73">
        <v>0.51</v>
      </c>
      <c r="I9991" s="115" t="s">
        <v>3985</v>
      </c>
      <c r="J9991" s="73">
        <v>0.51149999999999995</v>
      </c>
    </row>
    <row r="9992" spans="1:11" ht="15" thickBot="1">
      <c r="A9992" s="115"/>
      <c r="B9992" s="115"/>
      <c r="C9992" s="115"/>
      <c r="D9992" s="115"/>
      <c r="E9992" s="115" t="s">
        <v>3986</v>
      </c>
      <c r="F9992" s="73">
        <v>0.11</v>
      </c>
      <c r="G9992" s="115"/>
      <c r="H9992" s="138" t="s">
        <v>3987</v>
      </c>
      <c r="I9992" s="138"/>
      <c r="J9992" s="73">
        <v>0.62</v>
      </c>
    </row>
    <row r="9993" spans="1:11" ht="15" thickTop="1">
      <c r="A9993" s="68"/>
      <c r="B9993" s="68"/>
      <c r="C9993" s="68"/>
      <c r="D9993" s="68"/>
      <c r="E9993" s="68"/>
      <c r="F9993" s="68"/>
      <c r="G9993" s="68"/>
      <c r="H9993" s="68"/>
      <c r="I9993" s="68"/>
      <c r="J9993" s="68"/>
    </row>
    <row r="9994" spans="1:11" ht="15">
      <c r="A9994" s="120"/>
      <c r="B9994" s="121" t="s">
        <v>1</v>
      </c>
      <c r="C9994" s="120" t="s">
        <v>2</v>
      </c>
      <c r="D9994" s="120" t="s">
        <v>3</v>
      </c>
      <c r="E9994" s="144" t="s">
        <v>2279</v>
      </c>
      <c r="F9994" s="144"/>
      <c r="G9994" s="122" t="s">
        <v>4</v>
      </c>
      <c r="H9994" s="121" t="s">
        <v>5</v>
      </c>
      <c r="I9994" s="121" t="s">
        <v>3962</v>
      </c>
      <c r="J9994" s="121" t="s">
        <v>6</v>
      </c>
      <c r="K9994" s="121" t="s">
        <v>8</v>
      </c>
    </row>
    <row r="9995" spans="1:11" ht="25.5">
      <c r="A9995" s="123" t="s">
        <v>3963</v>
      </c>
      <c r="B9995" s="78" t="s">
        <v>6854</v>
      </c>
      <c r="C9995" s="123" t="s">
        <v>17</v>
      </c>
      <c r="D9995" s="123" t="s">
        <v>6855</v>
      </c>
      <c r="E9995" s="150" t="s">
        <v>2323</v>
      </c>
      <c r="F9995" s="150"/>
      <c r="G9995" s="77" t="s">
        <v>3967</v>
      </c>
      <c r="H9995" s="67">
        <v>1</v>
      </c>
      <c r="I9995" s="79"/>
      <c r="J9995" s="79">
        <v>0.51</v>
      </c>
      <c r="K9995" s="79">
        <v>0.51</v>
      </c>
    </row>
    <row r="9996" spans="1:11">
      <c r="A9996" s="124" t="s">
        <v>3973</v>
      </c>
      <c r="B9996" s="64" t="s">
        <v>6856</v>
      </c>
      <c r="C9996" s="124" t="s">
        <v>17</v>
      </c>
      <c r="D9996" s="124" t="s">
        <v>6857</v>
      </c>
      <c r="E9996" s="148" t="s">
        <v>4019</v>
      </c>
      <c r="F9996" s="148"/>
      <c r="G9996" s="84" t="s">
        <v>3967</v>
      </c>
      <c r="H9996" s="71">
        <v>2.12E-2</v>
      </c>
      <c r="I9996" s="71">
        <v>0</v>
      </c>
      <c r="J9996" s="70">
        <v>24.13</v>
      </c>
      <c r="K9996" s="70">
        <v>0.51</v>
      </c>
    </row>
    <row r="9997" spans="1:11" ht="25.5">
      <c r="A9997" s="115"/>
      <c r="B9997" s="115"/>
      <c r="C9997" s="115"/>
      <c r="D9997" s="115"/>
      <c r="E9997" s="115"/>
      <c r="F9997" s="115" t="s">
        <v>3983</v>
      </c>
      <c r="G9997" s="73">
        <v>0.51</v>
      </c>
      <c r="H9997" s="115" t="s">
        <v>3984</v>
      </c>
      <c r="I9997" s="73">
        <v>0</v>
      </c>
      <c r="J9997" s="115" t="s">
        <v>3985</v>
      </c>
      <c r="K9997" s="73">
        <v>0.51</v>
      </c>
    </row>
    <row r="9998" spans="1:11" ht="26.25" thickBot="1">
      <c r="A9998" s="115"/>
      <c r="B9998" s="115"/>
      <c r="C9998" s="115"/>
      <c r="D9998" s="115"/>
      <c r="E9998" s="115"/>
      <c r="F9998" s="115" t="s">
        <v>3986</v>
      </c>
      <c r="G9998" s="73">
        <v>0.11</v>
      </c>
      <c r="H9998" s="138"/>
      <c r="I9998" s="138" t="s">
        <v>3987</v>
      </c>
      <c r="J9998" s="115"/>
      <c r="K9998" s="73">
        <v>0.62</v>
      </c>
    </row>
    <row r="9999" spans="1:11" ht="15" thickTop="1">
      <c r="A9999" s="68"/>
      <c r="B9999" s="68"/>
      <c r="C9999" s="68"/>
      <c r="D9999" s="68"/>
      <c r="E9999" s="68"/>
      <c r="F9999" s="68"/>
      <c r="G9999" s="68"/>
      <c r="H9999" s="68"/>
      <c r="I9999" s="68"/>
      <c r="J9999" s="68"/>
      <c r="K9999" s="68"/>
    </row>
    <row r="10000" spans="1:11" ht="15">
      <c r="A10000" s="120"/>
      <c r="B10000" s="121" t="s">
        <v>1</v>
      </c>
      <c r="C10000" s="120" t="s">
        <v>2</v>
      </c>
      <c r="D10000" s="120" t="s">
        <v>3</v>
      </c>
      <c r="E10000" s="144" t="s">
        <v>2279</v>
      </c>
      <c r="F10000" s="144"/>
      <c r="G10000" s="122" t="s">
        <v>4</v>
      </c>
      <c r="H10000" s="121" t="s">
        <v>5</v>
      </c>
      <c r="I10000" s="121" t="s">
        <v>3962</v>
      </c>
      <c r="J10000" s="121" t="s">
        <v>6</v>
      </c>
      <c r="K10000" s="121" t="s">
        <v>8</v>
      </c>
    </row>
    <row r="10001" spans="1:11" ht="25.5">
      <c r="A10001" s="123" t="s">
        <v>3963</v>
      </c>
      <c r="B10001" s="78" t="s">
        <v>6858</v>
      </c>
      <c r="C10001" s="123" t="s">
        <v>17</v>
      </c>
      <c r="D10001" s="123" t="s">
        <v>6859</v>
      </c>
      <c r="E10001" s="150" t="s">
        <v>2323</v>
      </c>
      <c r="F10001" s="150"/>
      <c r="G10001" s="77" t="s">
        <v>3967</v>
      </c>
      <c r="H10001" s="67">
        <v>1</v>
      </c>
      <c r="I10001" s="79"/>
      <c r="J10001" s="79">
        <v>0.35</v>
      </c>
      <c r="K10001" s="79">
        <v>0.35</v>
      </c>
    </row>
    <row r="10002" spans="1:11">
      <c r="A10002" s="124" t="s">
        <v>3973</v>
      </c>
      <c r="B10002" s="64" t="s">
        <v>6860</v>
      </c>
      <c r="C10002" s="124" t="s">
        <v>17</v>
      </c>
      <c r="D10002" s="124" t="s">
        <v>6861</v>
      </c>
      <c r="E10002" s="148" t="s">
        <v>4019</v>
      </c>
      <c r="F10002" s="148"/>
      <c r="G10002" s="84" t="s">
        <v>3967</v>
      </c>
      <c r="H10002" s="71">
        <v>1.4760000000000001E-2</v>
      </c>
      <c r="I10002" s="71">
        <v>0</v>
      </c>
      <c r="J10002" s="70">
        <v>24.13</v>
      </c>
      <c r="K10002" s="70">
        <v>0.35</v>
      </c>
    </row>
    <row r="10003" spans="1:11" ht="25.5">
      <c r="A10003" s="115"/>
      <c r="B10003" s="115"/>
      <c r="C10003" s="115"/>
      <c r="D10003" s="115"/>
      <c r="E10003" s="115"/>
      <c r="F10003" s="115" t="s">
        <v>3983</v>
      </c>
      <c r="G10003" s="73">
        <v>0.35</v>
      </c>
      <c r="H10003" s="115" t="s">
        <v>3984</v>
      </c>
      <c r="I10003" s="73">
        <v>0</v>
      </c>
      <c r="J10003" s="115" t="s">
        <v>3985</v>
      </c>
      <c r="K10003" s="73">
        <v>0.35</v>
      </c>
    </row>
    <row r="10004" spans="1:11" ht="26.25" thickBot="1">
      <c r="A10004" s="115"/>
      <c r="B10004" s="115"/>
      <c r="C10004" s="115"/>
      <c r="D10004" s="115"/>
      <c r="E10004" s="115"/>
      <c r="F10004" s="115" t="s">
        <v>3986</v>
      </c>
      <c r="G10004" s="73">
        <v>0.08</v>
      </c>
      <c r="H10004" s="138"/>
      <c r="I10004" s="138" t="s">
        <v>3987</v>
      </c>
      <c r="J10004" s="115"/>
      <c r="K10004" s="73">
        <v>0.43</v>
      </c>
    </row>
    <row r="10005" spans="1:11" ht="15" thickTop="1">
      <c r="A10005" s="68"/>
      <c r="B10005" s="68"/>
      <c r="C10005" s="68"/>
      <c r="D10005" s="68"/>
      <c r="E10005" s="68"/>
      <c r="F10005" s="68"/>
      <c r="G10005" s="68"/>
      <c r="H10005" s="68"/>
      <c r="I10005" s="68"/>
      <c r="J10005" s="68"/>
      <c r="K10005" s="68"/>
    </row>
    <row r="10006" spans="1:11" ht="15">
      <c r="A10006" s="120"/>
      <c r="B10006" s="121" t="s">
        <v>1</v>
      </c>
      <c r="C10006" s="120" t="s">
        <v>2</v>
      </c>
      <c r="D10006" s="120" t="s">
        <v>3</v>
      </c>
      <c r="E10006" s="144" t="s">
        <v>2279</v>
      </c>
      <c r="F10006" s="144"/>
      <c r="G10006" s="122" t="s">
        <v>4</v>
      </c>
      <c r="H10006" s="121" t="s">
        <v>5</v>
      </c>
      <c r="I10006" s="121" t="s">
        <v>6</v>
      </c>
      <c r="J10006" s="121" t="s">
        <v>8</v>
      </c>
    </row>
    <row r="10007" spans="1:11" ht="25.5">
      <c r="A10007" s="123" t="s">
        <v>3963</v>
      </c>
      <c r="B10007" s="78" t="s">
        <v>6862</v>
      </c>
      <c r="C10007" s="123" t="s">
        <v>120</v>
      </c>
      <c r="D10007" s="123" t="s">
        <v>6863</v>
      </c>
      <c r="E10007" s="150" t="s">
        <v>2411</v>
      </c>
      <c r="F10007" s="150"/>
      <c r="G10007" s="77" t="s">
        <v>4981</v>
      </c>
      <c r="H10007" s="67">
        <v>1</v>
      </c>
      <c r="I10007" s="79">
        <v>0.34</v>
      </c>
      <c r="J10007" s="79">
        <v>0.34</v>
      </c>
    </row>
    <row r="10008" spans="1:11" ht="30">
      <c r="A10008" s="120" t="s">
        <v>4322</v>
      </c>
      <c r="B10008" s="121" t="s">
        <v>1</v>
      </c>
      <c r="C10008" s="120" t="s">
        <v>2</v>
      </c>
      <c r="D10008" s="120" t="s">
        <v>4019</v>
      </c>
      <c r="E10008" s="121" t="s">
        <v>3953</v>
      </c>
      <c r="F10008" s="145" t="s">
        <v>4323</v>
      </c>
      <c r="G10008" s="145"/>
      <c r="H10008" s="145"/>
      <c r="I10008" s="145"/>
      <c r="J10008" s="121" t="s">
        <v>4324</v>
      </c>
    </row>
    <row r="10009" spans="1:11">
      <c r="A10009" s="124" t="s">
        <v>3973</v>
      </c>
      <c r="B10009" s="64" t="s">
        <v>6864</v>
      </c>
      <c r="C10009" s="124" t="s">
        <v>120</v>
      </c>
      <c r="D10009" s="124" t="s">
        <v>6865</v>
      </c>
      <c r="E10009" s="71">
        <v>2.12E-2</v>
      </c>
      <c r="F10009" s="124"/>
      <c r="G10009" s="124"/>
      <c r="H10009" s="124"/>
      <c r="I10009" s="125" t="s">
        <v>6866</v>
      </c>
      <c r="J10009" s="125" t="s">
        <v>2520</v>
      </c>
    </row>
    <row r="10010" spans="1:11">
      <c r="A10010" s="128"/>
      <c r="B10010" s="128"/>
      <c r="C10010" s="128"/>
      <c r="D10010" s="128"/>
      <c r="E10010" s="128"/>
      <c r="F10010" s="128" t="s">
        <v>4328</v>
      </c>
      <c r="G10010" s="128"/>
      <c r="H10010" s="128"/>
      <c r="I10010" s="128"/>
      <c r="J10010" s="72">
        <v>0</v>
      </c>
    </row>
    <row r="10011" spans="1:11">
      <c r="A10011" s="128"/>
      <c r="B10011" s="128"/>
      <c r="C10011" s="128"/>
      <c r="D10011" s="128"/>
      <c r="E10011" s="128"/>
      <c r="F10011" s="128" t="s">
        <v>4329</v>
      </c>
      <c r="G10011" s="128"/>
      <c r="H10011" s="128"/>
      <c r="I10011" s="128"/>
      <c r="J10011" s="110">
        <v>0.33550000000000002</v>
      </c>
    </row>
    <row r="10012" spans="1:11">
      <c r="A10012" s="128"/>
      <c r="B10012" s="128"/>
      <c r="C10012" s="128"/>
      <c r="D10012" s="128"/>
      <c r="E10012" s="128"/>
      <c r="F10012" s="128" t="s">
        <v>4330</v>
      </c>
      <c r="G10012" s="128"/>
      <c r="H10012" s="128"/>
      <c r="I10012" s="128"/>
      <c r="J10012" s="110">
        <v>0.33550000000000002</v>
      </c>
    </row>
    <row r="10013" spans="1:11">
      <c r="A10013" s="128"/>
      <c r="B10013" s="128"/>
      <c r="C10013" s="128"/>
      <c r="D10013" s="128"/>
      <c r="E10013" s="128"/>
      <c r="F10013" s="128" t="s">
        <v>4331</v>
      </c>
      <c r="G10013" s="128"/>
      <c r="H10013" s="128"/>
      <c r="I10013" s="128"/>
      <c r="J10013" s="110">
        <v>1</v>
      </c>
    </row>
    <row r="10014" spans="1:11">
      <c r="A10014" s="128"/>
      <c r="B10014" s="128"/>
      <c r="C10014" s="128"/>
      <c r="D10014" s="128"/>
      <c r="E10014" s="128"/>
      <c r="F10014" s="128" t="s">
        <v>4332</v>
      </c>
      <c r="G10014" s="128"/>
      <c r="H10014" s="128"/>
      <c r="I10014" s="128"/>
      <c r="J10014" s="110">
        <v>0.33550000000000002</v>
      </c>
    </row>
    <row r="10015" spans="1:11">
      <c r="A10015" s="115"/>
      <c r="B10015" s="115"/>
      <c r="C10015" s="115"/>
      <c r="D10015" s="115"/>
      <c r="E10015" s="115" t="s">
        <v>3983</v>
      </c>
      <c r="F10015" s="73">
        <v>0</v>
      </c>
      <c r="G10015" s="115" t="s">
        <v>3984</v>
      </c>
      <c r="H10015" s="73">
        <v>0.34</v>
      </c>
      <c r="I10015" s="115" t="s">
        <v>3985</v>
      </c>
      <c r="J10015" s="73">
        <v>0.33550000000000002</v>
      </c>
    </row>
    <row r="10016" spans="1:11" ht="15" thickBot="1">
      <c r="A10016" s="115"/>
      <c r="B10016" s="115"/>
      <c r="C10016" s="115"/>
      <c r="D10016" s="115"/>
      <c r="E10016" s="115" t="s">
        <v>3986</v>
      </c>
      <c r="F10016" s="73">
        <v>7.0000000000000007E-2</v>
      </c>
      <c r="G10016" s="115"/>
      <c r="H10016" s="138" t="s">
        <v>3987</v>
      </c>
      <c r="I10016" s="138"/>
      <c r="J10016" s="73">
        <v>0.41</v>
      </c>
    </row>
    <row r="10017" spans="1:11" ht="15" thickTop="1">
      <c r="A10017" s="68"/>
      <c r="B10017" s="68"/>
      <c r="C10017" s="68"/>
      <c r="D10017" s="68"/>
      <c r="E10017" s="68"/>
      <c r="F10017" s="68"/>
      <c r="G10017" s="68"/>
      <c r="H10017" s="68"/>
      <c r="I10017" s="68"/>
      <c r="J10017" s="68"/>
    </row>
    <row r="10018" spans="1:11" ht="15">
      <c r="A10018" s="120"/>
      <c r="B10018" s="121" t="s">
        <v>1</v>
      </c>
      <c r="C10018" s="120" t="s">
        <v>2</v>
      </c>
      <c r="D10018" s="120" t="s">
        <v>3</v>
      </c>
      <c r="E10018" s="144" t="s">
        <v>2279</v>
      </c>
      <c r="F10018" s="144"/>
      <c r="G10018" s="122" t="s">
        <v>4</v>
      </c>
      <c r="H10018" s="121" t="s">
        <v>5</v>
      </c>
      <c r="I10018" s="121" t="s">
        <v>3962</v>
      </c>
      <c r="J10018" s="121" t="s">
        <v>6</v>
      </c>
      <c r="K10018" s="121" t="s">
        <v>8</v>
      </c>
    </row>
    <row r="10019" spans="1:11" ht="25.5">
      <c r="A10019" s="123" t="s">
        <v>3963</v>
      </c>
      <c r="B10019" s="78" t="s">
        <v>6867</v>
      </c>
      <c r="C10019" s="123" t="s">
        <v>17</v>
      </c>
      <c r="D10019" s="123" t="s">
        <v>6868</v>
      </c>
      <c r="E10019" s="150" t="s">
        <v>2323</v>
      </c>
      <c r="F10019" s="150"/>
      <c r="G10019" s="77" t="s">
        <v>3967</v>
      </c>
      <c r="H10019" s="67">
        <v>1</v>
      </c>
      <c r="I10019" s="79"/>
      <c r="J10019" s="79">
        <v>0.27</v>
      </c>
      <c r="K10019" s="79">
        <v>0.27</v>
      </c>
    </row>
    <row r="10020" spans="1:11">
      <c r="A10020" s="124" t="s">
        <v>3973</v>
      </c>
      <c r="B10020" s="64" t="s">
        <v>6869</v>
      </c>
      <c r="C10020" s="124" t="s">
        <v>17</v>
      </c>
      <c r="D10020" s="124" t="s">
        <v>6870</v>
      </c>
      <c r="E10020" s="148" t="s">
        <v>4019</v>
      </c>
      <c r="F10020" s="148"/>
      <c r="G10020" s="84" t="s">
        <v>3967</v>
      </c>
      <c r="H10020" s="71">
        <v>1.154E-2</v>
      </c>
      <c r="I10020" s="71">
        <v>0</v>
      </c>
      <c r="J10020" s="70">
        <v>24.13</v>
      </c>
      <c r="K10020" s="70">
        <v>0.27</v>
      </c>
    </row>
    <row r="10021" spans="1:11" ht="25.5">
      <c r="A10021" s="115"/>
      <c r="B10021" s="115"/>
      <c r="C10021" s="115"/>
      <c r="D10021" s="115"/>
      <c r="E10021" s="115"/>
      <c r="F10021" s="115" t="s">
        <v>3983</v>
      </c>
      <c r="G10021" s="73">
        <v>0.27</v>
      </c>
      <c r="H10021" s="115" t="s">
        <v>3984</v>
      </c>
      <c r="I10021" s="73">
        <v>0</v>
      </c>
      <c r="J10021" s="115" t="s">
        <v>3985</v>
      </c>
      <c r="K10021" s="73">
        <v>0.27</v>
      </c>
    </row>
    <row r="10022" spans="1:11" ht="26.25" thickBot="1">
      <c r="A10022" s="115"/>
      <c r="B10022" s="115"/>
      <c r="C10022" s="115"/>
      <c r="D10022" s="115"/>
      <c r="E10022" s="115"/>
      <c r="F10022" s="115" t="s">
        <v>3986</v>
      </c>
      <c r="G10022" s="73">
        <v>0.06</v>
      </c>
      <c r="H10022" s="138"/>
      <c r="I10022" s="138" t="s">
        <v>3987</v>
      </c>
      <c r="J10022" s="115"/>
      <c r="K10022" s="73">
        <v>0.33</v>
      </c>
    </row>
    <row r="10023" spans="1:11" ht="15" thickTop="1">
      <c r="A10023" s="68"/>
      <c r="B10023" s="68"/>
      <c r="C10023" s="68"/>
      <c r="D10023" s="68"/>
      <c r="E10023" s="68"/>
      <c r="F10023" s="68"/>
      <c r="G10023" s="68"/>
      <c r="H10023" s="68"/>
      <c r="I10023" s="68"/>
      <c r="J10023" s="68"/>
      <c r="K10023" s="68"/>
    </row>
    <row r="10024" spans="1:11" ht="15">
      <c r="A10024" s="120"/>
      <c r="B10024" s="121" t="s">
        <v>1</v>
      </c>
      <c r="C10024" s="120" t="s">
        <v>2</v>
      </c>
      <c r="D10024" s="120" t="s">
        <v>3</v>
      </c>
      <c r="E10024" s="144" t="s">
        <v>2279</v>
      </c>
      <c r="F10024" s="144"/>
      <c r="G10024" s="122" t="s">
        <v>4</v>
      </c>
      <c r="H10024" s="121" t="s">
        <v>5</v>
      </c>
      <c r="I10024" s="121" t="s">
        <v>6</v>
      </c>
      <c r="J10024" s="121" t="s">
        <v>8</v>
      </c>
    </row>
    <row r="10025" spans="1:11" ht="25.5">
      <c r="A10025" s="123" t="s">
        <v>3963</v>
      </c>
      <c r="B10025" s="78" t="s">
        <v>6871</v>
      </c>
      <c r="C10025" s="123" t="s">
        <v>120</v>
      </c>
      <c r="D10025" s="123" t="s">
        <v>6872</v>
      </c>
      <c r="E10025" s="150" t="s">
        <v>2411</v>
      </c>
      <c r="F10025" s="150"/>
      <c r="G10025" s="77" t="s">
        <v>4981</v>
      </c>
      <c r="H10025" s="67">
        <v>1</v>
      </c>
      <c r="I10025" s="79">
        <v>0.34</v>
      </c>
      <c r="J10025" s="79">
        <v>0.34</v>
      </c>
    </row>
    <row r="10026" spans="1:11" ht="30">
      <c r="A10026" s="120" t="s">
        <v>4322</v>
      </c>
      <c r="B10026" s="121" t="s">
        <v>1</v>
      </c>
      <c r="C10026" s="120" t="s">
        <v>2</v>
      </c>
      <c r="D10026" s="120" t="s">
        <v>4019</v>
      </c>
      <c r="E10026" s="121" t="s">
        <v>3953</v>
      </c>
      <c r="F10026" s="145" t="s">
        <v>4323</v>
      </c>
      <c r="G10026" s="145"/>
      <c r="H10026" s="145"/>
      <c r="I10026" s="145"/>
      <c r="J10026" s="121" t="s">
        <v>4324</v>
      </c>
    </row>
    <row r="10027" spans="1:11">
      <c r="A10027" s="124" t="s">
        <v>3973</v>
      </c>
      <c r="B10027" s="64" t="s">
        <v>6873</v>
      </c>
      <c r="C10027" s="124" t="s">
        <v>120</v>
      </c>
      <c r="D10027" s="124" t="s">
        <v>6874</v>
      </c>
      <c r="E10027" s="71">
        <v>2.12E-2</v>
      </c>
      <c r="F10027" s="124"/>
      <c r="G10027" s="124"/>
      <c r="H10027" s="124"/>
      <c r="I10027" s="125" t="s">
        <v>6866</v>
      </c>
      <c r="J10027" s="125" t="s">
        <v>2520</v>
      </c>
    </row>
    <row r="10028" spans="1:11">
      <c r="A10028" s="128"/>
      <c r="B10028" s="128"/>
      <c r="C10028" s="128"/>
      <c r="D10028" s="128"/>
      <c r="E10028" s="128"/>
      <c r="F10028" s="128" t="s">
        <v>4328</v>
      </c>
      <c r="G10028" s="128"/>
      <c r="H10028" s="128"/>
      <c r="I10028" s="128"/>
      <c r="J10028" s="72">
        <v>0</v>
      </c>
    </row>
    <row r="10029" spans="1:11">
      <c r="A10029" s="128"/>
      <c r="B10029" s="128"/>
      <c r="C10029" s="128"/>
      <c r="D10029" s="128"/>
      <c r="E10029" s="128"/>
      <c r="F10029" s="128" t="s">
        <v>4329</v>
      </c>
      <c r="G10029" s="128"/>
      <c r="H10029" s="128"/>
      <c r="I10029" s="128"/>
      <c r="J10029" s="110">
        <v>0.33550000000000002</v>
      </c>
    </row>
    <row r="10030" spans="1:11">
      <c r="A10030" s="128"/>
      <c r="B10030" s="128"/>
      <c r="C10030" s="128"/>
      <c r="D10030" s="128"/>
      <c r="E10030" s="128"/>
      <c r="F10030" s="128" t="s">
        <v>4330</v>
      </c>
      <c r="G10030" s="128"/>
      <c r="H10030" s="128"/>
      <c r="I10030" s="128"/>
      <c r="J10030" s="110">
        <v>0.33550000000000002</v>
      </c>
    </row>
    <row r="10031" spans="1:11">
      <c r="A10031" s="128"/>
      <c r="B10031" s="128"/>
      <c r="C10031" s="128"/>
      <c r="D10031" s="128"/>
      <c r="E10031" s="128"/>
      <c r="F10031" s="128" t="s">
        <v>4331</v>
      </c>
      <c r="G10031" s="128"/>
      <c r="H10031" s="128"/>
      <c r="I10031" s="128"/>
      <c r="J10031" s="110">
        <v>1</v>
      </c>
    </row>
    <row r="10032" spans="1:11">
      <c r="A10032" s="128"/>
      <c r="B10032" s="128"/>
      <c r="C10032" s="128"/>
      <c r="D10032" s="128"/>
      <c r="E10032" s="128"/>
      <c r="F10032" s="128" t="s">
        <v>4332</v>
      </c>
      <c r="G10032" s="128"/>
      <c r="H10032" s="128"/>
      <c r="I10032" s="128"/>
      <c r="J10032" s="110">
        <v>0.33550000000000002</v>
      </c>
    </row>
    <row r="10033" spans="1:11">
      <c r="A10033" s="115"/>
      <c r="B10033" s="115"/>
      <c r="C10033" s="115"/>
      <c r="D10033" s="115"/>
      <c r="E10033" s="115" t="s">
        <v>3983</v>
      </c>
      <c r="F10033" s="73">
        <v>0</v>
      </c>
      <c r="G10033" s="115" t="s">
        <v>3984</v>
      </c>
      <c r="H10033" s="73">
        <v>0.34</v>
      </c>
      <c r="I10033" s="115" t="s">
        <v>3985</v>
      </c>
      <c r="J10033" s="73">
        <v>0.33550000000000002</v>
      </c>
    </row>
    <row r="10034" spans="1:11" ht="15" thickBot="1">
      <c r="A10034" s="115"/>
      <c r="B10034" s="115"/>
      <c r="C10034" s="115"/>
      <c r="D10034" s="115"/>
      <c r="E10034" s="115" t="s">
        <v>3986</v>
      </c>
      <c r="F10034" s="73">
        <v>7.0000000000000007E-2</v>
      </c>
      <c r="G10034" s="115"/>
      <c r="H10034" s="138" t="s">
        <v>3987</v>
      </c>
      <c r="I10034" s="138"/>
      <c r="J10034" s="73">
        <v>0.41</v>
      </c>
    </row>
    <row r="10035" spans="1:11" ht="15" thickTop="1">
      <c r="A10035" s="68"/>
      <c r="B10035" s="68"/>
      <c r="C10035" s="68"/>
      <c r="D10035" s="68"/>
      <c r="E10035" s="68"/>
      <c r="F10035" s="68"/>
      <c r="G10035" s="68"/>
      <c r="H10035" s="68"/>
      <c r="I10035" s="68"/>
      <c r="J10035" s="68"/>
    </row>
    <row r="10036" spans="1:11" ht="15">
      <c r="A10036" s="120"/>
      <c r="B10036" s="121" t="s">
        <v>1</v>
      </c>
      <c r="C10036" s="120" t="s">
        <v>2</v>
      </c>
      <c r="D10036" s="120" t="s">
        <v>3</v>
      </c>
      <c r="E10036" s="144" t="s">
        <v>2279</v>
      </c>
      <c r="F10036" s="144"/>
      <c r="G10036" s="122" t="s">
        <v>4</v>
      </c>
      <c r="H10036" s="121" t="s">
        <v>5</v>
      </c>
      <c r="I10036" s="121" t="s">
        <v>3962</v>
      </c>
      <c r="J10036" s="121" t="s">
        <v>6</v>
      </c>
      <c r="K10036" s="121" t="s">
        <v>8</v>
      </c>
    </row>
    <row r="10037" spans="1:11" ht="25.5">
      <c r="A10037" s="123" t="s">
        <v>3963</v>
      </c>
      <c r="B10037" s="78" t="s">
        <v>6875</v>
      </c>
      <c r="C10037" s="123" t="s">
        <v>17</v>
      </c>
      <c r="D10037" s="123" t="s">
        <v>6876</v>
      </c>
      <c r="E10037" s="150" t="s">
        <v>2323</v>
      </c>
      <c r="F10037" s="150"/>
      <c r="G10037" s="77" t="s">
        <v>3967</v>
      </c>
      <c r="H10037" s="67">
        <v>1</v>
      </c>
      <c r="I10037" s="79"/>
      <c r="J10037" s="79">
        <v>0.31</v>
      </c>
      <c r="K10037" s="79">
        <v>0.31</v>
      </c>
    </row>
    <row r="10038" spans="1:11">
      <c r="A10038" s="124" t="s">
        <v>3973</v>
      </c>
      <c r="B10038" s="64" t="s">
        <v>6877</v>
      </c>
      <c r="C10038" s="124" t="s">
        <v>17</v>
      </c>
      <c r="D10038" s="124" t="s">
        <v>6878</v>
      </c>
      <c r="E10038" s="148" t="s">
        <v>4019</v>
      </c>
      <c r="F10038" s="148"/>
      <c r="G10038" s="84" t="s">
        <v>3967</v>
      </c>
      <c r="H10038" s="71">
        <v>2.12E-2</v>
      </c>
      <c r="I10038" s="71">
        <v>0</v>
      </c>
      <c r="J10038" s="70">
        <v>14.69</v>
      </c>
      <c r="K10038" s="70">
        <v>0.31</v>
      </c>
    </row>
    <row r="10039" spans="1:11" ht="25.5">
      <c r="A10039" s="115"/>
      <c r="B10039" s="115"/>
      <c r="C10039" s="115"/>
      <c r="D10039" s="115"/>
      <c r="E10039" s="115"/>
      <c r="F10039" s="115" t="s">
        <v>3983</v>
      </c>
      <c r="G10039" s="73">
        <v>0.31</v>
      </c>
      <c r="H10039" s="115" t="s">
        <v>3984</v>
      </c>
      <c r="I10039" s="73">
        <v>0</v>
      </c>
      <c r="J10039" s="115" t="s">
        <v>3985</v>
      </c>
      <c r="K10039" s="73">
        <v>0.31</v>
      </c>
    </row>
    <row r="10040" spans="1:11" ht="26.25" thickBot="1">
      <c r="A10040" s="115"/>
      <c r="B10040" s="115"/>
      <c r="C10040" s="115"/>
      <c r="D10040" s="115"/>
      <c r="E10040" s="115"/>
      <c r="F10040" s="115" t="s">
        <v>3986</v>
      </c>
      <c r="G10040" s="73">
        <v>7.0000000000000007E-2</v>
      </c>
      <c r="H10040" s="138"/>
      <c r="I10040" s="138" t="s">
        <v>3987</v>
      </c>
      <c r="J10040" s="115"/>
      <c r="K10040" s="73">
        <v>0.38</v>
      </c>
    </row>
    <row r="10041" spans="1:11" ht="15" thickTop="1">
      <c r="A10041" s="68"/>
      <c r="B10041" s="68"/>
      <c r="C10041" s="68"/>
      <c r="D10041" s="68"/>
      <c r="E10041" s="68"/>
      <c r="F10041" s="68"/>
      <c r="G10041" s="68"/>
      <c r="H10041" s="68"/>
      <c r="I10041" s="68"/>
      <c r="J10041" s="68"/>
      <c r="K10041" s="68"/>
    </row>
    <row r="10042" spans="1:11" ht="15">
      <c r="A10042" s="120"/>
      <c r="B10042" s="121" t="s">
        <v>1</v>
      </c>
      <c r="C10042" s="120" t="s">
        <v>2</v>
      </c>
      <c r="D10042" s="120" t="s">
        <v>3</v>
      </c>
      <c r="E10042" s="144" t="s">
        <v>2279</v>
      </c>
      <c r="F10042" s="144"/>
      <c r="G10042" s="122" t="s">
        <v>4</v>
      </c>
      <c r="H10042" s="121" t="s">
        <v>5</v>
      </c>
      <c r="I10042" s="121" t="s">
        <v>3962</v>
      </c>
      <c r="J10042" s="121" t="s">
        <v>6</v>
      </c>
      <c r="K10042" s="121" t="s">
        <v>8</v>
      </c>
    </row>
    <row r="10043" spans="1:11" ht="25.5">
      <c r="A10043" s="123" t="s">
        <v>3963</v>
      </c>
      <c r="B10043" s="78" t="s">
        <v>6879</v>
      </c>
      <c r="C10043" s="123" t="s">
        <v>17</v>
      </c>
      <c r="D10043" s="123" t="s">
        <v>6880</v>
      </c>
      <c r="E10043" s="150" t="s">
        <v>2323</v>
      </c>
      <c r="F10043" s="150"/>
      <c r="G10043" s="77" t="s">
        <v>3967</v>
      </c>
      <c r="H10043" s="67">
        <v>1</v>
      </c>
      <c r="I10043" s="79"/>
      <c r="J10043" s="79">
        <v>0.27</v>
      </c>
      <c r="K10043" s="79">
        <v>0.27</v>
      </c>
    </row>
    <row r="10044" spans="1:11">
      <c r="A10044" s="124" t="s">
        <v>3973</v>
      </c>
      <c r="B10044" s="64" t="s">
        <v>6881</v>
      </c>
      <c r="C10044" s="124" t="s">
        <v>17</v>
      </c>
      <c r="D10044" s="124" t="s">
        <v>6882</v>
      </c>
      <c r="E10044" s="148" t="s">
        <v>4019</v>
      </c>
      <c r="F10044" s="148"/>
      <c r="G10044" s="84" t="s">
        <v>3967</v>
      </c>
      <c r="H10044" s="71">
        <v>1.154E-2</v>
      </c>
      <c r="I10044" s="71">
        <v>0</v>
      </c>
      <c r="J10044" s="70">
        <v>24.13</v>
      </c>
      <c r="K10044" s="70">
        <v>0.27</v>
      </c>
    </row>
    <row r="10045" spans="1:11" ht="25.5">
      <c r="A10045" s="115"/>
      <c r="B10045" s="115"/>
      <c r="C10045" s="115"/>
      <c r="D10045" s="115"/>
      <c r="E10045" s="115"/>
      <c r="F10045" s="115" t="s">
        <v>3983</v>
      </c>
      <c r="G10045" s="73">
        <v>0.27</v>
      </c>
      <c r="H10045" s="115" t="s">
        <v>3984</v>
      </c>
      <c r="I10045" s="73">
        <v>0</v>
      </c>
      <c r="J10045" s="115" t="s">
        <v>3985</v>
      </c>
      <c r="K10045" s="73">
        <v>0.27</v>
      </c>
    </row>
    <row r="10046" spans="1:11" ht="26.25" thickBot="1">
      <c r="A10046" s="115"/>
      <c r="B10046" s="115"/>
      <c r="C10046" s="115"/>
      <c r="D10046" s="115"/>
      <c r="E10046" s="115"/>
      <c r="F10046" s="115" t="s">
        <v>3986</v>
      </c>
      <c r="G10046" s="73">
        <v>0.06</v>
      </c>
      <c r="H10046" s="138"/>
      <c r="I10046" s="138" t="s">
        <v>3987</v>
      </c>
      <c r="J10046" s="115"/>
      <c r="K10046" s="73">
        <v>0.33</v>
      </c>
    </row>
    <row r="10047" spans="1:11" ht="15" thickTop="1">
      <c r="A10047" s="68"/>
      <c r="B10047" s="68"/>
      <c r="C10047" s="68"/>
      <c r="D10047" s="68"/>
      <c r="E10047" s="68"/>
      <c r="F10047" s="68"/>
      <c r="G10047" s="68"/>
      <c r="H10047" s="68"/>
      <c r="I10047" s="68"/>
      <c r="J10047" s="68"/>
      <c r="K10047" s="68"/>
    </row>
    <row r="10048" spans="1:11" ht="15">
      <c r="A10048" s="120"/>
      <c r="B10048" s="121" t="s">
        <v>1</v>
      </c>
      <c r="C10048" s="120" t="s">
        <v>2</v>
      </c>
      <c r="D10048" s="120" t="s">
        <v>3</v>
      </c>
      <c r="E10048" s="144" t="s">
        <v>2279</v>
      </c>
      <c r="F10048" s="144"/>
      <c r="G10048" s="122" t="s">
        <v>4</v>
      </c>
      <c r="H10048" s="121" t="s">
        <v>5</v>
      </c>
      <c r="I10048" s="121" t="s">
        <v>3962</v>
      </c>
      <c r="J10048" s="121" t="s">
        <v>6</v>
      </c>
      <c r="K10048" s="121" t="s">
        <v>8</v>
      </c>
    </row>
    <row r="10049" spans="1:11" ht="25.5">
      <c r="A10049" s="123" t="s">
        <v>3963</v>
      </c>
      <c r="B10049" s="78" t="s">
        <v>6883</v>
      </c>
      <c r="C10049" s="123" t="s">
        <v>17</v>
      </c>
      <c r="D10049" s="123" t="s">
        <v>6884</v>
      </c>
      <c r="E10049" s="150" t="s">
        <v>2323</v>
      </c>
      <c r="F10049" s="150"/>
      <c r="G10049" s="77" t="s">
        <v>3967</v>
      </c>
      <c r="H10049" s="67">
        <v>1</v>
      </c>
      <c r="I10049" s="79"/>
      <c r="J10049" s="79">
        <v>0.27</v>
      </c>
      <c r="K10049" s="79">
        <v>0.27</v>
      </c>
    </row>
    <row r="10050" spans="1:11">
      <c r="A10050" s="124" t="s">
        <v>3973</v>
      </c>
      <c r="B10050" s="64" t="s">
        <v>6885</v>
      </c>
      <c r="C10050" s="124" t="s">
        <v>17</v>
      </c>
      <c r="D10050" s="124" t="s">
        <v>6886</v>
      </c>
      <c r="E10050" s="148" t="s">
        <v>4019</v>
      </c>
      <c r="F10050" s="148"/>
      <c r="G10050" s="84" t="s">
        <v>3967</v>
      </c>
      <c r="H10050" s="71">
        <v>1.154E-2</v>
      </c>
      <c r="I10050" s="71">
        <v>0</v>
      </c>
      <c r="J10050" s="70">
        <v>23.84</v>
      </c>
      <c r="K10050" s="70">
        <v>0.27</v>
      </c>
    </row>
    <row r="10051" spans="1:11" ht="25.5">
      <c r="A10051" s="115"/>
      <c r="B10051" s="115"/>
      <c r="C10051" s="115"/>
      <c r="D10051" s="115"/>
      <c r="E10051" s="115"/>
      <c r="F10051" s="115" t="s">
        <v>3983</v>
      </c>
      <c r="G10051" s="73">
        <v>0.27</v>
      </c>
      <c r="H10051" s="115" t="s">
        <v>3984</v>
      </c>
      <c r="I10051" s="73">
        <v>0</v>
      </c>
      <c r="J10051" s="115" t="s">
        <v>3985</v>
      </c>
      <c r="K10051" s="73">
        <v>0.27</v>
      </c>
    </row>
    <row r="10052" spans="1:11" ht="26.25" thickBot="1">
      <c r="A10052" s="115"/>
      <c r="B10052" s="115"/>
      <c r="C10052" s="115"/>
      <c r="D10052" s="115"/>
      <c r="E10052" s="115"/>
      <c r="F10052" s="115" t="s">
        <v>3986</v>
      </c>
      <c r="G10052" s="73">
        <v>0.06</v>
      </c>
      <c r="H10052" s="138"/>
      <c r="I10052" s="138" t="s">
        <v>3987</v>
      </c>
      <c r="J10052" s="115"/>
      <c r="K10052" s="73">
        <v>0.33</v>
      </c>
    </row>
    <row r="10053" spans="1:11" ht="15" thickTop="1">
      <c r="A10053" s="68"/>
      <c r="B10053" s="68"/>
      <c r="C10053" s="68"/>
      <c r="D10053" s="68"/>
      <c r="E10053" s="68"/>
      <c r="F10053" s="68"/>
      <c r="G10053" s="68"/>
      <c r="H10053" s="68"/>
      <c r="I10053" s="68"/>
      <c r="J10053" s="68"/>
      <c r="K10053" s="68"/>
    </row>
    <row r="10054" spans="1:11" ht="15">
      <c r="A10054" s="120"/>
      <c r="B10054" s="121" t="s">
        <v>1</v>
      </c>
      <c r="C10054" s="120" t="s">
        <v>2</v>
      </c>
      <c r="D10054" s="120" t="s">
        <v>3</v>
      </c>
      <c r="E10054" s="144" t="s">
        <v>2279</v>
      </c>
      <c r="F10054" s="144"/>
      <c r="G10054" s="122" t="s">
        <v>4</v>
      </c>
      <c r="H10054" s="121" t="s">
        <v>5</v>
      </c>
      <c r="I10054" s="121" t="s">
        <v>3962</v>
      </c>
      <c r="J10054" s="121" t="s">
        <v>6</v>
      </c>
      <c r="K10054" s="121" t="s">
        <v>8</v>
      </c>
    </row>
    <row r="10055" spans="1:11" ht="25.5">
      <c r="A10055" s="123" t="s">
        <v>3963</v>
      </c>
      <c r="B10055" s="78" t="s">
        <v>6887</v>
      </c>
      <c r="C10055" s="123" t="s">
        <v>17</v>
      </c>
      <c r="D10055" s="123" t="s">
        <v>6888</v>
      </c>
      <c r="E10055" s="150" t="s">
        <v>2323</v>
      </c>
      <c r="F10055" s="150"/>
      <c r="G10055" s="77" t="s">
        <v>3967</v>
      </c>
      <c r="H10055" s="67">
        <v>1</v>
      </c>
      <c r="I10055" s="79"/>
      <c r="J10055" s="79">
        <v>0.2</v>
      </c>
      <c r="K10055" s="79">
        <v>0.2</v>
      </c>
    </row>
    <row r="10056" spans="1:11" ht="25.5">
      <c r="A10056" s="124" t="s">
        <v>3973</v>
      </c>
      <c r="B10056" s="64" t="s">
        <v>6840</v>
      </c>
      <c r="C10056" s="124" t="s">
        <v>17</v>
      </c>
      <c r="D10056" s="124" t="s">
        <v>6841</v>
      </c>
      <c r="E10056" s="148" t="s">
        <v>4019</v>
      </c>
      <c r="F10056" s="148"/>
      <c r="G10056" s="84" t="s">
        <v>3967</v>
      </c>
      <c r="H10056" s="71">
        <v>1.154E-2</v>
      </c>
      <c r="I10056" s="71">
        <v>0</v>
      </c>
      <c r="J10056" s="70">
        <v>17.34</v>
      </c>
      <c r="K10056" s="70">
        <v>0.2</v>
      </c>
    </row>
    <row r="10057" spans="1:11" ht="25.5">
      <c r="A10057" s="115"/>
      <c r="B10057" s="115"/>
      <c r="C10057" s="115"/>
      <c r="D10057" s="115"/>
      <c r="E10057" s="115"/>
      <c r="F10057" s="115" t="s">
        <v>3983</v>
      </c>
      <c r="G10057" s="73">
        <v>0.2</v>
      </c>
      <c r="H10057" s="115" t="s">
        <v>3984</v>
      </c>
      <c r="I10057" s="73">
        <v>0</v>
      </c>
      <c r="J10057" s="115" t="s">
        <v>3985</v>
      </c>
      <c r="K10057" s="73">
        <v>0.2</v>
      </c>
    </row>
    <row r="10058" spans="1:11" ht="26.25" thickBot="1">
      <c r="A10058" s="115"/>
      <c r="B10058" s="115"/>
      <c r="C10058" s="115"/>
      <c r="D10058" s="115"/>
      <c r="E10058" s="115"/>
      <c r="F10058" s="115" t="s">
        <v>3986</v>
      </c>
      <c r="G10058" s="73">
        <v>0.04</v>
      </c>
      <c r="H10058" s="138"/>
      <c r="I10058" s="138" t="s">
        <v>3987</v>
      </c>
      <c r="J10058" s="115"/>
      <c r="K10058" s="73">
        <v>0.24</v>
      </c>
    </row>
    <row r="10059" spans="1:11" ht="15" thickTop="1">
      <c r="A10059" s="68"/>
      <c r="B10059" s="68"/>
      <c r="C10059" s="68"/>
      <c r="D10059" s="68"/>
      <c r="E10059" s="68"/>
      <c r="F10059" s="68"/>
      <c r="G10059" s="68"/>
      <c r="H10059" s="68"/>
      <c r="I10059" s="68"/>
      <c r="J10059" s="68"/>
      <c r="K10059" s="68"/>
    </row>
    <row r="10060" spans="1:11" ht="15">
      <c r="A10060" s="120"/>
      <c r="B10060" s="121" t="s">
        <v>1</v>
      </c>
      <c r="C10060" s="120" t="s">
        <v>2</v>
      </c>
      <c r="D10060" s="120" t="s">
        <v>3</v>
      </c>
      <c r="E10060" s="144" t="s">
        <v>2279</v>
      </c>
      <c r="F10060" s="144"/>
      <c r="G10060" s="122" t="s">
        <v>4</v>
      </c>
      <c r="H10060" s="121" t="s">
        <v>5</v>
      </c>
      <c r="I10060" s="121" t="s">
        <v>3962</v>
      </c>
      <c r="J10060" s="121" t="s">
        <v>6</v>
      </c>
      <c r="K10060" s="121" t="s">
        <v>8</v>
      </c>
    </row>
    <row r="10061" spans="1:11" ht="25.5">
      <c r="A10061" s="123" t="s">
        <v>3963</v>
      </c>
      <c r="B10061" s="78" t="s">
        <v>4281</v>
      </c>
      <c r="C10061" s="123" t="s">
        <v>17</v>
      </c>
      <c r="D10061" s="123" t="s">
        <v>4282</v>
      </c>
      <c r="E10061" s="150" t="s">
        <v>2323</v>
      </c>
      <c r="F10061" s="150"/>
      <c r="G10061" s="77" t="s">
        <v>47</v>
      </c>
      <c r="H10061" s="67">
        <v>1</v>
      </c>
      <c r="I10061" s="79"/>
      <c r="J10061" s="79">
        <v>76.959999999999994</v>
      </c>
      <c r="K10061" s="79">
        <v>76.959999999999994</v>
      </c>
    </row>
    <row r="10062" spans="1:11">
      <c r="A10062" s="124" t="s">
        <v>3973</v>
      </c>
      <c r="B10062" s="64" t="s">
        <v>4287</v>
      </c>
      <c r="C10062" s="124" t="s">
        <v>17</v>
      </c>
      <c r="D10062" s="124" t="s">
        <v>4288</v>
      </c>
      <c r="E10062" s="148" t="s">
        <v>4019</v>
      </c>
      <c r="F10062" s="148"/>
      <c r="G10062" s="84" t="s">
        <v>47</v>
      </c>
      <c r="H10062" s="71">
        <v>1.354E-2</v>
      </c>
      <c r="I10062" s="71">
        <v>0</v>
      </c>
      <c r="J10062" s="70">
        <v>5684.33</v>
      </c>
      <c r="K10062" s="70">
        <v>76.959999999999994</v>
      </c>
    </row>
    <row r="10063" spans="1:11" ht="25.5">
      <c r="A10063" s="115"/>
      <c r="B10063" s="115"/>
      <c r="C10063" s="115"/>
      <c r="D10063" s="115"/>
      <c r="E10063" s="115"/>
      <c r="F10063" s="115" t="s">
        <v>3983</v>
      </c>
      <c r="G10063" s="73">
        <v>76.959999999999994</v>
      </c>
      <c r="H10063" s="115" t="s">
        <v>3984</v>
      </c>
      <c r="I10063" s="73">
        <v>0</v>
      </c>
      <c r="J10063" s="115" t="s">
        <v>3985</v>
      </c>
      <c r="K10063" s="73">
        <v>76.959999999999994</v>
      </c>
    </row>
    <row r="10064" spans="1:11" ht="26.25" thickBot="1">
      <c r="A10064" s="115"/>
      <c r="B10064" s="115"/>
      <c r="C10064" s="115"/>
      <c r="D10064" s="115"/>
      <c r="E10064" s="115"/>
      <c r="F10064" s="115" t="s">
        <v>3986</v>
      </c>
      <c r="G10064" s="73">
        <v>17.600000000000001</v>
      </c>
      <c r="H10064" s="138"/>
      <c r="I10064" s="138" t="s">
        <v>3987</v>
      </c>
      <c r="J10064" s="115"/>
      <c r="K10064" s="73">
        <v>94.56</v>
      </c>
    </row>
    <row r="10065" spans="1:11" ht="15" thickTop="1">
      <c r="A10065" s="68"/>
      <c r="B10065" s="68"/>
      <c r="C10065" s="68"/>
      <c r="D10065" s="68"/>
      <c r="E10065" s="68"/>
      <c r="F10065" s="68"/>
      <c r="G10065" s="68"/>
      <c r="H10065" s="68"/>
      <c r="I10065" s="68"/>
      <c r="J10065" s="68"/>
      <c r="K10065" s="68"/>
    </row>
    <row r="10066" spans="1:11" ht="15">
      <c r="A10066" s="120"/>
      <c r="B10066" s="121" t="s">
        <v>1</v>
      </c>
      <c r="C10066" s="120" t="s">
        <v>2</v>
      </c>
      <c r="D10066" s="120" t="s">
        <v>3</v>
      </c>
      <c r="E10066" s="144" t="s">
        <v>2279</v>
      </c>
      <c r="F10066" s="144"/>
      <c r="G10066" s="122" t="s">
        <v>4</v>
      </c>
      <c r="H10066" s="121" t="s">
        <v>5</v>
      </c>
      <c r="I10066" s="121" t="s">
        <v>3962</v>
      </c>
      <c r="J10066" s="121" t="s">
        <v>6</v>
      </c>
      <c r="K10066" s="121" t="s">
        <v>8</v>
      </c>
    </row>
    <row r="10067" spans="1:11" ht="25.5">
      <c r="A10067" s="123" t="s">
        <v>3963</v>
      </c>
      <c r="B10067" s="78" t="s">
        <v>6889</v>
      </c>
      <c r="C10067" s="123" t="s">
        <v>17</v>
      </c>
      <c r="D10067" s="123" t="s">
        <v>6890</v>
      </c>
      <c r="E10067" s="150" t="s">
        <v>2323</v>
      </c>
      <c r="F10067" s="150"/>
      <c r="G10067" s="77" t="s">
        <v>3967</v>
      </c>
      <c r="H10067" s="67">
        <v>1</v>
      </c>
      <c r="I10067" s="79"/>
      <c r="J10067" s="79">
        <v>0.3</v>
      </c>
      <c r="K10067" s="79">
        <v>0.3</v>
      </c>
    </row>
    <row r="10068" spans="1:11">
      <c r="A10068" s="124" t="s">
        <v>3973</v>
      </c>
      <c r="B10068" s="64" t="s">
        <v>6891</v>
      </c>
      <c r="C10068" s="124" t="s">
        <v>17</v>
      </c>
      <c r="D10068" s="124" t="s">
        <v>6892</v>
      </c>
      <c r="E10068" s="148" t="s">
        <v>4019</v>
      </c>
      <c r="F10068" s="148"/>
      <c r="G10068" s="84" t="s">
        <v>3967</v>
      </c>
      <c r="H10068" s="71">
        <v>1.4760000000000001E-2</v>
      </c>
      <c r="I10068" s="71">
        <v>0</v>
      </c>
      <c r="J10068" s="70">
        <v>20.79</v>
      </c>
      <c r="K10068" s="70">
        <v>0.3</v>
      </c>
    </row>
    <row r="10069" spans="1:11" ht="25.5">
      <c r="A10069" s="115"/>
      <c r="B10069" s="115"/>
      <c r="C10069" s="115"/>
      <c r="D10069" s="115"/>
      <c r="E10069" s="115"/>
      <c r="F10069" s="115" t="s">
        <v>3983</v>
      </c>
      <c r="G10069" s="73">
        <v>0.3</v>
      </c>
      <c r="H10069" s="115" t="s">
        <v>3984</v>
      </c>
      <c r="I10069" s="73">
        <v>0</v>
      </c>
      <c r="J10069" s="115" t="s">
        <v>3985</v>
      </c>
      <c r="K10069" s="73">
        <v>0.3</v>
      </c>
    </row>
    <row r="10070" spans="1:11" ht="26.25" thickBot="1">
      <c r="A10070" s="115"/>
      <c r="B10070" s="115"/>
      <c r="C10070" s="115"/>
      <c r="D10070" s="115"/>
      <c r="E10070" s="115"/>
      <c r="F10070" s="115" t="s">
        <v>3986</v>
      </c>
      <c r="G10070" s="73">
        <v>0.06</v>
      </c>
      <c r="H10070" s="138"/>
      <c r="I10070" s="138" t="s">
        <v>3987</v>
      </c>
      <c r="J10070" s="115"/>
      <c r="K10070" s="73">
        <v>0.36</v>
      </c>
    </row>
    <row r="10071" spans="1:11" ht="15" thickTop="1">
      <c r="A10071" s="68"/>
      <c r="B10071" s="68"/>
      <c r="C10071" s="68"/>
      <c r="D10071" s="68"/>
      <c r="E10071" s="68"/>
      <c r="F10071" s="68"/>
      <c r="G10071" s="68"/>
      <c r="H10071" s="68"/>
      <c r="I10071" s="68"/>
      <c r="J10071" s="68"/>
      <c r="K10071" s="68"/>
    </row>
    <row r="10072" spans="1:11" ht="15">
      <c r="A10072" s="120"/>
      <c r="B10072" s="121" t="s">
        <v>1</v>
      </c>
      <c r="C10072" s="120" t="s">
        <v>2</v>
      </c>
      <c r="D10072" s="120" t="s">
        <v>3</v>
      </c>
      <c r="E10072" s="144" t="s">
        <v>2279</v>
      </c>
      <c r="F10072" s="144"/>
      <c r="G10072" s="122" t="s">
        <v>4</v>
      </c>
      <c r="H10072" s="121" t="s">
        <v>5</v>
      </c>
      <c r="I10072" s="121" t="s">
        <v>3962</v>
      </c>
      <c r="J10072" s="121" t="s">
        <v>6</v>
      </c>
      <c r="K10072" s="121" t="s">
        <v>8</v>
      </c>
    </row>
    <row r="10073" spans="1:11" ht="25.5">
      <c r="A10073" s="123" t="s">
        <v>3963</v>
      </c>
      <c r="B10073" s="78" t="s">
        <v>4298</v>
      </c>
      <c r="C10073" s="123" t="s">
        <v>17</v>
      </c>
      <c r="D10073" s="123" t="s">
        <v>4299</v>
      </c>
      <c r="E10073" s="150" t="s">
        <v>2323</v>
      </c>
      <c r="F10073" s="150"/>
      <c r="G10073" s="77" t="s">
        <v>47</v>
      </c>
      <c r="H10073" s="67">
        <v>1</v>
      </c>
      <c r="I10073" s="79"/>
      <c r="J10073" s="79">
        <v>10.75</v>
      </c>
      <c r="K10073" s="79">
        <v>10.75</v>
      </c>
    </row>
    <row r="10074" spans="1:11">
      <c r="A10074" s="124" t="s">
        <v>3973</v>
      </c>
      <c r="B10074" s="64" t="s">
        <v>4302</v>
      </c>
      <c r="C10074" s="124" t="s">
        <v>17</v>
      </c>
      <c r="D10074" s="124" t="s">
        <v>4303</v>
      </c>
      <c r="E10074" s="148" t="s">
        <v>4019</v>
      </c>
      <c r="F10074" s="148"/>
      <c r="G10074" s="84" t="s">
        <v>47</v>
      </c>
      <c r="H10074" s="71">
        <v>3.8300000000000001E-3</v>
      </c>
      <c r="I10074" s="71">
        <v>0</v>
      </c>
      <c r="J10074" s="70">
        <v>2807.23</v>
      </c>
      <c r="K10074" s="70">
        <v>10.75</v>
      </c>
    </row>
    <row r="10075" spans="1:11" ht="25.5">
      <c r="A10075" s="115"/>
      <c r="B10075" s="115"/>
      <c r="C10075" s="115"/>
      <c r="D10075" s="115"/>
      <c r="E10075" s="115"/>
      <c r="F10075" s="115" t="s">
        <v>3983</v>
      </c>
      <c r="G10075" s="73">
        <v>10.75</v>
      </c>
      <c r="H10075" s="115" t="s">
        <v>3984</v>
      </c>
      <c r="I10075" s="73">
        <v>0</v>
      </c>
      <c r="J10075" s="115" t="s">
        <v>3985</v>
      </c>
      <c r="K10075" s="73">
        <v>10.75</v>
      </c>
    </row>
    <row r="10076" spans="1:11" ht="26.25" thickBot="1">
      <c r="A10076" s="115"/>
      <c r="B10076" s="115"/>
      <c r="C10076" s="115"/>
      <c r="D10076" s="115"/>
      <c r="E10076" s="115"/>
      <c r="F10076" s="115" t="s">
        <v>3986</v>
      </c>
      <c r="G10076" s="73">
        <v>2.4500000000000002</v>
      </c>
      <c r="H10076" s="138"/>
      <c r="I10076" s="138" t="s">
        <v>3987</v>
      </c>
      <c r="J10076" s="115"/>
      <c r="K10076" s="73">
        <v>13.2</v>
      </c>
    </row>
    <row r="10077" spans="1:11" ht="15" thickTop="1">
      <c r="A10077" s="68"/>
      <c r="B10077" s="68"/>
      <c r="C10077" s="68"/>
      <c r="D10077" s="68"/>
      <c r="E10077" s="68"/>
      <c r="F10077" s="68"/>
      <c r="G10077" s="68"/>
      <c r="H10077" s="68"/>
      <c r="I10077" s="68"/>
      <c r="J10077" s="68"/>
      <c r="K10077" s="68"/>
    </row>
    <row r="10078" spans="1:11" ht="15">
      <c r="A10078" s="120"/>
      <c r="B10078" s="121" t="s">
        <v>1</v>
      </c>
      <c r="C10078" s="120" t="s">
        <v>2</v>
      </c>
      <c r="D10078" s="120" t="s">
        <v>3</v>
      </c>
      <c r="E10078" s="144" t="s">
        <v>2279</v>
      </c>
      <c r="F10078" s="144"/>
      <c r="G10078" s="122" t="s">
        <v>4</v>
      </c>
      <c r="H10078" s="121" t="s">
        <v>5</v>
      </c>
      <c r="I10078" s="121" t="s">
        <v>6</v>
      </c>
      <c r="J10078" s="121" t="s">
        <v>8</v>
      </c>
    </row>
    <row r="10079" spans="1:11" ht="25.5">
      <c r="A10079" s="123" t="s">
        <v>3963</v>
      </c>
      <c r="B10079" s="78" t="s">
        <v>4551</v>
      </c>
      <c r="C10079" s="123" t="s">
        <v>348</v>
      </c>
      <c r="D10079" s="123" t="s">
        <v>4552</v>
      </c>
      <c r="E10079" s="150" t="s">
        <v>12</v>
      </c>
      <c r="F10079" s="150"/>
      <c r="G10079" s="77" t="s">
        <v>4554</v>
      </c>
      <c r="H10079" s="67">
        <v>1</v>
      </c>
      <c r="I10079" s="79">
        <v>32.43</v>
      </c>
      <c r="J10079" s="79">
        <v>32.43</v>
      </c>
    </row>
    <row r="10080" spans="1:11" ht="15">
      <c r="A10080" s="144" t="s">
        <v>4569</v>
      </c>
      <c r="B10080" s="145" t="s">
        <v>1</v>
      </c>
      <c r="C10080" s="144" t="s">
        <v>2</v>
      </c>
      <c r="D10080" s="144" t="s">
        <v>1377</v>
      </c>
      <c r="E10080" s="145" t="s">
        <v>3953</v>
      </c>
      <c r="F10080" s="146" t="s">
        <v>4570</v>
      </c>
      <c r="G10080" s="145"/>
      <c r="H10080" s="146" t="s">
        <v>4323</v>
      </c>
      <c r="I10080" s="145"/>
      <c r="J10080" s="145" t="s">
        <v>4324</v>
      </c>
    </row>
    <row r="10081" spans="1:10" ht="15">
      <c r="A10081" s="145"/>
      <c r="B10081" s="145"/>
      <c r="C10081" s="145"/>
      <c r="D10081" s="145"/>
      <c r="E10081" s="145"/>
      <c r="F10081" s="121" t="s">
        <v>4571</v>
      </c>
      <c r="G10081" s="121" t="s">
        <v>4572</v>
      </c>
      <c r="H10081" s="121" t="s">
        <v>4571</v>
      </c>
      <c r="I10081" s="121" t="s">
        <v>4572</v>
      </c>
      <c r="J10081" s="145"/>
    </row>
    <row r="10082" spans="1:10">
      <c r="A10082" s="124" t="s">
        <v>3973</v>
      </c>
      <c r="B10082" s="64" t="s">
        <v>6893</v>
      </c>
      <c r="C10082" s="124" t="s">
        <v>348</v>
      </c>
      <c r="D10082" s="124" t="s">
        <v>6894</v>
      </c>
      <c r="E10082" s="71">
        <v>1</v>
      </c>
      <c r="F10082" s="70">
        <v>1</v>
      </c>
      <c r="G10082" s="70">
        <v>0</v>
      </c>
      <c r="H10082" s="125">
        <v>268.45</v>
      </c>
      <c r="I10082" s="125">
        <v>77.849999999999994</v>
      </c>
      <c r="J10082" s="125">
        <v>268.45</v>
      </c>
    </row>
    <row r="10083" spans="1:10">
      <c r="A10083" s="128"/>
      <c r="B10083" s="128"/>
      <c r="C10083" s="128"/>
      <c r="D10083" s="128"/>
      <c r="E10083" s="128"/>
      <c r="F10083" s="128" t="s">
        <v>4579</v>
      </c>
      <c r="G10083" s="128"/>
      <c r="H10083" s="128"/>
      <c r="I10083" s="128"/>
      <c r="J10083" s="110">
        <v>268.447</v>
      </c>
    </row>
    <row r="10084" spans="1:10" ht="30">
      <c r="A10084" s="120" t="s">
        <v>4322</v>
      </c>
      <c r="B10084" s="121" t="s">
        <v>1</v>
      </c>
      <c r="C10084" s="120" t="s">
        <v>2</v>
      </c>
      <c r="D10084" s="120" t="s">
        <v>4019</v>
      </c>
      <c r="E10084" s="121" t="s">
        <v>3953</v>
      </c>
      <c r="F10084" s="145" t="s">
        <v>4323</v>
      </c>
      <c r="G10084" s="145"/>
      <c r="H10084" s="145"/>
      <c r="I10084" s="145"/>
      <c r="J10084" s="121" t="s">
        <v>4324</v>
      </c>
    </row>
    <row r="10085" spans="1:10">
      <c r="A10085" s="124" t="s">
        <v>3973</v>
      </c>
      <c r="B10085" s="64" t="s">
        <v>4529</v>
      </c>
      <c r="C10085" s="124" t="s">
        <v>348</v>
      </c>
      <c r="D10085" s="124" t="s">
        <v>4234</v>
      </c>
      <c r="E10085" s="71">
        <v>6</v>
      </c>
      <c r="F10085" s="124"/>
      <c r="G10085" s="124"/>
      <c r="H10085" s="124"/>
      <c r="I10085" s="125" t="s">
        <v>4530</v>
      </c>
      <c r="J10085" s="125" t="s">
        <v>6895</v>
      </c>
    </row>
    <row r="10086" spans="1:10">
      <c r="A10086" s="128"/>
      <c r="B10086" s="128"/>
      <c r="C10086" s="128"/>
      <c r="D10086" s="128"/>
      <c r="E10086" s="128"/>
      <c r="F10086" s="128" t="s">
        <v>4328</v>
      </c>
      <c r="G10086" s="128"/>
      <c r="H10086" s="128"/>
      <c r="I10086" s="128"/>
      <c r="J10086" s="72">
        <v>0</v>
      </c>
    </row>
    <row r="10087" spans="1:10">
      <c r="A10087" s="128"/>
      <c r="B10087" s="128"/>
      <c r="C10087" s="128"/>
      <c r="D10087" s="128"/>
      <c r="E10087" s="128"/>
      <c r="F10087" s="128" t="s">
        <v>4329</v>
      </c>
      <c r="G10087" s="128"/>
      <c r="H10087" s="128"/>
      <c r="I10087" s="128"/>
      <c r="J10087" s="110">
        <v>131.78700000000001</v>
      </c>
    </row>
    <row r="10088" spans="1:10">
      <c r="A10088" s="128"/>
      <c r="B10088" s="128"/>
      <c r="C10088" s="128"/>
      <c r="D10088" s="128"/>
      <c r="E10088" s="128"/>
      <c r="F10088" s="128" t="s">
        <v>4533</v>
      </c>
      <c r="G10088" s="128"/>
      <c r="H10088" s="128"/>
      <c r="I10088" s="128"/>
      <c r="J10088" s="110">
        <v>400.23399999999998</v>
      </c>
    </row>
    <row r="10089" spans="1:10">
      <c r="A10089" s="128"/>
      <c r="B10089" s="128"/>
      <c r="C10089" s="128"/>
      <c r="D10089" s="128"/>
      <c r="E10089" s="128"/>
      <c r="F10089" s="128" t="s">
        <v>4534</v>
      </c>
      <c r="G10089" s="128"/>
      <c r="H10089" s="128"/>
      <c r="I10089" s="128"/>
      <c r="J10089" s="110">
        <v>12.34</v>
      </c>
    </row>
    <row r="10090" spans="1:10">
      <c r="A10090" s="128"/>
      <c r="B10090" s="128"/>
      <c r="C10090" s="128"/>
      <c r="D10090" s="128"/>
      <c r="E10090" s="128"/>
      <c r="F10090" s="128" t="s">
        <v>4535</v>
      </c>
      <c r="G10090" s="128"/>
      <c r="H10090" s="128"/>
      <c r="I10090" s="128"/>
      <c r="J10090" s="110">
        <v>32.433900000000001</v>
      </c>
    </row>
    <row r="10091" spans="1:10">
      <c r="A10091" s="128"/>
      <c r="B10091" s="128"/>
      <c r="C10091" s="128"/>
      <c r="D10091" s="128"/>
      <c r="E10091" s="128"/>
      <c r="F10091" s="128" t="s">
        <v>4536</v>
      </c>
      <c r="G10091" s="128"/>
      <c r="H10091" s="128"/>
      <c r="I10091" s="128"/>
      <c r="J10091" s="110">
        <v>0</v>
      </c>
    </row>
    <row r="10092" spans="1:10">
      <c r="A10092" s="128"/>
      <c r="B10092" s="128"/>
      <c r="C10092" s="128"/>
      <c r="D10092" s="128"/>
      <c r="E10092" s="128"/>
      <c r="F10092" s="128" t="s">
        <v>4537</v>
      </c>
      <c r="G10092" s="128"/>
      <c r="H10092" s="128"/>
      <c r="I10092" s="128"/>
      <c r="J10092" s="110">
        <v>0</v>
      </c>
    </row>
    <row r="10093" spans="1:10">
      <c r="A10093" s="115"/>
      <c r="B10093" s="115"/>
      <c r="C10093" s="115"/>
      <c r="D10093" s="115"/>
      <c r="E10093" s="115" t="s">
        <v>3983</v>
      </c>
      <c r="F10093" s="73">
        <v>0</v>
      </c>
      <c r="G10093" s="115" t="s">
        <v>3984</v>
      </c>
      <c r="H10093" s="73">
        <v>10.68</v>
      </c>
      <c r="I10093" s="115" t="s">
        <v>3985</v>
      </c>
      <c r="J10093" s="73">
        <v>10.679659643435981</v>
      </c>
    </row>
    <row r="10094" spans="1:10" ht="15" thickBot="1">
      <c r="A10094" s="115"/>
      <c r="B10094" s="115"/>
      <c r="C10094" s="115"/>
      <c r="D10094" s="115"/>
      <c r="E10094" s="115" t="s">
        <v>3986</v>
      </c>
      <c r="F10094" s="73">
        <v>7.41</v>
      </c>
      <c r="G10094" s="115"/>
      <c r="H10094" s="138" t="s">
        <v>3987</v>
      </c>
      <c r="I10094" s="138"/>
      <c r="J10094" s="73">
        <v>39.840000000000003</v>
      </c>
    </row>
    <row r="10095" spans="1:10" ht="15" thickTop="1">
      <c r="A10095" s="68"/>
      <c r="B10095" s="68"/>
      <c r="C10095" s="68"/>
      <c r="D10095" s="68"/>
      <c r="E10095" s="68"/>
      <c r="F10095" s="68"/>
      <c r="G10095" s="68"/>
      <c r="H10095" s="68"/>
      <c r="I10095" s="68"/>
      <c r="J10095" s="68"/>
    </row>
    <row r="10096" spans="1:10" ht="15">
      <c r="A10096" s="120"/>
      <c r="B10096" s="121" t="s">
        <v>1</v>
      </c>
      <c r="C10096" s="120" t="s">
        <v>2</v>
      </c>
      <c r="D10096" s="120" t="s">
        <v>3</v>
      </c>
      <c r="E10096" s="144" t="s">
        <v>2279</v>
      </c>
      <c r="F10096" s="144"/>
      <c r="G10096" s="122" t="s">
        <v>4</v>
      </c>
      <c r="H10096" s="121" t="s">
        <v>5</v>
      </c>
      <c r="I10096" s="121" t="s">
        <v>6</v>
      </c>
      <c r="J10096" s="121" t="s">
        <v>8</v>
      </c>
    </row>
    <row r="10097" spans="1:10">
      <c r="A10097" s="123" t="s">
        <v>3963</v>
      </c>
      <c r="B10097" s="78" t="s">
        <v>5893</v>
      </c>
      <c r="C10097" s="123" t="s">
        <v>947</v>
      </c>
      <c r="D10097" s="123" t="s">
        <v>5894</v>
      </c>
      <c r="E10097" s="150" t="s">
        <v>3606</v>
      </c>
      <c r="F10097" s="150"/>
      <c r="G10097" s="77" t="s">
        <v>80</v>
      </c>
      <c r="H10097" s="67">
        <v>1</v>
      </c>
      <c r="I10097" s="79">
        <v>31.69</v>
      </c>
      <c r="J10097" s="79">
        <v>31.69</v>
      </c>
    </row>
    <row r="10098" spans="1:10" ht="15">
      <c r="A10098" s="120" t="s">
        <v>0</v>
      </c>
      <c r="B10098" s="121" t="s">
        <v>1</v>
      </c>
      <c r="C10098" s="120" t="s">
        <v>2</v>
      </c>
      <c r="D10098" s="120" t="s">
        <v>3</v>
      </c>
      <c r="E10098" s="144" t="s">
        <v>2279</v>
      </c>
      <c r="F10098" s="145"/>
      <c r="G10098" s="122" t="s">
        <v>4</v>
      </c>
      <c r="H10098" s="121" t="s">
        <v>5</v>
      </c>
      <c r="I10098" s="121" t="s">
        <v>6</v>
      </c>
      <c r="J10098" s="121" t="s">
        <v>8</v>
      </c>
    </row>
    <row r="10099" spans="1:10">
      <c r="A10099" s="116" t="s">
        <v>3963</v>
      </c>
      <c r="B10099" s="117" t="s">
        <v>5076</v>
      </c>
      <c r="C10099" s="116" t="s">
        <v>947</v>
      </c>
      <c r="D10099" s="116" t="s">
        <v>5077</v>
      </c>
      <c r="E10099" s="136" t="s">
        <v>5054</v>
      </c>
      <c r="F10099" s="136"/>
      <c r="G10099" s="5" t="s">
        <v>4235</v>
      </c>
      <c r="H10099" s="7">
        <v>0.2</v>
      </c>
      <c r="I10099" s="69" t="s">
        <v>5078</v>
      </c>
      <c r="J10099" s="126" t="s">
        <v>5475</v>
      </c>
    </row>
    <row r="10100" spans="1:10" ht="38.25">
      <c r="A10100" s="124" t="s">
        <v>3973</v>
      </c>
      <c r="B10100" s="64" t="s">
        <v>5427</v>
      </c>
      <c r="C10100" s="124" t="s">
        <v>947</v>
      </c>
      <c r="D10100" s="124" t="s">
        <v>5428</v>
      </c>
      <c r="E10100" s="148" t="s">
        <v>4019</v>
      </c>
      <c r="F10100" s="148"/>
      <c r="G10100" s="84" t="s">
        <v>4235</v>
      </c>
      <c r="H10100" s="71">
        <v>0.2</v>
      </c>
      <c r="I10100" s="70" t="s">
        <v>5063</v>
      </c>
      <c r="J10100" s="125" t="s">
        <v>5472</v>
      </c>
    </row>
    <row r="10101" spans="1:10">
      <c r="A10101" s="116" t="s">
        <v>3963</v>
      </c>
      <c r="B10101" s="117" t="s">
        <v>5423</v>
      </c>
      <c r="C10101" s="116" t="s">
        <v>947</v>
      </c>
      <c r="D10101" s="116" t="s">
        <v>5424</v>
      </c>
      <c r="E10101" s="136" t="s">
        <v>5054</v>
      </c>
      <c r="F10101" s="136"/>
      <c r="G10101" s="5" t="s">
        <v>4235</v>
      </c>
      <c r="H10101" s="7">
        <v>0.2</v>
      </c>
      <c r="I10101" s="69" t="s">
        <v>5425</v>
      </c>
      <c r="J10101" s="126" t="s">
        <v>2414</v>
      </c>
    </row>
    <row r="10102" spans="1:10" ht="38.25">
      <c r="A10102" s="124" t="s">
        <v>3973</v>
      </c>
      <c r="B10102" s="64" t="s">
        <v>5065</v>
      </c>
      <c r="C10102" s="124" t="s">
        <v>947</v>
      </c>
      <c r="D10102" s="124" t="s">
        <v>5066</v>
      </c>
      <c r="E10102" s="148" t="s">
        <v>4019</v>
      </c>
      <c r="F10102" s="148"/>
      <c r="G10102" s="84" t="s">
        <v>4235</v>
      </c>
      <c r="H10102" s="71">
        <v>0.2</v>
      </c>
      <c r="I10102" s="70" t="s">
        <v>5067</v>
      </c>
      <c r="J10102" s="125" t="s">
        <v>5476</v>
      </c>
    </row>
    <row r="10103" spans="1:10" ht="25.5">
      <c r="A10103" s="124" t="s">
        <v>3973</v>
      </c>
      <c r="B10103" s="64" t="s">
        <v>6896</v>
      </c>
      <c r="C10103" s="124" t="s">
        <v>947</v>
      </c>
      <c r="D10103" s="124" t="s">
        <v>6897</v>
      </c>
      <c r="E10103" s="148" t="s">
        <v>3976</v>
      </c>
      <c r="F10103" s="148"/>
      <c r="G10103" s="84" t="s">
        <v>80</v>
      </c>
      <c r="H10103" s="71">
        <v>1</v>
      </c>
      <c r="I10103" s="70" t="s">
        <v>6898</v>
      </c>
      <c r="J10103" s="125" t="s">
        <v>6898</v>
      </c>
    </row>
    <row r="10104" spans="1:10" ht="15">
      <c r="A10104" s="151" t="s">
        <v>5080</v>
      </c>
      <c r="B10104" s="145"/>
      <c r="C10104" s="145"/>
      <c r="D10104" s="145"/>
      <c r="E10104" s="145"/>
      <c r="F10104" s="145"/>
      <c r="G10104" s="145"/>
      <c r="H10104" s="145"/>
      <c r="I10104" s="145"/>
      <c r="J10104" s="145"/>
    </row>
    <row r="10105" spans="1:10" ht="15">
      <c r="A10105" s="120" t="s">
        <v>0</v>
      </c>
      <c r="B10105" s="121" t="s">
        <v>1</v>
      </c>
      <c r="C10105" s="120" t="s">
        <v>2</v>
      </c>
      <c r="D10105" s="120" t="s">
        <v>3</v>
      </c>
      <c r="E10105" s="144" t="s">
        <v>2279</v>
      </c>
      <c r="F10105" s="145"/>
      <c r="G10105" s="122" t="s">
        <v>4</v>
      </c>
      <c r="H10105" s="121" t="s">
        <v>5</v>
      </c>
      <c r="I10105" s="121" t="s">
        <v>6</v>
      </c>
      <c r="J10105" s="121" t="s">
        <v>8</v>
      </c>
    </row>
    <row r="10106" spans="1:10">
      <c r="A10106" s="124" t="s">
        <v>3973</v>
      </c>
      <c r="B10106" s="64" t="s">
        <v>5147</v>
      </c>
      <c r="C10106" s="124" t="s">
        <v>947</v>
      </c>
      <c r="D10106" s="124" t="s">
        <v>5148</v>
      </c>
      <c r="E10106" s="148" t="s">
        <v>3976</v>
      </c>
      <c r="F10106" s="148"/>
      <c r="G10106" s="84" t="s">
        <v>80</v>
      </c>
      <c r="H10106" s="71">
        <v>6.0000000000000002E-5</v>
      </c>
      <c r="I10106" s="70" t="s">
        <v>5149</v>
      </c>
      <c r="J10106" s="125" t="s">
        <v>3472</v>
      </c>
    </row>
    <row r="10107" spans="1:10" ht="14.25" customHeight="1">
      <c r="A10107" s="124" t="s">
        <v>3973</v>
      </c>
      <c r="B10107" s="64" t="s">
        <v>5107</v>
      </c>
      <c r="C10107" s="124" t="s">
        <v>947</v>
      </c>
      <c r="D10107" s="124" t="s">
        <v>5108</v>
      </c>
      <c r="E10107" s="148" t="s">
        <v>3976</v>
      </c>
      <c r="F10107" s="148"/>
      <c r="G10107" s="84" t="s">
        <v>80</v>
      </c>
      <c r="H10107" s="71">
        <v>1.8E-3</v>
      </c>
      <c r="I10107" s="70" t="s">
        <v>5109</v>
      </c>
      <c r="J10107" s="125" t="s">
        <v>3472</v>
      </c>
    </row>
    <row r="10108" spans="1:10" ht="14.25" customHeight="1">
      <c r="A10108" s="124" t="s">
        <v>3973</v>
      </c>
      <c r="B10108" s="64" t="s">
        <v>5104</v>
      </c>
      <c r="C10108" s="124" t="s">
        <v>947</v>
      </c>
      <c r="D10108" s="124" t="s">
        <v>5105</v>
      </c>
      <c r="E10108" s="148" t="s">
        <v>3976</v>
      </c>
      <c r="F10108" s="148"/>
      <c r="G10108" s="84" t="s">
        <v>80</v>
      </c>
      <c r="H10108" s="71">
        <v>2.4000000000000001E-4</v>
      </c>
      <c r="I10108" s="70" t="s">
        <v>5106</v>
      </c>
      <c r="J10108" s="125" t="s">
        <v>3472</v>
      </c>
    </row>
    <row r="10109" spans="1:10" ht="14.25" customHeight="1">
      <c r="A10109" s="124" t="s">
        <v>3973</v>
      </c>
      <c r="B10109" s="64" t="s">
        <v>5150</v>
      </c>
      <c r="C10109" s="124" t="s">
        <v>947</v>
      </c>
      <c r="D10109" s="124" t="s">
        <v>5151</v>
      </c>
      <c r="E10109" s="148" t="s">
        <v>3976</v>
      </c>
      <c r="F10109" s="148"/>
      <c r="G10109" s="84" t="s">
        <v>80</v>
      </c>
      <c r="H10109" s="71">
        <v>2.0000000000000002E-5</v>
      </c>
      <c r="I10109" s="70" t="s">
        <v>5152</v>
      </c>
      <c r="J10109" s="125" t="s">
        <v>3472</v>
      </c>
    </row>
    <row r="10110" spans="1:10">
      <c r="A10110" s="124" t="s">
        <v>3973</v>
      </c>
      <c r="B10110" s="64" t="s">
        <v>5097</v>
      </c>
      <c r="C10110" s="124" t="s">
        <v>947</v>
      </c>
      <c r="D10110" s="124" t="s">
        <v>5098</v>
      </c>
      <c r="E10110" s="148" t="s">
        <v>4345</v>
      </c>
      <c r="F10110" s="148"/>
      <c r="G10110" s="84" t="s">
        <v>80</v>
      </c>
      <c r="H10110" s="71">
        <v>4.0719999999999999E-2</v>
      </c>
      <c r="I10110" s="70" t="s">
        <v>5099</v>
      </c>
      <c r="J10110" s="125" t="s">
        <v>2601</v>
      </c>
    </row>
    <row r="10111" spans="1:10">
      <c r="A10111" s="124" t="s">
        <v>3973</v>
      </c>
      <c r="B10111" s="64" t="s">
        <v>5144</v>
      </c>
      <c r="C10111" s="124" t="s">
        <v>947</v>
      </c>
      <c r="D10111" s="124" t="s">
        <v>5145</v>
      </c>
      <c r="E10111" s="148" t="s">
        <v>4345</v>
      </c>
      <c r="F10111" s="148"/>
      <c r="G10111" s="84" t="s">
        <v>80</v>
      </c>
      <c r="H10111" s="71">
        <v>1.8E-3</v>
      </c>
      <c r="I10111" s="70" t="s">
        <v>5146</v>
      </c>
      <c r="J10111" s="125" t="s">
        <v>3099</v>
      </c>
    </row>
    <row r="10112" spans="1:10">
      <c r="A10112" s="124" t="s">
        <v>3973</v>
      </c>
      <c r="B10112" s="64" t="s">
        <v>5090</v>
      </c>
      <c r="C10112" s="124" t="s">
        <v>947</v>
      </c>
      <c r="D10112" s="124" t="s">
        <v>5091</v>
      </c>
      <c r="E10112" s="148" t="s">
        <v>3976</v>
      </c>
      <c r="F10112" s="148"/>
      <c r="G10112" s="84" t="s">
        <v>5092</v>
      </c>
      <c r="H10112" s="71">
        <v>3.2000000000000003E-4</v>
      </c>
      <c r="I10112" s="70" t="s">
        <v>5093</v>
      </c>
      <c r="J10112" s="125" t="s">
        <v>3472</v>
      </c>
    </row>
    <row r="10113" spans="1:10" ht="38.25">
      <c r="A10113" s="124" t="s">
        <v>3973</v>
      </c>
      <c r="B10113" s="64" t="s">
        <v>5153</v>
      </c>
      <c r="C10113" s="124" t="s">
        <v>947</v>
      </c>
      <c r="D10113" s="124" t="s">
        <v>5154</v>
      </c>
      <c r="E10113" s="148" t="s">
        <v>3976</v>
      </c>
      <c r="F10113" s="148"/>
      <c r="G10113" s="84" t="s">
        <v>80</v>
      </c>
      <c r="H10113" s="71">
        <v>4.0000000000000003E-5</v>
      </c>
      <c r="I10113" s="70" t="s">
        <v>5155</v>
      </c>
      <c r="J10113" s="125" t="s">
        <v>3472</v>
      </c>
    </row>
    <row r="10114" spans="1:10">
      <c r="A10114" s="124" t="s">
        <v>3973</v>
      </c>
      <c r="B10114" s="64" t="s">
        <v>5156</v>
      </c>
      <c r="C10114" s="124" t="s">
        <v>947</v>
      </c>
      <c r="D10114" s="124" t="s">
        <v>5157</v>
      </c>
      <c r="E10114" s="148" t="s">
        <v>3976</v>
      </c>
      <c r="F10114" s="148"/>
      <c r="G10114" s="84" t="s">
        <v>80</v>
      </c>
      <c r="H10114" s="71">
        <v>4.0000000000000003E-5</v>
      </c>
      <c r="I10114" s="70" t="s">
        <v>3841</v>
      </c>
      <c r="J10114" s="125" t="s">
        <v>3472</v>
      </c>
    </row>
    <row r="10115" spans="1:10">
      <c r="A10115" s="124" t="s">
        <v>3973</v>
      </c>
      <c r="B10115" s="64" t="s">
        <v>5119</v>
      </c>
      <c r="C10115" s="124" t="s">
        <v>947</v>
      </c>
      <c r="D10115" s="124" t="s">
        <v>5120</v>
      </c>
      <c r="E10115" s="148" t="s">
        <v>3976</v>
      </c>
      <c r="F10115" s="148"/>
      <c r="G10115" s="84" t="s">
        <v>80</v>
      </c>
      <c r="H10115" s="71">
        <v>3.1899999999999998E-2</v>
      </c>
      <c r="I10115" s="70" t="s">
        <v>5121</v>
      </c>
      <c r="J10115" s="125" t="s">
        <v>2684</v>
      </c>
    </row>
    <row r="10116" spans="1:10">
      <c r="A10116" s="124" t="s">
        <v>3973</v>
      </c>
      <c r="B10116" s="64" t="s">
        <v>5131</v>
      </c>
      <c r="C10116" s="124" t="s">
        <v>947</v>
      </c>
      <c r="D10116" s="124" t="s">
        <v>5132</v>
      </c>
      <c r="E10116" s="148" t="s">
        <v>3976</v>
      </c>
      <c r="F10116" s="148"/>
      <c r="G10116" s="84" t="s">
        <v>80</v>
      </c>
      <c r="H10116" s="71">
        <v>7.2000000000000005E-4</v>
      </c>
      <c r="I10116" s="70" t="s">
        <v>5133</v>
      </c>
      <c r="J10116" s="125" t="s">
        <v>3197</v>
      </c>
    </row>
    <row r="10117" spans="1:10">
      <c r="A10117" s="124" t="s">
        <v>3973</v>
      </c>
      <c r="B10117" s="64" t="s">
        <v>5081</v>
      </c>
      <c r="C10117" s="124" t="s">
        <v>947</v>
      </c>
      <c r="D10117" s="124" t="s">
        <v>5082</v>
      </c>
      <c r="E10117" s="148" t="s">
        <v>3976</v>
      </c>
      <c r="F10117" s="148"/>
      <c r="G10117" s="84" t="s">
        <v>80</v>
      </c>
      <c r="H10117" s="71">
        <v>1.8E-3</v>
      </c>
      <c r="I10117" s="70" t="s">
        <v>5083</v>
      </c>
      <c r="J10117" s="125" t="s">
        <v>2506</v>
      </c>
    </row>
    <row r="10118" spans="1:10" ht="14.25" customHeight="1">
      <c r="A10118" s="124" t="s">
        <v>3973</v>
      </c>
      <c r="B10118" s="64" t="s">
        <v>5128</v>
      </c>
      <c r="C10118" s="124" t="s">
        <v>947</v>
      </c>
      <c r="D10118" s="124" t="s">
        <v>5129</v>
      </c>
      <c r="E10118" s="148" t="s">
        <v>3976</v>
      </c>
      <c r="F10118" s="148"/>
      <c r="G10118" s="84" t="s">
        <v>80</v>
      </c>
      <c r="H10118" s="71">
        <v>4.0719999999999999E-2</v>
      </c>
      <c r="I10118" s="70" t="s">
        <v>5106</v>
      </c>
      <c r="J10118" s="125" t="s">
        <v>5477</v>
      </c>
    </row>
    <row r="10119" spans="1:10" ht="14.25" customHeight="1">
      <c r="A10119" s="124" t="s">
        <v>3973</v>
      </c>
      <c r="B10119" s="64" t="s">
        <v>5125</v>
      </c>
      <c r="C10119" s="124" t="s">
        <v>947</v>
      </c>
      <c r="D10119" s="124" t="s">
        <v>5126</v>
      </c>
      <c r="E10119" s="148" t="s">
        <v>3976</v>
      </c>
      <c r="F10119" s="148"/>
      <c r="G10119" s="84" t="s">
        <v>5102</v>
      </c>
      <c r="H10119" s="71">
        <v>2.9999999999999997E-4</v>
      </c>
      <c r="I10119" s="70" t="s">
        <v>5127</v>
      </c>
      <c r="J10119" s="125" t="s">
        <v>3099</v>
      </c>
    </row>
    <row r="10120" spans="1:10" ht="14.25" customHeight="1">
      <c r="A10120" s="124" t="s">
        <v>3973</v>
      </c>
      <c r="B10120" s="64" t="s">
        <v>5137</v>
      </c>
      <c r="C10120" s="124" t="s">
        <v>947</v>
      </c>
      <c r="D10120" s="124" t="s">
        <v>5138</v>
      </c>
      <c r="E10120" s="148" t="s">
        <v>4345</v>
      </c>
      <c r="F10120" s="148"/>
      <c r="G10120" s="84" t="s">
        <v>5139</v>
      </c>
      <c r="H10120" s="71">
        <v>1.6000000000000001E-4</v>
      </c>
      <c r="I10120" s="70" t="s">
        <v>5140</v>
      </c>
      <c r="J10120" s="125" t="s">
        <v>2975</v>
      </c>
    </row>
    <row r="10121" spans="1:10">
      <c r="A10121" s="124" t="s">
        <v>3973</v>
      </c>
      <c r="B10121" s="64" t="s">
        <v>5134</v>
      </c>
      <c r="C10121" s="124" t="s">
        <v>947</v>
      </c>
      <c r="D10121" s="124" t="s">
        <v>5135</v>
      </c>
      <c r="E10121" s="148" t="s">
        <v>3976</v>
      </c>
      <c r="F10121" s="148"/>
      <c r="G10121" s="84" t="s">
        <v>80</v>
      </c>
      <c r="H10121" s="71">
        <v>5.9999999999999995E-4</v>
      </c>
      <c r="I10121" s="70" t="s">
        <v>5136</v>
      </c>
      <c r="J10121" s="125" t="s">
        <v>2747</v>
      </c>
    </row>
    <row r="10122" spans="1:10" ht="38.25">
      <c r="A10122" s="124" t="s">
        <v>3973</v>
      </c>
      <c r="B10122" s="64" t="s">
        <v>5087</v>
      </c>
      <c r="C10122" s="124" t="s">
        <v>947</v>
      </c>
      <c r="D10122" s="124" t="s">
        <v>5088</v>
      </c>
      <c r="E10122" s="148" t="s">
        <v>3976</v>
      </c>
      <c r="F10122" s="148"/>
      <c r="G10122" s="84" t="s">
        <v>80</v>
      </c>
      <c r="H10122" s="71">
        <v>8.0000000000000007E-5</v>
      </c>
      <c r="I10122" s="70" t="s">
        <v>5089</v>
      </c>
      <c r="J10122" s="125" t="s">
        <v>3472</v>
      </c>
    </row>
    <row r="10123" spans="1:10" ht="38.25">
      <c r="A10123" s="124" t="s">
        <v>3973</v>
      </c>
      <c r="B10123" s="64" t="s">
        <v>5100</v>
      </c>
      <c r="C10123" s="124" t="s">
        <v>947</v>
      </c>
      <c r="D10123" s="124" t="s">
        <v>5101</v>
      </c>
      <c r="E10123" s="148" t="s">
        <v>3976</v>
      </c>
      <c r="F10123" s="148"/>
      <c r="G10123" s="84" t="s">
        <v>5102</v>
      </c>
      <c r="H10123" s="71">
        <v>9.2000000000000003E-4</v>
      </c>
      <c r="I10123" s="70" t="s">
        <v>5103</v>
      </c>
      <c r="J10123" s="125" t="s">
        <v>3197</v>
      </c>
    </row>
    <row r="10124" spans="1:10" ht="38.25">
      <c r="A10124" s="124" t="s">
        <v>3973</v>
      </c>
      <c r="B10124" s="64" t="s">
        <v>5427</v>
      </c>
      <c r="C10124" s="124" t="s">
        <v>947</v>
      </c>
      <c r="D10124" s="124" t="s">
        <v>5428</v>
      </c>
      <c r="E10124" s="148" t="s">
        <v>4019</v>
      </c>
      <c r="F10124" s="148"/>
      <c r="G10124" s="84" t="s">
        <v>4235</v>
      </c>
      <c r="H10124" s="71">
        <v>0.2</v>
      </c>
      <c r="I10124" s="70" t="s">
        <v>5063</v>
      </c>
      <c r="J10124" s="125" t="s">
        <v>5472</v>
      </c>
    </row>
    <row r="10125" spans="1:10">
      <c r="A10125" s="124" t="s">
        <v>3973</v>
      </c>
      <c r="B10125" s="64" t="s">
        <v>5432</v>
      </c>
      <c r="C10125" s="124" t="s">
        <v>947</v>
      </c>
      <c r="D10125" s="124" t="s">
        <v>5433</v>
      </c>
      <c r="E10125" s="148" t="s">
        <v>3976</v>
      </c>
      <c r="F10125" s="148"/>
      <c r="G10125" s="84" t="s">
        <v>80</v>
      </c>
      <c r="H10125" s="71">
        <v>4.0000000000000003E-5</v>
      </c>
      <c r="I10125" s="70" t="s">
        <v>5434</v>
      </c>
      <c r="J10125" s="125" t="s">
        <v>3472</v>
      </c>
    </row>
    <row r="10126" spans="1:10">
      <c r="A10126" s="124" t="s">
        <v>3973</v>
      </c>
      <c r="B10126" s="64" t="s">
        <v>5435</v>
      </c>
      <c r="C10126" s="124" t="s">
        <v>947</v>
      </c>
      <c r="D10126" s="124" t="s">
        <v>5436</v>
      </c>
      <c r="E10126" s="148" t="s">
        <v>3976</v>
      </c>
      <c r="F10126" s="148"/>
      <c r="G10126" s="84" t="s">
        <v>80</v>
      </c>
      <c r="H10126" s="71">
        <v>2.0000000000000002E-5</v>
      </c>
      <c r="I10126" s="70" t="s">
        <v>5437</v>
      </c>
      <c r="J10126" s="125" t="s">
        <v>3472</v>
      </c>
    </row>
    <row r="10127" spans="1:10">
      <c r="A10127" s="124" t="s">
        <v>3973</v>
      </c>
      <c r="B10127" s="64" t="s">
        <v>5438</v>
      </c>
      <c r="C10127" s="124" t="s">
        <v>947</v>
      </c>
      <c r="D10127" s="124" t="s">
        <v>5439</v>
      </c>
      <c r="E10127" s="148" t="s">
        <v>3976</v>
      </c>
      <c r="F10127" s="148"/>
      <c r="G10127" s="84" t="s">
        <v>80</v>
      </c>
      <c r="H10127" s="71">
        <v>4.0000000000000003E-5</v>
      </c>
      <c r="I10127" s="70" t="s">
        <v>5440</v>
      </c>
      <c r="J10127" s="125" t="s">
        <v>3472</v>
      </c>
    </row>
    <row r="10128" spans="1:10">
      <c r="A10128" s="124" t="s">
        <v>3973</v>
      </c>
      <c r="B10128" s="64" t="s">
        <v>5441</v>
      </c>
      <c r="C10128" s="124" t="s">
        <v>947</v>
      </c>
      <c r="D10128" s="124" t="s">
        <v>5442</v>
      </c>
      <c r="E10128" s="148" t="s">
        <v>3976</v>
      </c>
      <c r="F10128" s="148"/>
      <c r="G10128" s="84" t="s">
        <v>80</v>
      </c>
      <c r="H10128" s="71">
        <v>4.0000000000000003E-5</v>
      </c>
      <c r="I10128" s="70" t="s">
        <v>5443</v>
      </c>
      <c r="J10128" s="125" t="s">
        <v>3472</v>
      </c>
    </row>
    <row r="10129" spans="1:10" ht="38.25">
      <c r="A10129" s="124" t="s">
        <v>3973</v>
      </c>
      <c r="B10129" s="64" t="s">
        <v>5065</v>
      </c>
      <c r="C10129" s="124" t="s">
        <v>947</v>
      </c>
      <c r="D10129" s="124" t="s">
        <v>5066</v>
      </c>
      <c r="E10129" s="148" t="s">
        <v>4019</v>
      </c>
      <c r="F10129" s="148"/>
      <c r="G10129" s="84" t="s">
        <v>4235</v>
      </c>
      <c r="H10129" s="71">
        <v>0.2</v>
      </c>
      <c r="I10129" s="70" t="s">
        <v>5067</v>
      </c>
      <c r="J10129" s="125" t="s">
        <v>5476</v>
      </c>
    </row>
    <row r="10130" spans="1:10" ht="25.5">
      <c r="A10130" s="124" t="s">
        <v>3973</v>
      </c>
      <c r="B10130" s="64" t="s">
        <v>6896</v>
      </c>
      <c r="C10130" s="124" t="s">
        <v>947</v>
      </c>
      <c r="D10130" s="124" t="s">
        <v>6897</v>
      </c>
      <c r="E10130" s="148" t="s">
        <v>3976</v>
      </c>
      <c r="F10130" s="148"/>
      <c r="G10130" s="84" t="s">
        <v>80</v>
      </c>
      <c r="H10130" s="71">
        <v>1</v>
      </c>
      <c r="I10130" s="70" t="s">
        <v>6898</v>
      </c>
      <c r="J10130" s="125" t="s">
        <v>6898</v>
      </c>
    </row>
    <row r="10131" spans="1:10">
      <c r="A10131" s="115"/>
      <c r="B10131" s="115"/>
      <c r="C10131" s="115"/>
      <c r="D10131" s="115"/>
      <c r="E10131" s="115" t="s">
        <v>3983</v>
      </c>
      <c r="F10131" s="73">
        <v>6.71</v>
      </c>
      <c r="G10131" s="115" t="s">
        <v>3984</v>
      </c>
      <c r="H10131" s="73">
        <v>0</v>
      </c>
      <c r="I10131" s="115" t="s">
        <v>3985</v>
      </c>
      <c r="J10131" s="73">
        <v>6.71</v>
      </c>
    </row>
    <row r="10132" spans="1:10" ht="15" thickBot="1">
      <c r="A10132" s="115"/>
      <c r="B10132" s="115"/>
      <c r="C10132" s="115"/>
      <c r="D10132" s="115"/>
      <c r="E10132" s="115" t="s">
        <v>3986</v>
      </c>
      <c r="F10132" s="73">
        <v>7.25</v>
      </c>
      <c r="G10132" s="115"/>
      <c r="H10132" s="138" t="s">
        <v>3987</v>
      </c>
      <c r="I10132" s="138"/>
      <c r="J10132" s="73">
        <v>38.94</v>
      </c>
    </row>
    <row r="10133" spans="1:10" ht="15" thickTop="1">
      <c r="A10133" s="68"/>
      <c r="B10133" s="68"/>
      <c r="C10133" s="68"/>
      <c r="D10133" s="68"/>
      <c r="E10133" s="68"/>
      <c r="F10133" s="68"/>
      <c r="G10133" s="68"/>
      <c r="H10133" s="68"/>
      <c r="I10133" s="68"/>
      <c r="J10133" s="68"/>
    </row>
    <row r="10134" spans="1:10" ht="15">
      <c r="A10134" s="120"/>
      <c r="B10134" s="121" t="s">
        <v>1</v>
      </c>
      <c r="C10134" s="120" t="s">
        <v>2</v>
      </c>
      <c r="D10134" s="120" t="s">
        <v>3</v>
      </c>
      <c r="E10134" s="144" t="s">
        <v>2279</v>
      </c>
      <c r="F10134" s="144"/>
      <c r="G10134" s="122" t="s">
        <v>4</v>
      </c>
      <c r="H10134" s="121" t="s">
        <v>5</v>
      </c>
      <c r="I10134" s="121" t="s">
        <v>6</v>
      </c>
      <c r="J10134" s="121" t="s">
        <v>8</v>
      </c>
    </row>
    <row r="10135" spans="1:10">
      <c r="A10135" s="123" t="s">
        <v>3963</v>
      </c>
      <c r="B10135" s="78" t="s">
        <v>5466</v>
      </c>
      <c r="C10135" s="123" t="s">
        <v>120</v>
      </c>
      <c r="D10135" s="123" t="s">
        <v>4489</v>
      </c>
      <c r="E10135" s="150" t="s">
        <v>2411</v>
      </c>
      <c r="F10135" s="150"/>
      <c r="G10135" s="77" t="s">
        <v>4981</v>
      </c>
      <c r="H10135" s="67">
        <v>1</v>
      </c>
      <c r="I10135" s="79">
        <v>31.64</v>
      </c>
      <c r="J10135" s="79">
        <v>31.64</v>
      </c>
    </row>
    <row r="10136" spans="1:10" ht="14.25" customHeight="1">
      <c r="A10136" s="120" t="s">
        <v>4322</v>
      </c>
      <c r="B10136" s="121" t="s">
        <v>1</v>
      </c>
      <c r="C10136" s="120" t="s">
        <v>2</v>
      </c>
      <c r="D10136" s="120" t="s">
        <v>4019</v>
      </c>
      <c r="E10136" s="121" t="s">
        <v>3953</v>
      </c>
      <c r="F10136" s="145" t="s">
        <v>4323</v>
      </c>
      <c r="G10136" s="145"/>
      <c r="H10136" s="145"/>
      <c r="I10136" s="145"/>
      <c r="J10136" s="121" t="s">
        <v>4324</v>
      </c>
    </row>
    <row r="10137" spans="1:10" ht="14.25" customHeight="1">
      <c r="A10137" s="124" t="s">
        <v>3973</v>
      </c>
      <c r="B10137" s="64" t="s">
        <v>6768</v>
      </c>
      <c r="C10137" s="124" t="s">
        <v>120</v>
      </c>
      <c r="D10137" s="124" t="s">
        <v>6769</v>
      </c>
      <c r="E10137" s="71">
        <v>1</v>
      </c>
      <c r="F10137" s="124"/>
      <c r="G10137" s="124"/>
      <c r="H10137" s="124"/>
      <c r="I10137" s="125" t="s">
        <v>6519</v>
      </c>
      <c r="J10137" s="125" t="s">
        <v>6519</v>
      </c>
    </row>
    <row r="10138" spans="1:10" ht="14.25" customHeight="1">
      <c r="A10138" s="128"/>
      <c r="B10138" s="128"/>
      <c r="C10138" s="128"/>
      <c r="D10138" s="128"/>
      <c r="E10138" s="128"/>
      <c r="F10138" s="128" t="s">
        <v>4328</v>
      </c>
      <c r="G10138" s="128"/>
      <c r="H10138" s="128"/>
      <c r="I10138" s="128"/>
      <c r="J10138" s="72">
        <v>0</v>
      </c>
    </row>
    <row r="10139" spans="1:10" ht="14.25" customHeight="1">
      <c r="A10139" s="128"/>
      <c r="B10139" s="128"/>
      <c r="C10139" s="128"/>
      <c r="D10139" s="128"/>
      <c r="E10139" s="128"/>
      <c r="F10139" s="128" t="s">
        <v>4329</v>
      </c>
      <c r="G10139" s="128"/>
      <c r="H10139" s="128"/>
      <c r="I10139" s="128"/>
      <c r="J10139" s="110">
        <v>24.128699999999998</v>
      </c>
    </row>
    <row r="10140" spans="1:10" ht="14.25" customHeight="1">
      <c r="A10140" s="128"/>
      <c r="B10140" s="128"/>
      <c r="C10140" s="128"/>
      <c r="D10140" s="128"/>
      <c r="E10140" s="128"/>
      <c r="F10140" s="128" t="s">
        <v>4330</v>
      </c>
      <c r="G10140" s="128"/>
      <c r="H10140" s="128"/>
      <c r="I10140" s="128"/>
      <c r="J10140" s="110">
        <v>24.128699999999998</v>
      </c>
    </row>
    <row r="10141" spans="1:10">
      <c r="A10141" s="128"/>
      <c r="B10141" s="128"/>
      <c r="C10141" s="128"/>
      <c r="D10141" s="128"/>
      <c r="E10141" s="128"/>
      <c r="F10141" s="128" t="s">
        <v>4331</v>
      </c>
      <c r="G10141" s="128"/>
      <c r="H10141" s="128"/>
      <c r="I10141" s="128"/>
      <c r="J10141" s="110">
        <v>1</v>
      </c>
    </row>
    <row r="10142" spans="1:10">
      <c r="A10142" s="128"/>
      <c r="B10142" s="128"/>
      <c r="C10142" s="128"/>
      <c r="D10142" s="128"/>
      <c r="E10142" s="128"/>
      <c r="F10142" s="128" t="s">
        <v>4332</v>
      </c>
      <c r="G10142" s="128"/>
      <c r="H10142" s="128"/>
      <c r="I10142" s="128"/>
      <c r="J10142" s="110">
        <v>24.128699999999998</v>
      </c>
    </row>
    <row r="10143" spans="1:10" ht="30">
      <c r="A10143" s="120" t="s">
        <v>4333</v>
      </c>
      <c r="B10143" s="121" t="s">
        <v>1</v>
      </c>
      <c r="C10143" s="120" t="s">
        <v>2</v>
      </c>
      <c r="D10143" s="120" t="s">
        <v>4334</v>
      </c>
      <c r="E10143" s="121" t="s">
        <v>3953</v>
      </c>
      <c r="F10143" s="121" t="s">
        <v>4335</v>
      </c>
      <c r="G10143" s="121" t="s">
        <v>4336</v>
      </c>
      <c r="H10143" s="121"/>
      <c r="I10143" s="121"/>
      <c r="J10143" s="121" t="s">
        <v>4323</v>
      </c>
    </row>
    <row r="10144" spans="1:10" ht="25.5">
      <c r="A10144" s="124" t="s">
        <v>3973</v>
      </c>
      <c r="B10144" s="64" t="s">
        <v>6364</v>
      </c>
      <c r="C10144" s="124" t="s">
        <v>120</v>
      </c>
      <c r="D10144" s="124" t="s">
        <v>6365</v>
      </c>
      <c r="E10144" s="71">
        <v>1</v>
      </c>
      <c r="F10144" s="84" t="s">
        <v>4981</v>
      </c>
      <c r="G10144" s="147" t="s">
        <v>6366</v>
      </c>
      <c r="H10144" s="147"/>
      <c r="I10144" s="148"/>
      <c r="J10144" s="125" t="s">
        <v>6366</v>
      </c>
    </row>
    <row r="10145" spans="1:11" ht="25.5">
      <c r="A10145" s="124" t="s">
        <v>3973</v>
      </c>
      <c r="B10145" s="64" t="s">
        <v>6362</v>
      </c>
      <c r="C10145" s="124" t="s">
        <v>120</v>
      </c>
      <c r="D10145" s="124" t="s">
        <v>6363</v>
      </c>
      <c r="E10145" s="71">
        <v>1</v>
      </c>
      <c r="F10145" s="84" t="s">
        <v>4981</v>
      </c>
      <c r="G10145" s="147" t="s">
        <v>2824</v>
      </c>
      <c r="H10145" s="147"/>
      <c r="I10145" s="148"/>
      <c r="J10145" s="125" t="s">
        <v>2824</v>
      </c>
    </row>
    <row r="10146" spans="1:11" ht="25.5">
      <c r="A10146" s="124" t="s">
        <v>3973</v>
      </c>
      <c r="B10146" s="64" t="s">
        <v>6359</v>
      </c>
      <c r="C10146" s="124" t="s">
        <v>120</v>
      </c>
      <c r="D10146" s="124" t="s">
        <v>6360</v>
      </c>
      <c r="E10146" s="71">
        <v>1</v>
      </c>
      <c r="F10146" s="84" t="s">
        <v>4981</v>
      </c>
      <c r="G10146" s="147" t="s">
        <v>6361</v>
      </c>
      <c r="H10146" s="147"/>
      <c r="I10146" s="148"/>
      <c r="J10146" s="125" t="s">
        <v>6361</v>
      </c>
    </row>
    <row r="10147" spans="1:11" ht="25.5">
      <c r="A10147" s="124" t="s">
        <v>3973</v>
      </c>
      <c r="B10147" s="64" t="s">
        <v>6356</v>
      </c>
      <c r="C10147" s="124" t="s">
        <v>120</v>
      </c>
      <c r="D10147" s="124" t="s">
        <v>6357</v>
      </c>
      <c r="E10147" s="71">
        <v>1</v>
      </c>
      <c r="F10147" s="84" t="s">
        <v>4981</v>
      </c>
      <c r="G10147" s="147" t="s">
        <v>6358</v>
      </c>
      <c r="H10147" s="147"/>
      <c r="I10147" s="148"/>
      <c r="J10147" s="125" t="s">
        <v>6358</v>
      </c>
    </row>
    <row r="10148" spans="1:11">
      <c r="A10148" s="128"/>
      <c r="B10148" s="128"/>
      <c r="C10148" s="128"/>
      <c r="D10148" s="128"/>
      <c r="E10148" s="128"/>
      <c r="F10148" s="128" t="s">
        <v>4343</v>
      </c>
      <c r="G10148" s="128"/>
      <c r="H10148" s="128"/>
      <c r="I10148" s="128"/>
      <c r="J10148" s="110">
        <v>4.49</v>
      </c>
    </row>
    <row r="10149" spans="1:11" ht="30">
      <c r="A10149" s="120" t="s">
        <v>4344</v>
      </c>
      <c r="B10149" s="121" t="s">
        <v>1</v>
      </c>
      <c r="C10149" s="120" t="s">
        <v>2</v>
      </c>
      <c r="D10149" s="120" t="s">
        <v>4345</v>
      </c>
      <c r="E10149" s="121" t="s">
        <v>3953</v>
      </c>
      <c r="F10149" s="121" t="s">
        <v>4335</v>
      </c>
      <c r="G10149" s="121" t="s">
        <v>4336</v>
      </c>
      <c r="H10149" s="121"/>
      <c r="I10149" s="121"/>
      <c r="J10149" s="121" t="s">
        <v>4323</v>
      </c>
    </row>
    <row r="10150" spans="1:11" ht="25.5">
      <c r="A10150" s="116" t="s">
        <v>3963</v>
      </c>
      <c r="B10150" s="117" t="s">
        <v>6766</v>
      </c>
      <c r="C10150" s="116" t="s">
        <v>120</v>
      </c>
      <c r="D10150" s="116" t="s">
        <v>6767</v>
      </c>
      <c r="E10150" s="7">
        <v>1</v>
      </c>
      <c r="F10150" s="5" t="s">
        <v>4981</v>
      </c>
      <c r="G10150" s="149" t="s">
        <v>6770</v>
      </c>
      <c r="H10150" s="149"/>
      <c r="I10150" s="136"/>
      <c r="J10150" s="126" t="s">
        <v>6770</v>
      </c>
    </row>
    <row r="10151" spans="1:11" ht="25.5">
      <c r="A10151" s="116" t="s">
        <v>3963</v>
      </c>
      <c r="B10151" s="117" t="s">
        <v>6899</v>
      </c>
      <c r="C10151" s="116" t="s">
        <v>120</v>
      </c>
      <c r="D10151" s="116" t="s">
        <v>6900</v>
      </c>
      <c r="E10151" s="7">
        <v>1</v>
      </c>
      <c r="F10151" s="5" t="s">
        <v>4981</v>
      </c>
      <c r="G10151" s="149" t="s">
        <v>6361</v>
      </c>
      <c r="H10151" s="149"/>
      <c r="I10151" s="136"/>
      <c r="J10151" s="126" t="s">
        <v>6361</v>
      </c>
    </row>
    <row r="10152" spans="1:11">
      <c r="A10152" s="116" t="s">
        <v>3963</v>
      </c>
      <c r="B10152" s="117" t="s">
        <v>6901</v>
      </c>
      <c r="C10152" s="116" t="s">
        <v>120</v>
      </c>
      <c r="D10152" s="116" t="s">
        <v>6902</v>
      </c>
      <c r="E10152" s="7">
        <v>1</v>
      </c>
      <c r="F10152" s="5" t="s">
        <v>4981</v>
      </c>
      <c r="G10152" s="149" t="s">
        <v>6437</v>
      </c>
      <c r="H10152" s="149"/>
      <c r="I10152" s="136"/>
      <c r="J10152" s="126" t="s">
        <v>6437</v>
      </c>
    </row>
    <row r="10153" spans="1:11">
      <c r="A10153" s="128"/>
      <c r="B10153" s="128"/>
      <c r="C10153" s="128"/>
      <c r="D10153" s="128"/>
      <c r="E10153" s="128"/>
      <c r="F10153" s="128" t="s">
        <v>4355</v>
      </c>
      <c r="G10153" s="128"/>
      <c r="H10153" s="128"/>
      <c r="I10153" s="128"/>
      <c r="J10153" s="110">
        <v>3.02</v>
      </c>
    </row>
    <row r="10154" spans="1:11">
      <c r="A10154" s="115"/>
      <c r="B10154" s="115"/>
      <c r="C10154" s="115"/>
      <c r="D10154" s="115"/>
      <c r="E10154" s="115" t="s">
        <v>3983</v>
      </c>
      <c r="F10154" s="73">
        <v>0</v>
      </c>
      <c r="G10154" s="115" t="s">
        <v>3984</v>
      </c>
      <c r="H10154" s="73">
        <v>25.03</v>
      </c>
      <c r="I10154" s="115" t="s">
        <v>3985</v>
      </c>
      <c r="J10154" s="73">
        <v>25.029199999999999</v>
      </c>
    </row>
    <row r="10155" spans="1:11" ht="15" thickBot="1">
      <c r="A10155" s="115"/>
      <c r="B10155" s="115"/>
      <c r="C10155" s="115"/>
      <c r="D10155" s="115"/>
      <c r="E10155" s="115" t="s">
        <v>3986</v>
      </c>
      <c r="F10155" s="73">
        <v>7.23</v>
      </c>
      <c r="G10155" s="115"/>
      <c r="H10155" s="138" t="s">
        <v>3987</v>
      </c>
      <c r="I10155" s="138"/>
      <c r="J10155" s="73">
        <v>38.869999999999997</v>
      </c>
    </row>
    <row r="10156" spans="1:11" ht="15" thickTop="1">
      <c r="A10156" s="68"/>
      <c r="B10156" s="68"/>
      <c r="C10156" s="68"/>
      <c r="D10156" s="68"/>
      <c r="E10156" s="68"/>
      <c r="F10156" s="68"/>
      <c r="G10156" s="68"/>
      <c r="H10156" s="68"/>
      <c r="I10156" s="68"/>
      <c r="J10156" s="68"/>
    </row>
    <row r="10157" spans="1:11" ht="15">
      <c r="A10157" s="120"/>
      <c r="B10157" s="121" t="s">
        <v>1</v>
      </c>
      <c r="C10157" s="120" t="s">
        <v>2</v>
      </c>
      <c r="D10157" s="120" t="s">
        <v>3</v>
      </c>
      <c r="E10157" s="144" t="s">
        <v>2279</v>
      </c>
      <c r="F10157" s="144"/>
      <c r="G10157" s="122" t="s">
        <v>4</v>
      </c>
      <c r="H10157" s="121" t="s">
        <v>5</v>
      </c>
      <c r="I10157" s="121" t="s">
        <v>3962</v>
      </c>
      <c r="J10157" s="121" t="s">
        <v>6</v>
      </c>
      <c r="K10157" s="121" t="s">
        <v>8</v>
      </c>
    </row>
    <row r="10158" spans="1:11">
      <c r="A10158" s="123" t="s">
        <v>3963</v>
      </c>
      <c r="B10158" s="78" t="s">
        <v>4488</v>
      </c>
      <c r="C10158" s="123" t="s">
        <v>17</v>
      </c>
      <c r="D10158" s="123" t="s">
        <v>4489</v>
      </c>
      <c r="E10158" s="150" t="s">
        <v>2323</v>
      </c>
      <c r="F10158" s="150"/>
      <c r="G10158" s="77" t="s">
        <v>3967</v>
      </c>
      <c r="H10158" s="67">
        <v>1</v>
      </c>
      <c r="I10158" s="79"/>
      <c r="J10158" s="79">
        <v>32.57</v>
      </c>
      <c r="K10158" s="79">
        <v>32.57</v>
      </c>
    </row>
    <row r="10159" spans="1:11" ht="25.5">
      <c r="A10159" s="116" t="s">
        <v>3964</v>
      </c>
      <c r="B10159" s="117" t="s">
        <v>6771</v>
      </c>
      <c r="C10159" s="116" t="s">
        <v>17</v>
      </c>
      <c r="D10159" s="116" t="s">
        <v>6772</v>
      </c>
      <c r="E10159" s="136" t="s">
        <v>2323</v>
      </c>
      <c r="F10159" s="136"/>
      <c r="G10159" s="5" t="s">
        <v>3967</v>
      </c>
      <c r="H10159" s="7">
        <v>1</v>
      </c>
      <c r="I10159" s="7">
        <v>0</v>
      </c>
      <c r="J10159" s="69">
        <v>0.9</v>
      </c>
      <c r="K10159" s="69">
        <v>0.9</v>
      </c>
    </row>
    <row r="10160" spans="1:11" ht="25.5">
      <c r="A10160" s="124" t="s">
        <v>3973</v>
      </c>
      <c r="B10160" s="64" t="s">
        <v>6379</v>
      </c>
      <c r="C10160" s="124" t="s">
        <v>17</v>
      </c>
      <c r="D10160" s="124" t="s">
        <v>6380</v>
      </c>
      <c r="E10160" s="148" t="s">
        <v>3976</v>
      </c>
      <c r="F10160" s="148"/>
      <c r="G10160" s="84" t="s">
        <v>3967</v>
      </c>
      <c r="H10160" s="71">
        <v>1</v>
      </c>
      <c r="I10160" s="71">
        <v>0</v>
      </c>
      <c r="J10160" s="70">
        <v>3.32</v>
      </c>
      <c r="K10160" s="70">
        <v>3.32</v>
      </c>
    </row>
    <row r="10161" spans="1:11" ht="25.5">
      <c r="A10161" s="124" t="s">
        <v>3973</v>
      </c>
      <c r="B10161" s="64" t="s">
        <v>6538</v>
      </c>
      <c r="C10161" s="124" t="s">
        <v>17</v>
      </c>
      <c r="D10161" s="124" t="s">
        <v>6539</v>
      </c>
      <c r="E10161" s="148" t="s">
        <v>3976</v>
      </c>
      <c r="F10161" s="148"/>
      <c r="G10161" s="84" t="s">
        <v>3967</v>
      </c>
      <c r="H10161" s="71">
        <v>1</v>
      </c>
      <c r="I10161" s="71">
        <v>0</v>
      </c>
      <c r="J10161" s="70">
        <v>1.26</v>
      </c>
      <c r="K10161" s="70">
        <v>1.26</v>
      </c>
    </row>
    <row r="10162" spans="1:11" ht="25.5">
      <c r="A10162" s="124" t="s">
        <v>3973</v>
      </c>
      <c r="B10162" s="64" t="s">
        <v>6387</v>
      </c>
      <c r="C10162" s="124" t="s">
        <v>17</v>
      </c>
      <c r="D10162" s="124" t="s">
        <v>6388</v>
      </c>
      <c r="E10162" s="148" t="s">
        <v>3976</v>
      </c>
      <c r="F10162" s="148"/>
      <c r="G10162" s="84" t="s">
        <v>3967</v>
      </c>
      <c r="H10162" s="71">
        <v>1</v>
      </c>
      <c r="I10162" s="71">
        <v>0</v>
      </c>
      <c r="J10162" s="70">
        <v>0.08</v>
      </c>
      <c r="K10162" s="70">
        <v>0.08</v>
      </c>
    </row>
    <row r="10163" spans="1:11" ht="25.5">
      <c r="A10163" s="124" t="s">
        <v>3973</v>
      </c>
      <c r="B10163" s="64" t="s">
        <v>6385</v>
      </c>
      <c r="C10163" s="124" t="s">
        <v>17</v>
      </c>
      <c r="D10163" s="124" t="s">
        <v>6386</v>
      </c>
      <c r="E10163" s="148" t="s">
        <v>3976</v>
      </c>
      <c r="F10163" s="148"/>
      <c r="G10163" s="84" t="s">
        <v>3967</v>
      </c>
      <c r="H10163" s="71">
        <v>1</v>
      </c>
      <c r="I10163" s="71">
        <v>0</v>
      </c>
      <c r="J10163" s="70">
        <v>1.43</v>
      </c>
      <c r="K10163" s="70">
        <v>1.43</v>
      </c>
    </row>
    <row r="10164" spans="1:11" ht="25.5">
      <c r="A10164" s="124" t="s">
        <v>3973</v>
      </c>
      <c r="B10164" s="64" t="s">
        <v>6381</v>
      </c>
      <c r="C10164" s="124" t="s">
        <v>17</v>
      </c>
      <c r="D10164" s="124" t="s">
        <v>6382</v>
      </c>
      <c r="E10164" s="148" t="s">
        <v>3976</v>
      </c>
      <c r="F10164" s="148"/>
      <c r="G10164" s="84" t="s">
        <v>3967</v>
      </c>
      <c r="H10164" s="71">
        <v>1</v>
      </c>
      <c r="I10164" s="71">
        <v>0</v>
      </c>
      <c r="J10164" s="70">
        <v>0.59</v>
      </c>
      <c r="K10164" s="70">
        <v>0.59</v>
      </c>
    </row>
    <row r="10165" spans="1:11" ht="25.5">
      <c r="A10165" s="124" t="s">
        <v>3973</v>
      </c>
      <c r="B10165" s="64" t="s">
        <v>6534</v>
      </c>
      <c r="C10165" s="124" t="s">
        <v>17</v>
      </c>
      <c r="D10165" s="124" t="s">
        <v>6535</v>
      </c>
      <c r="E10165" s="148" t="s">
        <v>3976</v>
      </c>
      <c r="F10165" s="148"/>
      <c r="G10165" s="84" t="s">
        <v>3967</v>
      </c>
      <c r="H10165" s="71">
        <v>1</v>
      </c>
      <c r="I10165" s="71">
        <v>0</v>
      </c>
      <c r="J10165" s="70">
        <v>0.86</v>
      </c>
      <c r="K10165" s="70">
        <v>0.86</v>
      </c>
    </row>
    <row r="10166" spans="1:11">
      <c r="A10166" s="124" t="s">
        <v>3973</v>
      </c>
      <c r="B10166" s="64" t="s">
        <v>6773</v>
      </c>
      <c r="C10166" s="124" t="s">
        <v>17</v>
      </c>
      <c r="D10166" s="124" t="s">
        <v>6774</v>
      </c>
      <c r="E10166" s="148" t="s">
        <v>4019</v>
      </c>
      <c r="F10166" s="148"/>
      <c r="G10166" s="84" t="s">
        <v>3967</v>
      </c>
      <c r="H10166" s="71">
        <v>1</v>
      </c>
      <c r="I10166" s="71">
        <v>0</v>
      </c>
      <c r="J10166" s="70">
        <v>24.13</v>
      </c>
      <c r="K10166" s="70">
        <v>24.13</v>
      </c>
    </row>
    <row r="10167" spans="1:11" ht="25.5">
      <c r="A10167" s="115"/>
      <c r="B10167" s="115"/>
      <c r="C10167" s="115"/>
      <c r="D10167" s="115"/>
      <c r="E10167" s="115"/>
      <c r="F10167" s="115" t="s">
        <v>3983</v>
      </c>
      <c r="G10167" s="73">
        <v>25.03</v>
      </c>
      <c r="H10167" s="115" t="s">
        <v>3984</v>
      </c>
      <c r="I10167" s="73">
        <v>0</v>
      </c>
      <c r="J10167" s="115" t="s">
        <v>3985</v>
      </c>
      <c r="K10167" s="73">
        <v>25.03</v>
      </c>
    </row>
    <row r="10168" spans="1:11" ht="26.25" thickBot="1">
      <c r="A10168" s="115"/>
      <c r="B10168" s="115"/>
      <c r="C10168" s="115"/>
      <c r="D10168" s="115"/>
      <c r="E10168" s="115"/>
      <c r="F10168" s="115" t="s">
        <v>3986</v>
      </c>
      <c r="G10168" s="73">
        <v>7.45</v>
      </c>
      <c r="H10168" s="138"/>
      <c r="I10168" s="138" t="s">
        <v>3987</v>
      </c>
      <c r="J10168" s="115"/>
      <c r="K10168" s="73">
        <v>40.020000000000003</v>
      </c>
    </row>
    <row r="10169" spans="1:11" ht="15" thickTop="1">
      <c r="A10169" s="68"/>
      <c r="B10169" s="68"/>
      <c r="C10169" s="68"/>
      <c r="D10169" s="68"/>
      <c r="E10169" s="68"/>
      <c r="F10169" s="68"/>
      <c r="G10169" s="68"/>
      <c r="H10169" s="68"/>
      <c r="I10169" s="68"/>
      <c r="J10169" s="68"/>
      <c r="K10169" s="68"/>
    </row>
    <row r="10170" spans="1:11" ht="15">
      <c r="A10170" s="120"/>
      <c r="B10170" s="121" t="s">
        <v>1</v>
      </c>
      <c r="C10170" s="120" t="s">
        <v>2</v>
      </c>
      <c r="D10170" s="120" t="s">
        <v>3</v>
      </c>
      <c r="E10170" s="144" t="s">
        <v>2279</v>
      </c>
      <c r="F10170" s="144"/>
      <c r="G10170" s="122" t="s">
        <v>4</v>
      </c>
      <c r="H10170" s="121" t="s">
        <v>5</v>
      </c>
      <c r="I10170" s="121" t="s">
        <v>3962</v>
      </c>
      <c r="J10170" s="121" t="s">
        <v>6</v>
      </c>
      <c r="K10170" s="121" t="s">
        <v>8</v>
      </c>
    </row>
    <row r="10171" spans="1:11" ht="25.5">
      <c r="A10171" s="123" t="s">
        <v>3963</v>
      </c>
      <c r="B10171" s="78" t="s">
        <v>4812</v>
      </c>
      <c r="C10171" s="123" t="s">
        <v>17</v>
      </c>
      <c r="D10171" s="123" t="s">
        <v>4813</v>
      </c>
      <c r="E10171" s="150" t="s">
        <v>2323</v>
      </c>
      <c r="F10171" s="150"/>
      <c r="G10171" s="77" t="s">
        <v>3967</v>
      </c>
      <c r="H10171" s="67">
        <v>1</v>
      </c>
      <c r="I10171" s="79"/>
      <c r="J10171" s="79">
        <v>31.42</v>
      </c>
      <c r="K10171" s="79">
        <v>31.42</v>
      </c>
    </row>
    <row r="10172" spans="1:11" ht="25.5">
      <c r="A10172" s="116" t="s">
        <v>3964</v>
      </c>
      <c r="B10172" s="117" t="s">
        <v>6775</v>
      </c>
      <c r="C10172" s="116" t="s">
        <v>17</v>
      </c>
      <c r="D10172" s="116" t="s">
        <v>6776</v>
      </c>
      <c r="E10172" s="136" t="s">
        <v>2323</v>
      </c>
      <c r="F10172" s="136"/>
      <c r="G10172" s="5" t="s">
        <v>3967</v>
      </c>
      <c r="H10172" s="7">
        <v>1</v>
      </c>
      <c r="I10172" s="7">
        <v>0</v>
      </c>
      <c r="J10172" s="69">
        <v>0.43</v>
      </c>
      <c r="K10172" s="69">
        <v>0.43</v>
      </c>
    </row>
    <row r="10173" spans="1:11" ht="25.5">
      <c r="A10173" s="124" t="s">
        <v>3973</v>
      </c>
      <c r="B10173" s="64" t="s">
        <v>6387</v>
      </c>
      <c r="C10173" s="124" t="s">
        <v>17</v>
      </c>
      <c r="D10173" s="124" t="s">
        <v>6388</v>
      </c>
      <c r="E10173" s="148" t="s">
        <v>3976</v>
      </c>
      <c r="F10173" s="148"/>
      <c r="G10173" s="84" t="s">
        <v>3967</v>
      </c>
      <c r="H10173" s="71">
        <v>1</v>
      </c>
      <c r="I10173" s="71">
        <v>0</v>
      </c>
      <c r="J10173" s="70">
        <v>0.08</v>
      </c>
      <c r="K10173" s="70">
        <v>0.08</v>
      </c>
    </row>
    <row r="10174" spans="1:11" ht="25.5">
      <c r="A10174" s="124" t="s">
        <v>3973</v>
      </c>
      <c r="B10174" s="64" t="s">
        <v>6381</v>
      </c>
      <c r="C10174" s="124" t="s">
        <v>17</v>
      </c>
      <c r="D10174" s="124" t="s">
        <v>6382</v>
      </c>
      <c r="E10174" s="148" t="s">
        <v>3976</v>
      </c>
      <c r="F10174" s="148"/>
      <c r="G10174" s="84" t="s">
        <v>3967</v>
      </c>
      <c r="H10174" s="71">
        <v>1</v>
      </c>
      <c r="I10174" s="71">
        <v>0</v>
      </c>
      <c r="J10174" s="70">
        <v>0.59</v>
      </c>
      <c r="K10174" s="70">
        <v>0.59</v>
      </c>
    </row>
    <row r="10175" spans="1:11" ht="25.5">
      <c r="A10175" s="124" t="s">
        <v>3973</v>
      </c>
      <c r="B10175" s="64" t="s">
        <v>6546</v>
      </c>
      <c r="C10175" s="124" t="s">
        <v>17</v>
      </c>
      <c r="D10175" s="124" t="s">
        <v>6547</v>
      </c>
      <c r="E10175" s="148" t="s">
        <v>3976</v>
      </c>
      <c r="F10175" s="148"/>
      <c r="G10175" s="84" t="s">
        <v>3967</v>
      </c>
      <c r="H10175" s="71">
        <v>1</v>
      </c>
      <c r="I10175" s="71">
        <v>0</v>
      </c>
      <c r="J10175" s="70">
        <v>0.31</v>
      </c>
      <c r="K10175" s="70">
        <v>0.31</v>
      </c>
    </row>
    <row r="10176" spans="1:11">
      <c r="A10176" s="124" t="s">
        <v>3973</v>
      </c>
      <c r="B10176" s="64" t="s">
        <v>6777</v>
      </c>
      <c r="C10176" s="124" t="s">
        <v>17</v>
      </c>
      <c r="D10176" s="124" t="s">
        <v>6778</v>
      </c>
      <c r="E10176" s="148" t="s">
        <v>4019</v>
      </c>
      <c r="F10176" s="148"/>
      <c r="G10176" s="84" t="s">
        <v>3967</v>
      </c>
      <c r="H10176" s="71">
        <v>1</v>
      </c>
      <c r="I10176" s="71">
        <v>0</v>
      </c>
      <c r="J10176" s="70">
        <v>24.13</v>
      </c>
      <c r="K10176" s="70">
        <v>24.13</v>
      </c>
    </row>
    <row r="10177" spans="1:11" ht="25.5">
      <c r="A10177" s="124" t="s">
        <v>3973</v>
      </c>
      <c r="B10177" s="64" t="s">
        <v>6385</v>
      </c>
      <c r="C10177" s="124" t="s">
        <v>17</v>
      </c>
      <c r="D10177" s="124" t="s">
        <v>6386</v>
      </c>
      <c r="E10177" s="148" t="s">
        <v>3976</v>
      </c>
      <c r="F10177" s="148"/>
      <c r="G10177" s="84" t="s">
        <v>3967</v>
      </c>
      <c r="H10177" s="71">
        <v>1</v>
      </c>
      <c r="I10177" s="71">
        <v>0</v>
      </c>
      <c r="J10177" s="70">
        <v>1.43</v>
      </c>
      <c r="K10177" s="70">
        <v>1.43</v>
      </c>
    </row>
    <row r="10178" spans="1:11" ht="25.5">
      <c r="A10178" s="124" t="s">
        <v>3973</v>
      </c>
      <c r="B10178" s="64" t="s">
        <v>6544</v>
      </c>
      <c r="C10178" s="124" t="s">
        <v>17</v>
      </c>
      <c r="D10178" s="124" t="s">
        <v>6545</v>
      </c>
      <c r="E10178" s="148" t="s">
        <v>3976</v>
      </c>
      <c r="F10178" s="148"/>
      <c r="G10178" s="84" t="s">
        <v>3967</v>
      </c>
      <c r="H10178" s="71">
        <v>1</v>
      </c>
      <c r="I10178" s="71">
        <v>0</v>
      </c>
      <c r="J10178" s="70">
        <v>1.1299999999999999</v>
      </c>
      <c r="K10178" s="70">
        <v>1.1299999999999999</v>
      </c>
    </row>
    <row r="10179" spans="1:11" ht="25.5">
      <c r="A10179" s="124" t="s">
        <v>3973</v>
      </c>
      <c r="B10179" s="64" t="s">
        <v>6379</v>
      </c>
      <c r="C10179" s="124" t="s">
        <v>17</v>
      </c>
      <c r="D10179" s="124" t="s">
        <v>6380</v>
      </c>
      <c r="E10179" s="148" t="s">
        <v>3976</v>
      </c>
      <c r="F10179" s="148"/>
      <c r="G10179" s="84" t="s">
        <v>3967</v>
      </c>
      <c r="H10179" s="71">
        <v>1</v>
      </c>
      <c r="I10179" s="71">
        <v>0</v>
      </c>
      <c r="J10179" s="70">
        <v>3.32</v>
      </c>
      <c r="K10179" s="70">
        <v>3.32</v>
      </c>
    </row>
    <row r="10180" spans="1:11" ht="25.5">
      <c r="A10180" s="115"/>
      <c r="B10180" s="115"/>
      <c r="C10180" s="115"/>
      <c r="D10180" s="115"/>
      <c r="E10180" s="115"/>
      <c r="F10180" s="115" t="s">
        <v>3983</v>
      </c>
      <c r="G10180" s="73">
        <v>24.56</v>
      </c>
      <c r="H10180" s="115" t="s">
        <v>3984</v>
      </c>
      <c r="I10180" s="73">
        <v>0</v>
      </c>
      <c r="J10180" s="115" t="s">
        <v>3985</v>
      </c>
      <c r="K10180" s="73">
        <v>24.56</v>
      </c>
    </row>
    <row r="10181" spans="1:11" ht="26.25" thickBot="1">
      <c r="A10181" s="115"/>
      <c r="B10181" s="115"/>
      <c r="C10181" s="115"/>
      <c r="D10181" s="115"/>
      <c r="E10181" s="115"/>
      <c r="F10181" s="115" t="s">
        <v>3986</v>
      </c>
      <c r="G10181" s="73">
        <v>7.18</v>
      </c>
      <c r="H10181" s="138"/>
      <c r="I10181" s="138" t="s">
        <v>3987</v>
      </c>
      <c r="J10181" s="115"/>
      <c r="K10181" s="73">
        <v>38.6</v>
      </c>
    </row>
    <row r="10182" spans="1:11" ht="15" thickTop="1">
      <c r="A10182" s="68"/>
      <c r="B10182" s="68"/>
      <c r="C10182" s="68"/>
      <c r="D10182" s="68"/>
      <c r="E10182" s="68"/>
      <c r="F10182" s="68"/>
      <c r="G10182" s="68"/>
      <c r="H10182" s="68"/>
      <c r="I10182" s="68"/>
      <c r="J10182" s="68"/>
      <c r="K10182" s="68"/>
    </row>
    <row r="10183" spans="1:11" ht="15">
      <c r="A10183" s="120"/>
      <c r="B10183" s="121" t="s">
        <v>1</v>
      </c>
      <c r="C10183" s="120" t="s">
        <v>2</v>
      </c>
      <c r="D10183" s="120" t="s">
        <v>3</v>
      </c>
      <c r="E10183" s="144" t="s">
        <v>2279</v>
      </c>
      <c r="F10183" s="144"/>
      <c r="G10183" s="122" t="s">
        <v>4</v>
      </c>
      <c r="H10183" s="121" t="s">
        <v>5</v>
      </c>
      <c r="I10183" s="121" t="s">
        <v>3962</v>
      </c>
      <c r="J10183" s="121" t="s">
        <v>6</v>
      </c>
      <c r="K10183" s="121" t="s">
        <v>8</v>
      </c>
    </row>
    <row r="10184" spans="1:11" ht="25.5">
      <c r="A10184" s="123" t="s">
        <v>3963</v>
      </c>
      <c r="B10184" s="78" t="s">
        <v>4376</v>
      </c>
      <c r="C10184" s="123" t="s">
        <v>17</v>
      </c>
      <c r="D10184" s="123" t="s">
        <v>113</v>
      </c>
      <c r="E10184" s="150" t="s">
        <v>2323</v>
      </c>
      <c r="F10184" s="150"/>
      <c r="G10184" s="77" t="s">
        <v>3967</v>
      </c>
      <c r="H10184" s="67">
        <v>1</v>
      </c>
      <c r="I10184" s="79"/>
      <c r="J10184" s="79">
        <v>133.46</v>
      </c>
      <c r="K10184" s="79">
        <v>133.46</v>
      </c>
    </row>
    <row r="10185" spans="1:11" ht="25.5">
      <c r="A10185" s="116" t="s">
        <v>3964</v>
      </c>
      <c r="B10185" s="117" t="s">
        <v>6779</v>
      </c>
      <c r="C10185" s="116" t="s">
        <v>17</v>
      </c>
      <c r="D10185" s="116" t="s">
        <v>6780</v>
      </c>
      <c r="E10185" s="136" t="s">
        <v>2323</v>
      </c>
      <c r="F10185" s="136"/>
      <c r="G10185" s="5" t="s">
        <v>3967</v>
      </c>
      <c r="H10185" s="7">
        <v>1</v>
      </c>
      <c r="I10185" s="7">
        <v>0</v>
      </c>
      <c r="J10185" s="69">
        <v>1.9</v>
      </c>
      <c r="K10185" s="69">
        <v>1.9</v>
      </c>
    </row>
    <row r="10186" spans="1:11" ht="25.5">
      <c r="A10186" s="124" t="s">
        <v>3973</v>
      </c>
      <c r="B10186" s="64" t="s">
        <v>6385</v>
      </c>
      <c r="C10186" s="124" t="s">
        <v>17</v>
      </c>
      <c r="D10186" s="124" t="s">
        <v>6386</v>
      </c>
      <c r="E10186" s="148" t="s">
        <v>3976</v>
      </c>
      <c r="F10186" s="148"/>
      <c r="G10186" s="84" t="s">
        <v>3967</v>
      </c>
      <c r="H10186" s="71">
        <v>1</v>
      </c>
      <c r="I10186" s="71">
        <v>0</v>
      </c>
      <c r="J10186" s="70">
        <v>1.43</v>
      </c>
      <c r="K10186" s="70">
        <v>1.43</v>
      </c>
    </row>
    <row r="10187" spans="1:11" ht="25.5">
      <c r="A10187" s="124" t="s">
        <v>3973</v>
      </c>
      <c r="B10187" s="64" t="s">
        <v>6387</v>
      </c>
      <c r="C10187" s="124" t="s">
        <v>17</v>
      </c>
      <c r="D10187" s="124" t="s">
        <v>6388</v>
      </c>
      <c r="E10187" s="148" t="s">
        <v>3976</v>
      </c>
      <c r="F10187" s="148"/>
      <c r="G10187" s="84" t="s">
        <v>3967</v>
      </c>
      <c r="H10187" s="71">
        <v>1</v>
      </c>
      <c r="I10187" s="71">
        <v>0</v>
      </c>
      <c r="J10187" s="70">
        <v>0.08</v>
      </c>
      <c r="K10187" s="70">
        <v>0.08</v>
      </c>
    </row>
    <row r="10188" spans="1:11">
      <c r="A10188" s="124" t="s">
        <v>3973</v>
      </c>
      <c r="B10188" s="64" t="s">
        <v>6781</v>
      </c>
      <c r="C10188" s="124" t="s">
        <v>17</v>
      </c>
      <c r="D10188" s="124" t="s">
        <v>6782</v>
      </c>
      <c r="E10188" s="148" t="s">
        <v>4019</v>
      </c>
      <c r="F10188" s="148"/>
      <c r="G10188" s="84" t="s">
        <v>3967</v>
      </c>
      <c r="H10188" s="71">
        <v>1</v>
      </c>
      <c r="I10188" s="71">
        <v>0</v>
      </c>
      <c r="J10188" s="70">
        <v>129.27000000000001</v>
      </c>
      <c r="K10188" s="70">
        <v>129.27000000000001</v>
      </c>
    </row>
    <row r="10189" spans="1:11" ht="25.5">
      <c r="A10189" s="124" t="s">
        <v>3973</v>
      </c>
      <c r="B10189" s="64" t="s">
        <v>6903</v>
      </c>
      <c r="C10189" s="124" t="s">
        <v>17</v>
      </c>
      <c r="D10189" s="124" t="s">
        <v>6904</v>
      </c>
      <c r="E10189" s="148" t="s">
        <v>3976</v>
      </c>
      <c r="F10189" s="148"/>
      <c r="G10189" s="84" t="s">
        <v>3967</v>
      </c>
      <c r="H10189" s="71">
        <v>1</v>
      </c>
      <c r="I10189" s="71">
        <v>0</v>
      </c>
      <c r="J10189" s="70">
        <v>0.77</v>
      </c>
      <c r="K10189" s="70">
        <v>0.77</v>
      </c>
    </row>
    <row r="10190" spans="1:11" ht="25.5">
      <c r="A10190" s="124" t="s">
        <v>3973</v>
      </c>
      <c r="B10190" s="64" t="s">
        <v>6905</v>
      </c>
      <c r="C10190" s="124" t="s">
        <v>17</v>
      </c>
      <c r="D10190" s="124" t="s">
        <v>6906</v>
      </c>
      <c r="E10190" s="148" t="s">
        <v>3976</v>
      </c>
      <c r="F10190" s="148"/>
      <c r="G10190" s="84" t="s">
        <v>3967</v>
      </c>
      <c r="H10190" s="71">
        <v>1</v>
      </c>
      <c r="I10190" s="71">
        <v>0</v>
      </c>
      <c r="J10190" s="70">
        <v>0.01</v>
      </c>
      <c r="K10190" s="70">
        <v>0.01</v>
      </c>
    </row>
    <row r="10191" spans="1:11" ht="25.5">
      <c r="A10191" s="115"/>
      <c r="B10191" s="115"/>
      <c r="C10191" s="115"/>
      <c r="D10191" s="115"/>
      <c r="E10191" s="115"/>
      <c r="F10191" s="115" t="s">
        <v>3983</v>
      </c>
      <c r="G10191" s="73">
        <v>131.16999999999999</v>
      </c>
      <c r="H10191" s="115" t="s">
        <v>3984</v>
      </c>
      <c r="I10191" s="73">
        <v>0</v>
      </c>
      <c r="J10191" s="115" t="s">
        <v>3985</v>
      </c>
      <c r="K10191" s="73">
        <v>131.16999999999999</v>
      </c>
    </row>
    <row r="10192" spans="1:11" ht="26.25" thickBot="1">
      <c r="A10192" s="115"/>
      <c r="B10192" s="115"/>
      <c r="C10192" s="115"/>
      <c r="D10192" s="115"/>
      <c r="E10192" s="115"/>
      <c r="F10192" s="115" t="s">
        <v>3986</v>
      </c>
      <c r="G10192" s="73">
        <v>30.53</v>
      </c>
      <c r="H10192" s="138"/>
      <c r="I10192" s="138" t="s">
        <v>3987</v>
      </c>
      <c r="J10192" s="115"/>
      <c r="K10192" s="73">
        <v>163.99</v>
      </c>
    </row>
    <row r="10193" spans="1:11" ht="15" thickTop="1">
      <c r="A10193" s="68"/>
      <c r="B10193" s="68"/>
      <c r="C10193" s="68"/>
      <c r="D10193" s="68"/>
      <c r="E10193" s="68"/>
      <c r="F10193" s="68"/>
      <c r="G10193" s="68"/>
      <c r="H10193" s="68"/>
      <c r="I10193" s="68"/>
      <c r="J10193" s="68"/>
      <c r="K10193" s="68"/>
    </row>
    <row r="10194" spans="1:11" ht="15">
      <c r="A10194" s="120"/>
      <c r="B10194" s="121" t="s">
        <v>1</v>
      </c>
      <c r="C10194" s="120" t="s">
        <v>2</v>
      </c>
      <c r="D10194" s="120" t="s">
        <v>3</v>
      </c>
      <c r="E10194" s="144" t="s">
        <v>2279</v>
      </c>
      <c r="F10194" s="144"/>
      <c r="G10194" s="122" t="s">
        <v>4</v>
      </c>
      <c r="H10194" s="121" t="s">
        <v>5</v>
      </c>
      <c r="I10194" s="121" t="s">
        <v>6</v>
      </c>
      <c r="J10194" s="121" t="s">
        <v>8</v>
      </c>
    </row>
    <row r="10195" spans="1:11" ht="25.5">
      <c r="A10195" s="123" t="s">
        <v>3963</v>
      </c>
      <c r="B10195" s="78" t="s">
        <v>6367</v>
      </c>
      <c r="C10195" s="123" t="s">
        <v>120</v>
      </c>
      <c r="D10195" s="123" t="s">
        <v>6368</v>
      </c>
      <c r="E10195" s="150" t="s">
        <v>2411</v>
      </c>
      <c r="F10195" s="150"/>
      <c r="G10195" s="77" t="s">
        <v>4981</v>
      </c>
      <c r="H10195" s="67">
        <v>1</v>
      </c>
      <c r="I10195" s="79">
        <v>1.31</v>
      </c>
      <c r="J10195" s="79">
        <v>1.31</v>
      </c>
    </row>
    <row r="10196" spans="1:11">
      <c r="A10196" s="128"/>
      <c r="B10196" s="128"/>
      <c r="C10196" s="128"/>
      <c r="D10196" s="128"/>
      <c r="E10196" s="128"/>
      <c r="F10196" s="128" t="s">
        <v>4330</v>
      </c>
      <c r="G10196" s="128"/>
      <c r="H10196" s="128"/>
      <c r="I10196" s="128"/>
      <c r="J10196" s="110">
        <v>0</v>
      </c>
    </row>
    <row r="10197" spans="1:11">
      <c r="A10197" s="128"/>
      <c r="B10197" s="128"/>
      <c r="C10197" s="128"/>
      <c r="D10197" s="128"/>
      <c r="E10197" s="128"/>
      <c r="F10197" s="128" t="s">
        <v>4331</v>
      </c>
      <c r="G10197" s="128"/>
      <c r="H10197" s="128"/>
      <c r="I10197" s="128"/>
      <c r="J10197" s="110">
        <v>1</v>
      </c>
    </row>
    <row r="10198" spans="1:11">
      <c r="A10198" s="128"/>
      <c r="B10198" s="128"/>
      <c r="C10198" s="128"/>
      <c r="D10198" s="128"/>
      <c r="E10198" s="128"/>
      <c r="F10198" s="128" t="s">
        <v>4332</v>
      </c>
      <c r="G10198" s="128"/>
      <c r="H10198" s="128"/>
      <c r="I10198" s="128"/>
      <c r="J10198" s="110">
        <v>0</v>
      </c>
    </row>
    <row r="10199" spans="1:11" ht="30">
      <c r="A10199" s="120" t="s">
        <v>4333</v>
      </c>
      <c r="B10199" s="121" t="s">
        <v>1</v>
      </c>
      <c r="C10199" s="120" t="s">
        <v>2</v>
      </c>
      <c r="D10199" s="120" t="s">
        <v>4334</v>
      </c>
      <c r="E10199" s="121" t="s">
        <v>3953</v>
      </c>
      <c r="F10199" s="121" t="s">
        <v>4335</v>
      </c>
      <c r="G10199" s="121" t="s">
        <v>4336</v>
      </c>
      <c r="H10199" s="121"/>
      <c r="I10199" s="121"/>
      <c r="J10199" s="121" t="s">
        <v>4323</v>
      </c>
    </row>
    <row r="10200" spans="1:11" ht="25.5">
      <c r="A10200" s="124" t="s">
        <v>3973</v>
      </c>
      <c r="B10200" s="64" t="s">
        <v>6907</v>
      </c>
      <c r="C10200" s="124" t="s">
        <v>120</v>
      </c>
      <c r="D10200" s="124" t="s">
        <v>6908</v>
      </c>
      <c r="E10200" s="71">
        <v>1</v>
      </c>
      <c r="F10200" s="84" t="s">
        <v>4981</v>
      </c>
      <c r="G10200" s="147" t="s">
        <v>6369</v>
      </c>
      <c r="H10200" s="147"/>
      <c r="I10200" s="148"/>
      <c r="J10200" s="125" t="s">
        <v>6369</v>
      </c>
    </row>
    <row r="10201" spans="1:11">
      <c r="A10201" s="128"/>
      <c r="B10201" s="128"/>
      <c r="C10201" s="128"/>
      <c r="D10201" s="128"/>
      <c r="E10201" s="128"/>
      <c r="F10201" s="128" t="s">
        <v>4343</v>
      </c>
      <c r="G10201" s="128"/>
      <c r="H10201" s="128"/>
      <c r="I10201" s="128"/>
      <c r="J10201" s="110">
        <v>1.31</v>
      </c>
    </row>
    <row r="10202" spans="1:11">
      <c r="A10202" s="115"/>
      <c r="B10202" s="115"/>
      <c r="C10202" s="115"/>
      <c r="D10202" s="115"/>
      <c r="E10202" s="115" t="s">
        <v>3983</v>
      </c>
      <c r="F10202" s="73">
        <v>0</v>
      </c>
      <c r="G10202" s="115" t="s">
        <v>3984</v>
      </c>
      <c r="H10202" s="73">
        <v>0</v>
      </c>
      <c r="I10202" s="115" t="s">
        <v>3985</v>
      </c>
      <c r="J10202" s="73">
        <v>0</v>
      </c>
    </row>
    <row r="10203" spans="1:11" ht="15" thickBot="1">
      <c r="A10203" s="115"/>
      <c r="B10203" s="115"/>
      <c r="C10203" s="115"/>
      <c r="D10203" s="115"/>
      <c r="E10203" s="115" t="s">
        <v>3986</v>
      </c>
      <c r="F10203" s="73">
        <v>0.28999999999999998</v>
      </c>
      <c r="G10203" s="115"/>
      <c r="H10203" s="138" t="s">
        <v>3987</v>
      </c>
      <c r="I10203" s="138"/>
      <c r="J10203" s="73">
        <v>1.6</v>
      </c>
    </row>
    <row r="10204" spans="1:11" ht="15" thickTop="1">
      <c r="A10204" s="68"/>
      <c r="B10204" s="68"/>
      <c r="C10204" s="68"/>
      <c r="D10204" s="68"/>
      <c r="E10204" s="68"/>
      <c r="F10204" s="68"/>
      <c r="G10204" s="68"/>
      <c r="H10204" s="68"/>
      <c r="I10204" s="68"/>
      <c r="J10204" s="68"/>
    </row>
    <row r="10205" spans="1:11" ht="15">
      <c r="A10205" s="120"/>
      <c r="B10205" s="121" t="s">
        <v>1</v>
      </c>
      <c r="C10205" s="120" t="s">
        <v>2</v>
      </c>
      <c r="D10205" s="120" t="s">
        <v>3</v>
      </c>
      <c r="E10205" s="144" t="s">
        <v>2279</v>
      </c>
      <c r="F10205" s="144"/>
      <c r="G10205" s="122" t="s">
        <v>4</v>
      </c>
      <c r="H10205" s="121" t="s">
        <v>5</v>
      </c>
      <c r="I10205" s="121" t="s">
        <v>6</v>
      </c>
      <c r="J10205" s="121" t="s">
        <v>8</v>
      </c>
    </row>
    <row r="10206" spans="1:11" ht="25.5">
      <c r="A10206" s="123" t="s">
        <v>3963</v>
      </c>
      <c r="B10206" s="78" t="s">
        <v>6398</v>
      </c>
      <c r="C10206" s="123" t="s">
        <v>120</v>
      </c>
      <c r="D10206" s="123" t="s">
        <v>6399</v>
      </c>
      <c r="E10206" s="150" t="s">
        <v>2411</v>
      </c>
      <c r="F10206" s="150"/>
      <c r="G10206" s="77" t="s">
        <v>4981</v>
      </c>
      <c r="H10206" s="67">
        <v>1</v>
      </c>
      <c r="I10206" s="79">
        <v>1.1299999999999999</v>
      </c>
      <c r="J10206" s="79">
        <v>1.1299999999999999</v>
      </c>
    </row>
    <row r="10207" spans="1:11">
      <c r="A10207" s="128"/>
      <c r="B10207" s="128"/>
      <c r="C10207" s="128"/>
      <c r="D10207" s="128"/>
      <c r="E10207" s="128"/>
      <c r="F10207" s="128" t="s">
        <v>4330</v>
      </c>
      <c r="G10207" s="128"/>
      <c r="H10207" s="128"/>
      <c r="I10207" s="128"/>
      <c r="J10207" s="110">
        <v>0</v>
      </c>
    </row>
    <row r="10208" spans="1:11">
      <c r="A10208" s="128"/>
      <c r="B10208" s="128"/>
      <c r="C10208" s="128"/>
      <c r="D10208" s="128"/>
      <c r="E10208" s="128"/>
      <c r="F10208" s="128" t="s">
        <v>4331</v>
      </c>
      <c r="G10208" s="128"/>
      <c r="H10208" s="128"/>
      <c r="I10208" s="128"/>
      <c r="J10208" s="110">
        <v>1</v>
      </c>
    </row>
    <row r="10209" spans="1:10">
      <c r="A10209" s="128"/>
      <c r="B10209" s="128"/>
      <c r="C10209" s="128"/>
      <c r="D10209" s="128"/>
      <c r="E10209" s="128"/>
      <c r="F10209" s="128" t="s">
        <v>4332</v>
      </c>
      <c r="G10209" s="128"/>
      <c r="H10209" s="128"/>
      <c r="I10209" s="128"/>
      <c r="J10209" s="110">
        <v>0</v>
      </c>
    </row>
    <row r="10210" spans="1:10" ht="30">
      <c r="A10210" s="120" t="s">
        <v>4333</v>
      </c>
      <c r="B10210" s="121" t="s">
        <v>1</v>
      </c>
      <c r="C10210" s="120" t="s">
        <v>2</v>
      </c>
      <c r="D10210" s="120" t="s">
        <v>4334</v>
      </c>
      <c r="E10210" s="121" t="s">
        <v>3953</v>
      </c>
      <c r="F10210" s="121" t="s">
        <v>4335</v>
      </c>
      <c r="G10210" s="121" t="s">
        <v>4336</v>
      </c>
      <c r="H10210" s="121"/>
      <c r="I10210" s="121"/>
      <c r="J10210" s="121" t="s">
        <v>4323</v>
      </c>
    </row>
    <row r="10211" spans="1:10" ht="25.5">
      <c r="A10211" s="124" t="s">
        <v>3973</v>
      </c>
      <c r="B10211" s="64" t="s">
        <v>6909</v>
      </c>
      <c r="C10211" s="124" t="s">
        <v>120</v>
      </c>
      <c r="D10211" s="124" t="s">
        <v>6910</v>
      </c>
      <c r="E10211" s="71">
        <v>1</v>
      </c>
      <c r="F10211" s="84" t="s">
        <v>4981</v>
      </c>
      <c r="G10211" s="147" t="s">
        <v>6400</v>
      </c>
      <c r="H10211" s="147"/>
      <c r="I10211" s="148"/>
      <c r="J10211" s="125" t="s">
        <v>6400</v>
      </c>
    </row>
    <row r="10212" spans="1:10">
      <c r="A10212" s="128"/>
      <c r="B10212" s="128"/>
      <c r="C10212" s="128"/>
      <c r="D10212" s="128"/>
      <c r="E10212" s="128"/>
      <c r="F10212" s="128" t="s">
        <v>4343</v>
      </c>
      <c r="G10212" s="128"/>
      <c r="H10212" s="128"/>
      <c r="I10212" s="128"/>
      <c r="J10212" s="110">
        <v>1.1299999999999999</v>
      </c>
    </row>
    <row r="10213" spans="1:10">
      <c r="A10213" s="115"/>
      <c r="B10213" s="115"/>
      <c r="C10213" s="115"/>
      <c r="D10213" s="115"/>
      <c r="E10213" s="115" t="s">
        <v>3983</v>
      </c>
      <c r="F10213" s="73">
        <v>0</v>
      </c>
      <c r="G10213" s="115" t="s">
        <v>3984</v>
      </c>
      <c r="H10213" s="73">
        <v>0</v>
      </c>
      <c r="I10213" s="115" t="s">
        <v>3985</v>
      </c>
      <c r="J10213" s="73">
        <v>0</v>
      </c>
    </row>
    <row r="10214" spans="1:10" ht="15" thickBot="1">
      <c r="A10214" s="115"/>
      <c r="B10214" s="115"/>
      <c r="C10214" s="115"/>
      <c r="D10214" s="115"/>
      <c r="E10214" s="115" t="s">
        <v>3986</v>
      </c>
      <c r="F10214" s="73">
        <v>0.25</v>
      </c>
      <c r="G10214" s="115"/>
      <c r="H10214" s="138" t="s">
        <v>3987</v>
      </c>
      <c r="I10214" s="138"/>
      <c r="J10214" s="73">
        <v>1.38</v>
      </c>
    </row>
    <row r="10215" spans="1:10" ht="15" thickTop="1">
      <c r="A10215" s="68"/>
      <c r="B10215" s="68"/>
      <c r="C10215" s="68"/>
      <c r="D10215" s="68"/>
      <c r="E10215" s="68"/>
      <c r="F10215" s="68"/>
      <c r="G10215" s="68"/>
      <c r="H10215" s="68"/>
      <c r="I10215" s="68"/>
      <c r="J10215" s="68"/>
    </row>
    <row r="10216" spans="1:10" ht="15">
      <c r="A10216" s="120"/>
      <c r="B10216" s="121" t="s">
        <v>1</v>
      </c>
      <c r="C10216" s="120" t="s">
        <v>2</v>
      </c>
      <c r="D10216" s="120" t="s">
        <v>3</v>
      </c>
      <c r="E10216" s="144" t="s">
        <v>2279</v>
      </c>
      <c r="F10216" s="144"/>
      <c r="G10216" s="122" t="s">
        <v>4</v>
      </c>
      <c r="H10216" s="121" t="s">
        <v>5</v>
      </c>
      <c r="I10216" s="121" t="s">
        <v>6</v>
      </c>
      <c r="J10216" s="121" t="s">
        <v>8</v>
      </c>
    </row>
    <row r="10217" spans="1:10" ht="25.5">
      <c r="A10217" s="123" t="s">
        <v>3963</v>
      </c>
      <c r="B10217" s="78" t="s">
        <v>6421</v>
      </c>
      <c r="C10217" s="123" t="s">
        <v>120</v>
      </c>
      <c r="D10217" s="123" t="s">
        <v>6422</v>
      </c>
      <c r="E10217" s="150" t="s">
        <v>2411</v>
      </c>
      <c r="F10217" s="150"/>
      <c r="G10217" s="77" t="s">
        <v>4981</v>
      </c>
      <c r="H10217" s="67">
        <v>1</v>
      </c>
      <c r="I10217" s="79">
        <v>1.43</v>
      </c>
      <c r="J10217" s="79">
        <v>1.43</v>
      </c>
    </row>
    <row r="10218" spans="1:10">
      <c r="A10218" s="128"/>
      <c r="B10218" s="128"/>
      <c r="C10218" s="128"/>
      <c r="D10218" s="128"/>
      <c r="E10218" s="128"/>
      <c r="F10218" s="128" t="s">
        <v>4330</v>
      </c>
      <c r="G10218" s="128"/>
      <c r="H10218" s="128"/>
      <c r="I10218" s="128"/>
      <c r="J10218" s="110">
        <v>0</v>
      </c>
    </row>
    <row r="10219" spans="1:10">
      <c r="A10219" s="128"/>
      <c r="B10219" s="128"/>
      <c r="C10219" s="128"/>
      <c r="D10219" s="128"/>
      <c r="E10219" s="128"/>
      <c r="F10219" s="128" t="s">
        <v>4331</v>
      </c>
      <c r="G10219" s="128"/>
      <c r="H10219" s="128"/>
      <c r="I10219" s="128"/>
      <c r="J10219" s="110">
        <v>1</v>
      </c>
    </row>
    <row r="10220" spans="1:10">
      <c r="A10220" s="128"/>
      <c r="B10220" s="128"/>
      <c r="C10220" s="128"/>
      <c r="D10220" s="128"/>
      <c r="E10220" s="128"/>
      <c r="F10220" s="128" t="s">
        <v>4332</v>
      </c>
      <c r="G10220" s="128"/>
      <c r="H10220" s="128"/>
      <c r="I10220" s="128"/>
      <c r="J10220" s="110">
        <v>0</v>
      </c>
    </row>
    <row r="10221" spans="1:10" ht="30">
      <c r="A10221" s="120" t="s">
        <v>4333</v>
      </c>
      <c r="B10221" s="121" t="s">
        <v>1</v>
      </c>
      <c r="C10221" s="120" t="s">
        <v>2</v>
      </c>
      <c r="D10221" s="120" t="s">
        <v>4334</v>
      </c>
      <c r="E10221" s="121" t="s">
        <v>3953</v>
      </c>
      <c r="F10221" s="121" t="s">
        <v>4335</v>
      </c>
      <c r="G10221" s="121" t="s">
        <v>4336</v>
      </c>
      <c r="H10221" s="121"/>
      <c r="I10221" s="121"/>
      <c r="J10221" s="121" t="s">
        <v>4323</v>
      </c>
    </row>
    <row r="10222" spans="1:10" ht="25.5">
      <c r="A10222" s="124" t="s">
        <v>3973</v>
      </c>
      <c r="B10222" s="64" t="s">
        <v>6911</v>
      </c>
      <c r="C10222" s="124" t="s">
        <v>120</v>
      </c>
      <c r="D10222" s="124" t="s">
        <v>6912</v>
      </c>
      <c r="E10222" s="71">
        <v>1</v>
      </c>
      <c r="F10222" s="84" t="s">
        <v>4981</v>
      </c>
      <c r="G10222" s="147" t="s">
        <v>6358</v>
      </c>
      <c r="H10222" s="147"/>
      <c r="I10222" s="148"/>
      <c r="J10222" s="125" t="s">
        <v>6358</v>
      </c>
    </row>
    <row r="10223" spans="1:10">
      <c r="A10223" s="128"/>
      <c r="B10223" s="128"/>
      <c r="C10223" s="128"/>
      <c r="D10223" s="128"/>
      <c r="E10223" s="128"/>
      <c r="F10223" s="128" t="s">
        <v>4343</v>
      </c>
      <c r="G10223" s="128"/>
      <c r="H10223" s="128"/>
      <c r="I10223" s="128"/>
      <c r="J10223" s="110">
        <v>1.43</v>
      </c>
    </row>
    <row r="10224" spans="1:10">
      <c r="A10224" s="115"/>
      <c r="B10224" s="115"/>
      <c r="C10224" s="115"/>
      <c r="D10224" s="115"/>
      <c r="E10224" s="115" t="s">
        <v>3983</v>
      </c>
      <c r="F10224" s="73">
        <v>0</v>
      </c>
      <c r="G10224" s="115" t="s">
        <v>3984</v>
      </c>
      <c r="H10224" s="73">
        <v>0</v>
      </c>
      <c r="I10224" s="115" t="s">
        <v>3985</v>
      </c>
      <c r="J10224" s="73">
        <v>0</v>
      </c>
    </row>
    <row r="10225" spans="1:10" ht="15" thickBot="1">
      <c r="A10225" s="115"/>
      <c r="B10225" s="115"/>
      <c r="C10225" s="115"/>
      <c r="D10225" s="115"/>
      <c r="E10225" s="115" t="s">
        <v>3986</v>
      </c>
      <c r="F10225" s="73">
        <v>0.32</v>
      </c>
      <c r="G10225" s="115"/>
      <c r="H10225" s="138" t="s">
        <v>3987</v>
      </c>
      <c r="I10225" s="138"/>
      <c r="J10225" s="73">
        <v>1.75</v>
      </c>
    </row>
    <row r="10226" spans="1:10" ht="15" thickTop="1">
      <c r="A10226" s="68"/>
      <c r="B10226" s="68"/>
      <c r="C10226" s="68"/>
      <c r="D10226" s="68"/>
      <c r="E10226" s="68"/>
      <c r="F10226" s="68"/>
      <c r="G10226" s="68"/>
      <c r="H10226" s="68"/>
      <c r="I10226" s="68"/>
      <c r="J10226" s="68"/>
    </row>
    <row r="10227" spans="1:10" ht="15">
      <c r="A10227" s="120"/>
      <c r="B10227" s="121" t="s">
        <v>1</v>
      </c>
      <c r="C10227" s="120" t="s">
        <v>2</v>
      </c>
      <c r="D10227" s="120" t="s">
        <v>3</v>
      </c>
      <c r="E10227" s="144" t="s">
        <v>2279</v>
      </c>
      <c r="F10227" s="144"/>
      <c r="G10227" s="122" t="s">
        <v>4</v>
      </c>
      <c r="H10227" s="121" t="s">
        <v>5</v>
      </c>
      <c r="I10227" s="121" t="s">
        <v>6</v>
      </c>
      <c r="J10227" s="121" t="s">
        <v>8</v>
      </c>
    </row>
    <row r="10228" spans="1:10" ht="25.5">
      <c r="A10228" s="123" t="s">
        <v>3963</v>
      </c>
      <c r="B10228" s="78" t="s">
        <v>6435</v>
      </c>
      <c r="C10228" s="123" t="s">
        <v>120</v>
      </c>
      <c r="D10228" s="123" t="s">
        <v>6436</v>
      </c>
      <c r="E10228" s="150" t="s">
        <v>2411</v>
      </c>
      <c r="F10228" s="150"/>
      <c r="G10228" s="77" t="s">
        <v>4981</v>
      </c>
      <c r="H10228" s="67">
        <v>1</v>
      </c>
      <c r="I10228" s="79">
        <v>1.26</v>
      </c>
      <c r="J10228" s="79">
        <v>1.26</v>
      </c>
    </row>
    <row r="10229" spans="1:10">
      <c r="A10229" s="128"/>
      <c r="B10229" s="128"/>
      <c r="C10229" s="128"/>
      <c r="D10229" s="128"/>
      <c r="E10229" s="128"/>
      <c r="F10229" s="128" t="s">
        <v>4330</v>
      </c>
      <c r="G10229" s="128"/>
      <c r="H10229" s="128"/>
      <c r="I10229" s="128"/>
      <c r="J10229" s="110">
        <v>0</v>
      </c>
    </row>
    <row r="10230" spans="1:10">
      <c r="A10230" s="128"/>
      <c r="B10230" s="128"/>
      <c r="C10230" s="128"/>
      <c r="D10230" s="128"/>
      <c r="E10230" s="128"/>
      <c r="F10230" s="128" t="s">
        <v>4331</v>
      </c>
      <c r="G10230" s="128"/>
      <c r="H10230" s="128"/>
      <c r="I10230" s="128"/>
      <c r="J10230" s="110">
        <v>1</v>
      </c>
    </row>
    <row r="10231" spans="1:10">
      <c r="A10231" s="128"/>
      <c r="B10231" s="128"/>
      <c r="C10231" s="128"/>
      <c r="D10231" s="128"/>
      <c r="E10231" s="128"/>
      <c r="F10231" s="128" t="s">
        <v>4332</v>
      </c>
      <c r="G10231" s="128"/>
      <c r="H10231" s="128"/>
      <c r="I10231" s="128"/>
      <c r="J10231" s="110">
        <v>0</v>
      </c>
    </row>
    <row r="10232" spans="1:10" ht="30">
      <c r="A10232" s="120" t="s">
        <v>4333</v>
      </c>
      <c r="B10232" s="121" t="s">
        <v>1</v>
      </c>
      <c r="C10232" s="120" t="s">
        <v>2</v>
      </c>
      <c r="D10232" s="120" t="s">
        <v>4334</v>
      </c>
      <c r="E10232" s="121" t="s">
        <v>3953</v>
      </c>
      <c r="F10232" s="121" t="s">
        <v>4335</v>
      </c>
      <c r="G10232" s="121" t="s">
        <v>4336</v>
      </c>
      <c r="H10232" s="121"/>
      <c r="I10232" s="121"/>
      <c r="J10232" s="121" t="s">
        <v>4323</v>
      </c>
    </row>
    <row r="10233" spans="1:10" ht="25.5">
      <c r="A10233" s="124" t="s">
        <v>3973</v>
      </c>
      <c r="B10233" s="64" t="s">
        <v>6913</v>
      </c>
      <c r="C10233" s="124" t="s">
        <v>120</v>
      </c>
      <c r="D10233" s="124" t="s">
        <v>6914</v>
      </c>
      <c r="E10233" s="71">
        <v>1</v>
      </c>
      <c r="F10233" s="84" t="s">
        <v>4981</v>
      </c>
      <c r="G10233" s="147" t="s">
        <v>6437</v>
      </c>
      <c r="H10233" s="147"/>
      <c r="I10233" s="148"/>
      <c r="J10233" s="125" t="s">
        <v>6437</v>
      </c>
    </row>
    <row r="10234" spans="1:10">
      <c r="A10234" s="128"/>
      <c r="B10234" s="128"/>
      <c r="C10234" s="128"/>
      <c r="D10234" s="128"/>
      <c r="E10234" s="128"/>
      <c r="F10234" s="128" t="s">
        <v>4343</v>
      </c>
      <c r="G10234" s="128"/>
      <c r="H10234" s="128"/>
      <c r="I10234" s="128"/>
      <c r="J10234" s="110">
        <v>1.26</v>
      </c>
    </row>
    <row r="10235" spans="1:10">
      <c r="A10235" s="115"/>
      <c r="B10235" s="115"/>
      <c r="C10235" s="115"/>
      <c r="D10235" s="115"/>
      <c r="E10235" s="115" t="s">
        <v>3983</v>
      </c>
      <c r="F10235" s="73">
        <v>0</v>
      </c>
      <c r="G10235" s="115" t="s">
        <v>3984</v>
      </c>
      <c r="H10235" s="73">
        <v>0</v>
      </c>
      <c r="I10235" s="115" t="s">
        <v>3985</v>
      </c>
      <c r="J10235" s="73">
        <v>0</v>
      </c>
    </row>
    <row r="10236" spans="1:10" ht="15" thickBot="1">
      <c r="A10236" s="115"/>
      <c r="B10236" s="115"/>
      <c r="C10236" s="115"/>
      <c r="D10236" s="115"/>
      <c r="E10236" s="115" t="s">
        <v>3986</v>
      </c>
      <c r="F10236" s="73">
        <v>0.28000000000000003</v>
      </c>
      <c r="G10236" s="115"/>
      <c r="H10236" s="138" t="s">
        <v>3987</v>
      </c>
      <c r="I10236" s="138"/>
      <c r="J10236" s="73">
        <v>1.54</v>
      </c>
    </row>
    <row r="10237" spans="1:10" ht="15" thickTop="1">
      <c r="A10237" s="68"/>
      <c r="B10237" s="68"/>
      <c r="C10237" s="68"/>
      <c r="D10237" s="68"/>
      <c r="E10237" s="68"/>
      <c r="F10237" s="68"/>
      <c r="G10237" s="68"/>
      <c r="H10237" s="68"/>
      <c r="I10237" s="68"/>
      <c r="J10237" s="68"/>
    </row>
    <row r="10238" spans="1:10" ht="15">
      <c r="A10238" s="120"/>
      <c r="B10238" s="121" t="s">
        <v>1</v>
      </c>
      <c r="C10238" s="120" t="s">
        <v>2</v>
      </c>
      <c r="D10238" s="120" t="s">
        <v>3</v>
      </c>
      <c r="E10238" s="144" t="s">
        <v>2279</v>
      </c>
      <c r="F10238" s="144"/>
      <c r="G10238" s="122" t="s">
        <v>4</v>
      </c>
      <c r="H10238" s="121" t="s">
        <v>5</v>
      </c>
      <c r="I10238" s="121" t="s">
        <v>6</v>
      </c>
      <c r="J10238" s="121" t="s">
        <v>8</v>
      </c>
    </row>
    <row r="10239" spans="1:10">
      <c r="A10239" s="123" t="s">
        <v>3963</v>
      </c>
      <c r="B10239" s="78" t="s">
        <v>6522</v>
      </c>
      <c r="C10239" s="123" t="s">
        <v>120</v>
      </c>
      <c r="D10239" s="123" t="s">
        <v>6523</v>
      </c>
      <c r="E10239" s="150" t="s">
        <v>2411</v>
      </c>
      <c r="F10239" s="150"/>
      <c r="G10239" s="77" t="s">
        <v>4981</v>
      </c>
      <c r="H10239" s="67">
        <v>1</v>
      </c>
      <c r="I10239" s="79">
        <v>1.31</v>
      </c>
      <c r="J10239" s="79">
        <v>1.31</v>
      </c>
    </row>
    <row r="10240" spans="1:10">
      <c r="A10240" s="128"/>
      <c r="B10240" s="128"/>
      <c r="C10240" s="128"/>
      <c r="D10240" s="128"/>
      <c r="E10240" s="128"/>
      <c r="F10240" s="128" t="s">
        <v>4330</v>
      </c>
      <c r="G10240" s="128"/>
      <c r="H10240" s="128"/>
      <c r="I10240" s="128"/>
      <c r="J10240" s="110">
        <v>0</v>
      </c>
    </row>
    <row r="10241" spans="1:10">
      <c r="A10241" s="128"/>
      <c r="B10241" s="128"/>
      <c r="C10241" s="128"/>
      <c r="D10241" s="128"/>
      <c r="E10241" s="128"/>
      <c r="F10241" s="128" t="s">
        <v>4331</v>
      </c>
      <c r="G10241" s="128"/>
      <c r="H10241" s="128"/>
      <c r="I10241" s="128"/>
      <c r="J10241" s="110">
        <v>1</v>
      </c>
    </row>
    <row r="10242" spans="1:10">
      <c r="A10242" s="128"/>
      <c r="B10242" s="128"/>
      <c r="C10242" s="128"/>
      <c r="D10242" s="128"/>
      <c r="E10242" s="128"/>
      <c r="F10242" s="128" t="s">
        <v>4332</v>
      </c>
      <c r="G10242" s="128"/>
      <c r="H10242" s="128"/>
      <c r="I10242" s="128"/>
      <c r="J10242" s="110">
        <v>0</v>
      </c>
    </row>
    <row r="10243" spans="1:10" ht="30">
      <c r="A10243" s="120" t="s">
        <v>4333</v>
      </c>
      <c r="B10243" s="121" t="s">
        <v>1</v>
      </c>
      <c r="C10243" s="120" t="s">
        <v>2</v>
      </c>
      <c r="D10243" s="120" t="s">
        <v>4334</v>
      </c>
      <c r="E10243" s="121" t="s">
        <v>3953</v>
      </c>
      <c r="F10243" s="121" t="s">
        <v>4335</v>
      </c>
      <c r="G10243" s="121" t="s">
        <v>4336</v>
      </c>
      <c r="H10243" s="121"/>
      <c r="I10243" s="121"/>
      <c r="J10243" s="121" t="s">
        <v>4323</v>
      </c>
    </row>
    <row r="10244" spans="1:10" ht="25.5">
      <c r="A10244" s="124" t="s">
        <v>3973</v>
      </c>
      <c r="B10244" s="64" t="s">
        <v>6907</v>
      </c>
      <c r="C10244" s="124" t="s">
        <v>120</v>
      </c>
      <c r="D10244" s="124" t="s">
        <v>6908</v>
      </c>
      <c r="E10244" s="71">
        <v>1</v>
      </c>
      <c r="F10244" s="84" t="s">
        <v>4981</v>
      </c>
      <c r="G10244" s="147" t="s">
        <v>6369</v>
      </c>
      <c r="H10244" s="147"/>
      <c r="I10244" s="148"/>
      <c r="J10244" s="125" t="s">
        <v>6369</v>
      </c>
    </row>
    <row r="10245" spans="1:10">
      <c r="A10245" s="128"/>
      <c r="B10245" s="128"/>
      <c r="C10245" s="128"/>
      <c r="D10245" s="128"/>
      <c r="E10245" s="128"/>
      <c r="F10245" s="128" t="s">
        <v>4343</v>
      </c>
      <c r="G10245" s="128"/>
      <c r="H10245" s="128"/>
      <c r="I10245" s="128"/>
      <c r="J10245" s="110">
        <v>1.31</v>
      </c>
    </row>
    <row r="10246" spans="1:10">
      <c r="A10246" s="115"/>
      <c r="B10246" s="115"/>
      <c r="C10246" s="115"/>
      <c r="D10246" s="115"/>
      <c r="E10246" s="115" t="s">
        <v>3983</v>
      </c>
      <c r="F10246" s="73">
        <v>0</v>
      </c>
      <c r="G10246" s="115" t="s">
        <v>3984</v>
      </c>
      <c r="H10246" s="73">
        <v>0</v>
      </c>
      <c r="I10246" s="115" t="s">
        <v>3985</v>
      </c>
      <c r="J10246" s="73">
        <v>0</v>
      </c>
    </row>
    <row r="10247" spans="1:10" ht="15" thickBot="1">
      <c r="A10247" s="115"/>
      <c r="B10247" s="115"/>
      <c r="C10247" s="115"/>
      <c r="D10247" s="115"/>
      <c r="E10247" s="115" t="s">
        <v>3986</v>
      </c>
      <c r="F10247" s="73">
        <v>0.28999999999999998</v>
      </c>
      <c r="G10247" s="115"/>
      <c r="H10247" s="138" t="s">
        <v>3987</v>
      </c>
      <c r="I10247" s="138"/>
      <c r="J10247" s="73">
        <v>1.6</v>
      </c>
    </row>
    <row r="10248" spans="1:10" ht="15" thickTop="1">
      <c r="A10248" s="68"/>
      <c r="B10248" s="68"/>
      <c r="C10248" s="68"/>
      <c r="D10248" s="68"/>
      <c r="E10248" s="68"/>
      <c r="F10248" s="68"/>
      <c r="G10248" s="68"/>
      <c r="H10248" s="68"/>
      <c r="I10248" s="68"/>
      <c r="J10248" s="68"/>
    </row>
    <row r="10249" spans="1:10" ht="15">
      <c r="A10249" s="120"/>
      <c r="B10249" s="121" t="s">
        <v>1</v>
      </c>
      <c r="C10249" s="120" t="s">
        <v>2</v>
      </c>
      <c r="D10249" s="120" t="s">
        <v>3</v>
      </c>
      <c r="E10249" s="144" t="s">
        <v>2279</v>
      </c>
      <c r="F10249" s="144"/>
      <c r="G10249" s="122" t="s">
        <v>4</v>
      </c>
      <c r="H10249" s="121" t="s">
        <v>5</v>
      </c>
      <c r="I10249" s="121" t="s">
        <v>6</v>
      </c>
      <c r="J10249" s="121" t="s">
        <v>8</v>
      </c>
    </row>
    <row r="10250" spans="1:10" ht="25.5">
      <c r="A10250" s="123" t="s">
        <v>3963</v>
      </c>
      <c r="B10250" s="78" t="s">
        <v>6582</v>
      </c>
      <c r="C10250" s="123" t="s">
        <v>120</v>
      </c>
      <c r="D10250" s="123" t="s">
        <v>6594</v>
      </c>
      <c r="E10250" s="150" t="s">
        <v>2411</v>
      </c>
      <c r="F10250" s="150"/>
      <c r="G10250" s="77" t="s">
        <v>4981</v>
      </c>
      <c r="H10250" s="67">
        <v>1</v>
      </c>
      <c r="I10250" s="79">
        <v>1.1299999999999999</v>
      </c>
      <c r="J10250" s="79">
        <v>1.1299999999999999</v>
      </c>
    </row>
    <row r="10251" spans="1:10">
      <c r="A10251" s="128"/>
      <c r="B10251" s="128"/>
      <c r="C10251" s="128"/>
      <c r="D10251" s="128"/>
      <c r="E10251" s="128"/>
      <c r="F10251" s="128" t="s">
        <v>4330</v>
      </c>
      <c r="G10251" s="128"/>
      <c r="H10251" s="128"/>
      <c r="I10251" s="128"/>
      <c r="J10251" s="110">
        <v>0</v>
      </c>
    </row>
    <row r="10252" spans="1:10">
      <c r="A10252" s="128"/>
      <c r="B10252" s="128"/>
      <c r="C10252" s="128"/>
      <c r="D10252" s="128"/>
      <c r="E10252" s="128"/>
      <c r="F10252" s="128" t="s">
        <v>4331</v>
      </c>
      <c r="G10252" s="128"/>
      <c r="H10252" s="128"/>
      <c r="I10252" s="128"/>
      <c r="J10252" s="110">
        <v>1</v>
      </c>
    </row>
    <row r="10253" spans="1:10">
      <c r="A10253" s="128"/>
      <c r="B10253" s="128"/>
      <c r="C10253" s="128"/>
      <c r="D10253" s="128"/>
      <c r="E10253" s="128"/>
      <c r="F10253" s="128" t="s">
        <v>4332</v>
      </c>
      <c r="G10253" s="128"/>
      <c r="H10253" s="128"/>
      <c r="I10253" s="128"/>
      <c r="J10253" s="110">
        <v>0</v>
      </c>
    </row>
    <row r="10254" spans="1:10" ht="30">
      <c r="A10254" s="120" t="s">
        <v>4333</v>
      </c>
      <c r="B10254" s="121" t="s">
        <v>1</v>
      </c>
      <c r="C10254" s="120" t="s">
        <v>2</v>
      </c>
      <c r="D10254" s="120" t="s">
        <v>4334</v>
      </c>
      <c r="E10254" s="121" t="s">
        <v>3953</v>
      </c>
      <c r="F10254" s="121" t="s">
        <v>4335</v>
      </c>
      <c r="G10254" s="121" t="s">
        <v>4336</v>
      </c>
      <c r="H10254" s="121"/>
      <c r="I10254" s="121"/>
      <c r="J10254" s="121" t="s">
        <v>4323</v>
      </c>
    </row>
    <row r="10255" spans="1:10" ht="25.5">
      <c r="A10255" s="124" t="s">
        <v>3973</v>
      </c>
      <c r="B10255" s="64" t="s">
        <v>6909</v>
      </c>
      <c r="C10255" s="124" t="s">
        <v>120</v>
      </c>
      <c r="D10255" s="124" t="s">
        <v>6910</v>
      </c>
      <c r="E10255" s="71">
        <v>1</v>
      </c>
      <c r="F10255" s="84" t="s">
        <v>4981</v>
      </c>
      <c r="G10255" s="147" t="s">
        <v>6400</v>
      </c>
      <c r="H10255" s="147"/>
      <c r="I10255" s="148"/>
      <c r="J10255" s="125" t="s">
        <v>6400</v>
      </c>
    </row>
    <row r="10256" spans="1:10">
      <c r="A10256" s="128"/>
      <c r="B10256" s="128"/>
      <c r="C10256" s="128"/>
      <c r="D10256" s="128"/>
      <c r="E10256" s="128"/>
      <c r="F10256" s="128" t="s">
        <v>4343</v>
      </c>
      <c r="G10256" s="128"/>
      <c r="H10256" s="128"/>
      <c r="I10256" s="128"/>
      <c r="J10256" s="110">
        <v>1.1299999999999999</v>
      </c>
    </row>
    <row r="10257" spans="1:10">
      <c r="A10257" s="115"/>
      <c r="B10257" s="115"/>
      <c r="C10257" s="115"/>
      <c r="D10257" s="115"/>
      <c r="E10257" s="115" t="s">
        <v>3983</v>
      </c>
      <c r="F10257" s="73">
        <v>0</v>
      </c>
      <c r="G10257" s="115" t="s">
        <v>3984</v>
      </c>
      <c r="H10257" s="73">
        <v>0</v>
      </c>
      <c r="I10257" s="115" t="s">
        <v>3985</v>
      </c>
      <c r="J10257" s="73">
        <v>0</v>
      </c>
    </row>
    <row r="10258" spans="1:10" ht="15" thickBot="1">
      <c r="A10258" s="115"/>
      <c r="B10258" s="115"/>
      <c r="C10258" s="115"/>
      <c r="D10258" s="115"/>
      <c r="E10258" s="115" t="s">
        <v>3986</v>
      </c>
      <c r="F10258" s="73">
        <v>0.25</v>
      </c>
      <c r="G10258" s="115"/>
      <c r="H10258" s="138" t="s">
        <v>3987</v>
      </c>
      <c r="I10258" s="138"/>
      <c r="J10258" s="73">
        <v>1.38</v>
      </c>
    </row>
    <row r="10259" spans="1:10" ht="15" thickTop="1">
      <c r="A10259" s="68"/>
      <c r="B10259" s="68"/>
      <c r="C10259" s="68"/>
      <c r="D10259" s="68"/>
      <c r="E10259" s="68"/>
      <c r="F10259" s="68"/>
      <c r="G10259" s="68"/>
      <c r="H10259" s="68"/>
      <c r="I10259" s="68"/>
      <c r="J10259" s="68"/>
    </row>
    <row r="10260" spans="1:10" ht="15">
      <c r="A10260" s="120"/>
      <c r="B10260" s="121" t="s">
        <v>1</v>
      </c>
      <c r="C10260" s="120" t="s">
        <v>2</v>
      </c>
      <c r="D10260" s="120" t="s">
        <v>3</v>
      </c>
      <c r="E10260" s="144" t="s">
        <v>2279</v>
      </c>
      <c r="F10260" s="144"/>
      <c r="G10260" s="122" t="s">
        <v>4</v>
      </c>
      <c r="H10260" s="121" t="s">
        <v>5</v>
      </c>
      <c r="I10260" s="121" t="s">
        <v>6</v>
      </c>
      <c r="J10260" s="121" t="s">
        <v>8</v>
      </c>
    </row>
    <row r="10261" spans="1:10" ht="25.5">
      <c r="A10261" s="123" t="s">
        <v>3963</v>
      </c>
      <c r="B10261" s="78" t="s">
        <v>6661</v>
      </c>
      <c r="C10261" s="123" t="s">
        <v>120</v>
      </c>
      <c r="D10261" s="123" t="s">
        <v>6662</v>
      </c>
      <c r="E10261" s="150" t="s">
        <v>2411</v>
      </c>
      <c r="F10261" s="150"/>
      <c r="G10261" s="77" t="s">
        <v>4981</v>
      </c>
      <c r="H10261" s="67">
        <v>1</v>
      </c>
      <c r="I10261" s="79">
        <v>1.43</v>
      </c>
      <c r="J10261" s="79">
        <v>1.43</v>
      </c>
    </row>
    <row r="10262" spans="1:10">
      <c r="A10262" s="128"/>
      <c r="B10262" s="128"/>
      <c r="C10262" s="128"/>
      <c r="D10262" s="128"/>
      <c r="E10262" s="128"/>
      <c r="F10262" s="128" t="s">
        <v>4330</v>
      </c>
      <c r="G10262" s="128"/>
      <c r="H10262" s="128"/>
      <c r="I10262" s="128"/>
      <c r="J10262" s="110">
        <v>0</v>
      </c>
    </row>
    <row r="10263" spans="1:10">
      <c r="A10263" s="128"/>
      <c r="B10263" s="128"/>
      <c r="C10263" s="128"/>
      <c r="D10263" s="128"/>
      <c r="E10263" s="128"/>
      <c r="F10263" s="128" t="s">
        <v>4331</v>
      </c>
      <c r="G10263" s="128"/>
      <c r="H10263" s="128"/>
      <c r="I10263" s="128"/>
      <c r="J10263" s="110">
        <v>1</v>
      </c>
    </row>
    <row r="10264" spans="1:10">
      <c r="A10264" s="128"/>
      <c r="B10264" s="128"/>
      <c r="C10264" s="128"/>
      <c r="D10264" s="128"/>
      <c r="E10264" s="128"/>
      <c r="F10264" s="128" t="s">
        <v>4332</v>
      </c>
      <c r="G10264" s="128"/>
      <c r="H10264" s="128"/>
      <c r="I10264" s="128"/>
      <c r="J10264" s="110">
        <v>0</v>
      </c>
    </row>
    <row r="10265" spans="1:10" ht="30">
      <c r="A10265" s="120" t="s">
        <v>4333</v>
      </c>
      <c r="B10265" s="121" t="s">
        <v>1</v>
      </c>
      <c r="C10265" s="120" t="s">
        <v>2</v>
      </c>
      <c r="D10265" s="120" t="s">
        <v>4334</v>
      </c>
      <c r="E10265" s="121" t="s">
        <v>3953</v>
      </c>
      <c r="F10265" s="121" t="s">
        <v>4335</v>
      </c>
      <c r="G10265" s="121" t="s">
        <v>4336</v>
      </c>
      <c r="H10265" s="121"/>
      <c r="I10265" s="121"/>
      <c r="J10265" s="121" t="s">
        <v>4323</v>
      </c>
    </row>
    <row r="10266" spans="1:10" ht="25.5">
      <c r="A10266" s="124" t="s">
        <v>3973</v>
      </c>
      <c r="B10266" s="64" t="s">
        <v>6911</v>
      </c>
      <c r="C10266" s="124" t="s">
        <v>120</v>
      </c>
      <c r="D10266" s="124" t="s">
        <v>6912</v>
      </c>
      <c r="E10266" s="71">
        <v>1</v>
      </c>
      <c r="F10266" s="84" t="s">
        <v>4981</v>
      </c>
      <c r="G10266" s="147" t="s">
        <v>6358</v>
      </c>
      <c r="H10266" s="147"/>
      <c r="I10266" s="148"/>
      <c r="J10266" s="125" t="s">
        <v>6358</v>
      </c>
    </row>
    <row r="10267" spans="1:10">
      <c r="A10267" s="128"/>
      <c r="B10267" s="128"/>
      <c r="C10267" s="128"/>
      <c r="D10267" s="128"/>
      <c r="E10267" s="128"/>
      <c r="F10267" s="128" t="s">
        <v>4343</v>
      </c>
      <c r="G10267" s="128"/>
      <c r="H10267" s="128"/>
      <c r="I10267" s="128"/>
      <c r="J10267" s="110">
        <v>1.43</v>
      </c>
    </row>
    <row r="10268" spans="1:10">
      <c r="A10268" s="115"/>
      <c r="B10268" s="115"/>
      <c r="C10268" s="115"/>
      <c r="D10268" s="115"/>
      <c r="E10268" s="115" t="s">
        <v>3983</v>
      </c>
      <c r="F10268" s="73">
        <v>0</v>
      </c>
      <c r="G10268" s="115" t="s">
        <v>3984</v>
      </c>
      <c r="H10268" s="73">
        <v>0</v>
      </c>
      <c r="I10268" s="115" t="s">
        <v>3985</v>
      </c>
      <c r="J10268" s="73">
        <v>0</v>
      </c>
    </row>
    <row r="10269" spans="1:10" ht="15" thickBot="1">
      <c r="A10269" s="115"/>
      <c r="B10269" s="115"/>
      <c r="C10269" s="115"/>
      <c r="D10269" s="115"/>
      <c r="E10269" s="115" t="s">
        <v>3986</v>
      </c>
      <c r="F10269" s="73">
        <v>0.32</v>
      </c>
      <c r="G10269" s="115"/>
      <c r="H10269" s="138" t="s">
        <v>3987</v>
      </c>
      <c r="I10269" s="138"/>
      <c r="J10269" s="73">
        <v>1.75</v>
      </c>
    </row>
    <row r="10270" spans="1:10" ht="15" thickTop="1">
      <c r="A10270" s="68"/>
      <c r="B10270" s="68"/>
      <c r="C10270" s="68"/>
      <c r="D10270" s="68"/>
      <c r="E10270" s="68"/>
      <c r="F10270" s="68"/>
      <c r="G10270" s="68"/>
      <c r="H10270" s="68"/>
      <c r="I10270" s="68"/>
      <c r="J10270" s="68"/>
    </row>
    <row r="10271" spans="1:10" ht="15">
      <c r="A10271" s="120"/>
      <c r="B10271" s="121" t="s">
        <v>1</v>
      </c>
      <c r="C10271" s="120" t="s">
        <v>2</v>
      </c>
      <c r="D10271" s="120" t="s">
        <v>3</v>
      </c>
      <c r="E10271" s="144" t="s">
        <v>2279</v>
      </c>
      <c r="F10271" s="144"/>
      <c r="G10271" s="122" t="s">
        <v>4</v>
      </c>
      <c r="H10271" s="121" t="s">
        <v>5</v>
      </c>
      <c r="I10271" s="121" t="s">
        <v>6</v>
      </c>
      <c r="J10271" s="121" t="s">
        <v>8</v>
      </c>
    </row>
    <row r="10272" spans="1:10">
      <c r="A10272" s="123" t="s">
        <v>3963</v>
      </c>
      <c r="B10272" s="78" t="s">
        <v>6901</v>
      </c>
      <c r="C10272" s="123" t="s">
        <v>120</v>
      </c>
      <c r="D10272" s="123" t="s">
        <v>6902</v>
      </c>
      <c r="E10272" s="150" t="s">
        <v>2411</v>
      </c>
      <c r="F10272" s="150"/>
      <c r="G10272" s="77" t="s">
        <v>4981</v>
      </c>
      <c r="H10272" s="67">
        <v>1</v>
      </c>
      <c r="I10272" s="79">
        <v>1.26</v>
      </c>
      <c r="J10272" s="79">
        <v>1.26</v>
      </c>
    </row>
    <row r="10273" spans="1:10">
      <c r="A10273" s="128"/>
      <c r="B10273" s="128"/>
      <c r="C10273" s="128"/>
      <c r="D10273" s="128"/>
      <c r="E10273" s="128"/>
      <c r="F10273" s="128" t="s">
        <v>4330</v>
      </c>
      <c r="G10273" s="128"/>
      <c r="H10273" s="128"/>
      <c r="I10273" s="128"/>
      <c r="J10273" s="110">
        <v>0</v>
      </c>
    </row>
    <row r="10274" spans="1:10">
      <c r="A10274" s="128"/>
      <c r="B10274" s="128"/>
      <c r="C10274" s="128"/>
      <c r="D10274" s="128"/>
      <c r="E10274" s="128"/>
      <c r="F10274" s="128" t="s">
        <v>4331</v>
      </c>
      <c r="G10274" s="128"/>
      <c r="H10274" s="128"/>
      <c r="I10274" s="128"/>
      <c r="J10274" s="110">
        <v>1</v>
      </c>
    </row>
    <row r="10275" spans="1:10">
      <c r="A10275" s="128"/>
      <c r="B10275" s="128"/>
      <c r="C10275" s="128"/>
      <c r="D10275" s="128"/>
      <c r="E10275" s="128"/>
      <c r="F10275" s="128" t="s">
        <v>4332</v>
      </c>
      <c r="G10275" s="128"/>
      <c r="H10275" s="128"/>
      <c r="I10275" s="128"/>
      <c r="J10275" s="110">
        <v>0</v>
      </c>
    </row>
    <row r="10276" spans="1:10" ht="30">
      <c r="A10276" s="120" t="s">
        <v>4333</v>
      </c>
      <c r="B10276" s="121" t="s">
        <v>1</v>
      </c>
      <c r="C10276" s="120" t="s">
        <v>2</v>
      </c>
      <c r="D10276" s="120" t="s">
        <v>4334</v>
      </c>
      <c r="E10276" s="121" t="s">
        <v>3953</v>
      </c>
      <c r="F10276" s="121" t="s">
        <v>4335</v>
      </c>
      <c r="G10276" s="121" t="s">
        <v>4336</v>
      </c>
      <c r="H10276" s="121"/>
      <c r="I10276" s="121"/>
      <c r="J10276" s="121" t="s">
        <v>4323</v>
      </c>
    </row>
    <row r="10277" spans="1:10" ht="25.5">
      <c r="A10277" s="124" t="s">
        <v>3973</v>
      </c>
      <c r="B10277" s="64" t="s">
        <v>6913</v>
      </c>
      <c r="C10277" s="124" t="s">
        <v>120</v>
      </c>
      <c r="D10277" s="124" t="s">
        <v>6914</v>
      </c>
      <c r="E10277" s="71">
        <v>1</v>
      </c>
      <c r="F10277" s="84" t="s">
        <v>4981</v>
      </c>
      <c r="G10277" s="147" t="s">
        <v>6437</v>
      </c>
      <c r="H10277" s="147"/>
      <c r="I10277" s="148"/>
      <c r="J10277" s="125" t="s">
        <v>6437</v>
      </c>
    </row>
    <row r="10278" spans="1:10">
      <c r="A10278" s="128"/>
      <c r="B10278" s="128"/>
      <c r="C10278" s="128"/>
      <c r="D10278" s="128"/>
      <c r="E10278" s="128"/>
      <c r="F10278" s="128" t="s">
        <v>4343</v>
      </c>
      <c r="G10278" s="128"/>
      <c r="H10278" s="128"/>
      <c r="I10278" s="128"/>
      <c r="J10278" s="110">
        <v>1.26</v>
      </c>
    </row>
    <row r="10279" spans="1:10">
      <c r="A10279" s="115"/>
      <c r="B10279" s="115"/>
      <c r="C10279" s="115"/>
      <c r="D10279" s="115"/>
      <c r="E10279" s="115" t="s">
        <v>3983</v>
      </c>
      <c r="F10279" s="73">
        <v>0</v>
      </c>
      <c r="G10279" s="115" t="s">
        <v>3984</v>
      </c>
      <c r="H10279" s="73">
        <v>0</v>
      </c>
      <c r="I10279" s="115" t="s">
        <v>3985</v>
      </c>
      <c r="J10279" s="73">
        <v>0</v>
      </c>
    </row>
    <row r="10280" spans="1:10" ht="15" thickBot="1">
      <c r="A10280" s="115"/>
      <c r="B10280" s="115"/>
      <c r="C10280" s="115"/>
      <c r="D10280" s="115"/>
      <c r="E10280" s="115" t="s">
        <v>3986</v>
      </c>
      <c r="F10280" s="73">
        <v>0.28000000000000003</v>
      </c>
      <c r="G10280" s="115"/>
      <c r="H10280" s="138" t="s">
        <v>3987</v>
      </c>
      <c r="I10280" s="138"/>
      <c r="J10280" s="73">
        <v>1.54</v>
      </c>
    </row>
    <row r="10281" spans="1:10" ht="15" thickTop="1">
      <c r="A10281" s="68"/>
      <c r="B10281" s="68"/>
      <c r="C10281" s="68"/>
      <c r="D10281" s="68"/>
      <c r="E10281" s="68"/>
      <c r="F10281" s="68"/>
      <c r="G10281" s="68"/>
      <c r="H10281" s="68"/>
      <c r="I10281" s="68"/>
      <c r="J10281" s="68"/>
    </row>
    <row r="10282" spans="1:10" ht="15">
      <c r="A10282" s="120"/>
      <c r="B10282" s="121" t="s">
        <v>1</v>
      </c>
      <c r="C10282" s="120" t="s">
        <v>2</v>
      </c>
      <c r="D10282" s="120" t="s">
        <v>3</v>
      </c>
      <c r="E10282" s="144" t="s">
        <v>2279</v>
      </c>
      <c r="F10282" s="144"/>
      <c r="G10282" s="122" t="s">
        <v>4</v>
      </c>
      <c r="H10282" s="121" t="s">
        <v>5</v>
      </c>
      <c r="I10282" s="121" t="s">
        <v>6</v>
      </c>
      <c r="J10282" s="121" t="s">
        <v>8</v>
      </c>
    </row>
    <row r="10283" spans="1:10" ht="25.5">
      <c r="A10283" s="123" t="s">
        <v>3963</v>
      </c>
      <c r="B10283" s="78" t="s">
        <v>4346</v>
      </c>
      <c r="C10283" s="123" t="s">
        <v>120</v>
      </c>
      <c r="D10283" s="123" t="s">
        <v>4347</v>
      </c>
      <c r="E10283" s="150" t="s">
        <v>2411</v>
      </c>
      <c r="F10283" s="150"/>
      <c r="G10283" s="77" t="s">
        <v>122</v>
      </c>
      <c r="H10283" s="67">
        <v>1</v>
      </c>
      <c r="I10283" s="79">
        <v>146</v>
      </c>
      <c r="J10283" s="79">
        <v>146</v>
      </c>
    </row>
    <row r="10284" spans="1:10">
      <c r="A10284" s="128"/>
      <c r="B10284" s="128"/>
      <c r="C10284" s="128"/>
      <c r="D10284" s="128"/>
      <c r="E10284" s="128"/>
      <c r="F10284" s="128" t="s">
        <v>4330</v>
      </c>
      <c r="G10284" s="128"/>
      <c r="H10284" s="128"/>
      <c r="I10284" s="128"/>
      <c r="J10284" s="110">
        <v>0</v>
      </c>
    </row>
    <row r="10285" spans="1:10">
      <c r="A10285" s="128"/>
      <c r="B10285" s="128"/>
      <c r="C10285" s="128"/>
      <c r="D10285" s="128"/>
      <c r="E10285" s="128"/>
      <c r="F10285" s="128" t="s">
        <v>4331</v>
      </c>
      <c r="G10285" s="128"/>
      <c r="H10285" s="128"/>
      <c r="I10285" s="128"/>
      <c r="J10285" s="110">
        <v>1</v>
      </c>
    </row>
    <row r="10286" spans="1:10">
      <c r="A10286" s="128"/>
      <c r="B10286" s="128"/>
      <c r="C10286" s="128"/>
      <c r="D10286" s="128"/>
      <c r="E10286" s="128"/>
      <c r="F10286" s="128" t="s">
        <v>4332</v>
      </c>
      <c r="G10286" s="128"/>
      <c r="H10286" s="128"/>
      <c r="I10286" s="128"/>
      <c r="J10286" s="110">
        <v>0</v>
      </c>
    </row>
    <row r="10287" spans="1:10" ht="30">
      <c r="A10287" s="120" t="s">
        <v>4333</v>
      </c>
      <c r="B10287" s="121" t="s">
        <v>1</v>
      </c>
      <c r="C10287" s="120" t="s">
        <v>2</v>
      </c>
      <c r="D10287" s="120" t="s">
        <v>4334</v>
      </c>
      <c r="E10287" s="121" t="s">
        <v>3953</v>
      </c>
      <c r="F10287" s="121" t="s">
        <v>4335</v>
      </c>
      <c r="G10287" s="121" t="s">
        <v>4336</v>
      </c>
      <c r="H10287" s="121"/>
      <c r="I10287" s="121"/>
      <c r="J10287" s="121" t="s">
        <v>4323</v>
      </c>
    </row>
    <row r="10288" spans="1:10" ht="25.5">
      <c r="A10288" s="124" t="s">
        <v>3973</v>
      </c>
      <c r="B10288" s="64" t="s">
        <v>6915</v>
      </c>
      <c r="C10288" s="124" t="s">
        <v>120</v>
      </c>
      <c r="D10288" s="124" t="s">
        <v>6916</v>
      </c>
      <c r="E10288" s="71">
        <v>1</v>
      </c>
      <c r="F10288" s="84" t="s">
        <v>122</v>
      </c>
      <c r="G10288" s="147" t="s">
        <v>4348</v>
      </c>
      <c r="H10288" s="147"/>
      <c r="I10288" s="148"/>
      <c r="J10288" s="125" t="s">
        <v>4348</v>
      </c>
    </row>
    <row r="10289" spans="1:10">
      <c r="A10289" s="128"/>
      <c r="B10289" s="128"/>
      <c r="C10289" s="128"/>
      <c r="D10289" s="128"/>
      <c r="E10289" s="128"/>
      <c r="F10289" s="128" t="s">
        <v>4343</v>
      </c>
      <c r="G10289" s="128"/>
      <c r="H10289" s="128"/>
      <c r="I10289" s="128"/>
      <c r="J10289" s="110">
        <v>146</v>
      </c>
    </row>
    <row r="10290" spans="1:10">
      <c r="A10290" s="115"/>
      <c r="B10290" s="115"/>
      <c r="C10290" s="115"/>
      <c r="D10290" s="115"/>
      <c r="E10290" s="115" t="s">
        <v>3983</v>
      </c>
      <c r="F10290" s="73">
        <v>0</v>
      </c>
      <c r="G10290" s="115" t="s">
        <v>3984</v>
      </c>
      <c r="H10290" s="73">
        <v>0</v>
      </c>
      <c r="I10290" s="115" t="s">
        <v>3985</v>
      </c>
      <c r="J10290" s="73">
        <v>0</v>
      </c>
    </row>
    <row r="10291" spans="1:10" ht="15" thickBot="1">
      <c r="A10291" s="115"/>
      <c r="B10291" s="115"/>
      <c r="C10291" s="115"/>
      <c r="D10291" s="115"/>
      <c r="E10291" s="115" t="s">
        <v>3986</v>
      </c>
      <c r="F10291" s="73">
        <v>33.4</v>
      </c>
      <c r="G10291" s="115"/>
      <c r="H10291" s="138" t="s">
        <v>3987</v>
      </c>
      <c r="I10291" s="138"/>
      <c r="J10291" s="73">
        <v>179.4</v>
      </c>
    </row>
    <row r="10292" spans="1:10" ht="15" thickTop="1">
      <c r="A10292" s="68"/>
      <c r="B10292" s="68"/>
      <c r="C10292" s="68"/>
      <c r="D10292" s="68"/>
      <c r="E10292" s="68"/>
      <c r="F10292" s="68"/>
      <c r="G10292" s="68"/>
      <c r="H10292" s="68"/>
      <c r="I10292" s="68"/>
      <c r="J10292" s="68"/>
    </row>
    <row r="10293" spans="1:10" ht="15">
      <c r="A10293" s="120"/>
      <c r="B10293" s="121" t="s">
        <v>1</v>
      </c>
      <c r="C10293" s="120" t="s">
        <v>2</v>
      </c>
      <c r="D10293" s="120" t="s">
        <v>3</v>
      </c>
      <c r="E10293" s="144" t="s">
        <v>2279</v>
      </c>
      <c r="F10293" s="144"/>
      <c r="G10293" s="122" t="s">
        <v>4</v>
      </c>
      <c r="H10293" s="121" t="s">
        <v>5</v>
      </c>
      <c r="I10293" s="121" t="s">
        <v>6</v>
      </c>
      <c r="J10293" s="121" t="s">
        <v>8</v>
      </c>
    </row>
    <row r="10294" spans="1:10" ht="25.5">
      <c r="A10294" s="123" t="s">
        <v>3963</v>
      </c>
      <c r="B10294" s="78" t="s">
        <v>6917</v>
      </c>
      <c r="C10294" s="123" t="s">
        <v>120</v>
      </c>
      <c r="D10294" s="123" t="s">
        <v>6918</v>
      </c>
      <c r="E10294" s="150" t="s">
        <v>2411</v>
      </c>
      <c r="F10294" s="150"/>
      <c r="G10294" s="77" t="s">
        <v>4981</v>
      </c>
      <c r="H10294" s="67">
        <v>1</v>
      </c>
      <c r="I10294" s="79">
        <v>0.89</v>
      </c>
      <c r="J10294" s="79">
        <v>0.89</v>
      </c>
    </row>
    <row r="10295" spans="1:10">
      <c r="A10295" s="128"/>
      <c r="B10295" s="128"/>
      <c r="C10295" s="128"/>
      <c r="D10295" s="128"/>
      <c r="E10295" s="128"/>
      <c r="F10295" s="128" t="s">
        <v>4330</v>
      </c>
      <c r="G10295" s="128"/>
      <c r="H10295" s="128"/>
      <c r="I10295" s="128"/>
      <c r="J10295" s="110">
        <v>0</v>
      </c>
    </row>
    <row r="10296" spans="1:10">
      <c r="A10296" s="128"/>
      <c r="B10296" s="128"/>
      <c r="C10296" s="128"/>
      <c r="D10296" s="128"/>
      <c r="E10296" s="128"/>
      <c r="F10296" s="128" t="s">
        <v>4331</v>
      </c>
      <c r="G10296" s="128"/>
      <c r="H10296" s="128"/>
      <c r="I10296" s="128"/>
      <c r="J10296" s="110">
        <v>1</v>
      </c>
    </row>
    <row r="10297" spans="1:10">
      <c r="A10297" s="128"/>
      <c r="B10297" s="128"/>
      <c r="C10297" s="128"/>
      <c r="D10297" s="128"/>
      <c r="E10297" s="128"/>
      <c r="F10297" s="128" t="s">
        <v>4332</v>
      </c>
      <c r="G10297" s="128"/>
      <c r="H10297" s="128"/>
      <c r="I10297" s="128"/>
      <c r="J10297" s="110">
        <v>0</v>
      </c>
    </row>
    <row r="10298" spans="1:10" ht="30">
      <c r="A10298" s="120" t="s">
        <v>4333</v>
      </c>
      <c r="B10298" s="121" t="s">
        <v>1</v>
      </c>
      <c r="C10298" s="120" t="s">
        <v>2</v>
      </c>
      <c r="D10298" s="120" t="s">
        <v>4334</v>
      </c>
      <c r="E10298" s="121" t="s">
        <v>3953</v>
      </c>
      <c r="F10298" s="121" t="s">
        <v>4335</v>
      </c>
      <c r="G10298" s="121" t="s">
        <v>4336</v>
      </c>
      <c r="H10298" s="121"/>
      <c r="I10298" s="121"/>
      <c r="J10298" s="121" t="s">
        <v>4323</v>
      </c>
    </row>
    <row r="10299" spans="1:10" ht="25.5">
      <c r="A10299" s="124" t="s">
        <v>3973</v>
      </c>
      <c r="B10299" s="64" t="s">
        <v>6919</v>
      </c>
      <c r="C10299" s="124" t="s">
        <v>120</v>
      </c>
      <c r="D10299" s="124" t="s">
        <v>6920</v>
      </c>
      <c r="E10299" s="71">
        <v>1</v>
      </c>
      <c r="F10299" s="84" t="s">
        <v>4981</v>
      </c>
      <c r="G10299" s="147" t="s">
        <v>6921</v>
      </c>
      <c r="H10299" s="147"/>
      <c r="I10299" s="148"/>
      <c r="J10299" s="125" t="s">
        <v>6921</v>
      </c>
    </row>
    <row r="10300" spans="1:10">
      <c r="A10300" s="128"/>
      <c r="B10300" s="128"/>
      <c r="C10300" s="128"/>
      <c r="D10300" s="128"/>
      <c r="E10300" s="128"/>
      <c r="F10300" s="128" t="s">
        <v>4343</v>
      </c>
      <c r="G10300" s="128"/>
      <c r="H10300" s="128"/>
      <c r="I10300" s="128"/>
      <c r="J10300" s="110">
        <v>0.89</v>
      </c>
    </row>
    <row r="10301" spans="1:10">
      <c r="A10301" s="115"/>
      <c r="B10301" s="115"/>
      <c r="C10301" s="115"/>
      <c r="D10301" s="115"/>
      <c r="E10301" s="115" t="s">
        <v>3983</v>
      </c>
      <c r="F10301" s="73">
        <v>0</v>
      </c>
      <c r="G10301" s="115" t="s">
        <v>3984</v>
      </c>
      <c r="H10301" s="73">
        <v>0</v>
      </c>
      <c r="I10301" s="115" t="s">
        <v>3985</v>
      </c>
      <c r="J10301" s="73">
        <v>0</v>
      </c>
    </row>
    <row r="10302" spans="1:10" ht="15" thickBot="1">
      <c r="A10302" s="115"/>
      <c r="B10302" s="115"/>
      <c r="C10302" s="115"/>
      <c r="D10302" s="115"/>
      <c r="E10302" s="115" t="s">
        <v>3986</v>
      </c>
      <c r="F10302" s="73">
        <v>0.2</v>
      </c>
      <c r="G10302" s="115"/>
      <c r="H10302" s="138" t="s">
        <v>3987</v>
      </c>
      <c r="I10302" s="138"/>
      <c r="J10302" s="73">
        <v>1.0900000000000001</v>
      </c>
    </row>
    <row r="10303" spans="1:10" ht="15" thickTop="1">
      <c r="A10303" s="68"/>
      <c r="B10303" s="68"/>
      <c r="C10303" s="68"/>
      <c r="D10303" s="68"/>
      <c r="E10303" s="68"/>
      <c r="F10303" s="68"/>
      <c r="G10303" s="68"/>
      <c r="H10303" s="68"/>
      <c r="I10303" s="68"/>
      <c r="J10303" s="68"/>
    </row>
    <row r="10304" spans="1:10" ht="15">
      <c r="A10304" s="120"/>
      <c r="B10304" s="121" t="s">
        <v>1</v>
      </c>
      <c r="C10304" s="120" t="s">
        <v>2</v>
      </c>
      <c r="D10304" s="120" t="s">
        <v>3</v>
      </c>
      <c r="E10304" s="144" t="s">
        <v>2279</v>
      </c>
      <c r="F10304" s="144"/>
      <c r="G10304" s="122" t="s">
        <v>4</v>
      </c>
      <c r="H10304" s="121" t="s">
        <v>5</v>
      </c>
      <c r="I10304" s="121" t="s">
        <v>6</v>
      </c>
      <c r="J10304" s="121" t="s">
        <v>8</v>
      </c>
    </row>
    <row r="10305" spans="1:10">
      <c r="A10305" s="123" t="s">
        <v>3963</v>
      </c>
      <c r="B10305" s="78" t="s">
        <v>6922</v>
      </c>
      <c r="C10305" s="123" t="s">
        <v>120</v>
      </c>
      <c r="D10305" s="123" t="s">
        <v>6923</v>
      </c>
      <c r="E10305" s="150" t="s">
        <v>2411</v>
      </c>
      <c r="F10305" s="150"/>
      <c r="G10305" s="77" t="s">
        <v>4981</v>
      </c>
      <c r="H10305" s="67">
        <v>1</v>
      </c>
      <c r="I10305" s="79">
        <v>1.31</v>
      </c>
      <c r="J10305" s="79">
        <v>1.31</v>
      </c>
    </row>
    <row r="10306" spans="1:10">
      <c r="A10306" s="128"/>
      <c r="B10306" s="128"/>
      <c r="C10306" s="128"/>
      <c r="D10306" s="128"/>
      <c r="E10306" s="128"/>
      <c r="F10306" s="128" t="s">
        <v>4330</v>
      </c>
      <c r="G10306" s="128"/>
      <c r="H10306" s="128"/>
      <c r="I10306" s="128"/>
      <c r="J10306" s="110">
        <v>0</v>
      </c>
    </row>
    <row r="10307" spans="1:10">
      <c r="A10307" s="128"/>
      <c r="B10307" s="128"/>
      <c r="C10307" s="128"/>
      <c r="D10307" s="128"/>
      <c r="E10307" s="128"/>
      <c r="F10307" s="128" t="s">
        <v>4331</v>
      </c>
      <c r="G10307" s="128"/>
      <c r="H10307" s="128"/>
      <c r="I10307" s="128"/>
      <c r="J10307" s="110">
        <v>1</v>
      </c>
    </row>
    <row r="10308" spans="1:10">
      <c r="A10308" s="128"/>
      <c r="B10308" s="128"/>
      <c r="C10308" s="128"/>
      <c r="D10308" s="128"/>
      <c r="E10308" s="128"/>
      <c r="F10308" s="128" t="s">
        <v>4332</v>
      </c>
      <c r="G10308" s="128"/>
      <c r="H10308" s="128"/>
      <c r="I10308" s="128"/>
      <c r="J10308" s="110">
        <v>0</v>
      </c>
    </row>
    <row r="10309" spans="1:10" ht="30">
      <c r="A10309" s="120" t="s">
        <v>4333</v>
      </c>
      <c r="B10309" s="121" t="s">
        <v>1</v>
      </c>
      <c r="C10309" s="120" t="s">
        <v>2</v>
      </c>
      <c r="D10309" s="120" t="s">
        <v>4334</v>
      </c>
      <c r="E10309" s="121" t="s">
        <v>3953</v>
      </c>
      <c r="F10309" s="121" t="s">
        <v>4335</v>
      </c>
      <c r="G10309" s="121" t="s">
        <v>4336</v>
      </c>
      <c r="H10309" s="121"/>
      <c r="I10309" s="121"/>
      <c r="J10309" s="121" t="s">
        <v>4323</v>
      </c>
    </row>
    <row r="10310" spans="1:10" ht="25.5">
      <c r="A10310" s="124" t="s">
        <v>3973</v>
      </c>
      <c r="B10310" s="64" t="s">
        <v>6907</v>
      </c>
      <c r="C10310" s="124" t="s">
        <v>120</v>
      </c>
      <c r="D10310" s="124" t="s">
        <v>6908</v>
      </c>
      <c r="E10310" s="71">
        <v>1</v>
      </c>
      <c r="F10310" s="84" t="s">
        <v>4981</v>
      </c>
      <c r="G10310" s="147" t="s">
        <v>6369</v>
      </c>
      <c r="H10310" s="147"/>
      <c r="I10310" s="148"/>
      <c r="J10310" s="125" t="s">
        <v>6369</v>
      </c>
    </row>
    <row r="10311" spans="1:10" ht="14.25" customHeight="1">
      <c r="A10311" s="128"/>
      <c r="B10311" s="128"/>
      <c r="C10311" s="128"/>
      <c r="D10311" s="128"/>
      <c r="E10311" s="128"/>
      <c r="F10311" s="128" t="s">
        <v>4343</v>
      </c>
      <c r="G10311" s="128"/>
      <c r="H10311" s="128"/>
      <c r="I10311" s="128"/>
      <c r="J10311" s="110">
        <v>1.31</v>
      </c>
    </row>
    <row r="10312" spans="1:10" ht="14.25" customHeight="1">
      <c r="A10312" s="115"/>
      <c r="B10312" s="115"/>
      <c r="C10312" s="115"/>
      <c r="D10312" s="115"/>
      <c r="E10312" s="115" t="s">
        <v>3983</v>
      </c>
      <c r="F10312" s="73">
        <v>0</v>
      </c>
      <c r="G10312" s="115" t="s">
        <v>3984</v>
      </c>
      <c r="H10312" s="73">
        <v>0</v>
      </c>
      <c r="I10312" s="115" t="s">
        <v>3985</v>
      </c>
      <c r="J10312" s="73">
        <v>0</v>
      </c>
    </row>
    <row r="10313" spans="1:10" ht="14.25" customHeight="1" thickBot="1">
      <c r="A10313" s="115"/>
      <c r="B10313" s="115"/>
      <c r="C10313" s="115"/>
      <c r="D10313" s="115"/>
      <c r="E10313" s="115" t="s">
        <v>3986</v>
      </c>
      <c r="F10313" s="73">
        <v>0.28999999999999998</v>
      </c>
      <c r="G10313" s="115"/>
      <c r="H10313" s="138" t="s">
        <v>3987</v>
      </c>
      <c r="I10313" s="138"/>
      <c r="J10313" s="73">
        <v>1.6</v>
      </c>
    </row>
    <row r="10314" spans="1:10" ht="14.25" customHeight="1" thickTop="1">
      <c r="A10314" s="68"/>
      <c r="B10314" s="68"/>
      <c r="C10314" s="68"/>
      <c r="D10314" s="68"/>
      <c r="E10314" s="68"/>
      <c r="F10314" s="68"/>
      <c r="G10314" s="68"/>
      <c r="H10314" s="68"/>
      <c r="I10314" s="68"/>
      <c r="J10314" s="68"/>
    </row>
    <row r="10315" spans="1:10" ht="14.25" customHeight="1">
      <c r="A10315" s="120"/>
      <c r="B10315" s="121" t="s">
        <v>1</v>
      </c>
      <c r="C10315" s="120" t="s">
        <v>2</v>
      </c>
      <c r="D10315" s="120" t="s">
        <v>3</v>
      </c>
      <c r="E10315" s="144" t="s">
        <v>2279</v>
      </c>
      <c r="F10315" s="144"/>
      <c r="G10315" s="122" t="s">
        <v>4</v>
      </c>
      <c r="H10315" s="121" t="s">
        <v>5</v>
      </c>
      <c r="I10315" s="121" t="s">
        <v>6</v>
      </c>
      <c r="J10315" s="121" t="s">
        <v>8</v>
      </c>
    </row>
    <row r="10316" spans="1:10">
      <c r="A10316" s="123" t="s">
        <v>3963</v>
      </c>
      <c r="B10316" s="78" t="s">
        <v>6924</v>
      </c>
      <c r="C10316" s="123" t="s">
        <v>120</v>
      </c>
      <c r="D10316" s="123" t="s">
        <v>6925</v>
      </c>
      <c r="E10316" s="150" t="s">
        <v>2411</v>
      </c>
      <c r="F10316" s="150"/>
      <c r="G10316" s="77" t="s">
        <v>4981</v>
      </c>
      <c r="H10316" s="67">
        <v>1</v>
      </c>
      <c r="I10316" s="79">
        <v>1.39</v>
      </c>
      <c r="J10316" s="79">
        <v>1.39</v>
      </c>
    </row>
    <row r="10317" spans="1:10">
      <c r="A10317" s="128"/>
      <c r="B10317" s="128"/>
      <c r="C10317" s="128"/>
      <c r="D10317" s="128"/>
      <c r="E10317" s="128"/>
      <c r="F10317" s="128" t="s">
        <v>4330</v>
      </c>
      <c r="G10317" s="128"/>
      <c r="H10317" s="128"/>
      <c r="I10317" s="128"/>
      <c r="J10317" s="110">
        <v>0</v>
      </c>
    </row>
    <row r="10318" spans="1:10">
      <c r="A10318" s="128"/>
      <c r="B10318" s="128"/>
      <c r="C10318" s="128"/>
      <c r="D10318" s="128"/>
      <c r="E10318" s="128"/>
      <c r="F10318" s="128" t="s">
        <v>4331</v>
      </c>
      <c r="G10318" s="128"/>
      <c r="H10318" s="128"/>
      <c r="I10318" s="128"/>
      <c r="J10318" s="110">
        <v>1</v>
      </c>
    </row>
    <row r="10319" spans="1:10">
      <c r="A10319" s="128"/>
      <c r="B10319" s="128"/>
      <c r="C10319" s="128"/>
      <c r="D10319" s="128"/>
      <c r="E10319" s="128"/>
      <c r="F10319" s="128" t="s">
        <v>4332</v>
      </c>
      <c r="G10319" s="128"/>
      <c r="H10319" s="128"/>
      <c r="I10319" s="128"/>
      <c r="J10319" s="110">
        <v>0</v>
      </c>
    </row>
    <row r="10320" spans="1:10" ht="30">
      <c r="A10320" s="120" t="s">
        <v>4333</v>
      </c>
      <c r="B10320" s="121" t="s">
        <v>1</v>
      </c>
      <c r="C10320" s="120" t="s">
        <v>2</v>
      </c>
      <c r="D10320" s="120" t="s">
        <v>4334</v>
      </c>
      <c r="E10320" s="121" t="s">
        <v>3953</v>
      </c>
      <c r="F10320" s="121" t="s">
        <v>4335</v>
      </c>
      <c r="G10320" s="121" t="s">
        <v>4336</v>
      </c>
      <c r="H10320" s="121"/>
      <c r="I10320" s="121"/>
      <c r="J10320" s="121" t="s">
        <v>4323</v>
      </c>
    </row>
    <row r="10321" spans="1:10" ht="25.5">
      <c r="A10321" s="124" t="s">
        <v>3973</v>
      </c>
      <c r="B10321" s="64" t="s">
        <v>6926</v>
      </c>
      <c r="C10321" s="124" t="s">
        <v>120</v>
      </c>
      <c r="D10321" s="124" t="s">
        <v>6927</v>
      </c>
      <c r="E10321" s="71">
        <v>1</v>
      </c>
      <c r="F10321" s="84" t="s">
        <v>4981</v>
      </c>
      <c r="G10321" s="147" t="s">
        <v>2352</v>
      </c>
      <c r="H10321" s="147"/>
      <c r="I10321" s="148"/>
      <c r="J10321" s="125" t="s">
        <v>2352</v>
      </c>
    </row>
    <row r="10322" spans="1:10">
      <c r="A10322" s="128"/>
      <c r="B10322" s="128"/>
      <c r="C10322" s="128"/>
      <c r="D10322" s="128"/>
      <c r="E10322" s="128"/>
      <c r="F10322" s="128" t="s">
        <v>4343</v>
      </c>
      <c r="G10322" s="128"/>
      <c r="H10322" s="128"/>
      <c r="I10322" s="128"/>
      <c r="J10322" s="110">
        <v>1.39</v>
      </c>
    </row>
    <row r="10323" spans="1:10">
      <c r="A10323" s="115"/>
      <c r="B10323" s="115"/>
      <c r="C10323" s="115"/>
      <c r="D10323" s="115"/>
      <c r="E10323" s="115" t="s">
        <v>3983</v>
      </c>
      <c r="F10323" s="73">
        <v>0</v>
      </c>
      <c r="G10323" s="115" t="s">
        <v>3984</v>
      </c>
      <c r="H10323" s="73">
        <v>0</v>
      </c>
      <c r="I10323" s="115" t="s">
        <v>3985</v>
      </c>
      <c r="J10323" s="73">
        <v>0</v>
      </c>
    </row>
    <row r="10324" spans="1:10" ht="15" thickBot="1">
      <c r="A10324" s="115"/>
      <c r="B10324" s="115"/>
      <c r="C10324" s="115"/>
      <c r="D10324" s="115"/>
      <c r="E10324" s="115" t="s">
        <v>3986</v>
      </c>
      <c r="F10324" s="73">
        <v>0.31</v>
      </c>
      <c r="G10324" s="115"/>
      <c r="H10324" s="138" t="s">
        <v>3987</v>
      </c>
      <c r="I10324" s="138"/>
      <c r="J10324" s="73">
        <v>1.7</v>
      </c>
    </row>
    <row r="10325" spans="1:10" ht="15" thickTop="1">
      <c r="A10325" s="68"/>
      <c r="B10325" s="68"/>
      <c r="C10325" s="68"/>
      <c r="D10325" s="68"/>
      <c r="E10325" s="68"/>
      <c r="F10325" s="68"/>
      <c r="G10325" s="68"/>
      <c r="H10325" s="68"/>
      <c r="I10325" s="68"/>
      <c r="J10325" s="68"/>
    </row>
    <row r="10326" spans="1:10" ht="15">
      <c r="A10326" s="120"/>
      <c r="B10326" s="121" t="s">
        <v>1</v>
      </c>
      <c r="C10326" s="120" t="s">
        <v>2</v>
      </c>
      <c r="D10326" s="120" t="s">
        <v>3</v>
      </c>
      <c r="E10326" s="144" t="s">
        <v>2279</v>
      </c>
      <c r="F10326" s="144"/>
      <c r="G10326" s="122" t="s">
        <v>4</v>
      </c>
      <c r="H10326" s="121" t="s">
        <v>5</v>
      </c>
      <c r="I10326" s="121" t="s">
        <v>6</v>
      </c>
      <c r="J10326" s="121" t="s">
        <v>8</v>
      </c>
    </row>
    <row r="10327" spans="1:10">
      <c r="A10327" s="123" t="s">
        <v>3963</v>
      </c>
      <c r="B10327" s="78" t="s">
        <v>6928</v>
      </c>
      <c r="C10327" s="123" t="s">
        <v>120</v>
      </c>
      <c r="D10327" s="123" t="s">
        <v>6929</v>
      </c>
      <c r="E10327" s="150" t="s">
        <v>2411</v>
      </c>
      <c r="F10327" s="150"/>
      <c r="G10327" s="77" t="s">
        <v>4981</v>
      </c>
      <c r="H10327" s="67">
        <v>1</v>
      </c>
      <c r="I10327" s="79">
        <v>1.39</v>
      </c>
      <c r="J10327" s="79">
        <v>1.39</v>
      </c>
    </row>
    <row r="10328" spans="1:10">
      <c r="A10328" s="128"/>
      <c r="B10328" s="128"/>
      <c r="C10328" s="128"/>
      <c r="D10328" s="128"/>
      <c r="E10328" s="128"/>
      <c r="F10328" s="128" t="s">
        <v>4330</v>
      </c>
      <c r="G10328" s="128"/>
      <c r="H10328" s="128"/>
      <c r="I10328" s="128"/>
      <c r="J10328" s="110">
        <v>0</v>
      </c>
    </row>
    <row r="10329" spans="1:10">
      <c r="A10329" s="128"/>
      <c r="B10329" s="128"/>
      <c r="C10329" s="128"/>
      <c r="D10329" s="128"/>
      <c r="E10329" s="128"/>
      <c r="F10329" s="128" t="s">
        <v>4331</v>
      </c>
      <c r="G10329" s="128"/>
      <c r="H10329" s="128"/>
      <c r="I10329" s="128"/>
      <c r="J10329" s="110">
        <v>1</v>
      </c>
    </row>
    <row r="10330" spans="1:10">
      <c r="A10330" s="128"/>
      <c r="B10330" s="128"/>
      <c r="C10330" s="128"/>
      <c r="D10330" s="128"/>
      <c r="E10330" s="128"/>
      <c r="F10330" s="128" t="s">
        <v>4332</v>
      </c>
      <c r="G10330" s="128"/>
      <c r="H10330" s="128"/>
      <c r="I10330" s="128"/>
      <c r="J10330" s="110">
        <v>0</v>
      </c>
    </row>
    <row r="10331" spans="1:10" ht="30">
      <c r="A10331" s="120" t="s">
        <v>4333</v>
      </c>
      <c r="B10331" s="121" t="s">
        <v>1</v>
      </c>
      <c r="C10331" s="120" t="s">
        <v>2</v>
      </c>
      <c r="D10331" s="120" t="s">
        <v>4334</v>
      </c>
      <c r="E10331" s="121" t="s">
        <v>3953</v>
      </c>
      <c r="F10331" s="121" t="s">
        <v>4335</v>
      </c>
      <c r="G10331" s="121" t="s">
        <v>4336</v>
      </c>
      <c r="H10331" s="121"/>
      <c r="I10331" s="121"/>
      <c r="J10331" s="121" t="s">
        <v>4323</v>
      </c>
    </row>
    <row r="10332" spans="1:10" ht="25.5">
      <c r="A10332" s="124" t="s">
        <v>3973</v>
      </c>
      <c r="B10332" s="64" t="s">
        <v>6926</v>
      </c>
      <c r="C10332" s="124" t="s">
        <v>120</v>
      </c>
      <c r="D10332" s="124" t="s">
        <v>6927</v>
      </c>
      <c r="E10332" s="71">
        <v>1</v>
      </c>
      <c r="F10332" s="84" t="s">
        <v>4981</v>
      </c>
      <c r="G10332" s="147" t="s">
        <v>2352</v>
      </c>
      <c r="H10332" s="147"/>
      <c r="I10332" s="148"/>
      <c r="J10332" s="125" t="s">
        <v>2352</v>
      </c>
    </row>
    <row r="10333" spans="1:10">
      <c r="A10333" s="128"/>
      <c r="B10333" s="128"/>
      <c r="C10333" s="128"/>
      <c r="D10333" s="128"/>
      <c r="E10333" s="128"/>
      <c r="F10333" s="128" t="s">
        <v>4343</v>
      </c>
      <c r="G10333" s="128"/>
      <c r="H10333" s="128"/>
      <c r="I10333" s="128"/>
      <c r="J10333" s="110">
        <v>1.39</v>
      </c>
    </row>
    <row r="10334" spans="1:10">
      <c r="A10334" s="115"/>
      <c r="B10334" s="115"/>
      <c r="C10334" s="115"/>
      <c r="D10334" s="115"/>
      <c r="E10334" s="115" t="s">
        <v>3983</v>
      </c>
      <c r="F10334" s="73">
        <v>0</v>
      </c>
      <c r="G10334" s="115" t="s">
        <v>3984</v>
      </c>
      <c r="H10334" s="73">
        <v>0</v>
      </c>
      <c r="I10334" s="115" t="s">
        <v>3985</v>
      </c>
      <c r="J10334" s="73">
        <v>0</v>
      </c>
    </row>
    <row r="10335" spans="1:10" ht="15" thickBot="1">
      <c r="A10335" s="115"/>
      <c r="B10335" s="115"/>
      <c r="C10335" s="115"/>
      <c r="D10335" s="115"/>
      <c r="E10335" s="115" t="s">
        <v>3986</v>
      </c>
      <c r="F10335" s="73">
        <v>0.31</v>
      </c>
      <c r="G10335" s="115"/>
      <c r="H10335" s="138" t="s">
        <v>3987</v>
      </c>
      <c r="I10335" s="138"/>
      <c r="J10335" s="73">
        <v>1.7</v>
      </c>
    </row>
    <row r="10336" spans="1:10" ht="15" thickTop="1">
      <c r="A10336" s="68"/>
      <c r="B10336" s="68"/>
      <c r="C10336" s="68"/>
      <c r="D10336" s="68"/>
      <c r="E10336" s="68"/>
      <c r="F10336" s="68"/>
      <c r="G10336" s="68"/>
      <c r="H10336" s="68"/>
      <c r="I10336" s="68"/>
      <c r="J10336" s="68"/>
    </row>
    <row r="10337" spans="1:10" ht="15">
      <c r="A10337" s="120"/>
      <c r="B10337" s="121" t="s">
        <v>1</v>
      </c>
      <c r="C10337" s="120" t="s">
        <v>2</v>
      </c>
      <c r="D10337" s="120" t="s">
        <v>3</v>
      </c>
      <c r="E10337" s="144" t="s">
        <v>2279</v>
      </c>
      <c r="F10337" s="144"/>
      <c r="G10337" s="122" t="s">
        <v>4</v>
      </c>
      <c r="H10337" s="121" t="s">
        <v>5</v>
      </c>
      <c r="I10337" s="121" t="s">
        <v>6</v>
      </c>
      <c r="J10337" s="121" t="s">
        <v>8</v>
      </c>
    </row>
    <row r="10338" spans="1:10" ht="25.5">
      <c r="A10338" s="123" t="s">
        <v>3963</v>
      </c>
      <c r="B10338" s="78" t="s">
        <v>5003</v>
      </c>
      <c r="C10338" s="123" t="s">
        <v>120</v>
      </c>
      <c r="D10338" s="123" t="s">
        <v>5004</v>
      </c>
      <c r="E10338" s="150" t="s">
        <v>2411</v>
      </c>
      <c r="F10338" s="150"/>
      <c r="G10338" s="77" t="s">
        <v>31</v>
      </c>
      <c r="H10338" s="67">
        <v>1</v>
      </c>
      <c r="I10338" s="79">
        <v>101.95</v>
      </c>
      <c r="J10338" s="79">
        <v>101.95</v>
      </c>
    </row>
    <row r="10339" spans="1:10">
      <c r="A10339" s="128"/>
      <c r="B10339" s="128"/>
      <c r="C10339" s="128"/>
      <c r="D10339" s="128"/>
      <c r="E10339" s="128"/>
      <c r="F10339" s="128" t="s">
        <v>4330</v>
      </c>
      <c r="G10339" s="128"/>
      <c r="H10339" s="128"/>
      <c r="I10339" s="128"/>
      <c r="J10339" s="110">
        <v>0</v>
      </c>
    </row>
    <row r="10340" spans="1:10">
      <c r="A10340" s="128"/>
      <c r="B10340" s="128"/>
      <c r="C10340" s="128"/>
      <c r="D10340" s="128"/>
      <c r="E10340" s="128"/>
      <c r="F10340" s="128" t="s">
        <v>4331</v>
      </c>
      <c r="G10340" s="128"/>
      <c r="H10340" s="128"/>
      <c r="I10340" s="128"/>
      <c r="J10340" s="110">
        <v>1</v>
      </c>
    </row>
    <row r="10341" spans="1:10">
      <c r="A10341" s="128"/>
      <c r="B10341" s="128"/>
      <c r="C10341" s="128"/>
      <c r="D10341" s="128"/>
      <c r="E10341" s="128"/>
      <c r="F10341" s="128" t="s">
        <v>4332</v>
      </c>
      <c r="G10341" s="128"/>
      <c r="H10341" s="128"/>
      <c r="I10341" s="128"/>
      <c r="J10341" s="110">
        <v>0</v>
      </c>
    </row>
    <row r="10342" spans="1:10" ht="30">
      <c r="A10342" s="120" t="s">
        <v>4344</v>
      </c>
      <c r="B10342" s="121" t="s">
        <v>1</v>
      </c>
      <c r="C10342" s="120" t="s">
        <v>2</v>
      </c>
      <c r="D10342" s="120" t="s">
        <v>4345</v>
      </c>
      <c r="E10342" s="121" t="s">
        <v>3953</v>
      </c>
      <c r="F10342" s="121" t="s">
        <v>4335</v>
      </c>
      <c r="G10342" s="121" t="s">
        <v>4336</v>
      </c>
      <c r="H10342" s="121"/>
      <c r="I10342" s="121"/>
      <c r="J10342" s="121" t="s">
        <v>4323</v>
      </c>
    </row>
    <row r="10343" spans="1:10">
      <c r="A10343" s="116" t="s">
        <v>3963</v>
      </c>
      <c r="B10343" s="117" t="s">
        <v>5015</v>
      </c>
      <c r="C10343" s="116" t="s">
        <v>120</v>
      </c>
      <c r="D10343" s="116" t="s">
        <v>3969</v>
      </c>
      <c r="E10343" s="7">
        <v>4.4989774999999996</v>
      </c>
      <c r="F10343" s="5" t="s">
        <v>4981</v>
      </c>
      <c r="G10343" s="149" t="s">
        <v>5016</v>
      </c>
      <c r="H10343" s="149"/>
      <c r="I10343" s="136"/>
      <c r="J10343" s="126" t="s">
        <v>5005</v>
      </c>
    </row>
    <row r="10344" spans="1:10">
      <c r="A10344" s="128"/>
      <c r="B10344" s="128"/>
      <c r="C10344" s="128"/>
      <c r="D10344" s="128"/>
      <c r="E10344" s="128"/>
      <c r="F10344" s="128" t="s">
        <v>4355</v>
      </c>
      <c r="G10344" s="128"/>
      <c r="H10344" s="128"/>
      <c r="I10344" s="128"/>
      <c r="J10344" s="110">
        <v>101.9468</v>
      </c>
    </row>
    <row r="10345" spans="1:10">
      <c r="A10345" s="115"/>
      <c r="B10345" s="115"/>
      <c r="C10345" s="115"/>
      <c r="D10345" s="115"/>
      <c r="E10345" s="115" t="s">
        <v>3983</v>
      </c>
      <c r="F10345" s="73">
        <v>0</v>
      </c>
      <c r="G10345" s="115" t="s">
        <v>3984</v>
      </c>
      <c r="H10345" s="73">
        <v>72.709999999999994</v>
      </c>
      <c r="I10345" s="115" t="s">
        <v>3985</v>
      </c>
      <c r="J10345" s="73">
        <v>72.708425275249994</v>
      </c>
    </row>
    <row r="10346" spans="1:10" ht="15" thickBot="1">
      <c r="A10346" s="115"/>
      <c r="B10346" s="115"/>
      <c r="C10346" s="115"/>
      <c r="D10346" s="115"/>
      <c r="E10346" s="115" t="s">
        <v>3986</v>
      </c>
      <c r="F10346" s="73">
        <v>23.32</v>
      </c>
      <c r="G10346" s="115"/>
      <c r="H10346" s="138" t="s">
        <v>3987</v>
      </c>
      <c r="I10346" s="138"/>
      <c r="J10346" s="73">
        <v>125.27</v>
      </c>
    </row>
    <row r="10347" spans="1:10" ht="15" thickTop="1">
      <c r="A10347" s="68"/>
      <c r="B10347" s="68"/>
      <c r="C10347" s="68"/>
      <c r="D10347" s="68"/>
      <c r="E10347" s="68"/>
      <c r="F10347" s="68"/>
      <c r="G10347" s="68"/>
      <c r="H10347" s="68"/>
      <c r="I10347" s="68"/>
      <c r="J10347" s="68"/>
    </row>
    <row r="10348" spans="1:10" ht="15">
      <c r="A10348" s="120"/>
      <c r="B10348" s="121" t="s">
        <v>1</v>
      </c>
      <c r="C10348" s="120" t="s">
        <v>2</v>
      </c>
      <c r="D10348" s="120" t="s">
        <v>3</v>
      </c>
      <c r="E10348" s="144" t="s">
        <v>2279</v>
      </c>
      <c r="F10348" s="144"/>
      <c r="G10348" s="122" t="s">
        <v>4</v>
      </c>
      <c r="H10348" s="121" t="s">
        <v>5</v>
      </c>
      <c r="I10348" s="121" t="s">
        <v>6</v>
      </c>
      <c r="J10348" s="121" t="s">
        <v>8</v>
      </c>
    </row>
    <row r="10349" spans="1:10" ht="25.5">
      <c r="A10349" s="123" t="s">
        <v>3963</v>
      </c>
      <c r="B10349" s="78" t="s">
        <v>4984</v>
      </c>
      <c r="C10349" s="123" t="s">
        <v>120</v>
      </c>
      <c r="D10349" s="123" t="s">
        <v>4985</v>
      </c>
      <c r="E10349" s="150" t="s">
        <v>2411</v>
      </c>
      <c r="F10349" s="150"/>
      <c r="G10349" s="77" t="s">
        <v>31</v>
      </c>
      <c r="H10349" s="67">
        <v>1</v>
      </c>
      <c r="I10349" s="79">
        <v>135.1</v>
      </c>
      <c r="J10349" s="79">
        <v>135.1</v>
      </c>
    </row>
    <row r="10350" spans="1:10">
      <c r="A10350" s="128"/>
      <c r="B10350" s="128"/>
      <c r="C10350" s="128"/>
      <c r="D10350" s="128"/>
      <c r="E10350" s="128"/>
      <c r="F10350" s="128" t="s">
        <v>4330</v>
      </c>
      <c r="G10350" s="128"/>
      <c r="H10350" s="128"/>
      <c r="I10350" s="128"/>
      <c r="J10350" s="110">
        <v>0</v>
      </c>
    </row>
    <row r="10351" spans="1:10">
      <c r="A10351" s="128"/>
      <c r="B10351" s="128"/>
      <c r="C10351" s="128"/>
      <c r="D10351" s="128"/>
      <c r="E10351" s="128"/>
      <c r="F10351" s="128" t="s">
        <v>4331</v>
      </c>
      <c r="G10351" s="128"/>
      <c r="H10351" s="128"/>
      <c r="I10351" s="128"/>
      <c r="J10351" s="110">
        <v>1</v>
      </c>
    </row>
    <row r="10352" spans="1:10">
      <c r="A10352" s="128"/>
      <c r="B10352" s="128"/>
      <c r="C10352" s="128"/>
      <c r="D10352" s="128"/>
      <c r="E10352" s="128"/>
      <c r="F10352" s="128" t="s">
        <v>4332</v>
      </c>
      <c r="G10352" s="128"/>
      <c r="H10352" s="128"/>
      <c r="I10352" s="128"/>
      <c r="J10352" s="110">
        <v>0</v>
      </c>
    </row>
    <row r="10353" spans="1:10" ht="30">
      <c r="A10353" s="120" t="s">
        <v>4344</v>
      </c>
      <c r="B10353" s="121" t="s">
        <v>1</v>
      </c>
      <c r="C10353" s="120" t="s">
        <v>2</v>
      </c>
      <c r="D10353" s="120" t="s">
        <v>4345</v>
      </c>
      <c r="E10353" s="121" t="s">
        <v>3953</v>
      </c>
      <c r="F10353" s="121" t="s">
        <v>4335</v>
      </c>
      <c r="G10353" s="121" t="s">
        <v>4336</v>
      </c>
      <c r="H10353" s="121"/>
      <c r="I10353" s="121"/>
      <c r="J10353" s="121" t="s">
        <v>4323</v>
      </c>
    </row>
    <row r="10354" spans="1:10">
      <c r="A10354" s="116" t="s">
        <v>3963</v>
      </c>
      <c r="B10354" s="117" t="s">
        <v>5015</v>
      </c>
      <c r="C10354" s="116" t="s">
        <v>120</v>
      </c>
      <c r="D10354" s="116" t="s">
        <v>3969</v>
      </c>
      <c r="E10354" s="7">
        <v>5.9620595999999999</v>
      </c>
      <c r="F10354" s="5" t="s">
        <v>4981</v>
      </c>
      <c r="G10354" s="149" t="s">
        <v>5016</v>
      </c>
      <c r="H10354" s="149"/>
      <c r="I10354" s="136"/>
      <c r="J10354" s="126" t="s">
        <v>4986</v>
      </c>
    </row>
    <row r="10355" spans="1:10" ht="14.25" customHeight="1">
      <c r="A10355" s="128"/>
      <c r="B10355" s="128"/>
      <c r="C10355" s="128"/>
      <c r="D10355" s="128"/>
      <c r="E10355" s="128"/>
      <c r="F10355" s="128" t="s">
        <v>4355</v>
      </c>
      <c r="G10355" s="128"/>
      <c r="H10355" s="128"/>
      <c r="I10355" s="128"/>
      <c r="J10355" s="110">
        <v>135.1003</v>
      </c>
    </row>
    <row r="10356" spans="1:10" ht="14.25" customHeight="1">
      <c r="A10356" s="115"/>
      <c r="B10356" s="115"/>
      <c r="C10356" s="115"/>
      <c r="D10356" s="115"/>
      <c r="E10356" s="115" t="s">
        <v>3983</v>
      </c>
      <c r="F10356" s="73">
        <v>0</v>
      </c>
      <c r="G10356" s="115" t="s">
        <v>3984</v>
      </c>
      <c r="H10356" s="73">
        <v>96.35</v>
      </c>
      <c r="I10356" s="115" t="s">
        <v>3985</v>
      </c>
      <c r="J10356" s="73">
        <v>96.353441401560005</v>
      </c>
    </row>
    <row r="10357" spans="1:10" ht="14.25" customHeight="1" thickBot="1">
      <c r="A10357" s="115"/>
      <c r="B10357" s="115"/>
      <c r="C10357" s="115"/>
      <c r="D10357" s="115"/>
      <c r="E10357" s="115" t="s">
        <v>3986</v>
      </c>
      <c r="F10357" s="73">
        <v>30.91</v>
      </c>
      <c r="G10357" s="115"/>
      <c r="H10357" s="138" t="s">
        <v>3987</v>
      </c>
      <c r="I10357" s="138"/>
      <c r="J10357" s="73">
        <v>166.01</v>
      </c>
    </row>
    <row r="10358" spans="1:10" ht="15" thickTop="1">
      <c r="A10358" s="68"/>
      <c r="B10358" s="68"/>
      <c r="C10358" s="68"/>
      <c r="D10358" s="68"/>
      <c r="E10358" s="68"/>
      <c r="F10358" s="68"/>
      <c r="G10358" s="68"/>
      <c r="H10358" s="68"/>
      <c r="I10358" s="68"/>
      <c r="J10358" s="68"/>
    </row>
    <row r="10359" spans="1:10" ht="15">
      <c r="A10359" s="120"/>
      <c r="B10359" s="121" t="s">
        <v>1</v>
      </c>
      <c r="C10359" s="120" t="s">
        <v>2</v>
      </c>
      <c r="D10359" s="120" t="s">
        <v>3</v>
      </c>
      <c r="E10359" s="144" t="s">
        <v>2279</v>
      </c>
      <c r="F10359" s="144"/>
      <c r="G10359" s="122" t="s">
        <v>4</v>
      </c>
      <c r="H10359" s="121" t="s">
        <v>5</v>
      </c>
      <c r="I10359" s="121" t="s">
        <v>6</v>
      </c>
      <c r="J10359" s="121" t="s">
        <v>8</v>
      </c>
    </row>
    <row r="10360" spans="1:10" ht="25.5">
      <c r="A10360" s="123" t="s">
        <v>3963</v>
      </c>
      <c r="B10360" s="78" t="s">
        <v>4972</v>
      </c>
      <c r="C10360" s="123" t="s">
        <v>120</v>
      </c>
      <c r="D10360" s="123" t="s">
        <v>4973</v>
      </c>
      <c r="E10360" s="150" t="s">
        <v>2411</v>
      </c>
      <c r="F10360" s="150"/>
      <c r="G10360" s="77" t="s">
        <v>31</v>
      </c>
      <c r="H10360" s="67">
        <v>1</v>
      </c>
      <c r="I10360" s="79">
        <v>77.290000000000006</v>
      </c>
      <c r="J10360" s="79">
        <v>77.290000000000006</v>
      </c>
    </row>
    <row r="10361" spans="1:10">
      <c r="A10361" s="128"/>
      <c r="B10361" s="128"/>
      <c r="C10361" s="128"/>
      <c r="D10361" s="128"/>
      <c r="E10361" s="128"/>
      <c r="F10361" s="128" t="s">
        <v>4330</v>
      </c>
      <c r="G10361" s="128"/>
      <c r="H10361" s="128"/>
      <c r="I10361" s="128"/>
      <c r="J10361" s="110">
        <v>0</v>
      </c>
    </row>
    <row r="10362" spans="1:10">
      <c r="A10362" s="128"/>
      <c r="B10362" s="128"/>
      <c r="C10362" s="128"/>
      <c r="D10362" s="128"/>
      <c r="E10362" s="128"/>
      <c r="F10362" s="128" t="s">
        <v>4331</v>
      </c>
      <c r="G10362" s="128"/>
      <c r="H10362" s="128"/>
      <c r="I10362" s="128"/>
      <c r="J10362" s="110">
        <v>1</v>
      </c>
    </row>
    <row r="10363" spans="1:10">
      <c r="A10363" s="128"/>
      <c r="B10363" s="128"/>
      <c r="C10363" s="128"/>
      <c r="D10363" s="128"/>
      <c r="E10363" s="128"/>
      <c r="F10363" s="128" t="s">
        <v>4332</v>
      </c>
      <c r="G10363" s="128"/>
      <c r="H10363" s="128"/>
      <c r="I10363" s="128"/>
      <c r="J10363" s="110">
        <v>0</v>
      </c>
    </row>
    <row r="10364" spans="1:10" ht="30">
      <c r="A10364" s="120" t="s">
        <v>4344</v>
      </c>
      <c r="B10364" s="121" t="s">
        <v>1</v>
      </c>
      <c r="C10364" s="120" t="s">
        <v>2</v>
      </c>
      <c r="D10364" s="120" t="s">
        <v>4345</v>
      </c>
      <c r="E10364" s="121" t="s">
        <v>3953</v>
      </c>
      <c r="F10364" s="121" t="s">
        <v>4335</v>
      </c>
      <c r="G10364" s="121" t="s">
        <v>4336</v>
      </c>
      <c r="H10364" s="121"/>
      <c r="I10364" s="121"/>
      <c r="J10364" s="121" t="s">
        <v>4323</v>
      </c>
    </row>
    <row r="10365" spans="1:10">
      <c r="A10365" s="116" t="s">
        <v>3963</v>
      </c>
      <c r="B10365" s="117" t="s">
        <v>5015</v>
      </c>
      <c r="C10365" s="116" t="s">
        <v>120</v>
      </c>
      <c r="D10365" s="116" t="s">
        <v>3969</v>
      </c>
      <c r="E10365" s="7">
        <v>3.4108527</v>
      </c>
      <c r="F10365" s="5" t="s">
        <v>4981</v>
      </c>
      <c r="G10365" s="149" t="s">
        <v>5016</v>
      </c>
      <c r="H10365" s="149"/>
      <c r="I10365" s="136"/>
      <c r="J10365" s="126" t="s">
        <v>4974</v>
      </c>
    </row>
    <row r="10366" spans="1:10">
      <c r="A10366" s="128"/>
      <c r="B10366" s="128"/>
      <c r="C10366" s="128"/>
      <c r="D10366" s="128"/>
      <c r="E10366" s="128"/>
      <c r="F10366" s="128" t="s">
        <v>4355</v>
      </c>
      <c r="G10366" s="128"/>
      <c r="H10366" s="128"/>
      <c r="I10366" s="128"/>
      <c r="J10366" s="110">
        <v>77.289900000000003</v>
      </c>
    </row>
    <row r="10367" spans="1:10">
      <c r="A10367" s="115"/>
      <c r="B10367" s="115"/>
      <c r="C10367" s="115"/>
      <c r="D10367" s="115"/>
      <c r="E10367" s="115" t="s">
        <v>3983</v>
      </c>
      <c r="F10367" s="73">
        <v>0</v>
      </c>
      <c r="G10367" s="115" t="s">
        <v>3984</v>
      </c>
      <c r="H10367" s="73">
        <v>55.12</v>
      </c>
      <c r="I10367" s="115" t="s">
        <v>3985</v>
      </c>
      <c r="J10367" s="73">
        <v>55.123131569969999</v>
      </c>
    </row>
    <row r="10368" spans="1:10" ht="15" thickBot="1">
      <c r="A10368" s="115"/>
      <c r="B10368" s="115"/>
      <c r="C10368" s="115"/>
      <c r="D10368" s="115"/>
      <c r="E10368" s="115" t="s">
        <v>3986</v>
      </c>
      <c r="F10368" s="73">
        <v>17.68</v>
      </c>
      <c r="G10368" s="115"/>
      <c r="H10368" s="138" t="s">
        <v>3987</v>
      </c>
      <c r="I10368" s="138"/>
      <c r="J10368" s="73">
        <v>94.97</v>
      </c>
    </row>
    <row r="10369" spans="1:10" ht="15" thickTop="1">
      <c r="A10369" s="68"/>
      <c r="B10369" s="68"/>
      <c r="C10369" s="68"/>
      <c r="D10369" s="68"/>
      <c r="E10369" s="68"/>
      <c r="F10369" s="68"/>
      <c r="G10369" s="68"/>
      <c r="H10369" s="68"/>
      <c r="I10369" s="68"/>
      <c r="J10369" s="68"/>
    </row>
    <row r="10370" spans="1:10" ht="15">
      <c r="A10370" s="120"/>
      <c r="B10370" s="121" t="s">
        <v>1</v>
      </c>
      <c r="C10370" s="120" t="s">
        <v>2</v>
      </c>
      <c r="D10370" s="120" t="s">
        <v>3</v>
      </c>
      <c r="E10370" s="144" t="s">
        <v>2279</v>
      </c>
      <c r="F10370" s="144"/>
      <c r="G10370" s="122" t="s">
        <v>4</v>
      </c>
      <c r="H10370" s="121" t="s">
        <v>5</v>
      </c>
      <c r="I10370" s="121" t="s">
        <v>6</v>
      </c>
      <c r="J10370" s="121" t="s">
        <v>8</v>
      </c>
    </row>
    <row r="10371" spans="1:10">
      <c r="A10371" s="123" t="s">
        <v>3963</v>
      </c>
      <c r="B10371" s="78" t="s">
        <v>5113</v>
      </c>
      <c r="C10371" s="123" t="s">
        <v>947</v>
      </c>
      <c r="D10371" s="123" t="s">
        <v>8712</v>
      </c>
      <c r="E10371" s="150" t="s">
        <v>5054</v>
      </c>
      <c r="F10371" s="150"/>
      <c r="G10371" s="77" t="s">
        <v>4235</v>
      </c>
      <c r="H10371" s="67">
        <v>1</v>
      </c>
      <c r="I10371" s="79">
        <v>3.74</v>
      </c>
      <c r="J10371" s="79">
        <v>3.74</v>
      </c>
    </row>
    <row r="10372" spans="1:10" ht="15">
      <c r="A10372" s="120" t="s">
        <v>0</v>
      </c>
      <c r="B10372" s="121" t="s">
        <v>1</v>
      </c>
      <c r="C10372" s="120" t="s">
        <v>2</v>
      </c>
      <c r="D10372" s="120" t="s">
        <v>3</v>
      </c>
      <c r="E10372" s="144" t="s">
        <v>2279</v>
      </c>
      <c r="F10372" s="145"/>
      <c r="G10372" s="122" t="s">
        <v>4</v>
      </c>
      <c r="H10372" s="121" t="s">
        <v>5</v>
      </c>
      <c r="I10372" s="121" t="s">
        <v>6</v>
      </c>
      <c r="J10372" s="121" t="s">
        <v>8</v>
      </c>
    </row>
    <row r="10373" spans="1:10">
      <c r="A10373" s="124" t="s">
        <v>3973</v>
      </c>
      <c r="B10373" s="64" t="s">
        <v>5128</v>
      </c>
      <c r="C10373" s="124" t="s">
        <v>947</v>
      </c>
      <c r="D10373" s="124" t="s">
        <v>5129</v>
      </c>
      <c r="E10373" s="148" t="s">
        <v>3976</v>
      </c>
      <c r="F10373" s="148"/>
      <c r="G10373" s="84" t="s">
        <v>80</v>
      </c>
      <c r="H10373" s="71">
        <v>0.1018</v>
      </c>
      <c r="I10373" s="70" t="s">
        <v>5106</v>
      </c>
      <c r="J10373" s="125" t="s">
        <v>6931</v>
      </c>
    </row>
    <row r="10374" spans="1:10">
      <c r="A10374" s="124" t="s">
        <v>3973</v>
      </c>
      <c r="B10374" s="64" t="s">
        <v>5134</v>
      </c>
      <c r="C10374" s="124" t="s">
        <v>947</v>
      </c>
      <c r="D10374" s="124" t="s">
        <v>5135</v>
      </c>
      <c r="E10374" s="148" t="s">
        <v>3976</v>
      </c>
      <c r="F10374" s="148"/>
      <c r="G10374" s="84" t="s">
        <v>80</v>
      </c>
      <c r="H10374" s="71">
        <v>1.5E-3</v>
      </c>
      <c r="I10374" s="70" t="s">
        <v>5136</v>
      </c>
      <c r="J10374" s="125" t="s">
        <v>2544</v>
      </c>
    </row>
    <row r="10375" spans="1:10" ht="38.25">
      <c r="A10375" s="124" t="s">
        <v>3973</v>
      </c>
      <c r="B10375" s="64" t="s">
        <v>5087</v>
      </c>
      <c r="C10375" s="124" t="s">
        <v>947</v>
      </c>
      <c r="D10375" s="124" t="s">
        <v>5088</v>
      </c>
      <c r="E10375" s="148" t="s">
        <v>3976</v>
      </c>
      <c r="F10375" s="148"/>
      <c r="G10375" s="84" t="s">
        <v>80</v>
      </c>
      <c r="H10375" s="71">
        <v>2.0000000000000001E-4</v>
      </c>
      <c r="I10375" s="70" t="s">
        <v>5089</v>
      </c>
      <c r="J10375" s="125" t="s">
        <v>3472</v>
      </c>
    </row>
    <row r="10376" spans="1:10">
      <c r="A10376" s="124" t="s">
        <v>3973</v>
      </c>
      <c r="B10376" s="64" t="s">
        <v>5432</v>
      </c>
      <c r="C10376" s="124" t="s">
        <v>947</v>
      </c>
      <c r="D10376" s="124" t="s">
        <v>5433</v>
      </c>
      <c r="E10376" s="148" t="s">
        <v>3976</v>
      </c>
      <c r="F10376" s="148"/>
      <c r="G10376" s="84" t="s">
        <v>80</v>
      </c>
      <c r="H10376" s="71">
        <v>2.0000000000000001E-4</v>
      </c>
      <c r="I10376" s="70" t="s">
        <v>5434</v>
      </c>
      <c r="J10376" s="125" t="s">
        <v>3031</v>
      </c>
    </row>
    <row r="10377" spans="1:10" ht="38.25">
      <c r="A10377" s="124" t="s">
        <v>3973</v>
      </c>
      <c r="B10377" s="64" t="s">
        <v>5100</v>
      </c>
      <c r="C10377" s="124" t="s">
        <v>947</v>
      </c>
      <c r="D10377" s="124" t="s">
        <v>5101</v>
      </c>
      <c r="E10377" s="148" t="s">
        <v>3976</v>
      </c>
      <c r="F10377" s="148"/>
      <c r="G10377" s="84" t="s">
        <v>5102</v>
      </c>
      <c r="H10377" s="71">
        <v>2.3E-3</v>
      </c>
      <c r="I10377" s="70" t="s">
        <v>5103</v>
      </c>
      <c r="J10377" s="125" t="s">
        <v>3099</v>
      </c>
    </row>
    <row r="10378" spans="1:10">
      <c r="A10378" s="124" t="s">
        <v>3973</v>
      </c>
      <c r="B10378" s="64" t="s">
        <v>5131</v>
      </c>
      <c r="C10378" s="124" t="s">
        <v>947</v>
      </c>
      <c r="D10378" s="124" t="s">
        <v>5132</v>
      </c>
      <c r="E10378" s="148" t="s">
        <v>3976</v>
      </c>
      <c r="F10378" s="148"/>
      <c r="G10378" s="84" t="s">
        <v>80</v>
      </c>
      <c r="H10378" s="71">
        <v>1.8E-3</v>
      </c>
      <c r="I10378" s="70" t="s">
        <v>5133</v>
      </c>
      <c r="J10378" s="125" t="s">
        <v>3031</v>
      </c>
    </row>
    <row r="10379" spans="1:10">
      <c r="A10379" s="124" t="s">
        <v>3973</v>
      </c>
      <c r="B10379" s="64" t="s">
        <v>5137</v>
      </c>
      <c r="C10379" s="124" t="s">
        <v>947</v>
      </c>
      <c r="D10379" s="124" t="s">
        <v>5138</v>
      </c>
      <c r="E10379" s="148" t="s">
        <v>4345</v>
      </c>
      <c r="F10379" s="148"/>
      <c r="G10379" s="84" t="s">
        <v>5139</v>
      </c>
      <c r="H10379" s="71">
        <v>4.0000000000000002E-4</v>
      </c>
      <c r="I10379" s="70" t="s">
        <v>5140</v>
      </c>
      <c r="J10379" s="125" t="s">
        <v>2717</v>
      </c>
    </row>
    <row r="10380" spans="1:10">
      <c r="A10380" s="124" t="s">
        <v>3973</v>
      </c>
      <c r="B10380" s="64" t="s">
        <v>5438</v>
      </c>
      <c r="C10380" s="124" t="s">
        <v>947</v>
      </c>
      <c r="D10380" s="124" t="s">
        <v>5439</v>
      </c>
      <c r="E10380" s="148" t="s">
        <v>3976</v>
      </c>
      <c r="F10380" s="148"/>
      <c r="G10380" s="84" t="s">
        <v>80</v>
      </c>
      <c r="H10380" s="71">
        <v>2.0000000000000001E-4</v>
      </c>
      <c r="I10380" s="70" t="s">
        <v>5440</v>
      </c>
      <c r="J10380" s="125" t="s">
        <v>3472</v>
      </c>
    </row>
    <row r="10381" spans="1:10">
      <c r="A10381" s="124" t="s">
        <v>3973</v>
      </c>
      <c r="B10381" s="64" t="s">
        <v>5144</v>
      </c>
      <c r="C10381" s="124" t="s">
        <v>947</v>
      </c>
      <c r="D10381" s="124" t="s">
        <v>5145</v>
      </c>
      <c r="E10381" s="148" t="s">
        <v>4345</v>
      </c>
      <c r="F10381" s="148"/>
      <c r="G10381" s="84" t="s">
        <v>80</v>
      </c>
      <c r="H10381" s="71">
        <v>4.4999999999999997E-3</v>
      </c>
      <c r="I10381" s="70" t="s">
        <v>5146</v>
      </c>
      <c r="J10381" s="125" t="s">
        <v>2935</v>
      </c>
    </row>
    <row r="10382" spans="1:10" ht="38.25">
      <c r="A10382" s="124" t="s">
        <v>3973</v>
      </c>
      <c r="B10382" s="64" t="s">
        <v>5125</v>
      </c>
      <c r="C10382" s="124" t="s">
        <v>947</v>
      </c>
      <c r="D10382" s="124" t="s">
        <v>5126</v>
      </c>
      <c r="E10382" s="148" t="s">
        <v>3976</v>
      </c>
      <c r="F10382" s="148"/>
      <c r="G10382" s="84" t="s">
        <v>5102</v>
      </c>
      <c r="H10382" s="71">
        <v>6.9999999999999999E-4</v>
      </c>
      <c r="I10382" s="70" t="s">
        <v>5127</v>
      </c>
      <c r="J10382" s="125" t="s">
        <v>2935</v>
      </c>
    </row>
    <row r="10383" spans="1:10">
      <c r="A10383" s="124" t="s">
        <v>3973</v>
      </c>
      <c r="B10383" s="64" t="s">
        <v>5081</v>
      </c>
      <c r="C10383" s="124" t="s">
        <v>947</v>
      </c>
      <c r="D10383" s="124" t="s">
        <v>5082</v>
      </c>
      <c r="E10383" s="148" t="s">
        <v>3976</v>
      </c>
      <c r="F10383" s="148"/>
      <c r="G10383" s="84" t="s">
        <v>80</v>
      </c>
      <c r="H10383" s="71">
        <v>4.4999999999999997E-3</v>
      </c>
      <c r="I10383" s="70" t="s">
        <v>5083</v>
      </c>
      <c r="J10383" s="125" t="s">
        <v>6930</v>
      </c>
    </row>
    <row r="10384" spans="1:10" ht="14.25" customHeight="1">
      <c r="A10384" s="124" t="s">
        <v>3973</v>
      </c>
      <c r="B10384" s="64" t="s">
        <v>5441</v>
      </c>
      <c r="C10384" s="124" t="s">
        <v>947</v>
      </c>
      <c r="D10384" s="124" t="s">
        <v>5442</v>
      </c>
      <c r="E10384" s="148" t="s">
        <v>3976</v>
      </c>
      <c r="F10384" s="148"/>
      <c r="G10384" s="84" t="s">
        <v>80</v>
      </c>
      <c r="H10384" s="71">
        <v>2.0000000000000001E-4</v>
      </c>
      <c r="I10384" s="70" t="s">
        <v>5443</v>
      </c>
      <c r="J10384" s="125" t="s">
        <v>3472</v>
      </c>
    </row>
    <row r="10385" spans="1:10" ht="14.25" customHeight="1">
      <c r="A10385" s="124" t="s">
        <v>3973</v>
      </c>
      <c r="B10385" s="64" t="s">
        <v>5097</v>
      </c>
      <c r="C10385" s="124" t="s">
        <v>947</v>
      </c>
      <c r="D10385" s="124" t="s">
        <v>5098</v>
      </c>
      <c r="E10385" s="148" t="s">
        <v>4345</v>
      </c>
      <c r="F10385" s="148"/>
      <c r="G10385" s="84" t="s">
        <v>80</v>
      </c>
      <c r="H10385" s="71">
        <v>0.1018</v>
      </c>
      <c r="I10385" s="70" t="s">
        <v>5099</v>
      </c>
      <c r="J10385" s="125" t="s">
        <v>2444</v>
      </c>
    </row>
    <row r="10386" spans="1:10" ht="14.25" customHeight="1">
      <c r="A10386" s="124" t="s">
        <v>3973</v>
      </c>
      <c r="B10386" s="64" t="s">
        <v>5119</v>
      </c>
      <c r="C10386" s="124" t="s">
        <v>947</v>
      </c>
      <c r="D10386" s="124" t="s">
        <v>5120</v>
      </c>
      <c r="E10386" s="148" t="s">
        <v>3976</v>
      </c>
      <c r="F10386" s="148"/>
      <c r="G10386" s="84" t="s">
        <v>80</v>
      </c>
      <c r="H10386" s="71">
        <v>6.54E-2</v>
      </c>
      <c r="I10386" s="70" t="s">
        <v>5121</v>
      </c>
      <c r="J10386" s="125" t="s">
        <v>2544</v>
      </c>
    </row>
    <row r="10387" spans="1:10">
      <c r="A10387" s="124" t="s">
        <v>3973</v>
      </c>
      <c r="B10387" s="64" t="s">
        <v>5090</v>
      </c>
      <c r="C10387" s="124" t="s">
        <v>947</v>
      </c>
      <c r="D10387" s="124" t="s">
        <v>5091</v>
      </c>
      <c r="E10387" s="148" t="s">
        <v>3976</v>
      </c>
      <c r="F10387" s="148"/>
      <c r="G10387" s="84" t="s">
        <v>5092</v>
      </c>
      <c r="H10387" s="71">
        <v>8.0000000000000004E-4</v>
      </c>
      <c r="I10387" s="70" t="s">
        <v>5093</v>
      </c>
      <c r="J10387" s="125" t="s">
        <v>3472</v>
      </c>
    </row>
    <row r="10388" spans="1:10" ht="38.25">
      <c r="A10388" s="124" t="s">
        <v>3973</v>
      </c>
      <c r="B10388" s="64" t="s">
        <v>5104</v>
      </c>
      <c r="C10388" s="124" t="s">
        <v>947</v>
      </c>
      <c r="D10388" s="124" t="s">
        <v>5105</v>
      </c>
      <c r="E10388" s="148" t="s">
        <v>3976</v>
      </c>
      <c r="F10388" s="148"/>
      <c r="G10388" s="84" t="s">
        <v>80</v>
      </c>
      <c r="H10388" s="71">
        <v>5.9999999999999995E-4</v>
      </c>
      <c r="I10388" s="70" t="s">
        <v>5106</v>
      </c>
      <c r="J10388" s="125" t="s">
        <v>3472</v>
      </c>
    </row>
    <row r="10389" spans="1:10">
      <c r="A10389" s="124" t="s">
        <v>3973</v>
      </c>
      <c r="B10389" s="64" t="s">
        <v>5435</v>
      </c>
      <c r="C10389" s="124" t="s">
        <v>947</v>
      </c>
      <c r="D10389" s="124" t="s">
        <v>5436</v>
      </c>
      <c r="E10389" s="148" t="s">
        <v>3976</v>
      </c>
      <c r="F10389" s="148"/>
      <c r="G10389" s="84" t="s">
        <v>80</v>
      </c>
      <c r="H10389" s="71">
        <v>1E-4</v>
      </c>
      <c r="I10389" s="70" t="s">
        <v>5437</v>
      </c>
      <c r="J10389" s="125" t="s">
        <v>3472</v>
      </c>
    </row>
    <row r="10390" spans="1:10">
      <c r="A10390" s="124" t="s">
        <v>3973</v>
      </c>
      <c r="B10390" s="64" t="s">
        <v>5107</v>
      </c>
      <c r="C10390" s="124" t="s">
        <v>947</v>
      </c>
      <c r="D10390" s="124" t="s">
        <v>5108</v>
      </c>
      <c r="E10390" s="148" t="s">
        <v>3976</v>
      </c>
      <c r="F10390" s="148"/>
      <c r="G10390" s="84" t="s">
        <v>80</v>
      </c>
      <c r="H10390" s="71">
        <v>4.4999999999999997E-3</v>
      </c>
      <c r="I10390" s="70" t="s">
        <v>5109</v>
      </c>
      <c r="J10390" s="125" t="s">
        <v>3099</v>
      </c>
    </row>
    <row r="10391" spans="1:10" ht="15">
      <c r="A10391" s="151" t="s">
        <v>5080</v>
      </c>
      <c r="B10391" s="145"/>
      <c r="C10391" s="145"/>
      <c r="D10391" s="145"/>
      <c r="E10391" s="145"/>
      <c r="F10391" s="145"/>
      <c r="G10391" s="145"/>
      <c r="H10391" s="145"/>
      <c r="I10391" s="145"/>
      <c r="J10391" s="145"/>
    </row>
    <row r="10392" spans="1:10" ht="15">
      <c r="A10392" s="120" t="s">
        <v>0</v>
      </c>
      <c r="B10392" s="121" t="s">
        <v>1</v>
      </c>
      <c r="C10392" s="120" t="s">
        <v>2</v>
      </c>
      <c r="D10392" s="120" t="s">
        <v>3</v>
      </c>
      <c r="E10392" s="144" t="s">
        <v>2279</v>
      </c>
      <c r="F10392" s="145"/>
      <c r="G10392" s="122" t="s">
        <v>4</v>
      </c>
      <c r="H10392" s="121" t="s">
        <v>5</v>
      </c>
      <c r="I10392" s="121" t="s">
        <v>6</v>
      </c>
      <c r="J10392" s="121" t="s">
        <v>8</v>
      </c>
    </row>
    <row r="10393" spans="1:10">
      <c r="A10393" s="124" t="s">
        <v>3973</v>
      </c>
      <c r="B10393" s="64" t="s">
        <v>5128</v>
      </c>
      <c r="C10393" s="124" t="s">
        <v>947</v>
      </c>
      <c r="D10393" s="124" t="s">
        <v>5129</v>
      </c>
      <c r="E10393" s="148" t="s">
        <v>3976</v>
      </c>
      <c r="F10393" s="148"/>
      <c r="G10393" s="84" t="s">
        <v>80</v>
      </c>
      <c r="H10393" s="71">
        <v>0.1018</v>
      </c>
      <c r="I10393" s="70" t="s">
        <v>5106</v>
      </c>
      <c r="J10393" s="125" t="s">
        <v>6931</v>
      </c>
    </row>
    <row r="10394" spans="1:10">
      <c r="A10394" s="124" t="s">
        <v>3973</v>
      </c>
      <c r="B10394" s="64" t="s">
        <v>5134</v>
      </c>
      <c r="C10394" s="124" t="s">
        <v>947</v>
      </c>
      <c r="D10394" s="124" t="s">
        <v>5135</v>
      </c>
      <c r="E10394" s="148" t="s">
        <v>3976</v>
      </c>
      <c r="F10394" s="148"/>
      <c r="G10394" s="84" t="s">
        <v>80</v>
      </c>
      <c r="H10394" s="71">
        <v>1.5E-3</v>
      </c>
      <c r="I10394" s="70" t="s">
        <v>5136</v>
      </c>
      <c r="J10394" s="125" t="s">
        <v>2544</v>
      </c>
    </row>
    <row r="10395" spans="1:10" ht="38.25">
      <c r="A10395" s="124" t="s">
        <v>3973</v>
      </c>
      <c r="B10395" s="64" t="s">
        <v>5087</v>
      </c>
      <c r="C10395" s="124" t="s">
        <v>947</v>
      </c>
      <c r="D10395" s="124" t="s">
        <v>5088</v>
      </c>
      <c r="E10395" s="148" t="s">
        <v>3976</v>
      </c>
      <c r="F10395" s="148"/>
      <c r="G10395" s="84" t="s">
        <v>80</v>
      </c>
      <c r="H10395" s="71">
        <v>2.0000000000000001E-4</v>
      </c>
      <c r="I10395" s="70" t="s">
        <v>5089</v>
      </c>
      <c r="J10395" s="125" t="s">
        <v>3472</v>
      </c>
    </row>
    <row r="10396" spans="1:10">
      <c r="A10396" s="124" t="s">
        <v>3973</v>
      </c>
      <c r="B10396" s="64" t="s">
        <v>5432</v>
      </c>
      <c r="C10396" s="124" t="s">
        <v>947</v>
      </c>
      <c r="D10396" s="124" t="s">
        <v>5433</v>
      </c>
      <c r="E10396" s="148" t="s">
        <v>3976</v>
      </c>
      <c r="F10396" s="148"/>
      <c r="G10396" s="84" t="s">
        <v>80</v>
      </c>
      <c r="H10396" s="71">
        <v>2.0000000000000001E-4</v>
      </c>
      <c r="I10396" s="70" t="s">
        <v>5434</v>
      </c>
      <c r="J10396" s="125" t="s">
        <v>3031</v>
      </c>
    </row>
    <row r="10397" spans="1:10" ht="38.25">
      <c r="A10397" s="124" t="s">
        <v>3973</v>
      </c>
      <c r="B10397" s="64" t="s">
        <v>5100</v>
      </c>
      <c r="C10397" s="124" t="s">
        <v>947</v>
      </c>
      <c r="D10397" s="124" t="s">
        <v>5101</v>
      </c>
      <c r="E10397" s="148" t="s">
        <v>3976</v>
      </c>
      <c r="F10397" s="148"/>
      <c r="G10397" s="84" t="s">
        <v>5102</v>
      </c>
      <c r="H10397" s="71">
        <v>2.3E-3</v>
      </c>
      <c r="I10397" s="70" t="s">
        <v>5103</v>
      </c>
      <c r="J10397" s="125" t="s">
        <v>3099</v>
      </c>
    </row>
    <row r="10398" spans="1:10" ht="14.25" customHeight="1">
      <c r="A10398" s="124" t="s">
        <v>3973</v>
      </c>
      <c r="B10398" s="64" t="s">
        <v>5131</v>
      </c>
      <c r="C10398" s="124" t="s">
        <v>947</v>
      </c>
      <c r="D10398" s="124" t="s">
        <v>5132</v>
      </c>
      <c r="E10398" s="148" t="s">
        <v>3976</v>
      </c>
      <c r="F10398" s="148"/>
      <c r="G10398" s="84" t="s">
        <v>80</v>
      </c>
      <c r="H10398" s="71">
        <v>1.8E-3</v>
      </c>
      <c r="I10398" s="70" t="s">
        <v>5133</v>
      </c>
      <c r="J10398" s="125" t="s">
        <v>3031</v>
      </c>
    </row>
    <row r="10399" spans="1:10" ht="14.25" customHeight="1">
      <c r="A10399" s="124" t="s">
        <v>3973</v>
      </c>
      <c r="B10399" s="64" t="s">
        <v>5137</v>
      </c>
      <c r="C10399" s="124" t="s">
        <v>947</v>
      </c>
      <c r="D10399" s="124" t="s">
        <v>5138</v>
      </c>
      <c r="E10399" s="148" t="s">
        <v>4345</v>
      </c>
      <c r="F10399" s="148"/>
      <c r="G10399" s="84" t="s">
        <v>5139</v>
      </c>
      <c r="H10399" s="71">
        <v>4.0000000000000002E-4</v>
      </c>
      <c r="I10399" s="70" t="s">
        <v>5140</v>
      </c>
      <c r="J10399" s="125" t="s">
        <v>2717</v>
      </c>
    </row>
    <row r="10400" spans="1:10" ht="14.25" customHeight="1">
      <c r="A10400" s="124" t="s">
        <v>3973</v>
      </c>
      <c r="B10400" s="64" t="s">
        <v>5438</v>
      </c>
      <c r="C10400" s="124" t="s">
        <v>947</v>
      </c>
      <c r="D10400" s="124" t="s">
        <v>5439</v>
      </c>
      <c r="E10400" s="148" t="s">
        <v>3976</v>
      </c>
      <c r="F10400" s="148"/>
      <c r="G10400" s="84" t="s">
        <v>80</v>
      </c>
      <c r="H10400" s="71">
        <v>2.0000000000000001E-4</v>
      </c>
      <c r="I10400" s="70" t="s">
        <v>5440</v>
      </c>
      <c r="J10400" s="125" t="s">
        <v>3472</v>
      </c>
    </row>
    <row r="10401" spans="1:10">
      <c r="A10401" s="124" t="s">
        <v>3973</v>
      </c>
      <c r="B10401" s="64" t="s">
        <v>5144</v>
      </c>
      <c r="C10401" s="124" t="s">
        <v>947</v>
      </c>
      <c r="D10401" s="124" t="s">
        <v>5145</v>
      </c>
      <c r="E10401" s="148" t="s">
        <v>4345</v>
      </c>
      <c r="F10401" s="148"/>
      <c r="G10401" s="84" t="s">
        <v>80</v>
      </c>
      <c r="H10401" s="71">
        <v>4.4999999999999997E-3</v>
      </c>
      <c r="I10401" s="70" t="s">
        <v>5146</v>
      </c>
      <c r="J10401" s="125" t="s">
        <v>2935</v>
      </c>
    </row>
    <row r="10402" spans="1:10" ht="38.25">
      <c r="A10402" s="124" t="s">
        <v>3973</v>
      </c>
      <c r="B10402" s="64" t="s">
        <v>5125</v>
      </c>
      <c r="C10402" s="124" t="s">
        <v>947</v>
      </c>
      <c r="D10402" s="124" t="s">
        <v>5126</v>
      </c>
      <c r="E10402" s="148" t="s">
        <v>3976</v>
      </c>
      <c r="F10402" s="148"/>
      <c r="G10402" s="84" t="s">
        <v>5102</v>
      </c>
      <c r="H10402" s="71">
        <v>6.9999999999999999E-4</v>
      </c>
      <c r="I10402" s="70" t="s">
        <v>5127</v>
      </c>
      <c r="J10402" s="125" t="s">
        <v>2935</v>
      </c>
    </row>
    <row r="10403" spans="1:10">
      <c r="A10403" s="124" t="s">
        <v>3973</v>
      </c>
      <c r="B10403" s="64" t="s">
        <v>5081</v>
      </c>
      <c r="C10403" s="124" t="s">
        <v>947</v>
      </c>
      <c r="D10403" s="124" t="s">
        <v>5082</v>
      </c>
      <c r="E10403" s="148" t="s">
        <v>3976</v>
      </c>
      <c r="F10403" s="148"/>
      <c r="G10403" s="84" t="s">
        <v>80</v>
      </c>
      <c r="H10403" s="71">
        <v>4.4999999999999997E-3</v>
      </c>
      <c r="I10403" s="70" t="s">
        <v>5083</v>
      </c>
      <c r="J10403" s="125" t="s">
        <v>6930</v>
      </c>
    </row>
    <row r="10404" spans="1:10">
      <c r="A10404" s="124" t="s">
        <v>3973</v>
      </c>
      <c r="B10404" s="64" t="s">
        <v>5441</v>
      </c>
      <c r="C10404" s="124" t="s">
        <v>947</v>
      </c>
      <c r="D10404" s="124" t="s">
        <v>5442</v>
      </c>
      <c r="E10404" s="148" t="s">
        <v>3976</v>
      </c>
      <c r="F10404" s="148"/>
      <c r="G10404" s="84" t="s">
        <v>80</v>
      </c>
      <c r="H10404" s="71">
        <v>2.0000000000000001E-4</v>
      </c>
      <c r="I10404" s="70" t="s">
        <v>5443</v>
      </c>
      <c r="J10404" s="125" t="s">
        <v>3472</v>
      </c>
    </row>
    <row r="10405" spans="1:10">
      <c r="A10405" s="124" t="s">
        <v>3973</v>
      </c>
      <c r="B10405" s="64" t="s">
        <v>5097</v>
      </c>
      <c r="C10405" s="124" t="s">
        <v>947</v>
      </c>
      <c r="D10405" s="124" t="s">
        <v>5098</v>
      </c>
      <c r="E10405" s="148" t="s">
        <v>4345</v>
      </c>
      <c r="F10405" s="148"/>
      <c r="G10405" s="84" t="s">
        <v>80</v>
      </c>
      <c r="H10405" s="71">
        <v>0.1018</v>
      </c>
      <c r="I10405" s="70" t="s">
        <v>5099</v>
      </c>
      <c r="J10405" s="125" t="s">
        <v>2444</v>
      </c>
    </row>
    <row r="10406" spans="1:10">
      <c r="A10406" s="124" t="s">
        <v>3973</v>
      </c>
      <c r="B10406" s="64" t="s">
        <v>5119</v>
      </c>
      <c r="C10406" s="124" t="s">
        <v>947</v>
      </c>
      <c r="D10406" s="124" t="s">
        <v>5120</v>
      </c>
      <c r="E10406" s="148" t="s">
        <v>3976</v>
      </c>
      <c r="F10406" s="148"/>
      <c r="G10406" s="84" t="s">
        <v>80</v>
      </c>
      <c r="H10406" s="71">
        <v>6.54E-2</v>
      </c>
      <c r="I10406" s="70" t="s">
        <v>5121</v>
      </c>
      <c r="J10406" s="125" t="s">
        <v>2544</v>
      </c>
    </row>
    <row r="10407" spans="1:10">
      <c r="A10407" s="124" t="s">
        <v>3973</v>
      </c>
      <c r="B10407" s="64" t="s">
        <v>5090</v>
      </c>
      <c r="C10407" s="124" t="s">
        <v>947</v>
      </c>
      <c r="D10407" s="124" t="s">
        <v>5091</v>
      </c>
      <c r="E10407" s="148" t="s">
        <v>3976</v>
      </c>
      <c r="F10407" s="148"/>
      <c r="G10407" s="84" t="s">
        <v>5092</v>
      </c>
      <c r="H10407" s="71">
        <v>8.0000000000000004E-4</v>
      </c>
      <c r="I10407" s="70" t="s">
        <v>5093</v>
      </c>
      <c r="J10407" s="125" t="s">
        <v>3472</v>
      </c>
    </row>
    <row r="10408" spans="1:10" ht="38.25">
      <c r="A10408" s="124" t="s">
        <v>3973</v>
      </c>
      <c r="B10408" s="64" t="s">
        <v>5104</v>
      </c>
      <c r="C10408" s="124" t="s">
        <v>947</v>
      </c>
      <c r="D10408" s="124" t="s">
        <v>5105</v>
      </c>
      <c r="E10408" s="148" t="s">
        <v>3976</v>
      </c>
      <c r="F10408" s="148"/>
      <c r="G10408" s="84" t="s">
        <v>80</v>
      </c>
      <c r="H10408" s="71">
        <v>5.9999999999999995E-4</v>
      </c>
      <c r="I10408" s="70" t="s">
        <v>5106</v>
      </c>
      <c r="J10408" s="125" t="s">
        <v>3472</v>
      </c>
    </row>
    <row r="10409" spans="1:10">
      <c r="A10409" s="124" t="s">
        <v>3973</v>
      </c>
      <c r="B10409" s="64" t="s">
        <v>5435</v>
      </c>
      <c r="C10409" s="124" t="s">
        <v>947</v>
      </c>
      <c r="D10409" s="124" t="s">
        <v>5436</v>
      </c>
      <c r="E10409" s="148" t="s">
        <v>3976</v>
      </c>
      <c r="F10409" s="148"/>
      <c r="G10409" s="84" t="s">
        <v>80</v>
      </c>
      <c r="H10409" s="71">
        <v>1E-4</v>
      </c>
      <c r="I10409" s="70" t="s">
        <v>5437</v>
      </c>
      <c r="J10409" s="125" t="s">
        <v>3472</v>
      </c>
    </row>
    <row r="10410" spans="1:10">
      <c r="A10410" s="124" t="s">
        <v>3973</v>
      </c>
      <c r="B10410" s="64" t="s">
        <v>5107</v>
      </c>
      <c r="C10410" s="124" t="s">
        <v>947</v>
      </c>
      <c r="D10410" s="124" t="s">
        <v>5108</v>
      </c>
      <c r="E10410" s="148" t="s">
        <v>3976</v>
      </c>
      <c r="F10410" s="148"/>
      <c r="G10410" s="84" t="s">
        <v>80</v>
      </c>
      <c r="H10410" s="71">
        <v>4.4999999999999997E-3</v>
      </c>
      <c r="I10410" s="70" t="s">
        <v>5109</v>
      </c>
      <c r="J10410" s="125" t="s">
        <v>3099</v>
      </c>
    </row>
    <row r="10411" spans="1:10">
      <c r="A10411" s="115"/>
      <c r="B10411" s="115"/>
      <c r="C10411" s="115"/>
      <c r="D10411" s="115"/>
      <c r="E10411" s="115" t="s">
        <v>3983</v>
      </c>
      <c r="F10411" s="73">
        <v>0</v>
      </c>
      <c r="G10411" s="115" t="s">
        <v>3984</v>
      </c>
      <c r="H10411" s="73">
        <v>0</v>
      </c>
      <c r="I10411" s="115" t="s">
        <v>3985</v>
      </c>
      <c r="J10411" s="73">
        <v>0</v>
      </c>
    </row>
    <row r="10412" spans="1:10" ht="15" thickBot="1">
      <c r="A10412" s="115"/>
      <c r="B10412" s="115"/>
      <c r="C10412" s="115"/>
      <c r="D10412" s="115"/>
      <c r="E10412" s="115" t="s">
        <v>3986</v>
      </c>
      <c r="F10412" s="73">
        <v>0.85</v>
      </c>
      <c r="G10412" s="115"/>
      <c r="H10412" s="138" t="s">
        <v>3987</v>
      </c>
      <c r="I10412" s="138"/>
      <c r="J10412" s="73">
        <v>4.59</v>
      </c>
    </row>
    <row r="10413" spans="1:10" ht="15" thickTop="1">
      <c r="A10413" s="68"/>
      <c r="B10413" s="68"/>
      <c r="C10413" s="68"/>
      <c r="D10413" s="68"/>
      <c r="E10413" s="68"/>
      <c r="F10413" s="68"/>
      <c r="G10413" s="68"/>
      <c r="H10413" s="68"/>
      <c r="I10413" s="68"/>
      <c r="J10413" s="68"/>
    </row>
    <row r="10414" spans="1:10" ht="15">
      <c r="A10414" s="120"/>
      <c r="B10414" s="121" t="s">
        <v>1</v>
      </c>
      <c r="C10414" s="120" t="s">
        <v>2</v>
      </c>
      <c r="D10414" s="120" t="s">
        <v>3</v>
      </c>
      <c r="E10414" s="144" t="s">
        <v>2279</v>
      </c>
      <c r="F10414" s="144"/>
      <c r="G10414" s="122" t="s">
        <v>4</v>
      </c>
      <c r="H10414" s="121" t="s">
        <v>5</v>
      </c>
      <c r="I10414" s="121" t="s">
        <v>6</v>
      </c>
      <c r="J10414" s="121" t="s">
        <v>8</v>
      </c>
    </row>
    <row r="10415" spans="1:10">
      <c r="A10415" s="123" t="s">
        <v>3963</v>
      </c>
      <c r="B10415" s="78" t="s">
        <v>5423</v>
      </c>
      <c r="C10415" s="123" t="s">
        <v>947</v>
      </c>
      <c r="D10415" s="123" t="s">
        <v>5424</v>
      </c>
      <c r="E10415" s="150" t="s">
        <v>5054</v>
      </c>
      <c r="F10415" s="150"/>
      <c r="G10415" s="77" t="s">
        <v>4235</v>
      </c>
      <c r="H10415" s="67">
        <v>1</v>
      </c>
      <c r="I10415" s="79">
        <v>3.74</v>
      </c>
      <c r="J10415" s="79">
        <v>3.74</v>
      </c>
    </row>
    <row r="10416" spans="1:10" ht="15">
      <c r="A10416" s="120" t="s">
        <v>0</v>
      </c>
      <c r="B10416" s="121" t="s">
        <v>1</v>
      </c>
      <c r="C10416" s="120" t="s">
        <v>2</v>
      </c>
      <c r="D10416" s="120" t="s">
        <v>3</v>
      </c>
      <c r="E10416" s="144" t="s">
        <v>2279</v>
      </c>
      <c r="F10416" s="145"/>
      <c r="G10416" s="122" t="s">
        <v>4</v>
      </c>
      <c r="H10416" s="121" t="s">
        <v>5</v>
      </c>
      <c r="I10416" s="121" t="s">
        <v>6</v>
      </c>
      <c r="J10416" s="121" t="s">
        <v>8</v>
      </c>
    </row>
    <row r="10417" spans="1:10" ht="38.25">
      <c r="A10417" s="124" t="s">
        <v>3973</v>
      </c>
      <c r="B10417" s="64" t="s">
        <v>5104</v>
      </c>
      <c r="C10417" s="124" t="s">
        <v>947</v>
      </c>
      <c r="D10417" s="124" t="s">
        <v>5105</v>
      </c>
      <c r="E10417" s="148" t="s">
        <v>3976</v>
      </c>
      <c r="F10417" s="148"/>
      <c r="G10417" s="84" t="s">
        <v>80</v>
      </c>
      <c r="H10417" s="71">
        <v>5.9999999999999995E-4</v>
      </c>
      <c r="I10417" s="70" t="s">
        <v>5106</v>
      </c>
      <c r="J10417" s="125" t="s">
        <v>3472</v>
      </c>
    </row>
    <row r="10418" spans="1:10">
      <c r="A10418" s="124" t="s">
        <v>3973</v>
      </c>
      <c r="B10418" s="64" t="s">
        <v>5119</v>
      </c>
      <c r="C10418" s="124" t="s">
        <v>947</v>
      </c>
      <c r="D10418" s="124" t="s">
        <v>5120</v>
      </c>
      <c r="E10418" s="148" t="s">
        <v>3976</v>
      </c>
      <c r="F10418" s="148"/>
      <c r="G10418" s="84" t="s">
        <v>80</v>
      </c>
      <c r="H10418" s="71">
        <v>6.54E-2</v>
      </c>
      <c r="I10418" s="70" t="s">
        <v>5121</v>
      </c>
      <c r="J10418" s="125" t="s">
        <v>2544</v>
      </c>
    </row>
    <row r="10419" spans="1:10">
      <c r="A10419" s="124" t="s">
        <v>3973</v>
      </c>
      <c r="B10419" s="64" t="s">
        <v>5432</v>
      </c>
      <c r="C10419" s="124" t="s">
        <v>947</v>
      </c>
      <c r="D10419" s="124" t="s">
        <v>5433</v>
      </c>
      <c r="E10419" s="148" t="s">
        <v>3976</v>
      </c>
      <c r="F10419" s="148"/>
      <c r="G10419" s="84" t="s">
        <v>80</v>
      </c>
      <c r="H10419" s="71">
        <v>2.0000000000000001E-4</v>
      </c>
      <c r="I10419" s="70" t="s">
        <v>5434</v>
      </c>
      <c r="J10419" s="125" t="s">
        <v>3031</v>
      </c>
    </row>
    <row r="10420" spans="1:10">
      <c r="A10420" s="124" t="s">
        <v>3973</v>
      </c>
      <c r="B10420" s="64" t="s">
        <v>5081</v>
      </c>
      <c r="C10420" s="124" t="s">
        <v>947</v>
      </c>
      <c r="D10420" s="124" t="s">
        <v>5082</v>
      </c>
      <c r="E10420" s="148" t="s">
        <v>3976</v>
      </c>
      <c r="F10420" s="148"/>
      <c r="G10420" s="84" t="s">
        <v>80</v>
      </c>
      <c r="H10420" s="71">
        <v>4.4999999999999997E-3</v>
      </c>
      <c r="I10420" s="70" t="s">
        <v>5083</v>
      </c>
      <c r="J10420" s="125" t="s">
        <v>6930</v>
      </c>
    </row>
    <row r="10421" spans="1:10">
      <c r="A10421" s="124" t="s">
        <v>3973</v>
      </c>
      <c r="B10421" s="64" t="s">
        <v>5144</v>
      </c>
      <c r="C10421" s="124" t="s">
        <v>947</v>
      </c>
      <c r="D10421" s="124" t="s">
        <v>5145</v>
      </c>
      <c r="E10421" s="148" t="s">
        <v>4345</v>
      </c>
      <c r="F10421" s="148"/>
      <c r="G10421" s="84" t="s">
        <v>80</v>
      </c>
      <c r="H10421" s="71">
        <v>4.4999999999999997E-3</v>
      </c>
      <c r="I10421" s="70" t="s">
        <v>5146</v>
      </c>
      <c r="J10421" s="125" t="s">
        <v>2935</v>
      </c>
    </row>
    <row r="10422" spans="1:10">
      <c r="A10422" s="124" t="s">
        <v>3973</v>
      </c>
      <c r="B10422" s="64" t="s">
        <v>5435</v>
      </c>
      <c r="C10422" s="124" t="s">
        <v>947</v>
      </c>
      <c r="D10422" s="124" t="s">
        <v>5436</v>
      </c>
      <c r="E10422" s="148" t="s">
        <v>3976</v>
      </c>
      <c r="F10422" s="148"/>
      <c r="G10422" s="84" t="s">
        <v>80</v>
      </c>
      <c r="H10422" s="71">
        <v>1E-4</v>
      </c>
      <c r="I10422" s="70" t="s">
        <v>5437</v>
      </c>
      <c r="J10422" s="125" t="s">
        <v>3472</v>
      </c>
    </row>
    <row r="10423" spans="1:10" ht="38.25">
      <c r="A10423" s="124" t="s">
        <v>3973</v>
      </c>
      <c r="B10423" s="64" t="s">
        <v>5125</v>
      </c>
      <c r="C10423" s="124" t="s">
        <v>947</v>
      </c>
      <c r="D10423" s="124" t="s">
        <v>5126</v>
      </c>
      <c r="E10423" s="148" t="s">
        <v>3976</v>
      </c>
      <c r="F10423" s="148"/>
      <c r="G10423" s="84" t="s">
        <v>5102</v>
      </c>
      <c r="H10423" s="71">
        <v>6.9999999999999999E-4</v>
      </c>
      <c r="I10423" s="70" t="s">
        <v>5127</v>
      </c>
      <c r="J10423" s="125" t="s">
        <v>2935</v>
      </c>
    </row>
    <row r="10424" spans="1:10" ht="38.25">
      <c r="A10424" s="124" t="s">
        <v>3973</v>
      </c>
      <c r="B10424" s="64" t="s">
        <v>5100</v>
      </c>
      <c r="C10424" s="124" t="s">
        <v>947</v>
      </c>
      <c r="D10424" s="124" t="s">
        <v>5101</v>
      </c>
      <c r="E10424" s="148" t="s">
        <v>3976</v>
      </c>
      <c r="F10424" s="148"/>
      <c r="G10424" s="84" t="s">
        <v>5102</v>
      </c>
      <c r="H10424" s="71">
        <v>2.3E-3</v>
      </c>
      <c r="I10424" s="70" t="s">
        <v>5103</v>
      </c>
      <c r="J10424" s="125" t="s">
        <v>3099</v>
      </c>
    </row>
    <row r="10425" spans="1:10">
      <c r="A10425" s="124" t="s">
        <v>3973</v>
      </c>
      <c r="B10425" s="64" t="s">
        <v>5438</v>
      </c>
      <c r="C10425" s="124" t="s">
        <v>947</v>
      </c>
      <c r="D10425" s="124" t="s">
        <v>5439</v>
      </c>
      <c r="E10425" s="148" t="s">
        <v>3976</v>
      </c>
      <c r="F10425" s="148"/>
      <c r="G10425" s="84" t="s">
        <v>80</v>
      </c>
      <c r="H10425" s="71">
        <v>2.0000000000000001E-4</v>
      </c>
      <c r="I10425" s="70" t="s">
        <v>5440</v>
      </c>
      <c r="J10425" s="125" t="s">
        <v>3472</v>
      </c>
    </row>
    <row r="10426" spans="1:10">
      <c r="A10426" s="124" t="s">
        <v>3973</v>
      </c>
      <c r="B10426" s="64" t="s">
        <v>5090</v>
      </c>
      <c r="C10426" s="124" t="s">
        <v>947</v>
      </c>
      <c r="D10426" s="124" t="s">
        <v>5091</v>
      </c>
      <c r="E10426" s="148" t="s">
        <v>3976</v>
      </c>
      <c r="F10426" s="148"/>
      <c r="G10426" s="84" t="s">
        <v>5092</v>
      </c>
      <c r="H10426" s="71">
        <v>8.0000000000000004E-4</v>
      </c>
      <c r="I10426" s="70" t="s">
        <v>5093</v>
      </c>
      <c r="J10426" s="125" t="s">
        <v>3472</v>
      </c>
    </row>
    <row r="10427" spans="1:10">
      <c r="A10427" s="124" t="s">
        <v>3973</v>
      </c>
      <c r="B10427" s="64" t="s">
        <v>5097</v>
      </c>
      <c r="C10427" s="124" t="s">
        <v>947</v>
      </c>
      <c r="D10427" s="124" t="s">
        <v>5098</v>
      </c>
      <c r="E10427" s="148" t="s">
        <v>4345</v>
      </c>
      <c r="F10427" s="148"/>
      <c r="G10427" s="84" t="s">
        <v>80</v>
      </c>
      <c r="H10427" s="71">
        <v>0.1018</v>
      </c>
      <c r="I10427" s="70" t="s">
        <v>5099</v>
      </c>
      <c r="J10427" s="125" t="s">
        <v>2444</v>
      </c>
    </row>
    <row r="10428" spans="1:10">
      <c r="A10428" s="124" t="s">
        <v>3973</v>
      </c>
      <c r="B10428" s="64" t="s">
        <v>5128</v>
      </c>
      <c r="C10428" s="124" t="s">
        <v>947</v>
      </c>
      <c r="D10428" s="124" t="s">
        <v>5129</v>
      </c>
      <c r="E10428" s="148" t="s">
        <v>3976</v>
      </c>
      <c r="F10428" s="148"/>
      <c r="G10428" s="84" t="s">
        <v>80</v>
      </c>
      <c r="H10428" s="71">
        <v>0.1018</v>
      </c>
      <c r="I10428" s="70" t="s">
        <v>5106</v>
      </c>
      <c r="J10428" s="125" t="s">
        <v>6931</v>
      </c>
    </row>
    <row r="10429" spans="1:10">
      <c r="A10429" s="124" t="s">
        <v>3973</v>
      </c>
      <c r="B10429" s="64" t="s">
        <v>5131</v>
      </c>
      <c r="C10429" s="124" t="s">
        <v>947</v>
      </c>
      <c r="D10429" s="124" t="s">
        <v>5132</v>
      </c>
      <c r="E10429" s="148" t="s">
        <v>3976</v>
      </c>
      <c r="F10429" s="148"/>
      <c r="G10429" s="84" t="s">
        <v>80</v>
      </c>
      <c r="H10429" s="71">
        <v>1.8E-3</v>
      </c>
      <c r="I10429" s="70" t="s">
        <v>5133</v>
      </c>
      <c r="J10429" s="125" t="s">
        <v>3031</v>
      </c>
    </row>
    <row r="10430" spans="1:10" ht="14.25" customHeight="1">
      <c r="A10430" s="124" t="s">
        <v>3973</v>
      </c>
      <c r="B10430" s="64" t="s">
        <v>5134</v>
      </c>
      <c r="C10430" s="124" t="s">
        <v>947</v>
      </c>
      <c r="D10430" s="124" t="s">
        <v>5135</v>
      </c>
      <c r="E10430" s="148" t="s">
        <v>3976</v>
      </c>
      <c r="F10430" s="148"/>
      <c r="G10430" s="84" t="s">
        <v>80</v>
      </c>
      <c r="H10430" s="71">
        <v>1.5E-3</v>
      </c>
      <c r="I10430" s="70" t="s">
        <v>5136</v>
      </c>
      <c r="J10430" s="125" t="s">
        <v>2544</v>
      </c>
    </row>
    <row r="10431" spans="1:10" ht="14.25" customHeight="1">
      <c r="A10431" s="124" t="s">
        <v>3973</v>
      </c>
      <c r="B10431" s="64" t="s">
        <v>5087</v>
      </c>
      <c r="C10431" s="124" t="s">
        <v>947</v>
      </c>
      <c r="D10431" s="124" t="s">
        <v>5088</v>
      </c>
      <c r="E10431" s="148" t="s">
        <v>3976</v>
      </c>
      <c r="F10431" s="148"/>
      <c r="G10431" s="84" t="s">
        <v>80</v>
      </c>
      <c r="H10431" s="71">
        <v>2.0000000000000001E-4</v>
      </c>
      <c r="I10431" s="70" t="s">
        <v>5089</v>
      </c>
      <c r="J10431" s="125" t="s">
        <v>3472</v>
      </c>
    </row>
    <row r="10432" spans="1:10" ht="14.25" customHeight="1">
      <c r="A10432" s="124" t="s">
        <v>3973</v>
      </c>
      <c r="B10432" s="64" t="s">
        <v>5137</v>
      </c>
      <c r="C10432" s="124" t="s">
        <v>947</v>
      </c>
      <c r="D10432" s="124" t="s">
        <v>5138</v>
      </c>
      <c r="E10432" s="148" t="s">
        <v>4345</v>
      </c>
      <c r="F10432" s="148"/>
      <c r="G10432" s="84" t="s">
        <v>5139</v>
      </c>
      <c r="H10432" s="71">
        <v>4.0000000000000002E-4</v>
      </c>
      <c r="I10432" s="70" t="s">
        <v>5140</v>
      </c>
      <c r="J10432" s="125" t="s">
        <v>2717</v>
      </c>
    </row>
    <row r="10433" spans="1:10">
      <c r="A10433" s="124" t="s">
        <v>3973</v>
      </c>
      <c r="B10433" s="64" t="s">
        <v>5107</v>
      </c>
      <c r="C10433" s="124" t="s">
        <v>947</v>
      </c>
      <c r="D10433" s="124" t="s">
        <v>5108</v>
      </c>
      <c r="E10433" s="148" t="s">
        <v>3976</v>
      </c>
      <c r="F10433" s="148"/>
      <c r="G10433" s="84" t="s">
        <v>80</v>
      </c>
      <c r="H10433" s="71">
        <v>4.4999999999999997E-3</v>
      </c>
      <c r="I10433" s="70" t="s">
        <v>5109</v>
      </c>
      <c r="J10433" s="125" t="s">
        <v>3099</v>
      </c>
    </row>
    <row r="10434" spans="1:10">
      <c r="A10434" s="124" t="s">
        <v>3973</v>
      </c>
      <c r="B10434" s="64" t="s">
        <v>5441</v>
      </c>
      <c r="C10434" s="124" t="s">
        <v>947</v>
      </c>
      <c r="D10434" s="124" t="s">
        <v>5442</v>
      </c>
      <c r="E10434" s="148" t="s">
        <v>3976</v>
      </c>
      <c r="F10434" s="148"/>
      <c r="G10434" s="84" t="s">
        <v>80</v>
      </c>
      <c r="H10434" s="71">
        <v>2.0000000000000001E-4</v>
      </c>
      <c r="I10434" s="70" t="s">
        <v>5443</v>
      </c>
      <c r="J10434" s="125" t="s">
        <v>3472</v>
      </c>
    </row>
    <row r="10435" spans="1:10" ht="15">
      <c r="A10435" s="151" t="s">
        <v>5080</v>
      </c>
      <c r="B10435" s="145"/>
      <c r="C10435" s="145"/>
      <c r="D10435" s="145"/>
      <c r="E10435" s="145"/>
      <c r="F10435" s="145"/>
      <c r="G10435" s="145"/>
      <c r="H10435" s="145"/>
      <c r="I10435" s="145"/>
      <c r="J10435" s="145"/>
    </row>
    <row r="10436" spans="1:10" ht="15">
      <c r="A10436" s="120" t="s">
        <v>0</v>
      </c>
      <c r="B10436" s="121" t="s">
        <v>1</v>
      </c>
      <c r="C10436" s="120" t="s">
        <v>2</v>
      </c>
      <c r="D10436" s="120" t="s">
        <v>3</v>
      </c>
      <c r="E10436" s="144" t="s">
        <v>2279</v>
      </c>
      <c r="F10436" s="145"/>
      <c r="G10436" s="122" t="s">
        <v>4</v>
      </c>
      <c r="H10436" s="121" t="s">
        <v>5</v>
      </c>
      <c r="I10436" s="121" t="s">
        <v>6</v>
      </c>
      <c r="J10436" s="121" t="s">
        <v>8</v>
      </c>
    </row>
    <row r="10437" spans="1:10" ht="38.25">
      <c r="A10437" s="124" t="s">
        <v>3973</v>
      </c>
      <c r="B10437" s="64" t="s">
        <v>5104</v>
      </c>
      <c r="C10437" s="124" t="s">
        <v>947</v>
      </c>
      <c r="D10437" s="124" t="s">
        <v>5105</v>
      </c>
      <c r="E10437" s="148" t="s">
        <v>3976</v>
      </c>
      <c r="F10437" s="148"/>
      <c r="G10437" s="84" t="s">
        <v>80</v>
      </c>
      <c r="H10437" s="71">
        <v>5.9999999999999995E-4</v>
      </c>
      <c r="I10437" s="70" t="s">
        <v>5106</v>
      </c>
      <c r="J10437" s="125" t="s">
        <v>3472</v>
      </c>
    </row>
    <row r="10438" spans="1:10">
      <c r="A10438" s="124" t="s">
        <v>3973</v>
      </c>
      <c r="B10438" s="64" t="s">
        <v>5119</v>
      </c>
      <c r="C10438" s="124" t="s">
        <v>947</v>
      </c>
      <c r="D10438" s="124" t="s">
        <v>5120</v>
      </c>
      <c r="E10438" s="148" t="s">
        <v>3976</v>
      </c>
      <c r="F10438" s="148"/>
      <c r="G10438" s="84" t="s">
        <v>80</v>
      </c>
      <c r="H10438" s="71">
        <v>6.54E-2</v>
      </c>
      <c r="I10438" s="70" t="s">
        <v>5121</v>
      </c>
      <c r="J10438" s="125" t="s">
        <v>2544</v>
      </c>
    </row>
    <row r="10439" spans="1:10">
      <c r="A10439" s="124" t="s">
        <v>3973</v>
      </c>
      <c r="B10439" s="64" t="s">
        <v>5432</v>
      </c>
      <c r="C10439" s="124" t="s">
        <v>947</v>
      </c>
      <c r="D10439" s="124" t="s">
        <v>5433</v>
      </c>
      <c r="E10439" s="148" t="s">
        <v>3976</v>
      </c>
      <c r="F10439" s="148"/>
      <c r="G10439" s="84" t="s">
        <v>80</v>
      </c>
      <c r="H10439" s="71">
        <v>2.0000000000000001E-4</v>
      </c>
      <c r="I10439" s="70" t="s">
        <v>5434</v>
      </c>
      <c r="J10439" s="125" t="s">
        <v>3031</v>
      </c>
    </row>
    <row r="10440" spans="1:10">
      <c r="A10440" s="124" t="s">
        <v>3973</v>
      </c>
      <c r="B10440" s="64" t="s">
        <v>5081</v>
      </c>
      <c r="C10440" s="124" t="s">
        <v>947</v>
      </c>
      <c r="D10440" s="124" t="s">
        <v>5082</v>
      </c>
      <c r="E10440" s="148" t="s">
        <v>3976</v>
      </c>
      <c r="F10440" s="148"/>
      <c r="G10440" s="84" t="s">
        <v>80</v>
      </c>
      <c r="H10440" s="71">
        <v>4.4999999999999997E-3</v>
      </c>
      <c r="I10440" s="70" t="s">
        <v>5083</v>
      </c>
      <c r="J10440" s="125" t="s">
        <v>6930</v>
      </c>
    </row>
    <row r="10441" spans="1:10">
      <c r="A10441" s="124" t="s">
        <v>3973</v>
      </c>
      <c r="B10441" s="64" t="s">
        <v>5144</v>
      </c>
      <c r="C10441" s="124" t="s">
        <v>947</v>
      </c>
      <c r="D10441" s="124" t="s">
        <v>5145</v>
      </c>
      <c r="E10441" s="148" t="s">
        <v>4345</v>
      </c>
      <c r="F10441" s="148"/>
      <c r="G10441" s="84" t="s">
        <v>80</v>
      </c>
      <c r="H10441" s="71">
        <v>4.4999999999999997E-3</v>
      </c>
      <c r="I10441" s="70" t="s">
        <v>5146</v>
      </c>
      <c r="J10441" s="125" t="s">
        <v>2935</v>
      </c>
    </row>
    <row r="10442" spans="1:10">
      <c r="A10442" s="124" t="s">
        <v>3973</v>
      </c>
      <c r="B10442" s="64" t="s">
        <v>5435</v>
      </c>
      <c r="C10442" s="124" t="s">
        <v>947</v>
      </c>
      <c r="D10442" s="124" t="s">
        <v>5436</v>
      </c>
      <c r="E10442" s="148" t="s">
        <v>3976</v>
      </c>
      <c r="F10442" s="148"/>
      <c r="G10442" s="84" t="s">
        <v>80</v>
      </c>
      <c r="H10442" s="71">
        <v>1E-4</v>
      </c>
      <c r="I10442" s="70" t="s">
        <v>5437</v>
      </c>
      <c r="J10442" s="125" t="s">
        <v>3472</v>
      </c>
    </row>
    <row r="10443" spans="1:10" ht="38.25">
      <c r="A10443" s="124" t="s">
        <v>3973</v>
      </c>
      <c r="B10443" s="64" t="s">
        <v>5125</v>
      </c>
      <c r="C10443" s="124" t="s">
        <v>947</v>
      </c>
      <c r="D10443" s="124" t="s">
        <v>5126</v>
      </c>
      <c r="E10443" s="148" t="s">
        <v>3976</v>
      </c>
      <c r="F10443" s="148"/>
      <c r="G10443" s="84" t="s">
        <v>5102</v>
      </c>
      <c r="H10443" s="71">
        <v>6.9999999999999999E-4</v>
      </c>
      <c r="I10443" s="70" t="s">
        <v>5127</v>
      </c>
      <c r="J10443" s="125" t="s">
        <v>2935</v>
      </c>
    </row>
    <row r="10444" spans="1:10" ht="38.25">
      <c r="A10444" s="124" t="s">
        <v>3973</v>
      </c>
      <c r="B10444" s="64" t="s">
        <v>5100</v>
      </c>
      <c r="C10444" s="124" t="s">
        <v>947</v>
      </c>
      <c r="D10444" s="124" t="s">
        <v>5101</v>
      </c>
      <c r="E10444" s="148" t="s">
        <v>3976</v>
      </c>
      <c r="F10444" s="148"/>
      <c r="G10444" s="84" t="s">
        <v>5102</v>
      </c>
      <c r="H10444" s="71">
        <v>2.3E-3</v>
      </c>
      <c r="I10444" s="70" t="s">
        <v>5103</v>
      </c>
      <c r="J10444" s="125" t="s">
        <v>3099</v>
      </c>
    </row>
    <row r="10445" spans="1:10">
      <c r="A10445" s="124" t="s">
        <v>3973</v>
      </c>
      <c r="B10445" s="64" t="s">
        <v>5438</v>
      </c>
      <c r="C10445" s="124" t="s">
        <v>947</v>
      </c>
      <c r="D10445" s="124" t="s">
        <v>5439</v>
      </c>
      <c r="E10445" s="148" t="s">
        <v>3976</v>
      </c>
      <c r="F10445" s="148"/>
      <c r="G10445" s="84" t="s">
        <v>80</v>
      </c>
      <c r="H10445" s="71">
        <v>2.0000000000000001E-4</v>
      </c>
      <c r="I10445" s="70" t="s">
        <v>5440</v>
      </c>
      <c r="J10445" s="125" t="s">
        <v>3472</v>
      </c>
    </row>
    <row r="10446" spans="1:10">
      <c r="A10446" s="124" t="s">
        <v>3973</v>
      </c>
      <c r="B10446" s="64" t="s">
        <v>5090</v>
      </c>
      <c r="C10446" s="124" t="s">
        <v>947</v>
      </c>
      <c r="D10446" s="124" t="s">
        <v>5091</v>
      </c>
      <c r="E10446" s="148" t="s">
        <v>3976</v>
      </c>
      <c r="F10446" s="148"/>
      <c r="G10446" s="84" t="s">
        <v>5092</v>
      </c>
      <c r="H10446" s="71">
        <v>8.0000000000000004E-4</v>
      </c>
      <c r="I10446" s="70" t="s">
        <v>5093</v>
      </c>
      <c r="J10446" s="125" t="s">
        <v>3472</v>
      </c>
    </row>
    <row r="10447" spans="1:10">
      <c r="A10447" s="124" t="s">
        <v>3973</v>
      </c>
      <c r="B10447" s="64" t="s">
        <v>5097</v>
      </c>
      <c r="C10447" s="124" t="s">
        <v>947</v>
      </c>
      <c r="D10447" s="124" t="s">
        <v>5098</v>
      </c>
      <c r="E10447" s="148" t="s">
        <v>4345</v>
      </c>
      <c r="F10447" s="148"/>
      <c r="G10447" s="84" t="s">
        <v>80</v>
      </c>
      <c r="H10447" s="71">
        <v>0.1018</v>
      </c>
      <c r="I10447" s="70" t="s">
        <v>5099</v>
      </c>
      <c r="J10447" s="125" t="s">
        <v>2444</v>
      </c>
    </row>
    <row r="10448" spans="1:10">
      <c r="A10448" s="124" t="s">
        <v>3973</v>
      </c>
      <c r="B10448" s="64" t="s">
        <v>5128</v>
      </c>
      <c r="C10448" s="124" t="s">
        <v>947</v>
      </c>
      <c r="D10448" s="124" t="s">
        <v>5129</v>
      </c>
      <c r="E10448" s="148" t="s">
        <v>3976</v>
      </c>
      <c r="F10448" s="148"/>
      <c r="G10448" s="84" t="s">
        <v>80</v>
      </c>
      <c r="H10448" s="71">
        <v>0.1018</v>
      </c>
      <c r="I10448" s="70" t="s">
        <v>5106</v>
      </c>
      <c r="J10448" s="125" t="s">
        <v>6931</v>
      </c>
    </row>
    <row r="10449" spans="1:10">
      <c r="A10449" s="124" t="s">
        <v>3973</v>
      </c>
      <c r="B10449" s="64" t="s">
        <v>5131</v>
      </c>
      <c r="C10449" s="124" t="s">
        <v>947</v>
      </c>
      <c r="D10449" s="124" t="s">
        <v>5132</v>
      </c>
      <c r="E10449" s="148" t="s">
        <v>3976</v>
      </c>
      <c r="F10449" s="148"/>
      <c r="G10449" s="84" t="s">
        <v>80</v>
      </c>
      <c r="H10449" s="71">
        <v>1.8E-3</v>
      </c>
      <c r="I10449" s="70" t="s">
        <v>5133</v>
      </c>
      <c r="J10449" s="125" t="s">
        <v>3031</v>
      </c>
    </row>
    <row r="10450" spans="1:10">
      <c r="A10450" s="124" t="s">
        <v>3973</v>
      </c>
      <c r="B10450" s="64" t="s">
        <v>5134</v>
      </c>
      <c r="C10450" s="124" t="s">
        <v>947</v>
      </c>
      <c r="D10450" s="124" t="s">
        <v>5135</v>
      </c>
      <c r="E10450" s="148" t="s">
        <v>3976</v>
      </c>
      <c r="F10450" s="148"/>
      <c r="G10450" s="84" t="s">
        <v>80</v>
      </c>
      <c r="H10450" s="71">
        <v>1.5E-3</v>
      </c>
      <c r="I10450" s="70" t="s">
        <v>5136</v>
      </c>
      <c r="J10450" s="125" t="s">
        <v>2544</v>
      </c>
    </row>
    <row r="10451" spans="1:10" ht="38.25">
      <c r="A10451" s="124" t="s">
        <v>3973</v>
      </c>
      <c r="B10451" s="64" t="s">
        <v>5087</v>
      </c>
      <c r="C10451" s="124" t="s">
        <v>947</v>
      </c>
      <c r="D10451" s="124" t="s">
        <v>5088</v>
      </c>
      <c r="E10451" s="148" t="s">
        <v>3976</v>
      </c>
      <c r="F10451" s="148"/>
      <c r="G10451" s="84" t="s">
        <v>80</v>
      </c>
      <c r="H10451" s="71">
        <v>2.0000000000000001E-4</v>
      </c>
      <c r="I10451" s="70" t="s">
        <v>5089</v>
      </c>
      <c r="J10451" s="125" t="s">
        <v>3472</v>
      </c>
    </row>
    <row r="10452" spans="1:10">
      <c r="A10452" s="124" t="s">
        <v>3973</v>
      </c>
      <c r="B10452" s="64" t="s">
        <v>5137</v>
      </c>
      <c r="C10452" s="124" t="s">
        <v>947</v>
      </c>
      <c r="D10452" s="124" t="s">
        <v>5138</v>
      </c>
      <c r="E10452" s="148" t="s">
        <v>4345</v>
      </c>
      <c r="F10452" s="148"/>
      <c r="G10452" s="84" t="s">
        <v>5139</v>
      </c>
      <c r="H10452" s="71">
        <v>4.0000000000000002E-4</v>
      </c>
      <c r="I10452" s="70" t="s">
        <v>5140</v>
      </c>
      <c r="J10452" s="125" t="s">
        <v>2717</v>
      </c>
    </row>
    <row r="10453" spans="1:10">
      <c r="A10453" s="124" t="s">
        <v>3973</v>
      </c>
      <c r="B10453" s="64" t="s">
        <v>5107</v>
      </c>
      <c r="C10453" s="124" t="s">
        <v>947</v>
      </c>
      <c r="D10453" s="124" t="s">
        <v>5108</v>
      </c>
      <c r="E10453" s="148" t="s">
        <v>3976</v>
      </c>
      <c r="F10453" s="148"/>
      <c r="G10453" s="84" t="s">
        <v>80</v>
      </c>
      <c r="H10453" s="71">
        <v>4.4999999999999997E-3</v>
      </c>
      <c r="I10453" s="70" t="s">
        <v>5109</v>
      </c>
      <c r="J10453" s="125" t="s">
        <v>3099</v>
      </c>
    </row>
    <row r="10454" spans="1:10">
      <c r="A10454" s="124" t="s">
        <v>3973</v>
      </c>
      <c r="B10454" s="64" t="s">
        <v>5441</v>
      </c>
      <c r="C10454" s="124" t="s">
        <v>947</v>
      </c>
      <c r="D10454" s="124" t="s">
        <v>5442</v>
      </c>
      <c r="E10454" s="148" t="s">
        <v>3976</v>
      </c>
      <c r="F10454" s="148"/>
      <c r="G10454" s="84" t="s">
        <v>80</v>
      </c>
      <c r="H10454" s="71">
        <v>2.0000000000000001E-4</v>
      </c>
      <c r="I10454" s="70" t="s">
        <v>5443</v>
      </c>
      <c r="J10454" s="125" t="s">
        <v>3472</v>
      </c>
    </row>
    <row r="10455" spans="1:10">
      <c r="A10455" s="115"/>
      <c r="B10455" s="115"/>
      <c r="C10455" s="115"/>
      <c r="D10455" s="115"/>
      <c r="E10455" s="115" t="s">
        <v>3983</v>
      </c>
      <c r="F10455" s="73">
        <v>0</v>
      </c>
      <c r="G10455" s="115" t="s">
        <v>3984</v>
      </c>
      <c r="H10455" s="73">
        <v>0</v>
      </c>
      <c r="I10455" s="115" t="s">
        <v>3985</v>
      </c>
      <c r="J10455" s="73">
        <v>0</v>
      </c>
    </row>
    <row r="10456" spans="1:10" ht="15" thickBot="1">
      <c r="A10456" s="115"/>
      <c r="B10456" s="115"/>
      <c r="C10456" s="115"/>
      <c r="D10456" s="115"/>
      <c r="E10456" s="115" t="s">
        <v>3986</v>
      </c>
      <c r="F10456" s="73">
        <v>0.85</v>
      </c>
      <c r="G10456" s="115"/>
      <c r="H10456" s="138" t="s">
        <v>3987</v>
      </c>
      <c r="I10456" s="138"/>
      <c r="J10456" s="73">
        <v>4.59</v>
      </c>
    </row>
    <row r="10457" spans="1:10" ht="15" thickTop="1">
      <c r="A10457" s="68"/>
      <c r="B10457" s="68"/>
      <c r="C10457" s="68"/>
      <c r="D10457" s="68"/>
      <c r="E10457" s="68"/>
      <c r="F10457" s="68"/>
      <c r="G10457" s="68"/>
      <c r="H10457" s="68"/>
      <c r="I10457" s="68"/>
      <c r="J10457" s="68"/>
    </row>
    <row r="10458" spans="1:10" ht="15">
      <c r="A10458" s="120"/>
      <c r="B10458" s="121" t="s">
        <v>1</v>
      </c>
      <c r="C10458" s="120" t="s">
        <v>2</v>
      </c>
      <c r="D10458" s="120" t="s">
        <v>3</v>
      </c>
      <c r="E10458" s="144" t="s">
        <v>2279</v>
      </c>
      <c r="F10458" s="144"/>
      <c r="G10458" s="122" t="s">
        <v>4</v>
      </c>
      <c r="H10458" s="121" t="s">
        <v>5</v>
      </c>
      <c r="I10458" s="121" t="s">
        <v>6</v>
      </c>
      <c r="J10458" s="121" t="s">
        <v>8</v>
      </c>
    </row>
    <row r="10459" spans="1:10">
      <c r="A10459" s="123" t="s">
        <v>3963</v>
      </c>
      <c r="B10459" s="78" t="s">
        <v>5052</v>
      </c>
      <c r="C10459" s="123" t="s">
        <v>947</v>
      </c>
      <c r="D10459" s="123" t="s">
        <v>5053</v>
      </c>
      <c r="E10459" s="150" t="s">
        <v>5054</v>
      </c>
      <c r="F10459" s="150"/>
      <c r="G10459" s="77" t="s">
        <v>4235</v>
      </c>
      <c r="H10459" s="67">
        <v>1</v>
      </c>
      <c r="I10459" s="79">
        <v>3.81</v>
      </c>
      <c r="J10459" s="79">
        <v>3.81</v>
      </c>
    </row>
    <row r="10460" spans="1:10" ht="15">
      <c r="A10460" s="120" t="s">
        <v>0</v>
      </c>
      <c r="B10460" s="121" t="s">
        <v>1</v>
      </c>
      <c r="C10460" s="120" t="s">
        <v>2</v>
      </c>
      <c r="D10460" s="120" t="s">
        <v>3</v>
      </c>
      <c r="E10460" s="144" t="s">
        <v>2279</v>
      </c>
      <c r="F10460" s="145"/>
      <c r="G10460" s="122" t="s">
        <v>4</v>
      </c>
      <c r="H10460" s="121" t="s">
        <v>5</v>
      </c>
      <c r="I10460" s="121" t="s">
        <v>6</v>
      </c>
      <c r="J10460" s="121" t="s">
        <v>8</v>
      </c>
    </row>
    <row r="10461" spans="1:10">
      <c r="A10461" s="124" t="s">
        <v>3973</v>
      </c>
      <c r="B10461" s="64" t="s">
        <v>5081</v>
      </c>
      <c r="C10461" s="124" t="s">
        <v>947</v>
      </c>
      <c r="D10461" s="124" t="s">
        <v>5082</v>
      </c>
      <c r="E10461" s="148" t="s">
        <v>3976</v>
      </c>
      <c r="F10461" s="148"/>
      <c r="G10461" s="84" t="s">
        <v>80</v>
      </c>
      <c r="H10461" s="71">
        <v>4.4999999999999997E-3</v>
      </c>
      <c r="I10461" s="70" t="s">
        <v>5083</v>
      </c>
      <c r="J10461" s="125" t="s">
        <v>6930</v>
      </c>
    </row>
    <row r="10462" spans="1:10">
      <c r="A10462" s="124" t="s">
        <v>3973</v>
      </c>
      <c r="B10462" s="64" t="s">
        <v>5084</v>
      </c>
      <c r="C10462" s="124" t="s">
        <v>947</v>
      </c>
      <c r="D10462" s="124" t="s">
        <v>5085</v>
      </c>
      <c r="E10462" s="148" t="s">
        <v>3976</v>
      </c>
      <c r="F10462" s="148"/>
      <c r="G10462" s="84" t="s">
        <v>80</v>
      </c>
      <c r="H10462" s="71">
        <v>1E-4</v>
      </c>
      <c r="I10462" s="70" t="s">
        <v>5086</v>
      </c>
      <c r="J10462" s="125" t="s">
        <v>3472</v>
      </c>
    </row>
    <row r="10463" spans="1:10" ht="38.25">
      <c r="A10463" s="124" t="s">
        <v>3973</v>
      </c>
      <c r="B10463" s="64" t="s">
        <v>5087</v>
      </c>
      <c r="C10463" s="124" t="s">
        <v>947</v>
      </c>
      <c r="D10463" s="124" t="s">
        <v>5088</v>
      </c>
      <c r="E10463" s="148" t="s">
        <v>3976</v>
      </c>
      <c r="F10463" s="148"/>
      <c r="G10463" s="84" t="s">
        <v>80</v>
      </c>
      <c r="H10463" s="71">
        <v>2.0000000000000001E-4</v>
      </c>
      <c r="I10463" s="70" t="s">
        <v>5089</v>
      </c>
      <c r="J10463" s="125" t="s">
        <v>3472</v>
      </c>
    </row>
    <row r="10464" spans="1:10">
      <c r="A10464" s="124" t="s">
        <v>3973</v>
      </c>
      <c r="B10464" s="64" t="s">
        <v>5090</v>
      </c>
      <c r="C10464" s="124" t="s">
        <v>947</v>
      </c>
      <c r="D10464" s="124" t="s">
        <v>5091</v>
      </c>
      <c r="E10464" s="148" t="s">
        <v>3976</v>
      </c>
      <c r="F10464" s="148"/>
      <c r="G10464" s="84" t="s">
        <v>5092</v>
      </c>
      <c r="H10464" s="71">
        <v>8.0000000000000004E-4</v>
      </c>
      <c r="I10464" s="70" t="s">
        <v>5093</v>
      </c>
      <c r="J10464" s="125" t="s">
        <v>3472</v>
      </c>
    </row>
    <row r="10465" spans="1:10">
      <c r="A10465" s="124" t="s">
        <v>3973</v>
      </c>
      <c r="B10465" s="64" t="s">
        <v>5094</v>
      </c>
      <c r="C10465" s="124" t="s">
        <v>947</v>
      </c>
      <c r="D10465" s="124" t="s">
        <v>5095</v>
      </c>
      <c r="E10465" s="148" t="s">
        <v>3976</v>
      </c>
      <c r="F10465" s="148"/>
      <c r="G10465" s="84" t="s">
        <v>80</v>
      </c>
      <c r="H10465" s="71">
        <v>1.1000000000000001E-3</v>
      </c>
      <c r="I10465" s="70" t="s">
        <v>5096</v>
      </c>
      <c r="J10465" s="125" t="s">
        <v>3031</v>
      </c>
    </row>
    <row r="10466" spans="1:10">
      <c r="A10466" s="124" t="s">
        <v>3973</v>
      </c>
      <c r="B10466" s="64" t="s">
        <v>5097</v>
      </c>
      <c r="C10466" s="124" t="s">
        <v>947</v>
      </c>
      <c r="D10466" s="124" t="s">
        <v>5098</v>
      </c>
      <c r="E10466" s="148" t="s">
        <v>4345</v>
      </c>
      <c r="F10466" s="148"/>
      <c r="G10466" s="84" t="s">
        <v>80</v>
      </c>
      <c r="H10466" s="71">
        <v>0.1018</v>
      </c>
      <c r="I10466" s="70" t="s">
        <v>5099</v>
      </c>
      <c r="J10466" s="125" t="s">
        <v>2444</v>
      </c>
    </row>
    <row r="10467" spans="1:10" ht="38.25">
      <c r="A10467" s="124" t="s">
        <v>3973</v>
      </c>
      <c r="B10467" s="64" t="s">
        <v>5100</v>
      </c>
      <c r="C10467" s="124" t="s">
        <v>947</v>
      </c>
      <c r="D10467" s="124" t="s">
        <v>5101</v>
      </c>
      <c r="E10467" s="148" t="s">
        <v>3976</v>
      </c>
      <c r="F10467" s="148"/>
      <c r="G10467" s="84" t="s">
        <v>5102</v>
      </c>
      <c r="H10467" s="71">
        <v>2.3E-3</v>
      </c>
      <c r="I10467" s="70" t="s">
        <v>5103</v>
      </c>
      <c r="J10467" s="125" t="s">
        <v>3099</v>
      </c>
    </row>
    <row r="10468" spans="1:10" ht="38.25">
      <c r="A10468" s="124" t="s">
        <v>3973</v>
      </c>
      <c r="B10468" s="64" t="s">
        <v>5104</v>
      </c>
      <c r="C10468" s="124" t="s">
        <v>947</v>
      </c>
      <c r="D10468" s="124" t="s">
        <v>5105</v>
      </c>
      <c r="E10468" s="148" t="s">
        <v>3976</v>
      </c>
      <c r="F10468" s="148"/>
      <c r="G10468" s="84" t="s">
        <v>80</v>
      </c>
      <c r="H10468" s="71">
        <v>5.9999999999999995E-4</v>
      </c>
      <c r="I10468" s="70" t="s">
        <v>5106</v>
      </c>
      <c r="J10468" s="125" t="s">
        <v>3472</v>
      </c>
    </row>
    <row r="10469" spans="1:10">
      <c r="A10469" s="124" t="s">
        <v>3973</v>
      </c>
      <c r="B10469" s="64" t="s">
        <v>5107</v>
      </c>
      <c r="C10469" s="124" t="s">
        <v>947</v>
      </c>
      <c r="D10469" s="124" t="s">
        <v>5108</v>
      </c>
      <c r="E10469" s="148" t="s">
        <v>3976</v>
      </c>
      <c r="F10469" s="148"/>
      <c r="G10469" s="84" t="s">
        <v>80</v>
      </c>
      <c r="H10469" s="71">
        <v>4.4999999999999997E-3</v>
      </c>
      <c r="I10469" s="70" t="s">
        <v>5109</v>
      </c>
      <c r="J10469" s="125" t="s">
        <v>3099</v>
      </c>
    </row>
    <row r="10470" spans="1:10">
      <c r="A10470" s="124" t="s">
        <v>3973</v>
      </c>
      <c r="B10470" s="64" t="s">
        <v>5110</v>
      </c>
      <c r="C10470" s="124" t="s">
        <v>947</v>
      </c>
      <c r="D10470" s="124" t="s">
        <v>5111</v>
      </c>
      <c r="E10470" s="148" t="s">
        <v>3976</v>
      </c>
      <c r="F10470" s="148"/>
      <c r="G10470" s="84" t="s">
        <v>80</v>
      </c>
      <c r="H10470" s="71">
        <v>6.9999999999999999E-4</v>
      </c>
      <c r="I10470" s="70" t="s">
        <v>5112</v>
      </c>
      <c r="J10470" s="125" t="s">
        <v>3197</v>
      </c>
    </row>
    <row r="10471" spans="1:10">
      <c r="A10471" s="124" t="s">
        <v>3973</v>
      </c>
      <c r="B10471" s="64" t="s">
        <v>5113</v>
      </c>
      <c r="C10471" s="124" t="s">
        <v>947</v>
      </c>
      <c r="D10471" s="124" t="s">
        <v>5114</v>
      </c>
      <c r="E10471" s="148" t="s">
        <v>3976</v>
      </c>
      <c r="F10471" s="148"/>
      <c r="G10471" s="84" t="s">
        <v>80</v>
      </c>
      <c r="H10471" s="71">
        <v>1E-4</v>
      </c>
      <c r="I10471" s="70" t="s">
        <v>5115</v>
      </c>
      <c r="J10471" s="125" t="s">
        <v>3472</v>
      </c>
    </row>
    <row r="10472" spans="1:10">
      <c r="A10472" s="124" t="s">
        <v>3973</v>
      </c>
      <c r="B10472" s="64" t="s">
        <v>5116</v>
      </c>
      <c r="C10472" s="124" t="s">
        <v>947</v>
      </c>
      <c r="D10472" s="124" t="s">
        <v>5117</v>
      </c>
      <c r="E10472" s="148" t="s">
        <v>3976</v>
      </c>
      <c r="F10472" s="148"/>
      <c r="G10472" s="84" t="s">
        <v>80</v>
      </c>
      <c r="H10472" s="71">
        <v>5.9999999999999995E-4</v>
      </c>
      <c r="I10472" s="70" t="s">
        <v>5118</v>
      </c>
      <c r="J10472" s="125" t="s">
        <v>3099</v>
      </c>
    </row>
    <row r="10473" spans="1:10">
      <c r="A10473" s="124" t="s">
        <v>3973</v>
      </c>
      <c r="B10473" s="64" t="s">
        <v>5119</v>
      </c>
      <c r="C10473" s="124" t="s">
        <v>947</v>
      </c>
      <c r="D10473" s="124" t="s">
        <v>5120</v>
      </c>
      <c r="E10473" s="148" t="s">
        <v>3976</v>
      </c>
      <c r="F10473" s="148"/>
      <c r="G10473" s="84" t="s">
        <v>80</v>
      </c>
      <c r="H10473" s="71">
        <v>6.54E-2</v>
      </c>
      <c r="I10473" s="70" t="s">
        <v>5121</v>
      </c>
      <c r="J10473" s="125" t="s">
        <v>2544</v>
      </c>
    </row>
    <row r="10474" spans="1:10">
      <c r="A10474" s="124" t="s">
        <v>3973</v>
      </c>
      <c r="B10474" s="64" t="s">
        <v>5122</v>
      </c>
      <c r="C10474" s="124" t="s">
        <v>947</v>
      </c>
      <c r="D10474" s="124" t="s">
        <v>5123</v>
      </c>
      <c r="E10474" s="148" t="s">
        <v>3976</v>
      </c>
      <c r="F10474" s="148"/>
      <c r="G10474" s="84" t="s">
        <v>80</v>
      </c>
      <c r="H10474" s="71">
        <v>4.0000000000000002E-4</v>
      </c>
      <c r="I10474" s="70" t="s">
        <v>5124</v>
      </c>
      <c r="J10474" s="125" t="s">
        <v>3197</v>
      </c>
    </row>
    <row r="10475" spans="1:10" ht="38.25">
      <c r="A10475" s="124" t="s">
        <v>3973</v>
      </c>
      <c r="B10475" s="64" t="s">
        <v>5125</v>
      </c>
      <c r="C10475" s="124" t="s">
        <v>947</v>
      </c>
      <c r="D10475" s="124" t="s">
        <v>5126</v>
      </c>
      <c r="E10475" s="148" t="s">
        <v>3976</v>
      </c>
      <c r="F10475" s="148"/>
      <c r="G10475" s="84" t="s">
        <v>5102</v>
      </c>
      <c r="H10475" s="71">
        <v>8.0000000000000004E-4</v>
      </c>
      <c r="I10475" s="70" t="s">
        <v>5127</v>
      </c>
      <c r="J10475" s="125" t="s">
        <v>2884</v>
      </c>
    </row>
    <row r="10476" spans="1:10">
      <c r="A10476" s="124" t="s">
        <v>3973</v>
      </c>
      <c r="B10476" s="64" t="s">
        <v>5128</v>
      </c>
      <c r="C10476" s="124" t="s">
        <v>947</v>
      </c>
      <c r="D10476" s="124" t="s">
        <v>5129</v>
      </c>
      <c r="E10476" s="148" t="s">
        <v>3976</v>
      </c>
      <c r="F10476" s="148"/>
      <c r="G10476" s="84" t="s">
        <v>80</v>
      </c>
      <c r="H10476" s="71">
        <v>0.1018</v>
      </c>
      <c r="I10476" s="70" t="s">
        <v>5106</v>
      </c>
      <c r="J10476" s="125" t="s">
        <v>6931</v>
      </c>
    </row>
    <row r="10477" spans="1:10">
      <c r="A10477" s="124" t="s">
        <v>3973</v>
      </c>
      <c r="B10477" s="64" t="s">
        <v>5131</v>
      </c>
      <c r="C10477" s="124" t="s">
        <v>947</v>
      </c>
      <c r="D10477" s="124" t="s">
        <v>5132</v>
      </c>
      <c r="E10477" s="148" t="s">
        <v>3976</v>
      </c>
      <c r="F10477" s="148"/>
      <c r="G10477" s="84" t="s">
        <v>80</v>
      </c>
      <c r="H10477" s="71">
        <v>1.8E-3</v>
      </c>
      <c r="I10477" s="70" t="s">
        <v>5133</v>
      </c>
      <c r="J10477" s="125" t="s">
        <v>3031</v>
      </c>
    </row>
    <row r="10478" spans="1:10">
      <c r="A10478" s="124" t="s">
        <v>3973</v>
      </c>
      <c r="B10478" s="64" t="s">
        <v>5134</v>
      </c>
      <c r="C10478" s="124" t="s">
        <v>947</v>
      </c>
      <c r="D10478" s="124" t="s">
        <v>5135</v>
      </c>
      <c r="E10478" s="148" t="s">
        <v>3976</v>
      </c>
      <c r="F10478" s="148"/>
      <c r="G10478" s="84" t="s">
        <v>80</v>
      </c>
      <c r="H10478" s="71">
        <v>1.5E-3</v>
      </c>
      <c r="I10478" s="70" t="s">
        <v>5136</v>
      </c>
      <c r="J10478" s="125" t="s">
        <v>2544</v>
      </c>
    </row>
    <row r="10479" spans="1:10">
      <c r="A10479" s="124" t="s">
        <v>3973</v>
      </c>
      <c r="B10479" s="64" t="s">
        <v>5137</v>
      </c>
      <c r="C10479" s="124" t="s">
        <v>947</v>
      </c>
      <c r="D10479" s="124" t="s">
        <v>5138</v>
      </c>
      <c r="E10479" s="148" t="s">
        <v>4345</v>
      </c>
      <c r="F10479" s="148"/>
      <c r="G10479" s="84" t="s">
        <v>5139</v>
      </c>
      <c r="H10479" s="71">
        <v>4.0000000000000002E-4</v>
      </c>
      <c r="I10479" s="70" t="s">
        <v>5140</v>
      </c>
      <c r="J10479" s="125" t="s">
        <v>2717</v>
      </c>
    </row>
    <row r="10480" spans="1:10">
      <c r="A10480" s="124" t="s">
        <v>3973</v>
      </c>
      <c r="B10480" s="64" t="s">
        <v>5141</v>
      </c>
      <c r="C10480" s="124" t="s">
        <v>947</v>
      </c>
      <c r="D10480" s="124" t="s">
        <v>5142</v>
      </c>
      <c r="E10480" s="148" t="s">
        <v>3976</v>
      </c>
      <c r="F10480" s="148"/>
      <c r="G10480" s="84" t="s">
        <v>80</v>
      </c>
      <c r="H10480" s="71">
        <v>4.0000000000000002E-4</v>
      </c>
      <c r="I10480" s="70" t="s">
        <v>5143</v>
      </c>
      <c r="J10480" s="125" t="s">
        <v>3099</v>
      </c>
    </row>
    <row r="10481" spans="1:10">
      <c r="A10481" s="124" t="s">
        <v>3973</v>
      </c>
      <c r="B10481" s="64" t="s">
        <v>5144</v>
      </c>
      <c r="C10481" s="124" t="s">
        <v>947</v>
      </c>
      <c r="D10481" s="124" t="s">
        <v>5145</v>
      </c>
      <c r="E10481" s="148" t="s">
        <v>4345</v>
      </c>
      <c r="F10481" s="148"/>
      <c r="G10481" s="84" t="s">
        <v>80</v>
      </c>
      <c r="H10481" s="71">
        <v>4.4999999999999997E-3</v>
      </c>
      <c r="I10481" s="70" t="s">
        <v>5146</v>
      </c>
      <c r="J10481" s="125" t="s">
        <v>2935</v>
      </c>
    </row>
    <row r="10482" spans="1:10" ht="15">
      <c r="A10482" s="151" t="s">
        <v>5080</v>
      </c>
      <c r="B10482" s="145"/>
      <c r="C10482" s="145"/>
      <c r="D10482" s="145"/>
      <c r="E10482" s="145"/>
      <c r="F10482" s="145"/>
      <c r="G10482" s="145"/>
      <c r="H10482" s="145"/>
      <c r="I10482" s="145"/>
      <c r="J10482" s="145"/>
    </row>
    <row r="10483" spans="1:10" ht="15">
      <c r="A10483" s="120" t="s">
        <v>0</v>
      </c>
      <c r="B10483" s="121" t="s">
        <v>1</v>
      </c>
      <c r="C10483" s="120" t="s">
        <v>2</v>
      </c>
      <c r="D10483" s="120" t="s">
        <v>3</v>
      </c>
      <c r="E10483" s="144" t="s">
        <v>2279</v>
      </c>
      <c r="F10483" s="145"/>
      <c r="G10483" s="122" t="s">
        <v>4</v>
      </c>
      <c r="H10483" s="121" t="s">
        <v>5</v>
      </c>
      <c r="I10483" s="121" t="s">
        <v>6</v>
      </c>
      <c r="J10483" s="121" t="s">
        <v>8</v>
      </c>
    </row>
    <row r="10484" spans="1:10">
      <c r="A10484" s="124" t="s">
        <v>3973</v>
      </c>
      <c r="B10484" s="64" t="s">
        <v>5081</v>
      </c>
      <c r="C10484" s="124" t="s">
        <v>947</v>
      </c>
      <c r="D10484" s="124" t="s">
        <v>5082</v>
      </c>
      <c r="E10484" s="148" t="s">
        <v>3976</v>
      </c>
      <c r="F10484" s="148"/>
      <c r="G10484" s="84" t="s">
        <v>80</v>
      </c>
      <c r="H10484" s="71">
        <v>4.4999999999999997E-3</v>
      </c>
      <c r="I10484" s="70" t="s">
        <v>5083</v>
      </c>
      <c r="J10484" s="125" t="s">
        <v>6930</v>
      </c>
    </row>
    <row r="10485" spans="1:10">
      <c r="A10485" s="124" t="s">
        <v>3973</v>
      </c>
      <c r="B10485" s="64" t="s">
        <v>5084</v>
      </c>
      <c r="C10485" s="124" t="s">
        <v>947</v>
      </c>
      <c r="D10485" s="124" t="s">
        <v>5085</v>
      </c>
      <c r="E10485" s="148" t="s">
        <v>3976</v>
      </c>
      <c r="F10485" s="148"/>
      <c r="G10485" s="84" t="s">
        <v>80</v>
      </c>
      <c r="H10485" s="71">
        <v>1E-4</v>
      </c>
      <c r="I10485" s="70" t="s">
        <v>5086</v>
      </c>
      <c r="J10485" s="125" t="s">
        <v>3472</v>
      </c>
    </row>
    <row r="10486" spans="1:10" ht="38.25">
      <c r="A10486" s="124" t="s">
        <v>3973</v>
      </c>
      <c r="B10486" s="64" t="s">
        <v>5087</v>
      </c>
      <c r="C10486" s="124" t="s">
        <v>947</v>
      </c>
      <c r="D10486" s="124" t="s">
        <v>5088</v>
      </c>
      <c r="E10486" s="148" t="s">
        <v>3976</v>
      </c>
      <c r="F10486" s="148"/>
      <c r="G10486" s="84" t="s">
        <v>80</v>
      </c>
      <c r="H10486" s="71">
        <v>2.0000000000000001E-4</v>
      </c>
      <c r="I10486" s="70" t="s">
        <v>5089</v>
      </c>
      <c r="J10486" s="125" t="s">
        <v>3472</v>
      </c>
    </row>
    <row r="10487" spans="1:10">
      <c r="A10487" s="124" t="s">
        <v>3973</v>
      </c>
      <c r="B10487" s="64" t="s">
        <v>5090</v>
      </c>
      <c r="C10487" s="124" t="s">
        <v>947</v>
      </c>
      <c r="D10487" s="124" t="s">
        <v>5091</v>
      </c>
      <c r="E10487" s="148" t="s">
        <v>3976</v>
      </c>
      <c r="F10487" s="148"/>
      <c r="G10487" s="84" t="s">
        <v>5092</v>
      </c>
      <c r="H10487" s="71">
        <v>8.0000000000000004E-4</v>
      </c>
      <c r="I10487" s="70" t="s">
        <v>5093</v>
      </c>
      <c r="J10487" s="125" t="s">
        <v>3472</v>
      </c>
    </row>
    <row r="10488" spans="1:10">
      <c r="A10488" s="124" t="s">
        <v>3973</v>
      </c>
      <c r="B10488" s="64" t="s">
        <v>5094</v>
      </c>
      <c r="C10488" s="124" t="s">
        <v>947</v>
      </c>
      <c r="D10488" s="124" t="s">
        <v>5095</v>
      </c>
      <c r="E10488" s="148" t="s">
        <v>3976</v>
      </c>
      <c r="F10488" s="148"/>
      <c r="G10488" s="84" t="s">
        <v>80</v>
      </c>
      <c r="H10488" s="71">
        <v>1.1000000000000001E-3</v>
      </c>
      <c r="I10488" s="70" t="s">
        <v>5096</v>
      </c>
      <c r="J10488" s="125" t="s">
        <v>3031</v>
      </c>
    </row>
    <row r="10489" spans="1:10">
      <c r="A10489" s="124" t="s">
        <v>3973</v>
      </c>
      <c r="B10489" s="64" t="s">
        <v>5097</v>
      </c>
      <c r="C10489" s="124" t="s">
        <v>947</v>
      </c>
      <c r="D10489" s="124" t="s">
        <v>5098</v>
      </c>
      <c r="E10489" s="148" t="s">
        <v>4345</v>
      </c>
      <c r="F10489" s="148"/>
      <c r="G10489" s="84" t="s">
        <v>80</v>
      </c>
      <c r="H10489" s="71">
        <v>0.1018</v>
      </c>
      <c r="I10489" s="70" t="s">
        <v>5099</v>
      </c>
      <c r="J10489" s="125" t="s">
        <v>2444</v>
      </c>
    </row>
    <row r="10490" spans="1:10" ht="38.25">
      <c r="A10490" s="124" t="s">
        <v>3973</v>
      </c>
      <c r="B10490" s="64" t="s">
        <v>5100</v>
      </c>
      <c r="C10490" s="124" t="s">
        <v>947</v>
      </c>
      <c r="D10490" s="124" t="s">
        <v>5101</v>
      </c>
      <c r="E10490" s="148" t="s">
        <v>3976</v>
      </c>
      <c r="F10490" s="148"/>
      <c r="G10490" s="84" t="s">
        <v>5102</v>
      </c>
      <c r="H10490" s="71">
        <v>2.3E-3</v>
      </c>
      <c r="I10490" s="70" t="s">
        <v>5103</v>
      </c>
      <c r="J10490" s="125" t="s">
        <v>3099</v>
      </c>
    </row>
    <row r="10491" spans="1:10" ht="38.25">
      <c r="A10491" s="124" t="s">
        <v>3973</v>
      </c>
      <c r="B10491" s="64" t="s">
        <v>5104</v>
      </c>
      <c r="C10491" s="124" t="s">
        <v>947</v>
      </c>
      <c r="D10491" s="124" t="s">
        <v>5105</v>
      </c>
      <c r="E10491" s="148" t="s">
        <v>3976</v>
      </c>
      <c r="F10491" s="148"/>
      <c r="G10491" s="84" t="s">
        <v>80</v>
      </c>
      <c r="H10491" s="71">
        <v>5.9999999999999995E-4</v>
      </c>
      <c r="I10491" s="70" t="s">
        <v>5106</v>
      </c>
      <c r="J10491" s="125" t="s">
        <v>3472</v>
      </c>
    </row>
    <row r="10492" spans="1:10">
      <c r="A10492" s="124" t="s">
        <v>3973</v>
      </c>
      <c r="B10492" s="64" t="s">
        <v>5107</v>
      </c>
      <c r="C10492" s="124" t="s">
        <v>947</v>
      </c>
      <c r="D10492" s="124" t="s">
        <v>5108</v>
      </c>
      <c r="E10492" s="148" t="s">
        <v>3976</v>
      </c>
      <c r="F10492" s="148"/>
      <c r="G10492" s="84" t="s">
        <v>80</v>
      </c>
      <c r="H10492" s="71">
        <v>4.4999999999999997E-3</v>
      </c>
      <c r="I10492" s="70" t="s">
        <v>5109</v>
      </c>
      <c r="J10492" s="125" t="s">
        <v>3099</v>
      </c>
    </row>
    <row r="10493" spans="1:10">
      <c r="A10493" s="124" t="s">
        <v>3973</v>
      </c>
      <c r="B10493" s="64" t="s">
        <v>5110</v>
      </c>
      <c r="C10493" s="124" t="s">
        <v>947</v>
      </c>
      <c r="D10493" s="124" t="s">
        <v>5111</v>
      </c>
      <c r="E10493" s="148" t="s">
        <v>3976</v>
      </c>
      <c r="F10493" s="148"/>
      <c r="G10493" s="84" t="s">
        <v>80</v>
      </c>
      <c r="H10493" s="71">
        <v>6.9999999999999999E-4</v>
      </c>
      <c r="I10493" s="70" t="s">
        <v>5112</v>
      </c>
      <c r="J10493" s="125" t="s">
        <v>3197</v>
      </c>
    </row>
    <row r="10494" spans="1:10">
      <c r="A10494" s="124" t="s">
        <v>3973</v>
      </c>
      <c r="B10494" s="64" t="s">
        <v>5113</v>
      </c>
      <c r="C10494" s="124" t="s">
        <v>947</v>
      </c>
      <c r="D10494" s="124" t="s">
        <v>5114</v>
      </c>
      <c r="E10494" s="148" t="s">
        <v>3976</v>
      </c>
      <c r="F10494" s="148"/>
      <c r="G10494" s="84" t="s">
        <v>80</v>
      </c>
      <c r="H10494" s="71">
        <v>1E-4</v>
      </c>
      <c r="I10494" s="70" t="s">
        <v>5115</v>
      </c>
      <c r="J10494" s="125" t="s">
        <v>3472</v>
      </c>
    </row>
    <row r="10495" spans="1:10">
      <c r="A10495" s="124" t="s">
        <v>3973</v>
      </c>
      <c r="B10495" s="64" t="s">
        <v>5116</v>
      </c>
      <c r="C10495" s="124" t="s">
        <v>947</v>
      </c>
      <c r="D10495" s="124" t="s">
        <v>5117</v>
      </c>
      <c r="E10495" s="148" t="s">
        <v>3976</v>
      </c>
      <c r="F10495" s="148"/>
      <c r="G10495" s="84" t="s">
        <v>80</v>
      </c>
      <c r="H10495" s="71">
        <v>5.9999999999999995E-4</v>
      </c>
      <c r="I10495" s="70" t="s">
        <v>5118</v>
      </c>
      <c r="J10495" s="125" t="s">
        <v>3099</v>
      </c>
    </row>
    <row r="10496" spans="1:10">
      <c r="A10496" s="124" t="s">
        <v>3973</v>
      </c>
      <c r="B10496" s="64" t="s">
        <v>5119</v>
      </c>
      <c r="C10496" s="124" t="s">
        <v>947</v>
      </c>
      <c r="D10496" s="124" t="s">
        <v>5120</v>
      </c>
      <c r="E10496" s="148" t="s">
        <v>3976</v>
      </c>
      <c r="F10496" s="148"/>
      <c r="G10496" s="84" t="s">
        <v>80</v>
      </c>
      <c r="H10496" s="71">
        <v>6.54E-2</v>
      </c>
      <c r="I10496" s="70" t="s">
        <v>5121</v>
      </c>
      <c r="J10496" s="125" t="s">
        <v>2544</v>
      </c>
    </row>
    <row r="10497" spans="1:10">
      <c r="A10497" s="124" t="s">
        <v>3973</v>
      </c>
      <c r="B10497" s="64" t="s">
        <v>5122</v>
      </c>
      <c r="C10497" s="124" t="s">
        <v>947</v>
      </c>
      <c r="D10497" s="124" t="s">
        <v>5123</v>
      </c>
      <c r="E10497" s="148" t="s">
        <v>3976</v>
      </c>
      <c r="F10497" s="148"/>
      <c r="G10497" s="84" t="s">
        <v>80</v>
      </c>
      <c r="H10497" s="71">
        <v>4.0000000000000002E-4</v>
      </c>
      <c r="I10497" s="70" t="s">
        <v>5124</v>
      </c>
      <c r="J10497" s="125" t="s">
        <v>3197</v>
      </c>
    </row>
    <row r="10498" spans="1:10" ht="38.25">
      <c r="A10498" s="124" t="s">
        <v>3973</v>
      </c>
      <c r="B10498" s="64" t="s">
        <v>5125</v>
      </c>
      <c r="C10498" s="124" t="s">
        <v>947</v>
      </c>
      <c r="D10498" s="124" t="s">
        <v>5126</v>
      </c>
      <c r="E10498" s="148" t="s">
        <v>3976</v>
      </c>
      <c r="F10498" s="148"/>
      <c r="G10498" s="84" t="s">
        <v>5102</v>
      </c>
      <c r="H10498" s="71">
        <v>8.0000000000000004E-4</v>
      </c>
      <c r="I10498" s="70" t="s">
        <v>5127</v>
      </c>
      <c r="J10498" s="125" t="s">
        <v>2884</v>
      </c>
    </row>
    <row r="10499" spans="1:10">
      <c r="A10499" s="124" t="s">
        <v>3973</v>
      </c>
      <c r="B10499" s="64" t="s">
        <v>5128</v>
      </c>
      <c r="C10499" s="124" t="s">
        <v>947</v>
      </c>
      <c r="D10499" s="124" t="s">
        <v>5129</v>
      </c>
      <c r="E10499" s="148" t="s">
        <v>3976</v>
      </c>
      <c r="F10499" s="148"/>
      <c r="G10499" s="84" t="s">
        <v>80</v>
      </c>
      <c r="H10499" s="71">
        <v>0.1018</v>
      </c>
      <c r="I10499" s="70" t="s">
        <v>5106</v>
      </c>
      <c r="J10499" s="125" t="s">
        <v>6931</v>
      </c>
    </row>
    <row r="10500" spans="1:10">
      <c r="A10500" s="124" t="s">
        <v>3973</v>
      </c>
      <c r="B10500" s="64" t="s">
        <v>5131</v>
      </c>
      <c r="C10500" s="124" t="s">
        <v>947</v>
      </c>
      <c r="D10500" s="124" t="s">
        <v>5132</v>
      </c>
      <c r="E10500" s="148" t="s">
        <v>3976</v>
      </c>
      <c r="F10500" s="148"/>
      <c r="G10500" s="84" t="s">
        <v>80</v>
      </c>
      <c r="H10500" s="71">
        <v>1.8E-3</v>
      </c>
      <c r="I10500" s="70" t="s">
        <v>5133</v>
      </c>
      <c r="J10500" s="125" t="s">
        <v>3031</v>
      </c>
    </row>
    <row r="10501" spans="1:10">
      <c r="A10501" s="124" t="s">
        <v>3973</v>
      </c>
      <c r="B10501" s="64" t="s">
        <v>5134</v>
      </c>
      <c r="C10501" s="124" t="s">
        <v>947</v>
      </c>
      <c r="D10501" s="124" t="s">
        <v>5135</v>
      </c>
      <c r="E10501" s="148" t="s">
        <v>3976</v>
      </c>
      <c r="F10501" s="148"/>
      <c r="G10501" s="84" t="s">
        <v>80</v>
      </c>
      <c r="H10501" s="71">
        <v>1.5E-3</v>
      </c>
      <c r="I10501" s="70" t="s">
        <v>5136</v>
      </c>
      <c r="J10501" s="125" t="s">
        <v>2544</v>
      </c>
    </row>
    <row r="10502" spans="1:10">
      <c r="A10502" s="124" t="s">
        <v>3973</v>
      </c>
      <c r="B10502" s="64" t="s">
        <v>5137</v>
      </c>
      <c r="C10502" s="124" t="s">
        <v>947</v>
      </c>
      <c r="D10502" s="124" t="s">
        <v>5138</v>
      </c>
      <c r="E10502" s="148" t="s">
        <v>4345</v>
      </c>
      <c r="F10502" s="148"/>
      <c r="G10502" s="84" t="s">
        <v>5139</v>
      </c>
      <c r="H10502" s="71">
        <v>4.0000000000000002E-4</v>
      </c>
      <c r="I10502" s="70" t="s">
        <v>5140</v>
      </c>
      <c r="J10502" s="125" t="s">
        <v>2717</v>
      </c>
    </row>
    <row r="10503" spans="1:10">
      <c r="A10503" s="124" t="s">
        <v>3973</v>
      </c>
      <c r="B10503" s="64" t="s">
        <v>5141</v>
      </c>
      <c r="C10503" s="124" t="s">
        <v>947</v>
      </c>
      <c r="D10503" s="124" t="s">
        <v>5142</v>
      </c>
      <c r="E10503" s="148" t="s">
        <v>3976</v>
      </c>
      <c r="F10503" s="148"/>
      <c r="G10503" s="84" t="s">
        <v>80</v>
      </c>
      <c r="H10503" s="71">
        <v>4.0000000000000002E-4</v>
      </c>
      <c r="I10503" s="70" t="s">
        <v>5143</v>
      </c>
      <c r="J10503" s="125" t="s">
        <v>3099</v>
      </c>
    </row>
    <row r="10504" spans="1:10">
      <c r="A10504" s="124" t="s">
        <v>3973</v>
      </c>
      <c r="B10504" s="64" t="s">
        <v>5144</v>
      </c>
      <c r="C10504" s="124" t="s">
        <v>947</v>
      </c>
      <c r="D10504" s="124" t="s">
        <v>5145</v>
      </c>
      <c r="E10504" s="148" t="s">
        <v>4345</v>
      </c>
      <c r="F10504" s="148"/>
      <c r="G10504" s="84" t="s">
        <v>80</v>
      </c>
      <c r="H10504" s="71">
        <v>4.4999999999999997E-3</v>
      </c>
      <c r="I10504" s="70" t="s">
        <v>5146</v>
      </c>
      <c r="J10504" s="125" t="s">
        <v>2935</v>
      </c>
    </row>
    <row r="10505" spans="1:10">
      <c r="A10505" s="115"/>
      <c r="B10505" s="115"/>
      <c r="C10505" s="115"/>
      <c r="D10505" s="115"/>
      <c r="E10505" s="115" t="s">
        <v>3983</v>
      </c>
      <c r="F10505" s="73">
        <v>0</v>
      </c>
      <c r="G10505" s="115" t="s">
        <v>3984</v>
      </c>
      <c r="H10505" s="73">
        <v>0</v>
      </c>
      <c r="I10505" s="115" t="s">
        <v>3985</v>
      </c>
      <c r="J10505" s="73">
        <v>0</v>
      </c>
    </row>
    <row r="10506" spans="1:10" ht="15" thickBot="1">
      <c r="A10506" s="115"/>
      <c r="B10506" s="115"/>
      <c r="C10506" s="115"/>
      <c r="D10506" s="115"/>
      <c r="E10506" s="115" t="s">
        <v>3986</v>
      </c>
      <c r="F10506" s="73">
        <v>0.87</v>
      </c>
      <c r="G10506" s="115"/>
      <c r="H10506" s="138" t="s">
        <v>3987</v>
      </c>
      <c r="I10506" s="138"/>
      <c r="J10506" s="73">
        <v>4.68</v>
      </c>
    </row>
    <row r="10507" spans="1:10" ht="15" thickTop="1">
      <c r="A10507" s="68"/>
      <c r="B10507" s="68"/>
      <c r="C10507" s="68"/>
      <c r="D10507" s="68"/>
      <c r="E10507" s="68"/>
      <c r="F10507" s="68"/>
      <c r="G10507" s="68"/>
      <c r="H10507" s="68"/>
      <c r="I10507" s="68"/>
      <c r="J10507" s="68"/>
    </row>
    <row r="10508" spans="1:10" ht="15">
      <c r="A10508" s="120"/>
      <c r="B10508" s="121" t="s">
        <v>1</v>
      </c>
      <c r="C10508" s="120" t="s">
        <v>2</v>
      </c>
      <c r="D10508" s="120" t="s">
        <v>3</v>
      </c>
      <c r="E10508" s="144" t="s">
        <v>2279</v>
      </c>
      <c r="F10508" s="144"/>
      <c r="G10508" s="122" t="s">
        <v>4</v>
      </c>
      <c r="H10508" s="121" t="s">
        <v>5</v>
      </c>
      <c r="I10508" s="121" t="s">
        <v>6</v>
      </c>
      <c r="J10508" s="121" t="s">
        <v>8</v>
      </c>
    </row>
    <row r="10509" spans="1:10">
      <c r="A10509" s="123" t="s">
        <v>3963</v>
      </c>
      <c r="B10509" s="78" t="s">
        <v>5076</v>
      </c>
      <c r="C10509" s="123" t="s">
        <v>947</v>
      </c>
      <c r="D10509" s="123" t="s">
        <v>5077</v>
      </c>
      <c r="E10509" s="150" t="s">
        <v>5054</v>
      </c>
      <c r="F10509" s="150"/>
      <c r="G10509" s="77" t="s">
        <v>4235</v>
      </c>
      <c r="H10509" s="67">
        <v>1</v>
      </c>
      <c r="I10509" s="79">
        <v>3.88</v>
      </c>
      <c r="J10509" s="79">
        <v>3.88</v>
      </c>
    </row>
    <row r="10510" spans="1:10" ht="15">
      <c r="A10510" s="120" t="s">
        <v>0</v>
      </c>
      <c r="B10510" s="121" t="s">
        <v>1</v>
      </c>
      <c r="C10510" s="120" t="s">
        <v>2</v>
      </c>
      <c r="D10510" s="120" t="s">
        <v>3</v>
      </c>
      <c r="E10510" s="144" t="s">
        <v>2279</v>
      </c>
      <c r="F10510" s="145"/>
      <c r="G10510" s="122" t="s">
        <v>4</v>
      </c>
      <c r="H10510" s="121" t="s">
        <v>5</v>
      </c>
      <c r="I10510" s="121" t="s">
        <v>6</v>
      </c>
      <c r="J10510" s="121" t="s">
        <v>8</v>
      </c>
    </row>
    <row r="10511" spans="1:10">
      <c r="A10511" s="124" t="s">
        <v>3973</v>
      </c>
      <c r="B10511" s="64" t="s">
        <v>5147</v>
      </c>
      <c r="C10511" s="124" t="s">
        <v>947</v>
      </c>
      <c r="D10511" s="124" t="s">
        <v>5148</v>
      </c>
      <c r="E10511" s="148" t="s">
        <v>3976</v>
      </c>
      <c r="F10511" s="148"/>
      <c r="G10511" s="84" t="s">
        <v>80</v>
      </c>
      <c r="H10511" s="71">
        <v>2.9999999999999997E-4</v>
      </c>
      <c r="I10511" s="70" t="s">
        <v>5149</v>
      </c>
      <c r="J10511" s="125" t="s">
        <v>3472</v>
      </c>
    </row>
    <row r="10512" spans="1:10">
      <c r="A10512" s="124" t="s">
        <v>3973</v>
      </c>
      <c r="B10512" s="64" t="s">
        <v>5107</v>
      </c>
      <c r="C10512" s="124" t="s">
        <v>947</v>
      </c>
      <c r="D10512" s="124" t="s">
        <v>5108</v>
      </c>
      <c r="E10512" s="148" t="s">
        <v>3976</v>
      </c>
      <c r="F10512" s="148"/>
      <c r="G10512" s="84" t="s">
        <v>80</v>
      </c>
      <c r="H10512" s="71">
        <v>4.4999999999999997E-3</v>
      </c>
      <c r="I10512" s="70" t="s">
        <v>5109</v>
      </c>
      <c r="J10512" s="125" t="s">
        <v>3099</v>
      </c>
    </row>
    <row r="10513" spans="1:10" ht="38.25">
      <c r="A10513" s="124" t="s">
        <v>3973</v>
      </c>
      <c r="B10513" s="64" t="s">
        <v>5104</v>
      </c>
      <c r="C10513" s="124" t="s">
        <v>947</v>
      </c>
      <c r="D10513" s="124" t="s">
        <v>5105</v>
      </c>
      <c r="E10513" s="148" t="s">
        <v>3976</v>
      </c>
      <c r="F10513" s="148"/>
      <c r="G10513" s="84" t="s">
        <v>80</v>
      </c>
      <c r="H10513" s="71">
        <v>5.9999999999999995E-4</v>
      </c>
      <c r="I10513" s="70" t="s">
        <v>5106</v>
      </c>
      <c r="J10513" s="125" t="s">
        <v>3472</v>
      </c>
    </row>
    <row r="10514" spans="1:10">
      <c r="A10514" s="124" t="s">
        <v>3973</v>
      </c>
      <c r="B10514" s="64" t="s">
        <v>5150</v>
      </c>
      <c r="C10514" s="124" t="s">
        <v>947</v>
      </c>
      <c r="D10514" s="124" t="s">
        <v>5151</v>
      </c>
      <c r="E10514" s="148" t="s">
        <v>3976</v>
      </c>
      <c r="F10514" s="148"/>
      <c r="G10514" s="84" t="s">
        <v>80</v>
      </c>
      <c r="H10514" s="71">
        <v>1E-4</v>
      </c>
      <c r="I10514" s="70" t="s">
        <v>5152</v>
      </c>
      <c r="J10514" s="125" t="s">
        <v>3472</v>
      </c>
    </row>
    <row r="10515" spans="1:10">
      <c r="A10515" s="124" t="s">
        <v>3973</v>
      </c>
      <c r="B10515" s="64" t="s">
        <v>5097</v>
      </c>
      <c r="C10515" s="124" t="s">
        <v>947</v>
      </c>
      <c r="D10515" s="124" t="s">
        <v>5098</v>
      </c>
      <c r="E10515" s="148" t="s">
        <v>4345</v>
      </c>
      <c r="F10515" s="148"/>
      <c r="G10515" s="84" t="s">
        <v>80</v>
      </c>
      <c r="H10515" s="71">
        <v>0.1018</v>
      </c>
      <c r="I10515" s="70" t="s">
        <v>5099</v>
      </c>
      <c r="J10515" s="125" t="s">
        <v>2444</v>
      </c>
    </row>
    <row r="10516" spans="1:10">
      <c r="A10516" s="124" t="s">
        <v>3973</v>
      </c>
      <c r="B10516" s="64" t="s">
        <v>5144</v>
      </c>
      <c r="C10516" s="124" t="s">
        <v>947</v>
      </c>
      <c r="D10516" s="124" t="s">
        <v>5145</v>
      </c>
      <c r="E10516" s="148" t="s">
        <v>4345</v>
      </c>
      <c r="F10516" s="148"/>
      <c r="G10516" s="84" t="s">
        <v>80</v>
      </c>
      <c r="H10516" s="71">
        <v>4.4999999999999997E-3</v>
      </c>
      <c r="I10516" s="70" t="s">
        <v>5146</v>
      </c>
      <c r="J10516" s="125" t="s">
        <v>2935</v>
      </c>
    </row>
    <row r="10517" spans="1:10">
      <c r="A10517" s="124" t="s">
        <v>3973</v>
      </c>
      <c r="B10517" s="64" t="s">
        <v>5090</v>
      </c>
      <c r="C10517" s="124" t="s">
        <v>947</v>
      </c>
      <c r="D10517" s="124" t="s">
        <v>5091</v>
      </c>
      <c r="E10517" s="148" t="s">
        <v>3976</v>
      </c>
      <c r="F10517" s="148"/>
      <c r="G10517" s="84" t="s">
        <v>5092</v>
      </c>
      <c r="H10517" s="71">
        <v>8.0000000000000004E-4</v>
      </c>
      <c r="I10517" s="70" t="s">
        <v>5093</v>
      </c>
      <c r="J10517" s="125" t="s">
        <v>3472</v>
      </c>
    </row>
    <row r="10518" spans="1:10" ht="38.25">
      <c r="A10518" s="124" t="s">
        <v>3973</v>
      </c>
      <c r="B10518" s="64" t="s">
        <v>5153</v>
      </c>
      <c r="C10518" s="124" t="s">
        <v>947</v>
      </c>
      <c r="D10518" s="124" t="s">
        <v>5154</v>
      </c>
      <c r="E10518" s="148" t="s">
        <v>3976</v>
      </c>
      <c r="F10518" s="148"/>
      <c r="G10518" s="84" t="s">
        <v>80</v>
      </c>
      <c r="H10518" s="71">
        <v>2.0000000000000001E-4</v>
      </c>
      <c r="I10518" s="70" t="s">
        <v>5155</v>
      </c>
      <c r="J10518" s="125" t="s">
        <v>3031</v>
      </c>
    </row>
    <row r="10519" spans="1:10">
      <c r="A10519" s="124" t="s">
        <v>3973</v>
      </c>
      <c r="B10519" s="64" t="s">
        <v>5156</v>
      </c>
      <c r="C10519" s="124" t="s">
        <v>947</v>
      </c>
      <c r="D10519" s="124" t="s">
        <v>5157</v>
      </c>
      <c r="E10519" s="148" t="s">
        <v>3976</v>
      </c>
      <c r="F10519" s="148"/>
      <c r="G10519" s="84" t="s">
        <v>80</v>
      </c>
      <c r="H10519" s="71">
        <v>2.0000000000000001E-4</v>
      </c>
      <c r="I10519" s="70" t="s">
        <v>3841</v>
      </c>
      <c r="J10519" s="125" t="s">
        <v>3472</v>
      </c>
    </row>
    <row r="10520" spans="1:10">
      <c r="A10520" s="124" t="s">
        <v>3973</v>
      </c>
      <c r="B10520" s="64" t="s">
        <v>5119</v>
      </c>
      <c r="C10520" s="124" t="s">
        <v>947</v>
      </c>
      <c r="D10520" s="124" t="s">
        <v>5120</v>
      </c>
      <c r="E10520" s="148" t="s">
        <v>3976</v>
      </c>
      <c r="F10520" s="148"/>
      <c r="G10520" s="84" t="s">
        <v>80</v>
      </c>
      <c r="H10520" s="71">
        <v>9.4100000000000003E-2</v>
      </c>
      <c r="I10520" s="70" t="s">
        <v>5121</v>
      </c>
      <c r="J10520" s="125" t="s">
        <v>2479</v>
      </c>
    </row>
    <row r="10521" spans="1:10">
      <c r="A10521" s="124" t="s">
        <v>3973</v>
      </c>
      <c r="B10521" s="64" t="s">
        <v>5131</v>
      </c>
      <c r="C10521" s="124" t="s">
        <v>947</v>
      </c>
      <c r="D10521" s="124" t="s">
        <v>5132</v>
      </c>
      <c r="E10521" s="148" t="s">
        <v>3976</v>
      </c>
      <c r="F10521" s="148"/>
      <c r="G10521" s="84" t="s">
        <v>80</v>
      </c>
      <c r="H10521" s="71">
        <v>1.8E-3</v>
      </c>
      <c r="I10521" s="70" t="s">
        <v>5133</v>
      </c>
      <c r="J10521" s="125" t="s">
        <v>3031</v>
      </c>
    </row>
    <row r="10522" spans="1:10">
      <c r="A10522" s="124" t="s">
        <v>3973</v>
      </c>
      <c r="B10522" s="64" t="s">
        <v>5081</v>
      </c>
      <c r="C10522" s="124" t="s">
        <v>947</v>
      </c>
      <c r="D10522" s="124" t="s">
        <v>5082</v>
      </c>
      <c r="E10522" s="148" t="s">
        <v>3976</v>
      </c>
      <c r="F10522" s="148"/>
      <c r="G10522" s="84" t="s">
        <v>80</v>
      </c>
      <c r="H10522" s="71">
        <v>4.4999999999999997E-3</v>
      </c>
      <c r="I10522" s="70" t="s">
        <v>5083</v>
      </c>
      <c r="J10522" s="125" t="s">
        <v>6930</v>
      </c>
    </row>
    <row r="10523" spans="1:10">
      <c r="A10523" s="124" t="s">
        <v>3973</v>
      </c>
      <c r="B10523" s="64" t="s">
        <v>5128</v>
      </c>
      <c r="C10523" s="124" t="s">
        <v>947</v>
      </c>
      <c r="D10523" s="124" t="s">
        <v>5129</v>
      </c>
      <c r="E10523" s="148" t="s">
        <v>3976</v>
      </c>
      <c r="F10523" s="148"/>
      <c r="G10523" s="84" t="s">
        <v>80</v>
      </c>
      <c r="H10523" s="71">
        <v>0.1018</v>
      </c>
      <c r="I10523" s="70" t="s">
        <v>5106</v>
      </c>
      <c r="J10523" s="125" t="s">
        <v>6931</v>
      </c>
    </row>
    <row r="10524" spans="1:10" ht="38.25">
      <c r="A10524" s="124" t="s">
        <v>3973</v>
      </c>
      <c r="B10524" s="64" t="s">
        <v>5125</v>
      </c>
      <c r="C10524" s="124" t="s">
        <v>947</v>
      </c>
      <c r="D10524" s="124" t="s">
        <v>5126</v>
      </c>
      <c r="E10524" s="148" t="s">
        <v>3976</v>
      </c>
      <c r="F10524" s="148"/>
      <c r="G10524" s="84" t="s">
        <v>5102</v>
      </c>
      <c r="H10524" s="71">
        <v>8.0000000000000004E-4</v>
      </c>
      <c r="I10524" s="70" t="s">
        <v>5127</v>
      </c>
      <c r="J10524" s="125" t="s">
        <v>2884</v>
      </c>
    </row>
    <row r="10525" spans="1:10">
      <c r="A10525" s="124" t="s">
        <v>3973</v>
      </c>
      <c r="B10525" s="64" t="s">
        <v>5137</v>
      </c>
      <c r="C10525" s="124" t="s">
        <v>947</v>
      </c>
      <c r="D10525" s="124" t="s">
        <v>5138</v>
      </c>
      <c r="E10525" s="148" t="s">
        <v>4345</v>
      </c>
      <c r="F10525" s="148"/>
      <c r="G10525" s="84" t="s">
        <v>5139</v>
      </c>
      <c r="H10525" s="71">
        <v>4.0000000000000002E-4</v>
      </c>
      <c r="I10525" s="70" t="s">
        <v>5140</v>
      </c>
      <c r="J10525" s="125" t="s">
        <v>2717</v>
      </c>
    </row>
    <row r="10526" spans="1:10">
      <c r="A10526" s="124" t="s">
        <v>3973</v>
      </c>
      <c r="B10526" s="64" t="s">
        <v>5134</v>
      </c>
      <c r="C10526" s="124" t="s">
        <v>947</v>
      </c>
      <c r="D10526" s="124" t="s">
        <v>5135</v>
      </c>
      <c r="E10526" s="148" t="s">
        <v>3976</v>
      </c>
      <c r="F10526" s="148"/>
      <c r="G10526" s="84" t="s">
        <v>80</v>
      </c>
      <c r="H10526" s="71">
        <v>1.5E-3</v>
      </c>
      <c r="I10526" s="70" t="s">
        <v>5136</v>
      </c>
      <c r="J10526" s="125" t="s">
        <v>2544</v>
      </c>
    </row>
    <row r="10527" spans="1:10" ht="38.25">
      <c r="A10527" s="124" t="s">
        <v>3973</v>
      </c>
      <c r="B10527" s="64" t="s">
        <v>5087</v>
      </c>
      <c r="C10527" s="124" t="s">
        <v>947</v>
      </c>
      <c r="D10527" s="124" t="s">
        <v>5088</v>
      </c>
      <c r="E10527" s="148" t="s">
        <v>3976</v>
      </c>
      <c r="F10527" s="148"/>
      <c r="G10527" s="84" t="s">
        <v>80</v>
      </c>
      <c r="H10527" s="71">
        <v>2.0000000000000001E-4</v>
      </c>
      <c r="I10527" s="70" t="s">
        <v>5089</v>
      </c>
      <c r="J10527" s="125" t="s">
        <v>3472</v>
      </c>
    </row>
    <row r="10528" spans="1:10" ht="38.25">
      <c r="A10528" s="124" t="s">
        <v>3973</v>
      </c>
      <c r="B10528" s="64" t="s">
        <v>5100</v>
      </c>
      <c r="C10528" s="124" t="s">
        <v>947</v>
      </c>
      <c r="D10528" s="124" t="s">
        <v>5101</v>
      </c>
      <c r="E10528" s="148" t="s">
        <v>3976</v>
      </c>
      <c r="F10528" s="148"/>
      <c r="G10528" s="84" t="s">
        <v>5102</v>
      </c>
      <c r="H10528" s="71">
        <v>2.3E-3</v>
      </c>
      <c r="I10528" s="70" t="s">
        <v>5103</v>
      </c>
      <c r="J10528" s="125" t="s">
        <v>3099</v>
      </c>
    </row>
    <row r="10529" spans="1:10" ht="15">
      <c r="A10529" s="151" t="s">
        <v>5080</v>
      </c>
      <c r="B10529" s="145"/>
      <c r="C10529" s="145"/>
      <c r="D10529" s="145"/>
      <c r="E10529" s="145"/>
      <c r="F10529" s="145"/>
      <c r="G10529" s="145"/>
      <c r="H10529" s="145"/>
      <c r="I10529" s="145"/>
      <c r="J10529" s="145"/>
    </row>
    <row r="10530" spans="1:10" ht="15">
      <c r="A10530" s="120" t="s">
        <v>0</v>
      </c>
      <c r="B10530" s="121" t="s">
        <v>1</v>
      </c>
      <c r="C10530" s="120" t="s">
        <v>2</v>
      </c>
      <c r="D10530" s="120" t="s">
        <v>3</v>
      </c>
      <c r="E10530" s="144" t="s">
        <v>2279</v>
      </c>
      <c r="F10530" s="145"/>
      <c r="G10530" s="122" t="s">
        <v>4</v>
      </c>
      <c r="H10530" s="121" t="s">
        <v>5</v>
      </c>
      <c r="I10530" s="121" t="s">
        <v>6</v>
      </c>
      <c r="J10530" s="121" t="s">
        <v>8</v>
      </c>
    </row>
    <row r="10531" spans="1:10">
      <c r="A10531" s="124" t="s">
        <v>3973</v>
      </c>
      <c r="B10531" s="64" t="s">
        <v>5147</v>
      </c>
      <c r="C10531" s="124" t="s">
        <v>947</v>
      </c>
      <c r="D10531" s="124" t="s">
        <v>5148</v>
      </c>
      <c r="E10531" s="148" t="s">
        <v>3976</v>
      </c>
      <c r="F10531" s="148"/>
      <c r="G10531" s="84" t="s">
        <v>80</v>
      </c>
      <c r="H10531" s="71">
        <v>2.9999999999999997E-4</v>
      </c>
      <c r="I10531" s="70" t="s">
        <v>5149</v>
      </c>
      <c r="J10531" s="125" t="s">
        <v>3472</v>
      </c>
    </row>
    <row r="10532" spans="1:10">
      <c r="A10532" s="124" t="s">
        <v>3973</v>
      </c>
      <c r="B10532" s="64" t="s">
        <v>5107</v>
      </c>
      <c r="C10532" s="124" t="s">
        <v>947</v>
      </c>
      <c r="D10532" s="124" t="s">
        <v>5108</v>
      </c>
      <c r="E10532" s="148" t="s">
        <v>3976</v>
      </c>
      <c r="F10532" s="148"/>
      <c r="G10532" s="84" t="s">
        <v>80</v>
      </c>
      <c r="H10532" s="71">
        <v>4.4999999999999997E-3</v>
      </c>
      <c r="I10532" s="70" t="s">
        <v>5109</v>
      </c>
      <c r="J10532" s="125" t="s">
        <v>3099</v>
      </c>
    </row>
    <row r="10533" spans="1:10" ht="38.25">
      <c r="A10533" s="124" t="s">
        <v>3973</v>
      </c>
      <c r="B10533" s="64" t="s">
        <v>5104</v>
      </c>
      <c r="C10533" s="124" t="s">
        <v>947</v>
      </c>
      <c r="D10533" s="124" t="s">
        <v>5105</v>
      </c>
      <c r="E10533" s="148" t="s">
        <v>3976</v>
      </c>
      <c r="F10533" s="148"/>
      <c r="G10533" s="84" t="s">
        <v>80</v>
      </c>
      <c r="H10533" s="71">
        <v>5.9999999999999995E-4</v>
      </c>
      <c r="I10533" s="70" t="s">
        <v>5106</v>
      </c>
      <c r="J10533" s="125" t="s">
        <v>3472</v>
      </c>
    </row>
    <row r="10534" spans="1:10">
      <c r="A10534" s="124" t="s">
        <v>3973</v>
      </c>
      <c r="B10534" s="64" t="s">
        <v>5150</v>
      </c>
      <c r="C10534" s="124" t="s">
        <v>947</v>
      </c>
      <c r="D10534" s="124" t="s">
        <v>5151</v>
      </c>
      <c r="E10534" s="148" t="s">
        <v>3976</v>
      </c>
      <c r="F10534" s="148"/>
      <c r="G10534" s="84" t="s">
        <v>80</v>
      </c>
      <c r="H10534" s="71">
        <v>1E-4</v>
      </c>
      <c r="I10534" s="70" t="s">
        <v>5152</v>
      </c>
      <c r="J10534" s="125" t="s">
        <v>3472</v>
      </c>
    </row>
    <row r="10535" spans="1:10">
      <c r="A10535" s="124" t="s">
        <v>3973</v>
      </c>
      <c r="B10535" s="64" t="s">
        <v>5097</v>
      </c>
      <c r="C10535" s="124" t="s">
        <v>947</v>
      </c>
      <c r="D10535" s="124" t="s">
        <v>5098</v>
      </c>
      <c r="E10535" s="148" t="s">
        <v>4345</v>
      </c>
      <c r="F10535" s="148"/>
      <c r="G10535" s="84" t="s">
        <v>80</v>
      </c>
      <c r="H10535" s="71">
        <v>0.1018</v>
      </c>
      <c r="I10535" s="70" t="s">
        <v>5099</v>
      </c>
      <c r="J10535" s="125" t="s">
        <v>2444</v>
      </c>
    </row>
    <row r="10536" spans="1:10">
      <c r="A10536" s="124" t="s">
        <v>3973</v>
      </c>
      <c r="B10536" s="64" t="s">
        <v>5144</v>
      </c>
      <c r="C10536" s="124" t="s">
        <v>947</v>
      </c>
      <c r="D10536" s="124" t="s">
        <v>5145</v>
      </c>
      <c r="E10536" s="148" t="s">
        <v>4345</v>
      </c>
      <c r="F10536" s="148"/>
      <c r="G10536" s="84" t="s">
        <v>80</v>
      </c>
      <c r="H10536" s="71">
        <v>4.4999999999999997E-3</v>
      </c>
      <c r="I10536" s="70" t="s">
        <v>5146</v>
      </c>
      <c r="J10536" s="125" t="s">
        <v>2935</v>
      </c>
    </row>
    <row r="10537" spans="1:10">
      <c r="A10537" s="124" t="s">
        <v>3973</v>
      </c>
      <c r="B10537" s="64" t="s">
        <v>5090</v>
      </c>
      <c r="C10537" s="124" t="s">
        <v>947</v>
      </c>
      <c r="D10537" s="124" t="s">
        <v>5091</v>
      </c>
      <c r="E10537" s="148" t="s">
        <v>3976</v>
      </c>
      <c r="F10537" s="148"/>
      <c r="G10537" s="84" t="s">
        <v>5092</v>
      </c>
      <c r="H10537" s="71">
        <v>8.0000000000000004E-4</v>
      </c>
      <c r="I10537" s="70" t="s">
        <v>5093</v>
      </c>
      <c r="J10537" s="125" t="s">
        <v>3472</v>
      </c>
    </row>
    <row r="10538" spans="1:10" ht="38.25">
      <c r="A10538" s="124" t="s">
        <v>3973</v>
      </c>
      <c r="B10538" s="64" t="s">
        <v>5153</v>
      </c>
      <c r="C10538" s="124" t="s">
        <v>947</v>
      </c>
      <c r="D10538" s="124" t="s">
        <v>5154</v>
      </c>
      <c r="E10538" s="148" t="s">
        <v>3976</v>
      </c>
      <c r="F10538" s="148"/>
      <c r="G10538" s="84" t="s">
        <v>80</v>
      </c>
      <c r="H10538" s="71">
        <v>2.0000000000000001E-4</v>
      </c>
      <c r="I10538" s="70" t="s">
        <v>5155</v>
      </c>
      <c r="J10538" s="125" t="s">
        <v>3031</v>
      </c>
    </row>
    <row r="10539" spans="1:10">
      <c r="A10539" s="124" t="s">
        <v>3973</v>
      </c>
      <c r="B10539" s="64" t="s">
        <v>5156</v>
      </c>
      <c r="C10539" s="124" t="s">
        <v>947</v>
      </c>
      <c r="D10539" s="124" t="s">
        <v>5157</v>
      </c>
      <c r="E10539" s="148" t="s">
        <v>3976</v>
      </c>
      <c r="F10539" s="148"/>
      <c r="G10539" s="84" t="s">
        <v>80</v>
      </c>
      <c r="H10539" s="71">
        <v>2.0000000000000001E-4</v>
      </c>
      <c r="I10539" s="70" t="s">
        <v>3841</v>
      </c>
      <c r="J10539" s="125" t="s">
        <v>3472</v>
      </c>
    </row>
    <row r="10540" spans="1:10">
      <c r="A10540" s="124" t="s">
        <v>3973</v>
      </c>
      <c r="B10540" s="64" t="s">
        <v>5119</v>
      </c>
      <c r="C10540" s="124" t="s">
        <v>947</v>
      </c>
      <c r="D10540" s="124" t="s">
        <v>5120</v>
      </c>
      <c r="E10540" s="148" t="s">
        <v>3976</v>
      </c>
      <c r="F10540" s="148"/>
      <c r="G10540" s="84" t="s">
        <v>80</v>
      </c>
      <c r="H10540" s="71">
        <v>9.4100000000000003E-2</v>
      </c>
      <c r="I10540" s="70" t="s">
        <v>5121</v>
      </c>
      <c r="J10540" s="125" t="s">
        <v>2479</v>
      </c>
    </row>
    <row r="10541" spans="1:10">
      <c r="A10541" s="124" t="s">
        <v>3973</v>
      </c>
      <c r="B10541" s="64" t="s">
        <v>5131</v>
      </c>
      <c r="C10541" s="124" t="s">
        <v>947</v>
      </c>
      <c r="D10541" s="124" t="s">
        <v>5132</v>
      </c>
      <c r="E10541" s="148" t="s">
        <v>3976</v>
      </c>
      <c r="F10541" s="148"/>
      <c r="G10541" s="84" t="s">
        <v>80</v>
      </c>
      <c r="H10541" s="71">
        <v>1.8E-3</v>
      </c>
      <c r="I10541" s="70" t="s">
        <v>5133</v>
      </c>
      <c r="J10541" s="125" t="s">
        <v>3031</v>
      </c>
    </row>
    <row r="10542" spans="1:10">
      <c r="A10542" s="124" t="s">
        <v>3973</v>
      </c>
      <c r="B10542" s="64" t="s">
        <v>5081</v>
      </c>
      <c r="C10542" s="124" t="s">
        <v>947</v>
      </c>
      <c r="D10542" s="124" t="s">
        <v>5082</v>
      </c>
      <c r="E10542" s="148" t="s">
        <v>3976</v>
      </c>
      <c r="F10542" s="148"/>
      <c r="G10542" s="84" t="s">
        <v>80</v>
      </c>
      <c r="H10542" s="71">
        <v>4.4999999999999997E-3</v>
      </c>
      <c r="I10542" s="70" t="s">
        <v>5083</v>
      </c>
      <c r="J10542" s="125" t="s">
        <v>6930</v>
      </c>
    </row>
    <row r="10543" spans="1:10">
      <c r="A10543" s="124" t="s">
        <v>3973</v>
      </c>
      <c r="B10543" s="64" t="s">
        <v>5128</v>
      </c>
      <c r="C10543" s="124" t="s">
        <v>947</v>
      </c>
      <c r="D10543" s="124" t="s">
        <v>5129</v>
      </c>
      <c r="E10543" s="148" t="s">
        <v>3976</v>
      </c>
      <c r="F10543" s="148"/>
      <c r="G10543" s="84" t="s">
        <v>80</v>
      </c>
      <c r="H10543" s="71">
        <v>0.1018</v>
      </c>
      <c r="I10543" s="70" t="s">
        <v>5106</v>
      </c>
      <c r="J10543" s="125" t="s">
        <v>6931</v>
      </c>
    </row>
    <row r="10544" spans="1:10" ht="14.25" customHeight="1">
      <c r="A10544" s="124" t="s">
        <v>3973</v>
      </c>
      <c r="B10544" s="64" t="s">
        <v>5125</v>
      </c>
      <c r="C10544" s="124" t="s">
        <v>947</v>
      </c>
      <c r="D10544" s="124" t="s">
        <v>5126</v>
      </c>
      <c r="E10544" s="148" t="s">
        <v>3976</v>
      </c>
      <c r="F10544" s="148"/>
      <c r="G10544" s="84" t="s">
        <v>5102</v>
      </c>
      <c r="H10544" s="71">
        <v>8.0000000000000004E-4</v>
      </c>
      <c r="I10544" s="70" t="s">
        <v>5127</v>
      </c>
      <c r="J10544" s="125" t="s">
        <v>2884</v>
      </c>
    </row>
    <row r="10545" spans="1:11" ht="14.25" customHeight="1">
      <c r="A10545" s="124" t="s">
        <v>3973</v>
      </c>
      <c r="B10545" s="64" t="s">
        <v>5137</v>
      </c>
      <c r="C10545" s="124" t="s">
        <v>947</v>
      </c>
      <c r="D10545" s="124" t="s">
        <v>5138</v>
      </c>
      <c r="E10545" s="148" t="s">
        <v>4345</v>
      </c>
      <c r="F10545" s="148"/>
      <c r="G10545" s="84" t="s">
        <v>5139</v>
      </c>
      <c r="H10545" s="71">
        <v>4.0000000000000002E-4</v>
      </c>
      <c r="I10545" s="70" t="s">
        <v>5140</v>
      </c>
      <c r="J10545" s="125" t="s">
        <v>2717</v>
      </c>
    </row>
    <row r="10546" spans="1:11" ht="14.25" customHeight="1">
      <c r="A10546" s="124" t="s">
        <v>3973</v>
      </c>
      <c r="B10546" s="64" t="s">
        <v>5134</v>
      </c>
      <c r="C10546" s="124" t="s">
        <v>947</v>
      </c>
      <c r="D10546" s="124" t="s">
        <v>5135</v>
      </c>
      <c r="E10546" s="148" t="s">
        <v>3976</v>
      </c>
      <c r="F10546" s="148"/>
      <c r="G10546" s="84" t="s">
        <v>80</v>
      </c>
      <c r="H10546" s="71">
        <v>1.5E-3</v>
      </c>
      <c r="I10546" s="70" t="s">
        <v>5136</v>
      </c>
      <c r="J10546" s="125" t="s">
        <v>2544</v>
      </c>
    </row>
    <row r="10547" spans="1:11" ht="38.25">
      <c r="A10547" s="124" t="s">
        <v>3973</v>
      </c>
      <c r="B10547" s="64" t="s">
        <v>5087</v>
      </c>
      <c r="C10547" s="124" t="s">
        <v>947</v>
      </c>
      <c r="D10547" s="124" t="s">
        <v>5088</v>
      </c>
      <c r="E10547" s="148" t="s">
        <v>3976</v>
      </c>
      <c r="F10547" s="148"/>
      <c r="G10547" s="84" t="s">
        <v>80</v>
      </c>
      <c r="H10547" s="71">
        <v>2.0000000000000001E-4</v>
      </c>
      <c r="I10547" s="70" t="s">
        <v>5089</v>
      </c>
      <c r="J10547" s="125" t="s">
        <v>3472</v>
      </c>
    </row>
    <row r="10548" spans="1:11" ht="38.25">
      <c r="A10548" s="124" t="s">
        <v>3973</v>
      </c>
      <c r="B10548" s="64" t="s">
        <v>5100</v>
      </c>
      <c r="C10548" s="124" t="s">
        <v>947</v>
      </c>
      <c r="D10548" s="124" t="s">
        <v>5101</v>
      </c>
      <c r="E10548" s="148" t="s">
        <v>3976</v>
      </c>
      <c r="F10548" s="148"/>
      <c r="G10548" s="84" t="s">
        <v>5102</v>
      </c>
      <c r="H10548" s="71">
        <v>2.3E-3</v>
      </c>
      <c r="I10548" s="70" t="s">
        <v>5103</v>
      </c>
      <c r="J10548" s="125" t="s">
        <v>3099</v>
      </c>
    </row>
    <row r="10549" spans="1:11">
      <c r="A10549" s="115"/>
      <c r="B10549" s="115"/>
      <c r="C10549" s="115"/>
      <c r="D10549" s="115"/>
      <c r="E10549" s="115" t="s">
        <v>3983</v>
      </c>
      <c r="F10549" s="73">
        <v>0</v>
      </c>
      <c r="G10549" s="115" t="s">
        <v>3984</v>
      </c>
      <c r="H10549" s="73">
        <v>0</v>
      </c>
      <c r="I10549" s="115" t="s">
        <v>3985</v>
      </c>
      <c r="J10549" s="73">
        <v>0</v>
      </c>
    </row>
    <row r="10550" spans="1:11" ht="15" thickBot="1">
      <c r="A10550" s="115"/>
      <c r="B10550" s="115"/>
      <c r="C10550" s="115"/>
      <c r="D10550" s="115"/>
      <c r="E10550" s="115" t="s">
        <v>3986</v>
      </c>
      <c r="F10550" s="73">
        <v>0.88</v>
      </c>
      <c r="G10550" s="115"/>
      <c r="H10550" s="138" t="s">
        <v>3987</v>
      </c>
      <c r="I10550" s="138"/>
      <c r="J10550" s="73">
        <v>4.76</v>
      </c>
    </row>
    <row r="10551" spans="1:11" ht="15" thickTop="1">
      <c r="A10551" s="68"/>
      <c r="B10551" s="68"/>
      <c r="C10551" s="68"/>
      <c r="D10551" s="68"/>
      <c r="E10551" s="68"/>
      <c r="F10551" s="68"/>
      <c r="G10551" s="68"/>
      <c r="H10551" s="68"/>
      <c r="I10551" s="68"/>
      <c r="J10551" s="68"/>
    </row>
    <row r="10552" spans="1:11" ht="15">
      <c r="A10552" s="120"/>
      <c r="B10552" s="121" t="s">
        <v>1</v>
      </c>
      <c r="C10552" s="120" t="s">
        <v>2</v>
      </c>
      <c r="D10552" s="120" t="s">
        <v>3</v>
      </c>
      <c r="E10552" s="144" t="s">
        <v>2279</v>
      </c>
      <c r="F10552" s="144"/>
      <c r="G10552" s="122" t="s">
        <v>4</v>
      </c>
      <c r="H10552" s="121" t="s">
        <v>5</v>
      </c>
      <c r="I10552" s="121" t="s">
        <v>3962</v>
      </c>
      <c r="J10552" s="121" t="s">
        <v>6</v>
      </c>
      <c r="K10552" s="121" t="s">
        <v>8</v>
      </c>
    </row>
    <row r="10553" spans="1:11" ht="25.5">
      <c r="A10553" s="123" t="s">
        <v>3963</v>
      </c>
      <c r="B10553" s="78" t="s">
        <v>4471</v>
      </c>
      <c r="C10553" s="123" t="s">
        <v>17</v>
      </c>
      <c r="D10553" s="123" t="s">
        <v>4472</v>
      </c>
      <c r="E10553" s="150" t="s">
        <v>2312</v>
      </c>
      <c r="F10553" s="150"/>
      <c r="G10553" s="77" t="s">
        <v>26</v>
      </c>
      <c r="H10553" s="67">
        <v>1</v>
      </c>
      <c r="I10553" s="79"/>
      <c r="J10553" s="79">
        <v>18.11</v>
      </c>
      <c r="K10553" s="79">
        <v>18.11</v>
      </c>
    </row>
    <row r="10554" spans="1:11" ht="25.5">
      <c r="A10554" s="116" t="s">
        <v>3964</v>
      </c>
      <c r="B10554" s="117" t="s">
        <v>3965</v>
      </c>
      <c r="C10554" s="116" t="s">
        <v>17</v>
      </c>
      <c r="D10554" s="116" t="s">
        <v>3966</v>
      </c>
      <c r="E10554" s="136" t="s">
        <v>2323</v>
      </c>
      <c r="F10554" s="136"/>
      <c r="G10554" s="5" t="s">
        <v>3967</v>
      </c>
      <c r="H10554" s="7">
        <v>9.0999999999999998E-2</v>
      </c>
      <c r="I10554" s="7">
        <v>0</v>
      </c>
      <c r="J10554" s="69">
        <v>31.69</v>
      </c>
      <c r="K10554" s="69">
        <v>2.88</v>
      </c>
    </row>
    <row r="10555" spans="1:11" ht="25.5">
      <c r="A10555" s="116" t="s">
        <v>3964</v>
      </c>
      <c r="B10555" s="117" t="s">
        <v>3998</v>
      </c>
      <c r="C10555" s="116" t="s">
        <v>17</v>
      </c>
      <c r="D10555" s="116" t="s">
        <v>3999</v>
      </c>
      <c r="E10555" s="136" t="s">
        <v>2323</v>
      </c>
      <c r="F10555" s="136"/>
      <c r="G10555" s="5" t="s">
        <v>3967</v>
      </c>
      <c r="H10555" s="7">
        <v>2.1000000000000001E-2</v>
      </c>
      <c r="I10555" s="7">
        <v>0</v>
      </c>
      <c r="J10555" s="69">
        <v>22.54</v>
      </c>
      <c r="K10555" s="69">
        <v>0.47</v>
      </c>
    </row>
    <row r="10556" spans="1:11" ht="25.5">
      <c r="A10556" s="116" t="s">
        <v>3964</v>
      </c>
      <c r="B10556" s="117" t="s">
        <v>3996</v>
      </c>
      <c r="C10556" s="116" t="s">
        <v>17</v>
      </c>
      <c r="D10556" s="116" t="s">
        <v>3997</v>
      </c>
      <c r="E10556" s="136" t="s">
        <v>2637</v>
      </c>
      <c r="F10556" s="136"/>
      <c r="G10556" s="5" t="s">
        <v>3992</v>
      </c>
      <c r="H10556" s="7">
        <v>0.03</v>
      </c>
      <c r="I10556" s="7">
        <v>0</v>
      </c>
      <c r="J10556" s="69">
        <v>23.95</v>
      </c>
      <c r="K10556" s="69">
        <v>0.71</v>
      </c>
    </row>
    <row r="10557" spans="1:11" ht="25.5">
      <c r="A10557" s="116" t="s">
        <v>3964</v>
      </c>
      <c r="B10557" s="117" t="s">
        <v>4000</v>
      </c>
      <c r="C10557" s="116" t="s">
        <v>17</v>
      </c>
      <c r="D10557" s="116" t="s">
        <v>4001</v>
      </c>
      <c r="E10557" s="136" t="s">
        <v>2637</v>
      </c>
      <c r="F10557" s="136"/>
      <c r="G10557" s="5" t="s">
        <v>90</v>
      </c>
      <c r="H10557" s="7">
        <v>7.0000000000000001E-3</v>
      </c>
      <c r="I10557" s="7">
        <v>0</v>
      </c>
      <c r="J10557" s="69">
        <v>25.42</v>
      </c>
      <c r="K10557" s="69">
        <v>0.17</v>
      </c>
    </row>
    <row r="10558" spans="1:11">
      <c r="A10558" s="124" t="s">
        <v>3973</v>
      </c>
      <c r="B10558" s="64" t="s">
        <v>4013</v>
      </c>
      <c r="C10558" s="124" t="s">
        <v>17</v>
      </c>
      <c r="D10558" s="124" t="s">
        <v>4014</v>
      </c>
      <c r="E10558" s="148" t="s">
        <v>3976</v>
      </c>
      <c r="F10558" s="148"/>
      <c r="G10558" s="84" t="s">
        <v>144</v>
      </c>
      <c r="H10558" s="71">
        <v>2.3E-2</v>
      </c>
      <c r="I10558" s="71">
        <v>0</v>
      </c>
      <c r="J10558" s="70">
        <v>20.29</v>
      </c>
      <c r="K10558" s="70">
        <v>0.46</v>
      </c>
    </row>
    <row r="10559" spans="1:11" ht="25.5">
      <c r="A10559" s="124" t="s">
        <v>3973</v>
      </c>
      <c r="B10559" s="64" t="s">
        <v>4437</v>
      </c>
      <c r="C10559" s="124" t="s">
        <v>17</v>
      </c>
      <c r="D10559" s="124" t="s">
        <v>4438</v>
      </c>
      <c r="E10559" s="148" t="s">
        <v>3976</v>
      </c>
      <c r="F10559" s="148"/>
      <c r="G10559" s="84" t="s">
        <v>26</v>
      </c>
      <c r="H10559" s="71">
        <v>1.31</v>
      </c>
      <c r="I10559" s="71">
        <v>0</v>
      </c>
      <c r="J10559" s="70">
        <v>10.25</v>
      </c>
      <c r="K10559" s="70">
        <v>13.42</v>
      </c>
    </row>
    <row r="10560" spans="1:11" ht="25.5">
      <c r="A10560" s="115"/>
      <c r="B10560" s="115"/>
      <c r="C10560" s="115"/>
      <c r="D10560" s="115"/>
      <c r="E10560" s="115"/>
      <c r="F10560" s="115" t="s">
        <v>3983</v>
      </c>
      <c r="G10560" s="73">
        <v>3.18</v>
      </c>
      <c r="H10560" s="115" t="s">
        <v>3984</v>
      </c>
      <c r="I10560" s="73">
        <v>0</v>
      </c>
      <c r="J10560" s="115" t="s">
        <v>3985</v>
      </c>
      <c r="K10560" s="73">
        <v>3.18</v>
      </c>
    </row>
    <row r="10561" spans="1:11" ht="26.25" thickBot="1">
      <c r="A10561" s="115"/>
      <c r="B10561" s="115"/>
      <c r="C10561" s="115"/>
      <c r="D10561" s="115"/>
      <c r="E10561" s="115"/>
      <c r="F10561" s="115" t="s">
        <v>3986</v>
      </c>
      <c r="G10561" s="73">
        <v>4.1399999999999997</v>
      </c>
      <c r="H10561" s="138"/>
      <c r="I10561" s="138" t="s">
        <v>3987</v>
      </c>
      <c r="J10561" s="115"/>
      <c r="K10561" s="73">
        <v>22.25</v>
      </c>
    </row>
    <row r="10562" spans="1:11" ht="15" thickTop="1">
      <c r="A10562" s="68"/>
      <c r="B10562" s="68"/>
      <c r="C10562" s="68"/>
      <c r="D10562" s="68"/>
      <c r="E10562" s="68"/>
      <c r="F10562" s="68"/>
      <c r="G10562" s="68"/>
      <c r="H10562" s="68"/>
      <c r="I10562" s="68"/>
      <c r="J10562" s="68"/>
      <c r="K10562" s="68"/>
    </row>
    <row r="10563" spans="1:11" ht="15">
      <c r="A10563" s="120"/>
      <c r="B10563" s="121" t="s">
        <v>1</v>
      </c>
      <c r="C10563" s="120" t="s">
        <v>2</v>
      </c>
      <c r="D10563" s="120" t="s">
        <v>3</v>
      </c>
      <c r="E10563" s="144" t="s">
        <v>2279</v>
      </c>
      <c r="F10563" s="144"/>
      <c r="G10563" s="122" t="s">
        <v>4</v>
      </c>
      <c r="H10563" s="121" t="s">
        <v>5</v>
      </c>
      <c r="I10563" s="121" t="s">
        <v>3962</v>
      </c>
      <c r="J10563" s="121" t="s">
        <v>6</v>
      </c>
      <c r="K10563" s="121" t="s">
        <v>8</v>
      </c>
    </row>
    <row r="10564" spans="1:11" ht="38.25">
      <c r="A10564" s="123" t="s">
        <v>3963</v>
      </c>
      <c r="B10564" s="78" t="s">
        <v>4492</v>
      </c>
      <c r="C10564" s="123" t="s">
        <v>17</v>
      </c>
      <c r="D10564" s="123" t="s">
        <v>4493</v>
      </c>
      <c r="E10564" s="150" t="s">
        <v>292</v>
      </c>
      <c r="F10564" s="150"/>
      <c r="G10564" s="77" t="s">
        <v>19</v>
      </c>
      <c r="H10564" s="67">
        <v>1</v>
      </c>
      <c r="I10564" s="79"/>
      <c r="J10564" s="79">
        <v>196.67</v>
      </c>
      <c r="K10564" s="79">
        <v>196.67</v>
      </c>
    </row>
    <row r="10565" spans="1:11" ht="25.5">
      <c r="A10565" s="116" t="s">
        <v>3964</v>
      </c>
      <c r="B10565" s="117" t="s">
        <v>3965</v>
      </c>
      <c r="C10565" s="116" t="s">
        <v>17</v>
      </c>
      <c r="D10565" s="116" t="s">
        <v>3966</v>
      </c>
      <c r="E10565" s="136" t="s">
        <v>2323</v>
      </c>
      <c r="F10565" s="136"/>
      <c r="G10565" s="5" t="s">
        <v>3967</v>
      </c>
      <c r="H10565" s="7">
        <v>0.91500000000000004</v>
      </c>
      <c r="I10565" s="7">
        <v>0</v>
      </c>
      <c r="J10565" s="69">
        <v>31.69</v>
      </c>
      <c r="K10565" s="69">
        <v>28.99</v>
      </c>
    </row>
    <row r="10566" spans="1:11" ht="25.5">
      <c r="A10566" s="116" t="s">
        <v>3964</v>
      </c>
      <c r="B10566" s="117" t="s">
        <v>3998</v>
      </c>
      <c r="C10566" s="116" t="s">
        <v>17</v>
      </c>
      <c r="D10566" s="116" t="s">
        <v>3999</v>
      </c>
      <c r="E10566" s="136" t="s">
        <v>2323</v>
      </c>
      <c r="F10566" s="136"/>
      <c r="G10566" s="5" t="s">
        <v>3967</v>
      </c>
      <c r="H10566" s="7">
        <v>0.183</v>
      </c>
      <c r="I10566" s="7">
        <v>0</v>
      </c>
      <c r="J10566" s="69">
        <v>22.54</v>
      </c>
      <c r="K10566" s="69">
        <v>4.12</v>
      </c>
    </row>
    <row r="10567" spans="1:11" ht="25.5">
      <c r="A10567" s="116" t="s">
        <v>3964</v>
      </c>
      <c r="B10567" s="117" t="s">
        <v>4000</v>
      </c>
      <c r="C10567" s="116" t="s">
        <v>17</v>
      </c>
      <c r="D10567" s="116" t="s">
        <v>4001</v>
      </c>
      <c r="E10567" s="136" t="s">
        <v>2637</v>
      </c>
      <c r="F10567" s="136"/>
      <c r="G10567" s="5" t="s">
        <v>90</v>
      </c>
      <c r="H10567" s="7">
        <v>8.6999999999999994E-2</v>
      </c>
      <c r="I10567" s="7">
        <v>0</v>
      </c>
      <c r="J10567" s="69">
        <v>25.42</v>
      </c>
      <c r="K10567" s="69">
        <v>2.21</v>
      </c>
    </row>
    <row r="10568" spans="1:11" ht="25.5">
      <c r="A10568" s="116" t="s">
        <v>3964</v>
      </c>
      <c r="B10568" s="117" t="s">
        <v>3996</v>
      </c>
      <c r="C10568" s="116" t="s">
        <v>17</v>
      </c>
      <c r="D10568" s="116" t="s">
        <v>3997</v>
      </c>
      <c r="E10568" s="136" t="s">
        <v>2637</v>
      </c>
      <c r="F10568" s="136"/>
      <c r="G10568" s="5" t="s">
        <v>3992</v>
      </c>
      <c r="H10568" s="7">
        <v>9.6000000000000002E-2</v>
      </c>
      <c r="I10568" s="7">
        <v>0</v>
      </c>
      <c r="J10568" s="69">
        <v>23.95</v>
      </c>
      <c r="K10568" s="69">
        <v>2.29</v>
      </c>
    </row>
    <row r="10569" spans="1:11">
      <c r="A10569" s="124" t="s">
        <v>3973</v>
      </c>
      <c r="B10569" s="64" t="s">
        <v>4453</v>
      </c>
      <c r="C10569" s="124" t="s">
        <v>17</v>
      </c>
      <c r="D10569" s="124" t="s">
        <v>4454</v>
      </c>
      <c r="E10569" s="148" t="s">
        <v>3976</v>
      </c>
      <c r="F10569" s="148"/>
      <c r="G10569" s="84" t="s">
        <v>144</v>
      </c>
      <c r="H10569" s="71">
        <v>4.2999999999999997E-2</v>
      </c>
      <c r="I10569" s="71">
        <v>0</v>
      </c>
      <c r="J10569" s="70">
        <v>20.68</v>
      </c>
      <c r="K10569" s="70">
        <v>0.88</v>
      </c>
    </row>
    <row r="10570" spans="1:11" ht="38.25">
      <c r="A10570" s="124" t="s">
        <v>3973</v>
      </c>
      <c r="B10570" s="64" t="s">
        <v>4455</v>
      </c>
      <c r="C10570" s="124" t="s">
        <v>17</v>
      </c>
      <c r="D10570" s="124" t="s">
        <v>4456</v>
      </c>
      <c r="E10570" s="148" t="s">
        <v>3976</v>
      </c>
      <c r="F10570" s="148"/>
      <c r="G10570" s="84" t="s">
        <v>19</v>
      </c>
      <c r="H10570" s="71">
        <v>1.5229999999999999</v>
      </c>
      <c r="I10570" s="71">
        <v>0</v>
      </c>
      <c r="J10570" s="70">
        <v>75.42</v>
      </c>
      <c r="K10570" s="70">
        <v>114.86</v>
      </c>
    </row>
    <row r="10571" spans="1:11" ht="25.5">
      <c r="A10571" s="124" t="s">
        <v>3973</v>
      </c>
      <c r="B10571" s="64" t="s">
        <v>4437</v>
      </c>
      <c r="C10571" s="124" t="s">
        <v>17</v>
      </c>
      <c r="D10571" s="124" t="s">
        <v>4438</v>
      </c>
      <c r="E10571" s="148" t="s">
        <v>3976</v>
      </c>
      <c r="F10571" s="148"/>
      <c r="G10571" s="84" t="s">
        <v>26</v>
      </c>
      <c r="H10571" s="71">
        <v>3.879</v>
      </c>
      <c r="I10571" s="71">
        <v>0</v>
      </c>
      <c r="J10571" s="70">
        <v>10.25</v>
      </c>
      <c r="K10571" s="70">
        <v>39.75</v>
      </c>
    </row>
    <row r="10572" spans="1:11" ht="25.5">
      <c r="A10572" s="124" t="s">
        <v>3973</v>
      </c>
      <c r="B10572" s="64" t="s">
        <v>4431</v>
      </c>
      <c r="C10572" s="124" t="s">
        <v>17</v>
      </c>
      <c r="D10572" s="124" t="s">
        <v>4432</v>
      </c>
      <c r="E10572" s="148" t="s">
        <v>3976</v>
      </c>
      <c r="F10572" s="148"/>
      <c r="G10572" s="84" t="s">
        <v>26</v>
      </c>
      <c r="H10572" s="71">
        <v>0.79200000000000004</v>
      </c>
      <c r="I10572" s="71">
        <v>0</v>
      </c>
      <c r="J10572" s="70">
        <v>3.58</v>
      </c>
      <c r="K10572" s="70">
        <v>2.83</v>
      </c>
    </row>
    <row r="10573" spans="1:11">
      <c r="A10573" s="124" t="s">
        <v>3973</v>
      </c>
      <c r="B10573" s="64" t="s">
        <v>4457</v>
      </c>
      <c r="C10573" s="124" t="s">
        <v>17</v>
      </c>
      <c r="D10573" s="124" t="s">
        <v>4458</v>
      </c>
      <c r="E10573" s="148" t="s">
        <v>3976</v>
      </c>
      <c r="F10573" s="148"/>
      <c r="G10573" s="84" t="s">
        <v>144</v>
      </c>
      <c r="H10573" s="71">
        <v>3.3000000000000002E-2</v>
      </c>
      <c r="I10573" s="71">
        <v>0</v>
      </c>
      <c r="J10573" s="70">
        <v>22.47</v>
      </c>
      <c r="K10573" s="70">
        <v>0.74</v>
      </c>
    </row>
    <row r="10574" spans="1:11" ht="25.5">
      <c r="A10574" s="115"/>
      <c r="B10574" s="115"/>
      <c r="C10574" s="115"/>
      <c r="D10574" s="115"/>
      <c r="E10574" s="115"/>
      <c r="F10574" s="115" t="s">
        <v>3983</v>
      </c>
      <c r="G10574" s="73">
        <v>28.31</v>
      </c>
      <c r="H10574" s="115" t="s">
        <v>3984</v>
      </c>
      <c r="I10574" s="73">
        <v>0</v>
      </c>
      <c r="J10574" s="115" t="s">
        <v>3985</v>
      </c>
      <c r="K10574" s="73">
        <v>28.31</v>
      </c>
    </row>
    <row r="10575" spans="1:11" ht="26.25" thickBot="1">
      <c r="A10575" s="115"/>
      <c r="B10575" s="115"/>
      <c r="C10575" s="115"/>
      <c r="D10575" s="115"/>
      <c r="E10575" s="115"/>
      <c r="F10575" s="115" t="s">
        <v>3986</v>
      </c>
      <c r="G10575" s="73">
        <v>44.99</v>
      </c>
      <c r="H10575" s="138"/>
      <c r="I10575" s="138" t="s">
        <v>3987</v>
      </c>
      <c r="J10575" s="115"/>
      <c r="K10575" s="73">
        <v>241.66</v>
      </c>
    </row>
    <row r="10576" spans="1:11" ht="15" thickTop="1">
      <c r="A10576" s="68"/>
      <c r="B10576" s="68"/>
      <c r="C10576" s="68"/>
      <c r="D10576" s="68"/>
      <c r="E10576" s="68"/>
      <c r="F10576" s="68"/>
      <c r="G10576" s="68"/>
      <c r="H10576" s="68"/>
      <c r="I10576" s="68"/>
      <c r="J10576" s="68"/>
      <c r="K10576" s="68"/>
    </row>
    <row r="10577" spans="1:11" ht="15">
      <c r="A10577" s="120"/>
      <c r="B10577" s="121" t="s">
        <v>1</v>
      </c>
      <c r="C10577" s="120" t="s">
        <v>2</v>
      </c>
      <c r="D10577" s="120" t="s">
        <v>3</v>
      </c>
      <c r="E10577" s="144" t="s">
        <v>2279</v>
      </c>
      <c r="F10577" s="144"/>
      <c r="G10577" s="122" t="s">
        <v>4</v>
      </c>
      <c r="H10577" s="121" t="s">
        <v>5</v>
      </c>
      <c r="I10577" s="121" t="s">
        <v>3962</v>
      </c>
      <c r="J10577" s="121" t="s">
        <v>6</v>
      </c>
      <c r="K10577" s="121" t="s">
        <v>8</v>
      </c>
    </row>
    <row r="10578" spans="1:11" ht="25.5">
      <c r="A10578" s="123" t="s">
        <v>3963</v>
      </c>
      <c r="B10578" s="78" t="s">
        <v>4475</v>
      </c>
      <c r="C10578" s="123" t="s">
        <v>17</v>
      </c>
      <c r="D10578" s="123" t="s">
        <v>4476</v>
      </c>
      <c r="E10578" s="150" t="s">
        <v>2312</v>
      </c>
      <c r="F10578" s="150"/>
      <c r="G10578" s="77" t="s">
        <v>19</v>
      </c>
      <c r="H10578" s="67">
        <v>1</v>
      </c>
      <c r="I10578" s="79"/>
      <c r="J10578" s="79">
        <v>80.09</v>
      </c>
      <c r="K10578" s="79">
        <v>80.09</v>
      </c>
    </row>
    <row r="10579" spans="1:11" ht="25.5">
      <c r="A10579" s="116" t="s">
        <v>3964</v>
      </c>
      <c r="B10579" s="117" t="s">
        <v>3965</v>
      </c>
      <c r="C10579" s="116" t="s">
        <v>17</v>
      </c>
      <c r="D10579" s="116" t="s">
        <v>3966</v>
      </c>
      <c r="E10579" s="136" t="s">
        <v>2323</v>
      </c>
      <c r="F10579" s="136"/>
      <c r="G10579" s="5" t="s">
        <v>3967</v>
      </c>
      <c r="H10579" s="7">
        <v>5.0000000000000001E-3</v>
      </c>
      <c r="I10579" s="7">
        <v>0</v>
      </c>
      <c r="J10579" s="69">
        <v>31.69</v>
      </c>
      <c r="K10579" s="69">
        <v>0.15</v>
      </c>
    </row>
    <row r="10580" spans="1:11" ht="25.5">
      <c r="A10580" s="116" t="s">
        <v>3964</v>
      </c>
      <c r="B10580" s="117" t="s">
        <v>3998</v>
      </c>
      <c r="C10580" s="116" t="s">
        <v>17</v>
      </c>
      <c r="D10580" s="116" t="s">
        <v>3999</v>
      </c>
      <c r="E10580" s="136" t="s">
        <v>2323</v>
      </c>
      <c r="F10580" s="136"/>
      <c r="G10580" s="5" t="s">
        <v>3967</v>
      </c>
      <c r="H10580" s="7">
        <v>5.0000000000000001E-3</v>
      </c>
      <c r="I10580" s="7">
        <v>0</v>
      </c>
      <c r="J10580" s="69">
        <v>22.54</v>
      </c>
      <c r="K10580" s="69">
        <v>0.11</v>
      </c>
    </row>
    <row r="10581" spans="1:11" ht="25.5">
      <c r="A10581" s="116" t="s">
        <v>3964</v>
      </c>
      <c r="B10581" s="117" t="s">
        <v>4000</v>
      </c>
      <c r="C10581" s="116" t="s">
        <v>17</v>
      </c>
      <c r="D10581" s="116" t="s">
        <v>4001</v>
      </c>
      <c r="E10581" s="136" t="s">
        <v>2637</v>
      </c>
      <c r="F10581" s="136"/>
      <c r="G10581" s="5" t="s">
        <v>90</v>
      </c>
      <c r="H10581" s="7">
        <v>5.0000000000000001E-3</v>
      </c>
      <c r="I10581" s="7">
        <v>0</v>
      </c>
      <c r="J10581" s="69">
        <v>25.42</v>
      </c>
      <c r="K10581" s="69">
        <v>0.12</v>
      </c>
    </row>
    <row r="10582" spans="1:11" ht="25.5">
      <c r="A10582" s="116" t="s">
        <v>3964</v>
      </c>
      <c r="B10582" s="117" t="s">
        <v>3996</v>
      </c>
      <c r="C10582" s="116" t="s">
        <v>17</v>
      </c>
      <c r="D10582" s="116" t="s">
        <v>3997</v>
      </c>
      <c r="E10582" s="136" t="s">
        <v>2637</v>
      </c>
      <c r="F10582" s="136"/>
      <c r="G10582" s="5" t="s">
        <v>3992</v>
      </c>
      <c r="H10582" s="7">
        <v>2.1999999999999999E-2</v>
      </c>
      <c r="I10582" s="7">
        <v>0</v>
      </c>
      <c r="J10582" s="69">
        <v>23.95</v>
      </c>
      <c r="K10582" s="69">
        <v>0.52</v>
      </c>
    </row>
    <row r="10583" spans="1:11" ht="38.25">
      <c r="A10583" s="124" t="s">
        <v>3973</v>
      </c>
      <c r="B10583" s="64" t="s">
        <v>4455</v>
      </c>
      <c r="C10583" s="124" t="s">
        <v>17</v>
      </c>
      <c r="D10583" s="124" t="s">
        <v>4456</v>
      </c>
      <c r="E10583" s="148" t="s">
        <v>3976</v>
      </c>
      <c r="F10583" s="148"/>
      <c r="G10583" s="84" t="s">
        <v>19</v>
      </c>
      <c r="H10583" s="71">
        <v>1.05</v>
      </c>
      <c r="I10583" s="71">
        <v>0</v>
      </c>
      <c r="J10583" s="70">
        <v>75.42</v>
      </c>
      <c r="K10583" s="70">
        <v>79.19</v>
      </c>
    </row>
    <row r="10584" spans="1:11" ht="25.5">
      <c r="A10584" s="115"/>
      <c r="B10584" s="115"/>
      <c r="C10584" s="115"/>
      <c r="D10584" s="115"/>
      <c r="E10584" s="115"/>
      <c r="F10584" s="115" t="s">
        <v>3983</v>
      </c>
      <c r="G10584" s="73">
        <v>0.65</v>
      </c>
      <c r="H10584" s="115" t="s">
        <v>3984</v>
      </c>
      <c r="I10584" s="73">
        <v>0</v>
      </c>
      <c r="J10584" s="115" t="s">
        <v>3985</v>
      </c>
      <c r="K10584" s="73">
        <v>0.65</v>
      </c>
    </row>
    <row r="10585" spans="1:11" ht="26.25" thickBot="1">
      <c r="A10585" s="115"/>
      <c r="B10585" s="115"/>
      <c r="C10585" s="115"/>
      <c r="D10585" s="115"/>
      <c r="E10585" s="115"/>
      <c r="F10585" s="115" t="s">
        <v>3986</v>
      </c>
      <c r="G10585" s="73">
        <v>18.32</v>
      </c>
      <c r="H10585" s="138"/>
      <c r="I10585" s="138" t="s">
        <v>3987</v>
      </c>
      <c r="J10585" s="115"/>
      <c r="K10585" s="73">
        <v>98.41</v>
      </c>
    </row>
    <row r="10586" spans="1:11" ht="15" thickTop="1">
      <c r="A10586" s="68"/>
      <c r="B10586" s="68"/>
      <c r="C10586" s="68"/>
      <c r="D10586" s="68"/>
      <c r="E10586" s="68"/>
      <c r="F10586" s="68"/>
      <c r="G10586" s="68"/>
      <c r="H10586" s="68"/>
      <c r="I10586" s="68"/>
      <c r="J10586" s="68"/>
      <c r="K10586" s="68"/>
    </row>
    <row r="10587" spans="1:11" ht="15">
      <c r="A10587" s="120"/>
      <c r="B10587" s="121" t="s">
        <v>1</v>
      </c>
      <c r="C10587" s="120" t="s">
        <v>2</v>
      </c>
      <c r="D10587" s="120" t="s">
        <v>3</v>
      </c>
      <c r="E10587" s="144" t="s">
        <v>2279</v>
      </c>
      <c r="F10587" s="144"/>
      <c r="G10587" s="122" t="s">
        <v>4</v>
      </c>
      <c r="H10587" s="121" t="s">
        <v>5</v>
      </c>
      <c r="I10587" s="121" t="s">
        <v>3962</v>
      </c>
      <c r="J10587" s="121" t="s">
        <v>6</v>
      </c>
      <c r="K10587" s="121" t="s">
        <v>8</v>
      </c>
    </row>
    <row r="10588" spans="1:11" ht="25.5">
      <c r="A10588" s="123" t="s">
        <v>3963</v>
      </c>
      <c r="B10588" s="78" t="s">
        <v>4469</v>
      </c>
      <c r="C10588" s="123" t="s">
        <v>17</v>
      </c>
      <c r="D10588" s="123" t="s">
        <v>4470</v>
      </c>
      <c r="E10588" s="150" t="s">
        <v>2312</v>
      </c>
      <c r="F10588" s="150"/>
      <c r="G10588" s="77" t="s">
        <v>19</v>
      </c>
      <c r="H10588" s="67">
        <v>1</v>
      </c>
      <c r="I10588" s="79"/>
      <c r="J10588" s="79">
        <v>87.89</v>
      </c>
      <c r="K10588" s="79">
        <v>87.89</v>
      </c>
    </row>
    <row r="10589" spans="1:11" ht="25.5">
      <c r="A10589" s="116" t="s">
        <v>3964</v>
      </c>
      <c r="B10589" s="117" t="s">
        <v>3965</v>
      </c>
      <c r="C10589" s="116" t="s">
        <v>17</v>
      </c>
      <c r="D10589" s="116" t="s">
        <v>3966</v>
      </c>
      <c r="E10589" s="136" t="s">
        <v>2323</v>
      </c>
      <c r="F10589" s="136"/>
      <c r="G10589" s="5" t="s">
        <v>3967</v>
      </c>
      <c r="H10589" s="7">
        <v>3.0000000000000001E-3</v>
      </c>
      <c r="I10589" s="7">
        <v>0</v>
      </c>
      <c r="J10589" s="69">
        <v>31.69</v>
      </c>
      <c r="K10589" s="69">
        <v>0.09</v>
      </c>
    </row>
    <row r="10590" spans="1:11" ht="25.5">
      <c r="A10590" s="116" t="s">
        <v>3964</v>
      </c>
      <c r="B10590" s="117" t="s">
        <v>3996</v>
      </c>
      <c r="C10590" s="116" t="s">
        <v>17</v>
      </c>
      <c r="D10590" s="116" t="s">
        <v>3997</v>
      </c>
      <c r="E10590" s="136" t="s">
        <v>2637</v>
      </c>
      <c r="F10590" s="136"/>
      <c r="G10590" s="5" t="s">
        <v>3992</v>
      </c>
      <c r="H10590" s="7">
        <v>1.04E-2</v>
      </c>
      <c r="I10590" s="7">
        <v>0</v>
      </c>
      <c r="J10590" s="69">
        <v>23.95</v>
      </c>
      <c r="K10590" s="69">
        <v>0.24</v>
      </c>
    </row>
    <row r="10591" spans="1:11" ht="25.5">
      <c r="A10591" s="116" t="s">
        <v>3964</v>
      </c>
      <c r="B10591" s="117" t="s">
        <v>3998</v>
      </c>
      <c r="C10591" s="116" t="s">
        <v>17</v>
      </c>
      <c r="D10591" s="116" t="s">
        <v>3999</v>
      </c>
      <c r="E10591" s="136" t="s">
        <v>2323</v>
      </c>
      <c r="F10591" s="136"/>
      <c r="G10591" s="5" t="s">
        <v>3967</v>
      </c>
      <c r="H10591" s="7">
        <v>3.0000000000000001E-3</v>
      </c>
      <c r="I10591" s="7">
        <v>0</v>
      </c>
      <c r="J10591" s="69">
        <v>22.54</v>
      </c>
      <c r="K10591" s="69">
        <v>0.06</v>
      </c>
    </row>
    <row r="10592" spans="1:11" ht="25.5">
      <c r="A10592" s="116" t="s">
        <v>3964</v>
      </c>
      <c r="B10592" s="117" t="s">
        <v>4000</v>
      </c>
      <c r="C10592" s="116" t="s">
        <v>17</v>
      </c>
      <c r="D10592" s="116" t="s">
        <v>4001</v>
      </c>
      <c r="E10592" s="136" t="s">
        <v>2637</v>
      </c>
      <c r="F10592" s="136"/>
      <c r="G10592" s="5" t="s">
        <v>90</v>
      </c>
      <c r="H10592" s="7">
        <v>3.0000000000000001E-3</v>
      </c>
      <c r="I10592" s="7">
        <v>0</v>
      </c>
      <c r="J10592" s="69">
        <v>25.42</v>
      </c>
      <c r="K10592" s="69">
        <v>7.0000000000000007E-2</v>
      </c>
    </row>
    <row r="10593" spans="1:11" ht="38.25">
      <c r="A10593" s="124" t="s">
        <v>3973</v>
      </c>
      <c r="B10593" s="64" t="s">
        <v>4459</v>
      </c>
      <c r="C10593" s="124" t="s">
        <v>17</v>
      </c>
      <c r="D10593" s="124" t="s">
        <v>4460</v>
      </c>
      <c r="E10593" s="148" t="s">
        <v>3976</v>
      </c>
      <c r="F10593" s="148"/>
      <c r="G10593" s="84" t="s">
        <v>26</v>
      </c>
      <c r="H10593" s="71">
        <v>3.855</v>
      </c>
      <c r="I10593" s="71">
        <v>0</v>
      </c>
      <c r="J10593" s="70">
        <v>22.68</v>
      </c>
      <c r="K10593" s="70">
        <v>87.43</v>
      </c>
    </row>
    <row r="10594" spans="1:11" ht="25.5">
      <c r="A10594" s="115"/>
      <c r="B10594" s="115"/>
      <c r="C10594" s="115"/>
      <c r="D10594" s="115"/>
      <c r="E10594" s="115"/>
      <c r="F10594" s="115" t="s">
        <v>3983</v>
      </c>
      <c r="G10594" s="73">
        <v>0.34</v>
      </c>
      <c r="H10594" s="115" t="s">
        <v>3984</v>
      </c>
      <c r="I10594" s="73">
        <v>0</v>
      </c>
      <c r="J10594" s="115" t="s">
        <v>3985</v>
      </c>
      <c r="K10594" s="73">
        <v>0.34</v>
      </c>
    </row>
    <row r="10595" spans="1:11" ht="26.25" thickBot="1">
      <c r="A10595" s="115"/>
      <c r="B10595" s="115"/>
      <c r="C10595" s="115"/>
      <c r="D10595" s="115"/>
      <c r="E10595" s="115"/>
      <c r="F10595" s="115" t="s">
        <v>3986</v>
      </c>
      <c r="G10595" s="73">
        <v>20.100000000000001</v>
      </c>
      <c r="H10595" s="138"/>
      <c r="I10595" s="138" t="s">
        <v>3987</v>
      </c>
      <c r="J10595" s="115"/>
      <c r="K10595" s="73">
        <v>107.99</v>
      </c>
    </row>
    <row r="10596" spans="1:11" ht="15" thickTop="1">
      <c r="A10596" s="68"/>
      <c r="B10596" s="68"/>
      <c r="C10596" s="68"/>
      <c r="D10596" s="68"/>
      <c r="E10596" s="68"/>
      <c r="F10596" s="68"/>
      <c r="G10596" s="68"/>
      <c r="H10596" s="68"/>
      <c r="I10596" s="68"/>
      <c r="J10596" s="68"/>
      <c r="K10596" s="68"/>
    </row>
    <row r="10597" spans="1:11" ht="15">
      <c r="A10597" s="120"/>
      <c r="B10597" s="121" t="s">
        <v>1</v>
      </c>
      <c r="C10597" s="120" t="s">
        <v>2</v>
      </c>
      <c r="D10597" s="120" t="s">
        <v>3</v>
      </c>
      <c r="E10597" s="144" t="s">
        <v>2279</v>
      </c>
      <c r="F10597" s="144"/>
      <c r="G10597" s="122" t="s">
        <v>4</v>
      </c>
      <c r="H10597" s="121" t="s">
        <v>5</v>
      </c>
      <c r="I10597" s="121" t="s">
        <v>6</v>
      </c>
      <c r="J10597" s="121" t="s">
        <v>8</v>
      </c>
    </row>
    <row r="10598" spans="1:11" ht="25.5">
      <c r="A10598" s="123" t="s">
        <v>3963</v>
      </c>
      <c r="B10598" s="78" t="s">
        <v>6372</v>
      </c>
      <c r="C10598" s="123" t="s">
        <v>120</v>
      </c>
      <c r="D10598" s="123" t="s">
        <v>6373</v>
      </c>
      <c r="E10598" s="150" t="s">
        <v>2411</v>
      </c>
      <c r="F10598" s="150"/>
      <c r="G10598" s="77" t="s">
        <v>4981</v>
      </c>
      <c r="H10598" s="67">
        <v>1</v>
      </c>
      <c r="I10598" s="79">
        <v>0.78</v>
      </c>
      <c r="J10598" s="79">
        <v>0.78</v>
      </c>
    </row>
    <row r="10599" spans="1:11">
      <c r="A10599" s="128"/>
      <c r="B10599" s="128"/>
      <c r="C10599" s="128"/>
      <c r="D10599" s="128"/>
      <c r="E10599" s="128"/>
      <c r="F10599" s="128" t="s">
        <v>4330</v>
      </c>
      <c r="G10599" s="128"/>
      <c r="H10599" s="128"/>
      <c r="I10599" s="128"/>
      <c r="J10599" s="110">
        <v>0</v>
      </c>
    </row>
    <row r="10600" spans="1:11">
      <c r="A10600" s="128"/>
      <c r="B10600" s="128"/>
      <c r="C10600" s="128"/>
      <c r="D10600" s="128"/>
      <c r="E10600" s="128"/>
      <c r="F10600" s="128" t="s">
        <v>4331</v>
      </c>
      <c r="G10600" s="128"/>
      <c r="H10600" s="128"/>
      <c r="I10600" s="128"/>
      <c r="J10600" s="110">
        <v>1</v>
      </c>
    </row>
    <row r="10601" spans="1:11">
      <c r="A10601" s="128"/>
      <c r="B10601" s="128"/>
      <c r="C10601" s="128"/>
      <c r="D10601" s="128"/>
      <c r="E10601" s="128"/>
      <c r="F10601" s="128" t="s">
        <v>4332</v>
      </c>
      <c r="G10601" s="128"/>
      <c r="H10601" s="128"/>
      <c r="I10601" s="128"/>
      <c r="J10601" s="110">
        <v>0</v>
      </c>
    </row>
    <row r="10602" spans="1:11" ht="30">
      <c r="A10602" s="120" t="s">
        <v>4333</v>
      </c>
      <c r="B10602" s="121" t="s">
        <v>1</v>
      </c>
      <c r="C10602" s="120" t="s">
        <v>2</v>
      </c>
      <c r="D10602" s="120" t="s">
        <v>4334</v>
      </c>
      <c r="E10602" s="121" t="s">
        <v>3953</v>
      </c>
      <c r="F10602" s="121" t="s">
        <v>4335</v>
      </c>
      <c r="G10602" s="121" t="s">
        <v>4336</v>
      </c>
      <c r="H10602" s="121"/>
      <c r="I10602" s="121"/>
      <c r="J10602" s="121" t="s">
        <v>4323</v>
      </c>
    </row>
    <row r="10603" spans="1:11" ht="25.5">
      <c r="A10603" s="124" t="s">
        <v>3973</v>
      </c>
      <c r="B10603" s="64" t="s">
        <v>6932</v>
      </c>
      <c r="C10603" s="124" t="s">
        <v>120</v>
      </c>
      <c r="D10603" s="124" t="s">
        <v>6933</v>
      </c>
      <c r="E10603" s="71">
        <v>1</v>
      </c>
      <c r="F10603" s="84" t="s">
        <v>4981</v>
      </c>
      <c r="G10603" s="147" t="s">
        <v>6374</v>
      </c>
      <c r="H10603" s="147"/>
      <c r="I10603" s="148"/>
      <c r="J10603" s="125" t="s">
        <v>6374</v>
      </c>
    </row>
    <row r="10604" spans="1:11">
      <c r="A10604" s="128"/>
      <c r="B10604" s="128"/>
      <c r="C10604" s="128"/>
      <c r="D10604" s="128"/>
      <c r="E10604" s="128"/>
      <c r="F10604" s="128" t="s">
        <v>4343</v>
      </c>
      <c r="G10604" s="128"/>
      <c r="H10604" s="128"/>
      <c r="I10604" s="128"/>
      <c r="J10604" s="110">
        <v>0.78</v>
      </c>
    </row>
    <row r="10605" spans="1:11">
      <c r="A10605" s="115"/>
      <c r="B10605" s="115"/>
      <c r="C10605" s="115"/>
      <c r="D10605" s="115"/>
      <c r="E10605" s="115" t="s">
        <v>3983</v>
      </c>
      <c r="F10605" s="73">
        <v>0</v>
      </c>
      <c r="G10605" s="115" t="s">
        <v>3984</v>
      </c>
      <c r="H10605" s="73">
        <v>0</v>
      </c>
      <c r="I10605" s="115" t="s">
        <v>3985</v>
      </c>
      <c r="J10605" s="73">
        <v>0</v>
      </c>
    </row>
    <row r="10606" spans="1:11" ht="15" thickBot="1">
      <c r="A10606" s="115"/>
      <c r="B10606" s="115"/>
      <c r="C10606" s="115"/>
      <c r="D10606" s="115"/>
      <c r="E10606" s="115" t="s">
        <v>3986</v>
      </c>
      <c r="F10606" s="73">
        <v>0.17</v>
      </c>
      <c r="G10606" s="115"/>
      <c r="H10606" s="138" t="s">
        <v>3987</v>
      </c>
      <c r="I10606" s="138"/>
      <c r="J10606" s="73">
        <v>0.95</v>
      </c>
    </row>
    <row r="10607" spans="1:11" ht="15" thickTop="1">
      <c r="A10607" s="68"/>
      <c r="B10607" s="68"/>
      <c r="C10607" s="68"/>
      <c r="D10607" s="68"/>
      <c r="E10607" s="68"/>
      <c r="F10607" s="68"/>
      <c r="G10607" s="68"/>
      <c r="H10607" s="68"/>
      <c r="I10607" s="68"/>
      <c r="J10607" s="68"/>
    </row>
    <row r="10608" spans="1:11" ht="15">
      <c r="A10608" s="120"/>
      <c r="B10608" s="121" t="s">
        <v>1</v>
      </c>
      <c r="C10608" s="120" t="s">
        <v>2</v>
      </c>
      <c r="D10608" s="120" t="s">
        <v>3</v>
      </c>
      <c r="E10608" s="144" t="s">
        <v>2279</v>
      </c>
      <c r="F10608" s="144"/>
      <c r="G10608" s="122" t="s">
        <v>4</v>
      </c>
      <c r="H10608" s="121" t="s">
        <v>5</v>
      </c>
      <c r="I10608" s="121" t="s">
        <v>6</v>
      </c>
      <c r="J10608" s="121" t="s">
        <v>8</v>
      </c>
    </row>
    <row r="10609" spans="1:10" ht="25.5">
      <c r="A10609" s="123" t="s">
        <v>3963</v>
      </c>
      <c r="B10609" s="78" t="s">
        <v>6395</v>
      </c>
      <c r="C10609" s="123" t="s">
        <v>120</v>
      </c>
      <c r="D10609" s="123" t="s">
        <v>6396</v>
      </c>
      <c r="E10609" s="150" t="s">
        <v>2411</v>
      </c>
      <c r="F10609" s="150"/>
      <c r="G10609" s="77" t="s">
        <v>4981</v>
      </c>
      <c r="H10609" s="67">
        <v>1</v>
      </c>
      <c r="I10609" s="79">
        <v>0.31</v>
      </c>
      <c r="J10609" s="79">
        <v>0.31</v>
      </c>
    </row>
    <row r="10610" spans="1:10" ht="14.25" customHeight="1">
      <c r="A10610" s="128"/>
      <c r="B10610" s="128"/>
      <c r="C10610" s="128"/>
      <c r="D10610" s="128"/>
      <c r="E10610" s="128"/>
      <c r="F10610" s="128" t="s">
        <v>4330</v>
      </c>
      <c r="G10610" s="128"/>
      <c r="H10610" s="128"/>
      <c r="I10610" s="128"/>
      <c r="J10610" s="110">
        <v>0</v>
      </c>
    </row>
    <row r="10611" spans="1:10" ht="14.25" customHeight="1">
      <c r="A10611" s="128"/>
      <c r="B10611" s="128"/>
      <c r="C10611" s="128"/>
      <c r="D10611" s="128"/>
      <c r="E10611" s="128"/>
      <c r="F10611" s="128" t="s">
        <v>4331</v>
      </c>
      <c r="G10611" s="128"/>
      <c r="H10611" s="128"/>
      <c r="I10611" s="128"/>
      <c r="J10611" s="110">
        <v>1</v>
      </c>
    </row>
    <row r="10612" spans="1:10" ht="14.25" customHeight="1">
      <c r="A10612" s="128"/>
      <c r="B10612" s="128"/>
      <c r="C10612" s="128"/>
      <c r="D10612" s="128"/>
      <c r="E10612" s="128"/>
      <c r="F10612" s="128" t="s">
        <v>4332</v>
      </c>
      <c r="G10612" s="128"/>
      <c r="H10612" s="128"/>
      <c r="I10612" s="128"/>
      <c r="J10612" s="110">
        <v>0</v>
      </c>
    </row>
    <row r="10613" spans="1:10" ht="30">
      <c r="A10613" s="120" t="s">
        <v>4333</v>
      </c>
      <c r="B10613" s="121" t="s">
        <v>1</v>
      </c>
      <c r="C10613" s="120" t="s">
        <v>2</v>
      </c>
      <c r="D10613" s="120" t="s">
        <v>4334</v>
      </c>
      <c r="E10613" s="121" t="s">
        <v>3953</v>
      </c>
      <c r="F10613" s="121" t="s">
        <v>4335</v>
      </c>
      <c r="G10613" s="121" t="s">
        <v>4336</v>
      </c>
      <c r="H10613" s="121"/>
      <c r="I10613" s="121"/>
      <c r="J10613" s="121" t="s">
        <v>4323</v>
      </c>
    </row>
    <row r="10614" spans="1:10" ht="25.5">
      <c r="A10614" s="124" t="s">
        <v>3973</v>
      </c>
      <c r="B10614" s="64" t="s">
        <v>6934</v>
      </c>
      <c r="C10614" s="124" t="s">
        <v>120</v>
      </c>
      <c r="D10614" s="124" t="s">
        <v>6935</v>
      </c>
      <c r="E10614" s="71">
        <v>1</v>
      </c>
      <c r="F10614" s="84" t="s">
        <v>4981</v>
      </c>
      <c r="G10614" s="147" t="s">
        <v>6397</v>
      </c>
      <c r="H10614" s="147"/>
      <c r="I10614" s="148"/>
      <c r="J10614" s="125" t="s">
        <v>6397</v>
      </c>
    </row>
    <row r="10615" spans="1:10">
      <c r="A10615" s="128"/>
      <c r="B10615" s="128"/>
      <c r="C10615" s="128"/>
      <c r="D10615" s="128"/>
      <c r="E10615" s="128"/>
      <c r="F10615" s="128" t="s">
        <v>4343</v>
      </c>
      <c r="G10615" s="128"/>
      <c r="H10615" s="128"/>
      <c r="I10615" s="128"/>
      <c r="J10615" s="110">
        <v>0.31</v>
      </c>
    </row>
    <row r="10616" spans="1:10">
      <c r="A10616" s="115"/>
      <c r="B10616" s="115"/>
      <c r="C10616" s="115"/>
      <c r="D10616" s="115"/>
      <c r="E10616" s="115" t="s">
        <v>3983</v>
      </c>
      <c r="F10616" s="73">
        <v>0</v>
      </c>
      <c r="G10616" s="115" t="s">
        <v>3984</v>
      </c>
      <c r="H10616" s="73">
        <v>0</v>
      </c>
      <c r="I10616" s="115" t="s">
        <v>3985</v>
      </c>
      <c r="J10616" s="73">
        <v>0</v>
      </c>
    </row>
    <row r="10617" spans="1:10" ht="15" thickBot="1">
      <c r="A10617" s="115"/>
      <c r="B10617" s="115"/>
      <c r="C10617" s="115"/>
      <c r="D10617" s="115"/>
      <c r="E10617" s="115" t="s">
        <v>3986</v>
      </c>
      <c r="F10617" s="73">
        <v>7.0000000000000007E-2</v>
      </c>
      <c r="G10617" s="115"/>
      <c r="H10617" s="138" t="s">
        <v>3987</v>
      </c>
      <c r="I10617" s="138"/>
      <c r="J10617" s="73">
        <v>0.38</v>
      </c>
    </row>
    <row r="10618" spans="1:10" ht="15" thickTop="1">
      <c r="A10618" s="68"/>
      <c r="B10618" s="68"/>
      <c r="C10618" s="68"/>
      <c r="D10618" s="68"/>
      <c r="E10618" s="68"/>
      <c r="F10618" s="68"/>
      <c r="G10618" s="68"/>
      <c r="H10618" s="68"/>
      <c r="I10618" s="68"/>
      <c r="J10618" s="68"/>
    </row>
    <row r="10619" spans="1:10" ht="15">
      <c r="A10619" s="120"/>
      <c r="B10619" s="121" t="s">
        <v>1</v>
      </c>
      <c r="C10619" s="120" t="s">
        <v>2</v>
      </c>
      <c r="D10619" s="120" t="s">
        <v>3</v>
      </c>
      <c r="E10619" s="144" t="s">
        <v>2279</v>
      </c>
      <c r="F10619" s="144"/>
      <c r="G10619" s="122" t="s">
        <v>4</v>
      </c>
      <c r="H10619" s="121" t="s">
        <v>5</v>
      </c>
      <c r="I10619" s="121" t="s">
        <v>6</v>
      </c>
      <c r="J10619" s="121" t="s">
        <v>8</v>
      </c>
    </row>
    <row r="10620" spans="1:10" ht="25.5">
      <c r="A10620" s="123" t="s">
        <v>3963</v>
      </c>
      <c r="B10620" s="78" t="s">
        <v>6417</v>
      </c>
      <c r="C10620" s="123" t="s">
        <v>120</v>
      </c>
      <c r="D10620" s="123" t="s">
        <v>6418</v>
      </c>
      <c r="E10620" s="150" t="s">
        <v>2411</v>
      </c>
      <c r="F10620" s="150"/>
      <c r="G10620" s="77" t="s">
        <v>4981</v>
      </c>
      <c r="H10620" s="67">
        <v>1</v>
      </c>
      <c r="I10620" s="79">
        <v>0.44</v>
      </c>
      <c r="J10620" s="79">
        <v>0.44</v>
      </c>
    </row>
    <row r="10621" spans="1:10">
      <c r="A10621" s="128"/>
      <c r="B10621" s="128"/>
      <c r="C10621" s="128"/>
      <c r="D10621" s="128"/>
      <c r="E10621" s="128"/>
      <c r="F10621" s="128" t="s">
        <v>4330</v>
      </c>
      <c r="G10621" s="128"/>
      <c r="H10621" s="128"/>
      <c r="I10621" s="128"/>
      <c r="J10621" s="110">
        <v>0</v>
      </c>
    </row>
    <row r="10622" spans="1:10">
      <c r="A10622" s="128"/>
      <c r="B10622" s="128"/>
      <c r="C10622" s="128"/>
      <c r="D10622" s="128"/>
      <c r="E10622" s="128"/>
      <c r="F10622" s="128" t="s">
        <v>4331</v>
      </c>
      <c r="G10622" s="128"/>
      <c r="H10622" s="128"/>
      <c r="I10622" s="128"/>
      <c r="J10622" s="110">
        <v>1</v>
      </c>
    </row>
    <row r="10623" spans="1:10">
      <c r="A10623" s="128"/>
      <c r="B10623" s="128"/>
      <c r="C10623" s="128"/>
      <c r="D10623" s="128"/>
      <c r="E10623" s="128"/>
      <c r="F10623" s="128" t="s">
        <v>4332</v>
      </c>
      <c r="G10623" s="128"/>
      <c r="H10623" s="128"/>
      <c r="I10623" s="128"/>
      <c r="J10623" s="110">
        <v>0</v>
      </c>
    </row>
    <row r="10624" spans="1:10" ht="30">
      <c r="A10624" s="120" t="s">
        <v>4333</v>
      </c>
      <c r="B10624" s="121" t="s">
        <v>1</v>
      </c>
      <c r="C10624" s="120" t="s">
        <v>2</v>
      </c>
      <c r="D10624" s="120" t="s">
        <v>4334</v>
      </c>
      <c r="E10624" s="121" t="s">
        <v>3953</v>
      </c>
      <c r="F10624" s="121" t="s">
        <v>4335</v>
      </c>
      <c r="G10624" s="121" t="s">
        <v>4336</v>
      </c>
      <c r="H10624" s="121"/>
      <c r="I10624" s="121"/>
      <c r="J10624" s="121" t="s">
        <v>4323</v>
      </c>
    </row>
    <row r="10625" spans="1:10" ht="15" customHeight="1">
      <c r="A10625" s="124" t="s">
        <v>3973</v>
      </c>
      <c r="B10625" s="64" t="s">
        <v>6936</v>
      </c>
      <c r="C10625" s="124" t="s">
        <v>120</v>
      </c>
      <c r="D10625" s="124" t="s">
        <v>6937</v>
      </c>
      <c r="E10625" s="71">
        <v>1</v>
      </c>
      <c r="F10625" s="84" t="s">
        <v>4981</v>
      </c>
      <c r="G10625" s="147" t="s">
        <v>5678</v>
      </c>
      <c r="H10625" s="147"/>
      <c r="I10625" s="148"/>
      <c r="J10625" s="125" t="s">
        <v>5678</v>
      </c>
    </row>
    <row r="10626" spans="1:10">
      <c r="A10626" s="128"/>
      <c r="B10626" s="128"/>
      <c r="C10626" s="128"/>
      <c r="D10626" s="128"/>
      <c r="E10626" s="128"/>
      <c r="F10626" s="128" t="s">
        <v>4343</v>
      </c>
      <c r="G10626" s="128"/>
      <c r="H10626" s="128"/>
      <c r="I10626" s="128"/>
      <c r="J10626" s="110">
        <v>0.44</v>
      </c>
    </row>
    <row r="10627" spans="1:10">
      <c r="A10627" s="115"/>
      <c r="B10627" s="115"/>
      <c r="C10627" s="115"/>
      <c r="D10627" s="115"/>
      <c r="E10627" s="115" t="s">
        <v>3983</v>
      </c>
      <c r="F10627" s="73">
        <v>0</v>
      </c>
      <c r="G10627" s="115" t="s">
        <v>3984</v>
      </c>
      <c r="H10627" s="73">
        <v>0</v>
      </c>
      <c r="I10627" s="115" t="s">
        <v>3985</v>
      </c>
      <c r="J10627" s="73">
        <v>0</v>
      </c>
    </row>
    <row r="10628" spans="1:10" ht="14.25" customHeight="1" thickBot="1">
      <c r="A10628" s="115"/>
      <c r="B10628" s="115"/>
      <c r="C10628" s="115"/>
      <c r="D10628" s="115"/>
      <c r="E10628" s="115" t="s">
        <v>3986</v>
      </c>
      <c r="F10628" s="73">
        <v>0.1</v>
      </c>
      <c r="G10628" s="115"/>
      <c r="H10628" s="138" t="s">
        <v>3987</v>
      </c>
      <c r="I10628" s="138"/>
      <c r="J10628" s="73">
        <v>0.54</v>
      </c>
    </row>
    <row r="10629" spans="1:10" ht="14.25" customHeight="1" thickTop="1">
      <c r="A10629" s="68"/>
      <c r="B10629" s="68"/>
      <c r="C10629" s="68"/>
      <c r="D10629" s="68"/>
      <c r="E10629" s="68"/>
      <c r="F10629" s="68"/>
      <c r="G10629" s="68"/>
      <c r="H10629" s="68"/>
      <c r="I10629" s="68"/>
      <c r="J10629" s="68"/>
    </row>
    <row r="10630" spans="1:10" ht="14.25" customHeight="1">
      <c r="A10630" s="120"/>
      <c r="B10630" s="121" t="s">
        <v>1</v>
      </c>
      <c r="C10630" s="120" t="s">
        <v>2</v>
      </c>
      <c r="D10630" s="120" t="s">
        <v>3</v>
      </c>
      <c r="E10630" s="144" t="s">
        <v>2279</v>
      </c>
      <c r="F10630" s="144"/>
      <c r="G10630" s="122" t="s">
        <v>4</v>
      </c>
      <c r="H10630" s="121" t="s">
        <v>5</v>
      </c>
      <c r="I10630" s="121" t="s">
        <v>6</v>
      </c>
      <c r="J10630" s="121" t="s">
        <v>8</v>
      </c>
    </row>
    <row r="10631" spans="1:10" ht="14.25" customHeight="1">
      <c r="A10631" s="123" t="s">
        <v>3963</v>
      </c>
      <c r="B10631" s="78" t="s">
        <v>6438</v>
      </c>
      <c r="C10631" s="123" t="s">
        <v>120</v>
      </c>
      <c r="D10631" s="123" t="s">
        <v>6439</v>
      </c>
      <c r="E10631" s="150" t="s">
        <v>2411</v>
      </c>
      <c r="F10631" s="150"/>
      <c r="G10631" s="77" t="s">
        <v>4981</v>
      </c>
      <c r="H10631" s="67">
        <v>1</v>
      </c>
      <c r="I10631" s="79">
        <v>0.86</v>
      </c>
      <c r="J10631" s="79">
        <v>0.86</v>
      </c>
    </row>
    <row r="10632" spans="1:10" ht="14.25" customHeight="1">
      <c r="A10632" s="128"/>
      <c r="B10632" s="128"/>
      <c r="C10632" s="128"/>
      <c r="D10632" s="128"/>
      <c r="E10632" s="128"/>
      <c r="F10632" s="128" t="s">
        <v>4330</v>
      </c>
      <c r="G10632" s="128"/>
      <c r="H10632" s="128"/>
      <c r="I10632" s="128"/>
      <c r="J10632" s="110">
        <v>0</v>
      </c>
    </row>
    <row r="10633" spans="1:10" ht="14.25" customHeight="1">
      <c r="A10633" s="128"/>
      <c r="B10633" s="128"/>
      <c r="C10633" s="128"/>
      <c r="D10633" s="128"/>
      <c r="E10633" s="128"/>
      <c r="F10633" s="128" t="s">
        <v>4331</v>
      </c>
      <c r="G10633" s="128"/>
      <c r="H10633" s="128"/>
      <c r="I10633" s="128"/>
      <c r="J10633" s="110">
        <v>1</v>
      </c>
    </row>
    <row r="10634" spans="1:10">
      <c r="A10634" s="128"/>
      <c r="B10634" s="128"/>
      <c r="C10634" s="128"/>
      <c r="D10634" s="128"/>
      <c r="E10634" s="128"/>
      <c r="F10634" s="128" t="s">
        <v>4332</v>
      </c>
      <c r="G10634" s="128"/>
      <c r="H10634" s="128"/>
      <c r="I10634" s="128"/>
      <c r="J10634" s="110">
        <v>0</v>
      </c>
    </row>
    <row r="10635" spans="1:10" ht="30">
      <c r="A10635" s="120" t="s">
        <v>4333</v>
      </c>
      <c r="B10635" s="121" t="s">
        <v>1</v>
      </c>
      <c r="C10635" s="120" t="s">
        <v>2</v>
      </c>
      <c r="D10635" s="120" t="s">
        <v>4334</v>
      </c>
      <c r="E10635" s="121" t="s">
        <v>3953</v>
      </c>
      <c r="F10635" s="121" t="s">
        <v>4335</v>
      </c>
      <c r="G10635" s="121" t="s">
        <v>4336</v>
      </c>
      <c r="H10635" s="121"/>
      <c r="I10635" s="121"/>
      <c r="J10635" s="121" t="s">
        <v>4323</v>
      </c>
    </row>
    <row r="10636" spans="1:10" ht="25.5">
      <c r="A10636" s="124" t="s">
        <v>3973</v>
      </c>
      <c r="B10636" s="64" t="s">
        <v>6938</v>
      </c>
      <c r="C10636" s="124" t="s">
        <v>120</v>
      </c>
      <c r="D10636" s="124" t="s">
        <v>6939</v>
      </c>
      <c r="E10636" s="71">
        <v>1</v>
      </c>
      <c r="F10636" s="84" t="s">
        <v>4981</v>
      </c>
      <c r="G10636" s="147" t="s">
        <v>6361</v>
      </c>
      <c r="H10636" s="147"/>
      <c r="I10636" s="148"/>
      <c r="J10636" s="125" t="s">
        <v>6361</v>
      </c>
    </row>
    <row r="10637" spans="1:10">
      <c r="A10637" s="128"/>
      <c r="B10637" s="128"/>
      <c r="C10637" s="128"/>
      <c r="D10637" s="128"/>
      <c r="E10637" s="128"/>
      <c r="F10637" s="128" t="s">
        <v>4343</v>
      </c>
      <c r="G10637" s="128"/>
      <c r="H10637" s="128"/>
      <c r="I10637" s="128"/>
      <c r="J10637" s="110">
        <v>0.86</v>
      </c>
    </row>
    <row r="10638" spans="1:10">
      <c r="A10638" s="115"/>
      <c r="B10638" s="115"/>
      <c r="C10638" s="115"/>
      <c r="D10638" s="115"/>
      <c r="E10638" s="115" t="s">
        <v>3983</v>
      </c>
      <c r="F10638" s="73">
        <v>0</v>
      </c>
      <c r="G10638" s="115" t="s">
        <v>3984</v>
      </c>
      <c r="H10638" s="73">
        <v>0</v>
      </c>
      <c r="I10638" s="115" t="s">
        <v>3985</v>
      </c>
      <c r="J10638" s="73">
        <v>0</v>
      </c>
    </row>
    <row r="10639" spans="1:10" ht="15" customHeight="1" thickBot="1">
      <c r="A10639" s="115"/>
      <c r="B10639" s="115"/>
      <c r="C10639" s="115"/>
      <c r="D10639" s="115"/>
      <c r="E10639" s="115" t="s">
        <v>3986</v>
      </c>
      <c r="F10639" s="73">
        <v>0.19</v>
      </c>
      <c r="G10639" s="115"/>
      <c r="H10639" s="138" t="s">
        <v>3987</v>
      </c>
      <c r="I10639" s="138"/>
      <c r="J10639" s="73">
        <v>1.05</v>
      </c>
    </row>
    <row r="10640" spans="1:10" ht="15" thickTop="1">
      <c r="A10640" s="68"/>
      <c r="B10640" s="68"/>
      <c r="C10640" s="68"/>
      <c r="D10640" s="68"/>
      <c r="E10640" s="68"/>
      <c r="F10640" s="68"/>
      <c r="G10640" s="68"/>
      <c r="H10640" s="68"/>
      <c r="I10640" s="68"/>
      <c r="J10640" s="68"/>
    </row>
    <row r="10641" spans="1:10" ht="15">
      <c r="A10641" s="120"/>
      <c r="B10641" s="121" t="s">
        <v>1</v>
      </c>
      <c r="C10641" s="120" t="s">
        <v>2</v>
      </c>
      <c r="D10641" s="120" t="s">
        <v>3</v>
      </c>
      <c r="E10641" s="144" t="s">
        <v>2279</v>
      </c>
      <c r="F10641" s="144"/>
      <c r="G10641" s="122" t="s">
        <v>4</v>
      </c>
      <c r="H10641" s="121" t="s">
        <v>5</v>
      </c>
      <c r="I10641" s="121" t="s">
        <v>6</v>
      </c>
      <c r="J10641" s="121" t="s">
        <v>8</v>
      </c>
    </row>
    <row r="10642" spans="1:10" ht="14.25" customHeight="1">
      <c r="A10642" s="123" t="s">
        <v>3963</v>
      </c>
      <c r="B10642" s="78" t="s">
        <v>6524</v>
      </c>
      <c r="C10642" s="123" t="s">
        <v>120</v>
      </c>
      <c r="D10642" s="123" t="s">
        <v>6525</v>
      </c>
      <c r="E10642" s="150" t="s">
        <v>2411</v>
      </c>
      <c r="F10642" s="150"/>
      <c r="G10642" s="77" t="s">
        <v>4981</v>
      </c>
      <c r="H10642" s="67">
        <v>1</v>
      </c>
      <c r="I10642" s="79">
        <v>0.78</v>
      </c>
      <c r="J10642" s="79">
        <v>0.78</v>
      </c>
    </row>
    <row r="10643" spans="1:10" ht="14.25" customHeight="1">
      <c r="A10643" s="128"/>
      <c r="B10643" s="128"/>
      <c r="C10643" s="128"/>
      <c r="D10643" s="128"/>
      <c r="E10643" s="128"/>
      <c r="F10643" s="128" t="s">
        <v>4330</v>
      </c>
      <c r="G10643" s="128"/>
      <c r="H10643" s="128"/>
      <c r="I10643" s="128"/>
      <c r="J10643" s="110">
        <v>0</v>
      </c>
    </row>
    <row r="10644" spans="1:10" ht="14.25" customHeight="1">
      <c r="A10644" s="128"/>
      <c r="B10644" s="128"/>
      <c r="C10644" s="128"/>
      <c r="D10644" s="128"/>
      <c r="E10644" s="128"/>
      <c r="F10644" s="128" t="s">
        <v>4331</v>
      </c>
      <c r="G10644" s="128"/>
      <c r="H10644" s="128"/>
      <c r="I10644" s="128"/>
      <c r="J10644" s="110">
        <v>1</v>
      </c>
    </row>
    <row r="10645" spans="1:10" ht="14.25" customHeight="1">
      <c r="A10645" s="128"/>
      <c r="B10645" s="128"/>
      <c r="C10645" s="128"/>
      <c r="D10645" s="128"/>
      <c r="E10645" s="128"/>
      <c r="F10645" s="128" t="s">
        <v>4332</v>
      </c>
      <c r="G10645" s="128"/>
      <c r="H10645" s="128"/>
      <c r="I10645" s="128"/>
      <c r="J10645" s="110">
        <v>0</v>
      </c>
    </row>
    <row r="10646" spans="1:10" ht="14.25" customHeight="1">
      <c r="A10646" s="120" t="s">
        <v>4333</v>
      </c>
      <c r="B10646" s="121" t="s">
        <v>1</v>
      </c>
      <c r="C10646" s="120" t="s">
        <v>2</v>
      </c>
      <c r="D10646" s="120" t="s">
        <v>4334</v>
      </c>
      <c r="E10646" s="121" t="s">
        <v>3953</v>
      </c>
      <c r="F10646" s="121" t="s">
        <v>4335</v>
      </c>
      <c r="G10646" s="121" t="s">
        <v>4336</v>
      </c>
      <c r="H10646" s="121"/>
      <c r="I10646" s="121"/>
      <c r="J10646" s="121" t="s">
        <v>4323</v>
      </c>
    </row>
    <row r="10647" spans="1:10" ht="14.25" customHeight="1">
      <c r="A10647" s="124" t="s">
        <v>3973</v>
      </c>
      <c r="B10647" s="64" t="s">
        <v>6932</v>
      </c>
      <c r="C10647" s="124" t="s">
        <v>120</v>
      </c>
      <c r="D10647" s="124" t="s">
        <v>6933</v>
      </c>
      <c r="E10647" s="71">
        <v>1</v>
      </c>
      <c r="F10647" s="84" t="s">
        <v>4981</v>
      </c>
      <c r="G10647" s="147" t="s">
        <v>6374</v>
      </c>
      <c r="H10647" s="147"/>
      <c r="I10647" s="148"/>
      <c r="J10647" s="125" t="s">
        <v>6374</v>
      </c>
    </row>
    <row r="10648" spans="1:10">
      <c r="A10648" s="128"/>
      <c r="B10648" s="128"/>
      <c r="C10648" s="128"/>
      <c r="D10648" s="128"/>
      <c r="E10648" s="128"/>
      <c r="F10648" s="128" t="s">
        <v>4343</v>
      </c>
      <c r="G10648" s="128"/>
      <c r="H10648" s="128"/>
      <c r="I10648" s="128"/>
      <c r="J10648" s="110">
        <v>0.78</v>
      </c>
    </row>
    <row r="10649" spans="1:10">
      <c r="A10649" s="115"/>
      <c r="B10649" s="115"/>
      <c r="C10649" s="115"/>
      <c r="D10649" s="115"/>
      <c r="E10649" s="115" t="s">
        <v>3983</v>
      </c>
      <c r="F10649" s="73">
        <v>0</v>
      </c>
      <c r="G10649" s="115" t="s">
        <v>3984</v>
      </c>
      <c r="H10649" s="73">
        <v>0</v>
      </c>
      <c r="I10649" s="115" t="s">
        <v>3985</v>
      </c>
      <c r="J10649" s="73">
        <v>0</v>
      </c>
    </row>
    <row r="10650" spans="1:10" ht="15" thickBot="1">
      <c r="A10650" s="115"/>
      <c r="B10650" s="115"/>
      <c r="C10650" s="115"/>
      <c r="D10650" s="115"/>
      <c r="E10650" s="115" t="s">
        <v>3986</v>
      </c>
      <c r="F10650" s="73">
        <v>0.17</v>
      </c>
      <c r="G10650" s="115"/>
      <c r="H10650" s="138" t="s">
        <v>3987</v>
      </c>
      <c r="I10650" s="138"/>
      <c r="J10650" s="73">
        <v>0.95</v>
      </c>
    </row>
    <row r="10651" spans="1:10" ht="15" thickTop="1">
      <c r="A10651" s="68"/>
      <c r="B10651" s="68"/>
      <c r="C10651" s="68"/>
      <c r="D10651" s="68"/>
      <c r="E10651" s="68"/>
      <c r="F10651" s="68"/>
      <c r="G10651" s="68"/>
      <c r="H10651" s="68"/>
      <c r="I10651" s="68"/>
      <c r="J10651" s="68"/>
    </row>
    <row r="10652" spans="1:10" ht="15">
      <c r="A10652" s="120"/>
      <c r="B10652" s="121" t="s">
        <v>1</v>
      </c>
      <c r="C10652" s="120" t="s">
        <v>2</v>
      </c>
      <c r="D10652" s="120" t="s">
        <v>3</v>
      </c>
      <c r="E10652" s="144" t="s">
        <v>2279</v>
      </c>
      <c r="F10652" s="144"/>
      <c r="G10652" s="122" t="s">
        <v>4</v>
      </c>
      <c r="H10652" s="121" t="s">
        <v>5</v>
      </c>
      <c r="I10652" s="121" t="s">
        <v>6</v>
      </c>
      <c r="J10652" s="121" t="s">
        <v>8</v>
      </c>
    </row>
    <row r="10653" spans="1:10" ht="15" customHeight="1">
      <c r="A10653" s="123" t="s">
        <v>3963</v>
      </c>
      <c r="B10653" s="78" t="s">
        <v>6584</v>
      </c>
      <c r="C10653" s="123" t="s">
        <v>120</v>
      </c>
      <c r="D10653" s="123" t="s">
        <v>6592</v>
      </c>
      <c r="E10653" s="150" t="s">
        <v>2411</v>
      </c>
      <c r="F10653" s="150"/>
      <c r="G10653" s="77" t="s">
        <v>4981</v>
      </c>
      <c r="H10653" s="67">
        <v>1</v>
      </c>
      <c r="I10653" s="79">
        <v>0.31</v>
      </c>
      <c r="J10653" s="79">
        <v>0.31</v>
      </c>
    </row>
    <row r="10654" spans="1:10">
      <c r="A10654" s="128"/>
      <c r="B10654" s="128"/>
      <c r="C10654" s="128"/>
      <c r="D10654" s="128"/>
      <c r="E10654" s="128"/>
      <c r="F10654" s="128" t="s">
        <v>4330</v>
      </c>
      <c r="G10654" s="128"/>
      <c r="H10654" s="128"/>
      <c r="I10654" s="128"/>
      <c r="J10654" s="110">
        <v>0</v>
      </c>
    </row>
    <row r="10655" spans="1:10">
      <c r="A10655" s="128"/>
      <c r="B10655" s="128"/>
      <c r="C10655" s="128"/>
      <c r="D10655" s="128"/>
      <c r="E10655" s="128"/>
      <c r="F10655" s="128" t="s">
        <v>4331</v>
      </c>
      <c r="G10655" s="128"/>
      <c r="H10655" s="128"/>
      <c r="I10655" s="128"/>
      <c r="J10655" s="110">
        <v>1</v>
      </c>
    </row>
    <row r="10656" spans="1:10" ht="14.25" customHeight="1">
      <c r="A10656" s="128"/>
      <c r="B10656" s="128"/>
      <c r="C10656" s="128"/>
      <c r="D10656" s="128"/>
      <c r="E10656" s="128"/>
      <c r="F10656" s="128" t="s">
        <v>4332</v>
      </c>
      <c r="G10656" s="128"/>
      <c r="H10656" s="128"/>
      <c r="I10656" s="128"/>
      <c r="J10656" s="110">
        <v>0</v>
      </c>
    </row>
    <row r="10657" spans="1:10" ht="14.25" customHeight="1">
      <c r="A10657" s="120" t="s">
        <v>4333</v>
      </c>
      <c r="B10657" s="121" t="s">
        <v>1</v>
      </c>
      <c r="C10657" s="120" t="s">
        <v>2</v>
      </c>
      <c r="D10657" s="120" t="s">
        <v>4334</v>
      </c>
      <c r="E10657" s="121" t="s">
        <v>3953</v>
      </c>
      <c r="F10657" s="121" t="s">
        <v>4335</v>
      </c>
      <c r="G10657" s="121" t="s">
        <v>4336</v>
      </c>
      <c r="H10657" s="121"/>
      <c r="I10657" s="121"/>
      <c r="J10657" s="121" t="s">
        <v>4323</v>
      </c>
    </row>
    <row r="10658" spans="1:10" ht="14.25" customHeight="1">
      <c r="A10658" s="124" t="s">
        <v>3973</v>
      </c>
      <c r="B10658" s="64" t="s">
        <v>6934</v>
      </c>
      <c r="C10658" s="124" t="s">
        <v>120</v>
      </c>
      <c r="D10658" s="124" t="s">
        <v>6935</v>
      </c>
      <c r="E10658" s="71">
        <v>1</v>
      </c>
      <c r="F10658" s="84" t="s">
        <v>4981</v>
      </c>
      <c r="G10658" s="147" t="s">
        <v>6397</v>
      </c>
      <c r="H10658" s="147"/>
      <c r="I10658" s="148"/>
      <c r="J10658" s="125" t="s">
        <v>6397</v>
      </c>
    </row>
    <row r="10659" spans="1:10" ht="14.25" customHeight="1">
      <c r="A10659" s="128"/>
      <c r="B10659" s="128"/>
      <c r="C10659" s="128"/>
      <c r="D10659" s="128"/>
      <c r="E10659" s="128"/>
      <c r="F10659" s="128" t="s">
        <v>4343</v>
      </c>
      <c r="G10659" s="128"/>
      <c r="H10659" s="128"/>
      <c r="I10659" s="128"/>
      <c r="J10659" s="110">
        <v>0.31</v>
      </c>
    </row>
    <row r="10660" spans="1:10" ht="14.25" customHeight="1">
      <c r="A10660" s="115"/>
      <c r="B10660" s="115"/>
      <c r="C10660" s="115"/>
      <c r="D10660" s="115"/>
      <c r="E10660" s="115" t="s">
        <v>3983</v>
      </c>
      <c r="F10660" s="73">
        <v>0</v>
      </c>
      <c r="G10660" s="115" t="s">
        <v>3984</v>
      </c>
      <c r="H10660" s="73">
        <v>0</v>
      </c>
      <c r="I10660" s="115" t="s">
        <v>3985</v>
      </c>
      <c r="J10660" s="73">
        <v>0</v>
      </c>
    </row>
    <row r="10661" spans="1:10" ht="14.25" customHeight="1" thickBot="1">
      <c r="A10661" s="115"/>
      <c r="B10661" s="115"/>
      <c r="C10661" s="115"/>
      <c r="D10661" s="115"/>
      <c r="E10661" s="115" t="s">
        <v>3986</v>
      </c>
      <c r="F10661" s="73">
        <v>7.0000000000000007E-2</v>
      </c>
      <c r="G10661" s="115"/>
      <c r="H10661" s="138" t="s">
        <v>3987</v>
      </c>
      <c r="I10661" s="138"/>
      <c r="J10661" s="73">
        <v>0.38</v>
      </c>
    </row>
    <row r="10662" spans="1:10" ht="15" thickTop="1">
      <c r="A10662" s="68"/>
      <c r="B10662" s="68"/>
      <c r="C10662" s="68"/>
      <c r="D10662" s="68"/>
      <c r="E10662" s="68"/>
      <c r="F10662" s="68"/>
      <c r="G10662" s="68"/>
      <c r="H10662" s="68"/>
      <c r="I10662" s="68"/>
      <c r="J10662" s="68"/>
    </row>
    <row r="10663" spans="1:10" ht="15">
      <c r="A10663" s="120"/>
      <c r="B10663" s="121" t="s">
        <v>1</v>
      </c>
      <c r="C10663" s="120" t="s">
        <v>2</v>
      </c>
      <c r="D10663" s="120" t="s">
        <v>3</v>
      </c>
      <c r="E10663" s="144" t="s">
        <v>2279</v>
      </c>
      <c r="F10663" s="144"/>
      <c r="G10663" s="122" t="s">
        <v>4</v>
      </c>
      <c r="H10663" s="121" t="s">
        <v>5</v>
      </c>
      <c r="I10663" s="121" t="s">
        <v>6</v>
      </c>
      <c r="J10663" s="121" t="s">
        <v>8</v>
      </c>
    </row>
    <row r="10664" spans="1:10" ht="25.5">
      <c r="A10664" s="123" t="s">
        <v>3963</v>
      </c>
      <c r="B10664" s="78" t="s">
        <v>6663</v>
      </c>
      <c r="C10664" s="123" t="s">
        <v>120</v>
      </c>
      <c r="D10664" s="123" t="s">
        <v>6664</v>
      </c>
      <c r="E10664" s="150" t="s">
        <v>2411</v>
      </c>
      <c r="F10664" s="150"/>
      <c r="G10664" s="77" t="s">
        <v>4981</v>
      </c>
      <c r="H10664" s="67">
        <v>1</v>
      </c>
      <c r="I10664" s="79">
        <v>0.44</v>
      </c>
      <c r="J10664" s="79">
        <v>0.44</v>
      </c>
    </row>
    <row r="10665" spans="1:10">
      <c r="A10665" s="128"/>
      <c r="B10665" s="128"/>
      <c r="C10665" s="128"/>
      <c r="D10665" s="128"/>
      <c r="E10665" s="128"/>
      <c r="F10665" s="128" t="s">
        <v>4330</v>
      </c>
      <c r="G10665" s="128"/>
      <c r="H10665" s="128"/>
      <c r="I10665" s="128"/>
      <c r="J10665" s="110">
        <v>0</v>
      </c>
    </row>
    <row r="10666" spans="1:10">
      <c r="A10666" s="128"/>
      <c r="B10666" s="128"/>
      <c r="C10666" s="128"/>
      <c r="D10666" s="128"/>
      <c r="E10666" s="128"/>
      <c r="F10666" s="128" t="s">
        <v>4331</v>
      </c>
      <c r="G10666" s="128"/>
      <c r="H10666" s="128"/>
      <c r="I10666" s="128"/>
      <c r="J10666" s="110">
        <v>1</v>
      </c>
    </row>
    <row r="10667" spans="1:10">
      <c r="A10667" s="128"/>
      <c r="B10667" s="128"/>
      <c r="C10667" s="128"/>
      <c r="D10667" s="128"/>
      <c r="E10667" s="128"/>
      <c r="F10667" s="128" t="s">
        <v>4332</v>
      </c>
      <c r="G10667" s="128"/>
      <c r="H10667" s="128"/>
      <c r="I10667" s="128"/>
      <c r="J10667" s="110">
        <v>0</v>
      </c>
    </row>
    <row r="10668" spans="1:10" ht="30">
      <c r="A10668" s="120" t="s">
        <v>4333</v>
      </c>
      <c r="B10668" s="121" t="s">
        <v>1</v>
      </c>
      <c r="C10668" s="120" t="s">
        <v>2</v>
      </c>
      <c r="D10668" s="120" t="s">
        <v>4334</v>
      </c>
      <c r="E10668" s="121" t="s">
        <v>3953</v>
      </c>
      <c r="F10668" s="121" t="s">
        <v>4335</v>
      </c>
      <c r="G10668" s="121" t="s">
        <v>4336</v>
      </c>
      <c r="H10668" s="121"/>
      <c r="I10668" s="121"/>
      <c r="J10668" s="121" t="s">
        <v>4323</v>
      </c>
    </row>
    <row r="10669" spans="1:10" ht="25.5">
      <c r="A10669" s="124" t="s">
        <v>3973</v>
      </c>
      <c r="B10669" s="64" t="s">
        <v>6936</v>
      </c>
      <c r="C10669" s="124" t="s">
        <v>120</v>
      </c>
      <c r="D10669" s="124" t="s">
        <v>6937</v>
      </c>
      <c r="E10669" s="71">
        <v>1</v>
      </c>
      <c r="F10669" s="84" t="s">
        <v>4981</v>
      </c>
      <c r="G10669" s="147" t="s">
        <v>5678</v>
      </c>
      <c r="H10669" s="147"/>
      <c r="I10669" s="148"/>
      <c r="J10669" s="125" t="s">
        <v>5678</v>
      </c>
    </row>
    <row r="10670" spans="1:10">
      <c r="A10670" s="128"/>
      <c r="B10670" s="128"/>
      <c r="C10670" s="128"/>
      <c r="D10670" s="128"/>
      <c r="E10670" s="128"/>
      <c r="F10670" s="128" t="s">
        <v>4343</v>
      </c>
      <c r="G10670" s="128"/>
      <c r="H10670" s="128"/>
      <c r="I10670" s="128"/>
      <c r="J10670" s="110">
        <v>0.44</v>
      </c>
    </row>
    <row r="10671" spans="1:10">
      <c r="A10671" s="115"/>
      <c r="B10671" s="115"/>
      <c r="C10671" s="115"/>
      <c r="D10671" s="115"/>
      <c r="E10671" s="115" t="s">
        <v>3983</v>
      </c>
      <c r="F10671" s="73">
        <v>0</v>
      </c>
      <c r="G10671" s="115" t="s">
        <v>3984</v>
      </c>
      <c r="H10671" s="73">
        <v>0</v>
      </c>
      <c r="I10671" s="115" t="s">
        <v>3985</v>
      </c>
      <c r="J10671" s="73">
        <v>0</v>
      </c>
    </row>
    <row r="10672" spans="1:10" ht="15" thickBot="1">
      <c r="A10672" s="115"/>
      <c r="B10672" s="115"/>
      <c r="C10672" s="115"/>
      <c r="D10672" s="115"/>
      <c r="E10672" s="115" t="s">
        <v>3986</v>
      </c>
      <c r="F10672" s="73">
        <v>0.1</v>
      </c>
      <c r="G10672" s="115"/>
      <c r="H10672" s="138" t="s">
        <v>3987</v>
      </c>
      <c r="I10672" s="138"/>
      <c r="J10672" s="73">
        <v>0.54</v>
      </c>
    </row>
    <row r="10673" spans="1:10" ht="15" thickTop="1">
      <c r="A10673" s="68"/>
      <c r="B10673" s="68"/>
      <c r="C10673" s="68"/>
      <c r="D10673" s="68"/>
      <c r="E10673" s="68"/>
      <c r="F10673" s="68"/>
      <c r="G10673" s="68"/>
      <c r="H10673" s="68"/>
      <c r="I10673" s="68"/>
      <c r="J10673" s="68"/>
    </row>
    <row r="10674" spans="1:10" ht="15">
      <c r="A10674" s="120"/>
      <c r="B10674" s="121" t="s">
        <v>1</v>
      </c>
      <c r="C10674" s="120" t="s">
        <v>2</v>
      </c>
      <c r="D10674" s="120" t="s">
        <v>3</v>
      </c>
      <c r="E10674" s="144" t="s">
        <v>2279</v>
      </c>
      <c r="F10674" s="144"/>
      <c r="G10674" s="122" t="s">
        <v>4</v>
      </c>
      <c r="H10674" s="121" t="s">
        <v>5</v>
      </c>
      <c r="I10674" s="121" t="s">
        <v>6</v>
      </c>
      <c r="J10674" s="121" t="s">
        <v>8</v>
      </c>
    </row>
    <row r="10675" spans="1:10" ht="25.5">
      <c r="A10675" s="123" t="s">
        <v>3963</v>
      </c>
      <c r="B10675" s="78" t="s">
        <v>6899</v>
      </c>
      <c r="C10675" s="123" t="s">
        <v>120</v>
      </c>
      <c r="D10675" s="123" t="s">
        <v>6900</v>
      </c>
      <c r="E10675" s="150" t="s">
        <v>2411</v>
      </c>
      <c r="F10675" s="150"/>
      <c r="G10675" s="77" t="s">
        <v>4981</v>
      </c>
      <c r="H10675" s="67">
        <v>1</v>
      </c>
      <c r="I10675" s="79">
        <v>0.86</v>
      </c>
      <c r="J10675" s="79">
        <v>0.86</v>
      </c>
    </row>
    <row r="10676" spans="1:10">
      <c r="A10676" s="128"/>
      <c r="B10676" s="128"/>
      <c r="C10676" s="128"/>
      <c r="D10676" s="128"/>
      <c r="E10676" s="128"/>
      <c r="F10676" s="128" t="s">
        <v>4330</v>
      </c>
      <c r="G10676" s="128"/>
      <c r="H10676" s="128"/>
      <c r="I10676" s="128"/>
      <c r="J10676" s="110">
        <v>0</v>
      </c>
    </row>
    <row r="10677" spans="1:10">
      <c r="A10677" s="128"/>
      <c r="B10677" s="128"/>
      <c r="C10677" s="128"/>
      <c r="D10677" s="128"/>
      <c r="E10677" s="128"/>
      <c r="F10677" s="128" t="s">
        <v>4331</v>
      </c>
      <c r="G10677" s="128"/>
      <c r="H10677" s="128"/>
      <c r="I10677" s="128"/>
      <c r="J10677" s="110">
        <v>1</v>
      </c>
    </row>
    <row r="10678" spans="1:10">
      <c r="A10678" s="128"/>
      <c r="B10678" s="128"/>
      <c r="C10678" s="128"/>
      <c r="D10678" s="128"/>
      <c r="E10678" s="128"/>
      <c r="F10678" s="128" t="s">
        <v>4332</v>
      </c>
      <c r="G10678" s="128"/>
      <c r="H10678" s="128"/>
      <c r="I10678" s="128"/>
      <c r="J10678" s="110">
        <v>0</v>
      </c>
    </row>
    <row r="10679" spans="1:10" ht="30">
      <c r="A10679" s="120" t="s">
        <v>4333</v>
      </c>
      <c r="B10679" s="121" t="s">
        <v>1</v>
      </c>
      <c r="C10679" s="120" t="s">
        <v>2</v>
      </c>
      <c r="D10679" s="120" t="s">
        <v>4334</v>
      </c>
      <c r="E10679" s="121" t="s">
        <v>3953</v>
      </c>
      <c r="F10679" s="121" t="s">
        <v>4335</v>
      </c>
      <c r="G10679" s="121" t="s">
        <v>4336</v>
      </c>
      <c r="H10679" s="121"/>
      <c r="I10679" s="121"/>
      <c r="J10679" s="121" t="s">
        <v>4323</v>
      </c>
    </row>
    <row r="10680" spans="1:10" ht="25.5">
      <c r="A10680" s="124" t="s">
        <v>3973</v>
      </c>
      <c r="B10680" s="64" t="s">
        <v>6938</v>
      </c>
      <c r="C10680" s="124" t="s">
        <v>120</v>
      </c>
      <c r="D10680" s="124" t="s">
        <v>6939</v>
      </c>
      <c r="E10680" s="71">
        <v>1</v>
      </c>
      <c r="F10680" s="84" t="s">
        <v>4981</v>
      </c>
      <c r="G10680" s="147" t="s">
        <v>6361</v>
      </c>
      <c r="H10680" s="147"/>
      <c r="I10680" s="148"/>
      <c r="J10680" s="125" t="s">
        <v>6361</v>
      </c>
    </row>
    <row r="10681" spans="1:10">
      <c r="A10681" s="128"/>
      <c r="B10681" s="128"/>
      <c r="C10681" s="128"/>
      <c r="D10681" s="128"/>
      <c r="E10681" s="128"/>
      <c r="F10681" s="128" t="s">
        <v>4343</v>
      </c>
      <c r="G10681" s="128"/>
      <c r="H10681" s="128"/>
      <c r="I10681" s="128"/>
      <c r="J10681" s="110">
        <v>0.86</v>
      </c>
    </row>
    <row r="10682" spans="1:10">
      <c r="A10682" s="115"/>
      <c r="B10682" s="115"/>
      <c r="C10682" s="115"/>
      <c r="D10682" s="115"/>
      <c r="E10682" s="115" t="s">
        <v>3983</v>
      </c>
      <c r="F10682" s="73">
        <v>0</v>
      </c>
      <c r="G10682" s="115" t="s">
        <v>3984</v>
      </c>
      <c r="H10682" s="73">
        <v>0</v>
      </c>
      <c r="I10682" s="115" t="s">
        <v>3985</v>
      </c>
      <c r="J10682" s="73">
        <v>0</v>
      </c>
    </row>
    <row r="10683" spans="1:10" ht="15" thickBot="1">
      <c r="A10683" s="115"/>
      <c r="B10683" s="115"/>
      <c r="C10683" s="115"/>
      <c r="D10683" s="115"/>
      <c r="E10683" s="115" t="s">
        <v>3986</v>
      </c>
      <c r="F10683" s="73">
        <v>0.19</v>
      </c>
      <c r="G10683" s="115"/>
      <c r="H10683" s="138" t="s">
        <v>3987</v>
      </c>
      <c r="I10683" s="138"/>
      <c r="J10683" s="73">
        <v>1.05</v>
      </c>
    </row>
    <row r="10684" spans="1:10" ht="15" thickTop="1">
      <c r="A10684" s="68"/>
      <c r="B10684" s="68"/>
      <c r="C10684" s="68"/>
      <c r="D10684" s="68"/>
      <c r="E10684" s="68"/>
      <c r="F10684" s="68"/>
      <c r="G10684" s="68"/>
      <c r="H10684" s="68"/>
      <c r="I10684" s="68"/>
      <c r="J10684" s="68"/>
    </row>
    <row r="10685" spans="1:10" ht="15">
      <c r="A10685" s="120"/>
      <c r="B10685" s="121" t="s">
        <v>1</v>
      </c>
      <c r="C10685" s="120" t="s">
        <v>2</v>
      </c>
      <c r="D10685" s="120" t="s">
        <v>3</v>
      </c>
      <c r="E10685" s="144" t="s">
        <v>2279</v>
      </c>
      <c r="F10685" s="144"/>
      <c r="G10685" s="122" t="s">
        <v>4</v>
      </c>
      <c r="H10685" s="121" t="s">
        <v>5</v>
      </c>
      <c r="I10685" s="121" t="s">
        <v>6</v>
      </c>
      <c r="J10685" s="121" t="s">
        <v>8</v>
      </c>
    </row>
    <row r="10686" spans="1:10" ht="25.5">
      <c r="A10686" s="123" t="s">
        <v>3963</v>
      </c>
      <c r="B10686" s="78" t="s">
        <v>4349</v>
      </c>
      <c r="C10686" s="123" t="s">
        <v>120</v>
      </c>
      <c r="D10686" s="123" t="s">
        <v>4350</v>
      </c>
      <c r="E10686" s="150" t="s">
        <v>2411</v>
      </c>
      <c r="F10686" s="150"/>
      <c r="G10686" s="77" t="s">
        <v>122</v>
      </c>
      <c r="H10686" s="67">
        <v>1</v>
      </c>
      <c r="I10686" s="79">
        <v>2.35</v>
      </c>
      <c r="J10686" s="79">
        <v>2.35</v>
      </c>
    </row>
    <row r="10687" spans="1:10">
      <c r="A10687" s="128"/>
      <c r="B10687" s="128"/>
      <c r="C10687" s="128"/>
      <c r="D10687" s="128"/>
      <c r="E10687" s="128"/>
      <c r="F10687" s="128" t="s">
        <v>4330</v>
      </c>
      <c r="G10687" s="128"/>
      <c r="H10687" s="128"/>
      <c r="I10687" s="128"/>
      <c r="J10687" s="110">
        <v>0</v>
      </c>
    </row>
    <row r="10688" spans="1:10">
      <c r="A10688" s="128"/>
      <c r="B10688" s="128"/>
      <c r="C10688" s="128"/>
      <c r="D10688" s="128"/>
      <c r="E10688" s="128"/>
      <c r="F10688" s="128" t="s">
        <v>4331</v>
      </c>
      <c r="G10688" s="128"/>
      <c r="H10688" s="128"/>
      <c r="I10688" s="128"/>
      <c r="J10688" s="110">
        <v>1</v>
      </c>
    </row>
    <row r="10689" spans="1:10">
      <c r="A10689" s="128"/>
      <c r="B10689" s="128"/>
      <c r="C10689" s="128"/>
      <c r="D10689" s="128"/>
      <c r="E10689" s="128"/>
      <c r="F10689" s="128" t="s">
        <v>4332</v>
      </c>
      <c r="G10689" s="128"/>
      <c r="H10689" s="128"/>
      <c r="I10689" s="128"/>
      <c r="J10689" s="110">
        <v>0</v>
      </c>
    </row>
    <row r="10690" spans="1:10" ht="30">
      <c r="A10690" s="120" t="s">
        <v>4333</v>
      </c>
      <c r="B10690" s="121" t="s">
        <v>1</v>
      </c>
      <c r="C10690" s="120" t="s">
        <v>2</v>
      </c>
      <c r="D10690" s="120" t="s">
        <v>4334</v>
      </c>
      <c r="E10690" s="121" t="s">
        <v>3953</v>
      </c>
      <c r="F10690" s="121" t="s">
        <v>4335</v>
      </c>
      <c r="G10690" s="121" t="s">
        <v>4336</v>
      </c>
      <c r="H10690" s="121"/>
      <c r="I10690" s="121"/>
      <c r="J10690" s="121" t="s">
        <v>4323</v>
      </c>
    </row>
    <row r="10691" spans="1:10" ht="25.5">
      <c r="A10691" s="124" t="s">
        <v>3973</v>
      </c>
      <c r="B10691" s="64" t="s">
        <v>6940</v>
      </c>
      <c r="C10691" s="124" t="s">
        <v>120</v>
      </c>
      <c r="D10691" s="124" t="s">
        <v>6941</v>
      </c>
      <c r="E10691" s="71">
        <v>1</v>
      </c>
      <c r="F10691" s="84" t="s">
        <v>122</v>
      </c>
      <c r="G10691" s="147" t="s">
        <v>4351</v>
      </c>
      <c r="H10691" s="147"/>
      <c r="I10691" s="148"/>
      <c r="J10691" s="125" t="s">
        <v>4351</v>
      </c>
    </row>
    <row r="10692" spans="1:10">
      <c r="A10692" s="128"/>
      <c r="B10692" s="128"/>
      <c r="C10692" s="128"/>
      <c r="D10692" s="128"/>
      <c r="E10692" s="128"/>
      <c r="F10692" s="128" t="s">
        <v>4343</v>
      </c>
      <c r="G10692" s="128"/>
      <c r="H10692" s="128"/>
      <c r="I10692" s="128"/>
      <c r="J10692" s="110">
        <v>2.35</v>
      </c>
    </row>
    <row r="10693" spans="1:10">
      <c r="A10693" s="115"/>
      <c r="B10693" s="115"/>
      <c r="C10693" s="115"/>
      <c r="D10693" s="115"/>
      <c r="E10693" s="115" t="s">
        <v>3983</v>
      </c>
      <c r="F10693" s="73">
        <v>0</v>
      </c>
      <c r="G10693" s="115" t="s">
        <v>3984</v>
      </c>
      <c r="H10693" s="73">
        <v>0</v>
      </c>
      <c r="I10693" s="115" t="s">
        <v>3985</v>
      </c>
      <c r="J10693" s="73">
        <v>0</v>
      </c>
    </row>
    <row r="10694" spans="1:10" ht="15" thickBot="1">
      <c r="A10694" s="115"/>
      <c r="B10694" s="115"/>
      <c r="C10694" s="115"/>
      <c r="D10694" s="115"/>
      <c r="E10694" s="115" t="s">
        <v>3986</v>
      </c>
      <c r="F10694" s="73">
        <v>0.53</v>
      </c>
      <c r="G10694" s="115"/>
      <c r="H10694" s="138" t="s">
        <v>3987</v>
      </c>
      <c r="I10694" s="138"/>
      <c r="J10694" s="73">
        <v>2.88</v>
      </c>
    </row>
    <row r="10695" spans="1:10" ht="15" thickTop="1">
      <c r="A10695" s="68"/>
      <c r="B10695" s="68"/>
      <c r="C10695" s="68"/>
      <c r="D10695" s="68"/>
      <c r="E10695" s="68"/>
      <c r="F10695" s="68"/>
      <c r="G10695" s="68"/>
      <c r="H10695" s="68"/>
      <c r="I10695" s="68"/>
      <c r="J10695" s="68"/>
    </row>
    <row r="10696" spans="1:10" ht="15">
      <c r="A10696" s="120"/>
      <c r="B10696" s="121" t="s">
        <v>1</v>
      </c>
      <c r="C10696" s="120" t="s">
        <v>2</v>
      </c>
      <c r="D10696" s="120" t="s">
        <v>3</v>
      </c>
      <c r="E10696" s="144" t="s">
        <v>2279</v>
      </c>
      <c r="F10696" s="144"/>
      <c r="G10696" s="122" t="s">
        <v>4</v>
      </c>
      <c r="H10696" s="121" t="s">
        <v>5</v>
      </c>
      <c r="I10696" s="121" t="s">
        <v>6</v>
      </c>
      <c r="J10696" s="121" t="s">
        <v>8</v>
      </c>
    </row>
    <row r="10697" spans="1:10" ht="25.5">
      <c r="A10697" s="123" t="s">
        <v>3963</v>
      </c>
      <c r="B10697" s="78" t="s">
        <v>6942</v>
      </c>
      <c r="C10697" s="123" t="s">
        <v>120</v>
      </c>
      <c r="D10697" s="123" t="s">
        <v>6943</v>
      </c>
      <c r="E10697" s="150" t="s">
        <v>2411</v>
      </c>
      <c r="F10697" s="150"/>
      <c r="G10697" s="77" t="s">
        <v>4981</v>
      </c>
      <c r="H10697" s="67">
        <v>1</v>
      </c>
      <c r="I10697" s="79">
        <v>0.01</v>
      </c>
      <c r="J10697" s="79">
        <v>0.01</v>
      </c>
    </row>
    <row r="10698" spans="1:10">
      <c r="A10698" s="128"/>
      <c r="B10698" s="128"/>
      <c r="C10698" s="128"/>
      <c r="D10698" s="128"/>
      <c r="E10698" s="128"/>
      <c r="F10698" s="128" t="s">
        <v>4330</v>
      </c>
      <c r="G10698" s="128"/>
      <c r="H10698" s="128"/>
      <c r="I10698" s="128"/>
      <c r="J10698" s="110">
        <v>0</v>
      </c>
    </row>
    <row r="10699" spans="1:10">
      <c r="A10699" s="128"/>
      <c r="B10699" s="128"/>
      <c r="C10699" s="128"/>
      <c r="D10699" s="128"/>
      <c r="E10699" s="128"/>
      <c r="F10699" s="128" t="s">
        <v>4331</v>
      </c>
      <c r="G10699" s="128"/>
      <c r="H10699" s="128"/>
      <c r="I10699" s="128"/>
      <c r="J10699" s="110">
        <v>1</v>
      </c>
    </row>
    <row r="10700" spans="1:10">
      <c r="A10700" s="128"/>
      <c r="B10700" s="128"/>
      <c r="C10700" s="128"/>
      <c r="D10700" s="128"/>
      <c r="E10700" s="128"/>
      <c r="F10700" s="128" t="s">
        <v>4332</v>
      </c>
      <c r="G10700" s="128"/>
      <c r="H10700" s="128"/>
      <c r="I10700" s="128"/>
      <c r="J10700" s="110">
        <v>0</v>
      </c>
    </row>
    <row r="10701" spans="1:10" ht="30">
      <c r="A10701" s="120" t="s">
        <v>4333</v>
      </c>
      <c r="B10701" s="121" t="s">
        <v>1</v>
      </c>
      <c r="C10701" s="120" t="s">
        <v>2</v>
      </c>
      <c r="D10701" s="120" t="s">
        <v>4334</v>
      </c>
      <c r="E10701" s="121" t="s">
        <v>3953</v>
      </c>
      <c r="F10701" s="121" t="s">
        <v>4335</v>
      </c>
      <c r="G10701" s="121" t="s">
        <v>4336</v>
      </c>
      <c r="H10701" s="121"/>
      <c r="I10701" s="121"/>
      <c r="J10701" s="121" t="s">
        <v>4323</v>
      </c>
    </row>
    <row r="10702" spans="1:10" ht="25.5">
      <c r="A10702" s="124" t="s">
        <v>3973</v>
      </c>
      <c r="B10702" s="64" t="s">
        <v>6944</v>
      </c>
      <c r="C10702" s="124" t="s">
        <v>120</v>
      </c>
      <c r="D10702" s="124" t="s">
        <v>6945</v>
      </c>
      <c r="E10702" s="71">
        <v>1</v>
      </c>
      <c r="F10702" s="84" t="s">
        <v>4981</v>
      </c>
      <c r="G10702" s="147" t="s">
        <v>3197</v>
      </c>
      <c r="H10702" s="147"/>
      <c r="I10702" s="148"/>
      <c r="J10702" s="125" t="s">
        <v>3197</v>
      </c>
    </row>
    <row r="10703" spans="1:10">
      <c r="A10703" s="128"/>
      <c r="B10703" s="128"/>
      <c r="C10703" s="128"/>
      <c r="D10703" s="128"/>
      <c r="E10703" s="128"/>
      <c r="F10703" s="128" t="s">
        <v>4343</v>
      </c>
      <c r="G10703" s="128"/>
      <c r="H10703" s="128"/>
      <c r="I10703" s="128"/>
      <c r="J10703" s="110">
        <v>0.01</v>
      </c>
    </row>
    <row r="10704" spans="1:10">
      <c r="A10704" s="115"/>
      <c r="B10704" s="115"/>
      <c r="C10704" s="115"/>
      <c r="D10704" s="115"/>
      <c r="E10704" s="115" t="s">
        <v>3983</v>
      </c>
      <c r="F10704" s="73">
        <v>0</v>
      </c>
      <c r="G10704" s="115" t="s">
        <v>3984</v>
      </c>
      <c r="H10704" s="73">
        <v>0</v>
      </c>
      <c r="I10704" s="115" t="s">
        <v>3985</v>
      </c>
      <c r="J10704" s="73">
        <v>0</v>
      </c>
    </row>
    <row r="10705" spans="1:10" ht="15" thickBot="1">
      <c r="A10705" s="115"/>
      <c r="B10705" s="115"/>
      <c r="C10705" s="115"/>
      <c r="D10705" s="115"/>
      <c r="E10705" s="115" t="s">
        <v>3986</v>
      </c>
      <c r="F10705" s="73">
        <v>0</v>
      </c>
      <c r="G10705" s="115"/>
      <c r="H10705" s="138" t="s">
        <v>3987</v>
      </c>
      <c r="I10705" s="138"/>
      <c r="J10705" s="73">
        <v>0.01</v>
      </c>
    </row>
    <row r="10706" spans="1:10" ht="15" thickTop="1">
      <c r="A10706" s="68"/>
      <c r="B10706" s="68"/>
      <c r="C10706" s="68"/>
      <c r="D10706" s="68"/>
      <c r="E10706" s="68"/>
      <c r="F10706" s="68"/>
      <c r="G10706" s="68"/>
      <c r="H10706" s="68"/>
      <c r="I10706" s="68"/>
      <c r="J10706" s="68"/>
    </row>
    <row r="10707" spans="1:10" ht="15">
      <c r="A10707" s="120"/>
      <c r="B10707" s="121" t="s">
        <v>1</v>
      </c>
      <c r="C10707" s="120" t="s">
        <v>2</v>
      </c>
      <c r="D10707" s="120" t="s">
        <v>3</v>
      </c>
      <c r="E10707" s="144" t="s">
        <v>2279</v>
      </c>
      <c r="F10707" s="144"/>
      <c r="G10707" s="122" t="s">
        <v>4</v>
      </c>
      <c r="H10707" s="121" t="s">
        <v>5</v>
      </c>
      <c r="I10707" s="121" t="s">
        <v>6</v>
      </c>
      <c r="J10707" s="121" t="s">
        <v>8</v>
      </c>
    </row>
    <row r="10708" spans="1:10" ht="25.5">
      <c r="A10708" s="123" t="s">
        <v>3963</v>
      </c>
      <c r="B10708" s="78" t="s">
        <v>6946</v>
      </c>
      <c r="C10708" s="123" t="s">
        <v>120</v>
      </c>
      <c r="D10708" s="123" t="s">
        <v>6947</v>
      </c>
      <c r="E10708" s="150" t="s">
        <v>2411</v>
      </c>
      <c r="F10708" s="150"/>
      <c r="G10708" s="77" t="s">
        <v>4981</v>
      </c>
      <c r="H10708" s="67">
        <v>1</v>
      </c>
      <c r="I10708" s="79">
        <v>0.78</v>
      </c>
      <c r="J10708" s="79">
        <v>0.78</v>
      </c>
    </row>
    <row r="10709" spans="1:10">
      <c r="A10709" s="128"/>
      <c r="B10709" s="128"/>
      <c r="C10709" s="128"/>
      <c r="D10709" s="128"/>
      <c r="E10709" s="128"/>
      <c r="F10709" s="128" t="s">
        <v>4330</v>
      </c>
      <c r="G10709" s="128"/>
      <c r="H10709" s="128"/>
      <c r="I10709" s="128"/>
      <c r="J10709" s="110">
        <v>0</v>
      </c>
    </row>
    <row r="10710" spans="1:10">
      <c r="A10710" s="128"/>
      <c r="B10710" s="128"/>
      <c r="C10710" s="128"/>
      <c r="D10710" s="128"/>
      <c r="E10710" s="128"/>
      <c r="F10710" s="128" t="s">
        <v>4331</v>
      </c>
      <c r="G10710" s="128"/>
      <c r="H10710" s="128"/>
      <c r="I10710" s="128"/>
      <c r="J10710" s="110">
        <v>1</v>
      </c>
    </row>
    <row r="10711" spans="1:10">
      <c r="A10711" s="128"/>
      <c r="B10711" s="128"/>
      <c r="C10711" s="128"/>
      <c r="D10711" s="128"/>
      <c r="E10711" s="128"/>
      <c r="F10711" s="128" t="s">
        <v>4332</v>
      </c>
      <c r="G10711" s="128"/>
      <c r="H10711" s="128"/>
      <c r="I10711" s="128"/>
      <c r="J10711" s="110">
        <v>0</v>
      </c>
    </row>
    <row r="10712" spans="1:10" ht="30">
      <c r="A10712" s="120" t="s">
        <v>4333</v>
      </c>
      <c r="B10712" s="121" t="s">
        <v>1</v>
      </c>
      <c r="C10712" s="120" t="s">
        <v>2</v>
      </c>
      <c r="D10712" s="120" t="s">
        <v>4334</v>
      </c>
      <c r="E10712" s="121" t="s">
        <v>3953</v>
      </c>
      <c r="F10712" s="121" t="s">
        <v>4335</v>
      </c>
      <c r="G10712" s="121" t="s">
        <v>4336</v>
      </c>
      <c r="H10712" s="121"/>
      <c r="I10712" s="121"/>
      <c r="J10712" s="121" t="s">
        <v>4323</v>
      </c>
    </row>
    <row r="10713" spans="1:10" ht="25.5">
      <c r="A10713" s="124" t="s">
        <v>3973</v>
      </c>
      <c r="B10713" s="64" t="s">
        <v>6932</v>
      </c>
      <c r="C10713" s="124" t="s">
        <v>120</v>
      </c>
      <c r="D10713" s="124" t="s">
        <v>6933</v>
      </c>
      <c r="E10713" s="71">
        <v>1</v>
      </c>
      <c r="F10713" s="84" t="s">
        <v>4981</v>
      </c>
      <c r="G10713" s="147" t="s">
        <v>6374</v>
      </c>
      <c r="H10713" s="147"/>
      <c r="I10713" s="148"/>
      <c r="J10713" s="125" t="s">
        <v>6374</v>
      </c>
    </row>
    <row r="10714" spans="1:10">
      <c r="A10714" s="128"/>
      <c r="B10714" s="128"/>
      <c r="C10714" s="128"/>
      <c r="D10714" s="128"/>
      <c r="E10714" s="128"/>
      <c r="F10714" s="128" t="s">
        <v>4343</v>
      </c>
      <c r="G10714" s="128"/>
      <c r="H10714" s="128"/>
      <c r="I10714" s="128"/>
      <c r="J10714" s="110">
        <v>0.78</v>
      </c>
    </row>
    <row r="10715" spans="1:10">
      <c r="A10715" s="115"/>
      <c r="B10715" s="115"/>
      <c r="C10715" s="115"/>
      <c r="D10715" s="115"/>
      <c r="E10715" s="115" t="s">
        <v>3983</v>
      </c>
      <c r="F10715" s="73">
        <v>0</v>
      </c>
      <c r="G10715" s="115" t="s">
        <v>3984</v>
      </c>
      <c r="H10715" s="73">
        <v>0</v>
      </c>
      <c r="I10715" s="115" t="s">
        <v>3985</v>
      </c>
      <c r="J10715" s="73">
        <v>0</v>
      </c>
    </row>
    <row r="10716" spans="1:10" ht="15" thickBot="1">
      <c r="A10716" s="115"/>
      <c r="B10716" s="115"/>
      <c r="C10716" s="115"/>
      <c r="D10716" s="115"/>
      <c r="E10716" s="115" t="s">
        <v>3986</v>
      </c>
      <c r="F10716" s="73">
        <v>0.17</v>
      </c>
      <c r="G10716" s="115"/>
      <c r="H10716" s="138" t="s">
        <v>3987</v>
      </c>
      <c r="I10716" s="138"/>
      <c r="J10716" s="73">
        <v>0.95</v>
      </c>
    </row>
    <row r="10717" spans="1:10" ht="15" thickTop="1">
      <c r="A10717" s="68"/>
      <c r="B10717" s="68"/>
      <c r="C10717" s="68"/>
      <c r="D10717" s="68"/>
      <c r="E10717" s="68"/>
      <c r="F10717" s="68"/>
      <c r="G10717" s="68"/>
      <c r="H10717" s="68"/>
      <c r="I10717" s="68"/>
      <c r="J10717" s="68"/>
    </row>
    <row r="10718" spans="1:10" ht="15">
      <c r="A10718" s="120"/>
      <c r="B10718" s="121" t="s">
        <v>1</v>
      </c>
      <c r="C10718" s="120" t="s">
        <v>2</v>
      </c>
      <c r="D10718" s="120" t="s">
        <v>3</v>
      </c>
      <c r="E10718" s="144" t="s">
        <v>2279</v>
      </c>
      <c r="F10718" s="144"/>
      <c r="G10718" s="122" t="s">
        <v>4</v>
      </c>
      <c r="H10718" s="121" t="s">
        <v>5</v>
      </c>
      <c r="I10718" s="121" t="s">
        <v>6</v>
      </c>
      <c r="J10718" s="121" t="s">
        <v>8</v>
      </c>
    </row>
    <row r="10719" spans="1:10" ht="25.5">
      <c r="A10719" s="123" t="s">
        <v>3963</v>
      </c>
      <c r="B10719" s="78" t="s">
        <v>6948</v>
      </c>
      <c r="C10719" s="123" t="s">
        <v>120</v>
      </c>
      <c r="D10719" s="123" t="s">
        <v>6949</v>
      </c>
      <c r="E10719" s="150" t="s">
        <v>2411</v>
      </c>
      <c r="F10719" s="150"/>
      <c r="G10719" s="77" t="s">
        <v>4981</v>
      </c>
      <c r="H10719" s="67">
        <v>1</v>
      </c>
      <c r="I10719" s="79">
        <v>0.61</v>
      </c>
      <c r="J10719" s="79">
        <v>0.61</v>
      </c>
    </row>
    <row r="10720" spans="1:10">
      <c r="A10720" s="128"/>
      <c r="B10720" s="128"/>
      <c r="C10720" s="128"/>
      <c r="D10720" s="128"/>
      <c r="E10720" s="128"/>
      <c r="F10720" s="128" t="s">
        <v>4330</v>
      </c>
      <c r="G10720" s="128"/>
      <c r="H10720" s="128"/>
      <c r="I10720" s="128"/>
      <c r="J10720" s="110">
        <v>0</v>
      </c>
    </row>
    <row r="10721" spans="1:10">
      <c r="A10721" s="128"/>
      <c r="B10721" s="128"/>
      <c r="C10721" s="128"/>
      <c r="D10721" s="128"/>
      <c r="E10721" s="128"/>
      <c r="F10721" s="128" t="s">
        <v>4331</v>
      </c>
      <c r="G10721" s="128"/>
      <c r="H10721" s="128"/>
      <c r="I10721" s="128"/>
      <c r="J10721" s="110">
        <v>1</v>
      </c>
    </row>
    <row r="10722" spans="1:10">
      <c r="A10722" s="128"/>
      <c r="B10722" s="128"/>
      <c r="C10722" s="128"/>
      <c r="D10722" s="128"/>
      <c r="E10722" s="128"/>
      <c r="F10722" s="128" t="s">
        <v>4332</v>
      </c>
      <c r="G10722" s="128"/>
      <c r="H10722" s="128"/>
      <c r="I10722" s="128"/>
      <c r="J10722" s="110">
        <v>0</v>
      </c>
    </row>
    <row r="10723" spans="1:10" ht="30">
      <c r="A10723" s="120" t="s">
        <v>4333</v>
      </c>
      <c r="B10723" s="121" t="s">
        <v>1</v>
      </c>
      <c r="C10723" s="120" t="s">
        <v>2</v>
      </c>
      <c r="D10723" s="120" t="s">
        <v>4334</v>
      </c>
      <c r="E10723" s="121" t="s">
        <v>3953</v>
      </c>
      <c r="F10723" s="121" t="s">
        <v>4335</v>
      </c>
      <c r="G10723" s="121" t="s">
        <v>4336</v>
      </c>
      <c r="H10723" s="121"/>
      <c r="I10723" s="121"/>
      <c r="J10723" s="121" t="s">
        <v>4323</v>
      </c>
    </row>
    <row r="10724" spans="1:10" ht="25.5">
      <c r="A10724" s="124" t="s">
        <v>3973</v>
      </c>
      <c r="B10724" s="64" t="s">
        <v>6950</v>
      </c>
      <c r="C10724" s="124" t="s">
        <v>120</v>
      </c>
      <c r="D10724" s="124" t="s">
        <v>6951</v>
      </c>
      <c r="E10724" s="71">
        <v>1</v>
      </c>
      <c r="F10724" s="84" t="s">
        <v>4981</v>
      </c>
      <c r="G10724" s="147" t="s">
        <v>2431</v>
      </c>
      <c r="H10724" s="147"/>
      <c r="I10724" s="148"/>
      <c r="J10724" s="125" t="s">
        <v>2431</v>
      </c>
    </row>
    <row r="10725" spans="1:10">
      <c r="A10725" s="128"/>
      <c r="B10725" s="128"/>
      <c r="C10725" s="128"/>
      <c r="D10725" s="128"/>
      <c r="E10725" s="128"/>
      <c r="F10725" s="128" t="s">
        <v>4343</v>
      </c>
      <c r="G10725" s="128"/>
      <c r="H10725" s="128"/>
      <c r="I10725" s="128"/>
      <c r="J10725" s="110">
        <v>0.61</v>
      </c>
    </row>
    <row r="10726" spans="1:10">
      <c r="A10726" s="115"/>
      <c r="B10726" s="115"/>
      <c r="C10726" s="115"/>
      <c r="D10726" s="115"/>
      <c r="E10726" s="115" t="s">
        <v>3983</v>
      </c>
      <c r="F10726" s="73">
        <v>0</v>
      </c>
      <c r="G10726" s="115" t="s">
        <v>3984</v>
      </c>
      <c r="H10726" s="73">
        <v>0</v>
      </c>
      <c r="I10726" s="115" t="s">
        <v>3985</v>
      </c>
      <c r="J10726" s="73">
        <v>0</v>
      </c>
    </row>
    <row r="10727" spans="1:10" ht="15" thickBot="1">
      <c r="A10727" s="115"/>
      <c r="B10727" s="115"/>
      <c r="C10727" s="115"/>
      <c r="D10727" s="115"/>
      <c r="E10727" s="115" t="s">
        <v>3986</v>
      </c>
      <c r="F10727" s="73">
        <v>0.13</v>
      </c>
      <c r="G10727" s="115"/>
      <c r="H10727" s="138" t="s">
        <v>3987</v>
      </c>
      <c r="I10727" s="138"/>
      <c r="J10727" s="73">
        <v>0.74</v>
      </c>
    </row>
    <row r="10728" spans="1:10" ht="15" thickTop="1">
      <c r="A10728" s="68"/>
      <c r="B10728" s="68"/>
      <c r="C10728" s="68"/>
      <c r="D10728" s="68"/>
      <c r="E10728" s="68"/>
      <c r="F10728" s="68"/>
      <c r="G10728" s="68"/>
      <c r="H10728" s="68"/>
      <c r="I10728" s="68"/>
      <c r="J10728" s="68"/>
    </row>
    <row r="10729" spans="1:10" ht="15">
      <c r="A10729" s="120"/>
      <c r="B10729" s="121" t="s">
        <v>1</v>
      </c>
      <c r="C10729" s="120" t="s">
        <v>2</v>
      </c>
      <c r="D10729" s="120" t="s">
        <v>3</v>
      </c>
      <c r="E10729" s="144" t="s">
        <v>2279</v>
      </c>
      <c r="F10729" s="144"/>
      <c r="G10729" s="122" t="s">
        <v>4</v>
      </c>
      <c r="H10729" s="121" t="s">
        <v>5</v>
      </c>
      <c r="I10729" s="121" t="s">
        <v>6</v>
      </c>
      <c r="J10729" s="121" t="s">
        <v>8</v>
      </c>
    </row>
    <row r="10730" spans="1:10" ht="25.5">
      <c r="A10730" s="123" t="s">
        <v>3963</v>
      </c>
      <c r="B10730" s="78" t="s">
        <v>6952</v>
      </c>
      <c r="C10730" s="123" t="s">
        <v>120</v>
      </c>
      <c r="D10730" s="123" t="s">
        <v>6953</v>
      </c>
      <c r="E10730" s="150" t="s">
        <v>2411</v>
      </c>
      <c r="F10730" s="150"/>
      <c r="G10730" s="77" t="s">
        <v>4981</v>
      </c>
      <c r="H10730" s="67">
        <v>1</v>
      </c>
      <c r="I10730" s="79">
        <v>0.61</v>
      </c>
      <c r="J10730" s="79">
        <v>0.61</v>
      </c>
    </row>
    <row r="10731" spans="1:10" ht="14.25" customHeight="1">
      <c r="A10731" s="128"/>
      <c r="B10731" s="128"/>
      <c r="C10731" s="128"/>
      <c r="D10731" s="128"/>
      <c r="E10731" s="128"/>
      <c r="F10731" s="128" t="s">
        <v>4330</v>
      </c>
      <c r="G10731" s="128"/>
      <c r="H10731" s="128"/>
      <c r="I10731" s="128"/>
      <c r="J10731" s="110">
        <v>0</v>
      </c>
    </row>
    <row r="10732" spans="1:10" ht="14.25" customHeight="1">
      <c r="A10732" s="128"/>
      <c r="B10732" s="128"/>
      <c r="C10732" s="128"/>
      <c r="D10732" s="128"/>
      <c r="E10732" s="128"/>
      <c r="F10732" s="128" t="s">
        <v>4331</v>
      </c>
      <c r="G10732" s="128"/>
      <c r="H10732" s="128"/>
      <c r="I10732" s="128"/>
      <c r="J10732" s="110">
        <v>1</v>
      </c>
    </row>
    <row r="10733" spans="1:10" ht="14.25" customHeight="1">
      <c r="A10733" s="128"/>
      <c r="B10733" s="128"/>
      <c r="C10733" s="128"/>
      <c r="D10733" s="128"/>
      <c r="E10733" s="128"/>
      <c r="F10733" s="128" t="s">
        <v>4332</v>
      </c>
      <c r="G10733" s="128"/>
      <c r="H10733" s="128"/>
      <c r="I10733" s="128"/>
      <c r="J10733" s="110">
        <v>0</v>
      </c>
    </row>
    <row r="10734" spans="1:10" ht="30">
      <c r="A10734" s="120" t="s">
        <v>4333</v>
      </c>
      <c r="B10734" s="121" t="s">
        <v>1</v>
      </c>
      <c r="C10734" s="120" t="s">
        <v>2</v>
      </c>
      <c r="D10734" s="120" t="s">
        <v>4334</v>
      </c>
      <c r="E10734" s="121" t="s">
        <v>3953</v>
      </c>
      <c r="F10734" s="121" t="s">
        <v>4335</v>
      </c>
      <c r="G10734" s="121" t="s">
        <v>4336</v>
      </c>
      <c r="H10734" s="121"/>
      <c r="I10734" s="121"/>
      <c r="J10734" s="121" t="s">
        <v>4323</v>
      </c>
    </row>
    <row r="10735" spans="1:10" ht="25.5">
      <c r="A10735" s="124" t="s">
        <v>3973</v>
      </c>
      <c r="B10735" s="64" t="s">
        <v>6950</v>
      </c>
      <c r="C10735" s="124" t="s">
        <v>120</v>
      </c>
      <c r="D10735" s="124" t="s">
        <v>6951</v>
      </c>
      <c r="E10735" s="71">
        <v>1</v>
      </c>
      <c r="F10735" s="84" t="s">
        <v>4981</v>
      </c>
      <c r="G10735" s="147" t="s">
        <v>2431</v>
      </c>
      <c r="H10735" s="147"/>
      <c r="I10735" s="148"/>
      <c r="J10735" s="125" t="s">
        <v>2431</v>
      </c>
    </row>
    <row r="10736" spans="1:10">
      <c r="A10736" s="128"/>
      <c r="B10736" s="128"/>
      <c r="C10736" s="128"/>
      <c r="D10736" s="128"/>
      <c r="E10736" s="128"/>
      <c r="F10736" s="128" t="s">
        <v>4343</v>
      </c>
      <c r="G10736" s="128"/>
      <c r="H10736" s="128"/>
      <c r="I10736" s="128"/>
      <c r="J10736" s="110">
        <v>0.61</v>
      </c>
    </row>
    <row r="10737" spans="1:11">
      <c r="A10737" s="115"/>
      <c r="B10737" s="115"/>
      <c r="C10737" s="115"/>
      <c r="D10737" s="115"/>
      <c r="E10737" s="115" t="s">
        <v>3983</v>
      </c>
      <c r="F10737" s="73">
        <v>0</v>
      </c>
      <c r="G10737" s="115" t="s">
        <v>3984</v>
      </c>
      <c r="H10737" s="73">
        <v>0</v>
      </c>
      <c r="I10737" s="115" t="s">
        <v>3985</v>
      </c>
      <c r="J10737" s="73">
        <v>0</v>
      </c>
    </row>
    <row r="10738" spans="1:11" ht="15" thickBot="1">
      <c r="A10738" s="115"/>
      <c r="B10738" s="115"/>
      <c r="C10738" s="115"/>
      <c r="D10738" s="115"/>
      <c r="E10738" s="115" t="s">
        <v>3986</v>
      </c>
      <c r="F10738" s="73">
        <v>0.13</v>
      </c>
      <c r="G10738" s="115"/>
      <c r="H10738" s="138" t="s">
        <v>3987</v>
      </c>
      <c r="I10738" s="138"/>
      <c r="J10738" s="73">
        <v>0.74</v>
      </c>
    </row>
    <row r="10739" spans="1:11" ht="15" thickTop="1">
      <c r="A10739" s="68"/>
      <c r="B10739" s="68"/>
      <c r="C10739" s="68"/>
      <c r="D10739" s="68"/>
      <c r="E10739" s="68"/>
      <c r="F10739" s="68"/>
      <c r="G10739" s="68"/>
      <c r="H10739" s="68"/>
      <c r="I10739" s="68"/>
      <c r="J10739" s="68"/>
    </row>
    <row r="10740" spans="1:11" ht="15">
      <c r="A10740" s="120"/>
      <c r="B10740" s="121" t="s">
        <v>1</v>
      </c>
      <c r="C10740" s="120" t="s">
        <v>2</v>
      </c>
      <c r="D10740" s="120" t="s">
        <v>3</v>
      </c>
      <c r="E10740" s="144" t="s">
        <v>2279</v>
      </c>
      <c r="F10740" s="144"/>
      <c r="G10740" s="122" t="s">
        <v>4</v>
      </c>
      <c r="H10740" s="121" t="s">
        <v>5</v>
      </c>
      <c r="I10740" s="121" t="s">
        <v>3962</v>
      </c>
      <c r="J10740" s="121" t="s">
        <v>6</v>
      </c>
      <c r="K10740" s="121" t="s">
        <v>8</v>
      </c>
    </row>
    <row r="10741" spans="1:11" ht="38.25">
      <c r="A10741" s="123" t="s">
        <v>3963</v>
      </c>
      <c r="B10741" s="78" t="s">
        <v>6100</v>
      </c>
      <c r="C10741" s="123" t="s">
        <v>17</v>
      </c>
      <c r="D10741" s="123" t="s">
        <v>6101</v>
      </c>
      <c r="E10741" s="150" t="s">
        <v>3798</v>
      </c>
      <c r="F10741" s="150"/>
      <c r="G10741" s="77" t="s">
        <v>26</v>
      </c>
      <c r="H10741" s="67">
        <v>1</v>
      </c>
      <c r="I10741" s="79"/>
      <c r="J10741" s="79">
        <v>28.61</v>
      </c>
      <c r="K10741" s="79">
        <v>28.61</v>
      </c>
    </row>
    <row r="10742" spans="1:11" ht="25.5">
      <c r="A10742" s="116" t="s">
        <v>3964</v>
      </c>
      <c r="B10742" s="117" t="s">
        <v>4499</v>
      </c>
      <c r="C10742" s="116" t="s">
        <v>17</v>
      </c>
      <c r="D10742" s="116" t="s">
        <v>4500</v>
      </c>
      <c r="E10742" s="136" t="s">
        <v>2323</v>
      </c>
      <c r="F10742" s="136"/>
      <c r="G10742" s="5" t="s">
        <v>3967</v>
      </c>
      <c r="H10742" s="7">
        <v>0.15679999999999999</v>
      </c>
      <c r="I10742" s="7">
        <v>0</v>
      </c>
      <c r="J10742" s="69">
        <v>23.03</v>
      </c>
      <c r="K10742" s="69">
        <v>3.61</v>
      </c>
    </row>
    <row r="10743" spans="1:11" ht="25.5">
      <c r="A10743" s="116" t="s">
        <v>3964</v>
      </c>
      <c r="B10743" s="117" t="s">
        <v>5973</v>
      </c>
      <c r="C10743" s="116" t="s">
        <v>17</v>
      </c>
      <c r="D10743" s="116" t="s">
        <v>5974</v>
      </c>
      <c r="E10743" s="136" t="s">
        <v>2323</v>
      </c>
      <c r="F10743" s="136"/>
      <c r="G10743" s="5" t="s">
        <v>3967</v>
      </c>
      <c r="H10743" s="7">
        <v>0.69</v>
      </c>
      <c r="I10743" s="7">
        <v>0</v>
      </c>
      <c r="J10743" s="69">
        <v>32.270000000000003</v>
      </c>
      <c r="K10743" s="69">
        <v>22.26</v>
      </c>
    </row>
    <row r="10744" spans="1:11" ht="38.25">
      <c r="A10744" s="124" t="s">
        <v>3973</v>
      </c>
      <c r="B10744" s="64" t="s">
        <v>5739</v>
      </c>
      <c r="C10744" s="124" t="s">
        <v>17</v>
      </c>
      <c r="D10744" s="124" t="s">
        <v>5740</v>
      </c>
      <c r="E10744" s="148" t="s">
        <v>3976</v>
      </c>
      <c r="F10744" s="148"/>
      <c r="G10744" s="84" t="s">
        <v>72</v>
      </c>
      <c r="H10744" s="71">
        <v>2.5926</v>
      </c>
      <c r="I10744" s="71">
        <v>0</v>
      </c>
      <c r="J10744" s="70">
        <v>0.65</v>
      </c>
      <c r="K10744" s="70">
        <v>1.68</v>
      </c>
    </row>
    <row r="10745" spans="1:11" ht="38.25">
      <c r="A10745" s="124" t="s">
        <v>3973</v>
      </c>
      <c r="B10745" s="64" t="s">
        <v>6954</v>
      </c>
      <c r="C10745" s="124" t="s">
        <v>17</v>
      </c>
      <c r="D10745" s="124" t="s">
        <v>6955</v>
      </c>
      <c r="E10745" s="148" t="s">
        <v>3976</v>
      </c>
      <c r="F10745" s="148"/>
      <c r="G10745" s="84" t="s">
        <v>26</v>
      </c>
      <c r="H10745" s="71">
        <v>0.27779999999999999</v>
      </c>
      <c r="I10745" s="71">
        <v>0</v>
      </c>
      <c r="J10745" s="70">
        <v>0</v>
      </c>
      <c r="K10745" s="70">
        <v>0</v>
      </c>
    </row>
    <row r="10746" spans="1:11" ht="14.25" customHeight="1">
      <c r="A10746" s="124" t="s">
        <v>3973</v>
      </c>
      <c r="B10746" s="64" t="s">
        <v>6956</v>
      </c>
      <c r="C10746" s="124" t="s">
        <v>17</v>
      </c>
      <c r="D10746" s="124" t="s">
        <v>6957</v>
      </c>
      <c r="E10746" s="148" t="s">
        <v>3976</v>
      </c>
      <c r="F10746" s="148"/>
      <c r="G10746" s="84" t="s">
        <v>72</v>
      </c>
      <c r="H10746" s="71">
        <v>1.8499999999999999E-2</v>
      </c>
      <c r="I10746" s="71">
        <v>0</v>
      </c>
      <c r="J10746" s="70">
        <v>57.68</v>
      </c>
      <c r="K10746" s="70">
        <v>1.06</v>
      </c>
    </row>
    <row r="10747" spans="1:11" ht="14.25" customHeight="1">
      <c r="A10747" s="115"/>
      <c r="B10747" s="115"/>
      <c r="C10747" s="115"/>
      <c r="D10747" s="115"/>
      <c r="E10747" s="115"/>
      <c r="F10747" s="115" t="s">
        <v>3983</v>
      </c>
      <c r="G10747" s="73">
        <v>19.5</v>
      </c>
      <c r="H10747" s="115" t="s">
        <v>3984</v>
      </c>
      <c r="I10747" s="73">
        <v>0</v>
      </c>
      <c r="J10747" s="115" t="s">
        <v>3985</v>
      </c>
      <c r="K10747" s="73">
        <v>19.5</v>
      </c>
    </row>
    <row r="10748" spans="1:11" ht="14.25" customHeight="1" thickBot="1">
      <c r="A10748" s="115"/>
      <c r="B10748" s="115"/>
      <c r="C10748" s="115"/>
      <c r="D10748" s="115"/>
      <c r="E10748" s="115"/>
      <c r="F10748" s="115" t="s">
        <v>3986</v>
      </c>
      <c r="G10748" s="73">
        <v>6.54</v>
      </c>
      <c r="H10748" s="138"/>
      <c r="I10748" s="138" t="s">
        <v>3987</v>
      </c>
      <c r="J10748" s="115"/>
      <c r="K10748" s="73">
        <v>35.15</v>
      </c>
    </row>
    <row r="10749" spans="1:11" ht="15" thickTop="1">
      <c r="A10749" s="68"/>
      <c r="B10749" s="68"/>
      <c r="C10749" s="68"/>
      <c r="D10749" s="68"/>
      <c r="E10749" s="68"/>
      <c r="F10749" s="68"/>
      <c r="G10749" s="68"/>
      <c r="H10749" s="68"/>
      <c r="I10749" s="68"/>
      <c r="J10749" s="68"/>
      <c r="K10749" s="68"/>
    </row>
    <row r="10750" spans="1:11" ht="15">
      <c r="A10750" s="120"/>
      <c r="B10750" s="121" t="s">
        <v>1</v>
      </c>
      <c r="C10750" s="120" t="s">
        <v>2</v>
      </c>
      <c r="D10750" s="120" t="s">
        <v>3</v>
      </c>
      <c r="E10750" s="144" t="s">
        <v>2279</v>
      </c>
      <c r="F10750" s="144"/>
      <c r="G10750" s="122" t="s">
        <v>4</v>
      </c>
      <c r="H10750" s="121" t="s">
        <v>5</v>
      </c>
      <c r="I10750" s="121" t="s">
        <v>6</v>
      </c>
      <c r="J10750" s="121" t="s">
        <v>8</v>
      </c>
    </row>
    <row r="10751" spans="1:11" ht="51">
      <c r="A10751" s="123" t="s">
        <v>3963</v>
      </c>
      <c r="B10751" s="78" t="s">
        <v>5469</v>
      </c>
      <c r="C10751" s="123" t="s">
        <v>120</v>
      </c>
      <c r="D10751" s="123" t="s">
        <v>5470</v>
      </c>
      <c r="E10751" s="150" t="s">
        <v>2411</v>
      </c>
      <c r="F10751" s="150"/>
      <c r="G10751" s="77" t="s">
        <v>350</v>
      </c>
      <c r="H10751" s="67">
        <v>1</v>
      </c>
      <c r="I10751" s="79">
        <v>10.28</v>
      </c>
      <c r="J10751" s="79">
        <v>10.28</v>
      </c>
    </row>
    <row r="10752" spans="1:11">
      <c r="A10752" s="128"/>
      <c r="B10752" s="128"/>
      <c r="C10752" s="128"/>
      <c r="D10752" s="128"/>
      <c r="E10752" s="128"/>
      <c r="F10752" s="128" t="s">
        <v>4330</v>
      </c>
      <c r="G10752" s="128"/>
      <c r="H10752" s="128"/>
      <c r="I10752" s="128"/>
      <c r="J10752" s="110">
        <v>0</v>
      </c>
    </row>
    <row r="10753" spans="1:10">
      <c r="A10753" s="128"/>
      <c r="B10753" s="128"/>
      <c r="C10753" s="128"/>
      <c r="D10753" s="128"/>
      <c r="E10753" s="128"/>
      <c r="F10753" s="128" t="s">
        <v>4331</v>
      </c>
      <c r="G10753" s="128"/>
      <c r="H10753" s="128"/>
      <c r="I10753" s="128"/>
      <c r="J10753" s="110">
        <v>1</v>
      </c>
    </row>
    <row r="10754" spans="1:10">
      <c r="A10754" s="128"/>
      <c r="B10754" s="128"/>
      <c r="C10754" s="128"/>
      <c r="D10754" s="128"/>
      <c r="E10754" s="128"/>
      <c r="F10754" s="128" t="s">
        <v>4332</v>
      </c>
      <c r="G10754" s="128"/>
      <c r="H10754" s="128"/>
      <c r="I10754" s="128"/>
      <c r="J10754" s="110">
        <v>0</v>
      </c>
    </row>
    <row r="10755" spans="1:10" ht="30">
      <c r="A10755" s="120" t="s">
        <v>4333</v>
      </c>
      <c r="B10755" s="121" t="s">
        <v>1</v>
      </c>
      <c r="C10755" s="120" t="s">
        <v>2</v>
      </c>
      <c r="D10755" s="120" t="s">
        <v>4334</v>
      </c>
      <c r="E10755" s="121" t="s">
        <v>3953</v>
      </c>
      <c r="F10755" s="121" t="s">
        <v>4335</v>
      </c>
      <c r="G10755" s="121" t="s">
        <v>4336</v>
      </c>
      <c r="H10755" s="121"/>
      <c r="I10755" s="121"/>
      <c r="J10755" s="121" t="s">
        <v>4323</v>
      </c>
    </row>
    <row r="10756" spans="1:10" ht="25.5">
      <c r="A10756" s="124" t="s">
        <v>3973</v>
      </c>
      <c r="B10756" s="64" t="s">
        <v>6958</v>
      </c>
      <c r="C10756" s="124" t="s">
        <v>120</v>
      </c>
      <c r="D10756" s="124" t="s">
        <v>6959</v>
      </c>
      <c r="E10756" s="71">
        <v>2.6666666000000001</v>
      </c>
      <c r="F10756" s="84" t="s">
        <v>80</v>
      </c>
      <c r="G10756" s="147" t="s">
        <v>2567</v>
      </c>
      <c r="H10756" s="147"/>
      <c r="I10756" s="148"/>
      <c r="J10756" s="125" t="s">
        <v>6960</v>
      </c>
    </row>
    <row r="10757" spans="1:10" ht="38.25">
      <c r="A10757" s="124" t="s">
        <v>3973</v>
      </c>
      <c r="B10757" s="64" t="s">
        <v>6961</v>
      </c>
      <c r="C10757" s="124" t="s">
        <v>120</v>
      </c>
      <c r="D10757" s="124" t="s">
        <v>6962</v>
      </c>
      <c r="E10757" s="71">
        <v>0.15866659999999999</v>
      </c>
      <c r="F10757" s="84" t="s">
        <v>350</v>
      </c>
      <c r="G10757" s="147" t="s">
        <v>6963</v>
      </c>
      <c r="H10757" s="147"/>
      <c r="I10757" s="148"/>
      <c r="J10757" s="125" t="s">
        <v>6964</v>
      </c>
    </row>
    <row r="10758" spans="1:10" ht="25.5">
      <c r="A10758" s="124" t="s">
        <v>3973</v>
      </c>
      <c r="B10758" s="64" t="s">
        <v>6965</v>
      </c>
      <c r="C10758" s="124" t="s">
        <v>120</v>
      </c>
      <c r="D10758" s="124" t="s">
        <v>6966</v>
      </c>
      <c r="E10758" s="71">
        <v>2.6666666000000001</v>
      </c>
      <c r="F10758" s="84" t="s">
        <v>80</v>
      </c>
      <c r="G10758" s="147" t="s">
        <v>2577</v>
      </c>
      <c r="H10758" s="147"/>
      <c r="I10758" s="148"/>
      <c r="J10758" s="125" t="s">
        <v>2431</v>
      </c>
    </row>
    <row r="10759" spans="1:10" ht="38.25">
      <c r="A10759" s="124" t="s">
        <v>3973</v>
      </c>
      <c r="B10759" s="64" t="s">
        <v>6967</v>
      </c>
      <c r="C10759" s="124" t="s">
        <v>120</v>
      </c>
      <c r="D10759" s="124" t="s">
        <v>6968</v>
      </c>
      <c r="E10759" s="71">
        <v>0.6666666</v>
      </c>
      <c r="F10759" s="84" t="s">
        <v>80</v>
      </c>
      <c r="G10759" s="147" t="s">
        <v>6969</v>
      </c>
      <c r="H10759" s="147"/>
      <c r="I10759" s="148"/>
      <c r="J10759" s="125" t="s">
        <v>3919</v>
      </c>
    </row>
    <row r="10760" spans="1:10" ht="25.5">
      <c r="A10760" s="124" t="s">
        <v>3973</v>
      </c>
      <c r="B10760" s="64" t="s">
        <v>5460</v>
      </c>
      <c r="C10760" s="124" t="s">
        <v>120</v>
      </c>
      <c r="D10760" s="124" t="s">
        <v>5461</v>
      </c>
      <c r="E10760" s="71">
        <v>4</v>
      </c>
      <c r="F10760" s="84" t="s">
        <v>80</v>
      </c>
      <c r="G10760" s="147" t="s">
        <v>2770</v>
      </c>
      <c r="H10760" s="147"/>
      <c r="I10760" s="148"/>
      <c r="J10760" s="125" t="s">
        <v>6970</v>
      </c>
    </row>
    <row r="10761" spans="1:10" ht="14.25" customHeight="1">
      <c r="A10761" s="124" t="s">
        <v>3973</v>
      </c>
      <c r="B10761" s="64" t="s">
        <v>6971</v>
      </c>
      <c r="C10761" s="124" t="s">
        <v>120</v>
      </c>
      <c r="D10761" s="124" t="s">
        <v>6972</v>
      </c>
      <c r="E10761" s="71">
        <v>0.4</v>
      </c>
      <c r="F10761" s="84" t="s">
        <v>350</v>
      </c>
      <c r="G10761" s="147" t="s">
        <v>6973</v>
      </c>
      <c r="H10761" s="147"/>
      <c r="I10761" s="148"/>
      <c r="J10761" s="125" t="s">
        <v>6739</v>
      </c>
    </row>
    <row r="10762" spans="1:10" ht="14.25" customHeight="1">
      <c r="A10762" s="124" t="s">
        <v>3973</v>
      </c>
      <c r="B10762" s="64" t="s">
        <v>5452</v>
      </c>
      <c r="C10762" s="124" t="s">
        <v>120</v>
      </c>
      <c r="D10762" s="124" t="s">
        <v>5453</v>
      </c>
      <c r="E10762" s="71">
        <v>4</v>
      </c>
      <c r="F10762" s="84" t="s">
        <v>80</v>
      </c>
      <c r="G10762" s="147" t="s">
        <v>2649</v>
      </c>
      <c r="H10762" s="147"/>
      <c r="I10762" s="148"/>
      <c r="J10762" s="125" t="s">
        <v>2416</v>
      </c>
    </row>
    <row r="10763" spans="1:10" ht="14.25" customHeight="1">
      <c r="A10763" s="128"/>
      <c r="B10763" s="128"/>
      <c r="C10763" s="128"/>
      <c r="D10763" s="128"/>
      <c r="E10763" s="128"/>
      <c r="F10763" s="128" t="s">
        <v>4343</v>
      </c>
      <c r="G10763" s="128"/>
      <c r="H10763" s="128"/>
      <c r="I10763" s="128"/>
      <c r="J10763" s="110">
        <v>7.8296000000000001</v>
      </c>
    </row>
    <row r="10764" spans="1:10" ht="30">
      <c r="A10764" s="120" t="s">
        <v>4344</v>
      </c>
      <c r="B10764" s="121" t="s">
        <v>1</v>
      </c>
      <c r="C10764" s="120" t="s">
        <v>2</v>
      </c>
      <c r="D10764" s="120" t="s">
        <v>4345</v>
      </c>
      <c r="E10764" s="121" t="s">
        <v>3953</v>
      </c>
      <c r="F10764" s="121" t="s">
        <v>4335</v>
      </c>
      <c r="G10764" s="121" t="s">
        <v>4336</v>
      </c>
      <c r="H10764" s="121"/>
      <c r="I10764" s="121"/>
      <c r="J10764" s="121" t="s">
        <v>4323</v>
      </c>
    </row>
    <row r="10765" spans="1:10" ht="14.25" customHeight="1">
      <c r="A10765" s="116" t="s">
        <v>3963</v>
      </c>
      <c r="B10765" s="117" t="s">
        <v>5462</v>
      </c>
      <c r="C10765" s="116" t="s">
        <v>120</v>
      </c>
      <c r="D10765" s="116" t="s">
        <v>5463</v>
      </c>
      <c r="E10765" s="7">
        <v>7.3333300000000004E-2</v>
      </c>
      <c r="F10765" s="5" t="s">
        <v>4981</v>
      </c>
      <c r="G10765" s="149" t="s">
        <v>5464</v>
      </c>
      <c r="H10765" s="149"/>
      <c r="I10765" s="136"/>
      <c r="J10765" s="126" t="s">
        <v>6974</v>
      </c>
    </row>
    <row r="10766" spans="1:10">
      <c r="A10766" s="116" t="s">
        <v>3963</v>
      </c>
      <c r="B10766" s="117" t="s">
        <v>5466</v>
      </c>
      <c r="C10766" s="116" t="s">
        <v>120</v>
      </c>
      <c r="D10766" s="116" t="s">
        <v>4489</v>
      </c>
      <c r="E10766" s="7">
        <v>1.83333E-2</v>
      </c>
      <c r="F10766" s="5" t="s">
        <v>4981</v>
      </c>
      <c r="G10766" s="149" t="s">
        <v>5467</v>
      </c>
      <c r="H10766" s="149"/>
      <c r="I10766" s="136"/>
      <c r="J10766" s="126" t="s">
        <v>3907</v>
      </c>
    </row>
    <row r="10767" spans="1:10">
      <c r="A10767" s="128"/>
      <c r="B10767" s="128"/>
      <c r="C10767" s="128"/>
      <c r="D10767" s="128"/>
      <c r="E10767" s="128"/>
      <c r="F10767" s="128" t="s">
        <v>4355</v>
      </c>
      <c r="G10767" s="128"/>
      <c r="H10767" s="128"/>
      <c r="I10767" s="128"/>
      <c r="J10767" s="110">
        <v>2.4516</v>
      </c>
    </row>
    <row r="10768" spans="1:10">
      <c r="A10768" s="115"/>
      <c r="B10768" s="115"/>
      <c r="C10768" s="115"/>
      <c r="D10768" s="115"/>
      <c r="E10768" s="115" t="s">
        <v>3983</v>
      </c>
      <c r="F10768" s="73">
        <v>0</v>
      </c>
      <c r="G10768" s="115" t="s">
        <v>3984</v>
      </c>
      <c r="H10768" s="73">
        <v>1.85</v>
      </c>
      <c r="I10768" s="115" t="s">
        <v>3985</v>
      </c>
      <c r="J10768" s="73">
        <v>1.84577653528</v>
      </c>
    </row>
    <row r="10769" spans="1:10" ht="15" thickBot="1">
      <c r="A10769" s="115"/>
      <c r="B10769" s="115"/>
      <c r="C10769" s="115"/>
      <c r="D10769" s="115"/>
      <c r="E10769" s="115" t="s">
        <v>3986</v>
      </c>
      <c r="F10769" s="73">
        <v>2.35</v>
      </c>
      <c r="G10769" s="115"/>
      <c r="H10769" s="138" t="s">
        <v>3987</v>
      </c>
      <c r="I10769" s="138"/>
      <c r="J10769" s="73">
        <v>12.63</v>
      </c>
    </row>
    <row r="10770" spans="1:10" ht="15" thickTop="1">
      <c r="A10770" s="68"/>
      <c r="B10770" s="68"/>
      <c r="C10770" s="68"/>
      <c r="D10770" s="68"/>
      <c r="E10770" s="68"/>
      <c r="F10770" s="68"/>
      <c r="G10770" s="68"/>
      <c r="H10770" s="68"/>
      <c r="I10770" s="68"/>
      <c r="J10770" s="68"/>
    </row>
    <row r="10771" spans="1:10" ht="15">
      <c r="A10771" s="120"/>
      <c r="B10771" s="121" t="s">
        <v>1</v>
      </c>
      <c r="C10771" s="120" t="s">
        <v>2</v>
      </c>
      <c r="D10771" s="120" t="s">
        <v>3</v>
      </c>
      <c r="E10771" s="144" t="s">
        <v>2279</v>
      </c>
      <c r="F10771" s="144"/>
      <c r="G10771" s="122" t="s">
        <v>4</v>
      </c>
      <c r="H10771" s="121" t="s">
        <v>5</v>
      </c>
      <c r="I10771" s="121" t="s">
        <v>6</v>
      </c>
      <c r="J10771" s="121" t="s">
        <v>8</v>
      </c>
    </row>
    <row r="10772" spans="1:10" ht="25.5">
      <c r="A10772" s="123" t="s">
        <v>3963</v>
      </c>
      <c r="B10772" s="78" t="s">
        <v>5858</v>
      </c>
      <c r="C10772" s="123" t="s">
        <v>120</v>
      </c>
      <c r="D10772" s="123" t="s">
        <v>5859</v>
      </c>
      <c r="E10772" s="150" t="s">
        <v>2411</v>
      </c>
      <c r="F10772" s="150"/>
      <c r="G10772" s="77" t="s">
        <v>350</v>
      </c>
      <c r="H10772" s="67">
        <v>1</v>
      </c>
      <c r="I10772" s="79">
        <v>10.02</v>
      </c>
      <c r="J10772" s="79">
        <v>10.02</v>
      </c>
    </row>
    <row r="10773" spans="1:10">
      <c r="A10773" s="128"/>
      <c r="B10773" s="128"/>
      <c r="C10773" s="128"/>
      <c r="D10773" s="128"/>
      <c r="E10773" s="128"/>
      <c r="F10773" s="128" t="s">
        <v>4330</v>
      </c>
      <c r="G10773" s="128"/>
      <c r="H10773" s="128"/>
      <c r="I10773" s="128"/>
      <c r="J10773" s="110">
        <v>0</v>
      </c>
    </row>
    <row r="10774" spans="1:10">
      <c r="A10774" s="128"/>
      <c r="B10774" s="128"/>
      <c r="C10774" s="128"/>
      <c r="D10774" s="128"/>
      <c r="E10774" s="128"/>
      <c r="F10774" s="128" t="s">
        <v>4331</v>
      </c>
      <c r="G10774" s="128"/>
      <c r="H10774" s="128"/>
      <c r="I10774" s="128"/>
      <c r="J10774" s="110">
        <v>1</v>
      </c>
    </row>
    <row r="10775" spans="1:10">
      <c r="A10775" s="128"/>
      <c r="B10775" s="128"/>
      <c r="C10775" s="128"/>
      <c r="D10775" s="128"/>
      <c r="E10775" s="128"/>
      <c r="F10775" s="128" t="s">
        <v>4332</v>
      </c>
      <c r="G10775" s="128"/>
      <c r="H10775" s="128"/>
      <c r="I10775" s="128"/>
      <c r="J10775" s="110">
        <v>0</v>
      </c>
    </row>
    <row r="10776" spans="1:10" ht="30">
      <c r="A10776" s="120" t="s">
        <v>4333</v>
      </c>
      <c r="B10776" s="121" t="s">
        <v>1</v>
      </c>
      <c r="C10776" s="120" t="s">
        <v>2</v>
      </c>
      <c r="D10776" s="120" t="s">
        <v>4334</v>
      </c>
      <c r="E10776" s="121" t="s">
        <v>3953</v>
      </c>
      <c r="F10776" s="121" t="s">
        <v>4335</v>
      </c>
      <c r="G10776" s="121" t="s">
        <v>4336</v>
      </c>
      <c r="H10776" s="121"/>
      <c r="I10776" s="121"/>
      <c r="J10776" s="121" t="s">
        <v>4323</v>
      </c>
    </row>
    <row r="10777" spans="1:10" ht="25.5">
      <c r="A10777" s="124" t="s">
        <v>3973</v>
      </c>
      <c r="B10777" s="64" t="s">
        <v>6965</v>
      </c>
      <c r="C10777" s="124" t="s">
        <v>120</v>
      </c>
      <c r="D10777" s="124" t="s">
        <v>6966</v>
      </c>
      <c r="E10777" s="71">
        <v>1.3333333000000001</v>
      </c>
      <c r="F10777" s="84" t="s">
        <v>80</v>
      </c>
      <c r="G10777" s="147" t="s">
        <v>2577</v>
      </c>
      <c r="H10777" s="147"/>
      <c r="I10777" s="148"/>
      <c r="J10777" s="125" t="s">
        <v>6397</v>
      </c>
    </row>
    <row r="10778" spans="1:10" ht="25.5">
      <c r="A10778" s="124" t="s">
        <v>3973</v>
      </c>
      <c r="B10778" s="64" t="s">
        <v>5452</v>
      </c>
      <c r="C10778" s="124" t="s">
        <v>120</v>
      </c>
      <c r="D10778" s="124" t="s">
        <v>5453</v>
      </c>
      <c r="E10778" s="71">
        <v>1.3333333000000001</v>
      </c>
      <c r="F10778" s="84" t="s">
        <v>80</v>
      </c>
      <c r="G10778" s="147" t="s">
        <v>2649</v>
      </c>
      <c r="H10778" s="147"/>
      <c r="I10778" s="148"/>
      <c r="J10778" s="125" t="s">
        <v>2577</v>
      </c>
    </row>
    <row r="10779" spans="1:10" ht="25.5">
      <c r="A10779" s="124" t="s">
        <v>3973</v>
      </c>
      <c r="B10779" s="64" t="s">
        <v>6971</v>
      </c>
      <c r="C10779" s="124" t="s">
        <v>120</v>
      </c>
      <c r="D10779" s="124" t="s">
        <v>6972</v>
      </c>
      <c r="E10779" s="71">
        <v>0.2</v>
      </c>
      <c r="F10779" s="84" t="s">
        <v>350</v>
      </c>
      <c r="G10779" s="147" t="s">
        <v>6973</v>
      </c>
      <c r="H10779" s="147"/>
      <c r="I10779" s="148"/>
      <c r="J10779" s="125" t="s">
        <v>6975</v>
      </c>
    </row>
    <row r="10780" spans="1:10" ht="25.5">
      <c r="A10780" s="124" t="s">
        <v>3973</v>
      </c>
      <c r="B10780" s="64" t="s">
        <v>6958</v>
      </c>
      <c r="C10780" s="124" t="s">
        <v>120</v>
      </c>
      <c r="D10780" s="124" t="s">
        <v>6959</v>
      </c>
      <c r="E10780" s="71">
        <v>1.3333333000000001</v>
      </c>
      <c r="F10780" s="84" t="s">
        <v>80</v>
      </c>
      <c r="G10780" s="147" t="s">
        <v>2567</v>
      </c>
      <c r="H10780" s="147"/>
      <c r="I10780" s="148"/>
      <c r="J10780" s="125" t="s">
        <v>2531</v>
      </c>
    </row>
    <row r="10781" spans="1:10" ht="25.5">
      <c r="A10781" s="124" t="s">
        <v>3973</v>
      </c>
      <c r="B10781" s="64" t="s">
        <v>5460</v>
      </c>
      <c r="C10781" s="124" t="s">
        <v>120</v>
      </c>
      <c r="D10781" s="124" t="s">
        <v>5461</v>
      </c>
      <c r="E10781" s="71">
        <v>1.3333333000000001</v>
      </c>
      <c r="F10781" s="84" t="s">
        <v>80</v>
      </c>
      <c r="G10781" s="147" t="s">
        <v>2770</v>
      </c>
      <c r="H10781" s="147"/>
      <c r="I10781" s="148"/>
      <c r="J10781" s="125" t="s">
        <v>2706</v>
      </c>
    </row>
    <row r="10782" spans="1:10" ht="38.25">
      <c r="A10782" s="124" t="s">
        <v>3973</v>
      </c>
      <c r="B10782" s="64" t="s">
        <v>6967</v>
      </c>
      <c r="C10782" s="124" t="s">
        <v>120</v>
      </c>
      <c r="D10782" s="124" t="s">
        <v>6968</v>
      </c>
      <c r="E10782" s="71">
        <v>0.6666666</v>
      </c>
      <c r="F10782" s="84" t="s">
        <v>80</v>
      </c>
      <c r="G10782" s="147" t="s">
        <v>6969</v>
      </c>
      <c r="H10782" s="147"/>
      <c r="I10782" s="148"/>
      <c r="J10782" s="125" t="s">
        <v>3919</v>
      </c>
    </row>
    <row r="10783" spans="1:10">
      <c r="A10783" s="128"/>
      <c r="B10783" s="128"/>
      <c r="C10783" s="128"/>
      <c r="D10783" s="128"/>
      <c r="E10783" s="128"/>
      <c r="F10783" s="128" t="s">
        <v>4343</v>
      </c>
      <c r="G10783" s="128"/>
      <c r="H10783" s="128"/>
      <c r="I10783" s="128"/>
      <c r="J10783" s="110">
        <v>3.1606999999999998</v>
      </c>
    </row>
    <row r="10784" spans="1:10" ht="30">
      <c r="A10784" s="120" t="s">
        <v>4344</v>
      </c>
      <c r="B10784" s="121" t="s">
        <v>1</v>
      </c>
      <c r="C10784" s="120" t="s">
        <v>2</v>
      </c>
      <c r="D10784" s="120" t="s">
        <v>4345</v>
      </c>
      <c r="E10784" s="121" t="s">
        <v>3953</v>
      </c>
      <c r="F10784" s="121" t="s">
        <v>4335</v>
      </c>
      <c r="G10784" s="121" t="s">
        <v>4336</v>
      </c>
      <c r="H10784" s="121"/>
      <c r="I10784" s="121"/>
      <c r="J10784" s="121" t="s">
        <v>4323</v>
      </c>
    </row>
    <row r="10785" spans="1:10">
      <c r="A10785" s="116" t="s">
        <v>3963</v>
      </c>
      <c r="B10785" s="117" t="s">
        <v>5462</v>
      </c>
      <c r="C10785" s="116" t="s">
        <v>120</v>
      </c>
      <c r="D10785" s="116" t="s">
        <v>5463</v>
      </c>
      <c r="E10785" s="7">
        <v>7.3333300000000004E-2</v>
      </c>
      <c r="F10785" s="5" t="s">
        <v>4981</v>
      </c>
      <c r="G10785" s="149" t="s">
        <v>5464</v>
      </c>
      <c r="H10785" s="149"/>
      <c r="I10785" s="136"/>
      <c r="J10785" s="126" t="s">
        <v>6974</v>
      </c>
    </row>
    <row r="10786" spans="1:10" ht="38.25">
      <c r="A10786" s="116" t="s">
        <v>3963</v>
      </c>
      <c r="B10786" s="117" t="s">
        <v>6976</v>
      </c>
      <c r="C10786" s="116" t="s">
        <v>120</v>
      </c>
      <c r="D10786" s="116" t="s">
        <v>6977</v>
      </c>
      <c r="E10786" s="7">
        <v>0.66666669999999995</v>
      </c>
      <c r="F10786" s="5" t="s">
        <v>80</v>
      </c>
      <c r="G10786" s="149" t="s">
        <v>6978</v>
      </c>
      <c r="H10786" s="149"/>
      <c r="I10786" s="136"/>
      <c r="J10786" s="126" t="s">
        <v>6979</v>
      </c>
    </row>
    <row r="10787" spans="1:10">
      <c r="A10787" s="116" t="s">
        <v>3963</v>
      </c>
      <c r="B10787" s="117" t="s">
        <v>5466</v>
      </c>
      <c r="C10787" s="116" t="s">
        <v>120</v>
      </c>
      <c r="D10787" s="116" t="s">
        <v>4489</v>
      </c>
      <c r="E10787" s="7">
        <v>1.83333E-2</v>
      </c>
      <c r="F10787" s="5" t="s">
        <v>4981</v>
      </c>
      <c r="G10787" s="149" t="s">
        <v>5467</v>
      </c>
      <c r="H10787" s="149"/>
      <c r="I10787" s="136"/>
      <c r="J10787" s="126" t="s">
        <v>3907</v>
      </c>
    </row>
    <row r="10788" spans="1:10">
      <c r="A10788" s="128"/>
      <c r="B10788" s="128"/>
      <c r="C10788" s="128"/>
      <c r="D10788" s="128"/>
      <c r="E10788" s="128"/>
      <c r="F10788" s="128" t="s">
        <v>4355</v>
      </c>
      <c r="G10788" s="128"/>
      <c r="H10788" s="128"/>
      <c r="I10788" s="128"/>
      <c r="J10788" s="110">
        <v>6.8582999999999998</v>
      </c>
    </row>
    <row r="10789" spans="1:10">
      <c r="A10789" s="115"/>
      <c r="B10789" s="115"/>
      <c r="C10789" s="115"/>
      <c r="D10789" s="115"/>
      <c r="E10789" s="115" t="s">
        <v>3983</v>
      </c>
      <c r="F10789" s="73">
        <v>0</v>
      </c>
      <c r="G10789" s="115" t="s">
        <v>3984</v>
      </c>
      <c r="H10789" s="73">
        <v>3.39</v>
      </c>
      <c r="I10789" s="115" t="s">
        <v>3985</v>
      </c>
      <c r="J10789" s="73">
        <v>3.386786702517171</v>
      </c>
    </row>
    <row r="10790" spans="1:10" ht="15" thickBot="1">
      <c r="A10790" s="115"/>
      <c r="B10790" s="115"/>
      <c r="C10790" s="115"/>
      <c r="D10790" s="115"/>
      <c r="E10790" s="115" t="s">
        <v>3986</v>
      </c>
      <c r="F10790" s="73">
        <v>2.29</v>
      </c>
      <c r="G10790" s="115"/>
      <c r="H10790" s="138" t="s">
        <v>3987</v>
      </c>
      <c r="I10790" s="138"/>
      <c r="J10790" s="73">
        <v>12.31</v>
      </c>
    </row>
    <row r="10791" spans="1:10" ht="15" thickTop="1">
      <c r="A10791" s="68"/>
      <c r="B10791" s="68"/>
      <c r="C10791" s="68"/>
      <c r="D10791" s="68"/>
      <c r="E10791" s="68"/>
      <c r="F10791" s="68"/>
      <c r="G10791" s="68"/>
      <c r="H10791" s="68"/>
      <c r="I10791" s="68"/>
      <c r="J10791" s="68"/>
    </row>
    <row r="10792" spans="1:10" ht="15">
      <c r="A10792" s="120"/>
      <c r="B10792" s="121" t="s">
        <v>1</v>
      </c>
      <c r="C10792" s="120" t="s">
        <v>2</v>
      </c>
      <c r="D10792" s="120" t="s">
        <v>3</v>
      </c>
      <c r="E10792" s="144" t="s">
        <v>2279</v>
      </c>
      <c r="F10792" s="144"/>
      <c r="G10792" s="122" t="s">
        <v>4</v>
      </c>
      <c r="H10792" s="121" t="s">
        <v>5</v>
      </c>
      <c r="I10792" s="121" t="s">
        <v>6</v>
      </c>
      <c r="J10792" s="121" t="s">
        <v>8</v>
      </c>
    </row>
    <row r="10793" spans="1:10" ht="38.25">
      <c r="A10793" s="123" t="s">
        <v>3963</v>
      </c>
      <c r="B10793" s="78" t="s">
        <v>6982</v>
      </c>
      <c r="C10793" s="123" t="s">
        <v>120</v>
      </c>
      <c r="D10793" s="123" t="s">
        <v>6983</v>
      </c>
      <c r="E10793" s="150" t="s">
        <v>2411</v>
      </c>
      <c r="F10793" s="150"/>
      <c r="G10793" s="77" t="s">
        <v>31</v>
      </c>
      <c r="H10793" s="67">
        <v>1</v>
      </c>
      <c r="I10793" s="79">
        <v>712.5</v>
      </c>
      <c r="J10793" s="79">
        <v>712.5</v>
      </c>
    </row>
    <row r="10794" spans="1:10">
      <c r="A10794" s="128"/>
      <c r="B10794" s="128"/>
      <c r="C10794" s="128"/>
      <c r="D10794" s="128"/>
      <c r="E10794" s="128"/>
      <c r="F10794" s="128" t="s">
        <v>4330</v>
      </c>
      <c r="G10794" s="128"/>
      <c r="H10794" s="128"/>
      <c r="I10794" s="128"/>
      <c r="J10794" s="110">
        <v>0</v>
      </c>
    </row>
    <row r="10795" spans="1:10">
      <c r="A10795" s="128"/>
      <c r="B10795" s="128"/>
      <c r="C10795" s="128"/>
      <c r="D10795" s="128"/>
      <c r="E10795" s="128"/>
      <c r="F10795" s="128" t="s">
        <v>4331</v>
      </c>
      <c r="G10795" s="128"/>
      <c r="H10795" s="128"/>
      <c r="I10795" s="128"/>
      <c r="J10795" s="110">
        <v>1</v>
      </c>
    </row>
    <row r="10796" spans="1:10">
      <c r="A10796" s="128"/>
      <c r="B10796" s="128"/>
      <c r="C10796" s="128"/>
      <c r="D10796" s="128"/>
      <c r="E10796" s="128"/>
      <c r="F10796" s="128" t="s">
        <v>4332</v>
      </c>
      <c r="G10796" s="128"/>
      <c r="H10796" s="128"/>
      <c r="I10796" s="128"/>
      <c r="J10796" s="110">
        <v>0</v>
      </c>
    </row>
    <row r="10797" spans="1:10" ht="30">
      <c r="A10797" s="120" t="s">
        <v>4344</v>
      </c>
      <c r="B10797" s="121" t="s">
        <v>1</v>
      </c>
      <c r="C10797" s="120" t="s">
        <v>2</v>
      </c>
      <c r="D10797" s="120" t="s">
        <v>4345</v>
      </c>
      <c r="E10797" s="121" t="s">
        <v>3953</v>
      </c>
      <c r="F10797" s="121" t="s">
        <v>4335</v>
      </c>
      <c r="G10797" s="121" t="s">
        <v>4336</v>
      </c>
      <c r="H10797" s="121"/>
      <c r="I10797" s="121"/>
      <c r="J10797" s="121" t="s">
        <v>4323</v>
      </c>
    </row>
    <row r="10798" spans="1:10" ht="25.5">
      <c r="A10798" s="116" t="s">
        <v>3963</v>
      </c>
      <c r="B10798" s="117" t="s">
        <v>6480</v>
      </c>
      <c r="C10798" s="116" t="s">
        <v>120</v>
      </c>
      <c r="D10798" s="116" t="s">
        <v>6481</v>
      </c>
      <c r="E10798" s="7">
        <v>1</v>
      </c>
      <c r="F10798" s="5" t="s">
        <v>31</v>
      </c>
      <c r="G10798" s="149" t="s">
        <v>6984</v>
      </c>
      <c r="H10798" s="149"/>
      <c r="I10798" s="136"/>
      <c r="J10798" s="126" t="s">
        <v>6984</v>
      </c>
    </row>
    <row r="10799" spans="1:10" ht="38.25">
      <c r="A10799" s="116" t="s">
        <v>3963</v>
      </c>
      <c r="B10799" s="117" t="s">
        <v>6703</v>
      </c>
      <c r="C10799" s="116" t="s">
        <v>120</v>
      </c>
      <c r="D10799" s="116" t="s">
        <v>6704</v>
      </c>
      <c r="E10799" s="7">
        <v>1.05</v>
      </c>
      <c r="F10799" s="5" t="s">
        <v>31</v>
      </c>
      <c r="G10799" s="149" t="s">
        <v>6985</v>
      </c>
      <c r="H10799" s="149"/>
      <c r="I10799" s="136"/>
      <c r="J10799" s="126" t="s">
        <v>6986</v>
      </c>
    </row>
    <row r="10800" spans="1:10" ht="25.5">
      <c r="A10800" s="116" t="s">
        <v>3963</v>
      </c>
      <c r="B10800" s="117" t="s">
        <v>6987</v>
      </c>
      <c r="C10800" s="116" t="s">
        <v>120</v>
      </c>
      <c r="D10800" s="116" t="s">
        <v>6988</v>
      </c>
      <c r="E10800" s="7">
        <v>1</v>
      </c>
      <c r="F10800" s="5" t="s">
        <v>31</v>
      </c>
      <c r="G10800" s="149" t="s">
        <v>6989</v>
      </c>
      <c r="H10800" s="149"/>
      <c r="I10800" s="136"/>
      <c r="J10800" s="126" t="s">
        <v>6989</v>
      </c>
    </row>
    <row r="10801" spans="1:10">
      <c r="A10801" s="128"/>
      <c r="B10801" s="128"/>
      <c r="C10801" s="128"/>
      <c r="D10801" s="128"/>
      <c r="E10801" s="128"/>
      <c r="F10801" s="128" t="s">
        <v>4355</v>
      </c>
      <c r="G10801" s="128"/>
      <c r="H10801" s="128"/>
      <c r="I10801" s="128"/>
      <c r="J10801" s="110">
        <v>712.49699999999996</v>
      </c>
    </row>
    <row r="10802" spans="1:10">
      <c r="A10802" s="115"/>
      <c r="B10802" s="115"/>
      <c r="C10802" s="115"/>
      <c r="D10802" s="115"/>
      <c r="E10802" s="115" t="s">
        <v>3983</v>
      </c>
      <c r="F10802" s="73">
        <v>0</v>
      </c>
      <c r="G10802" s="115" t="s">
        <v>3984</v>
      </c>
      <c r="H10802" s="73">
        <v>176.61</v>
      </c>
      <c r="I10802" s="115" t="s">
        <v>3985</v>
      </c>
      <c r="J10802" s="73">
        <v>176.610117436542</v>
      </c>
    </row>
    <row r="10803" spans="1:10" ht="15" thickBot="1">
      <c r="A10803" s="115"/>
      <c r="B10803" s="115"/>
      <c r="C10803" s="115"/>
      <c r="D10803" s="115"/>
      <c r="E10803" s="115" t="s">
        <v>3986</v>
      </c>
      <c r="F10803" s="73">
        <v>163.02000000000001</v>
      </c>
      <c r="G10803" s="115"/>
      <c r="H10803" s="138" t="s">
        <v>3987</v>
      </c>
      <c r="I10803" s="138"/>
      <c r="J10803" s="73">
        <v>875.52</v>
      </c>
    </row>
    <row r="10804" spans="1:10" ht="15" thickTop="1">
      <c r="A10804" s="68"/>
      <c r="B10804" s="68"/>
      <c r="C10804" s="68"/>
      <c r="D10804" s="68"/>
      <c r="E10804" s="68"/>
      <c r="F10804" s="68"/>
      <c r="G10804" s="68"/>
      <c r="H10804" s="68"/>
      <c r="I10804" s="68"/>
      <c r="J10804" s="68"/>
    </row>
    <row r="10805" spans="1:10" ht="15">
      <c r="A10805" s="120"/>
      <c r="B10805" s="121" t="s">
        <v>1</v>
      </c>
      <c r="C10805" s="120" t="s">
        <v>2</v>
      </c>
      <c r="D10805" s="120" t="s">
        <v>3</v>
      </c>
      <c r="E10805" s="144" t="s">
        <v>2279</v>
      </c>
      <c r="F10805" s="144"/>
      <c r="G10805" s="122" t="s">
        <v>4</v>
      </c>
      <c r="H10805" s="121" t="s">
        <v>5</v>
      </c>
      <c r="I10805" s="121" t="s">
        <v>6</v>
      </c>
      <c r="J10805" s="121" t="s">
        <v>8</v>
      </c>
    </row>
    <row r="10806" spans="1:10" ht="25.5">
      <c r="A10806" s="123" t="s">
        <v>3963</v>
      </c>
      <c r="B10806" s="78" t="s">
        <v>6990</v>
      </c>
      <c r="C10806" s="123" t="s">
        <v>120</v>
      </c>
      <c r="D10806" s="123" t="s">
        <v>6991</v>
      </c>
      <c r="E10806" s="150" t="s">
        <v>2411</v>
      </c>
      <c r="F10806" s="150"/>
      <c r="G10806" s="77" t="s">
        <v>19</v>
      </c>
      <c r="H10806" s="67">
        <v>1</v>
      </c>
      <c r="I10806" s="79">
        <v>74.73</v>
      </c>
      <c r="J10806" s="79">
        <v>74.73</v>
      </c>
    </row>
    <row r="10807" spans="1:10">
      <c r="A10807" s="128"/>
      <c r="B10807" s="128"/>
      <c r="C10807" s="128"/>
      <c r="D10807" s="128"/>
      <c r="E10807" s="128"/>
      <c r="F10807" s="128" t="s">
        <v>4330</v>
      </c>
      <c r="G10807" s="128"/>
      <c r="H10807" s="128"/>
      <c r="I10807" s="128"/>
      <c r="J10807" s="110">
        <v>0</v>
      </c>
    </row>
    <row r="10808" spans="1:10">
      <c r="A10808" s="128"/>
      <c r="B10808" s="128"/>
      <c r="C10808" s="128"/>
      <c r="D10808" s="128"/>
      <c r="E10808" s="128"/>
      <c r="F10808" s="128" t="s">
        <v>4331</v>
      </c>
      <c r="G10808" s="128"/>
      <c r="H10808" s="128"/>
      <c r="I10808" s="128"/>
      <c r="J10808" s="110">
        <v>1</v>
      </c>
    </row>
    <row r="10809" spans="1:10">
      <c r="A10809" s="128"/>
      <c r="B10809" s="128"/>
      <c r="C10809" s="128"/>
      <c r="D10809" s="128"/>
      <c r="E10809" s="128"/>
      <c r="F10809" s="128" t="s">
        <v>4332</v>
      </c>
      <c r="G10809" s="128"/>
      <c r="H10809" s="128"/>
      <c r="I10809" s="128"/>
      <c r="J10809" s="110">
        <v>0</v>
      </c>
    </row>
    <row r="10810" spans="1:10" ht="30">
      <c r="A10810" s="120" t="s">
        <v>4344</v>
      </c>
      <c r="B10810" s="121" t="s">
        <v>1</v>
      </c>
      <c r="C10810" s="120" t="s">
        <v>2</v>
      </c>
      <c r="D10810" s="120" t="s">
        <v>4345</v>
      </c>
      <c r="E10810" s="121" t="s">
        <v>3953</v>
      </c>
      <c r="F10810" s="121" t="s">
        <v>4335</v>
      </c>
      <c r="G10810" s="121" t="s">
        <v>4336</v>
      </c>
      <c r="H10810" s="121"/>
      <c r="I10810" s="121"/>
      <c r="J10810" s="121" t="s">
        <v>4323</v>
      </c>
    </row>
    <row r="10811" spans="1:10" ht="38.25">
      <c r="A10811" s="116" t="s">
        <v>3963</v>
      </c>
      <c r="B10811" s="117" t="s">
        <v>6992</v>
      </c>
      <c r="C10811" s="116" t="s">
        <v>120</v>
      </c>
      <c r="D10811" s="116" t="s">
        <v>6993</v>
      </c>
      <c r="E10811" s="7">
        <v>0.33600000000000002</v>
      </c>
      <c r="F10811" s="5" t="s">
        <v>19</v>
      </c>
      <c r="G10811" s="149" t="s">
        <v>6994</v>
      </c>
      <c r="H10811" s="149"/>
      <c r="I10811" s="136"/>
      <c r="J10811" s="126" t="s">
        <v>6995</v>
      </c>
    </row>
    <row r="10812" spans="1:10" ht="38.25">
      <c r="A10812" s="116" t="s">
        <v>3963</v>
      </c>
      <c r="B10812" s="117" t="s">
        <v>6996</v>
      </c>
      <c r="C10812" s="116" t="s">
        <v>120</v>
      </c>
      <c r="D10812" s="116" t="s">
        <v>6997</v>
      </c>
      <c r="E10812" s="7">
        <v>0.53600000000000003</v>
      </c>
      <c r="F10812" s="5" t="s">
        <v>19</v>
      </c>
      <c r="G10812" s="149" t="s">
        <v>6998</v>
      </c>
      <c r="H10812" s="149"/>
      <c r="I10812" s="136"/>
      <c r="J10812" s="126" t="s">
        <v>6999</v>
      </c>
    </row>
    <row r="10813" spans="1:10" ht="38.25">
      <c r="A10813" s="116" t="s">
        <v>3963</v>
      </c>
      <c r="B10813" s="117" t="s">
        <v>7000</v>
      </c>
      <c r="C10813" s="116" t="s">
        <v>120</v>
      </c>
      <c r="D10813" s="116" t="s">
        <v>7001</v>
      </c>
      <c r="E10813" s="7">
        <v>0.128</v>
      </c>
      <c r="F10813" s="5" t="s">
        <v>19</v>
      </c>
      <c r="G10813" s="149" t="s">
        <v>7002</v>
      </c>
      <c r="H10813" s="149"/>
      <c r="I10813" s="136"/>
      <c r="J10813" s="126" t="s">
        <v>7003</v>
      </c>
    </row>
    <row r="10814" spans="1:10">
      <c r="A10814" s="128"/>
      <c r="B10814" s="128"/>
      <c r="C10814" s="128"/>
      <c r="D10814" s="128"/>
      <c r="E10814" s="128"/>
      <c r="F10814" s="128" t="s">
        <v>4355</v>
      </c>
      <c r="G10814" s="128"/>
      <c r="H10814" s="128"/>
      <c r="I10814" s="128"/>
      <c r="J10814" s="110">
        <v>74.729900000000001</v>
      </c>
    </row>
    <row r="10815" spans="1:10">
      <c r="A10815" s="115"/>
      <c r="B10815" s="115"/>
      <c r="C10815" s="115"/>
      <c r="D10815" s="115"/>
      <c r="E10815" s="115" t="s">
        <v>3983</v>
      </c>
      <c r="F10815" s="73">
        <v>0</v>
      </c>
      <c r="G10815" s="115" t="s">
        <v>3984</v>
      </c>
      <c r="H10815" s="73">
        <v>26.72</v>
      </c>
      <c r="I10815" s="115" t="s">
        <v>3985</v>
      </c>
      <c r="J10815" s="73">
        <v>26.721604123248834</v>
      </c>
    </row>
    <row r="10816" spans="1:10" ht="15" thickBot="1">
      <c r="A10816" s="115"/>
      <c r="B10816" s="115"/>
      <c r="C10816" s="115"/>
      <c r="D10816" s="115"/>
      <c r="E10816" s="115" t="s">
        <v>3986</v>
      </c>
      <c r="F10816" s="73">
        <v>17.09</v>
      </c>
      <c r="G10816" s="115"/>
      <c r="H10816" s="138" t="s">
        <v>3987</v>
      </c>
      <c r="I10816" s="138"/>
      <c r="J10816" s="73">
        <v>91.82</v>
      </c>
    </row>
    <row r="10817" spans="1:10" ht="15" thickTop="1">
      <c r="A10817" s="68"/>
      <c r="B10817" s="68"/>
      <c r="C10817" s="68"/>
      <c r="D10817" s="68"/>
      <c r="E10817" s="68"/>
      <c r="F10817" s="68"/>
      <c r="G10817" s="68"/>
      <c r="H10817" s="68"/>
      <c r="I10817" s="68"/>
      <c r="J10817" s="68"/>
    </row>
    <row r="10818" spans="1:10" ht="15">
      <c r="A10818" s="120"/>
      <c r="B10818" s="121" t="s">
        <v>1</v>
      </c>
      <c r="C10818" s="120" t="s">
        <v>2</v>
      </c>
      <c r="D10818" s="120" t="s">
        <v>3</v>
      </c>
      <c r="E10818" s="144" t="s">
        <v>2279</v>
      </c>
      <c r="F10818" s="144"/>
      <c r="G10818" s="122" t="s">
        <v>4</v>
      </c>
      <c r="H10818" s="121" t="s">
        <v>5</v>
      </c>
      <c r="I10818" s="121" t="s">
        <v>6</v>
      </c>
      <c r="J10818" s="121" t="s">
        <v>8</v>
      </c>
    </row>
    <row r="10819" spans="1:10" ht="38.25">
      <c r="A10819" s="123" t="s">
        <v>3963</v>
      </c>
      <c r="B10819" s="78" t="s">
        <v>6996</v>
      </c>
      <c r="C10819" s="123" t="s">
        <v>120</v>
      </c>
      <c r="D10819" s="123" t="s">
        <v>6997</v>
      </c>
      <c r="E10819" s="150" t="s">
        <v>2411</v>
      </c>
      <c r="F10819" s="150"/>
      <c r="G10819" s="77" t="s">
        <v>19</v>
      </c>
      <c r="H10819" s="67">
        <v>1</v>
      </c>
      <c r="I10819" s="79">
        <v>65.650000000000006</v>
      </c>
      <c r="J10819" s="79">
        <v>65.650000000000006</v>
      </c>
    </row>
    <row r="10820" spans="1:10">
      <c r="A10820" s="128"/>
      <c r="B10820" s="128"/>
      <c r="C10820" s="128"/>
      <c r="D10820" s="128"/>
      <c r="E10820" s="128"/>
      <c r="F10820" s="128" t="s">
        <v>4330</v>
      </c>
      <c r="G10820" s="128"/>
      <c r="H10820" s="128"/>
      <c r="I10820" s="128"/>
      <c r="J10820" s="110">
        <v>0</v>
      </c>
    </row>
    <row r="10821" spans="1:10">
      <c r="A10821" s="128"/>
      <c r="B10821" s="128"/>
      <c r="C10821" s="128"/>
      <c r="D10821" s="128"/>
      <c r="E10821" s="128"/>
      <c r="F10821" s="128" t="s">
        <v>4331</v>
      </c>
      <c r="G10821" s="128"/>
      <c r="H10821" s="128"/>
      <c r="I10821" s="128"/>
      <c r="J10821" s="110">
        <v>1</v>
      </c>
    </row>
    <row r="10822" spans="1:10">
      <c r="A10822" s="128"/>
      <c r="B10822" s="128"/>
      <c r="C10822" s="128"/>
      <c r="D10822" s="128"/>
      <c r="E10822" s="128"/>
      <c r="F10822" s="128" t="s">
        <v>4332</v>
      </c>
      <c r="G10822" s="128"/>
      <c r="H10822" s="128"/>
      <c r="I10822" s="128"/>
      <c r="J10822" s="110">
        <v>0</v>
      </c>
    </row>
    <row r="10823" spans="1:10" ht="30">
      <c r="A10823" s="120" t="s">
        <v>4344</v>
      </c>
      <c r="B10823" s="121" t="s">
        <v>1</v>
      </c>
      <c r="C10823" s="120" t="s">
        <v>2</v>
      </c>
      <c r="D10823" s="120" t="s">
        <v>4345</v>
      </c>
      <c r="E10823" s="121" t="s">
        <v>3953</v>
      </c>
      <c r="F10823" s="121" t="s">
        <v>4335</v>
      </c>
      <c r="G10823" s="121" t="s">
        <v>4336</v>
      </c>
      <c r="H10823" s="121"/>
      <c r="I10823" s="121"/>
      <c r="J10823" s="121" t="s">
        <v>4323</v>
      </c>
    </row>
    <row r="10824" spans="1:10" ht="25.5">
      <c r="A10824" s="116" t="s">
        <v>3963</v>
      </c>
      <c r="B10824" s="117" t="s">
        <v>7004</v>
      </c>
      <c r="C10824" s="116" t="s">
        <v>120</v>
      </c>
      <c r="D10824" s="116" t="s">
        <v>7005</v>
      </c>
      <c r="E10824" s="7">
        <v>1</v>
      </c>
      <c r="F10824" s="5" t="s">
        <v>19</v>
      </c>
      <c r="G10824" s="149" t="s">
        <v>7006</v>
      </c>
      <c r="H10824" s="149"/>
      <c r="I10824" s="136"/>
      <c r="J10824" s="126" t="s">
        <v>7006</v>
      </c>
    </row>
    <row r="10825" spans="1:10" ht="25.5">
      <c r="A10825" s="116" t="s">
        <v>3963</v>
      </c>
      <c r="B10825" s="117" t="s">
        <v>7007</v>
      </c>
      <c r="C10825" s="116" t="s">
        <v>120</v>
      </c>
      <c r="D10825" s="116" t="s">
        <v>7008</v>
      </c>
      <c r="E10825" s="7">
        <v>1</v>
      </c>
      <c r="F10825" s="5" t="s">
        <v>19</v>
      </c>
      <c r="G10825" s="149" t="s">
        <v>7009</v>
      </c>
      <c r="H10825" s="149"/>
      <c r="I10825" s="136"/>
      <c r="J10825" s="126" t="s">
        <v>7009</v>
      </c>
    </row>
    <row r="10826" spans="1:10" ht="25.5">
      <c r="A10826" s="116" t="s">
        <v>3963</v>
      </c>
      <c r="B10826" s="117" t="s">
        <v>7010</v>
      </c>
      <c r="C10826" s="116" t="s">
        <v>120</v>
      </c>
      <c r="D10826" s="116" t="s">
        <v>7011</v>
      </c>
      <c r="E10826" s="7">
        <v>0.3333333</v>
      </c>
      <c r="F10826" s="5" t="s">
        <v>19</v>
      </c>
      <c r="G10826" s="149" t="s">
        <v>7012</v>
      </c>
      <c r="H10826" s="149"/>
      <c r="I10826" s="136"/>
      <c r="J10826" s="126" t="s">
        <v>7013</v>
      </c>
    </row>
    <row r="10827" spans="1:10">
      <c r="A10827" s="128"/>
      <c r="B10827" s="128"/>
      <c r="C10827" s="128"/>
      <c r="D10827" s="128"/>
      <c r="E10827" s="128"/>
      <c r="F10827" s="128" t="s">
        <v>4355</v>
      </c>
      <c r="G10827" s="128"/>
      <c r="H10827" s="128"/>
      <c r="I10827" s="128"/>
      <c r="J10827" s="110">
        <v>65.650000000000006</v>
      </c>
    </row>
    <row r="10828" spans="1:10">
      <c r="A10828" s="115"/>
      <c r="B10828" s="115"/>
      <c r="C10828" s="115"/>
      <c r="D10828" s="115"/>
      <c r="E10828" s="115" t="s">
        <v>3983</v>
      </c>
      <c r="F10828" s="73">
        <v>0</v>
      </c>
      <c r="G10828" s="115" t="s">
        <v>3984</v>
      </c>
      <c r="H10828" s="73">
        <v>21.88</v>
      </c>
      <c r="I10828" s="115" t="s">
        <v>3985</v>
      </c>
      <c r="J10828" s="73">
        <v>21.875306366507775</v>
      </c>
    </row>
    <row r="10829" spans="1:10" ht="15" thickBot="1">
      <c r="A10829" s="115"/>
      <c r="B10829" s="115"/>
      <c r="C10829" s="115"/>
      <c r="D10829" s="115"/>
      <c r="E10829" s="115" t="s">
        <v>3986</v>
      </c>
      <c r="F10829" s="73">
        <v>15.02</v>
      </c>
      <c r="G10829" s="115"/>
      <c r="H10829" s="138" t="s">
        <v>3987</v>
      </c>
      <c r="I10829" s="138"/>
      <c r="J10829" s="73">
        <v>80.67</v>
      </c>
    </row>
    <row r="10830" spans="1:10" ht="15" thickTop="1">
      <c r="A10830" s="68"/>
      <c r="B10830" s="68"/>
      <c r="C10830" s="68"/>
      <c r="D10830" s="68"/>
      <c r="E10830" s="68"/>
      <c r="F10830" s="68"/>
      <c r="G10830" s="68"/>
      <c r="H10830" s="68"/>
      <c r="I10830" s="68"/>
      <c r="J10830" s="68"/>
    </row>
    <row r="10831" spans="1:10" ht="15">
      <c r="A10831" s="120"/>
      <c r="B10831" s="121" t="s">
        <v>1</v>
      </c>
      <c r="C10831" s="120" t="s">
        <v>2</v>
      </c>
      <c r="D10831" s="120" t="s">
        <v>3</v>
      </c>
      <c r="E10831" s="144" t="s">
        <v>2279</v>
      </c>
      <c r="F10831" s="144"/>
      <c r="G10831" s="122" t="s">
        <v>4</v>
      </c>
      <c r="H10831" s="121" t="s">
        <v>5</v>
      </c>
      <c r="I10831" s="121" t="s">
        <v>6</v>
      </c>
      <c r="J10831" s="121" t="s">
        <v>8</v>
      </c>
    </row>
    <row r="10832" spans="1:10" ht="38.25">
      <c r="A10832" s="123" t="s">
        <v>3963</v>
      </c>
      <c r="B10832" s="78" t="s">
        <v>7000</v>
      </c>
      <c r="C10832" s="123" t="s">
        <v>120</v>
      </c>
      <c r="D10832" s="123" t="s">
        <v>7001</v>
      </c>
      <c r="E10832" s="150" t="s">
        <v>2411</v>
      </c>
      <c r="F10832" s="150"/>
      <c r="G10832" s="77" t="s">
        <v>19</v>
      </c>
      <c r="H10832" s="67">
        <v>1</v>
      </c>
      <c r="I10832" s="79">
        <v>94.56</v>
      </c>
      <c r="J10832" s="79">
        <v>94.56</v>
      </c>
    </row>
    <row r="10833" spans="1:10">
      <c r="A10833" s="128"/>
      <c r="B10833" s="128"/>
      <c r="C10833" s="128"/>
      <c r="D10833" s="128"/>
      <c r="E10833" s="128"/>
      <c r="F10833" s="128" t="s">
        <v>4330</v>
      </c>
      <c r="G10833" s="128"/>
      <c r="H10833" s="128"/>
      <c r="I10833" s="128"/>
      <c r="J10833" s="110">
        <v>0</v>
      </c>
    </row>
    <row r="10834" spans="1:10">
      <c r="A10834" s="128"/>
      <c r="B10834" s="128"/>
      <c r="C10834" s="128"/>
      <c r="D10834" s="128"/>
      <c r="E10834" s="128"/>
      <c r="F10834" s="128" t="s">
        <v>4331</v>
      </c>
      <c r="G10834" s="128"/>
      <c r="H10834" s="128"/>
      <c r="I10834" s="128"/>
      <c r="J10834" s="110">
        <v>1</v>
      </c>
    </row>
    <row r="10835" spans="1:10">
      <c r="A10835" s="128"/>
      <c r="B10835" s="128"/>
      <c r="C10835" s="128"/>
      <c r="D10835" s="128"/>
      <c r="E10835" s="128"/>
      <c r="F10835" s="128" t="s">
        <v>4332</v>
      </c>
      <c r="G10835" s="128"/>
      <c r="H10835" s="128"/>
      <c r="I10835" s="128"/>
      <c r="J10835" s="110">
        <v>0</v>
      </c>
    </row>
    <row r="10836" spans="1:10" ht="30">
      <c r="A10836" s="120" t="s">
        <v>4344</v>
      </c>
      <c r="B10836" s="121" t="s">
        <v>1</v>
      </c>
      <c r="C10836" s="120" t="s">
        <v>2</v>
      </c>
      <c r="D10836" s="120" t="s">
        <v>4345</v>
      </c>
      <c r="E10836" s="121" t="s">
        <v>3953</v>
      </c>
      <c r="F10836" s="121" t="s">
        <v>4335</v>
      </c>
      <c r="G10836" s="121" t="s">
        <v>4336</v>
      </c>
      <c r="H10836" s="121"/>
      <c r="I10836" s="121"/>
      <c r="J10836" s="121" t="s">
        <v>4323</v>
      </c>
    </row>
    <row r="10837" spans="1:10" ht="25.5">
      <c r="A10837" s="116" t="s">
        <v>3963</v>
      </c>
      <c r="B10837" s="117" t="s">
        <v>7014</v>
      </c>
      <c r="C10837" s="116" t="s">
        <v>120</v>
      </c>
      <c r="D10837" s="116" t="s">
        <v>7015</v>
      </c>
      <c r="E10837" s="7">
        <v>0.3333333</v>
      </c>
      <c r="F10837" s="5" t="s">
        <v>19</v>
      </c>
      <c r="G10837" s="149" t="s">
        <v>7016</v>
      </c>
      <c r="H10837" s="149"/>
      <c r="I10837" s="136"/>
      <c r="J10837" s="126" t="s">
        <v>7017</v>
      </c>
    </row>
    <row r="10838" spans="1:10" ht="25.5">
      <c r="A10838" s="116" t="s">
        <v>3963</v>
      </c>
      <c r="B10838" s="117" t="s">
        <v>7018</v>
      </c>
      <c r="C10838" s="116" t="s">
        <v>120</v>
      </c>
      <c r="D10838" s="116" t="s">
        <v>7019</v>
      </c>
      <c r="E10838" s="7">
        <v>1</v>
      </c>
      <c r="F10838" s="5" t="s">
        <v>19</v>
      </c>
      <c r="G10838" s="149" t="s">
        <v>7020</v>
      </c>
      <c r="H10838" s="149"/>
      <c r="I10838" s="136"/>
      <c r="J10838" s="126" t="s">
        <v>7020</v>
      </c>
    </row>
    <row r="10839" spans="1:10" ht="25.5">
      <c r="A10839" s="116" t="s">
        <v>3963</v>
      </c>
      <c r="B10839" s="117" t="s">
        <v>7021</v>
      </c>
      <c r="C10839" s="116" t="s">
        <v>120</v>
      </c>
      <c r="D10839" s="116" t="s">
        <v>7022</v>
      </c>
      <c r="E10839" s="7">
        <v>1</v>
      </c>
      <c r="F10839" s="5" t="s">
        <v>19</v>
      </c>
      <c r="G10839" s="149" t="s">
        <v>7023</v>
      </c>
      <c r="H10839" s="149"/>
      <c r="I10839" s="136"/>
      <c r="J10839" s="126" t="s">
        <v>7023</v>
      </c>
    </row>
    <row r="10840" spans="1:10">
      <c r="A10840" s="128"/>
      <c r="B10840" s="128"/>
      <c r="C10840" s="128"/>
      <c r="D10840" s="128"/>
      <c r="E10840" s="128"/>
      <c r="F10840" s="128" t="s">
        <v>4355</v>
      </c>
      <c r="G10840" s="128"/>
      <c r="H10840" s="128"/>
      <c r="I10840" s="128"/>
      <c r="J10840" s="110">
        <v>94.563299999999998</v>
      </c>
    </row>
    <row r="10841" spans="1:10">
      <c r="A10841" s="115"/>
      <c r="B10841" s="115"/>
      <c r="C10841" s="115"/>
      <c r="D10841" s="115"/>
      <c r="E10841" s="115" t="s">
        <v>3983</v>
      </c>
      <c r="F10841" s="73">
        <v>0</v>
      </c>
      <c r="G10841" s="115" t="s">
        <v>3984</v>
      </c>
      <c r="H10841" s="73">
        <v>27.38</v>
      </c>
      <c r="I10841" s="115" t="s">
        <v>3985</v>
      </c>
      <c r="J10841" s="73">
        <v>27.383134057954404</v>
      </c>
    </row>
    <row r="10842" spans="1:10" ht="15" thickBot="1">
      <c r="A10842" s="115"/>
      <c r="B10842" s="115"/>
      <c r="C10842" s="115"/>
      <c r="D10842" s="115"/>
      <c r="E10842" s="115" t="s">
        <v>3986</v>
      </c>
      <c r="F10842" s="73">
        <v>21.63</v>
      </c>
      <c r="G10842" s="115"/>
      <c r="H10842" s="138" t="s">
        <v>3987</v>
      </c>
      <c r="I10842" s="138"/>
      <c r="J10842" s="73">
        <v>116.19</v>
      </c>
    </row>
    <row r="10843" spans="1:10" ht="15" thickTop="1">
      <c r="A10843" s="68"/>
      <c r="B10843" s="68"/>
      <c r="C10843" s="68"/>
      <c r="D10843" s="68"/>
      <c r="E10843" s="68"/>
      <c r="F10843" s="68"/>
      <c r="G10843" s="68"/>
      <c r="H10843" s="68"/>
      <c r="I10843" s="68"/>
      <c r="J10843" s="68"/>
    </row>
    <row r="10844" spans="1:10" ht="15">
      <c r="A10844" s="120"/>
      <c r="B10844" s="121" t="s">
        <v>1</v>
      </c>
      <c r="C10844" s="120" t="s">
        <v>2</v>
      </c>
      <c r="D10844" s="120" t="s">
        <v>3</v>
      </c>
      <c r="E10844" s="144" t="s">
        <v>2279</v>
      </c>
      <c r="F10844" s="144"/>
      <c r="G10844" s="122" t="s">
        <v>4</v>
      </c>
      <c r="H10844" s="121" t="s">
        <v>5</v>
      </c>
      <c r="I10844" s="121" t="s">
        <v>6</v>
      </c>
      <c r="J10844" s="121" t="s">
        <v>8</v>
      </c>
    </row>
    <row r="10845" spans="1:10" ht="25.5">
      <c r="A10845" s="123" t="s">
        <v>3963</v>
      </c>
      <c r="B10845" s="78" t="s">
        <v>7024</v>
      </c>
      <c r="C10845" s="123" t="s">
        <v>120</v>
      </c>
      <c r="D10845" s="123" t="s">
        <v>7025</v>
      </c>
      <c r="E10845" s="150" t="s">
        <v>2411</v>
      </c>
      <c r="F10845" s="150"/>
      <c r="G10845" s="77" t="s">
        <v>19</v>
      </c>
      <c r="H10845" s="67">
        <v>1</v>
      </c>
      <c r="I10845" s="79">
        <v>74.53</v>
      </c>
      <c r="J10845" s="79">
        <v>74.53</v>
      </c>
    </row>
    <row r="10846" spans="1:10">
      <c r="A10846" s="128"/>
      <c r="B10846" s="128"/>
      <c r="C10846" s="128"/>
      <c r="D10846" s="128"/>
      <c r="E10846" s="128"/>
      <c r="F10846" s="128" t="s">
        <v>4330</v>
      </c>
      <c r="G10846" s="128"/>
      <c r="H10846" s="128"/>
      <c r="I10846" s="128"/>
      <c r="J10846" s="110">
        <v>0</v>
      </c>
    </row>
    <row r="10847" spans="1:10">
      <c r="A10847" s="128"/>
      <c r="B10847" s="128"/>
      <c r="C10847" s="128"/>
      <c r="D10847" s="128"/>
      <c r="E10847" s="128"/>
      <c r="F10847" s="128" t="s">
        <v>4331</v>
      </c>
      <c r="G10847" s="128"/>
      <c r="H10847" s="128"/>
      <c r="I10847" s="128"/>
      <c r="J10847" s="110">
        <v>1</v>
      </c>
    </row>
    <row r="10848" spans="1:10">
      <c r="A10848" s="128"/>
      <c r="B10848" s="128"/>
      <c r="C10848" s="128"/>
      <c r="D10848" s="128"/>
      <c r="E10848" s="128"/>
      <c r="F10848" s="128" t="s">
        <v>4332</v>
      </c>
      <c r="G10848" s="128"/>
      <c r="H10848" s="128"/>
      <c r="I10848" s="128"/>
      <c r="J10848" s="110">
        <v>0</v>
      </c>
    </row>
    <row r="10849" spans="1:10" ht="30">
      <c r="A10849" s="120" t="s">
        <v>4344</v>
      </c>
      <c r="B10849" s="121" t="s">
        <v>1</v>
      </c>
      <c r="C10849" s="120" t="s">
        <v>2</v>
      </c>
      <c r="D10849" s="120" t="s">
        <v>4345</v>
      </c>
      <c r="E10849" s="121" t="s">
        <v>3953</v>
      </c>
      <c r="F10849" s="121" t="s">
        <v>4335</v>
      </c>
      <c r="G10849" s="121" t="s">
        <v>4336</v>
      </c>
      <c r="H10849" s="121"/>
      <c r="I10849" s="121"/>
      <c r="J10849" s="121" t="s">
        <v>4323</v>
      </c>
    </row>
    <row r="10850" spans="1:10" ht="25.5">
      <c r="A10850" s="116" t="s">
        <v>3963</v>
      </c>
      <c r="B10850" s="117" t="s">
        <v>7026</v>
      </c>
      <c r="C10850" s="116" t="s">
        <v>120</v>
      </c>
      <c r="D10850" s="116" t="s">
        <v>7027</v>
      </c>
      <c r="E10850" s="7">
        <v>1</v>
      </c>
      <c r="F10850" s="5" t="s">
        <v>19</v>
      </c>
      <c r="G10850" s="149" t="s">
        <v>7028</v>
      </c>
      <c r="H10850" s="149"/>
      <c r="I10850" s="136"/>
      <c r="J10850" s="126" t="s">
        <v>7028</v>
      </c>
    </row>
    <row r="10851" spans="1:10" ht="25.5">
      <c r="A10851" s="116" t="s">
        <v>3963</v>
      </c>
      <c r="B10851" s="117" t="s">
        <v>7029</v>
      </c>
      <c r="C10851" s="116" t="s">
        <v>120</v>
      </c>
      <c r="D10851" s="116" t="s">
        <v>7030</v>
      </c>
      <c r="E10851" s="7">
        <v>0.3333333</v>
      </c>
      <c r="F10851" s="5" t="s">
        <v>19</v>
      </c>
      <c r="G10851" s="149" t="s">
        <v>7031</v>
      </c>
      <c r="H10851" s="149"/>
      <c r="I10851" s="136"/>
      <c r="J10851" s="126" t="s">
        <v>7032</v>
      </c>
    </row>
    <row r="10852" spans="1:10" ht="25.5">
      <c r="A10852" s="116" t="s">
        <v>3963</v>
      </c>
      <c r="B10852" s="117" t="s">
        <v>7033</v>
      </c>
      <c r="C10852" s="116" t="s">
        <v>120</v>
      </c>
      <c r="D10852" s="116" t="s">
        <v>7034</v>
      </c>
      <c r="E10852" s="7">
        <v>1</v>
      </c>
      <c r="F10852" s="5" t="s">
        <v>19</v>
      </c>
      <c r="G10852" s="149" t="s">
        <v>7035</v>
      </c>
      <c r="H10852" s="149"/>
      <c r="I10852" s="136"/>
      <c r="J10852" s="126" t="s">
        <v>7035</v>
      </c>
    </row>
    <row r="10853" spans="1:10">
      <c r="A10853" s="128"/>
      <c r="B10853" s="128"/>
      <c r="C10853" s="128"/>
      <c r="D10853" s="128"/>
      <c r="E10853" s="128"/>
      <c r="F10853" s="128" t="s">
        <v>4355</v>
      </c>
      <c r="G10853" s="128"/>
      <c r="H10853" s="128"/>
      <c r="I10853" s="128"/>
      <c r="J10853" s="110">
        <v>74.53</v>
      </c>
    </row>
    <row r="10854" spans="1:10">
      <c r="A10854" s="115"/>
      <c r="B10854" s="115"/>
      <c r="C10854" s="115"/>
      <c r="D10854" s="115"/>
      <c r="E10854" s="115" t="s">
        <v>3983</v>
      </c>
      <c r="F10854" s="73">
        <v>0</v>
      </c>
      <c r="G10854" s="115" t="s">
        <v>3984</v>
      </c>
      <c r="H10854" s="73">
        <v>33.75</v>
      </c>
      <c r="I10854" s="115" t="s">
        <v>3985</v>
      </c>
      <c r="J10854" s="73">
        <v>33.749829414674615</v>
      </c>
    </row>
    <row r="10855" spans="1:10" ht="15" thickBot="1">
      <c r="A10855" s="115"/>
      <c r="B10855" s="115"/>
      <c r="C10855" s="115"/>
      <c r="D10855" s="115"/>
      <c r="E10855" s="115" t="s">
        <v>3986</v>
      </c>
      <c r="F10855" s="73">
        <v>17.05</v>
      </c>
      <c r="G10855" s="115"/>
      <c r="H10855" s="138" t="s">
        <v>3987</v>
      </c>
      <c r="I10855" s="138"/>
      <c r="J10855" s="73">
        <v>91.58</v>
      </c>
    </row>
    <row r="10856" spans="1:10" ht="15" thickTop="1">
      <c r="A10856" s="68"/>
      <c r="B10856" s="68"/>
      <c r="C10856" s="68"/>
      <c r="D10856" s="68"/>
      <c r="E10856" s="68"/>
      <c r="F10856" s="68"/>
      <c r="G10856" s="68"/>
      <c r="H10856" s="68"/>
      <c r="I10856" s="68"/>
      <c r="J10856" s="68"/>
    </row>
    <row r="10857" spans="1:10" ht="15">
      <c r="A10857" s="120"/>
      <c r="B10857" s="121" t="s">
        <v>1</v>
      </c>
      <c r="C10857" s="120" t="s">
        <v>2</v>
      </c>
      <c r="D10857" s="120" t="s">
        <v>3</v>
      </c>
      <c r="E10857" s="144" t="s">
        <v>2279</v>
      </c>
      <c r="F10857" s="144"/>
      <c r="G10857" s="122" t="s">
        <v>4</v>
      </c>
      <c r="H10857" s="121" t="s">
        <v>5</v>
      </c>
      <c r="I10857" s="121" t="s">
        <v>6</v>
      </c>
      <c r="J10857" s="121" t="s">
        <v>8</v>
      </c>
    </row>
    <row r="10858" spans="1:10" ht="38.25">
      <c r="A10858" s="123" t="s">
        <v>3963</v>
      </c>
      <c r="B10858" s="78" t="s">
        <v>6992</v>
      </c>
      <c r="C10858" s="123" t="s">
        <v>120</v>
      </c>
      <c r="D10858" s="123" t="s">
        <v>6993</v>
      </c>
      <c r="E10858" s="150" t="s">
        <v>2411</v>
      </c>
      <c r="F10858" s="150"/>
      <c r="G10858" s="77" t="s">
        <v>19</v>
      </c>
      <c r="H10858" s="67">
        <v>1</v>
      </c>
      <c r="I10858" s="79">
        <v>81.66</v>
      </c>
      <c r="J10858" s="79">
        <v>81.66</v>
      </c>
    </row>
    <row r="10859" spans="1:10">
      <c r="A10859" s="128"/>
      <c r="B10859" s="128"/>
      <c r="C10859" s="128"/>
      <c r="D10859" s="128"/>
      <c r="E10859" s="128"/>
      <c r="F10859" s="128" t="s">
        <v>4330</v>
      </c>
      <c r="G10859" s="128"/>
      <c r="H10859" s="128"/>
      <c r="I10859" s="128"/>
      <c r="J10859" s="110">
        <v>0</v>
      </c>
    </row>
    <row r="10860" spans="1:10">
      <c r="A10860" s="128"/>
      <c r="B10860" s="128"/>
      <c r="C10860" s="128"/>
      <c r="D10860" s="128"/>
      <c r="E10860" s="128"/>
      <c r="F10860" s="128" t="s">
        <v>4331</v>
      </c>
      <c r="G10860" s="128"/>
      <c r="H10860" s="128"/>
      <c r="I10860" s="128"/>
      <c r="J10860" s="110">
        <v>1</v>
      </c>
    </row>
    <row r="10861" spans="1:10">
      <c r="A10861" s="128"/>
      <c r="B10861" s="128"/>
      <c r="C10861" s="128"/>
      <c r="D10861" s="128"/>
      <c r="E10861" s="128"/>
      <c r="F10861" s="128" t="s">
        <v>4332</v>
      </c>
      <c r="G10861" s="128"/>
      <c r="H10861" s="128"/>
      <c r="I10861" s="128"/>
      <c r="J10861" s="110">
        <v>0</v>
      </c>
    </row>
    <row r="10862" spans="1:10" ht="30">
      <c r="A10862" s="120" t="s">
        <v>4344</v>
      </c>
      <c r="B10862" s="121" t="s">
        <v>1</v>
      </c>
      <c r="C10862" s="120" t="s">
        <v>2</v>
      </c>
      <c r="D10862" s="120" t="s">
        <v>4345</v>
      </c>
      <c r="E10862" s="121" t="s">
        <v>3953</v>
      </c>
      <c r="F10862" s="121" t="s">
        <v>4335</v>
      </c>
      <c r="G10862" s="121" t="s">
        <v>4336</v>
      </c>
      <c r="H10862" s="121"/>
      <c r="I10862" s="121"/>
      <c r="J10862" s="121" t="s">
        <v>4323</v>
      </c>
    </row>
    <row r="10863" spans="1:10" ht="25.5">
      <c r="A10863" s="116" t="s">
        <v>3963</v>
      </c>
      <c r="B10863" s="117" t="s">
        <v>7036</v>
      </c>
      <c r="C10863" s="116" t="s">
        <v>120</v>
      </c>
      <c r="D10863" s="116" t="s">
        <v>7037</v>
      </c>
      <c r="E10863" s="7">
        <v>1</v>
      </c>
      <c r="F10863" s="5" t="s">
        <v>19</v>
      </c>
      <c r="G10863" s="149" t="s">
        <v>7035</v>
      </c>
      <c r="H10863" s="149"/>
      <c r="I10863" s="136"/>
      <c r="J10863" s="126" t="s">
        <v>7035</v>
      </c>
    </row>
    <row r="10864" spans="1:10" ht="25.5">
      <c r="A10864" s="116" t="s">
        <v>3963</v>
      </c>
      <c r="B10864" s="117" t="s">
        <v>7038</v>
      </c>
      <c r="C10864" s="116" t="s">
        <v>120</v>
      </c>
      <c r="D10864" s="116" t="s">
        <v>7039</v>
      </c>
      <c r="E10864" s="7">
        <v>1</v>
      </c>
      <c r="F10864" s="5" t="s">
        <v>19</v>
      </c>
      <c r="G10864" s="149" t="s">
        <v>7028</v>
      </c>
      <c r="H10864" s="149"/>
      <c r="I10864" s="136"/>
      <c r="J10864" s="126" t="s">
        <v>7028</v>
      </c>
    </row>
    <row r="10865" spans="1:10" ht="25.5">
      <c r="A10865" s="116" t="s">
        <v>3963</v>
      </c>
      <c r="B10865" s="117" t="s">
        <v>7040</v>
      </c>
      <c r="C10865" s="116" t="s">
        <v>120</v>
      </c>
      <c r="D10865" s="116" t="s">
        <v>7041</v>
      </c>
      <c r="E10865" s="7">
        <v>0.3333333</v>
      </c>
      <c r="F10865" s="5" t="s">
        <v>19</v>
      </c>
      <c r="G10865" s="149" t="s">
        <v>7042</v>
      </c>
      <c r="H10865" s="149"/>
      <c r="I10865" s="136"/>
      <c r="J10865" s="126" t="s">
        <v>7043</v>
      </c>
    </row>
    <row r="10866" spans="1:10">
      <c r="A10866" s="128"/>
      <c r="B10866" s="128"/>
      <c r="C10866" s="128"/>
      <c r="D10866" s="128"/>
      <c r="E10866" s="128"/>
      <c r="F10866" s="128" t="s">
        <v>4355</v>
      </c>
      <c r="G10866" s="128"/>
      <c r="H10866" s="128"/>
      <c r="I10866" s="128"/>
      <c r="J10866" s="110">
        <v>81.663300000000007</v>
      </c>
    </row>
    <row r="10867" spans="1:10">
      <c r="A10867" s="115"/>
      <c r="B10867" s="115"/>
      <c r="C10867" s="115"/>
      <c r="D10867" s="115"/>
      <c r="E10867" s="115" t="s">
        <v>3983</v>
      </c>
      <c r="F10867" s="73">
        <v>0</v>
      </c>
      <c r="G10867" s="115" t="s">
        <v>3984</v>
      </c>
      <c r="H10867" s="73">
        <v>34.200000000000003</v>
      </c>
      <c r="I10867" s="115" t="s">
        <v>3985</v>
      </c>
      <c r="J10867" s="73">
        <v>34.200591521971731</v>
      </c>
    </row>
    <row r="10868" spans="1:10" ht="15" thickBot="1">
      <c r="A10868" s="115"/>
      <c r="B10868" s="115"/>
      <c r="C10868" s="115"/>
      <c r="D10868" s="115"/>
      <c r="E10868" s="115" t="s">
        <v>3986</v>
      </c>
      <c r="F10868" s="73">
        <v>18.68</v>
      </c>
      <c r="G10868" s="115"/>
      <c r="H10868" s="138" t="s">
        <v>3987</v>
      </c>
      <c r="I10868" s="138"/>
      <c r="J10868" s="73">
        <v>100.34</v>
      </c>
    </row>
    <row r="10869" spans="1:10" ht="15" thickTop="1">
      <c r="A10869" s="68"/>
      <c r="B10869" s="68"/>
      <c r="C10869" s="68"/>
      <c r="D10869" s="68"/>
      <c r="E10869" s="68"/>
      <c r="F10869" s="68"/>
      <c r="G10869" s="68"/>
      <c r="H10869" s="68"/>
      <c r="I10869" s="68"/>
      <c r="J10869" s="68"/>
    </row>
    <row r="10870" spans="1:10" ht="15">
      <c r="A10870" s="120"/>
      <c r="B10870" s="121" t="s">
        <v>1</v>
      </c>
      <c r="C10870" s="120" t="s">
        <v>2</v>
      </c>
      <c r="D10870" s="120" t="s">
        <v>3</v>
      </c>
      <c r="E10870" s="144" t="s">
        <v>2279</v>
      </c>
      <c r="F10870" s="144"/>
      <c r="G10870" s="122" t="s">
        <v>4</v>
      </c>
      <c r="H10870" s="121" t="s">
        <v>5</v>
      </c>
      <c r="I10870" s="121" t="s">
        <v>6</v>
      </c>
      <c r="J10870" s="121" t="s">
        <v>8</v>
      </c>
    </row>
    <row r="10871" spans="1:10" ht="25.5">
      <c r="A10871" s="123" t="s">
        <v>3963</v>
      </c>
      <c r="B10871" s="78" t="s">
        <v>7007</v>
      </c>
      <c r="C10871" s="123" t="s">
        <v>120</v>
      </c>
      <c r="D10871" s="123" t="s">
        <v>7008</v>
      </c>
      <c r="E10871" s="150" t="s">
        <v>2411</v>
      </c>
      <c r="F10871" s="150"/>
      <c r="G10871" s="77" t="s">
        <v>19</v>
      </c>
      <c r="H10871" s="67">
        <v>1</v>
      </c>
      <c r="I10871" s="79">
        <v>4.5199999999999996</v>
      </c>
      <c r="J10871" s="79">
        <v>4.5199999999999996</v>
      </c>
    </row>
    <row r="10872" spans="1:10">
      <c r="A10872" s="128"/>
      <c r="B10872" s="128"/>
      <c r="C10872" s="128"/>
      <c r="D10872" s="128"/>
      <c r="E10872" s="128"/>
      <c r="F10872" s="128" t="s">
        <v>4330</v>
      </c>
      <c r="G10872" s="128"/>
      <c r="H10872" s="128"/>
      <c r="I10872" s="128"/>
      <c r="J10872" s="110">
        <v>0</v>
      </c>
    </row>
    <row r="10873" spans="1:10">
      <c r="A10873" s="128"/>
      <c r="B10873" s="128"/>
      <c r="C10873" s="128"/>
      <c r="D10873" s="128"/>
      <c r="E10873" s="128"/>
      <c r="F10873" s="128" t="s">
        <v>4331</v>
      </c>
      <c r="G10873" s="128"/>
      <c r="H10873" s="128"/>
      <c r="I10873" s="128"/>
      <c r="J10873" s="110">
        <v>1</v>
      </c>
    </row>
    <row r="10874" spans="1:10">
      <c r="A10874" s="128"/>
      <c r="B10874" s="128"/>
      <c r="C10874" s="128"/>
      <c r="D10874" s="128"/>
      <c r="E10874" s="128"/>
      <c r="F10874" s="128" t="s">
        <v>4332</v>
      </c>
      <c r="G10874" s="128"/>
      <c r="H10874" s="128"/>
      <c r="I10874" s="128"/>
      <c r="J10874" s="110">
        <v>0</v>
      </c>
    </row>
    <row r="10875" spans="1:10" ht="30">
      <c r="A10875" s="120" t="s">
        <v>4344</v>
      </c>
      <c r="B10875" s="121" t="s">
        <v>1</v>
      </c>
      <c r="C10875" s="120" t="s">
        <v>2</v>
      </c>
      <c r="D10875" s="120" t="s">
        <v>4345</v>
      </c>
      <c r="E10875" s="121" t="s">
        <v>3953</v>
      </c>
      <c r="F10875" s="121" t="s">
        <v>4335</v>
      </c>
      <c r="G10875" s="121" t="s">
        <v>4336</v>
      </c>
      <c r="H10875" s="121"/>
      <c r="I10875" s="121"/>
      <c r="J10875" s="121" t="s">
        <v>4323</v>
      </c>
    </row>
    <row r="10876" spans="1:10">
      <c r="A10876" s="116" t="s">
        <v>3963</v>
      </c>
      <c r="B10876" s="117" t="s">
        <v>6476</v>
      </c>
      <c r="C10876" s="116" t="s">
        <v>120</v>
      </c>
      <c r="D10876" s="116" t="s">
        <v>6477</v>
      </c>
      <c r="E10876" s="7">
        <v>0.1222222</v>
      </c>
      <c r="F10876" s="5" t="s">
        <v>4981</v>
      </c>
      <c r="G10876" s="149" t="s">
        <v>6478</v>
      </c>
      <c r="H10876" s="149"/>
      <c r="I10876" s="136"/>
      <c r="J10876" s="126" t="s">
        <v>7044</v>
      </c>
    </row>
    <row r="10877" spans="1:10">
      <c r="A10877" s="116" t="s">
        <v>3963</v>
      </c>
      <c r="B10877" s="117" t="s">
        <v>6414</v>
      </c>
      <c r="C10877" s="116" t="s">
        <v>120</v>
      </c>
      <c r="D10877" s="116" t="s">
        <v>3999</v>
      </c>
      <c r="E10877" s="7">
        <v>3.0555499999999999E-2</v>
      </c>
      <c r="F10877" s="5" t="s">
        <v>4981</v>
      </c>
      <c r="G10877" s="149" t="s">
        <v>6474</v>
      </c>
      <c r="H10877" s="149"/>
      <c r="I10877" s="136"/>
      <c r="J10877" s="126" t="s">
        <v>5679</v>
      </c>
    </row>
    <row r="10878" spans="1:10">
      <c r="A10878" s="128"/>
      <c r="B10878" s="128"/>
      <c r="C10878" s="128"/>
      <c r="D10878" s="128"/>
      <c r="E10878" s="128"/>
      <c r="F10878" s="128" t="s">
        <v>4355</v>
      </c>
      <c r="G10878" s="128"/>
      <c r="H10878" s="128"/>
      <c r="I10878" s="128"/>
      <c r="J10878" s="110">
        <v>4.5204000000000004</v>
      </c>
    </row>
    <row r="10879" spans="1:10">
      <c r="A10879" s="115"/>
      <c r="B10879" s="115"/>
      <c r="C10879" s="115"/>
      <c r="D10879" s="115"/>
      <c r="E10879" s="115" t="s">
        <v>3983</v>
      </c>
      <c r="F10879" s="73">
        <v>0</v>
      </c>
      <c r="G10879" s="115" t="s">
        <v>3984</v>
      </c>
      <c r="H10879" s="73">
        <v>3.55</v>
      </c>
      <c r="I10879" s="115" t="s">
        <v>3985</v>
      </c>
      <c r="J10879" s="73">
        <v>3.5483998186700001</v>
      </c>
    </row>
    <row r="10880" spans="1:10" ht="15" thickBot="1">
      <c r="A10880" s="115"/>
      <c r="B10880" s="115"/>
      <c r="C10880" s="115"/>
      <c r="D10880" s="115"/>
      <c r="E10880" s="115" t="s">
        <v>3986</v>
      </c>
      <c r="F10880" s="73">
        <v>1.03</v>
      </c>
      <c r="G10880" s="115"/>
      <c r="H10880" s="138" t="s">
        <v>3987</v>
      </c>
      <c r="I10880" s="138"/>
      <c r="J10880" s="73">
        <v>5.55</v>
      </c>
    </row>
    <row r="10881" spans="1:10" ht="15" thickTop="1">
      <c r="A10881" s="68"/>
      <c r="B10881" s="68"/>
      <c r="C10881" s="68"/>
      <c r="D10881" s="68"/>
      <c r="E10881" s="68"/>
      <c r="F10881" s="68"/>
      <c r="G10881" s="68"/>
      <c r="H10881" s="68"/>
      <c r="I10881" s="68"/>
      <c r="J10881" s="68"/>
    </row>
    <row r="10882" spans="1:10" ht="15">
      <c r="A10882" s="120"/>
      <c r="B10882" s="121" t="s">
        <v>1</v>
      </c>
      <c r="C10882" s="120" t="s">
        <v>2</v>
      </c>
      <c r="D10882" s="120" t="s">
        <v>3</v>
      </c>
      <c r="E10882" s="144" t="s">
        <v>2279</v>
      </c>
      <c r="F10882" s="144"/>
      <c r="G10882" s="122" t="s">
        <v>4</v>
      </c>
      <c r="H10882" s="121" t="s">
        <v>5</v>
      </c>
      <c r="I10882" s="121" t="s">
        <v>6</v>
      </c>
      <c r="J10882" s="121" t="s">
        <v>8</v>
      </c>
    </row>
    <row r="10883" spans="1:10" ht="25.5">
      <c r="A10883" s="123" t="s">
        <v>3963</v>
      </c>
      <c r="B10883" s="78" t="s">
        <v>7010</v>
      </c>
      <c r="C10883" s="123" t="s">
        <v>120</v>
      </c>
      <c r="D10883" s="123" t="s">
        <v>7011</v>
      </c>
      <c r="E10883" s="150" t="s">
        <v>2411</v>
      </c>
      <c r="F10883" s="150"/>
      <c r="G10883" s="77" t="s">
        <v>19</v>
      </c>
      <c r="H10883" s="67">
        <v>1</v>
      </c>
      <c r="I10883" s="79">
        <v>131.82</v>
      </c>
      <c r="J10883" s="79">
        <v>131.82</v>
      </c>
    </row>
    <row r="10884" spans="1:10" ht="15">
      <c r="A10884" s="144" t="s">
        <v>4569</v>
      </c>
      <c r="B10884" s="145" t="s">
        <v>1</v>
      </c>
      <c r="C10884" s="144" t="s">
        <v>2</v>
      </c>
      <c r="D10884" s="144" t="s">
        <v>1377</v>
      </c>
      <c r="E10884" s="145" t="s">
        <v>3953</v>
      </c>
      <c r="F10884" s="146" t="s">
        <v>4570</v>
      </c>
      <c r="G10884" s="145"/>
      <c r="H10884" s="146" t="s">
        <v>4323</v>
      </c>
      <c r="I10884" s="145"/>
      <c r="J10884" s="145" t="s">
        <v>4324</v>
      </c>
    </row>
    <row r="10885" spans="1:10" ht="15">
      <c r="A10885" s="145"/>
      <c r="B10885" s="145"/>
      <c r="C10885" s="145"/>
      <c r="D10885" s="145"/>
      <c r="E10885" s="145"/>
      <c r="F10885" s="121" t="s">
        <v>4571</v>
      </c>
      <c r="G10885" s="121" t="s">
        <v>4572</v>
      </c>
      <c r="H10885" s="121" t="s">
        <v>4571</v>
      </c>
      <c r="I10885" s="121" t="s">
        <v>4572</v>
      </c>
      <c r="J10885" s="145"/>
    </row>
    <row r="10886" spans="1:10" ht="51">
      <c r="A10886" s="124" t="s">
        <v>3973</v>
      </c>
      <c r="B10886" s="64" t="s">
        <v>7045</v>
      </c>
      <c r="C10886" s="124" t="s">
        <v>120</v>
      </c>
      <c r="D10886" s="124" t="s">
        <v>7046</v>
      </c>
      <c r="E10886" s="71">
        <v>1</v>
      </c>
      <c r="F10886" s="70">
        <v>0.2</v>
      </c>
      <c r="G10886" s="70">
        <v>0.8</v>
      </c>
      <c r="H10886" s="125">
        <v>1.4</v>
      </c>
      <c r="I10886" s="125">
        <v>0.06</v>
      </c>
      <c r="J10886" s="125">
        <v>0.33</v>
      </c>
    </row>
    <row r="10887" spans="1:10">
      <c r="A10887" s="128"/>
      <c r="B10887" s="128"/>
      <c r="C10887" s="128"/>
      <c r="D10887" s="128"/>
      <c r="E10887" s="128"/>
      <c r="F10887" s="128" t="s">
        <v>4579</v>
      </c>
      <c r="G10887" s="128"/>
      <c r="H10887" s="128"/>
      <c r="I10887" s="128"/>
      <c r="J10887" s="110">
        <v>0.3301</v>
      </c>
    </row>
    <row r="10888" spans="1:10">
      <c r="A10888" s="128"/>
      <c r="B10888" s="128"/>
      <c r="C10888" s="128"/>
      <c r="D10888" s="128"/>
      <c r="E10888" s="128"/>
      <c r="F10888" s="128" t="s">
        <v>4330</v>
      </c>
      <c r="G10888" s="128"/>
      <c r="H10888" s="128"/>
      <c r="I10888" s="128"/>
      <c r="J10888" s="110">
        <v>0.3301</v>
      </c>
    </row>
    <row r="10889" spans="1:10">
      <c r="A10889" s="128"/>
      <c r="B10889" s="128"/>
      <c r="C10889" s="128"/>
      <c r="D10889" s="128"/>
      <c r="E10889" s="128"/>
      <c r="F10889" s="128" t="s">
        <v>4331</v>
      </c>
      <c r="G10889" s="128"/>
      <c r="H10889" s="128"/>
      <c r="I10889" s="128"/>
      <c r="J10889" s="110">
        <v>0.95450000000000002</v>
      </c>
    </row>
    <row r="10890" spans="1:10">
      <c r="A10890" s="128"/>
      <c r="B10890" s="128"/>
      <c r="C10890" s="128"/>
      <c r="D10890" s="128"/>
      <c r="E10890" s="128"/>
      <c r="F10890" s="128" t="s">
        <v>4332</v>
      </c>
      <c r="G10890" s="128"/>
      <c r="H10890" s="128"/>
      <c r="I10890" s="128"/>
      <c r="J10890" s="110">
        <v>0.3458</v>
      </c>
    </row>
    <row r="10891" spans="1:10" ht="30">
      <c r="A10891" s="120" t="s">
        <v>4333</v>
      </c>
      <c r="B10891" s="121" t="s">
        <v>1</v>
      </c>
      <c r="C10891" s="120" t="s">
        <v>2</v>
      </c>
      <c r="D10891" s="120" t="s">
        <v>4334</v>
      </c>
      <c r="E10891" s="121" t="s">
        <v>3953</v>
      </c>
      <c r="F10891" s="121" t="s">
        <v>4335</v>
      </c>
      <c r="G10891" s="121" t="s">
        <v>4336</v>
      </c>
      <c r="H10891" s="121"/>
      <c r="I10891" s="121"/>
      <c r="J10891" s="121" t="s">
        <v>4323</v>
      </c>
    </row>
    <row r="10892" spans="1:10" ht="51">
      <c r="A10892" s="124" t="s">
        <v>3973</v>
      </c>
      <c r="B10892" s="64" t="s">
        <v>7047</v>
      </c>
      <c r="C10892" s="124" t="s">
        <v>120</v>
      </c>
      <c r="D10892" s="124" t="s">
        <v>7048</v>
      </c>
      <c r="E10892" s="71">
        <v>0.39</v>
      </c>
      <c r="F10892" s="84" t="s">
        <v>19</v>
      </c>
      <c r="G10892" s="147" t="s">
        <v>7049</v>
      </c>
      <c r="H10892" s="147"/>
      <c r="I10892" s="148"/>
      <c r="J10892" s="125" t="s">
        <v>7050</v>
      </c>
    </row>
    <row r="10893" spans="1:10" ht="25.5">
      <c r="A10893" s="124" t="s">
        <v>3973</v>
      </c>
      <c r="B10893" s="64" t="s">
        <v>7051</v>
      </c>
      <c r="C10893" s="124" t="s">
        <v>120</v>
      </c>
      <c r="D10893" s="124" t="s">
        <v>7052</v>
      </c>
      <c r="E10893" s="71">
        <v>1.852E-4</v>
      </c>
      <c r="F10893" s="84" t="s">
        <v>80</v>
      </c>
      <c r="G10893" s="147" t="s">
        <v>7053</v>
      </c>
      <c r="H10893" s="147"/>
      <c r="I10893" s="148"/>
      <c r="J10893" s="125" t="s">
        <v>2884</v>
      </c>
    </row>
    <row r="10894" spans="1:10" ht="38.25">
      <c r="A10894" s="124" t="s">
        <v>3973</v>
      </c>
      <c r="B10894" s="64" t="s">
        <v>7054</v>
      </c>
      <c r="C10894" s="124" t="s">
        <v>120</v>
      </c>
      <c r="D10894" s="124" t="s">
        <v>7055</v>
      </c>
      <c r="E10894" s="71">
        <v>2.6</v>
      </c>
      <c r="F10894" s="84" t="s">
        <v>350</v>
      </c>
      <c r="G10894" s="147" t="s">
        <v>3950</v>
      </c>
      <c r="H10894" s="147"/>
      <c r="I10894" s="148"/>
      <c r="J10894" s="125" t="s">
        <v>7056</v>
      </c>
    </row>
    <row r="10895" spans="1:10" ht="25.5">
      <c r="A10895" s="124" t="s">
        <v>3973</v>
      </c>
      <c r="B10895" s="64" t="s">
        <v>7057</v>
      </c>
      <c r="C10895" s="124" t="s">
        <v>120</v>
      </c>
      <c r="D10895" s="124" t="s">
        <v>7058</v>
      </c>
      <c r="E10895" s="71">
        <v>1.1499999999999999</v>
      </c>
      <c r="F10895" s="84" t="s">
        <v>19</v>
      </c>
      <c r="G10895" s="147" t="s">
        <v>7059</v>
      </c>
      <c r="H10895" s="147"/>
      <c r="I10895" s="148"/>
      <c r="J10895" s="125" t="s">
        <v>7060</v>
      </c>
    </row>
    <row r="10896" spans="1:10">
      <c r="A10896" s="128"/>
      <c r="B10896" s="128"/>
      <c r="C10896" s="128"/>
      <c r="D10896" s="128"/>
      <c r="E10896" s="128"/>
      <c r="F10896" s="128" t="s">
        <v>4343</v>
      </c>
      <c r="G10896" s="128"/>
      <c r="H10896" s="128"/>
      <c r="I10896" s="128"/>
      <c r="J10896" s="110">
        <v>92.730599999999995</v>
      </c>
    </row>
    <row r="10897" spans="1:10" ht="30">
      <c r="A10897" s="120" t="s">
        <v>4344</v>
      </c>
      <c r="B10897" s="121" t="s">
        <v>1</v>
      </c>
      <c r="C10897" s="120" t="s">
        <v>2</v>
      </c>
      <c r="D10897" s="120" t="s">
        <v>4345</v>
      </c>
      <c r="E10897" s="121" t="s">
        <v>3953</v>
      </c>
      <c r="F10897" s="121" t="s">
        <v>4335</v>
      </c>
      <c r="G10897" s="121" t="s">
        <v>4336</v>
      </c>
      <c r="H10897" s="121"/>
      <c r="I10897" s="121"/>
      <c r="J10897" s="121" t="s">
        <v>4323</v>
      </c>
    </row>
    <row r="10898" spans="1:10">
      <c r="A10898" s="116" t="s">
        <v>3963</v>
      </c>
      <c r="B10898" s="117" t="s">
        <v>6414</v>
      </c>
      <c r="C10898" s="116" t="s">
        <v>120</v>
      </c>
      <c r="D10898" s="116" t="s">
        <v>3999</v>
      </c>
      <c r="E10898" s="7">
        <v>0.26190469999999999</v>
      </c>
      <c r="F10898" s="5" t="s">
        <v>4981</v>
      </c>
      <c r="G10898" s="149" t="s">
        <v>6474</v>
      </c>
      <c r="H10898" s="149"/>
      <c r="I10898" s="136"/>
      <c r="J10898" s="126" t="s">
        <v>7061</v>
      </c>
    </row>
    <row r="10899" spans="1:10">
      <c r="A10899" s="116" t="s">
        <v>3963</v>
      </c>
      <c r="B10899" s="117" t="s">
        <v>6476</v>
      </c>
      <c r="C10899" s="116" t="s">
        <v>120</v>
      </c>
      <c r="D10899" s="116" t="s">
        <v>6477</v>
      </c>
      <c r="E10899" s="7">
        <v>1.0476190000000001</v>
      </c>
      <c r="F10899" s="5" t="s">
        <v>4981</v>
      </c>
      <c r="G10899" s="149" t="s">
        <v>6478</v>
      </c>
      <c r="H10899" s="149"/>
      <c r="I10899" s="136"/>
      <c r="J10899" s="126" t="s">
        <v>7062</v>
      </c>
    </row>
    <row r="10900" spans="1:10">
      <c r="A10900" s="128"/>
      <c r="B10900" s="128"/>
      <c r="C10900" s="128"/>
      <c r="D10900" s="128"/>
      <c r="E10900" s="128"/>
      <c r="F10900" s="128" t="s">
        <v>4355</v>
      </c>
      <c r="G10900" s="128"/>
      <c r="H10900" s="128"/>
      <c r="I10900" s="128"/>
      <c r="J10900" s="110">
        <v>38.746200000000002</v>
      </c>
    </row>
    <row r="10901" spans="1:10">
      <c r="A10901" s="115"/>
      <c r="B10901" s="115"/>
      <c r="C10901" s="115"/>
      <c r="D10901" s="115"/>
      <c r="E10901" s="115" t="s">
        <v>3983</v>
      </c>
      <c r="F10901" s="73">
        <v>0</v>
      </c>
      <c r="G10901" s="115" t="s">
        <v>3984</v>
      </c>
      <c r="H10901" s="73">
        <v>30.41</v>
      </c>
      <c r="I10901" s="115" t="s">
        <v>3985</v>
      </c>
      <c r="J10901" s="73">
        <v>30.41486674007</v>
      </c>
    </row>
    <row r="10902" spans="1:10" ht="15" thickBot="1">
      <c r="A10902" s="115"/>
      <c r="B10902" s="115"/>
      <c r="C10902" s="115"/>
      <c r="D10902" s="115"/>
      <c r="E10902" s="115" t="s">
        <v>3986</v>
      </c>
      <c r="F10902" s="73">
        <v>30.16</v>
      </c>
      <c r="G10902" s="115"/>
      <c r="H10902" s="138" t="s">
        <v>3987</v>
      </c>
      <c r="I10902" s="138"/>
      <c r="J10902" s="73">
        <v>161.97999999999999</v>
      </c>
    </row>
    <row r="10903" spans="1:10" ht="15" thickTop="1">
      <c r="A10903" s="68"/>
      <c r="B10903" s="68"/>
      <c r="C10903" s="68"/>
      <c r="D10903" s="68"/>
      <c r="E10903" s="68"/>
      <c r="F10903" s="68"/>
      <c r="G10903" s="68"/>
      <c r="H10903" s="68"/>
      <c r="I10903" s="68"/>
      <c r="J10903" s="68"/>
    </row>
    <row r="10904" spans="1:10" ht="15">
      <c r="A10904" s="120"/>
      <c r="B10904" s="121" t="s">
        <v>1</v>
      </c>
      <c r="C10904" s="120" t="s">
        <v>2</v>
      </c>
      <c r="D10904" s="120" t="s">
        <v>3</v>
      </c>
      <c r="E10904" s="144" t="s">
        <v>2279</v>
      </c>
      <c r="F10904" s="144"/>
      <c r="G10904" s="122" t="s">
        <v>4</v>
      </c>
      <c r="H10904" s="121" t="s">
        <v>5</v>
      </c>
      <c r="I10904" s="121" t="s">
        <v>6</v>
      </c>
      <c r="J10904" s="121" t="s">
        <v>8</v>
      </c>
    </row>
    <row r="10905" spans="1:10" ht="25.5">
      <c r="A10905" s="123" t="s">
        <v>3963</v>
      </c>
      <c r="B10905" s="78" t="s">
        <v>7004</v>
      </c>
      <c r="C10905" s="123" t="s">
        <v>120</v>
      </c>
      <c r="D10905" s="123" t="s">
        <v>7005</v>
      </c>
      <c r="E10905" s="150" t="s">
        <v>2411</v>
      </c>
      <c r="F10905" s="150"/>
      <c r="G10905" s="77" t="s">
        <v>19</v>
      </c>
      <c r="H10905" s="67">
        <v>1</v>
      </c>
      <c r="I10905" s="79">
        <v>17.190000000000001</v>
      </c>
      <c r="J10905" s="79">
        <v>17.190000000000001</v>
      </c>
    </row>
    <row r="10906" spans="1:10">
      <c r="A10906" s="128"/>
      <c r="B10906" s="128"/>
      <c r="C10906" s="128"/>
      <c r="D10906" s="128"/>
      <c r="E10906" s="128"/>
      <c r="F10906" s="128" t="s">
        <v>4330</v>
      </c>
      <c r="G10906" s="128"/>
      <c r="H10906" s="128"/>
      <c r="I10906" s="128"/>
      <c r="J10906" s="110">
        <v>0</v>
      </c>
    </row>
    <row r="10907" spans="1:10">
      <c r="A10907" s="128"/>
      <c r="B10907" s="128"/>
      <c r="C10907" s="128"/>
      <c r="D10907" s="128"/>
      <c r="E10907" s="128"/>
      <c r="F10907" s="128" t="s">
        <v>4331</v>
      </c>
      <c r="G10907" s="128"/>
      <c r="H10907" s="128"/>
      <c r="I10907" s="128"/>
      <c r="J10907" s="110">
        <v>1</v>
      </c>
    </row>
    <row r="10908" spans="1:10">
      <c r="A10908" s="128"/>
      <c r="B10908" s="128"/>
      <c r="C10908" s="128"/>
      <c r="D10908" s="128"/>
      <c r="E10908" s="128"/>
      <c r="F10908" s="128" t="s">
        <v>4332</v>
      </c>
      <c r="G10908" s="128"/>
      <c r="H10908" s="128"/>
      <c r="I10908" s="128"/>
      <c r="J10908" s="110">
        <v>0</v>
      </c>
    </row>
    <row r="10909" spans="1:10" ht="30">
      <c r="A10909" s="120" t="s">
        <v>4333</v>
      </c>
      <c r="B10909" s="121" t="s">
        <v>1</v>
      </c>
      <c r="C10909" s="120" t="s">
        <v>2</v>
      </c>
      <c r="D10909" s="120" t="s">
        <v>4334</v>
      </c>
      <c r="E10909" s="121" t="s">
        <v>3953</v>
      </c>
      <c r="F10909" s="121" t="s">
        <v>4335</v>
      </c>
      <c r="G10909" s="121" t="s">
        <v>4336</v>
      </c>
      <c r="H10909" s="121"/>
      <c r="I10909" s="121"/>
      <c r="J10909" s="121" t="s">
        <v>4323</v>
      </c>
    </row>
    <row r="10910" spans="1:10" ht="25.5">
      <c r="A10910" s="124" t="s">
        <v>3973</v>
      </c>
      <c r="B10910" s="64" t="s">
        <v>7063</v>
      </c>
      <c r="C10910" s="124" t="s">
        <v>120</v>
      </c>
      <c r="D10910" s="124" t="s">
        <v>7064</v>
      </c>
      <c r="E10910" s="71">
        <v>0.3</v>
      </c>
      <c r="F10910" s="84" t="s">
        <v>320</v>
      </c>
      <c r="G10910" s="147" t="s">
        <v>7065</v>
      </c>
      <c r="H10910" s="147"/>
      <c r="I10910" s="148"/>
      <c r="J10910" s="125" t="s">
        <v>7066</v>
      </c>
    </row>
    <row r="10911" spans="1:10" ht="25.5">
      <c r="A10911" s="124" t="s">
        <v>3973</v>
      </c>
      <c r="B10911" s="64" t="s">
        <v>7067</v>
      </c>
      <c r="C10911" s="124" t="s">
        <v>120</v>
      </c>
      <c r="D10911" s="124" t="s">
        <v>7068</v>
      </c>
      <c r="E10911" s="71">
        <v>0.02</v>
      </c>
      <c r="F10911" s="84" t="s">
        <v>4036</v>
      </c>
      <c r="G10911" s="147" t="s">
        <v>7069</v>
      </c>
      <c r="H10911" s="147"/>
      <c r="I10911" s="148"/>
      <c r="J10911" s="125" t="s">
        <v>2572</v>
      </c>
    </row>
    <row r="10912" spans="1:10">
      <c r="A10912" s="128"/>
      <c r="B10912" s="128"/>
      <c r="C10912" s="128"/>
      <c r="D10912" s="128"/>
      <c r="E10912" s="128"/>
      <c r="F10912" s="128" t="s">
        <v>4343</v>
      </c>
      <c r="G10912" s="128"/>
      <c r="H10912" s="128"/>
      <c r="I10912" s="128"/>
      <c r="J10912" s="110">
        <v>6.7628000000000004</v>
      </c>
    </row>
    <row r="10913" spans="1:10" ht="30">
      <c r="A10913" s="120" t="s">
        <v>4344</v>
      </c>
      <c r="B10913" s="121" t="s">
        <v>1</v>
      </c>
      <c r="C10913" s="120" t="s">
        <v>2</v>
      </c>
      <c r="D10913" s="120" t="s">
        <v>4345</v>
      </c>
      <c r="E10913" s="121" t="s">
        <v>3953</v>
      </c>
      <c r="F10913" s="121" t="s">
        <v>4335</v>
      </c>
      <c r="G10913" s="121" t="s">
        <v>4336</v>
      </c>
      <c r="H10913" s="121"/>
      <c r="I10913" s="121"/>
      <c r="J10913" s="121" t="s">
        <v>4323</v>
      </c>
    </row>
    <row r="10914" spans="1:10">
      <c r="A10914" s="116" t="s">
        <v>3963</v>
      </c>
      <c r="B10914" s="117" t="s">
        <v>6414</v>
      </c>
      <c r="C10914" s="116" t="s">
        <v>120</v>
      </c>
      <c r="D10914" s="116" t="s">
        <v>3999</v>
      </c>
      <c r="E10914" s="7">
        <v>7.05128E-2</v>
      </c>
      <c r="F10914" s="5" t="s">
        <v>4981</v>
      </c>
      <c r="G10914" s="149" t="s">
        <v>6474</v>
      </c>
      <c r="H10914" s="149"/>
      <c r="I10914" s="136"/>
      <c r="J10914" s="126" t="s">
        <v>7070</v>
      </c>
    </row>
    <row r="10915" spans="1:10">
      <c r="A10915" s="116" t="s">
        <v>3963</v>
      </c>
      <c r="B10915" s="117" t="s">
        <v>6476</v>
      </c>
      <c r="C10915" s="116" t="s">
        <v>120</v>
      </c>
      <c r="D10915" s="116" t="s">
        <v>6477</v>
      </c>
      <c r="E10915" s="7">
        <v>0.2820513</v>
      </c>
      <c r="F10915" s="5" t="s">
        <v>4981</v>
      </c>
      <c r="G10915" s="149" t="s">
        <v>6478</v>
      </c>
      <c r="H10915" s="149"/>
      <c r="I10915" s="136"/>
      <c r="J10915" s="126" t="s">
        <v>7071</v>
      </c>
    </row>
    <row r="10916" spans="1:10">
      <c r="A10916" s="128"/>
      <c r="B10916" s="128"/>
      <c r="C10916" s="128"/>
      <c r="D10916" s="128"/>
      <c r="E10916" s="128"/>
      <c r="F10916" s="128" t="s">
        <v>4355</v>
      </c>
      <c r="G10916" s="128"/>
      <c r="H10916" s="128"/>
      <c r="I10916" s="128"/>
      <c r="J10916" s="110">
        <v>10.4316</v>
      </c>
    </row>
    <row r="10917" spans="1:10">
      <c r="A10917" s="115"/>
      <c r="B10917" s="115"/>
      <c r="C10917" s="115"/>
      <c r="D10917" s="115"/>
      <c r="E10917" s="115" t="s">
        <v>3983</v>
      </c>
      <c r="F10917" s="73">
        <v>0</v>
      </c>
      <c r="G10917" s="115" t="s">
        <v>3984</v>
      </c>
      <c r="H10917" s="73">
        <v>8.19</v>
      </c>
      <c r="I10917" s="115" t="s">
        <v>3985</v>
      </c>
      <c r="J10917" s="73">
        <v>8.1886186483099994</v>
      </c>
    </row>
    <row r="10918" spans="1:10" ht="15" thickBot="1">
      <c r="A10918" s="115"/>
      <c r="B10918" s="115"/>
      <c r="C10918" s="115"/>
      <c r="D10918" s="115"/>
      <c r="E10918" s="115" t="s">
        <v>3986</v>
      </c>
      <c r="F10918" s="73">
        <v>3.93</v>
      </c>
      <c r="G10918" s="115"/>
      <c r="H10918" s="138" t="s">
        <v>3987</v>
      </c>
      <c r="I10918" s="138"/>
      <c r="J10918" s="73">
        <v>21.12</v>
      </c>
    </row>
    <row r="10919" spans="1:10" ht="15" thickTop="1">
      <c r="A10919" s="68"/>
      <c r="B10919" s="68"/>
      <c r="C10919" s="68"/>
      <c r="D10919" s="68"/>
      <c r="E10919" s="68"/>
      <c r="F10919" s="68"/>
      <c r="G10919" s="68"/>
      <c r="H10919" s="68"/>
      <c r="I10919" s="68"/>
      <c r="J10919" s="68"/>
    </row>
    <row r="10920" spans="1:10" ht="15">
      <c r="A10920" s="120"/>
      <c r="B10920" s="121" t="s">
        <v>1</v>
      </c>
      <c r="C10920" s="120" t="s">
        <v>2</v>
      </c>
      <c r="D10920" s="120" t="s">
        <v>3</v>
      </c>
      <c r="E10920" s="144" t="s">
        <v>2279</v>
      </c>
      <c r="F10920" s="144"/>
      <c r="G10920" s="122" t="s">
        <v>4</v>
      </c>
      <c r="H10920" s="121" t="s">
        <v>5</v>
      </c>
      <c r="I10920" s="121" t="s">
        <v>6</v>
      </c>
      <c r="J10920" s="121" t="s">
        <v>8</v>
      </c>
    </row>
    <row r="10921" spans="1:10" ht="25.5">
      <c r="A10921" s="123" t="s">
        <v>3963</v>
      </c>
      <c r="B10921" s="78" t="s">
        <v>7021</v>
      </c>
      <c r="C10921" s="123" t="s">
        <v>120</v>
      </c>
      <c r="D10921" s="123" t="s">
        <v>7022</v>
      </c>
      <c r="E10921" s="150" t="s">
        <v>2411</v>
      </c>
      <c r="F10921" s="150"/>
      <c r="G10921" s="77" t="s">
        <v>19</v>
      </c>
      <c r="H10921" s="67">
        <v>1</v>
      </c>
      <c r="I10921" s="79">
        <v>6.03</v>
      </c>
      <c r="J10921" s="79">
        <v>6.03</v>
      </c>
    </row>
    <row r="10922" spans="1:10">
      <c r="A10922" s="128"/>
      <c r="B10922" s="128"/>
      <c r="C10922" s="128"/>
      <c r="D10922" s="128"/>
      <c r="E10922" s="128"/>
      <c r="F10922" s="128" t="s">
        <v>4330</v>
      </c>
      <c r="G10922" s="128"/>
      <c r="H10922" s="128"/>
      <c r="I10922" s="128"/>
      <c r="J10922" s="110">
        <v>0</v>
      </c>
    </row>
    <row r="10923" spans="1:10">
      <c r="A10923" s="128"/>
      <c r="B10923" s="128"/>
      <c r="C10923" s="128"/>
      <c r="D10923" s="128"/>
      <c r="E10923" s="128"/>
      <c r="F10923" s="128" t="s">
        <v>4331</v>
      </c>
      <c r="G10923" s="128"/>
      <c r="H10923" s="128"/>
      <c r="I10923" s="128"/>
      <c r="J10923" s="110">
        <v>1</v>
      </c>
    </row>
    <row r="10924" spans="1:10">
      <c r="A10924" s="128"/>
      <c r="B10924" s="128"/>
      <c r="C10924" s="128"/>
      <c r="D10924" s="128"/>
      <c r="E10924" s="128"/>
      <c r="F10924" s="128" t="s">
        <v>4332</v>
      </c>
      <c r="G10924" s="128"/>
      <c r="H10924" s="128"/>
      <c r="I10924" s="128"/>
      <c r="J10924" s="110">
        <v>0</v>
      </c>
    </row>
    <row r="10925" spans="1:10" ht="30">
      <c r="A10925" s="120" t="s">
        <v>4344</v>
      </c>
      <c r="B10925" s="121" t="s">
        <v>1</v>
      </c>
      <c r="C10925" s="120" t="s">
        <v>2</v>
      </c>
      <c r="D10925" s="120" t="s">
        <v>4345</v>
      </c>
      <c r="E10925" s="121" t="s">
        <v>3953</v>
      </c>
      <c r="F10925" s="121" t="s">
        <v>4335</v>
      </c>
      <c r="G10925" s="121" t="s">
        <v>4336</v>
      </c>
      <c r="H10925" s="121"/>
      <c r="I10925" s="121"/>
      <c r="J10925" s="121" t="s">
        <v>4323</v>
      </c>
    </row>
    <row r="10926" spans="1:10">
      <c r="A10926" s="116" t="s">
        <v>3963</v>
      </c>
      <c r="B10926" s="117" t="s">
        <v>6476</v>
      </c>
      <c r="C10926" s="116" t="s">
        <v>120</v>
      </c>
      <c r="D10926" s="116" t="s">
        <v>6477</v>
      </c>
      <c r="E10926" s="7">
        <v>0.162963</v>
      </c>
      <c r="F10926" s="5" t="s">
        <v>4981</v>
      </c>
      <c r="G10926" s="149" t="s">
        <v>6478</v>
      </c>
      <c r="H10926" s="149"/>
      <c r="I10926" s="136"/>
      <c r="J10926" s="126" t="s">
        <v>7072</v>
      </c>
    </row>
    <row r="10927" spans="1:10">
      <c r="A10927" s="116" t="s">
        <v>3963</v>
      </c>
      <c r="B10927" s="117" t="s">
        <v>6414</v>
      </c>
      <c r="C10927" s="116" t="s">
        <v>120</v>
      </c>
      <c r="D10927" s="116" t="s">
        <v>3999</v>
      </c>
      <c r="E10927" s="7">
        <v>4.0740699999999998E-2</v>
      </c>
      <c r="F10927" s="5" t="s">
        <v>4981</v>
      </c>
      <c r="G10927" s="149" t="s">
        <v>6474</v>
      </c>
      <c r="H10927" s="149"/>
      <c r="I10927" s="136"/>
      <c r="J10927" s="126" t="s">
        <v>3899</v>
      </c>
    </row>
    <row r="10928" spans="1:10">
      <c r="A10928" s="128"/>
      <c r="B10928" s="128"/>
      <c r="C10928" s="128"/>
      <c r="D10928" s="128"/>
      <c r="E10928" s="128"/>
      <c r="F10928" s="128" t="s">
        <v>4355</v>
      </c>
      <c r="G10928" s="128"/>
      <c r="H10928" s="128"/>
      <c r="I10928" s="128"/>
      <c r="J10928" s="110">
        <v>6.0271999999999997</v>
      </c>
    </row>
    <row r="10929" spans="1:10">
      <c r="A10929" s="115"/>
      <c r="B10929" s="115"/>
      <c r="C10929" s="115"/>
      <c r="D10929" s="115"/>
      <c r="E10929" s="115" t="s">
        <v>3983</v>
      </c>
      <c r="F10929" s="73">
        <v>0</v>
      </c>
      <c r="G10929" s="115" t="s">
        <v>3984</v>
      </c>
      <c r="H10929" s="73">
        <v>4.7300000000000004</v>
      </c>
      <c r="I10929" s="115" t="s">
        <v>3985</v>
      </c>
      <c r="J10929" s="73">
        <v>4.7312020020699999</v>
      </c>
    </row>
    <row r="10930" spans="1:10" ht="15" thickBot="1">
      <c r="A10930" s="115"/>
      <c r="B10930" s="115"/>
      <c r="C10930" s="115"/>
      <c r="D10930" s="115"/>
      <c r="E10930" s="115" t="s">
        <v>3986</v>
      </c>
      <c r="F10930" s="73">
        <v>1.37</v>
      </c>
      <c r="G10930" s="115"/>
      <c r="H10930" s="138" t="s">
        <v>3987</v>
      </c>
      <c r="I10930" s="138"/>
      <c r="J10930" s="73">
        <v>7.4</v>
      </c>
    </row>
    <row r="10931" spans="1:10" ht="15" thickTop="1">
      <c r="A10931" s="68"/>
      <c r="B10931" s="68"/>
      <c r="C10931" s="68"/>
      <c r="D10931" s="68"/>
      <c r="E10931" s="68"/>
      <c r="F10931" s="68"/>
      <c r="G10931" s="68"/>
      <c r="H10931" s="68"/>
      <c r="I10931" s="68"/>
      <c r="J10931" s="68"/>
    </row>
    <row r="10932" spans="1:10" ht="15">
      <c r="A10932" s="120"/>
      <c r="B10932" s="121" t="s">
        <v>1</v>
      </c>
      <c r="C10932" s="120" t="s">
        <v>2</v>
      </c>
      <c r="D10932" s="120" t="s">
        <v>3</v>
      </c>
      <c r="E10932" s="144" t="s">
        <v>2279</v>
      </c>
      <c r="F10932" s="144"/>
      <c r="G10932" s="122" t="s">
        <v>4</v>
      </c>
      <c r="H10932" s="121" t="s">
        <v>5</v>
      </c>
      <c r="I10932" s="121" t="s">
        <v>6</v>
      </c>
      <c r="J10932" s="121" t="s">
        <v>8</v>
      </c>
    </row>
    <row r="10933" spans="1:10" ht="25.5">
      <c r="A10933" s="123" t="s">
        <v>3963</v>
      </c>
      <c r="B10933" s="78" t="s">
        <v>7014</v>
      </c>
      <c r="C10933" s="123" t="s">
        <v>120</v>
      </c>
      <c r="D10933" s="123" t="s">
        <v>7015</v>
      </c>
      <c r="E10933" s="150" t="s">
        <v>2411</v>
      </c>
      <c r="F10933" s="150"/>
      <c r="G10933" s="77" t="s">
        <v>19</v>
      </c>
      <c r="H10933" s="67">
        <v>1</v>
      </c>
      <c r="I10933" s="79">
        <v>205.72</v>
      </c>
      <c r="J10933" s="79">
        <v>205.72</v>
      </c>
    </row>
    <row r="10934" spans="1:10" ht="15">
      <c r="A10934" s="144" t="s">
        <v>4569</v>
      </c>
      <c r="B10934" s="145" t="s">
        <v>1</v>
      </c>
      <c r="C10934" s="144" t="s">
        <v>2</v>
      </c>
      <c r="D10934" s="144" t="s">
        <v>1377</v>
      </c>
      <c r="E10934" s="145" t="s">
        <v>3953</v>
      </c>
      <c r="F10934" s="146" t="s">
        <v>4570</v>
      </c>
      <c r="G10934" s="145"/>
      <c r="H10934" s="146" t="s">
        <v>4323</v>
      </c>
      <c r="I10934" s="145"/>
      <c r="J10934" s="145" t="s">
        <v>4324</v>
      </c>
    </row>
    <row r="10935" spans="1:10" ht="15">
      <c r="A10935" s="145"/>
      <c r="B10935" s="145"/>
      <c r="C10935" s="145"/>
      <c r="D10935" s="145"/>
      <c r="E10935" s="145"/>
      <c r="F10935" s="121" t="s">
        <v>4571</v>
      </c>
      <c r="G10935" s="121" t="s">
        <v>4572</v>
      </c>
      <c r="H10935" s="121" t="s">
        <v>4571</v>
      </c>
      <c r="I10935" s="121" t="s">
        <v>4572</v>
      </c>
      <c r="J10935" s="145"/>
    </row>
    <row r="10936" spans="1:10" ht="51">
      <c r="A10936" s="124" t="s">
        <v>3973</v>
      </c>
      <c r="B10936" s="64" t="s">
        <v>7045</v>
      </c>
      <c r="C10936" s="124" t="s">
        <v>120</v>
      </c>
      <c r="D10936" s="124" t="s">
        <v>7046</v>
      </c>
      <c r="E10936" s="71">
        <v>1</v>
      </c>
      <c r="F10936" s="70">
        <v>0.21</v>
      </c>
      <c r="G10936" s="70">
        <v>0.79</v>
      </c>
      <c r="H10936" s="125">
        <v>1.4</v>
      </c>
      <c r="I10936" s="125">
        <v>0.06</v>
      </c>
      <c r="J10936" s="125">
        <v>0.34</v>
      </c>
    </row>
    <row r="10937" spans="1:10">
      <c r="A10937" s="128"/>
      <c r="B10937" s="128"/>
      <c r="C10937" s="128"/>
      <c r="D10937" s="128"/>
      <c r="E10937" s="128"/>
      <c r="F10937" s="128" t="s">
        <v>4579</v>
      </c>
      <c r="G10937" s="128"/>
      <c r="H10937" s="128"/>
      <c r="I10937" s="128"/>
      <c r="J10937" s="110">
        <v>0.34350000000000003</v>
      </c>
    </row>
    <row r="10938" spans="1:10">
      <c r="A10938" s="128"/>
      <c r="B10938" s="128"/>
      <c r="C10938" s="128"/>
      <c r="D10938" s="128"/>
      <c r="E10938" s="128"/>
      <c r="F10938" s="128" t="s">
        <v>4330</v>
      </c>
      <c r="G10938" s="128"/>
      <c r="H10938" s="128"/>
      <c r="I10938" s="128"/>
      <c r="J10938" s="110">
        <v>0.34350000000000003</v>
      </c>
    </row>
    <row r="10939" spans="1:10">
      <c r="A10939" s="128"/>
      <c r="B10939" s="128"/>
      <c r="C10939" s="128"/>
      <c r="D10939" s="128"/>
      <c r="E10939" s="128"/>
      <c r="F10939" s="128" t="s">
        <v>4331</v>
      </c>
      <c r="G10939" s="128"/>
      <c r="H10939" s="128"/>
      <c r="I10939" s="128"/>
      <c r="J10939" s="110">
        <v>0.84540000000000004</v>
      </c>
    </row>
    <row r="10940" spans="1:10">
      <c r="A10940" s="128"/>
      <c r="B10940" s="128"/>
      <c r="C10940" s="128"/>
      <c r="D10940" s="128"/>
      <c r="E10940" s="128"/>
      <c r="F10940" s="128" t="s">
        <v>4332</v>
      </c>
      <c r="G10940" s="128"/>
      <c r="H10940" s="128"/>
      <c r="I10940" s="128"/>
      <c r="J10940" s="110">
        <v>0.40629999999999999</v>
      </c>
    </row>
    <row r="10941" spans="1:10" ht="30">
      <c r="A10941" s="120" t="s">
        <v>4333</v>
      </c>
      <c r="B10941" s="121" t="s">
        <v>1</v>
      </c>
      <c r="C10941" s="120" t="s">
        <v>2</v>
      </c>
      <c r="D10941" s="120" t="s">
        <v>4334</v>
      </c>
      <c r="E10941" s="121" t="s">
        <v>3953</v>
      </c>
      <c r="F10941" s="121" t="s">
        <v>4335</v>
      </c>
      <c r="G10941" s="121" t="s">
        <v>4336</v>
      </c>
      <c r="H10941" s="121"/>
      <c r="I10941" s="121"/>
      <c r="J10941" s="121" t="s">
        <v>4323</v>
      </c>
    </row>
    <row r="10942" spans="1:10" ht="38.25">
      <c r="A10942" s="124" t="s">
        <v>3973</v>
      </c>
      <c r="B10942" s="64" t="s">
        <v>7073</v>
      </c>
      <c r="C10942" s="124" t="s">
        <v>120</v>
      </c>
      <c r="D10942" s="124" t="s">
        <v>7074</v>
      </c>
      <c r="E10942" s="71">
        <v>8.1999999999999993</v>
      </c>
      <c r="F10942" s="84" t="s">
        <v>350</v>
      </c>
      <c r="G10942" s="147" t="s">
        <v>7075</v>
      </c>
      <c r="H10942" s="147"/>
      <c r="I10942" s="148"/>
      <c r="J10942" s="125" t="s">
        <v>7056</v>
      </c>
    </row>
    <row r="10943" spans="1:10" ht="25.5">
      <c r="A10943" s="124" t="s">
        <v>3973</v>
      </c>
      <c r="B10943" s="64" t="s">
        <v>7051</v>
      </c>
      <c r="C10943" s="124" t="s">
        <v>120</v>
      </c>
      <c r="D10943" s="124" t="s">
        <v>7052</v>
      </c>
      <c r="E10943" s="71">
        <v>1.852E-4</v>
      </c>
      <c r="F10943" s="84" t="s">
        <v>80</v>
      </c>
      <c r="G10943" s="147" t="s">
        <v>7053</v>
      </c>
      <c r="H10943" s="147"/>
      <c r="I10943" s="148"/>
      <c r="J10943" s="125" t="s">
        <v>2884</v>
      </c>
    </row>
    <row r="10944" spans="1:10" ht="25.5">
      <c r="A10944" s="124" t="s">
        <v>3973</v>
      </c>
      <c r="B10944" s="64" t="s">
        <v>7057</v>
      </c>
      <c r="C10944" s="124" t="s">
        <v>120</v>
      </c>
      <c r="D10944" s="124" t="s">
        <v>7058</v>
      </c>
      <c r="E10944" s="71">
        <v>1.35</v>
      </c>
      <c r="F10944" s="84" t="s">
        <v>19</v>
      </c>
      <c r="G10944" s="147" t="s">
        <v>7059</v>
      </c>
      <c r="H10944" s="147"/>
      <c r="I10944" s="148"/>
      <c r="J10944" s="125" t="s">
        <v>7076</v>
      </c>
    </row>
    <row r="10945" spans="1:10" ht="25.5">
      <c r="A10945" s="124" t="s">
        <v>3973</v>
      </c>
      <c r="B10945" s="64" t="s">
        <v>7077</v>
      </c>
      <c r="C10945" s="124" t="s">
        <v>120</v>
      </c>
      <c r="D10945" s="124" t="s">
        <v>7078</v>
      </c>
      <c r="E10945" s="71">
        <v>0.2</v>
      </c>
      <c r="F10945" s="84" t="s">
        <v>320</v>
      </c>
      <c r="G10945" s="147" t="s">
        <v>6898</v>
      </c>
      <c r="H10945" s="147"/>
      <c r="I10945" s="148"/>
      <c r="J10945" s="125" t="s">
        <v>7079</v>
      </c>
    </row>
    <row r="10946" spans="1:10" ht="38.25">
      <c r="A10946" s="124" t="s">
        <v>3973</v>
      </c>
      <c r="B10946" s="64" t="s">
        <v>7054</v>
      </c>
      <c r="C10946" s="124" t="s">
        <v>120</v>
      </c>
      <c r="D10946" s="124" t="s">
        <v>7055</v>
      </c>
      <c r="E10946" s="71">
        <v>6.2</v>
      </c>
      <c r="F10946" s="84" t="s">
        <v>350</v>
      </c>
      <c r="G10946" s="147" t="s">
        <v>3950</v>
      </c>
      <c r="H10946" s="147"/>
      <c r="I10946" s="148"/>
      <c r="J10946" s="125" t="s">
        <v>7080</v>
      </c>
    </row>
    <row r="10947" spans="1:10">
      <c r="A10947" s="128"/>
      <c r="B10947" s="128"/>
      <c r="C10947" s="128"/>
      <c r="D10947" s="128"/>
      <c r="E10947" s="128"/>
      <c r="F10947" s="128" t="s">
        <v>4343</v>
      </c>
      <c r="G10947" s="128"/>
      <c r="H10947" s="128"/>
      <c r="I10947" s="128"/>
      <c r="J10947" s="110">
        <v>161.5668</v>
      </c>
    </row>
    <row r="10948" spans="1:10" ht="30">
      <c r="A10948" s="120" t="s">
        <v>4344</v>
      </c>
      <c r="B10948" s="121" t="s">
        <v>1</v>
      </c>
      <c r="C10948" s="120" t="s">
        <v>2</v>
      </c>
      <c r="D10948" s="120" t="s">
        <v>4345</v>
      </c>
      <c r="E10948" s="121" t="s">
        <v>3953</v>
      </c>
      <c r="F10948" s="121" t="s">
        <v>4335</v>
      </c>
      <c r="G10948" s="121" t="s">
        <v>4336</v>
      </c>
      <c r="H10948" s="121"/>
      <c r="I10948" s="121"/>
      <c r="J10948" s="121" t="s">
        <v>4323</v>
      </c>
    </row>
    <row r="10949" spans="1:10">
      <c r="A10949" s="116" t="s">
        <v>3963</v>
      </c>
      <c r="B10949" s="117" t="s">
        <v>6476</v>
      </c>
      <c r="C10949" s="116" t="s">
        <v>120</v>
      </c>
      <c r="D10949" s="116" t="s">
        <v>6477</v>
      </c>
      <c r="E10949" s="7">
        <v>1.1827957</v>
      </c>
      <c r="F10949" s="5" t="s">
        <v>4981</v>
      </c>
      <c r="G10949" s="149" t="s">
        <v>6478</v>
      </c>
      <c r="H10949" s="149"/>
      <c r="I10949" s="136"/>
      <c r="J10949" s="126" t="s">
        <v>7081</v>
      </c>
    </row>
    <row r="10950" spans="1:10">
      <c r="A10950" s="116" t="s">
        <v>3963</v>
      </c>
      <c r="B10950" s="117" t="s">
        <v>6414</v>
      </c>
      <c r="C10950" s="116" t="s">
        <v>120</v>
      </c>
      <c r="D10950" s="116" t="s">
        <v>3999</v>
      </c>
      <c r="E10950" s="7">
        <v>0.29569889999999999</v>
      </c>
      <c r="F10950" s="5" t="s">
        <v>4981</v>
      </c>
      <c r="G10950" s="149" t="s">
        <v>6474</v>
      </c>
      <c r="H10950" s="149"/>
      <c r="I10950" s="136"/>
      <c r="J10950" s="126" t="s">
        <v>7082</v>
      </c>
    </row>
    <row r="10951" spans="1:10">
      <c r="A10951" s="128"/>
      <c r="B10951" s="128"/>
      <c r="C10951" s="128"/>
      <c r="D10951" s="128"/>
      <c r="E10951" s="128"/>
      <c r="F10951" s="128" t="s">
        <v>4355</v>
      </c>
      <c r="G10951" s="128"/>
      <c r="H10951" s="128"/>
      <c r="I10951" s="128"/>
      <c r="J10951" s="110">
        <v>43.745699999999999</v>
      </c>
    </row>
    <row r="10952" spans="1:10">
      <c r="A10952" s="115"/>
      <c r="B10952" s="115"/>
      <c r="C10952" s="115"/>
      <c r="D10952" s="115"/>
      <c r="E10952" s="115" t="s">
        <v>3983</v>
      </c>
      <c r="F10952" s="73">
        <v>0</v>
      </c>
      <c r="G10952" s="115" t="s">
        <v>3984</v>
      </c>
      <c r="H10952" s="73">
        <v>34.340000000000003</v>
      </c>
      <c r="I10952" s="115" t="s">
        <v>3985</v>
      </c>
      <c r="J10952" s="73">
        <v>34.339367848259997</v>
      </c>
    </row>
    <row r="10953" spans="1:10" ht="15" thickBot="1">
      <c r="A10953" s="115"/>
      <c r="B10953" s="115"/>
      <c r="C10953" s="115"/>
      <c r="D10953" s="115"/>
      <c r="E10953" s="115" t="s">
        <v>3986</v>
      </c>
      <c r="F10953" s="73">
        <v>47.06</v>
      </c>
      <c r="G10953" s="115"/>
      <c r="H10953" s="138" t="s">
        <v>3987</v>
      </c>
      <c r="I10953" s="138"/>
      <c r="J10953" s="73">
        <v>252.78</v>
      </c>
    </row>
    <row r="10954" spans="1:10" ht="15" thickTop="1">
      <c r="A10954" s="68"/>
      <c r="B10954" s="68"/>
      <c r="C10954" s="68"/>
      <c r="D10954" s="68"/>
      <c r="E10954" s="68"/>
      <c r="F10954" s="68"/>
      <c r="G10954" s="68"/>
      <c r="H10954" s="68"/>
      <c r="I10954" s="68"/>
      <c r="J10954" s="68"/>
    </row>
    <row r="10955" spans="1:10" ht="15">
      <c r="A10955" s="120"/>
      <c r="B10955" s="121" t="s">
        <v>1</v>
      </c>
      <c r="C10955" s="120" t="s">
        <v>2</v>
      </c>
      <c r="D10955" s="120" t="s">
        <v>3</v>
      </c>
      <c r="E10955" s="144" t="s">
        <v>2279</v>
      </c>
      <c r="F10955" s="144"/>
      <c r="G10955" s="122" t="s">
        <v>4</v>
      </c>
      <c r="H10955" s="121" t="s">
        <v>5</v>
      </c>
      <c r="I10955" s="121" t="s">
        <v>6</v>
      </c>
      <c r="J10955" s="121" t="s">
        <v>8</v>
      </c>
    </row>
    <row r="10956" spans="1:10" ht="25.5">
      <c r="A10956" s="123" t="s">
        <v>3963</v>
      </c>
      <c r="B10956" s="78" t="s">
        <v>7018</v>
      </c>
      <c r="C10956" s="123" t="s">
        <v>120</v>
      </c>
      <c r="D10956" s="123" t="s">
        <v>7019</v>
      </c>
      <c r="E10956" s="150" t="s">
        <v>2411</v>
      </c>
      <c r="F10956" s="150"/>
      <c r="G10956" s="77" t="s">
        <v>19</v>
      </c>
      <c r="H10956" s="67">
        <v>1</v>
      </c>
      <c r="I10956" s="79">
        <v>19.96</v>
      </c>
      <c r="J10956" s="79">
        <v>19.96</v>
      </c>
    </row>
    <row r="10957" spans="1:10">
      <c r="A10957" s="128"/>
      <c r="B10957" s="128"/>
      <c r="C10957" s="128"/>
      <c r="D10957" s="128"/>
      <c r="E10957" s="128"/>
      <c r="F10957" s="128" t="s">
        <v>4330</v>
      </c>
      <c r="G10957" s="128"/>
      <c r="H10957" s="128"/>
      <c r="I10957" s="128"/>
      <c r="J10957" s="110">
        <v>0</v>
      </c>
    </row>
    <row r="10958" spans="1:10">
      <c r="A10958" s="128"/>
      <c r="B10958" s="128"/>
      <c r="C10958" s="128"/>
      <c r="D10958" s="128"/>
      <c r="E10958" s="128"/>
      <c r="F10958" s="128" t="s">
        <v>4331</v>
      </c>
      <c r="G10958" s="128"/>
      <c r="H10958" s="128"/>
      <c r="I10958" s="128"/>
      <c r="J10958" s="110">
        <v>1</v>
      </c>
    </row>
    <row r="10959" spans="1:10">
      <c r="A10959" s="128"/>
      <c r="B10959" s="128"/>
      <c r="C10959" s="128"/>
      <c r="D10959" s="128"/>
      <c r="E10959" s="128"/>
      <c r="F10959" s="128" t="s">
        <v>4332</v>
      </c>
      <c r="G10959" s="128"/>
      <c r="H10959" s="128"/>
      <c r="I10959" s="128"/>
      <c r="J10959" s="110">
        <v>0</v>
      </c>
    </row>
    <row r="10960" spans="1:10" ht="30">
      <c r="A10960" s="120" t="s">
        <v>4333</v>
      </c>
      <c r="B10960" s="121" t="s">
        <v>1</v>
      </c>
      <c r="C10960" s="120" t="s">
        <v>2</v>
      </c>
      <c r="D10960" s="120" t="s">
        <v>4334</v>
      </c>
      <c r="E10960" s="121" t="s">
        <v>3953</v>
      </c>
      <c r="F10960" s="121" t="s">
        <v>4335</v>
      </c>
      <c r="G10960" s="121" t="s">
        <v>4336</v>
      </c>
      <c r="H10960" s="121"/>
      <c r="I10960" s="121"/>
      <c r="J10960" s="121" t="s">
        <v>4323</v>
      </c>
    </row>
    <row r="10961" spans="1:10" ht="25.5">
      <c r="A10961" s="124" t="s">
        <v>3973</v>
      </c>
      <c r="B10961" s="64" t="s">
        <v>7067</v>
      </c>
      <c r="C10961" s="124" t="s">
        <v>120</v>
      </c>
      <c r="D10961" s="124" t="s">
        <v>7068</v>
      </c>
      <c r="E10961" s="71">
        <v>0.02</v>
      </c>
      <c r="F10961" s="84" t="s">
        <v>4036</v>
      </c>
      <c r="G10961" s="147" t="s">
        <v>7069</v>
      </c>
      <c r="H10961" s="147"/>
      <c r="I10961" s="148"/>
      <c r="J10961" s="125" t="s">
        <v>2572</v>
      </c>
    </row>
    <row r="10962" spans="1:10" ht="25.5">
      <c r="A10962" s="124" t="s">
        <v>3973</v>
      </c>
      <c r="B10962" s="64" t="s">
        <v>7083</v>
      </c>
      <c r="C10962" s="124" t="s">
        <v>120</v>
      </c>
      <c r="D10962" s="124" t="s">
        <v>7084</v>
      </c>
      <c r="E10962" s="71">
        <v>0.2</v>
      </c>
      <c r="F10962" s="84" t="s">
        <v>320</v>
      </c>
      <c r="G10962" s="147" t="s">
        <v>7085</v>
      </c>
      <c r="H10962" s="147"/>
      <c r="I10962" s="148"/>
      <c r="J10962" s="125" t="s">
        <v>7086</v>
      </c>
    </row>
    <row r="10963" spans="1:10">
      <c r="A10963" s="128"/>
      <c r="B10963" s="128"/>
      <c r="C10963" s="128"/>
      <c r="D10963" s="128"/>
      <c r="E10963" s="128"/>
      <c r="F10963" s="128" t="s">
        <v>4343</v>
      </c>
      <c r="G10963" s="128"/>
      <c r="H10963" s="128"/>
      <c r="I10963" s="128"/>
      <c r="J10963" s="110">
        <v>5.6898</v>
      </c>
    </row>
    <row r="10964" spans="1:10" ht="30">
      <c r="A10964" s="120" t="s">
        <v>4344</v>
      </c>
      <c r="B10964" s="121" t="s">
        <v>1</v>
      </c>
      <c r="C10964" s="120" t="s">
        <v>2</v>
      </c>
      <c r="D10964" s="120" t="s">
        <v>4345</v>
      </c>
      <c r="E10964" s="121" t="s">
        <v>3953</v>
      </c>
      <c r="F10964" s="121" t="s">
        <v>4335</v>
      </c>
      <c r="G10964" s="121" t="s">
        <v>4336</v>
      </c>
      <c r="H10964" s="121"/>
      <c r="I10964" s="121"/>
      <c r="J10964" s="121" t="s">
        <v>4323</v>
      </c>
    </row>
    <row r="10965" spans="1:10">
      <c r="A10965" s="116" t="s">
        <v>3963</v>
      </c>
      <c r="B10965" s="117" t="s">
        <v>6476</v>
      </c>
      <c r="C10965" s="116" t="s">
        <v>120</v>
      </c>
      <c r="D10965" s="116" t="s">
        <v>6477</v>
      </c>
      <c r="E10965" s="7">
        <v>0.3859649</v>
      </c>
      <c r="F10965" s="5" t="s">
        <v>4981</v>
      </c>
      <c r="G10965" s="149" t="s">
        <v>6478</v>
      </c>
      <c r="H10965" s="149"/>
      <c r="I10965" s="136"/>
      <c r="J10965" s="126" t="s">
        <v>7087</v>
      </c>
    </row>
    <row r="10966" spans="1:10">
      <c r="A10966" s="116" t="s">
        <v>3963</v>
      </c>
      <c r="B10966" s="117" t="s">
        <v>6414</v>
      </c>
      <c r="C10966" s="116" t="s">
        <v>120</v>
      </c>
      <c r="D10966" s="116" t="s">
        <v>3999</v>
      </c>
      <c r="E10966" s="7">
        <v>9.6491199999999999E-2</v>
      </c>
      <c r="F10966" s="5" t="s">
        <v>4981</v>
      </c>
      <c r="G10966" s="149" t="s">
        <v>6474</v>
      </c>
      <c r="H10966" s="149"/>
      <c r="I10966" s="136"/>
      <c r="J10966" s="126" t="s">
        <v>7088</v>
      </c>
    </row>
    <row r="10967" spans="1:10">
      <c r="A10967" s="128"/>
      <c r="B10967" s="128"/>
      <c r="C10967" s="128"/>
      <c r="D10967" s="128"/>
      <c r="E10967" s="128"/>
      <c r="F10967" s="128" t="s">
        <v>4355</v>
      </c>
      <c r="G10967" s="128"/>
      <c r="H10967" s="128"/>
      <c r="I10967" s="128"/>
      <c r="J10967" s="110">
        <v>14.274900000000001</v>
      </c>
    </row>
    <row r="10968" spans="1:10">
      <c r="A10968" s="115"/>
      <c r="B10968" s="115"/>
      <c r="C10968" s="115"/>
      <c r="D10968" s="115"/>
      <c r="E10968" s="115" t="s">
        <v>3983</v>
      </c>
      <c r="F10968" s="73">
        <v>0</v>
      </c>
      <c r="G10968" s="115" t="s">
        <v>3984</v>
      </c>
      <c r="H10968" s="73">
        <v>11.21</v>
      </c>
      <c r="I10968" s="115" t="s">
        <v>3985</v>
      </c>
      <c r="J10968" s="73">
        <v>11.20547725111</v>
      </c>
    </row>
    <row r="10969" spans="1:10" ht="15" thickBot="1">
      <c r="A10969" s="115"/>
      <c r="B10969" s="115"/>
      <c r="C10969" s="115"/>
      <c r="D10969" s="115"/>
      <c r="E10969" s="115" t="s">
        <v>3986</v>
      </c>
      <c r="F10969" s="73">
        <v>4.5599999999999996</v>
      </c>
      <c r="G10969" s="115"/>
      <c r="H10969" s="138" t="s">
        <v>3987</v>
      </c>
      <c r="I10969" s="138"/>
      <c r="J10969" s="73">
        <v>24.52</v>
      </c>
    </row>
    <row r="10970" spans="1:10" ht="15" thickTop="1">
      <c r="A10970" s="68"/>
      <c r="B10970" s="68"/>
      <c r="C10970" s="68"/>
      <c r="D10970" s="68"/>
      <c r="E10970" s="68"/>
      <c r="F10970" s="68"/>
      <c r="G10970" s="68"/>
      <c r="H10970" s="68"/>
      <c r="I10970" s="68"/>
      <c r="J10970" s="68"/>
    </row>
    <row r="10971" spans="1:10" ht="15">
      <c r="A10971" s="120"/>
      <c r="B10971" s="121" t="s">
        <v>1</v>
      </c>
      <c r="C10971" s="120" t="s">
        <v>2</v>
      </c>
      <c r="D10971" s="120" t="s">
        <v>3</v>
      </c>
      <c r="E10971" s="144" t="s">
        <v>2279</v>
      </c>
      <c r="F10971" s="144"/>
      <c r="G10971" s="122" t="s">
        <v>4</v>
      </c>
      <c r="H10971" s="121" t="s">
        <v>5</v>
      </c>
      <c r="I10971" s="121" t="s">
        <v>6</v>
      </c>
      <c r="J10971" s="121" t="s">
        <v>8</v>
      </c>
    </row>
    <row r="10972" spans="1:10" ht="25.5">
      <c r="A10972" s="123" t="s">
        <v>3963</v>
      </c>
      <c r="B10972" s="78" t="s">
        <v>7026</v>
      </c>
      <c r="C10972" s="123" t="s">
        <v>120</v>
      </c>
      <c r="D10972" s="123" t="s">
        <v>7027</v>
      </c>
      <c r="E10972" s="150" t="s">
        <v>2411</v>
      </c>
      <c r="F10972" s="150"/>
      <c r="G10972" s="77" t="s">
        <v>19</v>
      </c>
      <c r="H10972" s="67">
        <v>1</v>
      </c>
      <c r="I10972" s="79">
        <v>8.48</v>
      </c>
      <c r="J10972" s="79">
        <v>8.48</v>
      </c>
    </row>
    <row r="10973" spans="1:10">
      <c r="A10973" s="128"/>
      <c r="B10973" s="128"/>
      <c r="C10973" s="128"/>
      <c r="D10973" s="128"/>
      <c r="E10973" s="128"/>
      <c r="F10973" s="128" t="s">
        <v>4330</v>
      </c>
      <c r="G10973" s="128"/>
      <c r="H10973" s="128"/>
      <c r="I10973" s="128"/>
      <c r="J10973" s="110">
        <v>0</v>
      </c>
    </row>
    <row r="10974" spans="1:10">
      <c r="A10974" s="128"/>
      <c r="B10974" s="128"/>
      <c r="C10974" s="128"/>
      <c r="D10974" s="128"/>
      <c r="E10974" s="128"/>
      <c r="F10974" s="128" t="s">
        <v>4331</v>
      </c>
      <c r="G10974" s="128"/>
      <c r="H10974" s="128"/>
      <c r="I10974" s="128"/>
      <c r="J10974" s="110">
        <v>1</v>
      </c>
    </row>
    <row r="10975" spans="1:10">
      <c r="A10975" s="128"/>
      <c r="B10975" s="128"/>
      <c r="C10975" s="128"/>
      <c r="D10975" s="128"/>
      <c r="E10975" s="128"/>
      <c r="F10975" s="128" t="s">
        <v>4332</v>
      </c>
      <c r="G10975" s="128"/>
      <c r="H10975" s="128"/>
      <c r="I10975" s="128"/>
      <c r="J10975" s="110">
        <v>0</v>
      </c>
    </row>
    <row r="10976" spans="1:10" ht="30">
      <c r="A10976" s="120" t="s">
        <v>4344</v>
      </c>
      <c r="B10976" s="121" t="s">
        <v>1</v>
      </c>
      <c r="C10976" s="120" t="s">
        <v>2</v>
      </c>
      <c r="D10976" s="120" t="s">
        <v>4345</v>
      </c>
      <c r="E10976" s="121" t="s">
        <v>3953</v>
      </c>
      <c r="F10976" s="121" t="s">
        <v>4335</v>
      </c>
      <c r="G10976" s="121" t="s">
        <v>4336</v>
      </c>
      <c r="H10976" s="121"/>
      <c r="I10976" s="121"/>
      <c r="J10976" s="121" t="s">
        <v>4323</v>
      </c>
    </row>
    <row r="10977" spans="1:10">
      <c r="A10977" s="116" t="s">
        <v>3963</v>
      </c>
      <c r="B10977" s="117" t="s">
        <v>6476</v>
      </c>
      <c r="C10977" s="116" t="s">
        <v>120</v>
      </c>
      <c r="D10977" s="116" t="s">
        <v>6477</v>
      </c>
      <c r="E10977" s="7">
        <v>0.2291667</v>
      </c>
      <c r="F10977" s="5" t="s">
        <v>4981</v>
      </c>
      <c r="G10977" s="149" t="s">
        <v>6478</v>
      </c>
      <c r="H10977" s="149"/>
      <c r="I10977" s="136"/>
      <c r="J10977" s="126" t="s">
        <v>7089</v>
      </c>
    </row>
    <row r="10978" spans="1:10">
      <c r="A10978" s="116" t="s">
        <v>3963</v>
      </c>
      <c r="B10978" s="117" t="s">
        <v>6414</v>
      </c>
      <c r="C10978" s="116" t="s">
        <v>120</v>
      </c>
      <c r="D10978" s="116" t="s">
        <v>3999</v>
      </c>
      <c r="E10978" s="7">
        <v>5.7291599999999998E-2</v>
      </c>
      <c r="F10978" s="5" t="s">
        <v>4981</v>
      </c>
      <c r="G10978" s="149" t="s">
        <v>6474</v>
      </c>
      <c r="H10978" s="149"/>
      <c r="I10978" s="136"/>
      <c r="J10978" s="126" t="s">
        <v>6931</v>
      </c>
    </row>
    <row r="10979" spans="1:10">
      <c r="A10979" s="128"/>
      <c r="B10979" s="128"/>
      <c r="C10979" s="128"/>
      <c r="D10979" s="128"/>
      <c r="E10979" s="128"/>
      <c r="F10979" s="128" t="s">
        <v>4355</v>
      </c>
      <c r="G10979" s="128"/>
      <c r="H10979" s="128"/>
      <c r="I10979" s="128"/>
      <c r="J10979" s="110">
        <v>8.4757999999999996</v>
      </c>
    </row>
    <row r="10980" spans="1:10">
      <c r="A10980" s="115"/>
      <c r="B10980" s="115"/>
      <c r="C10980" s="115"/>
      <c r="D10980" s="115"/>
      <c r="E10980" s="115" t="s">
        <v>3983</v>
      </c>
      <c r="F10980" s="73">
        <v>0</v>
      </c>
      <c r="G10980" s="115" t="s">
        <v>3984</v>
      </c>
      <c r="H10980" s="73">
        <v>6.65</v>
      </c>
      <c r="I10980" s="115" t="s">
        <v>3985</v>
      </c>
      <c r="J10980" s="73">
        <v>6.6532521843300003</v>
      </c>
    </row>
    <row r="10981" spans="1:10" ht="15" thickBot="1">
      <c r="A10981" s="115"/>
      <c r="B10981" s="115"/>
      <c r="C10981" s="115"/>
      <c r="D10981" s="115"/>
      <c r="E10981" s="115" t="s">
        <v>3986</v>
      </c>
      <c r="F10981" s="73">
        <v>1.94</v>
      </c>
      <c r="G10981" s="115"/>
      <c r="H10981" s="138" t="s">
        <v>3987</v>
      </c>
      <c r="I10981" s="138"/>
      <c r="J10981" s="73">
        <v>10.42</v>
      </c>
    </row>
    <row r="10982" spans="1:10" ht="15" thickTop="1">
      <c r="A10982" s="68"/>
      <c r="B10982" s="68"/>
      <c r="C10982" s="68"/>
      <c r="D10982" s="68"/>
      <c r="E10982" s="68"/>
      <c r="F10982" s="68"/>
      <c r="G10982" s="68"/>
      <c r="H10982" s="68"/>
      <c r="I10982" s="68"/>
      <c r="J10982" s="68"/>
    </row>
    <row r="10983" spans="1:10" ht="15">
      <c r="A10983" s="120"/>
      <c r="B10983" s="121" t="s">
        <v>1</v>
      </c>
      <c r="C10983" s="120" t="s">
        <v>2</v>
      </c>
      <c r="D10983" s="120" t="s">
        <v>3</v>
      </c>
      <c r="E10983" s="144" t="s">
        <v>2279</v>
      </c>
      <c r="F10983" s="144"/>
      <c r="G10983" s="122" t="s">
        <v>4</v>
      </c>
      <c r="H10983" s="121" t="s">
        <v>5</v>
      </c>
      <c r="I10983" s="121" t="s">
        <v>6</v>
      </c>
      <c r="J10983" s="121" t="s">
        <v>8</v>
      </c>
    </row>
    <row r="10984" spans="1:10" ht="25.5">
      <c r="A10984" s="123" t="s">
        <v>3963</v>
      </c>
      <c r="B10984" s="78" t="s">
        <v>7029</v>
      </c>
      <c r="C10984" s="123" t="s">
        <v>120</v>
      </c>
      <c r="D10984" s="123" t="s">
        <v>7030</v>
      </c>
      <c r="E10984" s="150" t="s">
        <v>2411</v>
      </c>
      <c r="F10984" s="150"/>
      <c r="G10984" s="77" t="s">
        <v>19</v>
      </c>
      <c r="H10984" s="67">
        <v>1</v>
      </c>
      <c r="I10984" s="79">
        <v>128.07</v>
      </c>
      <c r="J10984" s="79">
        <v>128.07</v>
      </c>
    </row>
    <row r="10985" spans="1:10" ht="15">
      <c r="A10985" s="144" t="s">
        <v>4569</v>
      </c>
      <c r="B10985" s="145" t="s">
        <v>1</v>
      </c>
      <c r="C10985" s="144" t="s">
        <v>2</v>
      </c>
      <c r="D10985" s="144" t="s">
        <v>1377</v>
      </c>
      <c r="E10985" s="145" t="s">
        <v>3953</v>
      </c>
      <c r="F10985" s="146" t="s">
        <v>4570</v>
      </c>
      <c r="G10985" s="145"/>
      <c r="H10985" s="146" t="s">
        <v>4323</v>
      </c>
      <c r="I10985" s="145"/>
      <c r="J10985" s="145" t="s">
        <v>4324</v>
      </c>
    </row>
    <row r="10986" spans="1:10" ht="15">
      <c r="A10986" s="145"/>
      <c r="B10986" s="145"/>
      <c r="C10986" s="145"/>
      <c r="D10986" s="145"/>
      <c r="E10986" s="145"/>
      <c r="F10986" s="121" t="s">
        <v>4571</v>
      </c>
      <c r="G10986" s="121" t="s">
        <v>4572</v>
      </c>
      <c r="H10986" s="121" t="s">
        <v>4571</v>
      </c>
      <c r="I10986" s="121" t="s">
        <v>4572</v>
      </c>
      <c r="J10986" s="145"/>
    </row>
    <row r="10987" spans="1:10" ht="51">
      <c r="A10987" s="124" t="s">
        <v>3973</v>
      </c>
      <c r="B10987" s="64" t="s">
        <v>7045</v>
      </c>
      <c r="C10987" s="124" t="s">
        <v>120</v>
      </c>
      <c r="D10987" s="124" t="s">
        <v>7046</v>
      </c>
      <c r="E10987" s="71">
        <v>1</v>
      </c>
      <c r="F10987" s="70">
        <v>0.43</v>
      </c>
      <c r="G10987" s="70">
        <v>0.56999999999999995</v>
      </c>
      <c r="H10987" s="125">
        <v>1.4</v>
      </c>
      <c r="I10987" s="125">
        <v>0.06</v>
      </c>
      <c r="J10987" s="125">
        <v>0.64</v>
      </c>
    </row>
    <row r="10988" spans="1:10">
      <c r="A10988" s="128"/>
      <c r="B10988" s="128"/>
      <c r="C10988" s="128"/>
      <c r="D10988" s="128"/>
      <c r="E10988" s="128"/>
      <c r="F10988" s="128" t="s">
        <v>4579</v>
      </c>
      <c r="G10988" s="128"/>
      <c r="H10988" s="128"/>
      <c r="I10988" s="128"/>
      <c r="J10988" s="110">
        <v>0.63819999999999999</v>
      </c>
    </row>
    <row r="10989" spans="1:10">
      <c r="A10989" s="128"/>
      <c r="B10989" s="128"/>
      <c r="C10989" s="128"/>
      <c r="D10989" s="128"/>
      <c r="E10989" s="128"/>
      <c r="F10989" s="128" t="s">
        <v>4330</v>
      </c>
      <c r="G10989" s="128"/>
      <c r="H10989" s="128"/>
      <c r="I10989" s="128"/>
      <c r="J10989" s="110">
        <v>0.63819999999999999</v>
      </c>
    </row>
    <row r="10990" spans="1:10">
      <c r="A10990" s="128"/>
      <c r="B10990" s="128"/>
      <c r="C10990" s="128"/>
      <c r="D10990" s="128"/>
      <c r="E10990" s="128"/>
      <c r="F10990" s="128" t="s">
        <v>4331</v>
      </c>
      <c r="G10990" s="128"/>
      <c r="H10990" s="128"/>
      <c r="I10990" s="128"/>
      <c r="J10990" s="110">
        <v>0.87270000000000003</v>
      </c>
    </row>
    <row r="10991" spans="1:10">
      <c r="A10991" s="128"/>
      <c r="B10991" s="128"/>
      <c r="C10991" s="128"/>
      <c r="D10991" s="128"/>
      <c r="E10991" s="128"/>
      <c r="F10991" s="128" t="s">
        <v>4332</v>
      </c>
      <c r="G10991" s="128"/>
      <c r="H10991" s="128"/>
      <c r="I10991" s="128"/>
      <c r="J10991" s="110">
        <v>0.73129999999999995</v>
      </c>
    </row>
    <row r="10992" spans="1:10" ht="30">
      <c r="A10992" s="120" t="s">
        <v>4333</v>
      </c>
      <c r="B10992" s="121" t="s">
        <v>1</v>
      </c>
      <c r="C10992" s="120" t="s">
        <v>2</v>
      </c>
      <c r="D10992" s="120" t="s">
        <v>4334</v>
      </c>
      <c r="E10992" s="121" t="s">
        <v>3953</v>
      </c>
      <c r="F10992" s="121" t="s">
        <v>4335</v>
      </c>
      <c r="G10992" s="121" t="s">
        <v>4336</v>
      </c>
      <c r="H10992" s="121"/>
      <c r="I10992" s="121"/>
      <c r="J10992" s="121" t="s">
        <v>4323</v>
      </c>
    </row>
    <row r="10993" spans="1:10" ht="38.25">
      <c r="A10993" s="124" t="s">
        <v>3973</v>
      </c>
      <c r="B10993" s="64" t="s">
        <v>7054</v>
      </c>
      <c r="C10993" s="124" t="s">
        <v>120</v>
      </c>
      <c r="D10993" s="124" t="s">
        <v>7055</v>
      </c>
      <c r="E10993" s="71">
        <v>2.56</v>
      </c>
      <c r="F10993" s="84" t="s">
        <v>350</v>
      </c>
      <c r="G10993" s="147" t="s">
        <v>3950</v>
      </c>
      <c r="H10993" s="147"/>
      <c r="I10993" s="148"/>
      <c r="J10993" s="125" t="s">
        <v>3508</v>
      </c>
    </row>
    <row r="10994" spans="1:10" ht="38.25">
      <c r="A10994" s="124" t="s">
        <v>3973</v>
      </c>
      <c r="B10994" s="64" t="s">
        <v>7073</v>
      </c>
      <c r="C10994" s="124" t="s">
        <v>120</v>
      </c>
      <c r="D10994" s="124" t="s">
        <v>7074</v>
      </c>
      <c r="E10994" s="71">
        <v>3.2</v>
      </c>
      <c r="F10994" s="84" t="s">
        <v>350</v>
      </c>
      <c r="G10994" s="147" t="s">
        <v>7075</v>
      </c>
      <c r="H10994" s="147"/>
      <c r="I10994" s="148"/>
      <c r="J10994" s="125" t="s">
        <v>7090</v>
      </c>
    </row>
    <row r="10995" spans="1:10" ht="25.5">
      <c r="A10995" s="124" t="s">
        <v>3973</v>
      </c>
      <c r="B10995" s="64" t="s">
        <v>7077</v>
      </c>
      <c r="C10995" s="124" t="s">
        <v>120</v>
      </c>
      <c r="D10995" s="124" t="s">
        <v>7078</v>
      </c>
      <c r="E10995" s="71">
        <v>0.2</v>
      </c>
      <c r="F10995" s="84" t="s">
        <v>320</v>
      </c>
      <c r="G10995" s="147" t="s">
        <v>6898</v>
      </c>
      <c r="H10995" s="147"/>
      <c r="I10995" s="148"/>
      <c r="J10995" s="125" t="s">
        <v>7079</v>
      </c>
    </row>
    <row r="10996" spans="1:10" ht="25.5">
      <c r="A10996" s="124" t="s">
        <v>3973</v>
      </c>
      <c r="B10996" s="64" t="s">
        <v>7057</v>
      </c>
      <c r="C10996" s="124" t="s">
        <v>120</v>
      </c>
      <c r="D10996" s="124" t="s">
        <v>7058</v>
      </c>
      <c r="E10996" s="71">
        <v>0.96</v>
      </c>
      <c r="F10996" s="84" t="s">
        <v>19</v>
      </c>
      <c r="G10996" s="147" t="s">
        <v>7059</v>
      </c>
      <c r="H10996" s="147"/>
      <c r="I10996" s="148"/>
      <c r="J10996" s="125" t="s">
        <v>7091</v>
      </c>
    </row>
    <row r="10997" spans="1:10" ht="25.5">
      <c r="A10997" s="124" t="s">
        <v>3973</v>
      </c>
      <c r="B10997" s="64" t="s">
        <v>7051</v>
      </c>
      <c r="C10997" s="124" t="s">
        <v>120</v>
      </c>
      <c r="D10997" s="124" t="s">
        <v>7052</v>
      </c>
      <c r="E10997" s="71">
        <v>1.852E-4</v>
      </c>
      <c r="F10997" s="84" t="s">
        <v>80</v>
      </c>
      <c r="G10997" s="147" t="s">
        <v>7053</v>
      </c>
      <c r="H10997" s="147"/>
      <c r="I10997" s="148"/>
      <c r="J10997" s="125" t="s">
        <v>2884</v>
      </c>
    </row>
    <row r="10998" spans="1:10">
      <c r="A10998" s="128"/>
      <c r="B10998" s="128"/>
      <c r="C10998" s="128"/>
      <c r="D10998" s="128"/>
      <c r="E10998" s="128"/>
      <c r="F10998" s="128" t="s">
        <v>4343</v>
      </c>
      <c r="G10998" s="128"/>
      <c r="H10998" s="128"/>
      <c r="I10998" s="128"/>
      <c r="J10998" s="110">
        <v>84.956800000000001</v>
      </c>
    </row>
    <row r="10999" spans="1:10" ht="30">
      <c r="A10999" s="120" t="s">
        <v>4344</v>
      </c>
      <c r="B10999" s="121" t="s">
        <v>1</v>
      </c>
      <c r="C10999" s="120" t="s">
        <v>2</v>
      </c>
      <c r="D10999" s="120" t="s">
        <v>4345</v>
      </c>
      <c r="E10999" s="121" t="s">
        <v>3953</v>
      </c>
      <c r="F10999" s="121" t="s">
        <v>4335</v>
      </c>
      <c r="G10999" s="121" t="s">
        <v>4336</v>
      </c>
      <c r="H10999" s="121"/>
      <c r="I10999" s="121"/>
      <c r="J10999" s="121" t="s">
        <v>4323</v>
      </c>
    </row>
    <row r="11000" spans="1:10">
      <c r="A11000" s="116" t="s">
        <v>3963</v>
      </c>
      <c r="B11000" s="117" t="s">
        <v>6414</v>
      </c>
      <c r="C11000" s="116" t="s">
        <v>120</v>
      </c>
      <c r="D11000" s="116" t="s">
        <v>3999</v>
      </c>
      <c r="E11000" s="7">
        <v>0.2864583</v>
      </c>
      <c r="F11000" s="5" t="s">
        <v>4981</v>
      </c>
      <c r="G11000" s="149" t="s">
        <v>6474</v>
      </c>
      <c r="H11000" s="149"/>
      <c r="I11000" s="136"/>
      <c r="J11000" s="126" t="s">
        <v>7092</v>
      </c>
    </row>
    <row r="11001" spans="1:10">
      <c r="A11001" s="116" t="s">
        <v>3963</v>
      </c>
      <c r="B11001" s="117" t="s">
        <v>6476</v>
      </c>
      <c r="C11001" s="116" t="s">
        <v>120</v>
      </c>
      <c r="D11001" s="116" t="s">
        <v>6477</v>
      </c>
      <c r="E11001" s="7">
        <v>1.1458333000000001</v>
      </c>
      <c r="F11001" s="5" t="s">
        <v>4981</v>
      </c>
      <c r="G11001" s="149" t="s">
        <v>6478</v>
      </c>
      <c r="H11001" s="149"/>
      <c r="I11001" s="136"/>
      <c r="J11001" s="126" t="s">
        <v>3492</v>
      </c>
    </row>
    <row r="11002" spans="1:10">
      <c r="A11002" s="128"/>
      <c r="B11002" s="128"/>
      <c r="C11002" s="128"/>
      <c r="D11002" s="128"/>
      <c r="E11002" s="128"/>
      <c r="F11002" s="128" t="s">
        <v>4355</v>
      </c>
      <c r="G11002" s="128"/>
      <c r="H11002" s="128"/>
      <c r="I11002" s="128"/>
      <c r="J11002" s="110">
        <v>42.378700000000002</v>
      </c>
    </row>
    <row r="11003" spans="1:10">
      <c r="A11003" s="115"/>
      <c r="B11003" s="115"/>
      <c r="C11003" s="115"/>
      <c r="D11003" s="115"/>
      <c r="E11003" s="115" t="s">
        <v>3983</v>
      </c>
      <c r="F11003" s="73">
        <v>0</v>
      </c>
      <c r="G11003" s="115" t="s">
        <v>3984</v>
      </c>
      <c r="H11003" s="73">
        <v>33.270000000000003</v>
      </c>
      <c r="I11003" s="115" t="s">
        <v>3985</v>
      </c>
      <c r="J11003" s="73">
        <v>33.266261590559999</v>
      </c>
    </row>
    <row r="11004" spans="1:10" ht="15" thickBot="1">
      <c r="A11004" s="115"/>
      <c r="B11004" s="115"/>
      <c r="C11004" s="115"/>
      <c r="D11004" s="115"/>
      <c r="E11004" s="115" t="s">
        <v>3986</v>
      </c>
      <c r="F11004" s="73">
        <v>29.3</v>
      </c>
      <c r="G11004" s="115"/>
      <c r="H11004" s="138" t="s">
        <v>3987</v>
      </c>
      <c r="I11004" s="138"/>
      <c r="J11004" s="73">
        <v>157.37</v>
      </c>
    </row>
    <row r="11005" spans="1:10" ht="15" thickTop="1">
      <c r="A11005" s="68"/>
      <c r="B11005" s="68"/>
      <c r="C11005" s="68"/>
      <c r="D11005" s="68"/>
      <c r="E11005" s="68"/>
      <c r="F11005" s="68"/>
      <c r="G11005" s="68"/>
      <c r="H11005" s="68"/>
      <c r="I11005" s="68"/>
      <c r="J11005" s="68"/>
    </row>
    <row r="11006" spans="1:10" ht="15">
      <c r="A11006" s="120"/>
      <c r="B11006" s="121" t="s">
        <v>1</v>
      </c>
      <c r="C11006" s="120" t="s">
        <v>2</v>
      </c>
      <c r="D11006" s="120" t="s">
        <v>3</v>
      </c>
      <c r="E11006" s="144" t="s">
        <v>2279</v>
      </c>
      <c r="F11006" s="144"/>
      <c r="G11006" s="122" t="s">
        <v>4</v>
      </c>
      <c r="H11006" s="121" t="s">
        <v>5</v>
      </c>
      <c r="I11006" s="121" t="s">
        <v>6</v>
      </c>
      <c r="J11006" s="121" t="s">
        <v>8</v>
      </c>
    </row>
    <row r="11007" spans="1:10" ht="25.5">
      <c r="A11007" s="123" t="s">
        <v>3963</v>
      </c>
      <c r="B11007" s="78" t="s">
        <v>7033</v>
      </c>
      <c r="C11007" s="123" t="s">
        <v>120</v>
      </c>
      <c r="D11007" s="123" t="s">
        <v>7034</v>
      </c>
      <c r="E11007" s="150" t="s">
        <v>2411</v>
      </c>
      <c r="F11007" s="150"/>
      <c r="G11007" s="77" t="s">
        <v>19</v>
      </c>
      <c r="H11007" s="67">
        <v>1</v>
      </c>
      <c r="I11007" s="79">
        <v>23.36</v>
      </c>
      <c r="J11007" s="79">
        <v>23.36</v>
      </c>
    </row>
    <row r="11008" spans="1:10">
      <c r="A11008" s="128"/>
      <c r="B11008" s="128"/>
      <c r="C11008" s="128"/>
      <c r="D11008" s="128"/>
      <c r="E11008" s="128"/>
      <c r="F11008" s="128" t="s">
        <v>4330</v>
      </c>
      <c r="G11008" s="128"/>
      <c r="H11008" s="128"/>
      <c r="I11008" s="128"/>
      <c r="J11008" s="110">
        <v>0</v>
      </c>
    </row>
    <row r="11009" spans="1:10">
      <c r="A11009" s="128"/>
      <c r="B11009" s="128"/>
      <c r="C11009" s="128"/>
      <c r="D11009" s="128"/>
      <c r="E11009" s="128"/>
      <c r="F11009" s="128" t="s">
        <v>4331</v>
      </c>
      <c r="G11009" s="128"/>
      <c r="H11009" s="128"/>
      <c r="I11009" s="128"/>
      <c r="J11009" s="110">
        <v>1</v>
      </c>
    </row>
    <row r="11010" spans="1:10">
      <c r="A11010" s="128"/>
      <c r="B11010" s="128"/>
      <c r="C11010" s="128"/>
      <c r="D11010" s="128"/>
      <c r="E11010" s="128"/>
      <c r="F11010" s="128" t="s">
        <v>4332</v>
      </c>
      <c r="G11010" s="128"/>
      <c r="H11010" s="128"/>
      <c r="I11010" s="128"/>
      <c r="J11010" s="110">
        <v>0</v>
      </c>
    </row>
    <row r="11011" spans="1:10" ht="30">
      <c r="A11011" s="120" t="s">
        <v>4333</v>
      </c>
      <c r="B11011" s="121" t="s">
        <v>1</v>
      </c>
      <c r="C11011" s="120" t="s">
        <v>2</v>
      </c>
      <c r="D11011" s="120" t="s">
        <v>4334</v>
      </c>
      <c r="E11011" s="121" t="s">
        <v>3953</v>
      </c>
      <c r="F11011" s="121" t="s">
        <v>4335</v>
      </c>
      <c r="G11011" s="121" t="s">
        <v>4336</v>
      </c>
      <c r="H11011" s="121"/>
      <c r="I11011" s="121"/>
      <c r="J11011" s="121" t="s">
        <v>4323</v>
      </c>
    </row>
    <row r="11012" spans="1:10" ht="25.5">
      <c r="A11012" s="124" t="s">
        <v>3973</v>
      </c>
      <c r="B11012" s="64" t="s">
        <v>7067</v>
      </c>
      <c r="C11012" s="124" t="s">
        <v>120</v>
      </c>
      <c r="D11012" s="124" t="s">
        <v>7068</v>
      </c>
      <c r="E11012" s="71">
        <v>0.02</v>
      </c>
      <c r="F11012" s="84" t="s">
        <v>4036</v>
      </c>
      <c r="G11012" s="147" t="s">
        <v>7069</v>
      </c>
      <c r="H11012" s="147"/>
      <c r="I11012" s="148"/>
      <c r="J11012" s="125" t="s">
        <v>2572</v>
      </c>
    </row>
    <row r="11013" spans="1:10" ht="25.5">
      <c r="A11013" s="124" t="s">
        <v>3973</v>
      </c>
      <c r="B11013" s="64" t="s">
        <v>7083</v>
      </c>
      <c r="C11013" s="124" t="s">
        <v>120</v>
      </c>
      <c r="D11013" s="124" t="s">
        <v>7084</v>
      </c>
      <c r="E11013" s="71">
        <v>0.1</v>
      </c>
      <c r="F11013" s="84" t="s">
        <v>320</v>
      </c>
      <c r="G11013" s="147" t="s">
        <v>7085</v>
      </c>
      <c r="H11013" s="147"/>
      <c r="I11013" s="148"/>
      <c r="J11013" s="125" t="s">
        <v>7093</v>
      </c>
    </row>
    <row r="11014" spans="1:10">
      <c r="A11014" s="128"/>
      <c r="B11014" s="128"/>
      <c r="C11014" s="128"/>
      <c r="D11014" s="128"/>
      <c r="E11014" s="128"/>
      <c r="F11014" s="128" t="s">
        <v>4343</v>
      </c>
      <c r="G11014" s="128"/>
      <c r="H11014" s="128"/>
      <c r="I11014" s="128"/>
      <c r="J11014" s="110">
        <v>2.9668000000000001</v>
      </c>
    </row>
    <row r="11015" spans="1:10" ht="30">
      <c r="A11015" s="120" t="s">
        <v>4344</v>
      </c>
      <c r="B11015" s="121" t="s">
        <v>1</v>
      </c>
      <c r="C11015" s="120" t="s">
        <v>2</v>
      </c>
      <c r="D11015" s="120" t="s">
        <v>4345</v>
      </c>
      <c r="E11015" s="121" t="s">
        <v>3953</v>
      </c>
      <c r="F11015" s="121" t="s">
        <v>4335</v>
      </c>
      <c r="G11015" s="121" t="s">
        <v>4336</v>
      </c>
      <c r="H11015" s="121"/>
      <c r="I11015" s="121"/>
      <c r="J11015" s="121" t="s">
        <v>4323</v>
      </c>
    </row>
    <row r="11016" spans="1:10">
      <c r="A11016" s="116" t="s">
        <v>3963</v>
      </c>
      <c r="B11016" s="117" t="s">
        <v>6414</v>
      </c>
      <c r="C11016" s="116" t="s">
        <v>120</v>
      </c>
      <c r="D11016" s="116" t="s">
        <v>3999</v>
      </c>
      <c r="E11016" s="7">
        <v>0.13784460000000001</v>
      </c>
      <c r="F11016" s="5" t="s">
        <v>4981</v>
      </c>
      <c r="G11016" s="149" t="s">
        <v>6474</v>
      </c>
      <c r="H11016" s="149"/>
      <c r="I11016" s="136"/>
      <c r="J11016" s="126" t="s">
        <v>7094</v>
      </c>
    </row>
    <row r="11017" spans="1:10">
      <c r="A11017" s="116" t="s">
        <v>3963</v>
      </c>
      <c r="B11017" s="117" t="s">
        <v>6476</v>
      </c>
      <c r="C11017" s="116" t="s">
        <v>120</v>
      </c>
      <c r="D11017" s="116" t="s">
        <v>6477</v>
      </c>
      <c r="E11017" s="7">
        <v>0.55137840000000005</v>
      </c>
      <c r="F11017" s="5" t="s">
        <v>4981</v>
      </c>
      <c r="G11017" s="149" t="s">
        <v>6478</v>
      </c>
      <c r="H11017" s="149"/>
      <c r="I11017" s="136"/>
      <c r="J11017" s="126" t="s">
        <v>7095</v>
      </c>
    </row>
    <row r="11018" spans="1:10">
      <c r="A11018" s="128"/>
      <c r="B11018" s="128"/>
      <c r="C11018" s="128"/>
      <c r="D11018" s="128"/>
      <c r="E11018" s="128"/>
      <c r="F11018" s="128" t="s">
        <v>4355</v>
      </c>
      <c r="G11018" s="128"/>
      <c r="H11018" s="128"/>
      <c r="I11018" s="128"/>
      <c r="J11018" s="110">
        <v>20.392700000000001</v>
      </c>
    </row>
    <row r="11019" spans="1:10">
      <c r="A11019" s="115"/>
      <c r="B11019" s="115"/>
      <c r="C11019" s="115"/>
      <c r="D11019" s="115"/>
      <c r="E11019" s="115" t="s">
        <v>3983</v>
      </c>
      <c r="F11019" s="73">
        <v>0</v>
      </c>
      <c r="G11019" s="115" t="s">
        <v>3984</v>
      </c>
      <c r="H11019" s="73">
        <v>16.010000000000002</v>
      </c>
      <c r="I11019" s="115" t="s">
        <v>3985</v>
      </c>
      <c r="J11019" s="73">
        <v>16.007824475700001</v>
      </c>
    </row>
    <row r="11020" spans="1:10" ht="15" thickBot="1">
      <c r="A11020" s="115"/>
      <c r="B11020" s="115"/>
      <c r="C11020" s="115"/>
      <c r="D11020" s="115"/>
      <c r="E11020" s="115" t="s">
        <v>3986</v>
      </c>
      <c r="F11020" s="73">
        <v>5.34</v>
      </c>
      <c r="G11020" s="115"/>
      <c r="H11020" s="138" t="s">
        <v>3987</v>
      </c>
      <c r="I11020" s="138"/>
      <c r="J11020" s="73">
        <v>28.7</v>
      </c>
    </row>
    <row r="11021" spans="1:10" ht="15" thickTop="1">
      <c r="A11021" s="68"/>
      <c r="B11021" s="68"/>
      <c r="C11021" s="68"/>
      <c r="D11021" s="68"/>
      <c r="E11021" s="68"/>
      <c r="F11021" s="68"/>
      <c r="G11021" s="68"/>
      <c r="H11021" s="68"/>
      <c r="I11021" s="68"/>
      <c r="J11021" s="68"/>
    </row>
    <row r="11022" spans="1:10" ht="15">
      <c r="A11022" s="120"/>
      <c r="B11022" s="121" t="s">
        <v>1</v>
      </c>
      <c r="C11022" s="120" t="s">
        <v>2</v>
      </c>
      <c r="D11022" s="120" t="s">
        <v>3</v>
      </c>
      <c r="E11022" s="144" t="s">
        <v>2279</v>
      </c>
      <c r="F11022" s="144"/>
      <c r="G11022" s="122" t="s">
        <v>4</v>
      </c>
      <c r="H11022" s="121" t="s">
        <v>5</v>
      </c>
      <c r="I11022" s="121" t="s">
        <v>6</v>
      </c>
      <c r="J11022" s="121" t="s">
        <v>8</v>
      </c>
    </row>
    <row r="11023" spans="1:10" ht="25.5">
      <c r="A11023" s="123" t="s">
        <v>3963</v>
      </c>
      <c r="B11023" s="78" t="s">
        <v>7038</v>
      </c>
      <c r="C11023" s="123" t="s">
        <v>120</v>
      </c>
      <c r="D11023" s="123" t="s">
        <v>7039</v>
      </c>
      <c r="E11023" s="150" t="s">
        <v>2411</v>
      </c>
      <c r="F11023" s="150"/>
      <c r="G11023" s="77" t="s">
        <v>19</v>
      </c>
      <c r="H11023" s="67">
        <v>1</v>
      </c>
      <c r="I11023" s="79">
        <v>8.48</v>
      </c>
      <c r="J11023" s="79">
        <v>8.48</v>
      </c>
    </row>
    <row r="11024" spans="1:10">
      <c r="A11024" s="128"/>
      <c r="B11024" s="128"/>
      <c r="C11024" s="128"/>
      <c r="D11024" s="128"/>
      <c r="E11024" s="128"/>
      <c r="F11024" s="128" t="s">
        <v>4330</v>
      </c>
      <c r="G11024" s="128"/>
      <c r="H11024" s="128"/>
      <c r="I11024" s="128"/>
      <c r="J11024" s="110">
        <v>0</v>
      </c>
    </row>
    <row r="11025" spans="1:10">
      <c r="A11025" s="128"/>
      <c r="B11025" s="128"/>
      <c r="C11025" s="128"/>
      <c r="D11025" s="128"/>
      <c r="E11025" s="128"/>
      <c r="F11025" s="128" t="s">
        <v>4331</v>
      </c>
      <c r="G11025" s="128"/>
      <c r="H11025" s="128"/>
      <c r="I11025" s="128"/>
      <c r="J11025" s="110">
        <v>1</v>
      </c>
    </row>
    <row r="11026" spans="1:10">
      <c r="A11026" s="128"/>
      <c r="B11026" s="128"/>
      <c r="C11026" s="128"/>
      <c r="D11026" s="128"/>
      <c r="E11026" s="128"/>
      <c r="F11026" s="128" t="s">
        <v>4332</v>
      </c>
      <c r="G11026" s="128"/>
      <c r="H11026" s="128"/>
      <c r="I11026" s="128"/>
      <c r="J11026" s="110">
        <v>0</v>
      </c>
    </row>
    <row r="11027" spans="1:10" ht="30">
      <c r="A11027" s="120" t="s">
        <v>4344</v>
      </c>
      <c r="B11027" s="121" t="s">
        <v>1</v>
      </c>
      <c r="C11027" s="120" t="s">
        <v>2</v>
      </c>
      <c r="D11027" s="120" t="s">
        <v>4345</v>
      </c>
      <c r="E11027" s="121" t="s">
        <v>3953</v>
      </c>
      <c r="F11027" s="121" t="s">
        <v>4335</v>
      </c>
      <c r="G11027" s="121" t="s">
        <v>4336</v>
      </c>
      <c r="H11027" s="121"/>
      <c r="I11027" s="121"/>
      <c r="J11027" s="121" t="s">
        <v>4323</v>
      </c>
    </row>
    <row r="11028" spans="1:10">
      <c r="A11028" s="116" t="s">
        <v>3963</v>
      </c>
      <c r="B11028" s="117" t="s">
        <v>6476</v>
      </c>
      <c r="C11028" s="116" t="s">
        <v>120</v>
      </c>
      <c r="D11028" s="116" t="s">
        <v>6477</v>
      </c>
      <c r="E11028" s="7">
        <v>0.2291667</v>
      </c>
      <c r="F11028" s="5" t="s">
        <v>4981</v>
      </c>
      <c r="G11028" s="149" t="s">
        <v>6478</v>
      </c>
      <c r="H11028" s="149"/>
      <c r="I11028" s="136"/>
      <c r="J11028" s="126" t="s">
        <v>7089</v>
      </c>
    </row>
    <row r="11029" spans="1:10">
      <c r="A11029" s="116" t="s">
        <v>3963</v>
      </c>
      <c r="B11029" s="117" t="s">
        <v>6414</v>
      </c>
      <c r="C11029" s="116" t="s">
        <v>120</v>
      </c>
      <c r="D11029" s="116" t="s">
        <v>3999</v>
      </c>
      <c r="E11029" s="7">
        <v>5.7291599999999998E-2</v>
      </c>
      <c r="F11029" s="5" t="s">
        <v>4981</v>
      </c>
      <c r="G11029" s="149" t="s">
        <v>6474</v>
      </c>
      <c r="H11029" s="149"/>
      <c r="I11029" s="136"/>
      <c r="J11029" s="126" t="s">
        <v>6931</v>
      </c>
    </row>
    <row r="11030" spans="1:10">
      <c r="A11030" s="128"/>
      <c r="B11030" s="128"/>
      <c r="C11030" s="128"/>
      <c r="D11030" s="128"/>
      <c r="E11030" s="128"/>
      <c r="F11030" s="128" t="s">
        <v>4355</v>
      </c>
      <c r="G11030" s="128"/>
      <c r="H11030" s="128"/>
      <c r="I11030" s="128"/>
      <c r="J11030" s="110">
        <v>8.4757999999999996</v>
      </c>
    </row>
    <row r="11031" spans="1:10">
      <c r="A11031" s="115"/>
      <c r="B11031" s="115"/>
      <c r="C11031" s="115"/>
      <c r="D11031" s="115"/>
      <c r="E11031" s="115" t="s">
        <v>3983</v>
      </c>
      <c r="F11031" s="73">
        <v>0</v>
      </c>
      <c r="G11031" s="115" t="s">
        <v>3984</v>
      </c>
      <c r="H11031" s="73">
        <v>6.65</v>
      </c>
      <c r="I11031" s="115" t="s">
        <v>3985</v>
      </c>
      <c r="J11031" s="73">
        <v>6.6532521843300003</v>
      </c>
    </row>
    <row r="11032" spans="1:10" ht="15" thickBot="1">
      <c r="A11032" s="115"/>
      <c r="B11032" s="115"/>
      <c r="C11032" s="115"/>
      <c r="D11032" s="115"/>
      <c r="E11032" s="115" t="s">
        <v>3986</v>
      </c>
      <c r="F11032" s="73">
        <v>1.94</v>
      </c>
      <c r="G11032" s="115"/>
      <c r="H11032" s="138" t="s">
        <v>3987</v>
      </c>
      <c r="I11032" s="138"/>
      <c r="J11032" s="73">
        <v>10.42</v>
      </c>
    </row>
    <row r="11033" spans="1:10" ht="15" thickTop="1">
      <c r="A11033" s="68"/>
      <c r="B11033" s="68"/>
      <c r="C11033" s="68"/>
      <c r="D11033" s="68"/>
      <c r="E11033" s="68"/>
      <c r="F11033" s="68"/>
      <c r="G11033" s="68"/>
      <c r="H11033" s="68"/>
      <c r="I11033" s="68"/>
      <c r="J11033" s="68"/>
    </row>
    <row r="11034" spans="1:10" ht="15">
      <c r="A11034" s="120"/>
      <c r="B11034" s="121" t="s">
        <v>1</v>
      </c>
      <c r="C11034" s="120" t="s">
        <v>2</v>
      </c>
      <c r="D11034" s="120" t="s">
        <v>3</v>
      </c>
      <c r="E11034" s="144" t="s">
        <v>2279</v>
      </c>
      <c r="F11034" s="144"/>
      <c r="G11034" s="122" t="s">
        <v>4</v>
      </c>
      <c r="H11034" s="121" t="s">
        <v>5</v>
      </c>
      <c r="I11034" s="121" t="s">
        <v>6</v>
      </c>
      <c r="J11034" s="121" t="s">
        <v>8</v>
      </c>
    </row>
    <row r="11035" spans="1:10" ht="25.5">
      <c r="A11035" s="123" t="s">
        <v>3963</v>
      </c>
      <c r="B11035" s="78" t="s">
        <v>7040</v>
      </c>
      <c r="C11035" s="123" t="s">
        <v>120</v>
      </c>
      <c r="D11035" s="123" t="s">
        <v>7041</v>
      </c>
      <c r="E11035" s="150" t="s">
        <v>2411</v>
      </c>
      <c r="F11035" s="150"/>
      <c r="G11035" s="77" t="s">
        <v>19</v>
      </c>
      <c r="H11035" s="67">
        <v>1</v>
      </c>
      <c r="I11035" s="79">
        <v>149.47</v>
      </c>
      <c r="J11035" s="79">
        <v>149.47</v>
      </c>
    </row>
    <row r="11036" spans="1:10" ht="15">
      <c r="A11036" s="144" t="s">
        <v>4569</v>
      </c>
      <c r="B11036" s="145" t="s">
        <v>1</v>
      </c>
      <c r="C11036" s="144" t="s">
        <v>2</v>
      </c>
      <c r="D11036" s="144" t="s">
        <v>1377</v>
      </c>
      <c r="E11036" s="145" t="s">
        <v>3953</v>
      </c>
      <c r="F11036" s="146" t="s">
        <v>4570</v>
      </c>
      <c r="G11036" s="145"/>
      <c r="H11036" s="146" t="s">
        <v>4323</v>
      </c>
      <c r="I11036" s="145"/>
      <c r="J11036" s="145" t="s">
        <v>4324</v>
      </c>
    </row>
    <row r="11037" spans="1:10" ht="15">
      <c r="A11037" s="145"/>
      <c r="B11037" s="145"/>
      <c r="C11037" s="145"/>
      <c r="D11037" s="145"/>
      <c r="E11037" s="145"/>
      <c r="F11037" s="121" t="s">
        <v>4571</v>
      </c>
      <c r="G11037" s="121" t="s">
        <v>4572</v>
      </c>
      <c r="H11037" s="121" t="s">
        <v>4571</v>
      </c>
      <c r="I11037" s="121" t="s">
        <v>4572</v>
      </c>
      <c r="J11037" s="145"/>
    </row>
    <row r="11038" spans="1:10" ht="51">
      <c r="A11038" s="124" t="s">
        <v>3973</v>
      </c>
      <c r="B11038" s="64" t="s">
        <v>7045</v>
      </c>
      <c r="C11038" s="124" t="s">
        <v>120</v>
      </c>
      <c r="D11038" s="124" t="s">
        <v>7046</v>
      </c>
      <c r="E11038" s="71">
        <v>1</v>
      </c>
      <c r="F11038" s="70">
        <v>0.18</v>
      </c>
      <c r="G11038" s="70">
        <v>0.82</v>
      </c>
      <c r="H11038" s="125">
        <v>1.4</v>
      </c>
      <c r="I11038" s="125">
        <v>0.06</v>
      </c>
      <c r="J11038" s="125">
        <v>0.3</v>
      </c>
    </row>
    <row r="11039" spans="1:10">
      <c r="A11039" s="128"/>
      <c r="B11039" s="128"/>
      <c r="C11039" s="128"/>
      <c r="D11039" s="128"/>
      <c r="E11039" s="128"/>
      <c r="F11039" s="128" t="s">
        <v>4579</v>
      </c>
      <c r="G11039" s="128"/>
      <c r="H11039" s="128"/>
      <c r="I11039" s="128"/>
      <c r="J11039" s="110">
        <v>0.30330000000000001</v>
      </c>
    </row>
    <row r="11040" spans="1:10">
      <c r="A11040" s="128"/>
      <c r="B11040" s="128"/>
      <c r="C11040" s="128"/>
      <c r="D11040" s="128"/>
      <c r="E11040" s="128"/>
      <c r="F11040" s="128" t="s">
        <v>4330</v>
      </c>
      <c r="G11040" s="128"/>
      <c r="H11040" s="128"/>
      <c r="I11040" s="128"/>
      <c r="J11040" s="110">
        <v>0.30330000000000001</v>
      </c>
    </row>
    <row r="11041" spans="1:10">
      <c r="A11041" s="128"/>
      <c r="B11041" s="128"/>
      <c r="C11041" s="128"/>
      <c r="D11041" s="128"/>
      <c r="E11041" s="128"/>
      <c r="F11041" s="128" t="s">
        <v>4331</v>
      </c>
      <c r="G11041" s="128"/>
      <c r="H11041" s="128"/>
      <c r="I11041" s="128"/>
      <c r="J11041" s="110">
        <v>0.83860000000000001</v>
      </c>
    </row>
    <row r="11042" spans="1:10">
      <c r="A11042" s="128"/>
      <c r="B11042" s="128"/>
      <c r="C11042" s="128"/>
      <c r="D11042" s="128"/>
      <c r="E11042" s="128"/>
      <c r="F11042" s="128" t="s">
        <v>4332</v>
      </c>
      <c r="G11042" s="128"/>
      <c r="H11042" s="128"/>
      <c r="I11042" s="128"/>
      <c r="J11042" s="110">
        <v>0.36170000000000002</v>
      </c>
    </row>
    <row r="11043" spans="1:10" ht="30">
      <c r="A11043" s="120" t="s">
        <v>4333</v>
      </c>
      <c r="B11043" s="121" t="s">
        <v>1</v>
      </c>
      <c r="C11043" s="120" t="s">
        <v>2</v>
      </c>
      <c r="D11043" s="120" t="s">
        <v>4334</v>
      </c>
      <c r="E11043" s="121" t="s">
        <v>3953</v>
      </c>
      <c r="F11043" s="121" t="s">
        <v>4335</v>
      </c>
      <c r="G11043" s="121" t="s">
        <v>4336</v>
      </c>
      <c r="H11043" s="121"/>
      <c r="I11043" s="121"/>
      <c r="J11043" s="121" t="s">
        <v>4323</v>
      </c>
    </row>
    <row r="11044" spans="1:10" ht="25.5">
      <c r="A11044" s="124" t="s">
        <v>3973</v>
      </c>
      <c r="B11044" s="64" t="s">
        <v>7077</v>
      </c>
      <c r="C11044" s="124" t="s">
        <v>120</v>
      </c>
      <c r="D11044" s="124" t="s">
        <v>7078</v>
      </c>
      <c r="E11044" s="71">
        <v>0.2</v>
      </c>
      <c r="F11044" s="84" t="s">
        <v>320</v>
      </c>
      <c r="G11044" s="147" t="s">
        <v>6898</v>
      </c>
      <c r="H11044" s="147"/>
      <c r="I11044" s="148"/>
      <c r="J11044" s="125" t="s">
        <v>7079</v>
      </c>
    </row>
    <row r="11045" spans="1:10" ht="25.5">
      <c r="A11045" s="124" t="s">
        <v>3973</v>
      </c>
      <c r="B11045" s="64" t="s">
        <v>7057</v>
      </c>
      <c r="C11045" s="124" t="s">
        <v>120</v>
      </c>
      <c r="D11045" s="124" t="s">
        <v>7058</v>
      </c>
      <c r="E11045" s="71">
        <v>1.2</v>
      </c>
      <c r="F11045" s="84" t="s">
        <v>19</v>
      </c>
      <c r="G11045" s="147" t="s">
        <v>7059</v>
      </c>
      <c r="H11045" s="147"/>
      <c r="I11045" s="148"/>
      <c r="J11045" s="125" t="s">
        <v>2763</v>
      </c>
    </row>
    <row r="11046" spans="1:10" ht="38.25">
      <c r="A11046" s="124" t="s">
        <v>3973</v>
      </c>
      <c r="B11046" s="64" t="s">
        <v>7054</v>
      </c>
      <c r="C11046" s="124" t="s">
        <v>120</v>
      </c>
      <c r="D11046" s="124" t="s">
        <v>7055</v>
      </c>
      <c r="E11046" s="71">
        <v>3.2</v>
      </c>
      <c r="F11046" s="84" t="s">
        <v>350</v>
      </c>
      <c r="G11046" s="147" t="s">
        <v>3950</v>
      </c>
      <c r="H11046" s="147"/>
      <c r="I11046" s="148"/>
      <c r="J11046" s="125" t="s">
        <v>7096</v>
      </c>
    </row>
    <row r="11047" spans="1:10" ht="38.25">
      <c r="A11047" s="124" t="s">
        <v>3973</v>
      </c>
      <c r="B11047" s="64" t="s">
        <v>7073</v>
      </c>
      <c r="C11047" s="124" t="s">
        <v>120</v>
      </c>
      <c r="D11047" s="124" t="s">
        <v>7074</v>
      </c>
      <c r="E11047" s="71">
        <v>4</v>
      </c>
      <c r="F11047" s="84" t="s">
        <v>350</v>
      </c>
      <c r="G11047" s="147" t="s">
        <v>7075</v>
      </c>
      <c r="H11047" s="147"/>
      <c r="I11047" s="148"/>
      <c r="J11047" s="125" t="s">
        <v>7097</v>
      </c>
    </row>
    <row r="11048" spans="1:10" ht="25.5">
      <c r="A11048" s="124" t="s">
        <v>3973</v>
      </c>
      <c r="B11048" s="64" t="s">
        <v>7051</v>
      </c>
      <c r="C11048" s="124" t="s">
        <v>120</v>
      </c>
      <c r="D11048" s="124" t="s">
        <v>7052</v>
      </c>
      <c r="E11048" s="71">
        <v>1.852E-4</v>
      </c>
      <c r="F11048" s="84" t="s">
        <v>80</v>
      </c>
      <c r="G11048" s="147" t="s">
        <v>7053</v>
      </c>
      <c r="H11048" s="147"/>
      <c r="I11048" s="148"/>
      <c r="J11048" s="125" t="s">
        <v>2884</v>
      </c>
    </row>
    <row r="11049" spans="1:10">
      <c r="A11049" s="128"/>
      <c r="B11049" s="128"/>
      <c r="C11049" s="128"/>
      <c r="D11049" s="128"/>
      <c r="E11049" s="128"/>
      <c r="F11049" s="128" t="s">
        <v>4343</v>
      </c>
      <c r="G11049" s="128"/>
      <c r="H11049" s="128"/>
      <c r="I11049" s="128"/>
      <c r="J11049" s="110">
        <v>105.0048</v>
      </c>
    </row>
    <row r="11050" spans="1:10" ht="30">
      <c r="A11050" s="120" t="s">
        <v>4344</v>
      </c>
      <c r="B11050" s="121" t="s">
        <v>1</v>
      </c>
      <c r="C11050" s="120" t="s">
        <v>2</v>
      </c>
      <c r="D11050" s="120" t="s">
        <v>4345</v>
      </c>
      <c r="E11050" s="121" t="s">
        <v>3953</v>
      </c>
      <c r="F11050" s="121" t="s">
        <v>4335</v>
      </c>
      <c r="G11050" s="121" t="s">
        <v>4336</v>
      </c>
      <c r="H11050" s="121"/>
      <c r="I11050" s="121"/>
      <c r="J11050" s="121" t="s">
        <v>4323</v>
      </c>
    </row>
    <row r="11051" spans="1:10">
      <c r="A11051" s="116" t="s">
        <v>3963</v>
      </c>
      <c r="B11051" s="117" t="s">
        <v>6476</v>
      </c>
      <c r="C11051" s="116" t="s">
        <v>120</v>
      </c>
      <c r="D11051" s="116" t="s">
        <v>6477</v>
      </c>
      <c r="E11051" s="7">
        <v>1.1924119</v>
      </c>
      <c r="F11051" s="5" t="s">
        <v>4981</v>
      </c>
      <c r="G11051" s="149" t="s">
        <v>6478</v>
      </c>
      <c r="H11051" s="149"/>
      <c r="I11051" s="136"/>
      <c r="J11051" s="126" t="s">
        <v>7098</v>
      </c>
    </row>
    <row r="11052" spans="1:10">
      <c r="A11052" s="116" t="s">
        <v>3963</v>
      </c>
      <c r="B11052" s="117" t="s">
        <v>6414</v>
      </c>
      <c r="C11052" s="116" t="s">
        <v>120</v>
      </c>
      <c r="D11052" s="116" t="s">
        <v>3999</v>
      </c>
      <c r="E11052" s="7">
        <v>0.2981029</v>
      </c>
      <c r="F11052" s="5" t="s">
        <v>4981</v>
      </c>
      <c r="G11052" s="149" t="s">
        <v>6474</v>
      </c>
      <c r="H11052" s="149"/>
      <c r="I11052" s="136"/>
      <c r="J11052" s="126" t="s">
        <v>7099</v>
      </c>
    </row>
    <row r="11053" spans="1:10">
      <c r="A11053" s="128"/>
      <c r="B11053" s="128"/>
      <c r="C11053" s="128"/>
      <c r="D11053" s="128"/>
      <c r="E11053" s="128"/>
      <c r="F11053" s="128" t="s">
        <v>4355</v>
      </c>
      <c r="G11053" s="128"/>
      <c r="H11053" s="128"/>
      <c r="I11053" s="128"/>
      <c r="J11053" s="110">
        <v>44.101300000000002</v>
      </c>
    </row>
    <row r="11054" spans="1:10">
      <c r="A11054" s="115"/>
      <c r="B11054" s="115"/>
      <c r="C11054" s="115"/>
      <c r="D11054" s="115"/>
      <c r="E11054" s="115" t="s">
        <v>3983</v>
      </c>
      <c r="F11054" s="73">
        <v>0</v>
      </c>
      <c r="G11054" s="115" t="s">
        <v>3984</v>
      </c>
      <c r="H11054" s="73">
        <v>34.619999999999997</v>
      </c>
      <c r="I11054" s="115" t="s">
        <v>3985</v>
      </c>
      <c r="J11054" s="73">
        <v>34.618548047680001</v>
      </c>
    </row>
    <row r="11055" spans="1:10" ht="15" thickBot="1">
      <c r="A11055" s="115"/>
      <c r="B11055" s="115"/>
      <c r="C11055" s="115"/>
      <c r="D11055" s="115"/>
      <c r="E11055" s="115" t="s">
        <v>3986</v>
      </c>
      <c r="F11055" s="73">
        <v>34.19</v>
      </c>
      <c r="G11055" s="115"/>
      <c r="H11055" s="138" t="s">
        <v>3987</v>
      </c>
      <c r="I11055" s="138"/>
      <c r="J11055" s="73">
        <v>183.66</v>
      </c>
    </row>
    <row r="11056" spans="1:10" ht="15" thickTop="1">
      <c r="A11056" s="68"/>
      <c r="B11056" s="68"/>
      <c r="C11056" s="68"/>
      <c r="D11056" s="68"/>
      <c r="E11056" s="68"/>
      <c r="F11056" s="68"/>
      <c r="G11056" s="68"/>
      <c r="H11056" s="68"/>
      <c r="I11056" s="68"/>
      <c r="J11056" s="68"/>
    </row>
    <row r="11057" spans="1:10" ht="15">
      <c r="A11057" s="120"/>
      <c r="B11057" s="121" t="s">
        <v>1</v>
      </c>
      <c r="C11057" s="120" t="s">
        <v>2</v>
      </c>
      <c r="D11057" s="120" t="s">
        <v>3</v>
      </c>
      <c r="E11057" s="144" t="s">
        <v>2279</v>
      </c>
      <c r="F11057" s="144"/>
      <c r="G11057" s="122" t="s">
        <v>4</v>
      </c>
      <c r="H11057" s="121" t="s">
        <v>5</v>
      </c>
      <c r="I11057" s="121" t="s">
        <v>6</v>
      </c>
      <c r="J11057" s="121" t="s">
        <v>8</v>
      </c>
    </row>
    <row r="11058" spans="1:10" ht="25.5">
      <c r="A11058" s="123" t="s">
        <v>3963</v>
      </c>
      <c r="B11058" s="78" t="s">
        <v>7036</v>
      </c>
      <c r="C11058" s="123" t="s">
        <v>120</v>
      </c>
      <c r="D11058" s="123" t="s">
        <v>7037</v>
      </c>
      <c r="E11058" s="150" t="s">
        <v>2411</v>
      </c>
      <c r="F11058" s="150"/>
      <c r="G11058" s="77" t="s">
        <v>19</v>
      </c>
      <c r="H11058" s="67">
        <v>1</v>
      </c>
      <c r="I11058" s="79">
        <v>23.36</v>
      </c>
      <c r="J11058" s="79">
        <v>23.36</v>
      </c>
    </row>
    <row r="11059" spans="1:10">
      <c r="A11059" s="128"/>
      <c r="B11059" s="128"/>
      <c r="C11059" s="128"/>
      <c r="D11059" s="128"/>
      <c r="E11059" s="128"/>
      <c r="F11059" s="128" t="s">
        <v>4330</v>
      </c>
      <c r="G11059" s="128"/>
      <c r="H11059" s="128"/>
      <c r="I11059" s="128"/>
      <c r="J11059" s="110">
        <v>0</v>
      </c>
    </row>
    <row r="11060" spans="1:10">
      <c r="A11060" s="128"/>
      <c r="B11060" s="128"/>
      <c r="C11060" s="128"/>
      <c r="D11060" s="128"/>
      <c r="E11060" s="128"/>
      <c r="F11060" s="128" t="s">
        <v>4331</v>
      </c>
      <c r="G11060" s="128"/>
      <c r="H11060" s="128"/>
      <c r="I11060" s="128"/>
      <c r="J11060" s="110">
        <v>1</v>
      </c>
    </row>
    <row r="11061" spans="1:10">
      <c r="A11061" s="128"/>
      <c r="B11061" s="128"/>
      <c r="C11061" s="128"/>
      <c r="D11061" s="128"/>
      <c r="E11061" s="128"/>
      <c r="F11061" s="128" t="s">
        <v>4332</v>
      </c>
      <c r="G11061" s="128"/>
      <c r="H11061" s="128"/>
      <c r="I11061" s="128"/>
      <c r="J11061" s="110">
        <v>0</v>
      </c>
    </row>
    <row r="11062" spans="1:10" ht="30">
      <c r="A11062" s="120" t="s">
        <v>4333</v>
      </c>
      <c r="B11062" s="121" t="s">
        <v>1</v>
      </c>
      <c r="C11062" s="120" t="s">
        <v>2</v>
      </c>
      <c r="D11062" s="120" t="s">
        <v>4334</v>
      </c>
      <c r="E11062" s="121" t="s">
        <v>3953</v>
      </c>
      <c r="F11062" s="121" t="s">
        <v>4335</v>
      </c>
      <c r="G11062" s="121" t="s">
        <v>4336</v>
      </c>
      <c r="H11062" s="121"/>
      <c r="I11062" s="121"/>
      <c r="J11062" s="121" t="s">
        <v>4323</v>
      </c>
    </row>
    <row r="11063" spans="1:10" ht="25.5">
      <c r="A11063" s="124" t="s">
        <v>3973</v>
      </c>
      <c r="B11063" s="64" t="s">
        <v>7067</v>
      </c>
      <c r="C11063" s="124" t="s">
        <v>120</v>
      </c>
      <c r="D11063" s="124" t="s">
        <v>7068</v>
      </c>
      <c r="E11063" s="71">
        <v>0.02</v>
      </c>
      <c r="F11063" s="84" t="s">
        <v>4036</v>
      </c>
      <c r="G11063" s="147" t="s">
        <v>7069</v>
      </c>
      <c r="H11063" s="147"/>
      <c r="I11063" s="148"/>
      <c r="J11063" s="125" t="s">
        <v>2572</v>
      </c>
    </row>
    <row r="11064" spans="1:10" ht="25.5">
      <c r="A11064" s="124" t="s">
        <v>3973</v>
      </c>
      <c r="B11064" s="64" t="s">
        <v>7083</v>
      </c>
      <c r="C11064" s="124" t="s">
        <v>120</v>
      </c>
      <c r="D11064" s="124" t="s">
        <v>7084</v>
      </c>
      <c r="E11064" s="71">
        <v>0.1</v>
      </c>
      <c r="F11064" s="84" t="s">
        <v>320</v>
      </c>
      <c r="G11064" s="147" t="s">
        <v>7085</v>
      </c>
      <c r="H11064" s="147"/>
      <c r="I11064" s="148"/>
      <c r="J11064" s="125" t="s">
        <v>7093</v>
      </c>
    </row>
    <row r="11065" spans="1:10">
      <c r="A11065" s="128"/>
      <c r="B11065" s="128"/>
      <c r="C11065" s="128"/>
      <c r="D11065" s="128"/>
      <c r="E11065" s="128"/>
      <c r="F11065" s="128" t="s">
        <v>4343</v>
      </c>
      <c r="G11065" s="128"/>
      <c r="H11065" s="128"/>
      <c r="I11065" s="128"/>
      <c r="J11065" s="110">
        <v>2.9668000000000001</v>
      </c>
    </row>
    <row r="11066" spans="1:10" ht="30">
      <c r="A11066" s="120" t="s">
        <v>4344</v>
      </c>
      <c r="B11066" s="121" t="s">
        <v>1</v>
      </c>
      <c r="C11066" s="120" t="s">
        <v>2</v>
      </c>
      <c r="D11066" s="120" t="s">
        <v>4345</v>
      </c>
      <c r="E11066" s="121" t="s">
        <v>3953</v>
      </c>
      <c r="F11066" s="121" t="s">
        <v>4335</v>
      </c>
      <c r="G11066" s="121" t="s">
        <v>4336</v>
      </c>
      <c r="H11066" s="121"/>
      <c r="I11066" s="121"/>
      <c r="J11066" s="121" t="s">
        <v>4323</v>
      </c>
    </row>
    <row r="11067" spans="1:10">
      <c r="A11067" s="116" t="s">
        <v>3963</v>
      </c>
      <c r="B11067" s="117" t="s">
        <v>6476</v>
      </c>
      <c r="C11067" s="116" t="s">
        <v>120</v>
      </c>
      <c r="D11067" s="116" t="s">
        <v>6477</v>
      </c>
      <c r="E11067" s="7">
        <v>0.55137840000000005</v>
      </c>
      <c r="F11067" s="5" t="s">
        <v>4981</v>
      </c>
      <c r="G11067" s="149" t="s">
        <v>6478</v>
      </c>
      <c r="H11067" s="149"/>
      <c r="I11067" s="136"/>
      <c r="J11067" s="126" t="s">
        <v>7095</v>
      </c>
    </row>
    <row r="11068" spans="1:10">
      <c r="A11068" s="116" t="s">
        <v>3963</v>
      </c>
      <c r="B11068" s="117" t="s">
        <v>6414</v>
      </c>
      <c r="C11068" s="116" t="s">
        <v>120</v>
      </c>
      <c r="D11068" s="116" t="s">
        <v>3999</v>
      </c>
      <c r="E11068" s="7">
        <v>0.13784460000000001</v>
      </c>
      <c r="F11068" s="5" t="s">
        <v>4981</v>
      </c>
      <c r="G11068" s="149" t="s">
        <v>6474</v>
      </c>
      <c r="H11068" s="149"/>
      <c r="I11068" s="136"/>
      <c r="J11068" s="126" t="s">
        <v>7094</v>
      </c>
    </row>
    <row r="11069" spans="1:10">
      <c r="A11069" s="128"/>
      <c r="B11069" s="128"/>
      <c r="C11069" s="128"/>
      <c r="D11069" s="128"/>
      <c r="E11069" s="128"/>
      <c r="F11069" s="128" t="s">
        <v>4355</v>
      </c>
      <c r="G11069" s="128"/>
      <c r="H11069" s="128"/>
      <c r="I11069" s="128"/>
      <c r="J11069" s="110">
        <v>20.392700000000001</v>
      </c>
    </row>
    <row r="11070" spans="1:10">
      <c r="A11070" s="115"/>
      <c r="B11070" s="115"/>
      <c r="C11070" s="115"/>
      <c r="D11070" s="115"/>
      <c r="E11070" s="115" t="s">
        <v>3983</v>
      </c>
      <c r="F11070" s="73">
        <v>0</v>
      </c>
      <c r="G11070" s="115" t="s">
        <v>3984</v>
      </c>
      <c r="H11070" s="73">
        <v>16.010000000000002</v>
      </c>
      <c r="I11070" s="115" t="s">
        <v>3985</v>
      </c>
      <c r="J11070" s="73">
        <v>16.007824475700001</v>
      </c>
    </row>
    <row r="11071" spans="1:10" ht="15" thickBot="1">
      <c r="A11071" s="115"/>
      <c r="B11071" s="115"/>
      <c r="C11071" s="115"/>
      <c r="D11071" s="115"/>
      <c r="E11071" s="115" t="s">
        <v>3986</v>
      </c>
      <c r="F11071" s="73">
        <v>5.34</v>
      </c>
      <c r="G11071" s="115"/>
      <c r="H11071" s="138" t="s">
        <v>3987</v>
      </c>
      <c r="I11071" s="138"/>
      <c r="J11071" s="73">
        <v>28.7</v>
      </c>
    </row>
    <row r="11072" spans="1:10" ht="15" thickTop="1">
      <c r="A11072" s="68"/>
      <c r="B11072" s="68"/>
      <c r="C11072" s="68"/>
      <c r="D11072" s="68"/>
      <c r="E11072" s="68"/>
      <c r="F11072" s="68"/>
      <c r="G11072" s="68"/>
      <c r="H11072" s="68"/>
      <c r="I11072" s="68"/>
      <c r="J11072" s="68"/>
    </row>
    <row r="11073" spans="1:11" ht="15">
      <c r="A11073" s="120"/>
      <c r="B11073" s="121" t="s">
        <v>1</v>
      </c>
      <c r="C11073" s="120" t="s">
        <v>2</v>
      </c>
      <c r="D11073" s="120" t="s">
        <v>3</v>
      </c>
      <c r="E11073" s="144" t="s">
        <v>2279</v>
      </c>
      <c r="F11073" s="144"/>
      <c r="G11073" s="122" t="s">
        <v>4</v>
      </c>
      <c r="H11073" s="121" t="s">
        <v>5</v>
      </c>
      <c r="I11073" s="121" t="s">
        <v>3962</v>
      </c>
      <c r="J11073" s="121" t="s">
        <v>6</v>
      </c>
      <c r="K11073" s="121" t="s">
        <v>8</v>
      </c>
    </row>
    <row r="11074" spans="1:11" ht="38.25">
      <c r="A11074" s="123" t="s">
        <v>3963</v>
      </c>
      <c r="B11074" s="78" t="s">
        <v>7100</v>
      </c>
      <c r="C11074" s="123" t="s">
        <v>17</v>
      </c>
      <c r="D11074" s="123" t="s">
        <v>7101</v>
      </c>
      <c r="E11074" s="150" t="s">
        <v>4649</v>
      </c>
      <c r="F11074" s="150"/>
      <c r="G11074" s="77" t="s">
        <v>31</v>
      </c>
      <c r="H11074" s="67">
        <v>1</v>
      </c>
      <c r="I11074" s="79"/>
      <c r="J11074" s="79">
        <v>595.69000000000005</v>
      </c>
      <c r="K11074" s="79">
        <v>595.69000000000005</v>
      </c>
    </row>
    <row r="11075" spans="1:11" ht="25.5">
      <c r="A11075" s="116" t="s">
        <v>3964</v>
      </c>
      <c r="B11075" s="117" t="s">
        <v>3968</v>
      </c>
      <c r="C11075" s="116" t="s">
        <v>17</v>
      </c>
      <c r="D11075" s="116" t="s">
        <v>3969</v>
      </c>
      <c r="E11075" s="136" t="s">
        <v>2323</v>
      </c>
      <c r="F11075" s="136"/>
      <c r="G11075" s="5" t="s">
        <v>3967</v>
      </c>
      <c r="H11075" s="7">
        <v>2.5491999999999999</v>
      </c>
      <c r="I11075" s="7">
        <v>0</v>
      </c>
      <c r="J11075" s="69">
        <v>22.42</v>
      </c>
      <c r="K11075" s="69">
        <v>57.15</v>
      </c>
    </row>
    <row r="11076" spans="1:11" ht="38.25">
      <c r="A11076" s="116" t="s">
        <v>3964</v>
      </c>
      <c r="B11076" s="117" t="s">
        <v>4409</v>
      </c>
      <c r="C11076" s="116" t="s">
        <v>17</v>
      </c>
      <c r="D11076" s="116" t="s">
        <v>4410</v>
      </c>
      <c r="E11076" s="136" t="s">
        <v>2637</v>
      </c>
      <c r="F11076" s="136"/>
      <c r="G11076" s="5" t="s">
        <v>90</v>
      </c>
      <c r="H11076" s="7">
        <v>1.1137999999999999</v>
      </c>
      <c r="I11076" s="7">
        <v>0</v>
      </c>
      <c r="J11076" s="69">
        <v>2.0099999999999998</v>
      </c>
      <c r="K11076" s="69">
        <v>2.23</v>
      </c>
    </row>
    <row r="11077" spans="1:11" ht="38.25">
      <c r="A11077" s="116" t="s">
        <v>3964</v>
      </c>
      <c r="B11077" s="117" t="s">
        <v>4411</v>
      </c>
      <c r="C11077" s="116" t="s">
        <v>17</v>
      </c>
      <c r="D11077" s="116" t="s">
        <v>4412</v>
      </c>
      <c r="E11077" s="136" t="s">
        <v>2637</v>
      </c>
      <c r="F11077" s="136"/>
      <c r="G11077" s="5" t="s">
        <v>3992</v>
      </c>
      <c r="H11077" s="7">
        <v>0.49309999999999998</v>
      </c>
      <c r="I11077" s="7">
        <v>0</v>
      </c>
      <c r="J11077" s="69">
        <v>0.38</v>
      </c>
      <c r="K11077" s="69">
        <v>0.18</v>
      </c>
    </row>
    <row r="11078" spans="1:11" ht="25.5">
      <c r="A11078" s="116" t="s">
        <v>3964</v>
      </c>
      <c r="B11078" s="117" t="s">
        <v>4413</v>
      </c>
      <c r="C11078" s="116" t="s">
        <v>17</v>
      </c>
      <c r="D11078" s="116" t="s">
        <v>4414</v>
      </c>
      <c r="E11078" s="136" t="s">
        <v>2323</v>
      </c>
      <c r="F11078" s="136"/>
      <c r="G11078" s="5" t="s">
        <v>3967</v>
      </c>
      <c r="H11078" s="7">
        <v>1.6069</v>
      </c>
      <c r="I11078" s="7">
        <v>0</v>
      </c>
      <c r="J11078" s="69">
        <v>20.58</v>
      </c>
      <c r="K11078" s="69">
        <v>33.07</v>
      </c>
    </row>
    <row r="11079" spans="1:11" ht="25.5">
      <c r="A11079" s="124" t="s">
        <v>3973</v>
      </c>
      <c r="B11079" s="64" t="s">
        <v>6487</v>
      </c>
      <c r="C11079" s="124" t="s">
        <v>17</v>
      </c>
      <c r="D11079" s="124" t="s">
        <v>6488</v>
      </c>
      <c r="E11079" s="148" t="s">
        <v>3976</v>
      </c>
      <c r="F11079" s="148"/>
      <c r="G11079" s="84" t="s">
        <v>31</v>
      </c>
      <c r="H11079" s="71">
        <v>0.63019999999999998</v>
      </c>
      <c r="I11079" s="71">
        <v>0</v>
      </c>
      <c r="J11079" s="70">
        <v>151.96</v>
      </c>
      <c r="K11079" s="70">
        <v>95.76</v>
      </c>
    </row>
    <row r="11080" spans="1:11">
      <c r="A11080" s="124" t="s">
        <v>3973</v>
      </c>
      <c r="B11080" s="64" t="s">
        <v>4415</v>
      </c>
      <c r="C11080" s="124" t="s">
        <v>17</v>
      </c>
      <c r="D11080" s="124" t="s">
        <v>4416</v>
      </c>
      <c r="E11080" s="148" t="s">
        <v>3976</v>
      </c>
      <c r="F11080" s="148"/>
      <c r="G11080" s="84" t="s">
        <v>144</v>
      </c>
      <c r="H11080" s="71">
        <v>420.15269999999998</v>
      </c>
      <c r="I11080" s="71">
        <v>0</v>
      </c>
      <c r="J11080" s="70">
        <v>0.72</v>
      </c>
      <c r="K11080" s="70">
        <v>302.5</v>
      </c>
    </row>
    <row r="11081" spans="1:11">
      <c r="A11081" s="124" t="s">
        <v>3973</v>
      </c>
      <c r="B11081" s="64" t="s">
        <v>6485</v>
      </c>
      <c r="C11081" s="124" t="s">
        <v>17</v>
      </c>
      <c r="D11081" s="124" t="s">
        <v>6486</v>
      </c>
      <c r="E11081" s="148" t="s">
        <v>3976</v>
      </c>
      <c r="F11081" s="148"/>
      <c r="G11081" s="84" t="s">
        <v>144</v>
      </c>
      <c r="H11081" s="71">
        <v>15.125500000000001</v>
      </c>
      <c r="I11081" s="71">
        <v>0</v>
      </c>
      <c r="J11081" s="70">
        <v>1.37</v>
      </c>
      <c r="K11081" s="70">
        <v>20.72</v>
      </c>
    </row>
    <row r="11082" spans="1:11" ht="25.5">
      <c r="A11082" s="124" t="s">
        <v>3973</v>
      </c>
      <c r="B11082" s="64" t="s">
        <v>7102</v>
      </c>
      <c r="C11082" s="124" t="s">
        <v>17</v>
      </c>
      <c r="D11082" s="124" t="s">
        <v>7103</v>
      </c>
      <c r="E11082" s="148" t="s">
        <v>3976</v>
      </c>
      <c r="F11082" s="148"/>
      <c r="G11082" s="84" t="s">
        <v>31</v>
      </c>
      <c r="H11082" s="71">
        <v>0.58819999999999995</v>
      </c>
      <c r="I11082" s="71">
        <v>0</v>
      </c>
      <c r="J11082" s="70">
        <v>142.96</v>
      </c>
      <c r="K11082" s="70">
        <v>84.08</v>
      </c>
    </row>
    <row r="11083" spans="1:11" ht="25.5">
      <c r="A11083" s="115"/>
      <c r="B11083" s="115"/>
      <c r="C11083" s="115"/>
      <c r="D11083" s="115"/>
      <c r="E11083" s="115"/>
      <c r="F11083" s="115" t="s">
        <v>3983</v>
      </c>
      <c r="G11083" s="73">
        <v>61.14</v>
      </c>
      <c r="H11083" s="115" t="s">
        <v>3984</v>
      </c>
      <c r="I11083" s="73">
        <v>0</v>
      </c>
      <c r="J11083" s="115" t="s">
        <v>3985</v>
      </c>
      <c r="K11083" s="73">
        <v>61.14</v>
      </c>
    </row>
    <row r="11084" spans="1:11" ht="26.25" thickBot="1">
      <c r="A11084" s="115"/>
      <c r="B11084" s="115"/>
      <c r="C11084" s="115"/>
      <c r="D11084" s="115"/>
      <c r="E11084" s="115"/>
      <c r="F11084" s="115" t="s">
        <v>3986</v>
      </c>
      <c r="G11084" s="73">
        <v>136.29</v>
      </c>
      <c r="H11084" s="138"/>
      <c r="I11084" s="138" t="s">
        <v>3987</v>
      </c>
      <c r="J11084" s="115"/>
      <c r="K11084" s="73">
        <v>731.98</v>
      </c>
    </row>
    <row r="11085" spans="1:11" ht="15" thickTop="1">
      <c r="A11085" s="68"/>
      <c r="B11085" s="68"/>
      <c r="C11085" s="68"/>
      <c r="D11085" s="68"/>
      <c r="E11085" s="68"/>
      <c r="F11085" s="68"/>
      <c r="G11085" s="68"/>
      <c r="H11085" s="68"/>
      <c r="I11085" s="68"/>
      <c r="J11085" s="68"/>
      <c r="K11085" s="68"/>
    </row>
    <row r="11086" spans="1:11" ht="15">
      <c r="A11086" s="120"/>
      <c r="B11086" s="121" t="s">
        <v>1</v>
      </c>
      <c r="C11086" s="120" t="s">
        <v>2</v>
      </c>
      <c r="D11086" s="120" t="s">
        <v>3</v>
      </c>
      <c r="E11086" s="144" t="s">
        <v>2279</v>
      </c>
      <c r="F11086" s="144"/>
      <c r="G11086" s="122" t="s">
        <v>4</v>
      </c>
      <c r="H11086" s="121" t="s">
        <v>5</v>
      </c>
      <c r="I11086" s="121" t="s">
        <v>3962</v>
      </c>
      <c r="J11086" s="121" t="s">
        <v>6</v>
      </c>
      <c r="K11086" s="121" t="s">
        <v>8</v>
      </c>
    </row>
    <row r="11087" spans="1:11" ht="25.5">
      <c r="A11087" s="123" t="s">
        <v>3963</v>
      </c>
      <c r="B11087" s="78" t="s">
        <v>4647</v>
      </c>
      <c r="C11087" s="123" t="s">
        <v>17</v>
      </c>
      <c r="D11087" s="123" t="s">
        <v>4648</v>
      </c>
      <c r="E11087" s="150" t="s">
        <v>4649</v>
      </c>
      <c r="F11087" s="150"/>
      <c r="G11087" s="77" t="s">
        <v>31</v>
      </c>
      <c r="H11087" s="67">
        <v>1</v>
      </c>
      <c r="I11087" s="79"/>
      <c r="J11087" s="79">
        <v>944.87</v>
      </c>
      <c r="K11087" s="79">
        <v>944.87</v>
      </c>
    </row>
    <row r="11088" spans="1:11" ht="25.5">
      <c r="A11088" s="116" t="s">
        <v>3964</v>
      </c>
      <c r="B11088" s="117" t="s">
        <v>4423</v>
      </c>
      <c r="C11088" s="116" t="s">
        <v>17</v>
      </c>
      <c r="D11088" s="116" t="s">
        <v>4424</v>
      </c>
      <c r="E11088" s="136" t="s">
        <v>2323</v>
      </c>
      <c r="F11088" s="136"/>
      <c r="G11088" s="5" t="s">
        <v>3967</v>
      </c>
      <c r="H11088" s="7">
        <v>4.8468999999999998</v>
      </c>
      <c r="I11088" s="7">
        <v>0</v>
      </c>
      <c r="J11088" s="69">
        <v>32.15</v>
      </c>
      <c r="K11088" s="69">
        <v>155.82</v>
      </c>
    </row>
    <row r="11089" spans="1:11" ht="25.5">
      <c r="A11089" s="116" t="s">
        <v>3964</v>
      </c>
      <c r="B11089" s="117" t="s">
        <v>3968</v>
      </c>
      <c r="C11089" s="116" t="s">
        <v>17</v>
      </c>
      <c r="D11089" s="116" t="s">
        <v>3969</v>
      </c>
      <c r="E11089" s="136" t="s">
        <v>2323</v>
      </c>
      <c r="F11089" s="136"/>
      <c r="G11089" s="5" t="s">
        <v>3967</v>
      </c>
      <c r="H11089" s="7">
        <v>3.2313000000000001</v>
      </c>
      <c r="I11089" s="7">
        <v>0</v>
      </c>
      <c r="J11089" s="69">
        <v>22.42</v>
      </c>
      <c r="K11089" s="69">
        <v>72.44</v>
      </c>
    </row>
    <row r="11090" spans="1:11" ht="38.25">
      <c r="A11090" s="116" t="s">
        <v>3964</v>
      </c>
      <c r="B11090" s="117" t="s">
        <v>7100</v>
      </c>
      <c r="C11090" s="116" t="s">
        <v>17</v>
      </c>
      <c r="D11090" s="116" t="s">
        <v>7101</v>
      </c>
      <c r="E11090" s="136" t="s">
        <v>4649</v>
      </c>
      <c r="F11090" s="136"/>
      <c r="G11090" s="5" t="s">
        <v>31</v>
      </c>
      <c r="H11090" s="7">
        <v>1.2030000000000001</v>
      </c>
      <c r="I11090" s="7">
        <v>0</v>
      </c>
      <c r="J11090" s="69">
        <v>595.69000000000005</v>
      </c>
      <c r="K11090" s="69">
        <v>716.61</v>
      </c>
    </row>
    <row r="11091" spans="1:11" ht="25.5">
      <c r="A11091" s="115"/>
      <c r="B11091" s="115"/>
      <c r="C11091" s="115"/>
      <c r="D11091" s="115"/>
      <c r="E11091" s="115"/>
      <c r="F11091" s="115" t="s">
        <v>3983</v>
      </c>
      <c r="G11091" s="73">
        <v>241.43</v>
      </c>
      <c r="H11091" s="115" t="s">
        <v>3984</v>
      </c>
      <c r="I11091" s="73">
        <v>0</v>
      </c>
      <c r="J11091" s="115" t="s">
        <v>3985</v>
      </c>
      <c r="K11091" s="73">
        <v>241.43</v>
      </c>
    </row>
    <row r="11092" spans="1:11" ht="26.25" thickBot="1">
      <c r="A11092" s="115"/>
      <c r="B11092" s="115"/>
      <c r="C11092" s="115"/>
      <c r="D11092" s="115"/>
      <c r="E11092" s="115"/>
      <c r="F11092" s="115" t="s">
        <v>3986</v>
      </c>
      <c r="G11092" s="73">
        <v>216.18</v>
      </c>
      <c r="H11092" s="138"/>
      <c r="I11092" s="138" t="s">
        <v>3987</v>
      </c>
      <c r="J11092" s="115"/>
      <c r="K11092" s="73">
        <v>1161.05</v>
      </c>
    </row>
    <row r="11093" spans="1:11" ht="15" thickTop="1">
      <c r="A11093" s="68"/>
      <c r="B11093" s="68"/>
      <c r="C11093" s="68"/>
      <c r="D11093" s="68"/>
      <c r="E11093" s="68"/>
      <c r="F11093" s="68"/>
      <c r="G11093" s="68"/>
      <c r="H11093" s="68"/>
      <c r="I11093" s="68"/>
      <c r="J11093" s="68"/>
      <c r="K11093" s="68"/>
    </row>
    <row r="11094" spans="1:11" ht="15">
      <c r="A11094" s="120"/>
      <c r="B11094" s="121" t="s">
        <v>1</v>
      </c>
      <c r="C11094" s="120" t="s">
        <v>2</v>
      </c>
      <c r="D11094" s="120" t="s">
        <v>3</v>
      </c>
      <c r="E11094" s="144" t="s">
        <v>2279</v>
      </c>
      <c r="F11094" s="144"/>
      <c r="G11094" s="122" t="s">
        <v>4</v>
      </c>
      <c r="H11094" s="121" t="s">
        <v>5</v>
      </c>
      <c r="I11094" s="121" t="s">
        <v>3962</v>
      </c>
      <c r="J11094" s="121" t="s">
        <v>6</v>
      </c>
      <c r="K11094" s="121" t="s">
        <v>8</v>
      </c>
    </row>
    <row r="11095" spans="1:11" ht="25.5">
      <c r="A11095" s="123" t="s">
        <v>3963</v>
      </c>
      <c r="B11095" s="78" t="s">
        <v>4662</v>
      </c>
      <c r="C11095" s="123" t="s">
        <v>17</v>
      </c>
      <c r="D11095" s="123" t="s">
        <v>4663</v>
      </c>
      <c r="E11095" s="150" t="s">
        <v>4649</v>
      </c>
      <c r="F11095" s="150"/>
      <c r="G11095" s="77" t="s">
        <v>31</v>
      </c>
      <c r="H11095" s="67">
        <v>1</v>
      </c>
      <c r="I11095" s="79"/>
      <c r="J11095" s="79">
        <v>1065.81</v>
      </c>
      <c r="K11095" s="79">
        <v>1065.81</v>
      </c>
    </row>
    <row r="11096" spans="1:11" ht="25.5">
      <c r="A11096" s="116" t="s">
        <v>3964</v>
      </c>
      <c r="B11096" s="117" t="s">
        <v>3968</v>
      </c>
      <c r="C11096" s="116" t="s">
        <v>17</v>
      </c>
      <c r="D11096" s="116" t="s">
        <v>3969</v>
      </c>
      <c r="E11096" s="136" t="s">
        <v>2323</v>
      </c>
      <c r="F11096" s="136"/>
      <c r="G11096" s="5" t="s">
        <v>3967</v>
      </c>
      <c r="H11096" s="7">
        <v>4.9432</v>
      </c>
      <c r="I11096" s="7">
        <v>0</v>
      </c>
      <c r="J11096" s="69">
        <v>22.42</v>
      </c>
      <c r="K11096" s="69">
        <v>110.82</v>
      </c>
    </row>
    <row r="11097" spans="1:11" ht="38.25">
      <c r="A11097" s="116" t="s">
        <v>3964</v>
      </c>
      <c r="B11097" s="117" t="s">
        <v>7100</v>
      </c>
      <c r="C11097" s="116" t="s">
        <v>17</v>
      </c>
      <c r="D11097" s="116" t="s">
        <v>7101</v>
      </c>
      <c r="E11097" s="136" t="s">
        <v>4649</v>
      </c>
      <c r="F11097" s="136"/>
      <c r="G11097" s="5" t="s">
        <v>31</v>
      </c>
      <c r="H11097" s="7">
        <v>1.2030000000000001</v>
      </c>
      <c r="I11097" s="7">
        <v>0</v>
      </c>
      <c r="J11097" s="69">
        <v>595.69000000000005</v>
      </c>
      <c r="K11097" s="69">
        <v>716.61</v>
      </c>
    </row>
    <row r="11098" spans="1:11" ht="25.5">
      <c r="A11098" s="116" t="s">
        <v>3964</v>
      </c>
      <c r="B11098" s="117" t="s">
        <v>4423</v>
      </c>
      <c r="C11098" s="116" t="s">
        <v>17</v>
      </c>
      <c r="D11098" s="116" t="s">
        <v>4424</v>
      </c>
      <c r="E11098" s="136" t="s">
        <v>2323</v>
      </c>
      <c r="F11098" s="136"/>
      <c r="G11098" s="5" t="s">
        <v>3967</v>
      </c>
      <c r="H11098" s="7">
        <v>7.4147999999999996</v>
      </c>
      <c r="I11098" s="7">
        <v>0</v>
      </c>
      <c r="J11098" s="69">
        <v>32.15</v>
      </c>
      <c r="K11098" s="69">
        <v>238.38</v>
      </c>
    </row>
    <row r="11099" spans="1:11" ht="25.5">
      <c r="A11099" s="115"/>
      <c r="B11099" s="115"/>
      <c r="C11099" s="115"/>
      <c r="D11099" s="115"/>
      <c r="E11099" s="115"/>
      <c r="F11099" s="115" t="s">
        <v>3983</v>
      </c>
      <c r="G11099" s="73">
        <v>330.39</v>
      </c>
      <c r="H11099" s="115" t="s">
        <v>3984</v>
      </c>
      <c r="I11099" s="73">
        <v>0</v>
      </c>
      <c r="J11099" s="115" t="s">
        <v>3985</v>
      </c>
      <c r="K11099" s="73">
        <v>330.39</v>
      </c>
    </row>
    <row r="11100" spans="1:11" ht="26.25" thickBot="1">
      <c r="A11100" s="115"/>
      <c r="B11100" s="115"/>
      <c r="C11100" s="115"/>
      <c r="D11100" s="115"/>
      <c r="E11100" s="115"/>
      <c r="F11100" s="115" t="s">
        <v>3986</v>
      </c>
      <c r="G11100" s="73">
        <v>243.85</v>
      </c>
      <c r="H11100" s="138"/>
      <c r="I11100" s="138" t="s">
        <v>3987</v>
      </c>
      <c r="J11100" s="115"/>
      <c r="K11100" s="73">
        <v>1309.6600000000001</v>
      </c>
    </row>
    <row r="11101" spans="1:11" ht="15" thickTop="1">
      <c r="A11101" s="68"/>
      <c r="B11101" s="68"/>
      <c r="C11101" s="68"/>
      <c r="D11101" s="68"/>
      <c r="E11101" s="68"/>
      <c r="F11101" s="68"/>
      <c r="G11101" s="68"/>
      <c r="H11101" s="68"/>
      <c r="I11101" s="68"/>
      <c r="J11101" s="68"/>
      <c r="K11101" s="68"/>
    </row>
    <row r="11102" spans="1:11" ht="15">
      <c r="A11102" s="120"/>
      <c r="B11102" s="121" t="s">
        <v>1</v>
      </c>
      <c r="C11102" s="120" t="s">
        <v>2</v>
      </c>
      <c r="D11102" s="120" t="s">
        <v>3</v>
      </c>
      <c r="E11102" s="144" t="s">
        <v>2279</v>
      </c>
      <c r="F11102" s="144"/>
      <c r="G11102" s="122" t="s">
        <v>4</v>
      </c>
      <c r="H11102" s="121" t="s">
        <v>5</v>
      </c>
      <c r="I11102" s="121" t="s">
        <v>3962</v>
      </c>
      <c r="J11102" s="121" t="s">
        <v>6</v>
      </c>
      <c r="K11102" s="121" t="s">
        <v>8</v>
      </c>
    </row>
    <row r="11103" spans="1:11">
      <c r="A11103" s="123" t="s">
        <v>3963</v>
      </c>
      <c r="B11103" s="78" t="s">
        <v>4654</v>
      </c>
      <c r="C11103" s="123" t="s">
        <v>17</v>
      </c>
      <c r="D11103" s="123" t="s">
        <v>4655</v>
      </c>
      <c r="E11103" s="150" t="s">
        <v>4649</v>
      </c>
      <c r="F11103" s="150"/>
      <c r="G11103" s="77" t="s">
        <v>31</v>
      </c>
      <c r="H11103" s="67">
        <v>1</v>
      </c>
      <c r="I11103" s="79"/>
      <c r="J11103" s="79">
        <v>1107.3699999999999</v>
      </c>
      <c r="K11103" s="79">
        <v>1107.3699999999999</v>
      </c>
    </row>
    <row r="11104" spans="1:11" ht="25.5">
      <c r="A11104" s="116" t="s">
        <v>3964</v>
      </c>
      <c r="B11104" s="117" t="s">
        <v>4423</v>
      </c>
      <c r="C11104" s="116" t="s">
        <v>17</v>
      </c>
      <c r="D11104" s="116" t="s">
        <v>4424</v>
      </c>
      <c r="E11104" s="136" t="s">
        <v>2323</v>
      </c>
      <c r="F11104" s="136"/>
      <c r="G11104" s="5" t="s">
        <v>3967</v>
      </c>
      <c r="H11104" s="7">
        <v>8.2972999999999999</v>
      </c>
      <c r="I11104" s="7">
        <v>0</v>
      </c>
      <c r="J11104" s="69">
        <v>32.15</v>
      </c>
      <c r="K11104" s="69">
        <v>266.75</v>
      </c>
    </row>
    <row r="11105" spans="1:11" ht="25.5">
      <c r="A11105" s="116" t="s">
        <v>3964</v>
      </c>
      <c r="B11105" s="117" t="s">
        <v>3968</v>
      </c>
      <c r="C11105" s="116" t="s">
        <v>17</v>
      </c>
      <c r="D11105" s="116" t="s">
        <v>3969</v>
      </c>
      <c r="E11105" s="136" t="s">
        <v>2323</v>
      </c>
      <c r="F11105" s="136"/>
      <c r="G11105" s="5" t="s">
        <v>3967</v>
      </c>
      <c r="H11105" s="7">
        <v>5.5315000000000003</v>
      </c>
      <c r="I11105" s="7">
        <v>0</v>
      </c>
      <c r="J11105" s="69">
        <v>22.42</v>
      </c>
      <c r="K11105" s="69">
        <v>124.01</v>
      </c>
    </row>
    <row r="11106" spans="1:11" ht="38.25">
      <c r="A11106" s="116" t="s">
        <v>3964</v>
      </c>
      <c r="B11106" s="117" t="s">
        <v>7100</v>
      </c>
      <c r="C11106" s="116" t="s">
        <v>17</v>
      </c>
      <c r="D11106" s="116" t="s">
        <v>7101</v>
      </c>
      <c r="E11106" s="136" t="s">
        <v>4649</v>
      </c>
      <c r="F11106" s="136"/>
      <c r="G11106" s="5" t="s">
        <v>31</v>
      </c>
      <c r="H11106" s="7">
        <v>1.2030000000000001</v>
      </c>
      <c r="I11106" s="7">
        <v>0</v>
      </c>
      <c r="J11106" s="69">
        <v>595.69000000000005</v>
      </c>
      <c r="K11106" s="69">
        <v>716.61</v>
      </c>
    </row>
    <row r="11107" spans="1:11" ht="25.5">
      <c r="A11107" s="115"/>
      <c r="B11107" s="115"/>
      <c r="C11107" s="115"/>
      <c r="D11107" s="115"/>
      <c r="E11107" s="115"/>
      <c r="F11107" s="115" t="s">
        <v>3983</v>
      </c>
      <c r="G11107" s="73">
        <v>360.96</v>
      </c>
      <c r="H11107" s="115" t="s">
        <v>3984</v>
      </c>
      <c r="I11107" s="73">
        <v>0</v>
      </c>
      <c r="J11107" s="115" t="s">
        <v>3985</v>
      </c>
      <c r="K11107" s="73">
        <v>360.96</v>
      </c>
    </row>
    <row r="11108" spans="1:11" ht="26.25" thickBot="1">
      <c r="A11108" s="115"/>
      <c r="B11108" s="115"/>
      <c r="C11108" s="115"/>
      <c r="D11108" s="115"/>
      <c r="E11108" s="115"/>
      <c r="F11108" s="115" t="s">
        <v>3986</v>
      </c>
      <c r="G11108" s="73">
        <v>253.36</v>
      </c>
      <c r="H11108" s="138"/>
      <c r="I11108" s="138" t="s">
        <v>3987</v>
      </c>
      <c r="J11108" s="115"/>
      <c r="K11108" s="73">
        <v>1360.73</v>
      </c>
    </row>
    <row r="11109" spans="1:11" ht="15" thickTop="1">
      <c r="A11109" s="68"/>
      <c r="B11109" s="68"/>
      <c r="C11109" s="68"/>
      <c r="D11109" s="68"/>
      <c r="E11109" s="68"/>
      <c r="F11109" s="68"/>
      <c r="G11109" s="68"/>
      <c r="H11109" s="68"/>
      <c r="I11109" s="68"/>
      <c r="J11109" s="68"/>
      <c r="K11109" s="68"/>
    </row>
    <row r="11110" spans="1:11" ht="15">
      <c r="A11110" s="120"/>
      <c r="B11110" s="121" t="s">
        <v>1</v>
      </c>
      <c r="C11110" s="120" t="s">
        <v>2</v>
      </c>
      <c r="D11110" s="120" t="s">
        <v>3</v>
      </c>
      <c r="E11110" s="144" t="s">
        <v>2279</v>
      </c>
      <c r="F11110" s="144"/>
      <c r="G11110" s="122" t="s">
        <v>4</v>
      </c>
      <c r="H11110" s="121" t="s">
        <v>5</v>
      </c>
      <c r="I11110" s="121" t="s">
        <v>3962</v>
      </c>
      <c r="J11110" s="121" t="s">
        <v>6</v>
      </c>
      <c r="K11110" s="121" t="s">
        <v>8</v>
      </c>
    </row>
    <row r="11111" spans="1:11" ht="25.5">
      <c r="A11111" s="123" t="s">
        <v>3963</v>
      </c>
      <c r="B11111" s="78" t="s">
        <v>4804</v>
      </c>
      <c r="C11111" s="123" t="s">
        <v>17</v>
      </c>
      <c r="D11111" s="123" t="s">
        <v>4805</v>
      </c>
      <c r="E11111" s="150" t="s">
        <v>2637</v>
      </c>
      <c r="F11111" s="150"/>
      <c r="G11111" s="77" t="s">
        <v>3992</v>
      </c>
      <c r="H11111" s="67">
        <v>1</v>
      </c>
      <c r="I11111" s="79"/>
      <c r="J11111" s="79">
        <v>19.84</v>
      </c>
      <c r="K11111" s="79">
        <v>19.84</v>
      </c>
    </row>
    <row r="11112" spans="1:11" ht="25.5">
      <c r="A11112" s="116" t="s">
        <v>3964</v>
      </c>
      <c r="B11112" s="117" t="s">
        <v>4255</v>
      </c>
      <c r="C11112" s="116" t="s">
        <v>17</v>
      </c>
      <c r="D11112" s="116" t="s">
        <v>4256</v>
      </c>
      <c r="E11112" s="136" t="s">
        <v>4252</v>
      </c>
      <c r="F11112" s="136"/>
      <c r="G11112" s="5" t="s">
        <v>3967</v>
      </c>
      <c r="H11112" s="7">
        <v>1</v>
      </c>
      <c r="I11112" s="7">
        <v>0</v>
      </c>
      <c r="J11112" s="69">
        <v>0.3</v>
      </c>
      <c r="K11112" s="69">
        <v>0.3</v>
      </c>
    </row>
    <row r="11113" spans="1:11" ht="25.5">
      <c r="A11113" s="116" t="s">
        <v>3964</v>
      </c>
      <c r="B11113" s="117" t="s">
        <v>4257</v>
      </c>
      <c r="C11113" s="116" t="s">
        <v>17</v>
      </c>
      <c r="D11113" s="116" t="s">
        <v>4258</v>
      </c>
      <c r="E11113" s="136" t="s">
        <v>4252</v>
      </c>
      <c r="F11113" s="136"/>
      <c r="G11113" s="5" t="s">
        <v>3967</v>
      </c>
      <c r="H11113" s="7">
        <v>1</v>
      </c>
      <c r="I11113" s="7">
        <v>0</v>
      </c>
      <c r="J11113" s="69">
        <v>7.0000000000000007E-2</v>
      </c>
      <c r="K11113" s="69">
        <v>7.0000000000000007E-2</v>
      </c>
    </row>
    <row r="11114" spans="1:11" ht="25.5">
      <c r="A11114" s="116" t="s">
        <v>3964</v>
      </c>
      <c r="B11114" s="117" t="s">
        <v>4248</v>
      </c>
      <c r="C11114" s="116" t="s">
        <v>17</v>
      </c>
      <c r="D11114" s="116" t="s">
        <v>4249</v>
      </c>
      <c r="E11114" s="136" t="s">
        <v>2323</v>
      </c>
      <c r="F11114" s="136"/>
      <c r="G11114" s="5" t="s">
        <v>3967</v>
      </c>
      <c r="H11114" s="7">
        <v>1</v>
      </c>
      <c r="I11114" s="7">
        <v>0</v>
      </c>
      <c r="J11114" s="69">
        <v>19.47</v>
      </c>
      <c r="K11114" s="69">
        <v>19.47</v>
      </c>
    </row>
    <row r="11115" spans="1:11" ht="25.5">
      <c r="A11115" s="115"/>
      <c r="B11115" s="115"/>
      <c r="C11115" s="115"/>
      <c r="D11115" s="115"/>
      <c r="E11115" s="115"/>
      <c r="F11115" s="115" t="s">
        <v>3983</v>
      </c>
      <c r="G11115" s="73">
        <v>13.15</v>
      </c>
      <c r="H11115" s="115" t="s">
        <v>3984</v>
      </c>
      <c r="I11115" s="73">
        <v>0</v>
      </c>
      <c r="J11115" s="115" t="s">
        <v>3985</v>
      </c>
      <c r="K11115" s="73">
        <v>13.15</v>
      </c>
    </row>
    <row r="11116" spans="1:11" ht="26.25" thickBot="1">
      <c r="A11116" s="115"/>
      <c r="B11116" s="115"/>
      <c r="C11116" s="115"/>
      <c r="D11116" s="115"/>
      <c r="E11116" s="115"/>
      <c r="F11116" s="115" t="s">
        <v>3986</v>
      </c>
      <c r="G11116" s="73">
        <v>4.53</v>
      </c>
      <c r="H11116" s="138"/>
      <c r="I11116" s="138" t="s">
        <v>3987</v>
      </c>
      <c r="J11116" s="115"/>
      <c r="K11116" s="73">
        <v>24.37</v>
      </c>
    </row>
    <row r="11117" spans="1:11" ht="15" thickTop="1">
      <c r="A11117" s="68"/>
      <c r="B11117" s="68"/>
      <c r="C11117" s="68"/>
      <c r="D11117" s="68"/>
      <c r="E11117" s="68"/>
      <c r="F11117" s="68"/>
      <c r="G11117" s="68"/>
      <c r="H11117" s="68"/>
      <c r="I11117" s="68"/>
      <c r="J11117" s="68"/>
      <c r="K11117" s="68"/>
    </row>
    <row r="11118" spans="1:11" ht="15">
      <c r="A11118" s="120"/>
      <c r="B11118" s="121" t="s">
        <v>1</v>
      </c>
      <c r="C11118" s="120" t="s">
        <v>2</v>
      </c>
      <c r="D11118" s="120" t="s">
        <v>3</v>
      </c>
      <c r="E11118" s="144" t="s">
        <v>2279</v>
      </c>
      <c r="F11118" s="144"/>
      <c r="G11118" s="122" t="s">
        <v>4</v>
      </c>
      <c r="H11118" s="121" t="s">
        <v>5</v>
      </c>
      <c r="I11118" s="121" t="s">
        <v>3962</v>
      </c>
      <c r="J11118" s="121" t="s">
        <v>6</v>
      </c>
      <c r="K11118" s="121" t="s">
        <v>8</v>
      </c>
    </row>
    <row r="11119" spans="1:11" ht="25.5">
      <c r="A11119" s="123" t="s">
        <v>3963</v>
      </c>
      <c r="B11119" s="78" t="s">
        <v>4255</v>
      </c>
      <c r="C11119" s="123" t="s">
        <v>17</v>
      </c>
      <c r="D11119" s="123" t="s">
        <v>4256</v>
      </c>
      <c r="E11119" s="150" t="s">
        <v>4252</v>
      </c>
      <c r="F11119" s="150"/>
      <c r="G11119" s="77" t="s">
        <v>3967</v>
      </c>
      <c r="H11119" s="67">
        <v>1</v>
      </c>
      <c r="I11119" s="79"/>
      <c r="J11119" s="79">
        <v>0.3</v>
      </c>
      <c r="K11119" s="79">
        <v>0.3</v>
      </c>
    </row>
    <row r="11120" spans="1:11" ht="25.5">
      <c r="A11120" s="124" t="s">
        <v>3973</v>
      </c>
      <c r="B11120" s="64" t="s">
        <v>7104</v>
      </c>
      <c r="C11120" s="124" t="s">
        <v>17</v>
      </c>
      <c r="D11120" s="124" t="s">
        <v>7105</v>
      </c>
      <c r="E11120" s="148" t="s">
        <v>5666</v>
      </c>
      <c r="F11120" s="148"/>
      <c r="G11120" s="84" t="s">
        <v>72</v>
      </c>
      <c r="H11120" s="71">
        <v>6.3999999999999997E-5</v>
      </c>
      <c r="I11120" s="71">
        <v>0</v>
      </c>
      <c r="J11120" s="70">
        <v>4808.75</v>
      </c>
      <c r="K11120" s="70">
        <v>0.3</v>
      </c>
    </row>
    <row r="11121" spans="1:11" ht="25.5">
      <c r="A11121" s="115"/>
      <c r="B11121" s="115"/>
      <c r="C11121" s="115"/>
      <c r="D11121" s="115"/>
      <c r="E11121" s="115"/>
      <c r="F11121" s="115" t="s">
        <v>3983</v>
      </c>
      <c r="G11121" s="73">
        <v>0</v>
      </c>
      <c r="H11121" s="115" t="s">
        <v>3984</v>
      </c>
      <c r="I11121" s="73">
        <v>0</v>
      </c>
      <c r="J11121" s="115" t="s">
        <v>3985</v>
      </c>
      <c r="K11121" s="73">
        <v>0</v>
      </c>
    </row>
    <row r="11122" spans="1:11" ht="26.25" thickBot="1">
      <c r="A11122" s="115"/>
      <c r="B11122" s="115"/>
      <c r="C11122" s="115"/>
      <c r="D11122" s="115"/>
      <c r="E11122" s="115"/>
      <c r="F11122" s="115" t="s">
        <v>3986</v>
      </c>
      <c r="G11122" s="73">
        <v>0.06</v>
      </c>
      <c r="H11122" s="138"/>
      <c r="I11122" s="138" t="s">
        <v>3987</v>
      </c>
      <c r="J11122" s="115"/>
      <c r="K11122" s="73">
        <v>0.36</v>
      </c>
    </row>
    <row r="11123" spans="1:11" ht="15" thickTop="1">
      <c r="A11123" s="68"/>
      <c r="B11123" s="68"/>
      <c r="C11123" s="68"/>
      <c r="D11123" s="68"/>
      <c r="E11123" s="68"/>
      <c r="F11123" s="68"/>
      <c r="G11123" s="68"/>
      <c r="H11123" s="68"/>
      <c r="I11123" s="68"/>
      <c r="J11123" s="68"/>
      <c r="K11123" s="68"/>
    </row>
    <row r="11124" spans="1:11" ht="15">
      <c r="A11124" s="120"/>
      <c r="B11124" s="121" t="s">
        <v>1</v>
      </c>
      <c r="C11124" s="120" t="s">
        <v>2</v>
      </c>
      <c r="D11124" s="120" t="s">
        <v>3</v>
      </c>
      <c r="E11124" s="144" t="s">
        <v>2279</v>
      </c>
      <c r="F11124" s="144"/>
      <c r="G11124" s="122" t="s">
        <v>4</v>
      </c>
      <c r="H11124" s="121" t="s">
        <v>5</v>
      </c>
      <c r="I11124" s="121" t="s">
        <v>3962</v>
      </c>
      <c r="J11124" s="121" t="s">
        <v>6</v>
      </c>
      <c r="K11124" s="121" t="s">
        <v>8</v>
      </c>
    </row>
    <row r="11125" spans="1:11" ht="25.5">
      <c r="A11125" s="123" t="s">
        <v>3963</v>
      </c>
      <c r="B11125" s="78" t="s">
        <v>4257</v>
      </c>
      <c r="C11125" s="123" t="s">
        <v>17</v>
      </c>
      <c r="D11125" s="123" t="s">
        <v>4258</v>
      </c>
      <c r="E11125" s="150" t="s">
        <v>4252</v>
      </c>
      <c r="F11125" s="150"/>
      <c r="G11125" s="77" t="s">
        <v>3967</v>
      </c>
      <c r="H11125" s="67">
        <v>1</v>
      </c>
      <c r="I11125" s="79"/>
      <c r="J11125" s="79">
        <v>7.0000000000000007E-2</v>
      </c>
      <c r="K11125" s="79">
        <v>7.0000000000000007E-2</v>
      </c>
    </row>
    <row r="11126" spans="1:11" ht="25.5">
      <c r="A11126" s="124" t="s">
        <v>3973</v>
      </c>
      <c r="B11126" s="64" t="s">
        <v>7104</v>
      </c>
      <c r="C11126" s="124" t="s">
        <v>17</v>
      </c>
      <c r="D11126" s="124" t="s">
        <v>7105</v>
      </c>
      <c r="E11126" s="148" t="s">
        <v>5666</v>
      </c>
      <c r="F11126" s="148"/>
      <c r="G11126" s="84" t="s">
        <v>72</v>
      </c>
      <c r="H11126" s="71">
        <v>1.4800000000000001E-5</v>
      </c>
      <c r="I11126" s="71">
        <v>0</v>
      </c>
      <c r="J11126" s="70">
        <v>4808.75</v>
      </c>
      <c r="K11126" s="70">
        <v>7.0000000000000007E-2</v>
      </c>
    </row>
    <row r="11127" spans="1:11" ht="25.5">
      <c r="A11127" s="115"/>
      <c r="B11127" s="115"/>
      <c r="C11127" s="115"/>
      <c r="D11127" s="115"/>
      <c r="E11127" s="115"/>
      <c r="F11127" s="115" t="s">
        <v>3983</v>
      </c>
      <c r="G11127" s="73">
        <v>0</v>
      </c>
      <c r="H11127" s="115" t="s">
        <v>3984</v>
      </c>
      <c r="I11127" s="73">
        <v>0</v>
      </c>
      <c r="J11127" s="115" t="s">
        <v>3985</v>
      </c>
      <c r="K11127" s="73">
        <v>0</v>
      </c>
    </row>
    <row r="11128" spans="1:11" ht="26.25" thickBot="1">
      <c r="A11128" s="115"/>
      <c r="B11128" s="115"/>
      <c r="C11128" s="115"/>
      <c r="D11128" s="115"/>
      <c r="E11128" s="115"/>
      <c r="F11128" s="115" t="s">
        <v>3986</v>
      </c>
      <c r="G11128" s="73">
        <v>0.01</v>
      </c>
      <c r="H11128" s="138"/>
      <c r="I11128" s="138" t="s">
        <v>3987</v>
      </c>
      <c r="J11128" s="115"/>
      <c r="K11128" s="73">
        <v>0.08</v>
      </c>
    </row>
    <row r="11129" spans="1:11" ht="15" thickTop="1">
      <c r="A11129" s="68"/>
      <c r="B11129" s="68"/>
      <c r="C11129" s="68"/>
      <c r="D11129" s="68"/>
      <c r="E11129" s="68"/>
      <c r="F11129" s="68"/>
      <c r="G11129" s="68"/>
      <c r="H11129" s="68"/>
      <c r="I11129" s="68"/>
      <c r="J11129" s="68"/>
      <c r="K11129" s="68"/>
    </row>
    <row r="11130" spans="1:11" ht="15">
      <c r="A11130" s="120"/>
      <c r="B11130" s="121" t="s">
        <v>1</v>
      </c>
      <c r="C11130" s="120" t="s">
        <v>2</v>
      </c>
      <c r="D11130" s="120" t="s">
        <v>3</v>
      </c>
      <c r="E11130" s="144" t="s">
        <v>2279</v>
      </c>
      <c r="F11130" s="144"/>
      <c r="G11130" s="122" t="s">
        <v>4</v>
      </c>
      <c r="H11130" s="121" t="s">
        <v>5</v>
      </c>
      <c r="I11130" s="121" t="s">
        <v>3962</v>
      </c>
      <c r="J11130" s="121" t="s">
        <v>6</v>
      </c>
      <c r="K11130" s="121" t="s">
        <v>8</v>
      </c>
    </row>
    <row r="11131" spans="1:11" ht="25.5">
      <c r="A11131" s="123" t="s">
        <v>3963</v>
      </c>
      <c r="B11131" s="78" t="s">
        <v>4250</v>
      </c>
      <c r="C11131" s="123" t="s">
        <v>17</v>
      </c>
      <c r="D11131" s="123" t="s">
        <v>4251</v>
      </c>
      <c r="E11131" s="150" t="s">
        <v>4252</v>
      </c>
      <c r="F11131" s="150"/>
      <c r="G11131" s="77" t="s">
        <v>3967</v>
      </c>
      <c r="H11131" s="67">
        <v>1</v>
      </c>
      <c r="I11131" s="79"/>
      <c r="J11131" s="79">
        <v>0.28000000000000003</v>
      </c>
      <c r="K11131" s="79">
        <v>0.28000000000000003</v>
      </c>
    </row>
    <row r="11132" spans="1:11" ht="25.5">
      <c r="A11132" s="124" t="s">
        <v>3973</v>
      </c>
      <c r="B11132" s="64" t="s">
        <v>7104</v>
      </c>
      <c r="C11132" s="124" t="s">
        <v>17</v>
      </c>
      <c r="D11132" s="124" t="s">
        <v>7105</v>
      </c>
      <c r="E11132" s="148" t="s">
        <v>5666</v>
      </c>
      <c r="F11132" s="148"/>
      <c r="G11132" s="84" t="s">
        <v>72</v>
      </c>
      <c r="H11132" s="71">
        <v>6.0000000000000002E-5</v>
      </c>
      <c r="I11132" s="71">
        <v>0</v>
      </c>
      <c r="J11132" s="70">
        <v>4808.75</v>
      </c>
      <c r="K11132" s="70">
        <v>0.28000000000000003</v>
      </c>
    </row>
    <row r="11133" spans="1:11" ht="25.5">
      <c r="A11133" s="115"/>
      <c r="B11133" s="115"/>
      <c r="C11133" s="115"/>
      <c r="D11133" s="115"/>
      <c r="E11133" s="115"/>
      <c r="F11133" s="115" t="s">
        <v>3983</v>
      </c>
      <c r="G11133" s="73">
        <v>0</v>
      </c>
      <c r="H11133" s="115" t="s">
        <v>3984</v>
      </c>
      <c r="I11133" s="73">
        <v>0</v>
      </c>
      <c r="J11133" s="115" t="s">
        <v>3985</v>
      </c>
      <c r="K11133" s="73">
        <v>0</v>
      </c>
    </row>
    <row r="11134" spans="1:11" ht="26.25" thickBot="1">
      <c r="A11134" s="115"/>
      <c r="B11134" s="115"/>
      <c r="C11134" s="115"/>
      <c r="D11134" s="115"/>
      <c r="E11134" s="115"/>
      <c r="F11134" s="115" t="s">
        <v>3986</v>
      </c>
      <c r="G11134" s="73">
        <v>0.06</v>
      </c>
      <c r="H11134" s="138"/>
      <c r="I11134" s="138" t="s">
        <v>3987</v>
      </c>
      <c r="J11134" s="115"/>
      <c r="K11134" s="73">
        <v>0.34</v>
      </c>
    </row>
    <row r="11135" spans="1:11" ht="15" thickTop="1">
      <c r="A11135" s="68"/>
      <c r="B11135" s="68"/>
      <c r="C11135" s="68"/>
      <c r="D11135" s="68"/>
      <c r="E11135" s="68"/>
      <c r="F11135" s="68"/>
      <c r="G11135" s="68"/>
      <c r="H11135" s="68"/>
      <c r="I11135" s="68"/>
      <c r="J11135" s="68"/>
      <c r="K11135" s="68"/>
    </row>
    <row r="11136" spans="1:11" ht="15">
      <c r="A11136" s="120"/>
      <c r="B11136" s="121" t="s">
        <v>1</v>
      </c>
      <c r="C11136" s="120" t="s">
        <v>2</v>
      </c>
      <c r="D11136" s="120" t="s">
        <v>3</v>
      </c>
      <c r="E11136" s="144" t="s">
        <v>2279</v>
      </c>
      <c r="F11136" s="144"/>
      <c r="G11136" s="122" t="s">
        <v>4</v>
      </c>
      <c r="H11136" s="121" t="s">
        <v>5</v>
      </c>
      <c r="I11136" s="121" t="s">
        <v>3962</v>
      </c>
      <c r="J11136" s="121" t="s">
        <v>6</v>
      </c>
      <c r="K11136" s="121" t="s">
        <v>8</v>
      </c>
    </row>
    <row r="11137" spans="1:11" ht="38.25">
      <c r="A11137" s="123" t="s">
        <v>3963</v>
      </c>
      <c r="B11137" s="78" t="s">
        <v>4253</v>
      </c>
      <c r="C11137" s="123" t="s">
        <v>17</v>
      </c>
      <c r="D11137" s="123" t="s">
        <v>4254</v>
      </c>
      <c r="E11137" s="150" t="s">
        <v>4252</v>
      </c>
      <c r="F11137" s="150"/>
      <c r="G11137" s="77" t="s">
        <v>3967</v>
      </c>
      <c r="H11137" s="67">
        <v>1</v>
      </c>
      <c r="I11137" s="79"/>
      <c r="J11137" s="79">
        <v>0.81</v>
      </c>
      <c r="K11137" s="79">
        <v>0.81</v>
      </c>
    </row>
    <row r="11138" spans="1:11">
      <c r="A11138" s="124" t="s">
        <v>3973</v>
      </c>
      <c r="B11138" s="64" t="s">
        <v>6568</v>
      </c>
      <c r="C11138" s="124" t="s">
        <v>17</v>
      </c>
      <c r="D11138" s="124" t="s">
        <v>6569</v>
      </c>
      <c r="E11138" s="148" t="s">
        <v>6570</v>
      </c>
      <c r="F11138" s="148"/>
      <c r="G11138" s="84" t="s">
        <v>6571</v>
      </c>
      <c r="H11138" s="71">
        <v>0.78</v>
      </c>
      <c r="I11138" s="71">
        <v>0</v>
      </c>
      <c r="J11138" s="70">
        <v>1.04</v>
      </c>
      <c r="K11138" s="70">
        <v>0.81</v>
      </c>
    </row>
    <row r="11139" spans="1:11" ht="25.5">
      <c r="A11139" s="115"/>
      <c r="B11139" s="115"/>
      <c r="C11139" s="115"/>
      <c r="D11139" s="115"/>
      <c r="E11139" s="115"/>
      <c r="F11139" s="115" t="s">
        <v>3983</v>
      </c>
      <c r="G11139" s="73">
        <v>0</v>
      </c>
      <c r="H11139" s="115" t="s">
        <v>3984</v>
      </c>
      <c r="I11139" s="73">
        <v>0</v>
      </c>
      <c r="J11139" s="115" t="s">
        <v>3985</v>
      </c>
      <c r="K11139" s="73">
        <v>0</v>
      </c>
    </row>
    <row r="11140" spans="1:11" ht="26.25" thickBot="1">
      <c r="A11140" s="115"/>
      <c r="B11140" s="115"/>
      <c r="C11140" s="115"/>
      <c r="D11140" s="115"/>
      <c r="E11140" s="115"/>
      <c r="F11140" s="115" t="s">
        <v>3986</v>
      </c>
      <c r="G11140" s="73">
        <v>0.18</v>
      </c>
      <c r="H11140" s="138"/>
      <c r="I11140" s="138" t="s">
        <v>3987</v>
      </c>
      <c r="J11140" s="115"/>
      <c r="K11140" s="73">
        <v>0.99</v>
      </c>
    </row>
    <row r="11141" spans="1:11" ht="15" thickTop="1">
      <c r="A11141" s="68"/>
      <c r="B11141" s="68"/>
      <c r="C11141" s="68"/>
      <c r="D11141" s="68"/>
      <c r="E11141" s="68"/>
      <c r="F11141" s="68"/>
      <c r="G11141" s="68"/>
      <c r="H11141" s="68"/>
      <c r="I11141" s="68"/>
      <c r="J11141" s="68"/>
      <c r="K11141" s="68"/>
    </row>
    <row r="11142" spans="1:11" ht="15">
      <c r="A11142" s="120"/>
      <c r="B11142" s="121" t="s">
        <v>1</v>
      </c>
      <c r="C11142" s="120" t="s">
        <v>2</v>
      </c>
      <c r="D11142" s="120" t="s">
        <v>3</v>
      </c>
      <c r="E11142" s="144" t="s">
        <v>2279</v>
      </c>
      <c r="F11142" s="144"/>
      <c r="G11142" s="122" t="s">
        <v>4</v>
      </c>
      <c r="H11142" s="121" t="s">
        <v>5</v>
      </c>
      <c r="I11142" s="121" t="s">
        <v>3962</v>
      </c>
      <c r="J11142" s="121" t="s">
        <v>6</v>
      </c>
      <c r="K11142" s="121" t="s">
        <v>8</v>
      </c>
    </row>
    <row r="11143" spans="1:11" ht="38.25">
      <c r="A11143" s="123" t="s">
        <v>3963</v>
      </c>
      <c r="B11143" s="78" t="s">
        <v>6037</v>
      </c>
      <c r="C11143" s="123" t="s">
        <v>17</v>
      </c>
      <c r="D11143" s="123" t="s">
        <v>6038</v>
      </c>
      <c r="E11143" s="150" t="s">
        <v>2637</v>
      </c>
      <c r="F11143" s="150"/>
      <c r="G11143" s="77" t="s">
        <v>3992</v>
      </c>
      <c r="H11143" s="67">
        <v>1</v>
      </c>
      <c r="I11143" s="79"/>
      <c r="J11143" s="79">
        <v>180.77</v>
      </c>
      <c r="K11143" s="79">
        <v>180.77</v>
      </c>
    </row>
    <row r="11144" spans="1:11" ht="25.5">
      <c r="A11144" s="116" t="s">
        <v>3964</v>
      </c>
      <c r="B11144" s="117" t="s">
        <v>7106</v>
      </c>
      <c r="C11144" s="116" t="s">
        <v>17</v>
      </c>
      <c r="D11144" s="116" t="s">
        <v>7107</v>
      </c>
      <c r="E11144" s="136" t="s">
        <v>2323</v>
      </c>
      <c r="F11144" s="136"/>
      <c r="G11144" s="5" t="s">
        <v>3967</v>
      </c>
      <c r="H11144" s="7">
        <v>1</v>
      </c>
      <c r="I11144" s="7">
        <v>0</v>
      </c>
      <c r="J11144" s="69">
        <v>31.82</v>
      </c>
      <c r="K11144" s="69">
        <v>31.82</v>
      </c>
    </row>
    <row r="11145" spans="1:11" ht="38.25">
      <c r="A11145" s="116" t="s">
        <v>3964</v>
      </c>
      <c r="B11145" s="117" t="s">
        <v>7108</v>
      </c>
      <c r="C11145" s="116" t="s">
        <v>17</v>
      </c>
      <c r="D11145" s="116" t="s">
        <v>7109</v>
      </c>
      <c r="E11145" s="136" t="s">
        <v>4252</v>
      </c>
      <c r="F11145" s="136"/>
      <c r="G11145" s="5" t="s">
        <v>3967</v>
      </c>
      <c r="H11145" s="7">
        <v>1</v>
      </c>
      <c r="I11145" s="7">
        <v>0</v>
      </c>
      <c r="J11145" s="69">
        <v>99.64</v>
      </c>
      <c r="K11145" s="69">
        <v>99.64</v>
      </c>
    </row>
    <row r="11146" spans="1:11" ht="38.25">
      <c r="A11146" s="116" t="s">
        <v>3964</v>
      </c>
      <c r="B11146" s="117" t="s">
        <v>7110</v>
      </c>
      <c r="C11146" s="116" t="s">
        <v>17</v>
      </c>
      <c r="D11146" s="116" t="s">
        <v>7111</v>
      </c>
      <c r="E11146" s="136" t="s">
        <v>4252</v>
      </c>
      <c r="F11146" s="136"/>
      <c r="G11146" s="5" t="s">
        <v>3967</v>
      </c>
      <c r="H11146" s="7">
        <v>1</v>
      </c>
      <c r="I11146" s="7">
        <v>0</v>
      </c>
      <c r="J11146" s="69">
        <v>35.119999999999997</v>
      </c>
      <c r="K11146" s="69">
        <v>35.119999999999997</v>
      </c>
    </row>
    <row r="11147" spans="1:11" ht="38.25">
      <c r="A11147" s="116" t="s">
        <v>3964</v>
      </c>
      <c r="B11147" s="117" t="s">
        <v>7112</v>
      </c>
      <c r="C11147" s="116" t="s">
        <v>17</v>
      </c>
      <c r="D11147" s="116" t="s">
        <v>7113</v>
      </c>
      <c r="E11147" s="136" t="s">
        <v>4252</v>
      </c>
      <c r="F11147" s="136"/>
      <c r="G11147" s="5" t="s">
        <v>3967</v>
      </c>
      <c r="H11147" s="7">
        <v>1</v>
      </c>
      <c r="I11147" s="7">
        <v>0</v>
      </c>
      <c r="J11147" s="69">
        <v>14.19</v>
      </c>
      <c r="K11147" s="69">
        <v>14.19</v>
      </c>
    </row>
    <row r="11148" spans="1:11" ht="25.5">
      <c r="A11148" s="115"/>
      <c r="B11148" s="115"/>
      <c r="C11148" s="115"/>
      <c r="D11148" s="115"/>
      <c r="E11148" s="115"/>
      <c r="F11148" s="115" t="s">
        <v>3983</v>
      </c>
      <c r="G11148" s="73">
        <v>25.5</v>
      </c>
      <c r="H11148" s="115" t="s">
        <v>3984</v>
      </c>
      <c r="I11148" s="73">
        <v>0</v>
      </c>
      <c r="J11148" s="115" t="s">
        <v>3985</v>
      </c>
      <c r="K11148" s="73">
        <v>25.5</v>
      </c>
    </row>
    <row r="11149" spans="1:11" ht="26.25" thickBot="1">
      <c r="A11149" s="115"/>
      <c r="B11149" s="115"/>
      <c r="C11149" s="115"/>
      <c r="D11149" s="115"/>
      <c r="E11149" s="115"/>
      <c r="F11149" s="115" t="s">
        <v>3986</v>
      </c>
      <c r="G11149" s="73">
        <v>41.36</v>
      </c>
      <c r="H11149" s="138"/>
      <c r="I11149" s="138" t="s">
        <v>3987</v>
      </c>
      <c r="J11149" s="115"/>
      <c r="K11149" s="73">
        <v>222.13</v>
      </c>
    </row>
    <row r="11150" spans="1:11" ht="15" thickTop="1">
      <c r="A11150" s="68"/>
      <c r="B11150" s="68"/>
      <c r="C11150" s="68"/>
      <c r="D11150" s="68"/>
      <c r="E11150" s="68"/>
      <c r="F11150" s="68"/>
      <c r="G11150" s="68"/>
      <c r="H11150" s="68"/>
      <c r="I11150" s="68"/>
      <c r="J11150" s="68"/>
      <c r="K11150" s="68"/>
    </row>
    <row r="11151" spans="1:11" ht="15">
      <c r="A11151" s="120"/>
      <c r="B11151" s="121" t="s">
        <v>1</v>
      </c>
      <c r="C11151" s="120" t="s">
        <v>2</v>
      </c>
      <c r="D11151" s="120" t="s">
        <v>3</v>
      </c>
      <c r="E11151" s="144" t="s">
        <v>2279</v>
      </c>
      <c r="F11151" s="144"/>
      <c r="G11151" s="122" t="s">
        <v>4</v>
      </c>
      <c r="H11151" s="121" t="s">
        <v>5</v>
      </c>
      <c r="I11151" s="121" t="s">
        <v>3962</v>
      </c>
      <c r="J11151" s="121" t="s">
        <v>6</v>
      </c>
      <c r="K11151" s="121" t="s">
        <v>8</v>
      </c>
    </row>
    <row r="11152" spans="1:11" ht="38.25">
      <c r="A11152" s="123" t="s">
        <v>3963</v>
      </c>
      <c r="B11152" s="78" t="s">
        <v>6035</v>
      </c>
      <c r="C11152" s="123" t="s">
        <v>17</v>
      </c>
      <c r="D11152" s="123" t="s">
        <v>6036</v>
      </c>
      <c r="E11152" s="150" t="s">
        <v>2637</v>
      </c>
      <c r="F11152" s="150"/>
      <c r="G11152" s="77" t="s">
        <v>90</v>
      </c>
      <c r="H11152" s="67">
        <v>1</v>
      </c>
      <c r="I11152" s="79"/>
      <c r="J11152" s="79">
        <v>354.46</v>
      </c>
      <c r="K11152" s="79">
        <v>354.46</v>
      </c>
    </row>
    <row r="11153" spans="1:11" ht="38.25">
      <c r="A11153" s="116" t="s">
        <v>3964</v>
      </c>
      <c r="B11153" s="117" t="s">
        <v>7108</v>
      </c>
      <c r="C11153" s="116" t="s">
        <v>17</v>
      </c>
      <c r="D11153" s="116" t="s">
        <v>7109</v>
      </c>
      <c r="E11153" s="136" t="s">
        <v>4252</v>
      </c>
      <c r="F11153" s="136"/>
      <c r="G11153" s="5" t="s">
        <v>3967</v>
      </c>
      <c r="H11153" s="7">
        <v>1</v>
      </c>
      <c r="I11153" s="7">
        <v>0</v>
      </c>
      <c r="J11153" s="69">
        <v>99.64</v>
      </c>
      <c r="K11153" s="69">
        <v>99.64</v>
      </c>
    </row>
    <row r="11154" spans="1:11" ht="38.25">
      <c r="A11154" s="116" t="s">
        <v>3964</v>
      </c>
      <c r="B11154" s="117" t="s">
        <v>7112</v>
      </c>
      <c r="C11154" s="116" t="s">
        <v>17</v>
      </c>
      <c r="D11154" s="116" t="s">
        <v>7113</v>
      </c>
      <c r="E11154" s="136" t="s">
        <v>4252</v>
      </c>
      <c r="F11154" s="136"/>
      <c r="G11154" s="5" t="s">
        <v>3967</v>
      </c>
      <c r="H11154" s="7">
        <v>1</v>
      </c>
      <c r="I11154" s="7">
        <v>0</v>
      </c>
      <c r="J11154" s="69">
        <v>14.19</v>
      </c>
      <c r="K11154" s="69">
        <v>14.19</v>
      </c>
    </row>
    <row r="11155" spans="1:11" ht="38.25">
      <c r="A11155" s="116" t="s">
        <v>3964</v>
      </c>
      <c r="B11155" s="117" t="s">
        <v>7114</v>
      </c>
      <c r="C11155" s="116" t="s">
        <v>17</v>
      </c>
      <c r="D11155" s="116" t="s">
        <v>7115</v>
      </c>
      <c r="E11155" s="136" t="s">
        <v>4252</v>
      </c>
      <c r="F11155" s="136"/>
      <c r="G11155" s="5" t="s">
        <v>3967</v>
      </c>
      <c r="H11155" s="7">
        <v>1</v>
      </c>
      <c r="I11155" s="7">
        <v>0</v>
      </c>
      <c r="J11155" s="69">
        <v>160.16999999999999</v>
      </c>
      <c r="K11155" s="69">
        <v>160.16999999999999</v>
      </c>
    </row>
    <row r="11156" spans="1:11" ht="38.25">
      <c r="A11156" s="116" t="s">
        <v>3964</v>
      </c>
      <c r="B11156" s="117" t="s">
        <v>7116</v>
      </c>
      <c r="C11156" s="116" t="s">
        <v>17</v>
      </c>
      <c r="D11156" s="116" t="s">
        <v>7117</v>
      </c>
      <c r="E11156" s="136" t="s">
        <v>4252</v>
      </c>
      <c r="F11156" s="136"/>
      <c r="G11156" s="5" t="s">
        <v>3967</v>
      </c>
      <c r="H11156" s="7">
        <v>1</v>
      </c>
      <c r="I11156" s="7">
        <v>0</v>
      </c>
      <c r="J11156" s="69">
        <v>13.52</v>
      </c>
      <c r="K11156" s="69">
        <v>13.52</v>
      </c>
    </row>
    <row r="11157" spans="1:11" ht="25.5">
      <c r="A11157" s="116" t="s">
        <v>3964</v>
      </c>
      <c r="B11157" s="117" t="s">
        <v>7106</v>
      </c>
      <c r="C11157" s="116" t="s">
        <v>17</v>
      </c>
      <c r="D11157" s="116" t="s">
        <v>7107</v>
      </c>
      <c r="E11157" s="136" t="s">
        <v>2323</v>
      </c>
      <c r="F11157" s="136"/>
      <c r="G11157" s="5" t="s">
        <v>3967</v>
      </c>
      <c r="H11157" s="7">
        <v>1</v>
      </c>
      <c r="I11157" s="7">
        <v>0</v>
      </c>
      <c r="J11157" s="69">
        <v>31.82</v>
      </c>
      <c r="K11157" s="69">
        <v>31.82</v>
      </c>
    </row>
    <row r="11158" spans="1:11" ht="38.25">
      <c r="A11158" s="116" t="s">
        <v>3964</v>
      </c>
      <c r="B11158" s="117" t="s">
        <v>7110</v>
      </c>
      <c r="C11158" s="116" t="s">
        <v>17</v>
      </c>
      <c r="D11158" s="116" t="s">
        <v>7111</v>
      </c>
      <c r="E11158" s="136" t="s">
        <v>4252</v>
      </c>
      <c r="F11158" s="136"/>
      <c r="G11158" s="5" t="s">
        <v>3967</v>
      </c>
      <c r="H11158" s="7">
        <v>1</v>
      </c>
      <c r="I11158" s="7">
        <v>0</v>
      </c>
      <c r="J11158" s="69">
        <v>35.119999999999997</v>
      </c>
      <c r="K11158" s="69">
        <v>35.119999999999997</v>
      </c>
    </row>
    <row r="11159" spans="1:11" ht="25.5">
      <c r="A11159" s="115"/>
      <c r="B11159" s="115"/>
      <c r="C11159" s="115"/>
      <c r="D11159" s="115"/>
      <c r="E11159" s="115"/>
      <c r="F11159" s="115" t="s">
        <v>3983</v>
      </c>
      <c r="G11159" s="73">
        <v>25.5</v>
      </c>
      <c r="H11159" s="115" t="s">
        <v>3984</v>
      </c>
      <c r="I11159" s="73">
        <v>0</v>
      </c>
      <c r="J11159" s="115" t="s">
        <v>3985</v>
      </c>
      <c r="K11159" s="73">
        <v>25.5</v>
      </c>
    </row>
    <row r="11160" spans="1:11" ht="26.25" thickBot="1">
      <c r="A11160" s="115"/>
      <c r="B11160" s="115"/>
      <c r="C11160" s="115"/>
      <c r="D11160" s="115"/>
      <c r="E11160" s="115"/>
      <c r="F11160" s="115" t="s">
        <v>3986</v>
      </c>
      <c r="G11160" s="73">
        <v>81.099999999999994</v>
      </c>
      <c r="H11160" s="138"/>
      <c r="I11160" s="138" t="s">
        <v>3987</v>
      </c>
      <c r="J11160" s="115"/>
      <c r="K11160" s="73">
        <v>435.56</v>
      </c>
    </row>
    <row r="11161" spans="1:11" ht="15" thickTop="1">
      <c r="A11161" s="68"/>
      <c r="B11161" s="68"/>
      <c r="C11161" s="68"/>
      <c r="D11161" s="68"/>
      <c r="E11161" s="68"/>
      <c r="F11161" s="68"/>
      <c r="G11161" s="68"/>
      <c r="H11161" s="68"/>
      <c r="I11161" s="68"/>
      <c r="J11161" s="68"/>
      <c r="K11161" s="68"/>
    </row>
    <row r="11162" spans="1:11" ht="15">
      <c r="A11162" s="120"/>
      <c r="B11162" s="121" t="s">
        <v>1</v>
      </c>
      <c r="C11162" s="120" t="s">
        <v>2</v>
      </c>
      <c r="D11162" s="120" t="s">
        <v>3</v>
      </c>
      <c r="E11162" s="144" t="s">
        <v>2279</v>
      </c>
      <c r="F11162" s="144"/>
      <c r="G11162" s="122" t="s">
        <v>4</v>
      </c>
      <c r="H11162" s="121" t="s">
        <v>5</v>
      </c>
      <c r="I11162" s="121" t="s">
        <v>3962</v>
      </c>
      <c r="J11162" s="121" t="s">
        <v>6</v>
      </c>
      <c r="K11162" s="121" t="s">
        <v>8</v>
      </c>
    </row>
    <row r="11163" spans="1:11" ht="38.25">
      <c r="A11163" s="123" t="s">
        <v>3963</v>
      </c>
      <c r="B11163" s="78" t="s">
        <v>7108</v>
      </c>
      <c r="C11163" s="123" t="s">
        <v>17</v>
      </c>
      <c r="D11163" s="123" t="s">
        <v>7109</v>
      </c>
      <c r="E11163" s="150" t="s">
        <v>4252</v>
      </c>
      <c r="F11163" s="150"/>
      <c r="G11163" s="77" t="s">
        <v>3967</v>
      </c>
      <c r="H11163" s="67">
        <v>1</v>
      </c>
      <c r="I11163" s="79"/>
      <c r="J11163" s="79">
        <v>99.64</v>
      </c>
      <c r="K11163" s="79">
        <v>99.64</v>
      </c>
    </row>
    <row r="11164" spans="1:11" ht="25.5">
      <c r="A11164" s="124" t="s">
        <v>3973</v>
      </c>
      <c r="B11164" s="64" t="s">
        <v>7118</v>
      </c>
      <c r="C11164" s="124" t="s">
        <v>17</v>
      </c>
      <c r="D11164" s="124" t="s">
        <v>7119</v>
      </c>
      <c r="E11164" s="148" t="s">
        <v>5666</v>
      </c>
      <c r="F11164" s="148"/>
      <c r="G11164" s="84" t="s">
        <v>72</v>
      </c>
      <c r="H11164" s="71">
        <v>4.0000000000000003E-5</v>
      </c>
      <c r="I11164" s="71">
        <v>0</v>
      </c>
      <c r="J11164" s="70">
        <v>2491030.2799999998</v>
      </c>
      <c r="K11164" s="70">
        <v>99.64</v>
      </c>
    </row>
    <row r="11165" spans="1:11" ht="25.5">
      <c r="A11165" s="115"/>
      <c r="B11165" s="115"/>
      <c r="C11165" s="115"/>
      <c r="D11165" s="115"/>
      <c r="E11165" s="115"/>
      <c r="F11165" s="115" t="s">
        <v>3983</v>
      </c>
      <c r="G11165" s="73">
        <v>0</v>
      </c>
      <c r="H11165" s="115" t="s">
        <v>3984</v>
      </c>
      <c r="I11165" s="73">
        <v>0</v>
      </c>
      <c r="J11165" s="115" t="s">
        <v>3985</v>
      </c>
      <c r="K11165" s="73">
        <v>0</v>
      </c>
    </row>
    <row r="11166" spans="1:11" ht="26.25" thickBot="1">
      <c r="A11166" s="115"/>
      <c r="B11166" s="115"/>
      <c r="C11166" s="115"/>
      <c r="D11166" s="115"/>
      <c r="E11166" s="115"/>
      <c r="F11166" s="115" t="s">
        <v>3986</v>
      </c>
      <c r="G11166" s="73">
        <v>22.79</v>
      </c>
      <c r="H11166" s="138"/>
      <c r="I11166" s="138" t="s">
        <v>3987</v>
      </c>
      <c r="J11166" s="115"/>
      <c r="K11166" s="73">
        <v>122.43</v>
      </c>
    </row>
    <row r="11167" spans="1:11" ht="15" thickTop="1">
      <c r="A11167" s="68"/>
      <c r="B11167" s="68"/>
      <c r="C11167" s="68"/>
      <c r="D11167" s="68"/>
      <c r="E11167" s="68"/>
      <c r="F11167" s="68"/>
      <c r="G11167" s="68"/>
      <c r="H11167" s="68"/>
      <c r="I11167" s="68"/>
      <c r="J11167" s="68"/>
      <c r="K11167" s="68"/>
    </row>
    <row r="11168" spans="1:11" ht="15">
      <c r="A11168" s="120"/>
      <c r="B11168" s="121" t="s">
        <v>1</v>
      </c>
      <c r="C11168" s="120" t="s">
        <v>2</v>
      </c>
      <c r="D11168" s="120" t="s">
        <v>3</v>
      </c>
      <c r="E11168" s="144" t="s">
        <v>2279</v>
      </c>
      <c r="F11168" s="144"/>
      <c r="G11168" s="122" t="s">
        <v>4</v>
      </c>
      <c r="H11168" s="121" t="s">
        <v>5</v>
      </c>
      <c r="I11168" s="121" t="s">
        <v>3962</v>
      </c>
      <c r="J11168" s="121" t="s">
        <v>6</v>
      </c>
      <c r="K11168" s="121" t="s">
        <v>8</v>
      </c>
    </row>
    <row r="11169" spans="1:11" ht="38.25">
      <c r="A11169" s="123" t="s">
        <v>3963</v>
      </c>
      <c r="B11169" s="78" t="s">
        <v>7112</v>
      </c>
      <c r="C11169" s="123" t="s">
        <v>17</v>
      </c>
      <c r="D11169" s="123" t="s">
        <v>7113</v>
      </c>
      <c r="E11169" s="150" t="s">
        <v>4252</v>
      </c>
      <c r="F11169" s="150"/>
      <c r="G11169" s="77" t="s">
        <v>3967</v>
      </c>
      <c r="H11169" s="67">
        <v>1</v>
      </c>
      <c r="I11169" s="79"/>
      <c r="J11169" s="79">
        <v>14.19</v>
      </c>
      <c r="K11169" s="79">
        <v>14.19</v>
      </c>
    </row>
    <row r="11170" spans="1:11" ht="25.5">
      <c r="A11170" s="124" t="s">
        <v>3973</v>
      </c>
      <c r="B11170" s="64" t="s">
        <v>7118</v>
      </c>
      <c r="C11170" s="124" t="s">
        <v>17</v>
      </c>
      <c r="D11170" s="124" t="s">
        <v>7119</v>
      </c>
      <c r="E11170" s="148" t="s">
        <v>5666</v>
      </c>
      <c r="F11170" s="148"/>
      <c r="G11170" s="84" t="s">
        <v>72</v>
      </c>
      <c r="H11170" s="71">
        <v>5.6999999999999996E-6</v>
      </c>
      <c r="I11170" s="71">
        <v>0</v>
      </c>
      <c r="J11170" s="70">
        <v>2491030.2799999998</v>
      </c>
      <c r="K11170" s="70">
        <v>14.19</v>
      </c>
    </row>
    <row r="11171" spans="1:11" ht="25.5">
      <c r="A11171" s="115"/>
      <c r="B11171" s="115"/>
      <c r="C11171" s="115"/>
      <c r="D11171" s="115"/>
      <c r="E11171" s="115"/>
      <c r="F11171" s="115" t="s">
        <v>3983</v>
      </c>
      <c r="G11171" s="73">
        <v>0</v>
      </c>
      <c r="H11171" s="115" t="s">
        <v>3984</v>
      </c>
      <c r="I11171" s="73">
        <v>0</v>
      </c>
      <c r="J11171" s="115" t="s">
        <v>3985</v>
      </c>
      <c r="K11171" s="73">
        <v>0</v>
      </c>
    </row>
    <row r="11172" spans="1:11" ht="26.25" thickBot="1">
      <c r="A11172" s="115"/>
      <c r="B11172" s="115"/>
      <c r="C11172" s="115"/>
      <c r="D11172" s="115"/>
      <c r="E11172" s="115"/>
      <c r="F11172" s="115" t="s">
        <v>3986</v>
      </c>
      <c r="G11172" s="73">
        <v>3.24</v>
      </c>
      <c r="H11172" s="138"/>
      <c r="I11172" s="138" t="s">
        <v>3987</v>
      </c>
      <c r="J11172" s="115"/>
      <c r="K11172" s="73">
        <v>17.43</v>
      </c>
    </row>
    <row r="11173" spans="1:11" ht="15" thickTop="1">
      <c r="A11173" s="68"/>
      <c r="B11173" s="68"/>
      <c r="C11173" s="68"/>
      <c r="D11173" s="68"/>
      <c r="E11173" s="68"/>
      <c r="F11173" s="68"/>
      <c r="G11173" s="68"/>
      <c r="H11173" s="68"/>
      <c r="I11173" s="68"/>
      <c r="J11173" s="68"/>
      <c r="K11173" s="68"/>
    </row>
    <row r="11174" spans="1:11" ht="15">
      <c r="A11174" s="120"/>
      <c r="B11174" s="121" t="s">
        <v>1</v>
      </c>
      <c r="C11174" s="120" t="s">
        <v>2</v>
      </c>
      <c r="D11174" s="120" t="s">
        <v>3</v>
      </c>
      <c r="E11174" s="144" t="s">
        <v>2279</v>
      </c>
      <c r="F11174" s="144"/>
      <c r="G11174" s="122" t="s">
        <v>4</v>
      </c>
      <c r="H11174" s="121" t="s">
        <v>5</v>
      </c>
      <c r="I11174" s="121" t="s">
        <v>3962</v>
      </c>
      <c r="J11174" s="121" t="s">
        <v>6</v>
      </c>
      <c r="K11174" s="121" t="s">
        <v>8</v>
      </c>
    </row>
    <row r="11175" spans="1:11" ht="38.25">
      <c r="A11175" s="123" t="s">
        <v>3963</v>
      </c>
      <c r="B11175" s="78" t="s">
        <v>7110</v>
      </c>
      <c r="C11175" s="123" t="s">
        <v>17</v>
      </c>
      <c r="D11175" s="123" t="s">
        <v>7111</v>
      </c>
      <c r="E11175" s="150" t="s">
        <v>4252</v>
      </c>
      <c r="F11175" s="150"/>
      <c r="G11175" s="77" t="s">
        <v>3967</v>
      </c>
      <c r="H11175" s="67">
        <v>1</v>
      </c>
      <c r="I11175" s="79"/>
      <c r="J11175" s="79">
        <v>35.119999999999997</v>
      </c>
      <c r="K11175" s="79">
        <v>35.119999999999997</v>
      </c>
    </row>
    <row r="11176" spans="1:11" ht="25.5">
      <c r="A11176" s="124" t="s">
        <v>3973</v>
      </c>
      <c r="B11176" s="64" t="s">
        <v>7118</v>
      </c>
      <c r="C11176" s="124" t="s">
        <v>17</v>
      </c>
      <c r="D11176" s="124" t="s">
        <v>7119</v>
      </c>
      <c r="E11176" s="148" t="s">
        <v>5666</v>
      </c>
      <c r="F11176" s="148"/>
      <c r="G11176" s="84" t="s">
        <v>72</v>
      </c>
      <c r="H11176" s="71">
        <v>1.4100000000000001E-5</v>
      </c>
      <c r="I11176" s="71">
        <v>0</v>
      </c>
      <c r="J11176" s="70">
        <v>2491030.2799999998</v>
      </c>
      <c r="K11176" s="70">
        <v>35.119999999999997</v>
      </c>
    </row>
    <row r="11177" spans="1:11" ht="25.5">
      <c r="A11177" s="115"/>
      <c r="B11177" s="115"/>
      <c r="C11177" s="115"/>
      <c r="D11177" s="115"/>
      <c r="E11177" s="115"/>
      <c r="F11177" s="115" t="s">
        <v>3983</v>
      </c>
      <c r="G11177" s="73">
        <v>0</v>
      </c>
      <c r="H11177" s="115" t="s">
        <v>3984</v>
      </c>
      <c r="I11177" s="73">
        <v>0</v>
      </c>
      <c r="J11177" s="115" t="s">
        <v>3985</v>
      </c>
      <c r="K11177" s="73">
        <v>0</v>
      </c>
    </row>
    <row r="11178" spans="1:11" ht="26.25" thickBot="1">
      <c r="A11178" s="115"/>
      <c r="B11178" s="115"/>
      <c r="C11178" s="115"/>
      <c r="D11178" s="115"/>
      <c r="E11178" s="115"/>
      <c r="F11178" s="115" t="s">
        <v>3986</v>
      </c>
      <c r="G11178" s="73">
        <v>8.0299999999999994</v>
      </c>
      <c r="H11178" s="138"/>
      <c r="I11178" s="138" t="s">
        <v>3987</v>
      </c>
      <c r="J11178" s="115"/>
      <c r="K11178" s="73">
        <v>43.15</v>
      </c>
    </row>
    <row r="11179" spans="1:11" ht="15" thickTop="1">
      <c r="A11179" s="68"/>
      <c r="B11179" s="68"/>
      <c r="C11179" s="68"/>
      <c r="D11179" s="68"/>
      <c r="E11179" s="68"/>
      <c r="F11179" s="68"/>
      <c r="G11179" s="68"/>
      <c r="H11179" s="68"/>
      <c r="I11179" s="68"/>
      <c r="J11179" s="68"/>
      <c r="K11179" s="68"/>
    </row>
    <row r="11180" spans="1:11" ht="15">
      <c r="A11180" s="120"/>
      <c r="B11180" s="121" t="s">
        <v>1</v>
      </c>
      <c r="C11180" s="120" t="s">
        <v>2</v>
      </c>
      <c r="D11180" s="120" t="s">
        <v>3</v>
      </c>
      <c r="E11180" s="144" t="s">
        <v>2279</v>
      </c>
      <c r="F11180" s="144"/>
      <c r="G11180" s="122" t="s">
        <v>4</v>
      </c>
      <c r="H11180" s="121" t="s">
        <v>5</v>
      </c>
      <c r="I11180" s="121" t="s">
        <v>3962</v>
      </c>
      <c r="J11180" s="121" t="s">
        <v>6</v>
      </c>
      <c r="K11180" s="121" t="s">
        <v>8</v>
      </c>
    </row>
    <row r="11181" spans="1:11" ht="38.25">
      <c r="A11181" s="123" t="s">
        <v>3963</v>
      </c>
      <c r="B11181" s="78" t="s">
        <v>7114</v>
      </c>
      <c r="C11181" s="123" t="s">
        <v>17</v>
      </c>
      <c r="D11181" s="123" t="s">
        <v>7115</v>
      </c>
      <c r="E11181" s="150" t="s">
        <v>4252</v>
      </c>
      <c r="F11181" s="150"/>
      <c r="G11181" s="77" t="s">
        <v>3967</v>
      </c>
      <c r="H11181" s="67">
        <v>1</v>
      </c>
      <c r="I11181" s="79"/>
      <c r="J11181" s="79">
        <v>160.16999999999999</v>
      </c>
      <c r="K11181" s="79">
        <v>160.16999999999999</v>
      </c>
    </row>
    <row r="11182" spans="1:11" ht="25.5">
      <c r="A11182" s="124" t="s">
        <v>3973</v>
      </c>
      <c r="B11182" s="64" t="s">
        <v>7118</v>
      </c>
      <c r="C11182" s="124" t="s">
        <v>17</v>
      </c>
      <c r="D11182" s="124" t="s">
        <v>7119</v>
      </c>
      <c r="E11182" s="148" t="s">
        <v>5666</v>
      </c>
      <c r="F11182" s="148"/>
      <c r="G11182" s="84" t="s">
        <v>72</v>
      </c>
      <c r="H11182" s="71">
        <v>6.4300000000000004E-5</v>
      </c>
      <c r="I11182" s="71">
        <v>0</v>
      </c>
      <c r="J11182" s="70">
        <v>2491030.2799999998</v>
      </c>
      <c r="K11182" s="70">
        <v>160.16999999999999</v>
      </c>
    </row>
    <row r="11183" spans="1:11" ht="25.5">
      <c r="A11183" s="115"/>
      <c r="B11183" s="115"/>
      <c r="C11183" s="115"/>
      <c r="D11183" s="115"/>
      <c r="E11183" s="115"/>
      <c r="F11183" s="115" t="s">
        <v>3983</v>
      </c>
      <c r="G11183" s="73">
        <v>0</v>
      </c>
      <c r="H11183" s="115" t="s">
        <v>3984</v>
      </c>
      <c r="I11183" s="73">
        <v>0</v>
      </c>
      <c r="J11183" s="115" t="s">
        <v>3985</v>
      </c>
      <c r="K11183" s="73">
        <v>0</v>
      </c>
    </row>
    <row r="11184" spans="1:11" ht="26.25" thickBot="1">
      <c r="A11184" s="115"/>
      <c r="B11184" s="115"/>
      <c r="C11184" s="115"/>
      <c r="D11184" s="115"/>
      <c r="E11184" s="115"/>
      <c r="F11184" s="115" t="s">
        <v>3986</v>
      </c>
      <c r="G11184" s="73">
        <v>36.64</v>
      </c>
      <c r="H11184" s="138"/>
      <c r="I11184" s="138" t="s">
        <v>3987</v>
      </c>
      <c r="J11184" s="115"/>
      <c r="K11184" s="73">
        <v>196.81</v>
      </c>
    </row>
    <row r="11185" spans="1:11" ht="15" thickTop="1">
      <c r="A11185" s="68"/>
      <c r="B11185" s="68"/>
      <c r="C11185" s="68"/>
      <c r="D11185" s="68"/>
      <c r="E11185" s="68"/>
      <c r="F11185" s="68"/>
      <c r="G11185" s="68"/>
      <c r="H11185" s="68"/>
      <c r="I11185" s="68"/>
      <c r="J11185" s="68"/>
      <c r="K11185" s="68"/>
    </row>
    <row r="11186" spans="1:11" ht="15">
      <c r="A11186" s="120"/>
      <c r="B11186" s="121" t="s">
        <v>1</v>
      </c>
      <c r="C11186" s="120" t="s">
        <v>2</v>
      </c>
      <c r="D11186" s="120" t="s">
        <v>3</v>
      </c>
      <c r="E11186" s="144" t="s">
        <v>2279</v>
      </c>
      <c r="F11186" s="144"/>
      <c r="G11186" s="122" t="s">
        <v>4</v>
      </c>
      <c r="H11186" s="121" t="s">
        <v>5</v>
      </c>
      <c r="I11186" s="121" t="s">
        <v>3962</v>
      </c>
      <c r="J11186" s="121" t="s">
        <v>6</v>
      </c>
      <c r="K11186" s="121" t="s">
        <v>8</v>
      </c>
    </row>
    <row r="11187" spans="1:11" ht="38.25">
      <c r="A11187" s="123" t="s">
        <v>3963</v>
      </c>
      <c r="B11187" s="78" t="s">
        <v>7116</v>
      </c>
      <c r="C11187" s="123" t="s">
        <v>17</v>
      </c>
      <c r="D11187" s="123" t="s">
        <v>7117</v>
      </c>
      <c r="E11187" s="150" t="s">
        <v>4252</v>
      </c>
      <c r="F11187" s="150"/>
      <c r="G11187" s="77" t="s">
        <v>3967</v>
      </c>
      <c r="H11187" s="67">
        <v>1</v>
      </c>
      <c r="I11187" s="79"/>
      <c r="J11187" s="79">
        <v>13.52</v>
      </c>
      <c r="K11187" s="79">
        <v>13.52</v>
      </c>
    </row>
    <row r="11188" spans="1:11">
      <c r="A11188" s="124" t="s">
        <v>3973</v>
      </c>
      <c r="B11188" s="64" t="s">
        <v>6568</v>
      </c>
      <c r="C11188" s="124" t="s">
        <v>17</v>
      </c>
      <c r="D11188" s="124" t="s">
        <v>6569</v>
      </c>
      <c r="E11188" s="148" t="s">
        <v>6570</v>
      </c>
      <c r="F11188" s="148"/>
      <c r="G11188" s="84" t="s">
        <v>6571</v>
      </c>
      <c r="H11188" s="71">
        <v>13</v>
      </c>
      <c r="I11188" s="71">
        <v>0</v>
      </c>
      <c r="J11188" s="70">
        <v>1.04</v>
      </c>
      <c r="K11188" s="70">
        <v>13.52</v>
      </c>
    </row>
    <row r="11189" spans="1:11" ht="25.5">
      <c r="A11189" s="115"/>
      <c r="B11189" s="115"/>
      <c r="C11189" s="115"/>
      <c r="D11189" s="115"/>
      <c r="E11189" s="115"/>
      <c r="F11189" s="115" t="s">
        <v>3983</v>
      </c>
      <c r="G11189" s="73">
        <v>0</v>
      </c>
      <c r="H11189" s="115" t="s">
        <v>3984</v>
      </c>
      <c r="I11189" s="73">
        <v>0</v>
      </c>
      <c r="J11189" s="115" t="s">
        <v>3985</v>
      </c>
      <c r="K11189" s="73">
        <v>0</v>
      </c>
    </row>
    <row r="11190" spans="1:11" ht="26.25" thickBot="1">
      <c r="A11190" s="115"/>
      <c r="B11190" s="115"/>
      <c r="C11190" s="115"/>
      <c r="D11190" s="115"/>
      <c r="E11190" s="115"/>
      <c r="F11190" s="115" t="s">
        <v>3986</v>
      </c>
      <c r="G11190" s="73">
        <v>3.09</v>
      </c>
      <c r="H11190" s="138"/>
      <c r="I11190" s="138" t="s">
        <v>3987</v>
      </c>
      <c r="J11190" s="115"/>
      <c r="K11190" s="73">
        <v>16.61</v>
      </c>
    </row>
    <row r="11191" spans="1:11" ht="15" thickTop="1">
      <c r="A11191" s="68"/>
      <c r="B11191" s="68"/>
      <c r="C11191" s="68"/>
      <c r="D11191" s="68"/>
      <c r="E11191" s="68"/>
      <c r="F11191" s="68"/>
      <c r="G11191" s="68"/>
      <c r="H11191" s="68"/>
      <c r="I11191" s="68"/>
      <c r="J11191" s="68"/>
      <c r="K11191" s="68"/>
    </row>
    <row r="11192" spans="1:11" ht="15">
      <c r="A11192" s="120"/>
      <c r="B11192" s="121" t="s">
        <v>1</v>
      </c>
      <c r="C11192" s="120" t="s">
        <v>2</v>
      </c>
      <c r="D11192" s="120" t="s">
        <v>3</v>
      </c>
      <c r="E11192" s="144" t="s">
        <v>2279</v>
      </c>
      <c r="F11192" s="144"/>
      <c r="G11192" s="122" t="s">
        <v>4</v>
      </c>
      <c r="H11192" s="121" t="s">
        <v>5</v>
      </c>
      <c r="I11192" s="121" t="s">
        <v>3962</v>
      </c>
      <c r="J11192" s="121" t="s">
        <v>6</v>
      </c>
      <c r="K11192" s="121" t="s">
        <v>8</v>
      </c>
    </row>
    <row r="11193" spans="1:11">
      <c r="A11193" s="123" t="s">
        <v>3963</v>
      </c>
      <c r="B11193" s="78" t="s">
        <v>4501</v>
      </c>
      <c r="C11193" s="123" t="s">
        <v>17</v>
      </c>
      <c r="D11193" s="123" t="s">
        <v>4502</v>
      </c>
      <c r="E11193" s="150" t="s">
        <v>2323</v>
      </c>
      <c r="F11193" s="150"/>
      <c r="G11193" s="77" t="s">
        <v>3967</v>
      </c>
      <c r="H11193" s="67">
        <v>1</v>
      </c>
      <c r="I11193" s="79"/>
      <c r="J11193" s="79">
        <v>32.15</v>
      </c>
      <c r="K11193" s="79">
        <v>32.15</v>
      </c>
    </row>
    <row r="11194" spans="1:11" ht="25.5">
      <c r="A11194" s="116" t="s">
        <v>3964</v>
      </c>
      <c r="B11194" s="117" t="s">
        <v>6783</v>
      </c>
      <c r="C11194" s="116" t="s">
        <v>17</v>
      </c>
      <c r="D11194" s="116" t="s">
        <v>6784</v>
      </c>
      <c r="E11194" s="136" t="s">
        <v>2323</v>
      </c>
      <c r="F11194" s="136"/>
      <c r="G11194" s="5" t="s">
        <v>3967</v>
      </c>
      <c r="H11194" s="7">
        <v>1</v>
      </c>
      <c r="I11194" s="7">
        <v>0</v>
      </c>
      <c r="J11194" s="69">
        <v>0.51</v>
      </c>
      <c r="K11194" s="69">
        <v>0.51</v>
      </c>
    </row>
    <row r="11195" spans="1:11" ht="25.5">
      <c r="A11195" s="124" t="s">
        <v>3973</v>
      </c>
      <c r="B11195" s="64" t="s">
        <v>6383</v>
      </c>
      <c r="C11195" s="124" t="s">
        <v>17</v>
      </c>
      <c r="D11195" s="124" t="s">
        <v>6384</v>
      </c>
      <c r="E11195" s="148" t="s">
        <v>3976</v>
      </c>
      <c r="F11195" s="148"/>
      <c r="G11195" s="84" t="s">
        <v>3967</v>
      </c>
      <c r="H11195" s="71">
        <v>1</v>
      </c>
      <c r="I11195" s="71">
        <v>0</v>
      </c>
      <c r="J11195" s="70">
        <v>1.31</v>
      </c>
      <c r="K11195" s="70">
        <v>1.31</v>
      </c>
    </row>
    <row r="11196" spans="1:11" ht="25.5">
      <c r="A11196" s="124" t="s">
        <v>3973</v>
      </c>
      <c r="B11196" s="64" t="s">
        <v>6377</v>
      </c>
      <c r="C11196" s="124" t="s">
        <v>17</v>
      </c>
      <c r="D11196" s="124" t="s">
        <v>6378</v>
      </c>
      <c r="E11196" s="148" t="s">
        <v>3976</v>
      </c>
      <c r="F11196" s="148"/>
      <c r="G11196" s="84" t="s">
        <v>3967</v>
      </c>
      <c r="H11196" s="71">
        <v>1</v>
      </c>
      <c r="I11196" s="71">
        <v>0</v>
      </c>
      <c r="J11196" s="70">
        <v>0.78</v>
      </c>
      <c r="K11196" s="70">
        <v>0.78</v>
      </c>
    </row>
    <row r="11197" spans="1:11" ht="25.5">
      <c r="A11197" s="124" t="s">
        <v>3973</v>
      </c>
      <c r="B11197" s="64" t="s">
        <v>6385</v>
      </c>
      <c r="C11197" s="124" t="s">
        <v>17</v>
      </c>
      <c r="D11197" s="124" t="s">
        <v>6386</v>
      </c>
      <c r="E11197" s="148" t="s">
        <v>3976</v>
      </c>
      <c r="F11197" s="148"/>
      <c r="G11197" s="84" t="s">
        <v>3967</v>
      </c>
      <c r="H11197" s="71">
        <v>1</v>
      </c>
      <c r="I11197" s="71">
        <v>0</v>
      </c>
      <c r="J11197" s="70">
        <v>1.43</v>
      </c>
      <c r="K11197" s="70">
        <v>1.43</v>
      </c>
    </row>
    <row r="11198" spans="1:11">
      <c r="A11198" s="124" t="s">
        <v>3973</v>
      </c>
      <c r="B11198" s="64" t="s">
        <v>6785</v>
      </c>
      <c r="C11198" s="124" t="s">
        <v>17</v>
      </c>
      <c r="D11198" s="124" t="s">
        <v>6786</v>
      </c>
      <c r="E11198" s="148" t="s">
        <v>4019</v>
      </c>
      <c r="F11198" s="148"/>
      <c r="G11198" s="84" t="s">
        <v>3967</v>
      </c>
      <c r="H11198" s="71">
        <v>1</v>
      </c>
      <c r="I11198" s="71">
        <v>0</v>
      </c>
      <c r="J11198" s="70">
        <v>24.13</v>
      </c>
      <c r="K11198" s="70">
        <v>24.13</v>
      </c>
    </row>
    <row r="11199" spans="1:11" ht="25.5">
      <c r="A11199" s="124" t="s">
        <v>3973</v>
      </c>
      <c r="B11199" s="64" t="s">
        <v>6379</v>
      </c>
      <c r="C11199" s="124" t="s">
        <v>17</v>
      </c>
      <c r="D11199" s="124" t="s">
        <v>6380</v>
      </c>
      <c r="E11199" s="148" t="s">
        <v>3976</v>
      </c>
      <c r="F11199" s="148"/>
      <c r="G11199" s="84" t="s">
        <v>3967</v>
      </c>
      <c r="H11199" s="71">
        <v>1</v>
      </c>
      <c r="I11199" s="71">
        <v>0</v>
      </c>
      <c r="J11199" s="70">
        <v>3.32</v>
      </c>
      <c r="K11199" s="70">
        <v>3.32</v>
      </c>
    </row>
    <row r="11200" spans="1:11" ht="25.5">
      <c r="A11200" s="124" t="s">
        <v>3973</v>
      </c>
      <c r="B11200" s="64" t="s">
        <v>6381</v>
      </c>
      <c r="C11200" s="124" t="s">
        <v>17</v>
      </c>
      <c r="D11200" s="124" t="s">
        <v>6382</v>
      </c>
      <c r="E11200" s="148" t="s">
        <v>3976</v>
      </c>
      <c r="F11200" s="148"/>
      <c r="G11200" s="84" t="s">
        <v>3967</v>
      </c>
      <c r="H11200" s="71">
        <v>1</v>
      </c>
      <c r="I11200" s="71">
        <v>0</v>
      </c>
      <c r="J11200" s="70">
        <v>0.59</v>
      </c>
      <c r="K11200" s="70">
        <v>0.59</v>
      </c>
    </row>
    <row r="11201" spans="1:11" ht="25.5">
      <c r="A11201" s="124" t="s">
        <v>3973</v>
      </c>
      <c r="B11201" s="64" t="s">
        <v>6387</v>
      </c>
      <c r="C11201" s="124" t="s">
        <v>17</v>
      </c>
      <c r="D11201" s="124" t="s">
        <v>6388</v>
      </c>
      <c r="E11201" s="148" t="s">
        <v>3976</v>
      </c>
      <c r="F11201" s="148"/>
      <c r="G11201" s="84" t="s">
        <v>3967</v>
      </c>
      <c r="H11201" s="71">
        <v>1</v>
      </c>
      <c r="I11201" s="71">
        <v>0</v>
      </c>
      <c r="J11201" s="70">
        <v>0.08</v>
      </c>
      <c r="K11201" s="70">
        <v>0.08</v>
      </c>
    </row>
    <row r="11202" spans="1:11" ht="25.5">
      <c r="A11202" s="115"/>
      <c r="B11202" s="115"/>
      <c r="C11202" s="115"/>
      <c r="D11202" s="115"/>
      <c r="E11202" s="115"/>
      <c r="F11202" s="115" t="s">
        <v>3983</v>
      </c>
      <c r="G11202" s="73">
        <v>24.64</v>
      </c>
      <c r="H11202" s="115" t="s">
        <v>3984</v>
      </c>
      <c r="I11202" s="73">
        <v>0</v>
      </c>
      <c r="J11202" s="115" t="s">
        <v>3985</v>
      </c>
      <c r="K11202" s="73">
        <v>24.64</v>
      </c>
    </row>
    <row r="11203" spans="1:11" ht="26.25" thickBot="1">
      <c r="A11203" s="115"/>
      <c r="B11203" s="115"/>
      <c r="C11203" s="115"/>
      <c r="D11203" s="115"/>
      <c r="E11203" s="115"/>
      <c r="F11203" s="115" t="s">
        <v>3986</v>
      </c>
      <c r="G11203" s="73">
        <v>7.35</v>
      </c>
      <c r="H11203" s="138"/>
      <c r="I11203" s="138" t="s">
        <v>3987</v>
      </c>
      <c r="J11203" s="115"/>
      <c r="K11203" s="73">
        <v>39.5</v>
      </c>
    </row>
    <row r="11204" spans="1:11" ht="15" thickTop="1">
      <c r="A11204" s="68"/>
      <c r="B11204" s="68"/>
      <c r="C11204" s="68"/>
      <c r="D11204" s="68"/>
      <c r="E11204" s="68"/>
      <c r="F11204" s="68"/>
      <c r="G11204" s="68"/>
      <c r="H11204" s="68"/>
      <c r="I11204" s="68"/>
      <c r="J11204" s="68"/>
      <c r="K11204" s="68"/>
    </row>
    <row r="11205" spans="1:11" ht="15">
      <c r="A11205" s="120"/>
      <c r="B11205" s="121" t="s">
        <v>1</v>
      </c>
      <c r="C11205" s="120" t="s">
        <v>2</v>
      </c>
      <c r="D11205" s="120" t="s">
        <v>3</v>
      </c>
      <c r="E11205" s="144" t="s">
        <v>2279</v>
      </c>
      <c r="F11205" s="144"/>
      <c r="G11205" s="122" t="s">
        <v>4</v>
      </c>
      <c r="H11205" s="121" t="s">
        <v>5</v>
      </c>
      <c r="I11205" s="121" t="s">
        <v>3962</v>
      </c>
      <c r="J11205" s="121" t="s">
        <v>6</v>
      </c>
      <c r="K11205" s="121" t="s">
        <v>8</v>
      </c>
    </row>
    <row r="11206" spans="1:11" ht="25.5">
      <c r="A11206" s="123" t="s">
        <v>3963</v>
      </c>
      <c r="B11206" s="78" t="s">
        <v>5586</v>
      </c>
      <c r="C11206" s="123" t="s">
        <v>17</v>
      </c>
      <c r="D11206" s="123" t="s">
        <v>5587</v>
      </c>
      <c r="E11206" s="150" t="s">
        <v>2386</v>
      </c>
      <c r="F11206" s="150"/>
      <c r="G11206" s="77" t="s">
        <v>72</v>
      </c>
      <c r="H11206" s="67">
        <v>1</v>
      </c>
      <c r="I11206" s="79"/>
      <c r="J11206" s="79">
        <v>71.709999999999994</v>
      </c>
      <c r="K11206" s="79">
        <v>71.709999999999994</v>
      </c>
    </row>
    <row r="11207" spans="1:11" ht="25.5">
      <c r="A11207" s="116" t="s">
        <v>3964</v>
      </c>
      <c r="B11207" s="117" t="s">
        <v>4488</v>
      </c>
      <c r="C11207" s="116" t="s">
        <v>17</v>
      </c>
      <c r="D11207" s="116" t="s">
        <v>4489</v>
      </c>
      <c r="E11207" s="136" t="s">
        <v>2323</v>
      </c>
      <c r="F11207" s="136"/>
      <c r="G11207" s="5" t="s">
        <v>3967</v>
      </c>
      <c r="H11207" s="7">
        <v>0.82599999999999996</v>
      </c>
      <c r="I11207" s="7">
        <v>0</v>
      </c>
      <c r="J11207" s="69">
        <v>32.57</v>
      </c>
      <c r="K11207" s="69">
        <v>26.9</v>
      </c>
    </row>
    <row r="11208" spans="1:11" ht="25.5">
      <c r="A11208" s="116" t="s">
        <v>3964</v>
      </c>
      <c r="B11208" s="117" t="s">
        <v>4490</v>
      </c>
      <c r="C11208" s="116" t="s">
        <v>17</v>
      </c>
      <c r="D11208" s="116" t="s">
        <v>4491</v>
      </c>
      <c r="E11208" s="136" t="s">
        <v>2323</v>
      </c>
      <c r="F11208" s="136"/>
      <c r="G11208" s="5" t="s">
        <v>3967</v>
      </c>
      <c r="H11208" s="7">
        <v>0.82599999999999996</v>
      </c>
      <c r="I11208" s="7">
        <v>0</v>
      </c>
      <c r="J11208" s="69">
        <v>23.13</v>
      </c>
      <c r="K11208" s="69">
        <v>19.100000000000001</v>
      </c>
    </row>
    <row r="11209" spans="1:11">
      <c r="A11209" s="124" t="s">
        <v>3973</v>
      </c>
      <c r="B11209" s="64" t="s">
        <v>7120</v>
      </c>
      <c r="C11209" s="124" t="s">
        <v>17</v>
      </c>
      <c r="D11209" s="124" t="s">
        <v>7121</v>
      </c>
      <c r="E11209" s="148" t="s">
        <v>3976</v>
      </c>
      <c r="F11209" s="148"/>
      <c r="G11209" s="84" t="s">
        <v>72</v>
      </c>
      <c r="H11209" s="71">
        <v>3</v>
      </c>
      <c r="I11209" s="71">
        <v>0</v>
      </c>
      <c r="J11209" s="70">
        <v>8.57</v>
      </c>
      <c r="K11209" s="70">
        <v>25.71</v>
      </c>
    </row>
    <row r="11210" spans="1:11" ht="25.5">
      <c r="A11210" s="115"/>
      <c r="B11210" s="115"/>
      <c r="C11210" s="115"/>
      <c r="D11210" s="115"/>
      <c r="E11210" s="115"/>
      <c r="F11210" s="115" t="s">
        <v>3983</v>
      </c>
      <c r="G11210" s="73">
        <v>33.54</v>
      </c>
      <c r="H11210" s="115" t="s">
        <v>3984</v>
      </c>
      <c r="I11210" s="73">
        <v>0</v>
      </c>
      <c r="J11210" s="115" t="s">
        <v>3985</v>
      </c>
      <c r="K11210" s="73">
        <v>33.54</v>
      </c>
    </row>
    <row r="11211" spans="1:11" ht="26.25" thickBot="1">
      <c r="A11211" s="115"/>
      <c r="B11211" s="115"/>
      <c r="C11211" s="115"/>
      <c r="D11211" s="115"/>
      <c r="E11211" s="115"/>
      <c r="F11211" s="115" t="s">
        <v>3986</v>
      </c>
      <c r="G11211" s="73">
        <v>16.399999999999999</v>
      </c>
      <c r="H11211" s="138"/>
      <c r="I11211" s="138" t="s">
        <v>3987</v>
      </c>
      <c r="J11211" s="115"/>
      <c r="K11211" s="73">
        <v>88.11</v>
      </c>
    </row>
    <row r="11212" spans="1:11" ht="15" thickTop="1">
      <c r="A11212" s="68"/>
      <c r="B11212" s="68"/>
      <c r="C11212" s="68"/>
      <c r="D11212" s="68"/>
      <c r="E11212" s="68"/>
      <c r="F11212" s="68"/>
      <c r="G11212" s="68"/>
      <c r="H11212" s="68"/>
      <c r="I11212" s="68"/>
      <c r="J11212" s="68"/>
      <c r="K11212" s="68"/>
    </row>
    <row r="11213" spans="1:11" ht="15">
      <c r="A11213" s="120"/>
      <c r="B11213" s="121" t="s">
        <v>1</v>
      </c>
      <c r="C11213" s="120" t="s">
        <v>2</v>
      </c>
      <c r="D11213" s="120" t="s">
        <v>3</v>
      </c>
      <c r="E11213" s="144" t="s">
        <v>2279</v>
      </c>
      <c r="F11213" s="144"/>
      <c r="G11213" s="122" t="s">
        <v>4</v>
      </c>
      <c r="H11213" s="121" t="s">
        <v>5</v>
      </c>
      <c r="I11213" s="121" t="s">
        <v>3962</v>
      </c>
      <c r="J11213" s="121" t="s">
        <v>6</v>
      </c>
      <c r="K11213" s="121" t="s">
        <v>8</v>
      </c>
    </row>
    <row r="11214" spans="1:11" ht="38.25">
      <c r="A11214" s="123" t="s">
        <v>3963</v>
      </c>
      <c r="B11214" s="78" t="s">
        <v>5622</v>
      </c>
      <c r="C11214" s="123" t="s">
        <v>17</v>
      </c>
      <c r="D11214" s="123" t="s">
        <v>5623</v>
      </c>
      <c r="E11214" s="150" t="s">
        <v>2386</v>
      </c>
      <c r="F11214" s="150"/>
      <c r="G11214" s="77" t="s">
        <v>72</v>
      </c>
      <c r="H11214" s="67">
        <v>1</v>
      </c>
      <c r="I11214" s="79"/>
      <c r="J11214" s="79">
        <v>64.98</v>
      </c>
      <c r="K11214" s="79">
        <v>64.98</v>
      </c>
    </row>
    <row r="11215" spans="1:11" ht="25.5">
      <c r="A11215" s="116" t="s">
        <v>3964</v>
      </c>
      <c r="B11215" s="117" t="s">
        <v>4488</v>
      </c>
      <c r="C11215" s="116" t="s">
        <v>17</v>
      </c>
      <c r="D11215" s="116" t="s">
        <v>4489</v>
      </c>
      <c r="E11215" s="136" t="s">
        <v>2323</v>
      </c>
      <c r="F11215" s="136"/>
      <c r="G11215" s="5" t="s">
        <v>3967</v>
      </c>
      <c r="H11215" s="7">
        <v>0.74099999999999999</v>
      </c>
      <c r="I11215" s="7">
        <v>0</v>
      </c>
      <c r="J11215" s="69">
        <v>32.57</v>
      </c>
      <c r="K11215" s="69">
        <v>24.13</v>
      </c>
    </row>
    <row r="11216" spans="1:11" ht="25.5">
      <c r="A11216" s="116" t="s">
        <v>3964</v>
      </c>
      <c r="B11216" s="117" t="s">
        <v>4490</v>
      </c>
      <c r="C11216" s="116" t="s">
        <v>17</v>
      </c>
      <c r="D11216" s="116" t="s">
        <v>4491</v>
      </c>
      <c r="E11216" s="136" t="s">
        <v>2323</v>
      </c>
      <c r="F11216" s="136"/>
      <c r="G11216" s="5" t="s">
        <v>3967</v>
      </c>
      <c r="H11216" s="7">
        <v>0.74099999999999999</v>
      </c>
      <c r="I11216" s="7">
        <v>0</v>
      </c>
      <c r="J11216" s="69">
        <v>23.13</v>
      </c>
      <c r="K11216" s="69">
        <v>17.13</v>
      </c>
    </row>
    <row r="11217" spans="1:11">
      <c r="A11217" s="124" t="s">
        <v>3973</v>
      </c>
      <c r="B11217" s="64" t="s">
        <v>7122</v>
      </c>
      <c r="C11217" s="124" t="s">
        <v>17</v>
      </c>
      <c r="D11217" s="124" t="s">
        <v>7123</v>
      </c>
      <c r="E11217" s="148" t="s">
        <v>3976</v>
      </c>
      <c r="F11217" s="148"/>
      <c r="G11217" s="84" t="s">
        <v>72</v>
      </c>
      <c r="H11217" s="71">
        <v>1</v>
      </c>
      <c r="I11217" s="71">
        <v>0</v>
      </c>
      <c r="J11217" s="70">
        <v>6.58</v>
      </c>
      <c r="K11217" s="70">
        <v>6.58</v>
      </c>
    </row>
    <row r="11218" spans="1:11">
      <c r="A11218" s="124" t="s">
        <v>3973</v>
      </c>
      <c r="B11218" s="64" t="s">
        <v>7120</v>
      </c>
      <c r="C11218" s="124" t="s">
        <v>17</v>
      </c>
      <c r="D11218" s="124" t="s">
        <v>7121</v>
      </c>
      <c r="E11218" s="148" t="s">
        <v>3976</v>
      </c>
      <c r="F11218" s="148"/>
      <c r="G11218" s="84" t="s">
        <v>72</v>
      </c>
      <c r="H11218" s="71">
        <v>2</v>
      </c>
      <c r="I11218" s="71">
        <v>0</v>
      </c>
      <c r="J11218" s="70">
        <v>8.57</v>
      </c>
      <c r="K11218" s="70">
        <v>17.14</v>
      </c>
    </row>
    <row r="11219" spans="1:11" ht="25.5">
      <c r="A11219" s="115"/>
      <c r="B11219" s="115"/>
      <c r="C11219" s="115"/>
      <c r="D11219" s="115"/>
      <c r="E11219" s="115"/>
      <c r="F11219" s="115" t="s">
        <v>3983</v>
      </c>
      <c r="G11219" s="73">
        <v>30.09</v>
      </c>
      <c r="H11219" s="115" t="s">
        <v>3984</v>
      </c>
      <c r="I11219" s="73">
        <v>0</v>
      </c>
      <c r="J11219" s="115" t="s">
        <v>3985</v>
      </c>
      <c r="K11219" s="73">
        <v>30.09</v>
      </c>
    </row>
    <row r="11220" spans="1:11" ht="26.25" thickBot="1">
      <c r="A11220" s="115"/>
      <c r="B11220" s="115"/>
      <c r="C11220" s="115"/>
      <c r="D11220" s="115"/>
      <c r="E11220" s="115"/>
      <c r="F11220" s="115" t="s">
        <v>3986</v>
      </c>
      <c r="G11220" s="73">
        <v>14.86</v>
      </c>
      <c r="H11220" s="138"/>
      <c r="I11220" s="138" t="s">
        <v>3987</v>
      </c>
      <c r="J11220" s="115"/>
      <c r="K11220" s="73">
        <v>79.84</v>
      </c>
    </row>
    <row r="11221" spans="1:11" ht="15" thickTop="1">
      <c r="A11221" s="68"/>
      <c r="B11221" s="68"/>
      <c r="C11221" s="68"/>
      <c r="D11221" s="68"/>
      <c r="E11221" s="68"/>
      <c r="F11221" s="68"/>
      <c r="G11221" s="68"/>
      <c r="H11221" s="68"/>
      <c r="I11221" s="68"/>
      <c r="J11221" s="68"/>
      <c r="K11221" s="68"/>
    </row>
    <row r="11222" spans="1:11" ht="15">
      <c r="A11222" s="120"/>
      <c r="B11222" s="121" t="s">
        <v>1</v>
      </c>
      <c r="C11222" s="120" t="s">
        <v>2</v>
      </c>
      <c r="D11222" s="120" t="s">
        <v>3</v>
      </c>
      <c r="E11222" s="144" t="s">
        <v>2279</v>
      </c>
      <c r="F11222" s="144"/>
      <c r="G11222" s="122" t="s">
        <v>4</v>
      </c>
      <c r="H11222" s="121" t="s">
        <v>5</v>
      </c>
      <c r="I11222" s="121" t="s">
        <v>3962</v>
      </c>
      <c r="J11222" s="121" t="s">
        <v>6</v>
      </c>
      <c r="K11222" s="121" t="s">
        <v>8</v>
      </c>
    </row>
    <row r="11223" spans="1:11" ht="38.25">
      <c r="A11223" s="123" t="s">
        <v>3963</v>
      </c>
      <c r="B11223" s="78" t="s">
        <v>5620</v>
      </c>
      <c r="C11223" s="123" t="s">
        <v>17</v>
      </c>
      <c r="D11223" s="123" t="s">
        <v>5621</v>
      </c>
      <c r="E11223" s="150" t="s">
        <v>2386</v>
      </c>
      <c r="F11223" s="150"/>
      <c r="G11223" s="77" t="s">
        <v>72</v>
      </c>
      <c r="H11223" s="67">
        <v>1</v>
      </c>
      <c r="I11223" s="79"/>
      <c r="J11223" s="79">
        <v>57.18</v>
      </c>
      <c r="K11223" s="79">
        <v>57.18</v>
      </c>
    </row>
    <row r="11224" spans="1:11" ht="25.5">
      <c r="A11224" s="116" t="s">
        <v>3964</v>
      </c>
      <c r="B11224" s="117" t="s">
        <v>4490</v>
      </c>
      <c r="C11224" s="116" t="s">
        <v>17</v>
      </c>
      <c r="D11224" s="116" t="s">
        <v>4491</v>
      </c>
      <c r="E11224" s="136" t="s">
        <v>2323</v>
      </c>
      <c r="F11224" s="136"/>
      <c r="G11224" s="5" t="s">
        <v>3967</v>
      </c>
      <c r="H11224" s="7">
        <v>0.65600000000000003</v>
      </c>
      <c r="I11224" s="7">
        <v>0</v>
      </c>
      <c r="J11224" s="69">
        <v>23.13</v>
      </c>
      <c r="K11224" s="69">
        <v>15.17</v>
      </c>
    </row>
    <row r="11225" spans="1:11" ht="25.5">
      <c r="A11225" s="116" t="s">
        <v>3964</v>
      </c>
      <c r="B11225" s="117" t="s">
        <v>4488</v>
      </c>
      <c r="C11225" s="116" t="s">
        <v>17</v>
      </c>
      <c r="D11225" s="116" t="s">
        <v>4489</v>
      </c>
      <c r="E11225" s="136" t="s">
        <v>2323</v>
      </c>
      <c r="F11225" s="136"/>
      <c r="G11225" s="5" t="s">
        <v>3967</v>
      </c>
      <c r="H11225" s="7">
        <v>0.65600000000000003</v>
      </c>
      <c r="I11225" s="7">
        <v>0</v>
      </c>
      <c r="J11225" s="69">
        <v>32.57</v>
      </c>
      <c r="K11225" s="69">
        <v>21.36</v>
      </c>
    </row>
    <row r="11226" spans="1:11">
      <c r="A11226" s="124" t="s">
        <v>3973</v>
      </c>
      <c r="B11226" s="64" t="s">
        <v>7124</v>
      </c>
      <c r="C11226" s="124" t="s">
        <v>17</v>
      </c>
      <c r="D11226" s="124" t="s">
        <v>7125</v>
      </c>
      <c r="E11226" s="148" t="s">
        <v>3976</v>
      </c>
      <c r="F11226" s="148"/>
      <c r="G11226" s="84" t="s">
        <v>72</v>
      </c>
      <c r="H11226" s="71">
        <v>1</v>
      </c>
      <c r="I11226" s="71">
        <v>0</v>
      </c>
      <c r="J11226" s="70">
        <v>7.49</v>
      </c>
      <c r="K11226" s="70">
        <v>7.49</v>
      </c>
    </row>
    <row r="11227" spans="1:11">
      <c r="A11227" s="124" t="s">
        <v>3973</v>
      </c>
      <c r="B11227" s="64" t="s">
        <v>7122</v>
      </c>
      <c r="C11227" s="124" t="s">
        <v>17</v>
      </c>
      <c r="D11227" s="124" t="s">
        <v>7123</v>
      </c>
      <c r="E11227" s="148" t="s">
        <v>3976</v>
      </c>
      <c r="F11227" s="148"/>
      <c r="G11227" s="84" t="s">
        <v>72</v>
      </c>
      <c r="H11227" s="71">
        <v>2</v>
      </c>
      <c r="I11227" s="71">
        <v>0</v>
      </c>
      <c r="J11227" s="70">
        <v>6.58</v>
      </c>
      <c r="K11227" s="70">
        <v>13.16</v>
      </c>
    </row>
    <row r="11228" spans="1:11" ht="25.5">
      <c r="A11228" s="115"/>
      <c r="B11228" s="115"/>
      <c r="C11228" s="115"/>
      <c r="D11228" s="115"/>
      <c r="E11228" s="115"/>
      <c r="F11228" s="115" t="s">
        <v>3983</v>
      </c>
      <c r="G11228" s="73">
        <v>26.63</v>
      </c>
      <c r="H11228" s="115" t="s">
        <v>3984</v>
      </c>
      <c r="I11228" s="73">
        <v>0</v>
      </c>
      <c r="J11228" s="115" t="s">
        <v>3985</v>
      </c>
      <c r="K11228" s="73">
        <v>26.63</v>
      </c>
    </row>
    <row r="11229" spans="1:11" ht="26.25" thickBot="1">
      <c r="A11229" s="115"/>
      <c r="B11229" s="115"/>
      <c r="C11229" s="115"/>
      <c r="D11229" s="115"/>
      <c r="E11229" s="115"/>
      <c r="F11229" s="115" t="s">
        <v>3986</v>
      </c>
      <c r="G11229" s="73">
        <v>13.08</v>
      </c>
      <c r="H11229" s="138"/>
      <c r="I11229" s="138" t="s">
        <v>3987</v>
      </c>
      <c r="J11229" s="115"/>
      <c r="K11229" s="73">
        <v>70.260000000000005</v>
      </c>
    </row>
    <row r="11230" spans="1:11" ht="15" thickTop="1">
      <c r="A11230" s="68"/>
      <c r="B11230" s="68"/>
      <c r="C11230" s="68"/>
      <c r="D11230" s="68"/>
      <c r="E11230" s="68"/>
      <c r="F11230" s="68"/>
      <c r="G11230" s="68"/>
      <c r="H11230" s="68"/>
      <c r="I11230" s="68"/>
      <c r="J11230" s="68"/>
      <c r="K11230" s="68"/>
    </row>
    <row r="11231" spans="1:11" ht="15">
      <c r="A11231" s="120"/>
      <c r="B11231" s="121" t="s">
        <v>1</v>
      </c>
      <c r="C11231" s="120" t="s">
        <v>2</v>
      </c>
      <c r="D11231" s="120" t="s">
        <v>3</v>
      </c>
      <c r="E11231" s="144" t="s">
        <v>2279</v>
      </c>
      <c r="F11231" s="144"/>
      <c r="G11231" s="122" t="s">
        <v>4</v>
      </c>
      <c r="H11231" s="121" t="s">
        <v>5</v>
      </c>
      <c r="I11231" s="121" t="s">
        <v>3962</v>
      </c>
      <c r="J11231" s="121" t="s">
        <v>6</v>
      </c>
      <c r="K11231" s="121" t="s">
        <v>8</v>
      </c>
    </row>
    <row r="11232" spans="1:11" ht="25.5">
      <c r="A11232" s="123" t="s">
        <v>3963</v>
      </c>
      <c r="B11232" s="78" t="s">
        <v>5624</v>
      </c>
      <c r="C11232" s="123" t="s">
        <v>17</v>
      </c>
      <c r="D11232" s="123" t="s">
        <v>5625</v>
      </c>
      <c r="E11232" s="150" t="s">
        <v>2386</v>
      </c>
      <c r="F11232" s="150"/>
      <c r="G11232" s="77" t="s">
        <v>72</v>
      </c>
      <c r="H11232" s="67">
        <v>1</v>
      </c>
      <c r="I11232" s="79"/>
      <c r="J11232" s="79">
        <v>51.6</v>
      </c>
      <c r="K11232" s="79">
        <v>51.6</v>
      </c>
    </row>
    <row r="11233" spans="1:11" ht="25.5">
      <c r="A11233" s="116" t="s">
        <v>3964</v>
      </c>
      <c r="B11233" s="117" t="s">
        <v>4488</v>
      </c>
      <c r="C11233" s="116" t="s">
        <v>17</v>
      </c>
      <c r="D11233" s="116" t="s">
        <v>4489</v>
      </c>
      <c r="E11233" s="136" t="s">
        <v>2323</v>
      </c>
      <c r="F11233" s="136"/>
      <c r="G11233" s="5" t="s">
        <v>3967</v>
      </c>
      <c r="H11233" s="7">
        <v>0.57199999999999995</v>
      </c>
      <c r="I11233" s="7">
        <v>0</v>
      </c>
      <c r="J11233" s="69">
        <v>32.57</v>
      </c>
      <c r="K11233" s="69">
        <v>18.63</v>
      </c>
    </row>
    <row r="11234" spans="1:11" ht="25.5">
      <c r="A11234" s="116" t="s">
        <v>3964</v>
      </c>
      <c r="B11234" s="117" t="s">
        <v>4490</v>
      </c>
      <c r="C11234" s="116" t="s">
        <v>17</v>
      </c>
      <c r="D11234" s="116" t="s">
        <v>4491</v>
      </c>
      <c r="E11234" s="136" t="s">
        <v>2323</v>
      </c>
      <c r="F11234" s="136"/>
      <c r="G11234" s="5" t="s">
        <v>3967</v>
      </c>
      <c r="H11234" s="7">
        <v>0.57199999999999995</v>
      </c>
      <c r="I11234" s="7">
        <v>0</v>
      </c>
      <c r="J11234" s="69">
        <v>23.13</v>
      </c>
      <c r="K11234" s="69">
        <v>13.23</v>
      </c>
    </row>
    <row r="11235" spans="1:11">
      <c r="A11235" s="124" t="s">
        <v>3973</v>
      </c>
      <c r="B11235" s="64" t="s">
        <v>7122</v>
      </c>
      <c r="C11235" s="124" t="s">
        <v>17</v>
      </c>
      <c r="D11235" s="124" t="s">
        <v>7123</v>
      </c>
      <c r="E11235" s="148" t="s">
        <v>3976</v>
      </c>
      <c r="F11235" s="148"/>
      <c r="G11235" s="84" t="s">
        <v>72</v>
      </c>
      <c r="H11235" s="71">
        <v>3</v>
      </c>
      <c r="I11235" s="71">
        <v>0</v>
      </c>
      <c r="J11235" s="70">
        <v>6.58</v>
      </c>
      <c r="K11235" s="70">
        <v>19.739999999999998</v>
      </c>
    </row>
    <row r="11236" spans="1:11" ht="25.5">
      <c r="A11236" s="115"/>
      <c r="B11236" s="115"/>
      <c r="C11236" s="115"/>
      <c r="D11236" s="115"/>
      <c r="E11236" s="115"/>
      <c r="F11236" s="115" t="s">
        <v>3983</v>
      </c>
      <c r="G11236" s="73">
        <v>23.22</v>
      </c>
      <c r="H11236" s="115" t="s">
        <v>3984</v>
      </c>
      <c r="I11236" s="73">
        <v>0</v>
      </c>
      <c r="J11236" s="115" t="s">
        <v>3985</v>
      </c>
      <c r="K11236" s="73">
        <v>23.22</v>
      </c>
    </row>
    <row r="11237" spans="1:11" ht="26.25" thickBot="1">
      <c r="A11237" s="115"/>
      <c r="B11237" s="115"/>
      <c r="C11237" s="115"/>
      <c r="D11237" s="115"/>
      <c r="E11237" s="115"/>
      <c r="F11237" s="115" t="s">
        <v>3986</v>
      </c>
      <c r="G11237" s="73">
        <v>11.8</v>
      </c>
      <c r="H11237" s="138"/>
      <c r="I11237" s="138" t="s">
        <v>3987</v>
      </c>
      <c r="J11237" s="115"/>
      <c r="K11237" s="73">
        <v>63.4</v>
      </c>
    </row>
    <row r="11238" spans="1:11" ht="15" thickTop="1">
      <c r="A11238" s="68"/>
      <c r="B11238" s="68"/>
      <c r="C11238" s="68"/>
      <c r="D11238" s="68"/>
      <c r="E11238" s="68"/>
      <c r="F11238" s="68"/>
      <c r="G11238" s="68"/>
      <c r="H11238" s="68"/>
      <c r="I11238" s="68"/>
      <c r="J11238" s="68"/>
      <c r="K11238" s="68"/>
    </row>
    <row r="11239" spans="1:11" ht="15">
      <c r="A11239" s="120"/>
      <c r="B11239" s="121" t="s">
        <v>1</v>
      </c>
      <c r="C11239" s="120" t="s">
        <v>2</v>
      </c>
      <c r="D11239" s="120" t="s">
        <v>3</v>
      </c>
      <c r="E11239" s="144" t="s">
        <v>2279</v>
      </c>
      <c r="F11239" s="144"/>
      <c r="G11239" s="122" t="s">
        <v>4</v>
      </c>
      <c r="H11239" s="121" t="s">
        <v>5</v>
      </c>
      <c r="I11239" s="121" t="s">
        <v>3962</v>
      </c>
      <c r="J11239" s="121" t="s">
        <v>6</v>
      </c>
      <c r="K11239" s="121" t="s">
        <v>8</v>
      </c>
    </row>
    <row r="11240" spans="1:11">
      <c r="A11240" s="123" t="s">
        <v>3963</v>
      </c>
      <c r="B11240" s="78" t="s">
        <v>3988</v>
      </c>
      <c r="C11240" s="123" t="s">
        <v>17</v>
      </c>
      <c r="D11240" s="123" t="s">
        <v>3989</v>
      </c>
      <c r="E11240" s="150" t="s">
        <v>2323</v>
      </c>
      <c r="F11240" s="150"/>
      <c r="G11240" s="77" t="s">
        <v>3967</v>
      </c>
      <c r="H11240" s="67">
        <v>1</v>
      </c>
      <c r="I11240" s="79"/>
      <c r="J11240" s="79">
        <v>28.73</v>
      </c>
      <c r="K11240" s="79">
        <v>28.73</v>
      </c>
    </row>
    <row r="11241" spans="1:11" ht="25.5">
      <c r="A11241" s="116" t="s">
        <v>3964</v>
      </c>
      <c r="B11241" s="117" t="s">
        <v>6787</v>
      </c>
      <c r="C11241" s="116" t="s">
        <v>17</v>
      </c>
      <c r="D11241" s="116" t="s">
        <v>6788</v>
      </c>
      <c r="E11241" s="136" t="s">
        <v>2323</v>
      </c>
      <c r="F11241" s="136"/>
      <c r="G11241" s="5" t="s">
        <v>3967</v>
      </c>
      <c r="H11241" s="7">
        <v>1</v>
      </c>
      <c r="I11241" s="7">
        <v>0</v>
      </c>
      <c r="J11241" s="69">
        <v>0.1</v>
      </c>
      <c r="K11241" s="69">
        <v>0.1</v>
      </c>
    </row>
    <row r="11242" spans="1:11" ht="25.5">
      <c r="A11242" s="124" t="s">
        <v>3973</v>
      </c>
      <c r="B11242" s="64" t="s">
        <v>6385</v>
      </c>
      <c r="C11242" s="124" t="s">
        <v>17</v>
      </c>
      <c r="D11242" s="124" t="s">
        <v>6386</v>
      </c>
      <c r="E11242" s="148" t="s">
        <v>3976</v>
      </c>
      <c r="F11242" s="148"/>
      <c r="G11242" s="84" t="s">
        <v>3967</v>
      </c>
      <c r="H11242" s="71">
        <v>1</v>
      </c>
      <c r="I11242" s="71">
        <v>0</v>
      </c>
      <c r="J11242" s="70">
        <v>1.43</v>
      </c>
      <c r="K11242" s="70">
        <v>1.43</v>
      </c>
    </row>
    <row r="11243" spans="1:11" ht="25.5">
      <c r="A11243" s="124" t="s">
        <v>3973</v>
      </c>
      <c r="B11243" s="64" t="s">
        <v>6383</v>
      </c>
      <c r="C11243" s="124" t="s">
        <v>17</v>
      </c>
      <c r="D11243" s="124" t="s">
        <v>6384</v>
      </c>
      <c r="E11243" s="148" t="s">
        <v>3976</v>
      </c>
      <c r="F11243" s="148"/>
      <c r="G11243" s="84" t="s">
        <v>3967</v>
      </c>
      <c r="H11243" s="71">
        <v>1</v>
      </c>
      <c r="I11243" s="71">
        <v>0</v>
      </c>
      <c r="J11243" s="70">
        <v>1.31</v>
      </c>
      <c r="K11243" s="70">
        <v>1.31</v>
      </c>
    </row>
    <row r="11244" spans="1:11" ht="25.5">
      <c r="A11244" s="124" t="s">
        <v>3973</v>
      </c>
      <c r="B11244" s="64" t="s">
        <v>6381</v>
      </c>
      <c r="C11244" s="124" t="s">
        <v>17</v>
      </c>
      <c r="D11244" s="124" t="s">
        <v>6382</v>
      </c>
      <c r="E11244" s="148" t="s">
        <v>3976</v>
      </c>
      <c r="F11244" s="148"/>
      <c r="G11244" s="84" t="s">
        <v>3967</v>
      </c>
      <c r="H11244" s="71">
        <v>1</v>
      </c>
      <c r="I11244" s="71">
        <v>0</v>
      </c>
      <c r="J11244" s="70">
        <v>0.59</v>
      </c>
      <c r="K11244" s="70">
        <v>0.59</v>
      </c>
    </row>
    <row r="11245" spans="1:11">
      <c r="A11245" s="124" t="s">
        <v>3973</v>
      </c>
      <c r="B11245" s="64" t="s">
        <v>6789</v>
      </c>
      <c r="C11245" s="124" t="s">
        <v>17</v>
      </c>
      <c r="D11245" s="124" t="s">
        <v>6790</v>
      </c>
      <c r="E11245" s="148" t="s">
        <v>4019</v>
      </c>
      <c r="F11245" s="148"/>
      <c r="G11245" s="84" t="s">
        <v>3967</v>
      </c>
      <c r="H11245" s="71">
        <v>1</v>
      </c>
      <c r="I11245" s="71">
        <v>0</v>
      </c>
      <c r="J11245" s="70">
        <v>21.12</v>
      </c>
      <c r="K11245" s="70">
        <v>21.12</v>
      </c>
    </row>
    <row r="11246" spans="1:11" ht="25.5">
      <c r="A11246" s="124" t="s">
        <v>3973</v>
      </c>
      <c r="B11246" s="64" t="s">
        <v>6377</v>
      </c>
      <c r="C11246" s="124" t="s">
        <v>17</v>
      </c>
      <c r="D11246" s="124" t="s">
        <v>6378</v>
      </c>
      <c r="E11246" s="148" t="s">
        <v>3976</v>
      </c>
      <c r="F11246" s="148"/>
      <c r="G11246" s="84" t="s">
        <v>3967</v>
      </c>
      <c r="H11246" s="71">
        <v>1</v>
      </c>
      <c r="I11246" s="71">
        <v>0</v>
      </c>
      <c r="J11246" s="70">
        <v>0.78</v>
      </c>
      <c r="K11246" s="70">
        <v>0.78</v>
      </c>
    </row>
    <row r="11247" spans="1:11" ht="25.5">
      <c r="A11247" s="124" t="s">
        <v>3973</v>
      </c>
      <c r="B11247" s="64" t="s">
        <v>6387</v>
      </c>
      <c r="C11247" s="124" t="s">
        <v>17</v>
      </c>
      <c r="D11247" s="124" t="s">
        <v>6388</v>
      </c>
      <c r="E11247" s="148" t="s">
        <v>3976</v>
      </c>
      <c r="F11247" s="148"/>
      <c r="G11247" s="84" t="s">
        <v>3967</v>
      </c>
      <c r="H11247" s="71">
        <v>1</v>
      </c>
      <c r="I11247" s="71">
        <v>0</v>
      </c>
      <c r="J11247" s="70">
        <v>0.08</v>
      </c>
      <c r="K11247" s="70">
        <v>0.08</v>
      </c>
    </row>
    <row r="11248" spans="1:11" ht="25.5">
      <c r="A11248" s="124" t="s">
        <v>3973</v>
      </c>
      <c r="B11248" s="64" t="s">
        <v>6379</v>
      </c>
      <c r="C11248" s="124" t="s">
        <v>17</v>
      </c>
      <c r="D11248" s="124" t="s">
        <v>6380</v>
      </c>
      <c r="E11248" s="148" t="s">
        <v>3976</v>
      </c>
      <c r="F11248" s="148"/>
      <c r="G11248" s="84" t="s">
        <v>3967</v>
      </c>
      <c r="H11248" s="71">
        <v>1</v>
      </c>
      <c r="I11248" s="71">
        <v>0</v>
      </c>
      <c r="J11248" s="70">
        <v>3.32</v>
      </c>
      <c r="K11248" s="70">
        <v>3.32</v>
      </c>
    </row>
    <row r="11249" spans="1:11" ht="25.5">
      <c r="A11249" s="115"/>
      <c r="B11249" s="115"/>
      <c r="C11249" s="115"/>
      <c r="D11249" s="115"/>
      <c r="E11249" s="115"/>
      <c r="F11249" s="115" t="s">
        <v>3983</v>
      </c>
      <c r="G11249" s="73">
        <v>21.22</v>
      </c>
      <c r="H11249" s="115" t="s">
        <v>3984</v>
      </c>
      <c r="I11249" s="73">
        <v>0</v>
      </c>
      <c r="J11249" s="115" t="s">
        <v>3985</v>
      </c>
      <c r="K11249" s="73">
        <v>21.22</v>
      </c>
    </row>
    <row r="11250" spans="1:11" ht="26.25" thickBot="1">
      <c r="A11250" s="115"/>
      <c r="B11250" s="115"/>
      <c r="C11250" s="115"/>
      <c r="D11250" s="115"/>
      <c r="E11250" s="115"/>
      <c r="F11250" s="115" t="s">
        <v>3986</v>
      </c>
      <c r="G11250" s="73">
        <v>6.57</v>
      </c>
      <c r="H11250" s="138"/>
      <c r="I11250" s="138" t="s">
        <v>3987</v>
      </c>
      <c r="J11250" s="115"/>
      <c r="K11250" s="73">
        <v>35.299999999999997</v>
      </c>
    </row>
    <row r="11251" spans="1:11" ht="15" thickTop="1">
      <c r="A11251" s="68"/>
      <c r="B11251" s="68"/>
      <c r="C11251" s="68"/>
      <c r="D11251" s="68"/>
      <c r="E11251" s="68"/>
      <c r="F11251" s="68"/>
      <c r="G11251" s="68"/>
      <c r="H11251" s="68"/>
      <c r="I11251" s="68"/>
      <c r="J11251" s="68"/>
      <c r="K11251" s="68"/>
    </row>
    <row r="11252" spans="1:11" ht="15">
      <c r="A11252" s="120"/>
      <c r="B11252" s="121" t="s">
        <v>1</v>
      </c>
      <c r="C11252" s="120" t="s">
        <v>2</v>
      </c>
      <c r="D11252" s="120" t="s">
        <v>3</v>
      </c>
      <c r="E11252" s="144" t="s">
        <v>2279</v>
      </c>
      <c r="F11252" s="144"/>
      <c r="G11252" s="122" t="s">
        <v>4</v>
      </c>
      <c r="H11252" s="121" t="s">
        <v>5</v>
      </c>
      <c r="I11252" s="121" t="s">
        <v>6</v>
      </c>
      <c r="J11252" s="121" t="s">
        <v>8</v>
      </c>
    </row>
    <row r="11253" spans="1:11" ht="25.5">
      <c r="A11253" s="123" t="s">
        <v>3963</v>
      </c>
      <c r="B11253" s="78" t="s">
        <v>4988</v>
      </c>
      <c r="C11253" s="123" t="s">
        <v>120</v>
      </c>
      <c r="D11253" s="123" t="s">
        <v>4989</v>
      </c>
      <c r="E11253" s="150" t="s">
        <v>2411</v>
      </c>
      <c r="F11253" s="150"/>
      <c r="G11253" s="77" t="s">
        <v>19</v>
      </c>
      <c r="H11253" s="67">
        <v>1</v>
      </c>
      <c r="I11253" s="79">
        <v>200.75</v>
      </c>
      <c r="J11253" s="79">
        <v>200.75</v>
      </c>
    </row>
    <row r="11254" spans="1:11">
      <c r="A11254" s="128"/>
      <c r="B11254" s="128"/>
      <c r="C11254" s="128"/>
      <c r="D11254" s="128"/>
      <c r="E11254" s="128"/>
      <c r="F11254" s="128" t="s">
        <v>4330</v>
      </c>
      <c r="G11254" s="128"/>
      <c r="H11254" s="128"/>
      <c r="I11254" s="128"/>
      <c r="J11254" s="110">
        <v>0</v>
      </c>
    </row>
    <row r="11255" spans="1:11">
      <c r="A11255" s="128"/>
      <c r="B11255" s="128"/>
      <c r="C11255" s="128"/>
      <c r="D11255" s="128"/>
      <c r="E11255" s="128"/>
      <c r="F11255" s="128" t="s">
        <v>4331</v>
      </c>
      <c r="G11255" s="128"/>
      <c r="H11255" s="128"/>
      <c r="I11255" s="128"/>
      <c r="J11255" s="110">
        <v>1</v>
      </c>
    </row>
    <row r="11256" spans="1:11">
      <c r="A11256" s="128"/>
      <c r="B11256" s="128"/>
      <c r="C11256" s="128"/>
      <c r="D11256" s="128"/>
      <c r="E11256" s="128"/>
      <c r="F11256" s="128" t="s">
        <v>4332</v>
      </c>
      <c r="G11256" s="128"/>
      <c r="H11256" s="128"/>
      <c r="I11256" s="128"/>
      <c r="J11256" s="110">
        <v>0</v>
      </c>
    </row>
    <row r="11257" spans="1:11" ht="30">
      <c r="A11257" s="120" t="s">
        <v>4344</v>
      </c>
      <c r="B11257" s="121" t="s">
        <v>1</v>
      </c>
      <c r="C11257" s="120" t="s">
        <v>2</v>
      </c>
      <c r="D11257" s="120" t="s">
        <v>4345</v>
      </c>
      <c r="E11257" s="121" t="s">
        <v>3953</v>
      </c>
      <c r="F11257" s="121" t="s">
        <v>4335</v>
      </c>
      <c r="G11257" s="121" t="s">
        <v>4336</v>
      </c>
      <c r="H11257" s="121"/>
      <c r="I11257" s="121"/>
      <c r="J11257" s="121" t="s">
        <v>4323</v>
      </c>
    </row>
    <row r="11258" spans="1:11" ht="38.25">
      <c r="A11258" s="116" t="s">
        <v>3963</v>
      </c>
      <c r="B11258" s="117" t="s">
        <v>6982</v>
      </c>
      <c r="C11258" s="116" t="s">
        <v>120</v>
      </c>
      <c r="D11258" s="116" t="s">
        <v>6983</v>
      </c>
      <c r="E11258" s="7">
        <v>0.08</v>
      </c>
      <c r="F11258" s="5" t="s">
        <v>31</v>
      </c>
      <c r="G11258" s="149" t="s">
        <v>7126</v>
      </c>
      <c r="H11258" s="149"/>
      <c r="I11258" s="136"/>
      <c r="J11258" s="126" t="s">
        <v>7127</v>
      </c>
    </row>
    <row r="11259" spans="1:11" ht="25.5">
      <c r="A11259" s="116" t="s">
        <v>3963</v>
      </c>
      <c r="B11259" s="117" t="s">
        <v>6727</v>
      </c>
      <c r="C11259" s="116" t="s">
        <v>120</v>
      </c>
      <c r="D11259" s="116" t="s">
        <v>6728</v>
      </c>
      <c r="E11259" s="7">
        <v>4.8</v>
      </c>
      <c r="F11259" s="5" t="s">
        <v>320</v>
      </c>
      <c r="G11259" s="149" t="s">
        <v>7128</v>
      </c>
      <c r="H11259" s="149"/>
      <c r="I11259" s="136"/>
      <c r="J11259" s="126" t="s">
        <v>7129</v>
      </c>
    </row>
    <row r="11260" spans="1:11" ht="25.5">
      <c r="A11260" s="116" t="s">
        <v>3963</v>
      </c>
      <c r="B11260" s="117" t="s">
        <v>7024</v>
      </c>
      <c r="C11260" s="116" t="s">
        <v>120</v>
      </c>
      <c r="D11260" s="116" t="s">
        <v>7025</v>
      </c>
      <c r="E11260" s="7">
        <v>1</v>
      </c>
      <c r="F11260" s="5" t="s">
        <v>19</v>
      </c>
      <c r="G11260" s="149" t="s">
        <v>5336</v>
      </c>
      <c r="H11260" s="149"/>
      <c r="I11260" s="136"/>
      <c r="J11260" s="126" t="s">
        <v>5336</v>
      </c>
    </row>
    <row r="11261" spans="1:11">
      <c r="A11261" s="128"/>
      <c r="B11261" s="128"/>
      <c r="C11261" s="128"/>
      <c r="D11261" s="128"/>
      <c r="E11261" s="128"/>
      <c r="F11261" s="128" t="s">
        <v>4355</v>
      </c>
      <c r="G11261" s="128"/>
      <c r="H11261" s="128"/>
      <c r="I11261" s="128"/>
      <c r="J11261" s="110">
        <v>200.74600000000001</v>
      </c>
    </row>
    <row r="11262" spans="1:11">
      <c r="A11262" s="115"/>
      <c r="B11262" s="115"/>
      <c r="C11262" s="115"/>
      <c r="D11262" s="115"/>
      <c r="E11262" s="115" t="s">
        <v>3983</v>
      </c>
      <c r="F11262" s="73">
        <v>0</v>
      </c>
      <c r="G11262" s="115" t="s">
        <v>3984</v>
      </c>
      <c r="H11262" s="73">
        <v>62.68</v>
      </c>
      <c r="I11262" s="115" t="s">
        <v>3985</v>
      </c>
      <c r="J11262" s="73">
        <v>62.675091763949972</v>
      </c>
    </row>
    <row r="11263" spans="1:11" ht="15" thickBot="1">
      <c r="A11263" s="115"/>
      <c r="B11263" s="115"/>
      <c r="C11263" s="115"/>
      <c r="D11263" s="115"/>
      <c r="E11263" s="115" t="s">
        <v>3986</v>
      </c>
      <c r="F11263" s="73">
        <v>45.93</v>
      </c>
      <c r="G11263" s="115"/>
      <c r="H11263" s="138" t="s">
        <v>3987</v>
      </c>
      <c r="I11263" s="138"/>
      <c r="J11263" s="73">
        <v>246.68</v>
      </c>
    </row>
    <row r="11264" spans="1:11" ht="15" thickTop="1">
      <c r="A11264" s="68"/>
      <c r="B11264" s="68"/>
      <c r="C11264" s="68"/>
      <c r="D11264" s="68"/>
      <c r="E11264" s="68"/>
      <c r="F11264" s="68"/>
      <c r="G11264" s="68"/>
      <c r="H11264" s="68"/>
      <c r="I11264" s="68"/>
      <c r="J11264" s="68"/>
    </row>
    <row r="11265" spans="1:10" ht="15">
      <c r="A11265" s="120"/>
      <c r="B11265" s="121" t="s">
        <v>1</v>
      </c>
      <c r="C11265" s="120" t="s">
        <v>2</v>
      </c>
      <c r="D11265" s="120" t="s">
        <v>3</v>
      </c>
      <c r="E11265" s="144" t="s">
        <v>2279</v>
      </c>
      <c r="F11265" s="144"/>
      <c r="G11265" s="122" t="s">
        <v>4</v>
      </c>
      <c r="H11265" s="121" t="s">
        <v>5</v>
      </c>
      <c r="I11265" s="121" t="s">
        <v>6</v>
      </c>
      <c r="J11265" s="121" t="s">
        <v>8</v>
      </c>
    </row>
    <row r="11266" spans="1:10" ht="25.5">
      <c r="A11266" s="123" t="s">
        <v>3963</v>
      </c>
      <c r="B11266" s="78" t="s">
        <v>7130</v>
      </c>
      <c r="C11266" s="123" t="s">
        <v>120</v>
      </c>
      <c r="D11266" s="123" t="s">
        <v>7131</v>
      </c>
      <c r="E11266" s="150" t="s">
        <v>2411</v>
      </c>
      <c r="F11266" s="150"/>
      <c r="G11266" s="77" t="s">
        <v>31</v>
      </c>
      <c r="H11266" s="67">
        <v>1</v>
      </c>
      <c r="I11266" s="79">
        <v>102.05</v>
      </c>
      <c r="J11266" s="79">
        <v>102.05</v>
      </c>
    </row>
    <row r="11267" spans="1:10">
      <c r="A11267" s="128"/>
      <c r="B11267" s="128"/>
      <c r="C11267" s="128"/>
      <c r="D11267" s="128"/>
      <c r="E11267" s="128"/>
      <c r="F11267" s="128" t="s">
        <v>4330</v>
      </c>
      <c r="G11267" s="128"/>
      <c r="H11267" s="128"/>
      <c r="I11267" s="128"/>
      <c r="J11267" s="110">
        <v>0</v>
      </c>
    </row>
    <row r="11268" spans="1:10">
      <c r="A11268" s="128"/>
      <c r="B11268" s="128"/>
      <c r="C11268" s="128"/>
      <c r="D11268" s="128"/>
      <c r="E11268" s="128"/>
      <c r="F11268" s="128" t="s">
        <v>4331</v>
      </c>
      <c r="G11268" s="128"/>
      <c r="H11268" s="128"/>
      <c r="I11268" s="128"/>
      <c r="J11268" s="110">
        <v>1</v>
      </c>
    </row>
    <row r="11269" spans="1:10">
      <c r="A11269" s="128"/>
      <c r="B11269" s="128"/>
      <c r="C11269" s="128"/>
      <c r="D11269" s="128"/>
      <c r="E11269" s="128"/>
      <c r="F11269" s="128" t="s">
        <v>4332</v>
      </c>
      <c r="G11269" s="128"/>
      <c r="H11269" s="128"/>
      <c r="I11269" s="128"/>
      <c r="J11269" s="110">
        <v>0</v>
      </c>
    </row>
    <row r="11270" spans="1:10" ht="30">
      <c r="A11270" s="120" t="s">
        <v>4344</v>
      </c>
      <c r="B11270" s="121" t="s">
        <v>1</v>
      </c>
      <c r="C11270" s="120" t="s">
        <v>2</v>
      </c>
      <c r="D11270" s="120" t="s">
        <v>4345</v>
      </c>
      <c r="E11270" s="121" t="s">
        <v>3953</v>
      </c>
      <c r="F11270" s="121" t="s">
        <v>4335</v>
      </c>
      <c r="G11270" s="121" t="s">
        <v>4336</v>
      </c>
      <c r="H11270" s="121"/>
      <c r="I11270" s="121"/>
      <c r="J11270" s="121" t="s">
        <v>4323</v>
      </c>
    </row>
    <row r="11271" spans="1:10">
      <c r="A11271" s="116" t="s">
        <v>3963</v>
      </c>
      <c r="B11271" s="117" t="s">
        <v>5015</v>
      </c>
      <c r="C11271" s="116" t="s">
        <v>120</v>
      </c>
      <c r="D11271" s="116" t="s">
        <v>3969</v>
      </c>
      <c r="E11271" s="7">
        <v>2.6666666000000001</v>
      </c>
      <c r="F11271" s="5" t="s">
        <v>4981</v>
      </c>
      <c r="G11271" s="149" t="s">
        <v>5016</v>
      </c>
      <c r="H11271" s="149"/>
      <c r="I11271" s="136"/>
      <c r="J11271" s="126" t="s">
        <v>7132</v>
      </c>
    </row>
    <row r="11272" spans="1:10">
      <c r="A11272" s="116" t="s">
        <v>3963</v>
      </c>
      <c r="B11272" s="117" t="s">
        <v>4980</v>
      </c>
      <c r="C11272" s="116" t="s">
        <v>120</v>
      </c>
      <c r="D11272" s="116" t="s">
        <v>4424</v>
      </c>
      <c r="E11272" s="7">
        <v>1.3333333000000001</v>
      </c>
      <c r="F11272" s="5" t="s">
        <v>4981</v>
      </c>
      <c r="G11272" s="149" t="s">
        <v>4982</v>
      </c>
      <c r="H11272" s="149"/>
      <c r="I11272" s="136"/>
      <c r="J11272" s="126" t="s">
        <v>7133</v>
      </c>
    </row>
    <row r="11273" spans="1:10">
      <c r="A11273" s="128"/>
      <c r="B11273" s="128"/>
      <c r="C11273" s="128"/>
      <c r="D11273" s="128"/>
      <c r="E11273" s="128"/>
      <c r="F11273" s="128" t="s">
        <v>4355</v>
      </c>
      <c r="G11273" s="128"/>
      <c r="H11273" s="128"/>
      <c r="I11273" s="128"/>
      <c r="J11273" s="110">
        <v>102.0534</v>
      </c>
    </row>
    <row r="11274" spans="1:10">
      <c r="A11274" s="115"/>
      <c r="B11274" s="115"/>
      <c r="C11274" s="115"/>
      <c r="D11274" s="115"/>
      <c r="E11274" s="115" t="s">
        <v>3983</v>
      </c>
      <c r="F11274" s="73">
        <v>0</v>
      </c>
      <c r="G11274" s="115" t="s">
        <v>3984</v>
      </c>
      <c r="H11274" s="73">
        <v>75.95</v>
      </c>
      <c r="I11274" s="115" t="s">
        <v>3985</v>
      </c>
      <c r="J11274" s="73">
        <v>75.949864767920005</v>
      </c>
    </row>
    <row r="11275" spans="1:10" ht="15" thickBot="1">
      <c r="A11275" s="115"/>
      <c r="B11275" s="115"/>
      <c r="C11275" s="115"/>
      <c r="D11275" s="115"/>
      <c r="E11275" s="115" t="s">
        <v>3986</v>
      </c>
      <c r="F11275" s="73">
        <v>23.34</v>
      </c>
      <c r="G11275" s="115"/>
      <c r="H11275" s="138" t="s">
        <v>3987</v>
      </c>
      <c r="I11275" s="138"/>
      <c r="J11275" s="73">
        <v>125.39</v>
      </c>
    </row>
    <row r="11276" spans="1:10" ht="15" thickTop="1">
      <c r="A11276" s="68"/>
      <c r="B11276" s="68"/>
      <c r="C11276" s="68"/>
      <c r="D11276" s="68"/>
      <c r="E11276" s="68"/>
      <c r="F11276" s="68"/>
      <c r="G11276" s="68"/>
      <c r="H11276" s="68"/>
      <c r="I11276" s="68"/>
      <c r="J11276" s="68"/>
    </row>
    <row r="11277" spans="1:10" ht="15">
      <c r="A11277" s="120"/>
      <c r="B11277" s="121" t="s">
        <v>1</v>
      </c>
      <c r="C11277" s="120" t="s">
        <v>2</v>
      </c>
      <c r="D11277" s="120" t="s">
        <v>3</v>
      </c>
      <c r="E11277" s="144" t="s">
        <v>2279</v>
      </c>
      <c r="F11277" s="144"/>
      <c r="G11277" s="122" t="s">
        <v>4</v>
      </c>
      <c r="H11277" s="121" t="s">
        <v>5</v>
      </c>
      <c r="I11277" s="121" t="s">
        <v>6</v>
      </c>
      <c r="J11277" s="121" t="s">
        <v>8</v>
      </c>
    </row>
    <row r="11278" spans="1:10" ht="25.5">
      <c r="A11278" s="123" t="s">
        <v>3963</v>
      </c>
      <c r="B11278" s="78" t="s">
        <v>6987</v>
      </c>
      <c r="C11278" s="123" t="s">
        <v>120</v>
      </c>
      <c r="D11278" s="123" t="s">
        <v>6988</v>
      </c>
      <c r="E11278" s="150" t="s">
        <v>2411</v>
      </c>
      <c r="F11278" s="150"/>
      <c r="G11278" s="77" t="s">
        <v>31</v>
      </c>
      <c r="H11278" s="67">
        <v>1</v>
      </c>
      <c r="I11278" s="79">
        <v>80.180000000000007</v>
      </c>
      <c r="J11278" s="79">
        <v>80.180000000000007</v>
      </c>
    </row>
    <row r="11279" spans="1:10">
      <c r="A11279" s="128"/>
      <c r="B11279" s="128"/>
      <c r="C11279" s="128"/>
      <c r="D11279" s="128"/>
      <c r="E11279" s="128"/>
      <c r="F11279" s="128" t="s">
        <v>4330</v>
      </c>
      <c r="G11279" s="128"/>
      <c r="H11279" s="128"/>
      <c r="I11279" s="128"/>
      <c r="J11279" s="110">
        <v>0</v>
      </c>
    </row>
    <row r="11280" spans="1:10">
      <c r="A11280" s="128"/>
      <c r="B11280" s="128"/>
      <c r="C11280" s="128"/>
      <c r="D11280" s="128"/>
      <c r="E11280" s="128"/>
      <c r="F11280" s="128" t="s">
        <v>4331</v>
      </c>
      <c r="G11280" s="128"/>
      <c r="H11280" s="128"/>
      <c r="I11280" s="128"/>
      <c r="J11280" s="110">
        <v>1</v>
      </c>
    </row>
    <row r="11281" spans="1:10">
      <c r="A11281" s="128"/>
      <c r="B11281" s="128"/>
      <c r="C11281" s="128"/>
      <c r="D11281" s="128"/>
      <c r="E11281" s="128"/>
      <c r="F11281" s="128" t="s">
        <v>4332</v>
      </c>
      <c r="G11281" s="128"/>
      <c r="H11281" s="128"/>
      <c r="I11281" s="128"/>
      <c r="J11281" s="110">
        <v>0</v>
      </c>
    </row>
    <row r="11282" spans="1:10" ht="30">
      <c r="A11282" s="120" t="s">
        <v>4344</v>
      </c>
      <c r="B11282" s="121" t="s">
        <v>1</v>
      </c>
      <c r="C11282" s="120" t="s">
        <v>2</v>
      </c>
      <c r="D11282" s="120" t="s">
        <v>4345</v>
      </c>
      <c r="E11282" s="121" t="s">
        <v>3953</v>
      </c>
      <c r="F11282" s="121" t="s">
        <v>4335</v>
      </c>
      <c r="G11282" s="121" t="s">
        <v>4336</v>
      </c>
      <c r="H11282" s="121"/>
      <c r="I11282" s="121"/>
      <c r="J11282" s="121" t="s">
        <v>4323</v>
      </c>
    </row>
    <row r="11283" spans="1:10">
      <c r="A11283" s="116" t="s">
        <v>3963</v>
      </c>
      <c r="B11283" s="117" t="s">
        <v>5015</v>
      </c>
      <c r="C11283" s="116" t="s">
        <v>120</v>
      </c>
      <c r="D11283" s="116" t="s">
        <v>3969</v>
      </c>
      <c r="E11283" s="7">
        <v>2.0952380000000002</v>
      </c>
      <c r="F11283" s="5" t="s">
        <v>4981</v>
      </c>
      <c r="G11283" s="149" t="s">
        <v>5016</v>
      </c>
      <c r="H11283" s="149"/>
      <c r="I11283" s="136"/>
      <c r="J11283" s="126" t="s">
        <v>7134</v>
      </c>
    </row>
    <row r="11284" spans="1:10">
      <c r="A11284" s="116" t="s">
        <v>3963</v>
      </c>
      <c r="B11284" s="117" t="s">
        <v>4980</v>
      </c>
      <c r="C11284" s="116" t="s">
        <v>120</v>
      </c>
      <c r="D11284" s="116" t="s">
        <v>4424</v>
      </c>
      <c r="E11284" s="7">
        <v>1.0476190000000001</v>
      </c>
      <c r="F11284" s="5" t="s">
        <v>4981</v>
      </c>
      <c r="G11284" s="149" t="s">
        <v>4982</v>
      </c>
      <c r="H11284" s="149"/>
      <c r="I11284" s="136"/>
      <c r="J11284" s="126" t="s">
        <v>7135</v>
      </c>
    </row>
    <row r="11285" spans="1:10">
      <c r="A11285" s="128"/>
      <c r="B11285" s="128"/>
      <c r="C11285" s="128"/>
      <c r="D11285" s="128"/>
      <c r="E11285" s="128"/>
      <c r="F11285" s="128" t="s">
        <v>4355</v>
      </c>
      <c r="G11285" s="128"/>
      <c r="H11285" s="128"/>
      <c r="I11285" s="128"/>
      <c r="J11285" s="110">
        <v>80.184799999999996</v>
      </c>
    </row>
    <row r="11286" spans="1:10">
      <c r="A11286" s="115"/>
      <c r="B11286" s="115"/>
      <c r="C11286" s="115"/>
      <c r="D11286" s="115"/>
      <c r="E11286" s="115" t="s">
        <v>3983</v>
      </c>
      <c r="F11286" s="73">
        <v>0</v>
      </c>
      <c r="G11286" s="115" t="s">
        <v>3984</v>
      </c>
      <c r="H11286" s="73">
        <v>59.67</v>
      </c>
      <c r="I11286" s="115" t="s">
        <v>3985</v>
      </c>
      <c r="J11286" s="73">
        <v>59.674892525600001</v>
      </c>
    </row>
    <row r="11287" spans="1:10" ht="15" thickBot="1">
      <c r="A11287" s="115"/>
      <c r="B11287" s="115"/>
      <c r="C11287" s="115"/>
      <c r="D11287" s="115"/>
      <c r="E11287" s="115" t="s">
        <v>3986</v>
      </c>
      <c r="F11287" s="73">
        <v>18.34</v>
      </c>
      <c r="G11287" s="115"/>
      <c r="H11287" s="138" t="s">
        <v>3987</v>
      </c>
      <c r="I11287" s="138"/>
      <c r="J11287" s="73">
        <v>98.52</v>
      </c>
    </row>
    <row r="11288" spans="1:10" ht="15" thickTop="1">
      <c r="A11288" s="68"/>
      <c r="B11288" s="68"/>
      <c r="C11288" s="68"/>
      <c r="D11288" s="68"/>
      <c r="E11288" s="68"/>
      <c r="F11288" s="68"/>
      <c r="G11288" s="68"/>
      <c r="H11288" s="68"/>
      <c r="I11288" s="68"/>
      <c r="J11288" s="68"/>
    </row>
    <row r="11289" spans="1:10" ht="15">
      <c r="A11289" s="120"/>
      <c r="B11289" s="121" t="s">
        <v>1</v>
      </c>
      <c r="C11289" s="120" t="s">
        <v>2</v>
      </c>
      <c r="D11289" s="120" t="s">
        <v>3</v>
      </c>
      <c r="E11289" s="144" t="s">
        <v>2279</v>
      </c>
      <c r="F11289" s="144"/>
      <c r="G11289" s="122" t="s">
        <v>4</v>
      </c>
      <c r="H11289" s="121" t="s">
        <v>5</v>
      </c>
      <c r="I11289" s="121" t="s">
        <v>6</v>
      </c>
      <c r="J11289" s="121" t="s">
        <v>8</v>
      </c>
    </row>
    <row r="11290" spans="1:10" ht="25.5">
      <c r="A11290" s="123" t="s">
        <v>3963</v>
      </c>
      <c r="B11290" s="78" t="s">
        <v>4976</v>
      </c>
      <c r="C11290" s="123" t="s">
        <v>120</v>
      </c>
      <c r="D11290" s="123" t="s">
        <v>4977</v>
      </c>
      <c r="E11290" s="150" t="s">
        <v>2411</v>
      </c>
      <c r="F11290" s="150"/>
      <c r="G11290" s="77" t="s">
        <v>31</v>
      </c>
      <c r="H11290" s="67">
        <v>1</v>
      </c>
      <c r="I11290" s="79">
        <v>202.56</v>
      </c>
      <c r="J11290" s="79">
        <v>202.56</v>
      </c>
    </row>
    <row r="11291" spans="1:10">
      <c r="A11291" s="128"/>
      <c r="B11291" s="128"/>
      <c r="C11291" s="128"/>
      <c r="D11291" s="128"/>
      <c r="E11291" s="128"/>
      <c r="F11291" s="128" t="s">
        <v>4330</v>
      </c>
      <c r="G11291" s="128"/>
      <c r="H11291" s="128"/>
      <c r="I11291" s="128"/>
      <c r="J11291" s="110">
        <v>0</v>
      </c>
    </row>
    <row r="11292" spans="1:10">
      <c r="A11292" s="128"/>
      <c r="B11292" s="128"/>
      <c r="C11292" s="128"/>
      <c r="D11292" s="128"/>
      <c r="E11292" s="128"/>
      <c r="F11292" s="128" t="s">
        <v>4331</v>
      </c>
      <c r="G11292" s="128"/>
      <c r="H11292" s="128"/>
      <c r="I11292" s="128"/>
      <c r="J11292" s="110">
        <v>1</v>
      </c>
    </row>
    <row r="11293" spans="1:10">
      <c r="A11293" s="128"/>
      <c r="B11293" s="128"/>
      <c r="C11293" s="128"/>
      <c r="D11293" s="128"/>
      <c r="E11293" s="128"/>
      <c r="F11293" s="128" t="s">
        <v>4332</v>
      </c>
      <c r="G11293" s="128"/>
      <c r="H11293" s="128"/>
      <c r="I11293" s="128"/>
      <c r="J11293" s="110">
        <v>0</v>
      </c>
    </row>
    <row r="11294" spans="1:10" ht="30">
      <c r="A11294" s="120" t="s">
        <v>4333</v>
      </c>
      <c r="B11294" s="121" t="s">
        <v>1</v>
      </c>
      <c r="C11294" s="120" t="s">
        <v>2</v>
      </c>
      <c r="D11294" s="120" t="s">
        <v>4334</v>
      </c>
      <c r="E11294" s="121" t="s">
        <v>3953</v>
      </c>
      <c r="F11294" s="121" t="s">
        <v>4335</v>
      </c>
      <c r="G11294" s="121" t="s">
        <v>4336</v>
      </c>
      <c r="H11294" s="121"/>
      <c r="I11294" s="121"/>
      <c r="J11294" s="121" t="s">
        <v>4323</v>
      </c>
    </row>
    <row r="11295" spans="1:10" ht="25.5">
      <c r="A11295" s="124" t="s">
        <v>3973</v>
      </c>
      <c r="B11295" s="64" t="s">
        <v>6500</v>
      </c>
      <c r="C11295" s="124" t="s">
        <v>120</v>
      </c>
      <c r="D11295" s="124" t="s">
        <v>6501</v>
      </c>
      <c r="E11295" s="71">
        <v>1.1499999999999999</v>
      </c>
      <c r="F11295" s="84" t="s">
        <v>31</v>
      </c>
      <c r="G11295" s="147" t="s">
        <v>6502</v>
      </c>
      <c r="H11295" s="147"/>
      <c r="I11295" s="148"/>
      <c r="J11295" s="125" t="s">
        <v>7136</v>
      </c>
    </row>
    <row r="11296" spans="1:10">
      <c r="A11296" s="128"/>
      <c r="B11296" s="128"/>
      <c r="C11296" s="128"/>
      <c r="D11296" s="128"/>
      <c r="E11296" s="128"/>
      <c r="F11296" s="128" t="s">
        <v>4343</v>
      </c>
      <c r="G11296" s="128"/>
      <c r="H11296" s="128"/>
      <c r="I11296" s="128"/>
      <c r="J11296" s="110">
        <v>161.01310000000001</v>
      </c>
    </row>
    <row r="11297" spans="1:10" ht="30">
      <c r="A11297" s="120" t="s">
        <v>4344</v>
      </c>
      <c r="B11297" s="121" t="s">
        <v>1</v>
      </c>
      <c r="C11297" s="120" t="s">
        <v>2</v>
      </c>
      <c r="D11297" s="120" t="s">
        <v>4345</v>
      </c>
      <c r="E11297" s="121" t="s">
        <v>3953</v>
      </c>
      <c r="F11297" s="121" t="s">
        <v>4335</v>
      </c>
      <c r="G11297" s="121" t="s">
        <v>4336</v>
      </c>
      <c r="H11297" s="121"/>
      <c r="I11297" s="121"/>
      <c r="J11297" s="121" t="s">
        <v>4323</v>
      </c>
    </row>
    <row r="11298" spans="1:10">
      <c r="A11298" s="116" t="s">
        <v>3963</v>
      </c>
      <c r="B11298" s="117" t="s">
        <v>5015</v>
      </c>
      <c r="C11298" s="116" t="s">
        <v>120</v>
      </c>
      <c r="D11298" s="116" t="s">
        <v>3969</v>
      </c>
      <c r="E11298" s="7">
        <v>1.8333333000000001</v>
      </c>
      <c r="F11298" s="5" t="s">
        <v>4981</v>
      </c>
      <c r="G11298" s="149" t="s">
        <v>5016</v>
      </c>
      <c r="H11298" s="149"/>
      <c r="I11298" s="136"/>
      <c r="J11298" s="126" t="s">
        <v>7137</v>
      </c>
    </row>
    <row r="11299" spans="1:10">
      <c r="A11299" s="128"/>
      <c r="B11299" s="128"/>
      <c r="C11299" s="128"/>
      <c r="D11299" s="128"/>
      <c r="E11299" s="128"/>
      <c r="F11299" s="128" t="s">
        <v>4355</v>
      </c>
      <c r="G11299" s="128"/>
      <c r="H11299" s="128"/>
      <c r="I11299" s="128"/>
      <c r="J11299" s="110">
        <v>41.543300000000002</v>
      </c>
    </row>
    <row r="11300" spans="1:10">
      <c r="A11300" s="115"/>
      <c r="B11300" s="115"/>
      <c r="C11300" s="115"/>
      <c r="D11300" s="115"/>
      <c r="E11300" s="115" t="s">
        <v>3983</v>
      </c>
      <c r="F11300" s="73">
        <v>0</v>
      </c>
      <c r="G11300" s="115" t="s">
        <v>3984</v>
      </c>
      <c r="H11300" s="73">
        <v>29.63</v>
      </c>
      <c r="I11300" s="115" t="s">
        <v>3985</v>
      </c>
      <c r="J11300" s="73">
        <v>29.628682794629999</v>
      </c>
    </row>
    <row r="11301" spans="1:10" ht="15" thickBot="1">
      <c r="A11301" s="115"/>
      <c r="B11301" s="115"/>
      <c r="C11301" s="115"/>
      <c r="D11301" s="115"/>
      <c r="E11301" s="115" t="s">
        <v>3986</v>
      </c>
      <c r="F11301" s="73">
        <v>46.34</v>
      </c>
      <c r="G11301" s="115"/>
      <c r="H11301" s="138" t="s">
        <v>3987</v>
      </c>
      <c r="I11301" s="138"/>
      <c r="J11301" s="73">
        <v>248.9</v>
      </c>
    </row>
    <row r="11302" spans="1:10" ht="15" thickTop="1">
      <c r="A11302" s="68"/>
      <c r="B11302" s="68"/>
      <c r="C11302" s="68"/>
      <c r="D11302" s="68"/>
      <c r="E11302" s="68"/>
      <c r="F11302" s="68"/>
      <c r="G11302" s="68"/>
      <c r="H11302" s="68"/>
      <c r="I11302" s="68"/>
      <c r="J11302" s="68"/>
    </row>
    <row r="11303" spans="1:10" ht="15">
      <c r="A11303" s="120"/>
      <c r="B11303" s="121" t="s">
        <v>1</v>
      </c>
      <c r="C11303" s="120" t="s">
        <v>2</v>
      </c>
      <c r="D11303" s="120" t="s">
        <v>3</v>
      </c>
      <c r="E11303" s="144" t="s">
        <v>2279</v>
      </c>
      <c r="F11303" s="144"/>
      <c r="G11303" s="122" t="s">
        <v>4</v>
      </c>
      <c r="H11303" s="121" t="s">
        <v>5</v>
      </c>
      <c r="I11303" s="121" t="s">
        <v>6</v>
      </c>
      <c r="J11303" s="121" t="s">
        <v>8</v>
      </c>
    </row>
    <row r="11304" spans="1:10" ht="25.5">
      <c r="A11304" s="123" t="s">
        <v>3963</v>
      </c>
      <c r="B11304" s="78" t="s">
        <v>5011</v>
      </c>
      <c r="C11304" s="123" t="s">
        <v>120</v>
      </c>
      <c r="D11304" s="123" t="s">
        <v>5012</v>
      </c>
      <c r="E11304" s="150" t="s">
        <v>2411</v>
      </c>
      <c r="F11304" s="150"/>
      <c r="G11304" s="77" t="s">
        <v>31</v>
      </c>
      <c r="H11304" s="67">
        <v>1</v>
      </c>
      <c r="I11304" s="79">
        <v>191.12</v>
      </c>
      <c r="J11304" s="79">
        <v>191.12</v>
      </c>
    </row>
    <row r="11305" spans="1:10">
      <c r="A11305" s="128"/>
      <c r="B11305" s="128"/>
      <c r="C11305" s="128"/>
      <c r="D11305" s="128"/>
      <c r="E11305" s="128"/>
      <c r="F11305" s="128" t="s">
        <v>4330</v>
      </c>
      <c r="G11305" s="128"/>
      <c r="H11305" s="128"/>
      <c r="I11305" s="128"/>
      <c r="J11305" s="110">
        <v>0</v>
      </c>
    </row>
    <row r="11306" spans="1:10">
      <c r="A11306" s="128"/>
      <c r="B11306" s="128"/>
      <c r="C11306" s="128"/>
      <c r="D11306" s="128"/>
      <c r="E11306" s="128"/>
      <c r="F11306" s="128" t="s">
        <v>4331</v>
      </c>
      <c r="G11306" s="128"/>
      <c r="H11306" s="128"/>
      <c r="I11306" s="128"/>
      <c r="J11306" s="110">
        <v>1</v>
      </c>
    </row>
    <row r="11307" spans="1:10">
      <c r="A11307" s="128"/>
      <c r="B11307" s="128"/>
      <c r="C11307" s="128"/>
      <c r="D11307" s="128"/>
      <c r="E11307" s="128"/>
      <c r="F11307" s="128" t="s">
        <v>4332</v>
      </c>
      <c r="G11307" s="128"/>
      <c r="H11307" s="128"/>
      <c r="I11307" s="128"/>
      <c r="J11307" s="110">
        <v>0</v>
      </c>
    </row>
    <row r="11308" spans="1:10" ht="30">
      <c r="A11308" s="120" t="s">
        <v>4333</v>
      </c>
      <c r="B11308" s="121" t="s">
        <v>1</v>
      </c>
      <c r="C11308" s="120" t="s">
        <v>2</v>
      </c>
      <c r="D11308" s="120" t="s">
        <v>4334</v>
      </c>
      <c r="E11308" s="121" t="s">
        <v>3953</v>
      </c>
      <c r="F11308" s="121" t="s">
        <v>4335</v>
      </c>
      <c r="G11308" s="121" t="s">
        <v>4336</v>
      </c>
      <c r="H11308" s="121"/>
      <c r="I11308" s="121"/>
      <c r="J11308" s="121" t="s">
        <v>4323</v>
      </c>
    </row>
    <row r="11309" spans="1:10" ht="25.5">
      <c r="A11309" s="124" t="s">
        <v>3973</v>
      </c>
      <c r="B11309" s="64" t="s">
        <v>6697</v>
      </c>
      <c r="C11309" s="124" t="s">
        <v>120</v>
      </c>
      <c r="D11309" s="124" t="s">
        <v>6698</v>
      </c>
      <c r="E11309" s="71">
        <v>0.57499999999999996</v>
      </c>
      <c r="F11309" s="84" t="s">
        <v>31</v>
      </c>
      <c r="G11309" s="147" t="s">
        <v>6699</v>
      </c>
      <c r="H11309" s="147"/>
      <c r="I11309" s="148"/>
      <c r="J11309" s="125" t="s">
        <v>7138</v>
      </c>
    </row>
    <row r="11310" spans="1:10" ht="25.5">
      <c r="A11310" s="124" t="s">
        <v>3973</v>
      </c>
      <c r="B11310" s="64" t="s">
        <v>7139</v>
      </c>
      <c r="C11310" s="124" t="s">
        <v>120</v>
      </c>
      <c r="D11310" s="124" t="s">
        <v>7140</v>
      </c>
      <c r="E11310" s="71">
        <v>0.57499999999999996</v>
      </c>
      <c r="F11310" s="84" t="s">
        <v>31</v>
      </c>
      <c r="G11310" s="147" t="s">
        <v>7141</v>
      </c>
      <c r="H11310" s="147"/>
      <c r="I11310" s="148"/>
      <c r="J11310" s="125" t="s">
        <v>7142</v>
      </c>
    </row>
    <row r="11311" spans="1:10">
      <c r="A11311" s="128"/>
      <c r="B11311" s="128"/>
      <c r="C11311" s="128"/>
      <c r="D11311" s="128"/>
      <c r="E11311" s="128"/>
      <c r="F11311" s="128" t="s">
        <v>4343</v>
      </c>
      <c r="G11311" s="128"/>
      <c r="H11311" s="128"/>
      <c r="I11311" s="128"/>
      <c r="J11311" s="110">
        <v>154.19479999999999</v>
      </c>
    </row>
    <row r="11312" spans="1:10" ht="30">
      <c r="A11312" s="120" t="s">
        <v>4344</v>
      </c>
      <c r="B11312" s="121" t="s">
        <v>1</v>
      </c>
      <c r="C11312" s="120" t="s">
        <v>2</v>
      </c>
      <c r="D11312" s="120" t="s">
        <v>4345</v>
      </c>
      <c r="E11312" s="121" t="s">
        <v>3953</v>
      </c>
      <c r="F11312" s="121" t="s">
        <v>4335</v>
      </c>
      <c r="G11312" s="121" t="s">
        <v>4336</v>
      </c>
      <c r="H11312" s="121"/>
      <c r="I11312" s="121"/>
      <c r="J11312" s="121" t="s">
        <v>4323</v>
      </c>
    </row>
    <row r="11313" spans="1:10">
      <c r="A11313" s="116" t="s">
        <v>3963</v>
      </c>
      <c r="B11313" s="117" t="s">
        <v>5015</v>
      </c>
      <c r="C11313" s="116" t="s">
        <v>120</v>
      </c>
      <c r="D11313" s="116" t="s">
        <v>3969</v>
      </c>
      <c r="E11313" s="7">
        <v>1.6296295999999999</v>
      </c>
      <c r="F11313" s="5" t="s">
        <v>4981</v>
      </c>
      <c r="G11313" s="149" t="s">
        <v>5016</v>
      </c>
      <c r="H11313" s="149"/>
      <c r="I11313" s="136"/>
      <c r="J11313" s="126" t="s">
        <v>7143</v>
      </c>
    </row>
    <row r="11314" spans="1:10">
      <c r="A11314" s="128"/>
      <c r="B11314" s="128"/>
      <c r="C11314" s="128"/>
      <c r="D11314" s="128"/>
      <c r="E11314" s="128"/>
      <c r="F11314" s="128" t="s">
        <v>4355</v>
      </c>
      <c r="G11314" s="128"/>
      <c r="H11314" s="128"/>
      <c r="I11314" s="128"/>
      <c r="J11314" s="110">
        <v>36.927399999999999</v>
      </c>
    </row>
    <row r="11315" spans="1:10">
      <c r="A11315" s="115"/>
      <c r="B11315" s="115"/>
      <c r="C11315" s="115"/>
      <c r="D11315" s="115"/>
      <c r="E11315" s="115" t="s">
        <v>3983</v>
      </c>
      <c r="F11315" s="73">
        <v>0</v>
      </c>
      <c r="G11315" s="115" t="s">
        <v>3984</v>
      </c>
      <c r="H11315" s="73">
        <v>26.34</v>
      </c>
      <c r="I11315" s="115" t="s">
        <v>3985</v>
      </c>
      <c r="J11315" s="73">
        <v>26.336606928559998</v>
      </c>
    </row>
    <row r="11316" spans="1:10" ht="15" thickBot="1">
      <c r="A11316" s="115"/>
      <c r="B11316" s="115"/>
      <c r="C11316" s="115"/>
      <c r="D11316" s="115"/>
      <c r="E11316" s="115" t="s">
        <v>3986</v>
      </c>
      <c r="F11316" s="73">
        <v>43.72</v>
      </c>
      <c r="G11316" s="115"/>
      <c r="H11316" s="138" t="s">
        <v>3987</v>
      </c>
      <c r="I11316" s="138"/>
      <c r="J11316" s="73">
        <v>234.84</v>
      </c>
    </row>
    <row r="11317" spans="1:10" ht="15" thickTop="1">
      <c r="A11317" s="68"/>
      <c r="B11317" s="68"/>
      <c r="C11317" s="68"/>
      <c r="D11317" s="68"/>
      <c r="E11317" s="68"/>
      <c r="F11317" s="68"/>
      <c r="G11317" s="68"/>
      <c r="H11317" s="68"/>
      <c r="I11317" s="68"/>
      <c r="J11317" s="68"/>
    </row>
    <row r="11318" spans="1:10" ht="15">
      <c r="A11318" s="120"/>
      <c r="B11318" s="121" t="s">
        <v>1</v>
      </c>
      <c r="C11318" s="120" t="s">
        <v>2</v>
      </c>
      <c r="D11318" s="120" t="s">
        <v>3</v>
      </c>
      <c r="E11318" s="144" t="s">
        <v>2279</v>
      </c>
      <c r="F11318" s="144"/>
      <c r="G11318" s="122" t="s">
        <v>4</v>
      </c>
      <c r="H11318" s="121" t="s">
        <v>5</v>
      </c>
      <c r="I11318" s="121" t="s">
        <v>6</v>
      </c>
      <c r="J11318" s="121" t="s">
        <v>8</v>
      </c>
    </row>
    <row r="11319" spans="1:10" ht="25.5">
      <c r="A11319" s="123" t="s">
        <v>3963</v>
      </c>
      <c r="B11319" s="78" t="s">
        <v>4960</v>
      </c>
      <c r="C11319" s="123" t="s">
        <v>120</v>
      </c>
      <c r="D11319" s="123" t="s">
        <v>4961</v>
      </c>
      <c r="E11319" s="150" t="s">
        <v>2411</v>
      </c>
      <c r="F11319" s="150"/>
      <c r="G11319" s="77" t="s">
        <v>31</v>
      </c>
      <c r="H11319" s="67">
        <v>1</v>
      </c>
      <c r="I11319" s="79">
        <v>583.01</v>
      </c>
      <c r="J11319" s="79">
        <v>583.01</v>
      </c>
    </row>
    <row r="11320" spans="1:10">
      <c r="A11320" s="128"/>
      <c r="B11320" s="128"/>
      <c r="C11320" s="128"/>
      <c r="D11320" s="128"/>
      <c r="E11320" s="128"/>
      <c r="F11320" s="128" t="s">
        <v>4330</v>
      </c>
      <c r="G11320" s="128"/>
      <c r="H11320" s="128"/>
      <c r="I11320" s="128"/>
      <c r="J11320" s="110">
        <v>0</v>
      </c>
    </row>
    <row r="11321" spans="1:10">
      <c r="A11321" s="128"/>
      <c r="B11321" s="128"/>
      <c r="C11321" s="128"/>
      <c r="D11321" s="128"/>
      <c r="E11321" s="128"/>
      <c r="F11321" s="128" t="s">
        <v>4331</v>
      </c>
      <c r="G11321" s="128"/>
      <c r="H11321" s="128"/>
      <c r="I11321" s="128"/>
      <c r="J11321" s="110">
        <v>1</v>
      </c>
    </row>
    <row r="11322" spans="1:10">
      <c r="A11322" s="128"/>
      <c r="B11322" s="128"/>
      <c r="C11322" s="128"/>
      <c r="D11322" s="128"/>
      <c r="E11322" s="128"/>
      <c r="F11322" s="128" t="s">
        <v>4332</v>
      </c>
      <c r="G11322" s="128"/>
      <c r="H11322" s="128"/>
      <c r="I11322" s="128"/>
      <c r="J11322" s="110">
        <v>0</v>
      </c>
    </row>
    <row r="11323" spans="1:10" ht="30">
      <c r="A11323" s="120" t="s">
        <v>4344</v>
      </c>
      <c r="B11323" s="121" t="s">
        <v>1</v>
      </c>
      <c r="C11323" s="120" t="s">
        <v>2</v>
      </c>
      <c r="D11323" s="120" t="s">
        <v>4345</v>
      </c>
      <c r="E11323" s="121" t="s">
        <v>3953</v>
      </c>
      <c r="F11323" s="121" t="s">
        <v>4335</v>
      </c>
      <c r="G11323" s="121" t="s">
        <v>4336</v>
      </c>
      <c r="H11323" s="121"/>
      <c r="I11323" s="121"/>
      <c r="J11323" s="121" t="s">
        <v>4323</v>
      </c>
    </row>
    <row r="11324" spans="1:10" ht="25.5">
      <c r="A11324" s="116" t="s">
        <v>3963</v>
      </c>
      <c r="B11324" s="117" t="s">
        <v>6480</v>
      </c>
      <c r="C11324" s="116" t="s">
        <v>120</v>
      </c>
      <c r="D11324" s="116" t="s">
        <v>6481</v>
      </c>
      <c r="E11324" s="7">
        <v>1</v>
      </c>
      <c r="F11324" s="5" t="s">
        <v>31</v>
      </c>
      <c r="G11324" s="149" t="s">
        <v>6984</v>
      </c>
      <c r="H11324" s="149"/>
      <c r="I11324" s="136"/>
      <c r="J11324" s="126" t="s">
        <v>6984</v>
      </c>
    </row>
    <row r="11325" spans="1:10" ht="25.5">
      <c r="A11325" s="116" t="s">
        <v>3963</v>
      </c>
      <c r="B11325" s="117" t="s">
        <v>6987</v>
      </c>
      <c r="C11325" s="116" t="s">
        <v>120</v>
      </c>
      <c r="D11325" s="116" t="s">
        <v>6988</v>
      </c>
      <c r="E11325" s="7">
        <v>1</v>
      </c>
      <c r="F11325" s="5" t="s">
        <v>31</v>
      </c>
      <c r="G11325" s="149" t="s">
        <v>6989</v>
      </c>
      <c r="H11325" s="149"/>
      <c r="I11325" s="136"/>
      <c r="J11325" s="126" t="s">
        <v>6989</v>
      </c>
    </row>
    <row r="11326" spans="1:10" ht="25.5">
      <c r="A11326" s="116" t="s">
        <v>3963</v>
      </c>
      <c r="B11326" s="117" t="s">
        <v>6689</v>
      </c>
      <c r="C11326" s="116" t="s">
        <v>120</v>
      </c>
      <c r="D11326" s="116" t="s">
        <v>6690</v>
      </c>
      <c r="E11326" s="7">
        <v>1.05</v>
      </c>
      <c r="F11326" s="5" t="s">
        <v>31</v>
      </c>
      <c r="G11326" s="149" t="s">
        <v>7144</v>
      </c>
      <c r="H11326" s="149"/>
      <c r="I11326" s="136"/>
      <c r="J11326" s="126" t="s">
        <v>7145</v>
      </c>
    </row>
    <row r="11327" spans="1:10">
      <c r="A11327" s="128"/>
      <c r="B11327" s="128"/>
      <c r="C11327" s="128"/>
      <c r="D11327" s="128"/>
      <c r="E11327" s="128"/>
      <c r="F11327" s="128" t="s">
        <v>4355</v>
      </c>
      <c r="G11327" s="128"/>
      <c r="H11327" s="128"/>
      <c r="I11327" s="128"/>
      <c r="J11327" s="110">
        <v>583.01099999999997</v>
      </c>
    </row>
    <row r="11328" spans="1:10">
      <c r="A11328" s="115"/>
      <c r="B11328" s="115"/>
      <c r="C11328" s="115"/>
      <c r="D11328" s="115"/>
      <c r="E11328" s="115" t="s">
        <v>3983</v>
      </c>
      <c r="F11328" s="73">
        <v>0</v>
      </c>
      <c r="G11328" s="115" t="s">
        <v>3984</v>
      </c>
      <c r="H11328" s="73">
        <v>176.61</v>
      </c>
      <c r="I11328" s="115" t="s">
        <v>3985</v>
      </c>
      <c r="J11328" s="73">
        <v>176.610117436542</v>
      </c>
    </row>
    <row r="11329" spans="1:11" ht="15" thickBot="1">
      <c r="A11329" s="115"/>
      <c r="B11329" s="115"/>
      <c r="C11329" s="115"/>
      <c r="D11329" s="115"/>
      <c r="E11329" s="115" t="s">
        <v>3986</v>
      </c>
      <c r="F11329" s="73">
        <v>133.38999999999999</v>
      </c>
      <c r="G11329" s="115"/>
      <c r="H11329" s="138" t="s">
        <v>3987</v>
      </c>
      <c r="I11329" s="138"/>
      <c r="J11329" s="73">
        <v>716.4</v>
      </c>
    </row>
    <row r="11330" spans="1:11" ht="15" thickTop="1">
      <c r="A11330" s="68"/>
      <c r="B11330" s="68"/>
      <c r="C11330" s="68"/>
      <c r="D11330" s="68"/>
      <c r="E11330" s="68"/>
      <c r="F11330" s="68"/>
      <c r="G11330" s="68"/>
      <c r="H11330" s="68"/>
      <c r="I11330" s="68"/>
      <c r="J11330" s="68"/>
    </row>
    <row r="11331" spans="1:11" ht="15">
      <c r="A11331" s="120"/>
      <c r="B11331" s="121" t="s">
        <v>1</v>
      </c>
      <c r="C11331" s="120" t="s">
        <v>2</v>
      </c>
      <c r="D11331" s="120" t="s">
        <v>3</v>
      </c>
      <c r="E11331" s="144" t="s">
        <v>2279</v>
      </c>
      <c r="F11331" s="144"/>
      <c r="G11331" s="122" t="s">
        <v>4</v>
      </c>
      <c r="H11331" s="121" t="s">
        <v>5</v>
      </c>
      <c r="I11331" s="121" t="s">
        <v>3962</v>
      </c>
      <c r="J11331" s="121" t="s">
        <v>6</v>
      </c>
      <c r="K11331" s="121" t="s">
        <v>8</v>
      </c>
    </row>
    <row r="11332" spans="1:11">
      <c r="A11332" s="123" t="s">
        <v>3963</v>
      </c>
      <c r="B11332" s="78" t="s">
        <v>4637</v>
      </c>
      <c r="C11332" s="123" t="s">
        <v>17</v>
      </c>
      <c r="D11332" s="123" t="s">
        <v>4638</v>
      </c>
      <c r="E11332" s="150" t="s">
        <v>2323</v>
      </c>
      <c r="F11332" s="150"/>
      <c r="G11332" s="77" t="s">
        <v>3967</v>
      </c>
      <c r="H11332" s="67">
        <v>1</v>
      </c>
      <c r="I11332" s="79"/>
      <c r="J11332" s="79">
        <v>31.99</v>
      </c>
      <c r="K11332" s="79">
        <v>31.99</v>
      </c>
    </row>
    <row r="11333" spans="1:11" ht="25.5">
      <c r="A11333" s="116" t="s">
        <v>3964</v>
      </c>
      <c r="B11333" s="117" t="s">
        <v>6791</v>
      </c>
      <c r="C11333" s="116" t="s">
        <v>17</v>
      </c>
      <c r="D11333" s="116" t="s">
        <v>6792</v>
      </c>
      <c r="E11333" s="136" t="s">
        <v>2323</v>
      </c>
      <c r="F11333" s="136"/>
      <c r="G11333" s="5" t="s">
        <v>3967</v>
      </c>
      <c r="H11333" s="7">
        <v>1</v>
      </c>
      <c r="I11333" s="7">
        <v>0</v>
      </c>
      <c r="J11333" s="69">
        <v>0.35</v>
      </c>
      <c r="K11333" s="69">
        <v>0.35</v>
      </c>
    </row>
    <row r="11334" spans="1:11" ht="25.5">
      <c r="A11334" s="124" t="s">
        <v>3973</v>
      </c>
      <c r="B11334" s="64" t="s">
        <v>6381</v>
      </c>
      <c r="C11334" s="124" t="s">
        <v>17</v>
      </c>
      <c r="D11334" s="124" t="s">
        <v>6382</v>
      </c>
      <c r="E11334" s="148" t="s">
        <v>3976</v>
      </c>
      <c r="F11334" s="148"/>
      <c r="G11334" s="84" t="s">
        <v>3967</v>
      </c>
      <c r="H11334" s="71">
        <v>1</v>
      </c>
      <c r="I11334" s="71">
        <v>0</v>
      </c>
      <c r="J11334" s="70">
        <v>0.59</v>
      </c>
      <c r="K11334" s="70">
        <v>0.59</v>
      </c>
    </row>
    <row r="11335" spans="1:11" ht="25.5">
      <c r="A11335" s="124" t="s">
        <v>3973</v>
      </c>
      <c r="B11335" s="64" t="s">
        <v>6377</v>
      </c>
      <c r="C11335" s="124" t="s">
        <v>17</v>
      </c>
      <c r="D11335" s="124" t="s">
        <v>6378</v>
      </c>
      <c r="E11335" s="148" t="s">
        <v>3976</v>
      </c>
      <c r="F11335" s="148"/>
      <c r="G11335" s="84" t="s">
        <v>3967</v>
      </c>
      <c r="H11335" s="71">
        <v>1</v>
      </c>
      <c r="I11335" s="71">
        <v>0</v>
      </c>
      <c r="J11335" s="70">
        <v>0.78</v>
      </c>
      <c r="K11335" s="70">
        <v>0.78</v>
      </c>
    </row>
    <row r="11336" spans="1:11" ht="25.5">
      <c r="A11336" s="124" t="s">
        <v>3973</v>
      </c>
      <c r="B11336" s="64" t="s">
        <v>6387</v>
      </c>
      <c r="C11336" s="124" t="s">
        <v>17</v>
      </c>
      <c r="D11336" s="124" t="s">
        <v>6388</v>
      </c>
      <c r="E11336" s="148" t="s">
        <v>3976</v>
      </c>
      <c r="F11336" s="148"/>
      <c r="G11336" s="84" t="s">
        <v>3967</v>
      </c>
      <c r="H11336" s="71">
        <v>1</v>
      </c>
      <c r="I11336" s="71">
        <v>0</v>
      </c>
      <c r="J11336" s="70">
        <v>0.08</v>
      </c>
      <c r="K11336" s="70">
        <v>0.08</v>
      </c>
    </row>
    <row r="11337" spans="1:11" ht="25.5">
      <c r="A11337" s="124" t="s">
        <v>3973</v>
      </c>
      <c r="B11337" s="64" t="s">
        <v>6379</v>
      </c>
      <c r="C11337" s="124" t="s">
        <v>17</v>
      </c>
      <c r="D11337" s="124" t="s">
        <v>6380</v>
      </c>
      <c r="E11337" s="148" t="s">
        <v>3976</v>
      </c>
      <c r="F11337" s="148"/>
      <c r="G11337" s="84" t="s">
        <v>3967</v>
      </c>
      <c r="H11337" s="71">
        <v>1</v>
      </c>
      <c r="I11337" s="71">
        <v>0</v>
      </c>
      <c r="J11337" s="70">
        <v>3.32</v>
      </c>
      <c r="K11337" s="70">
        <v>3.32</v>
      </c>
    </row>
    <row r="11338" spans="1:11">
      <c r="A11338" s="124" t="s">
        <v>3973</v>
      </c>
      <c r="B11338" s="64" t="s">
        <v>6793</v>
      </c>
      <c r="C11338" s="124" t="s">
        <v>17</v>
      </c>
      <c r="D11338" s="124" t="s">
        <v>6794</v>
      </c>
      <c r="E11338" s="148" t="s">
        <v>4019</v>
      </c>
      <c r="F11338" s="148"/>
      <c r="G11338" s="84" t="s">
        <v>3967</v>
      </c>
      <c r="H11338" s="71">
        <v>1</v>
      </c>
      <c r="I11338" s="71">
        <v>0</v>
      </c>
      <c r="J11338" s="70">
        <v>24.13</v>
      </c>
      <c r="K11338" s="70">
        <v>24.13</v>
      </c>
    </row>
    <row r="11339" spans="1:11" ht="25.5">
      <c r="A11339" s="124" t="s">
        <v>3973</v>
      </c>
      <c r="B11339" s="64" t="s">
        <v>6383</v>
      </c>
      <c r="C11339" s="124" t="s">
        <v>17</v>
      </c>
      <c r="D11339" s="124" t="s">
        <v>6384</v>
      </c>
      <c r="E11339" s="148" t="s">
        <v>3976</v>
      </c>
      <c r="F11339" s="148"/>
      <c r="G11339" s="84" t="s">
        <v>3967</v>
      </c>
      <c r="H11339" s="71">
        <v>1</v>
      </c>
      <c r="I11339" s="71">
        <v>0</v>
      </c>
      <c r="J11339" s="70">
        <v>1.31</v>
      </c>
      <c r="K11339" s="70">
        <v>1.31</v>
      </c>
    </row>
    <row r="11340" spans="1:11" ht="25.5">
      <c r="A11340" s="124" t="s">
        <v>3973</v>
      </c>
      <c r="B11340" s="64" t="s">
        <v>6385</v>
      </c>
      <c r="C11340" s="124" t="s">
        <v>17</v>
      </c>
      <c r="D11340" s="124" t="s">
        <v>6386</v>
      </c>
      <c r="E11340" s="148" t="s">
        <v>3976</v>
      </c>
      <c r="F11340" s="148"/>
      <c r="G11340" s="84" t="s">
        <v>3967</v>
      </c>
      <c r="H11340" s="71">
        <v>1</v>
      </c>
      <c r="I11340" s="71">
        <v>0</v>
      </c>
      <c r="J11340" s="70">
        <v>1.43</v>
      </c>
      <c r="K11340" s="70">
        <v>1.43</v>
      </c>
    </row>
    <row r="11341" spans="1:11" ht="25.5">
      <c r="A11341" s="115"/>
      <c r="B11341" s="115"/>
      <c r="C11341" s="115"/>
      <c r="D11341" s="115"/>
      <c r="E11341" s="115"/>
      <c r="F11341" s="115" t="s">
        <v>3983</v>
      </c>
      <c r="G11341" s="73">
        <v>24.48</v>
      </c>
      <c r="H11341" s="115" t="s">
        <v>3984</v>
      </c>
      <c r="I11341" s="73">
        <v>0</v>
      </c>
      <c r="J11341" s="115" t="s">
        <v>3985</v>
      </c>
      <c r="K11341" s="73">
        <v>24.48</v>
      </c>
    </row>
    <row r="11342" spans="1:11" ht="26.25" thickBot="1">
      <c r="A11342" s="115"/>
      <c r="B11342" s="115"/>
      <c r="C11342" s="115"/>
      <c r="D11342" s="115"/>
      <c r="E11342" s="115"/>
      <c r="F11342" s="115" t="s">
        <v>3986</v>
      </c>
      <c r="G11342" s="73">
        <v>7.31</v>
      </c>
      <c r="H11342" s="138"/>
      <c r="I11342" s="138" t="s">
        <v>3987</v>
      </c>
      <c r="J11342" s="115"/>
      <c r="K11342" s="73">
        <v>39.299999999999997</v>
      </c>
    </row>
    <row r="11343" spans="1:11" ht="15" thickTop="1">
      <c r="A11343" s="68"/>
      <c r="B11343" s="68"/>
      <c r="C11343" s="68"/>
      <c r="D11343" s="68"/>
      <c r="E11343" s="68"/>
      <c r="F11343" s="68"/>
      <c r="G11343" s="68"/>
      <c r="H11343" s="68"/>
      <c r="I11343" s="68"/>
      <c r="J11343" s="68"/>
      <c r="K11343" s="68"/>
    </row>
    <row r="11344" spans="1:11" ht="15">
      <c r="A11344" s="120"/>
      <c r="B11344" s="121" t="s">
        <v>1</v>
      </c>
      <c r="C11344" s="120" t="s">
        <v>2</v>
      </c>
      <c r="D11344" s="120" t="s">
        <v>3</v>
      </c>
      <c r="E11344" s="144" t="s">
        <v>2279</v>
      </c>
      <c r="F11344" s="144"/>
      <c r="G11344" s="122" t="s">
        <v>4</v>
      </c>
      <c r="H11344" s="121" t="s">
        <v>5</v>
      </c>
      <c r="I11344" s="121" t="s">
        <v>3962</v>
      </c>
      <c r="J11344" s="121" t="s">
        <v>6</v>
      </c>
      <c r="K11344" s="121" t="s">
        <v>8</v>
      </c>
    </row>
    <row r="11345" spans="1:11" ht="25.5">
      <c r="A11345" s="123" t="s">
        <v>3963</v>
      </c>
      <c r="B11345" s="78" t="s">
        <v>5802</v>
      </c>
      <c r="C11345" s="123" t="s">
        <v>17</v>
      </c>
      <c r="D11345" s="123" t="s">
        <v>5803</v>
      </c>
      <c r="E11345" s="150" t="s">
        <v>2947</v>
      </c>
      <c r="F11345" s="150"/>
      <c r="G11345" s="77" t="s">
        <v>72</v>
      </c>
      <c r="H11345" s="67">
        <v>1</v>
      </c>
      <c r="I11345" s="79"/>
      <c r="J11345" s="79">
        <v>185.79</v>
      </c>
      <c r="K11345" s="79">
        <v>185.79</v>
      </c>
    </row>
    <row r="11346" spans="1:11" ht="25.5">
      <c r="A11346" s="116" t="s">
        <v>3964</v>
      </c>
      <c r="B11346" s="117" t="s">
        <v>4488</v>
      </c>
      <c r="C11346" s="116" t="s">
        <v>17</v>
      </c>
      <c r="D11346" s="116" t="s">
        <v>4489</v>
      </c>
      <c r="E11346" s="136" t="s">
        <v>2323</v>
      </c>
      <c r="F11346" s="136"/>
      <c r="G11346" s="5" t="s">
        <v>3967</v>
      </c>
      <c r="H11346" s="7">
        <v>0.16669999999999999</v>
      </c>
      <c r="I11346" s="7">
        <v>0</v>
      </c>
      <c r="J11346" s="69">
        <v>32.57</v>
      </c>
      <c r="K11346" s="69">
        <v>5.42</v>
      </c>
    </row>
    <row r="11347" spans="1:11" ht="25.5">
      <c r="A11347" s="116" t="s">
        <v>3964</v>
      </c>
      <c r="B11347" s="117" t="s">
        <v>4490</v>
      </c>
      <c r="C11347" s="116" t="s">
        <v>17</v>
      </c>
      <c r="D11347" s="116" t="s">
        <v>4491</v>
      </c>
      <c r="E11347" s="136" t="s">
        <v>2323</v>
      </c>
      <c r="F11347" s="136"/>
      <c r="G11347" s="5" t="s">
        <v>3967</v>
      </c>
      <c r="H11347" s="7">
        <v>0.16669999999999999</v>
      </c>
      <c r="I11347" s="7">
        <v>0</v>
      </c>
      <c r="J11347" s="69">
        <v>23.13</v>
      </c>
      <c r="K11347" s="69">
        <v>3.85</v>
      </c>
    </row>
    <row r="11348" spans="1:11">
      <c r="A11348" s="124" t="s">
        <v>3973</v>
      </c>
      <c r="B11348" s="64" t="s">
        <v>7146</v>
      </c>
      <c r="C11348" s="124" t="s">
        <v>17</v>
      </c>
      <c r="D11348" s="124" t="s">
        <v>7147</v>
      </c>
      <c r="E11348" s="148" t="s">
        <v>3976</v>
      </c>
      <c r="F11348" s="148"/>
      <c r="G11348" s="84" t="s">
        <v>26</v>
      </c>
      <c r="H11348" s="71">
        <v>3</v>
      </c>
      <c r="I11348" s="71">
        <v>0</v>
      </c>
      <c r="J11348" s="70">
        <v>58.84</v>
      </c>
      <c r="K11348" s="70">
        <v>176.52</v>
      </c>
    </row>
    <row r="11349" spans="1:11" ht="25.5">
      <c r="A11349" s="115"/>
      <c r="B11349" s="115"/>
      <c r="C11349" s="115"/>
      <c r="D11349" s="115"/>
      <c r="E11349" s="115"/>
      <c r="F11349" s="115" t="s">
        <v>3983</v>
      </c>
      <c r="G11349" s="73">
        <v>6.76</v>
      </c>
      <c r="H11349" s="115" t="s">
        <v>3984</v>
      </c>
      <c r="I11349" s="73">
        <v>0</v>
      </c>
      <c r="J11349" s="115" t="s">
        <v>3985</v>
      </c>
      <c r="K11349" s="73">
        <v>6.76</v>
      </c>
    </row>
    <row r="11350" spans="1:11" ht="26.25" thickBot="1">
      <c r="A11350" s="115"/>
      <c r="B11350" s="115"/>
      <c r="C11350" s="115"/>
      <c r="D11350" s="115"/>
      <c r="E11350" s="115"/>
      <c r="F11350" s="115" t="s">
        <v>3986</v>
      </c>
      <c r="G11350" s="73">
        <v>42.5</v>
      </c>
      <c r="H11350" s="138"/>
      <c r="I11350" s="138" t="s">
        <v>3987</v>
      </c>
      <c r="J11350" s="115"/>
      <c r="K11350" s="73">
        <v>228.29</v>
      </c>
    </row>
    <row r="11351" spans="1:11" ht="15" thickTop="1">
      <c r="A11351" s="68"/>
      <c r="B11351" s="68"/>
      <c r="C11351" s="68"/>
      <c r="D11351" s="68"/>
      <c r="E11351" s="68"/>
      <c r="F11351" s="68"/>
      <c r="G11351" s="68"/>
      <c r="H11351" s="68"/>
      <c r="I11351" s="68"/>
      <c r="J11351" s="68"/>
      <c r="K11351" s="68"/>
    </row>
    <row r="11352" spans="1:11" ht="15">
      <c r="A11352" s="120"/>
      <c r="B11352" s="121" t="s">
        <v>1</v>
      </c>
      <c r="C11352" s="120" t="s">
        <v>2</v>
      </c>
      <c r="D11352" s="120" t="s">
        <v>3</v>
      </c>
      <c r="E11352" s="144" t="s">
        <v>2279</v>
      </c>
      <c r="F11352" s="144"/>
      <c r="G11352" s="122" t="s">
        <v>4</v>
      </c>
      <c r="H11352" s="121" t="s">
        <v>5</v>
      </c>
      <c r="I11352" s="121" t="s">
        <v>3962</v>
      </c>
      <c r="J11352" s="121" t="s">
        <v>6</v>
      </c>
      <c r="K11352" s="121" t="s">
        <v>8</v>
      </c>
    </row>
    <row r="11353" spans="1:11">
      <c r="A11353" s="123" t="s">
        <v>3963</v>
      </c>
      <c r="B11353" s="78" t="s">
        <v>5973</v>
      </c>
      <c r="C11353" s="123" t="s">
        <v>17</v>
      </c>
      <c r="D11353" s="123" t="s">
        <v>5974</v>
      </c>
      <c r="E11353" s="150" t="s">
        <v>2323</v>
      </c>
      <c r="F11353" s="150"/>
      <c r="G11353" s="77" t="s">
        <v>3967</v>
      </c>
      <c r="H11353" s="67">
        <v>1</v>
      </c>
      <c r="I11353" s="79"/>
      <c r="J11353" s="79">
        <v>32.270000000000003</v>
      </c>
      <c r="K11353" s="79">
        <v>32.270000000000003</v>
      </c>
    </row>
    <row r="11354" spans="1:11" ht="25.5">
      <c r="A11354" s="116" t="s">
        <v>3964</v>
      </c>
      <c r="B11354" s="117" t="s">
        <v>6795</v>
      </c>
      <c r="C11354" s="116" t="s">
        <v>17</v>
      </c>
      <c r="D11354" s="116" t="s">
        <v>6796</v>
      </c>
      <c r="E11354" s="136" t="s">
        <v>2323</v>
      </c>
      <c r="F11354" s="136"/>
      <c r="G11354" s="5" t="s">
        <v>3967</v>
      </c>
      <c r="H11354" s="7">
        <v>1</v>
      </c>
      <c r="I11354" s="7">
        <v>0</v>
      </c>
      <c r="J11354" s="69">
        <v>0.66</v>
      </c>
      <c r="K11354" s="69">
        <v>0.66</v>
      </c>
    </row>
    <row r="11355" spans="1:11" ht="25.5">
      <c r="A11355" s="124" t="s">
        <v>3973</v>
      </c>
      <c r="B11355" s="64" t="s">
        <v>6534</v>
      </c>
      <c r="C11355" s="124" t="s">
        <v>17</v>
      </c>
      <c r="D11355" s="124" t="s">
        <v>6535</v>
      </c>
      <c r="E11355" s="148" t="s">
        <v>3976</v>
      </c>
      <c r="F11355" s="148"/>
      <c r="G11355" s="84" t="s">
        <v>3967</v>
      </c>
      <c r="H11355" s="71">
        <v>1</v>
      </c>
      <c r="I11355" s="71">
        <v>0</v>
      </c>
      <c r="J11355" s="70">
        <v>0.86</v>
      </c>
      <c r="K11355" s="70">
        <v>0.86</v>
      </c>
    </row>
    <row r="11356" spans="1:11" ht="25.5">
      <c r="A11356" s="124" t="s">
        <v>3973</v>
      </c>
      <c r="B11356" s="64" t="s">
        <v>6538</v>
      </c>
      <c r="C11356" s="124" t="s">
        <v>17</v>
      </c>
      <c r="D11356" s="124" t="s">
        <v>6539</v>
      </c>
      <c r="E11356" s="148" t="s">
        <v>3976</v>
      </c>
      <c r="F11356" s="148"/>
      <c r="G11356" s="84" t="s">
        <v>3967</v>
      </c>
      <c r="H11356" s="71">
        <v>1</v>
      </c>
      <c r="I11356" s="71">
        <v>0</v>
      </c>
      <c r="J11356" s="70">
        <v>1.26</v>
      </c>
      <c r="K11356" s="70">
        <v>1.26</v>
      </c>
    </row>
    <row r="11357" spans="1:11">
      <c r="A11357" s="124" t="s">
        <v>3973</v>
      </c>
      <c r="B11357" s="64" t="s">
        <v>5996</v>
      </c>
      <c r="C11357" s="124" t="s">
        <v>17</v>
      </c>
      <c r="D11357" s="124" t="s">
        <v>5997</v>
      </c>
      <c r="E11357" s="148" t="s">
        <v>4019</v>
      </c>
      <c r="F11357" s="148"/>
      <c r="G11357" s="84" t="s">
        <v>3967</v>
      </c>
      <c r="H11357" s="71">
        <v>1</v>
      </c>
      <c r="I11357" s="71">
        <v>0</v>
      </c>
      <c r="J11357" s="70">
        <v>24.07</v>
      </c>
      <c r="K11357" s="70">
        <v>24.07</v>
      </c>
    </row>
    <row r="11358" spans="1:11" ht="25.5">
      <c r="A11358" s="124" t="s">
        <v>3973</v>
      </c>
      <c r="B11358" s="64" t="s">
        <v>6379</v>
      </c>
      <c r="C11358" s="124" t="s">
        <v>17</v>
      </c>
      <c r="D11358" s="124" t="s">
        <v>6380</v>
      </c>
      <c r="E11358" s="148" t="s">
        <v>3976</v>
      </c>
      <c r="F11358" s="148"/>
      <c r="G11358" s="84" t="s">
        <v>3967</v>
      </c>
      <c r="H11358" s="71">
        <v>1</v>
      </c>
      <c r="I11358" s="71">
        <v>0</v>
      </c>
      <c r="J11358" s="70">
        <v>3.32</v>
      </c>
      <c r="K11358" s="70">
        <v>3.32</v>
      </c>
    </row>
    <row r="11359" spans="1:11" ht="25.5">
      <c r="A11359" s="124" t="s">
        <v>3973</v>
      </c>
      <c r="B11359" s="64" t="s">
        <v>6387</v>
      </c>
      <c r="C11359" s="124" t="s">
        <v>17</v>
      </c>
      <c r="D11359" s="124" t="s">
        <v>6388</v>
      </c>
      <c r="E11359" s="148" t="s">
        <v>3976</v>
      </c>
      <c r="F11359" s="148"/>
      <c r="G11359" s="84" t="s">
        <v>3967</v>
      </c>
      <c r="H11359" s="71">
        <v>1</v>
      </c>
      <c r="I11359" s="71">
        <v>0</v>
      </c>
      <c r="J11359" s="70">
        <v>0.08</v>
      </c>
      <c r="K11359" s="70">
        <v>0.08</v>
      </c>
    </row>
    <row r="11360" spans="1:11" ht="25.5">
      <c r="A11360" s="124" t="s">
        <v>3973</v>
      </c>
      <c r="B11360" s="64" t="s">
        <v>6381</v>
      </c>
      <c r="C11360" s="124" t="s">
        <v>17</v>
      </c>
      <c r="D11360" s="124" t="s">
        <v>6382</v>
      </c>
      <c r="E11360" s="148" t="s">
        <v>3976</v>
      </c>
      <c r="F11360" s="148"/>
      <c r="G11360" s="84" t="s">
        <v>3967</v>
      </c>
      <c r="H11360" s="71">
        <v>1</v>
      </c>
      <c r="I11360" s="71">
        <v>0</v>
      </c>
      <c r="J11360" s="70">
        <v>0.59</v>
      </c>
      <c r="K11360" s="70">
        <v>0.59</v>
      </c>
    </row>
    <row r="11361" spans="1:11" ht="25.5">
      <c r="A11361" s="124" t="s">
        <v>3973</v>
      </c>
      <c r="B11361" s="64" t="s">
        <v>6385</v>
      </c>
      <c r="C11361" s="124" t="s">
        <v>17</v>
      </c>
      <c r="D11361" s="124" t="s">
        <v>6386</v>
      </c>
      <c r="E11361" s="148" t="s">
        <v>3976</v>
      </c>
      <c r="F11361" s="148"/>
      <c r="G11361" s="84" t="s">
        <v>3967</v>
      </c>
      <c r="H11361" s="71">
        <v>1</v>
      </c>
      <c r="I11361" s="71">
        <v>0</v>
      </c>
      <c r="J11361" s="70">
        <v>1.43</v>
      </c>
      <c r="K11361" s="70">
        <v>1.43</v>
      </c>
    </row>
    <row r="11362" spans="1:11" ht="25.5">
      <c r="A11362" s="115"/>
      <c r="B11362" s="115"/>
      <c r="C11362" s="115"/>
      <c r="D11362" s="115"/>
      <c r="E11362" s="115"/>
      <c r="F11362" s="115" t="s">
        <v>3983</v>
      </c>
      <c r="G11362" s="73">
        <v>24.73</v>
      </c>
      <c r="H11362" s="115" t="s">
        <v>3984</v>
      </c>
      <c r="I11362" s="73">
        <v>0</v>
      </c>
      <c r="J11362" s="115" t="s">
        <v>3985</v>
      </c>
      <c r="K11362" s="73">
        <v>24.73</v>
      </c>
    </row>
    <row r="11363" spans="1:11" ht="26.25" thickBot="1">
      <c r="A11363" s="115"/>
      <c r="B11363" s="115"/>
      <c r="C11363" s="115"/>
      <c r="D11363" s="115"/>
      <c r="E11363" s="115"/>
      <c r="F11363" s="115" t="s">
        <v>3986</v>
      </c>
      <c r="G11363" s="73">
        <v>7.38</v>
      </c>
      <c r="H11363" s="138"/>
      <c r="I11363" s="138" t="s">
        <v>3987</v>
      </c>
      <c r="J11363" s="115"/>
      <c r="K11363" s="73">
        <v>39.65</v>
      </c>
    </row>
    <row r="11364" spans="1:11" ht="15" thickTop="1">
      <c r="A11364" s="68"/>
      <c r="B11364" s="68"/>
      <c r="C11364" s="68"/>
      <c r="D11364" s="68"/>
      <c r="E11364" s="68"/>
      <c r="F11364" s="68"/>
      <c r="G11364" s="68"/>
      <c r="H11364" s="68"/>
      <c r="I11364" s="68"/>
      <c r="J11364" s="68"/>
      <c r="K11364" s="68"/>
    </row>
    <row r="11365" spans="1:11" ht="15">
      <c r="A11365" s="120"/>
      <c r="B11365" s="121" t="s">
        <v>1</v>
      </c>
      <c r="C11365" s="120" t="s">
        <v>2</v>
      </c>
      <c r="D11365" s="120" t="s">
        <v>3</v>
      </c>
      <c r="E11365" s="144" t="s">
        <v>2279</v>
      </c>
      <c r="F11365" s="144"/>
      <c r="G11365" s="122" t="s">
        <v>4</v>
      </c>
      <c r="H11365" s="121" t="s">
        <v>5</v>
      </c>
      <c r="I11365" s="121" t="s">
        <v>3962</v>
      </c>
      <c r="J11365" s="121" t="s">
        <v>6</v>
      </c>
      <c r="K11365" s="121" t="s">
        <v>8</v>
      </c>
    </row>
    <row r="11366" spans="1:11" ht="25.5">
      <c r="A11366" s="123" t="s">
        <v>3963</v>
      </c>
      <c r="B11366" s="78" t="s">
        <v>4604</v>
      </c>
      <c r="C11366" s="123" t="s">
        <v>17</v>
      </c>
      <c r="D11366" s="123" t="s">
        <v>4605</v>
      </c>
      <c r="E11366" s="150" t="s">
        <v>2323</v>
      </c>
      <c r="F11366" s="150"/>
      <c r="G11366" s="77" t="s">
        <v>3967</v>
      </c>
      <c r="H11366" s="67">
        <v>1</v>
      </c>
      <c r="I11366" s="79"/>
      <c r="J11366" s="79">
        <v>23.81</v>
      </c>
      <c r="K11366" s="79">
        <v>23.81</v>
      </c>
    </row>
    <row r="11367" spans="1:11" ht="25.5">
      <c r="A11367" s="116" t="s">
        <v>3964</v>
      </c>
      <c r="B11367" s="117" t="s">
        <v>6797</v>
      </c>
      <c r="C11367" s="116" t="s">
        <v>17</v>
      </c>
      <c r="D11367" s="116" t="s">
        <v>6798</v>
      </c>
      <c r="E11367" s="136" t="s">
        <v>2323</v>
      </c>
      <c r="F11367" s="136"/>
      <c r="G11367" s="5" t="s">
        <v>3967</v>
      </c>
      <c r="H11367" s="7">
        <v>1</v>
      </c>
      <c r="I11367" s="7">
        <v>0</v>
      </c>
      <c r="J11367" s="69">
        <v>0.19</v>
      </c>
      <c r="K11367" s="69">
        <v>0.19</v>
      </c>
    </row>
    <row r="11368" spans="1:11" ht="25.5">
      <c r="A11368" s="124" t="s">
        <v>3973</v>
      </c>
      <c r="B11368" s="64" t="s">
        <v>6385</v>
      </c>
      <c r="C11368" s="124" t="s">
        <v>17</v>
      </c>
      <c r="D11368" s="124" t="s">
        <v>6386</v>
      </c>
      <c r="E11368" s="148" t="s">
        <v>3976</v>
      </c>
      <c r="F11368" s="148"/>
      <c r="G11368" s="84" t="s">
        <v>3967</v>
      </c>
      <c r="H11368" s="71">
        <v>1</v>
      </c>
      <c r="I11368" s="71">
        <v>0</v>
      </c>
      <c r="J11368" s="70">
        <v>1.43</v>
      </c>
      <c r="K11368" s="70">
        <v>1.43</v>
      </c>
    </row>
    <row r="11369" spans="1:11" ht="25.5">
      <c r="A11369" s="124" t="s">
        <v>3973</v>
      </c>
      <c r="B11369" s="64" t="s">
        <v>7148</v>
      </c>
      <c r="C11369" s="124" t="s">
        <v>17</v>
      </c>
      <c r="D11369" s="124" t="s">
        <v>7149</v>
      </c>
      <c r="E11369" s="148" t="s">
        <v>3976</v>
      </c>
      <c r="F11369" s="148"/>
      <c r="G11369" s="84" t="s">
        <v>3967</v>
      </c>
      <c r="H11369" s="71">
        <v>1</v>
      </c>
      <c r="I11369" s="71">
        <v>0</v>
      </c>
      <c r="J11369" s="70">
        <v>0.89</v>
      </c>
      <c r="K11369" s="70">
        <v>0.89</v>
      </c>
    </row>
    <row r="11370" spans="1:11">
      <c r="A11370" s="124" t="s">
        <v>3973</v>
      </c>
      <c r="B11370" s="64" t="s">
        <v>6799</v>
      </c>
      <c r="C11370" s="124" t="s">
        <v>17</v>
      </c>
      <c r="D11370" s="124" t="s">
        <v>6800</v>
      </c>
      <c r="E11370" s="148" t="s">
        <v>4019</v>
      </c>
      <c r="F11370" s="148"/>
      <c r="G11370" s="84" t="s">
        <v>3967</v>
      </c>
      <c r="H11370" s="71">
        <v>1</v>
      </c>
      <c r="I11370" s="71">
        <v>0</v>
      </c>
      <c r="J11370" s="70">
        <v>17.3</v>
      </c>
      <c r="K11370" s="70">
        <v>17.3</v>
      </c>
    </row>
    <row r="11371" spans="1:11" ht="25.5">
      <c r="A11371" s="124" t="s">
        <v>3973</v>
      </c>
      <c r="B11371" s="64" t="s">
        <v>6379</v>
      </c>
      <c r="C11371" s="124" t="s">
        <v>17</v>
      </c>
      <c r="D11371" s="124" t="s">
        <v>6380</v>
      </c>
      <c r="E11371" s="148" t="s">
        <v>3976</v>
      </c>
      <c r="F11371" s="148"/>
      <c r="G11371" s="84" t="s">
        <v>3967</v>
      </c>
      <c r="H11371" s="71">
        <v>1</v>
      </c>
      <c r="I11371" s="71">
        <v>0</v>
      </c>
      <c r="J11371" s="70">
        <v>3.32</v>
      </c>
      <c r="K11371" s="70">
        <v>3.32</v>
      </c>
    </row>
    <row r="11372" spans="1:11" ht="25.5">
      <c r="A11372" s="124" t="s">
        <v>3973</v>
      </c>
      <c r="B11372" s="64" t="s">
        <v>7150</v>
      </c>
      <c r="C11372" s="124" t="s">
        <v>17</v>
      </c>
      <c r="D11372" s="124" t="s">
        <v>7151</v>
      </c>
      <c r="E11372" s="148" t="s">
        <v>3976</v>
      </c>
      <c r="F11372" s="148"/>
      <c r="G11372" s="84" t="s">
        <v>3967</v>
      </c>
      <c r="H11372" s="71">
        <v>1</v>
      </c>
      <c r="I11372" s="71">
        <v>0</v>
      </c>
      <c r="J11372" s="70">
        <v>0.01</v>
      </c>
      <c r="K11372" s="70">
        <v>0.01</v>
      </c>
    </row>
    <row r="11373" spans="1:11" ht="25.5">
      <c r="A11373" s="124" t="s">
        <v>3973</v>
      </c>
      <c r="B11373" s="64" t="s">
        <v>6387</v>
      </c>
      <c r="C11373" s="124" t="s">
        <v>17</v>
      </c>
      <c r="D11373" s="124" t="s">
        <v>6388</v>
      </c>
      <c r="E11373" s="148" t="s">
        <v>3976</v>
      </c>
      <c r="F11373" s="148"/>
      <c r="G11373" s="84" t="s">
        <v>3967</v>
      </c>
      <c r="H11373" s="71">
        <v>1</v>
      </c>
      <c r="I11373" s="71">
        <v>0</v>
      </c>
      <c r="J11373" s="70">
        <v>0.08</v>
      </c>
      <c r="K11373" s="70">
        <v>0.08</v>
      </c>
    </row>
    <row r="11374" spans="1:11" ht="25.5">
      <c r="A11374" s="124" t="s">
        <v>3973</v>
      </c>
      <c r="B11374" s="64" t="s">
        <v>6381</v>
      </c>
      <c r="C11374" s="124" t="s">
        <v>17</v>
      </c>
      <c r="D11374" s="124" t="s">
        <v>6382</v>
      </c>
      <c r="E11374" s="148" t="s">
        <v>3976</v>
      </c>
      <c r="F11374" s="148"/>
      <c r="G11374" s="84" t="s">
        <v>3967</v>
      </c>
      <c r="H11374" s="71">
        <v>1</v>
      </c>
      <c r="I11374" s="71">
        <v>0</v>
      </c>
      <c r="J11374" s="70">
        <v>0.59</v>
      </c>
      <c r="K11374" s="70">
        <v>0.59</v>
      </c>
    </row>
    <row r="11375" spans="1:11" ht="25.5">
      <c r="A11375" s="115"/>
      <c r="B11375" s="115"/>
      <c r="C11375" s="115"/>
      <c r="D11375" s="115"/>
      <c r="E11375" s="115"/>
      <c r="F11375" s="115" t="s">
        <v>3983</v>
      </c>
      <c r="G11375" s="73">
        <v>17.489999999999998</v>
      </c>
      <c r="H11375" s="115" t="s">
        <v>3984</v>
      </c>
      <c r="I11375" s="73">
        <v>0</v>
      </c>
      <c r="J11375" s="115" t="s">
        <v>3985</v>
      </c>
      <c r="K11375" s="73">
        <v>17.489999999999998</v>
      </c>
    </row>
    <row r="11376" spans="1:11" ht="26.25" thickBot="1">
      <c r="A11376" s="115"/>
      <c r="B11376" s="115"/>
      <c r="C11376" s="115"/>
      <c r="D11376" s="115"/>
      <c r="E11376" s="115"/>
      <c r="F11376" s="115" t="s">
        <v>3986</v>
      </c>
      <c r="G11376" s="73">
        <v>5.44</v>
      </c>
      <c r="H11376" s="138"/>
      <c r="I11376" s="138" t="s">
        <v>3987</v>
      </c>
      <c r="J11376" s="115"/>
      <c r="K11376" s="73">
        <v>29.25</v>
      </c>
    </row>
    <row r="11377" spans="1:11" ht="15" thickTop="1">
      <c r="A11377" s="68"/>
      <c r="B11377" s="68"/>
      <c r="C11377" s="68"/>
      <c r="D11377" s="68"/>
      <c r="E11377" s="68"/>
      <c r="F11377" s="68"/>
      <c r="G11377" s="68"/>
      <c r="H11377" s="68"/>
      <c r="I11377" s="68"/>
      <c r="J11377" s="68"/>
      <c r="K11377" s="68"/>
    </row>
    <row r="11378" spans="1:11" ht="15">
      <c r="A11378" s="120"/>
      <c r="B11378" s="121" t="s">
        <v>1</v>
      </c>
      <c r="C11378" s="120" t="s">
        <v>2</v>
      </c>
      <c r="D11378" s="120" t="s">
        <v>3</v>
      </c>
      <c r="E11378" s="144" t="s">
        <v>2279</v>
      </c>
      <c r="F11378" s="144"/>
      <c r="G11378" s="122" t="s">
        <v>4</v>
      </c>
      <c r="H11378" s="121" t="s">
        <v>5</v>
      </c>
      <c r="I11378" s="121" t="s">
        <v>3962</v>
      </c>
      <c r="J11378" s="121" t="s">
        <v>6</v>
      </c>
      <c r="K11378" s="121" t="s">
        <v>8</v>
      </c>
    </row>
    <row r="11379" spans="1:11">
      <c r="A11379" s="123" t="s">
        <v>3963</v>
      </c>
      <c r="B11379" s="78" t="s">
        <v>6098</v>
      </c>
      <c r="C11379" s="123" t="s">
        <v>17</v>
      </c>
      <c r="D11379" s="123" t="s">
        <v>6099</v>
      </c>
      <c r="E11379" s="150" t="s">
        <v>2323</v>
      </c>
      <c r="F11379" s="150"/>
      <c r="G11379" s="77" t="s">
        <v>3967</v>
      </c>
      <c r="H11379" s="67">
        <v>1</v>
      </c>
      <c r="I11379" s="79"/>
      <c r="J11379" s="79">
        <v>23.88</v>
      </c>
      <c r="K11379" s="79">
        <v>23.88</v>
      </c>
    </row>
    <row r="11380" spans="1:11" ht="25.5">
      <c r="A11380" s="116" t="s">
        <v>3964</v>
      </c>
      <c r="B11380" s="117" t="s">
        <v>6801</v>
      </c>
      <c r="C11380" s="116" t="s">
        <v>17</v>
      </c>
      <c r="D11380" s="116" t="s">
        <v>6802</v>
      </c>
      <c r="E11380" s="136" t="s">
        <v>2323</v>
      </c>
      <c r="F11380" s="136"/>
      <c r="G11380" s="5" t="s">
        <v>3967</v>
      </c>
      <c r="H11380" s="7">
        <v>1</v>
      </c>
      <c r="I11380" s="7">
        <v>0</v>
      </c>
      <c r="J11380" s="69">
        <v>0.48</v>
      </c>
      <c r="K11380" s="69">
        <v>0.48</v>
      </c>
    </row>
    <row r="11381" spans="1:11" ht="25.5">
      <c r="A11381" s="124" t="s">
        <v>3973</v>
      </c>
      <c r="B11381" s="64" t="s">
        <v>6538</v>
      </c>
      <c r="C11381" s="124" t="s">
        <v>17</v>
      </c>
      <c r="D11381" s="124" t="s">
        <v>6539</v>
      </c>
      <c r="E11381" s="148" t="s">
        <v>3976</v>
      </c>
      <c r="F11381" s="148"/>
      <c r="G11381" s="84" t="s">
        <v>3967</v>
      </c>
      <c r="H11381" s="71">
        <v>1</v>
      </c>
      <c r="I11381" s="71">
        <v>0</v>
      </c>
      <c r="J11381" s="70">
        <v>1.26</v>
      </c>
      <c r="K11381" s="70">
        <v>1.26</v>
      </c>
    </row>
    <row r="11382" spans="1:11" ht="25.5">
      <c r="A11382" s="124" t="s">
        <v>3973</v>
      </c>
      <c r="B11382" s="64" t="s">
        <v>6387</v>
      </c>
      <c r="C11382" s="124" t="s">
        <v>17</v>
      </c>
      <c r="D11382" s="124" t="s">
        <v>6388</v>
      </c>
      <c r="E11382" s="148" t="s">
        <v>3976</v>
      </c>
      <c r="F11382" s="148"/>
      <c r="G11382" s="84" t="s">
        <v>3967</v>
      </c>
      <c r="H11382" s="71">
        <v>1</v>
      </c>
      <c r="I11382" s="71">
        <v>0</v>
      </c>
      <c r="J11382" s="70">
        <v>0.08</v>
      </c>
      <c r="K11382" s="70">
        <v>0.08</v>
      </c>
    </row>
    <row r="11383" spans="1:11" ht="25.5">
      <c r="A11383" s="124" t="s">
        <v>3973</v>
      </c>
      <c r="B11383" s="64" t="s">
        <v>6385</v>
      </c>
      <c r="C11383" s="124" t="s">
        <v>17</v>
      </c>
      <c r="D11383" s="124" t="s">
        <v>6386</v>
      </c>
      <c r="E11383" s="148" t="s">
        <v>3976</v>
      </c>
      <c r="F11383" s="148"/>
      <c r="G11383" s="84" t="s">
        <v>3967</v>
      </c>
      <c r="H11383" s="71">
        <v>1</v>
      </c>
      <c r="I11383" s="71">
        <v>0</v>
      </c>
      <c r="J11383" s="70">
        <v>1.43</v>
      </c>
      <c r="K11383" s="70">
        <v>1.43</v>
      </c>
    </row>
    <row r="11384" spans="1:11">
      <c r="A11384" s="124" t="s">
        <v>3973</v>
      </c>
      <c r="B11384" s="64" t="s">
        <v>6803</v>
      </c>
      <c r="C11384" s="124" t="s">
        <v>17</v>
      </c>
      <c r="D11384" s="124" t="s">
        <v>6804</v>
      </c>
      <c r="E11384" s="148" t="s">
        <v>4019</v>
      </c>
      <c r="F11384" s="148"/>
      <c r="G11384" s="84" t="s">
        <v>3967</v>
      </c>
      <c r="H11384" s="71">
        <v>1</v>
      </c>
      <c r="I11384" s="71">
        <v>0</v>
      </c>
      <c r="J11384" s="70">
        <v>15.86</v>
      </c>
      <c r="K11384" s="70">
        <v>15.86</v>
      </c>
    </row>
    <row r="11385" spans="1:11" ht="25.5">
      <c r="A11385" s="124" t="s">
        <v>3973</v>
      </c>
      <c r="B11385" s="64" t="s">
        <v>6534</v>
      </c>
      <c r="C11385" s="124" t="s">
        <v>17</v>
      </c>
      <c r="D11385" s="124" t="s">
        <v>6535</v>
      </c>
      <c r="E11385" s="148" t="s">
        <v>3976</v>
      </c>
      <c r="F11385" s="148"/>
      <c r="G11385" s="84" t="s">
        <v>3967</v>
      </c>
      <c r="H11385" s="71">
        <v>1</v>
      </c>
      <c r="I11385" s="71">
        <v>0</v>
      </c>
      <c r="J11385" s="70">
        <v>0.86</v>
      </c>
      <c r="K11385" s="70">
        <v>0.86</v>
      </c>
    </row>
    <row r="11386" spans="1:11" ht="25.5">
      <c r="A11386" s="124" t="s">
        <v>3973</v>
      </c>
      <c r="B11386" s="64" t="s">
        <v>6381</v>
      </c>
      <c r="C11386" s="124" t="s">
        <v>17</v>
      </c>
      <c r="D11386" s="124" t="s">
        <v>6382</v>
      </c>
      <c r="E11386" s="148" t="s">
        <v>3976</v>
      </c>
      <c r="F11386" s="148"/>
      <c r="G11386" s="84" t="s">
        <v>3967</v>
      </c>
      <c r="H11386" s="71">
        <v>1</v>
      </c>
      <c r="I11386" s="71">
        <v>0</v>
      </c>
      <c r="J11386" s="70">
        <v>0.59</v>
      </c>
      <c r="K11386" s="70">
        <v>0.59</v>
      </c>
    </row>
    <row r="11387" spans="1:11" ht="25.5">
      <c r="A11387" s="124" t="s">
        <v>3973</v>
      </c>
      <c r="B11387" s="64" t="s">
        <v>6379</v>
      </c>
      <c r="C11387" s="124" t="s">
        <v>17</v>
      </c>
      <c r="D11387" s="124" t="s">
        <v>6380</v>
      </c>
      <c r="E11387" s="148" t="s">
        <v>3976</v>
      </c>
      <c r="F11387" s="148"/>
      <c r="G11387" s="84" t="s">
        <v>3967</v>
      </c>
      <c r="H11387" s="71">
        <v>1</v>
      </c>
      <c r="I11387" s="71">
        <v>0</v>
      </c>
      <c r="J11387" s="70">
        <v>3.32</v>
      </c>
      <c r="K11387" s="70">
        <v>3.32</v>
      </c>
    </row>
    <row r="11388" spans="1:11" ht="25.5">
      <c r="A11388" s="115"/>
      <c r="B11388" s="115"/>
      <c r="C11388" s="115"/>
      <c r="D11388" s="115"/>
      <c r="E11388" s="115"/>
      <c r="F11388" s="115" t="s">
        <v>3983</v>
      </c>
      <c r="G11388" s="73">
        <v>16.34</v>
      </c>
      <c r="H11388" s="115" t="s">
        <v>3984</v>
      </c>
      <c r="I11388" s="73">
        <v>0</v>
      </c>
      <c r="J11388" s="115" t="s">
        <v>3985</v>
      </c>
      <c r="K11388" s="73">
        <v>16.34</v>
      </c>
    </row>
    <row r="11389" spans="1:11" ht="26.25" thickBot="1">
      <c r="A11389" s="115"/>
      <c r="B11389" s="115"/>
      <c r="C11389" s="115"/>
      <c r="D11389" s="115"/>
      <c r="E11389" s="115"/>
      <c r="F11389" s="115" t="s">
        <v>3986</v>
      </c>
      <c r="G11389" s="73">
        <v>5.46</v>
      </c>
      <c r="H11389" s="138"/>
      <c r="I11389" s="138" t="s">
        <v>3987</v>
      </c>
      <c r="J11389" s="115"/>
      <c r="K11389" s="73">
        <v>29.34</v>
      </c>
    </row>
    <row r="11390" spans="1:11" ht="15" thickTop="1">
      <c r="A11390" s="68"/>
      <c r="B11390" s="68"/>
      <c r="C11390" s="68"/>
      <c r="D11390" s="68"/>
      <c r="E11390" s="68"/>
      <c r="F11390" s="68"/>
      <c r="G11390" s="68"/>
      <c r="H11390" s="68"/>
      <c r="I11390" s="68"/>
      <c r="J11390" s="68"/>
      <c r="K11390" s="68"/>
    </row>
    <row r="11391" spans="1:11" ht="15">
      <c r="A11391" s="120"/>
      <c r="B11391" s="121" t="s">
        <v>1</v>
      </c>
      <c r="C11391" s="120" t="s">
        <v>2</v>
      </c>
      <c r="D11391" s="120" t="s">
        <v>3</v>
      </c>
      <c r="E11391" s="144" t="s">
        <v>2279</v>
      </c>
      <c r="F11391" s="144"/>
      <c r="G11391" s="122" t="s">
        <v>4</v>
      </c>
      <c r="H11391" s="121" t="s">
        <v>5</v>
      </c>
      <c r="I11391" s="121" t="s">
        <v>3962</v>
      </c>
      <c r="J11391" s="121" t="s">
        <v>6</v>
      </c>
      <c r="K11391" s="121" t="s">
        <v>8</v>
      </c>
    </row>
    <row r="11392" spans="1:11" ht="51">
      <c r="A11392" s="123" t="s">
        <v>3963</v>
      </c>
      <c r="B11392" s="78" t="s">
        <v>4658</v>
      </c>
      <c r="C11392" s="123" t="s">
        <v>17</v>
      </c>
      <c r="D11392" s="123" t="s">
        <v>4659</v>
      </c>
      <c r="E11392" s="150" t="s">
        <v>2312</v>
      </c>
      <c r="F11392" s="150"/>
      <c r="G11392" s="77" t="s">
        <v>19</v>
      </c>
      <c r="H11392" s="67">
        <v>1</v>
      </c>
      <c r="I11392" s="79"/>
      <c r="J11392" s="79">
        <v>106.88</v>
      </c>
      <c r="K11392" s="79">
        <v>106.88</v>
      </c>
    </row>
    <row r="11393" spans="1:11" ht="38.25">
      <c r="A11393" s="116" t="s">
        <v>3964</v>
      </c>
      <c r="B11393" s="117" t="s">
        <v>223</v>
      </c>
      <c r="C11393" s="116" t="s">
        <v>17</v>
      </c>
      <c r="D11393" s="116" t="s">
        <v>224</v>
      </c>
      <c r="E11393" s="136" t="s">
        <v>2312</v>
      </c>
      <c r="F11393" s="136"/>
      <c r="G11393" s="5" t="s">
        <v>19</v>
      </c>
      <c r="H11393" s="7">
        <v>0.26300000000000001</v>
      </c>
      <c r="I11393" s="7">
        <v>0</v>
      </c>
      <c r="J11393" s="69">
        <v>212.41</v>
      </c>
      <c r="K11393" s="69">
        <v>55.86</v>
      </c>
    </row>
    <row r="11394" spans="1:11" ht="25.5">
      <c r="A11394" s="116" t="s">
        <v>3964</v>
      </c>
      <c r="B11394" s="117" t="s">
        <v>3965</v>
      </c>
      <c r="C11394" s="116" t="s">
        <v>17</v>
      </c>
      <c r="D11394" s="116" t="s">
        <v>3966</v>
      </c>
      <c r="E11394" s="136" t="s">
        <v>2323</v>
      </c>
      <c r="F11394" s="136"/>
      <c r="G11394" s="5" t="s">
        <v>3967</v>
      </c>
      <c r="H11394" s="7">
        <v>0.86599999999999999</v>
      </c>
      <c r="I11394" s="7">
        <v>0</v>
      </c>
      <c r="J11394" s="69">
        <v>31.69</v>
      </c>
      <c r="K11394" s="69">
        <v>27.44</v>
      </c>
    </row>
    <row r="11395" spans="1:11" ht="25.5">
      <c r="A11395" s="116" t="s">
        <v>3964</v>
      </c>
      <c r="B11395" s="117" t="s">
        <v>3998</v>
      </c>
      <c r="C11395" s="116" t="s">
        <v>17</v>
      </c>
      <c r="D11395" s="116" t="s">
        <v>3999</v>
      </c>
      <c r="E11395" s="136" t="s">
        <v>2323</v>
      </c>
      <c r="F11395" s="136"/>
      <c r="G11395" s="5" t="s">
        <v>3967</v>
      </c>
      <c r="H11395" s="7">
        <v>0.159</v>
      </c>
      <c r="I11395" s="7">
        <v>0</v>
      </c>
      <c r="J11395" s="69">
        <v>22.54</v>
      </c>
      <c r="K11395" s="69">
        <v>3.58</v>
      </c>
    </row>
    <row r="11396" spans="1:11" ht="38.25">
      <c r="A11396" s="124" t="s">
        <v>3973</v>
      </c>
      <c r="B11396" s="64" t="s">
        <v>7152</v>
      </c>
      <c r="C11396" s="124" t="s">
        <v>17</v>
      </c>
      <c r="D11396" s="124" t="s">
        <v>7153</v>
      </c>
      <c r="E11396" s="148" t="s">
        <v>2655</v>
      </c>
      <c r="F11396" s="148"/>
      <c r="G11396" s="84" t="s">
        <v>4479</v>
      </c>
      <c r="H11396" s="71">
        <v>0.39300000000000002</v>
      </c>
      <c r="I11396" s="71">
        <v>0</v>
      </c>
      <c r="J11396" s="70">
        <v>22.4</v>
      </c>
      <c r="K11396" s="70">
        <v>8.8000000000000007</v>
      </c>
    </row>
    <row r="11397" spans="1:11" ht="25.5">
      <c r="A11397" s="124" t="s">
        <v>3973</v>
      </c>
      <c r="B11397" s="64" t="s">
        <v>7154</v>
      </c>
      <c r="C11397" s="124" t="s">
        <v>17</v>
      </c>
      <c r="D11397" s="124" t="s">
        <v>7155</v>
      </c>
      <c r="E11397" s="148" t="s">
        <v>2655</v>
      </c>
      <c r="F11397" s="148"/>
      <c r="G11397" s="84" t="s">
        <v>47</v>
      </c>
      <c r="H11397" s="71">
        <v>0.78500000000000003</v>
      </c>
      <c r="I11397" s="71">
        <v>0</v>
      </c>
      <c r="J11397" s="70">
        <v>8.25</v>
      </c>
      <c r="K11397" s="70">
        <v>6.47</v>
      </c>
    </row>
    <row r="11398" spans="1:11" ht="25.5">
      <c r="A11398" s="124" t="s">
        <v>3973</v>
      </c>
      <c r="B11398" s="64" t="s">
        <v>7156</v>
      </c>
      <c r="C11398" s="124" t="s">
        <v>17</v>
      </c>
      <c r="D11398" s="124" t="s">
        <v>7157</v>
      </c>
      <c r="E11398" s="148" t="s">
        <v>2655</v>
      </c>
      <c r="F11398" s="148"/>
      <c r="G11398" s="84" t="s">
        <v>4479</v>
      </c>
      <c r="H11398" s="71">
        <v>0.19600000000000001</v>
      </c>
      <c r="I11398" s="71">
        <v>0</v>
      </c>
      <c r="J11398" s="70">
        <v>21.43</v>
      </c>
      <c r="K11398" s="70">
        <v>4.2</v>
      </c>
    </row>
    <row r="11399" spans="1:11">
      <c r="A11399" s="124" t="s">
        <v>3973</v>
      </c>
      <c r="B11399" s="64" t="s">
        <v>4427</v>
      </c>
      <c r="C11399" s="124" t="s">
        <v>17</v>
      </c>
      <c r="D11399" s="124" t="s">
        <v>4428</v>
      </c>
      <c r="E11399" s="148" t="s">
        <v>3976</v>
      </c>
      <c r="F11399" s="148"/>
      <c r="G11399" s="84" t="s">
        <v>144</v>
      </c>
      <c r="H11399" s="71">
        <v>1.9E-2</v>
      </c>
      <c r="I11399" s="71">
        <v>0</v>
      </c>
      <c r="J11399" s="70">
        <v>25.05</v>
      </c>
      <c r="K11399" s="70">
        <v>0.47</v>
      </c>
    </row>
    <row r="11400" spans="1:11" ht="25.5">
      <c r="A11400" s="124" t="s">
        <v>3973</v>
      </c>
      <c r="B11400" s="64" t="s">
        <v>4433</v>
      </c>
      <c r="C11400" s="124" t="s">
        <v>17</v>
      </c>
      <c r="D11400" s="124" t="s">
        <v>4434</v>
      </c>
      <c r="E11400" s="148" t="s">
        <v>3976</v>
      </c>
      <c r="F11400" s="148"/>
      <c r="G11400" s="84" t="s">
        <v>4008</v>
      </c>
      <c r="H11400" s="71">
        <v>0.01</v>
      </c>
      <c r="I11400" s="71">
        <v>0</v>
      </c>
      <c r="J11400" s="70">
        <v>6.99</v>
      </c>
      <c r="K11400" s="70">
        <v>0.06</v>
      </c>
    </row>
    <row r="11401" spans="1:11" ht="25.5">
      <c r="A11401" s="115"/>
      <c r="B11401" s="115"/>
      <c r="C11401" s="115"/>
      <c r="D11401" s="115"/>
      <c r="E11401" s="115"/>
      <c r="F11401" s="115" t="s">
        <v>3983</v>
      </c>
      <c r="G11401" s="73">
        <v>33.58</v>
      </c>
      <c r="H11401" s="115" t="s">
        <v>3984</v>
      </c>
      <c r="I11401" s="73">
        <v>0</v>
      </c>
      <c r="J11401" s="115" t="s">
        <v>3985</v>
      </c>
      <c r="K11401" s="73">
        <v>33.58</v>
      </c>
    </row>
    <row r="11402" spans="1:11" ht="26.25" thickBot="1">
      <c r="A11402" s="115"/>
      <c r="B11402" s="115"/>
      <c r="C11402" s="115"/>
      <c r="D11402" s="115"/>
      <c r="E11402" s="115"/>
      <c r="F11402" s="115" t="s">
        <v>3986</v>
      </c>
      <c r="G11402" s="73">
        <v>24.45</v>
      </c>
      <c r="H11402" s="138"/>
      <c r="I11402" s="138" t="s">
        <v>3987</v>
      </c>
      <c r="J11402" s="115"/>
      <c r="K11402" s="73">
        <v>131.33000000000001</v>
      </c>
    </row>
    <row r="11403" spans="1:11" ht="15" thickTop="1">
      <c r="A11403" s="68"/>
      <c r="B11403" s="68"/>
      <c r="C11403" s="68"/>
      <c r="D11403" s="68"/>
      <c r="E11403" s="68"/>
      <c r="F11403" s="68"/>
      <c r="G11403" s="68"/>
      <c r="H11403" s="68"/>
      <c r="I11403" s="68"/>
      <c r="J11403" s="68"/>
      <c r="K11403" s="68"/>
    </row>
    <row r="11404" spans="1:11" ht="15">
      <c r="A11404" s="120"/>
      <c r="B11404" s="121" t="s">
        <v>1</v>
      </c>
      <c r="C11404" s="120" t="s">
        <v>2</v>
      </c>
      <c r="D11404" s="120" t="s">
        <v>3</v>
      </c>
      <c r="E11404" s="144" t="s">
        <v>2279</v>
      </c>
      <c r="F11404" s="144"/>
      <c r="G11404" s="122" t="s">
        <v>4</v>
      </c>
      <c r="H11404" s="121" t="s">
        <v>5</v>
      </c>
      <c r="I11404" s="121" t="s">
        <v>3962</v>
      </c>
      <c r="J11404" s="121" t="s">
        <v>6</v>
      </c>
      <c r="K11404" s="121" t="s">
        <v>8</v>
      </c>
    </row>
    <row r="11405" spans="1:11" ht="38.25">
      <c r="A11405" s="123" t="s">
        <v>3963</v>
      </c>
      <c r="B11405" s="78" t="s">
        <v>4365</v>
      </c>
      <c r="C11405" s="123" t="s">
        <v>17</v>
      </c>
      <c r="D11405" s="123" t="s">
        <v>4366</v>
      </c>
      <c r="E11405" s="150" t="s">
        <v>2637</v>
      </c>
      <c r="F11405" s="150"/>
      <c r="G11405" s="77" t="s">
        <v>3992</v>
      </c>
      <c r="H11405" s="67">
        <v>1</v>
      </c>
      <c r="I11405" s="79"/>
      <c r="J11405" s="79">
        <v>98.67</v>
      </c>
      <c r="K11405" s="79">
        <v>98.67</v>
      </c>
    </row>
    <row r="11406" spans="1:11" ht="38.25">
      <c r="A11406" s="116" t="s">
        <v>3964</v>
      </c>
      <c r="B11406" s="117" t="s">
        <v>7158</v>
      </c>
      <c r="C11406" s="116" t="s">
        <v>17</v>
      </c>
      <c r="D11406" s="116" t="s">
        <v>7159</v>
      </c>
      <c r="E11406" s="136" t="s">
        <v>4252</v>
      </c>
      <c r="F11406" s="136"/>
      <c r="G11406" s="5" t="s">
        <v>3967</v>
      </c>
      <c r="H11406" s="7">
        <v>1</v>
      </c>
      <c r="I11406" s="7">
        <v>0</v>
      </c>
      <c r="J11406" s="69">
        <v>46.8</v>
      </c>
      <c r="K11406" s="69">
        <v>46.8</v>
      </c>
    </row>
    <row r="11407" spans="1:11" ht="38.25">
      <c r="A11407" s="116" t="s">
        <v>3964</v>
      </c>
      <c r="B11407" s="117" t="s">
        <v>7160</v>
      </c>
      <c r="C11407" s="116" t="s">
        <v>17</v>
      </c>
      <c r="D11407" s="116" t="s">
        <v>7161</v>
      </c>
      <c r="E11407" s="136" t="s">
        <v>4252</v>
      </c>
      <c r="F11407" s="136"/>
      <c r="G11407" s="5" t="s">
        <v>3967</v>
      </c>
      <c r="H11407" s="7">
        <v>1</v>
      </c>
      <c r="I11407" s="7">
        <v>0</v>
      </c>
      <c r="J11407" s="69">
        <v>16.489999999999998</v>
      </c>
      <c r="K11407" s="69">
        <v>16.489999999999998</v>
      </c>
    </row>
    <row r="11408" spans="1:11" ht="25.5">
      <c r="A11408" s="116" t="s">
        <v>3964</v>
      </c>
      <c r="B11408" s="117" t="s">
        <v>7162</v>
      </c>
      <c r="C11408" s="116" t="s">
        <v>17</v>
      </c>
      <c r="D11408" s="116" t="s">
        <v>7163</v>
      </c>
      <c r="E11408" s="136" t="s">
        <v>2323</v>
      </c>
      <c r="F11408" s="136"/>
      <c r="G11408" s="5" t="s">
        <v>3967</v>
      </c>
      <c r="H11408" s="7">
        <v>1</v>
      </c>
      <c r="I11408" s="7">
        <v>0</v>
      </c>
      <c r="J11408" s="69">
        <v>35.380000000000003</v>
      </c>
      <c r="K11408" s="69">
        <v>35.380000000000003</v>
      </c>
    </row>
    <row r="11409" spans="1:11" ht="25.5">
      <c r="A11409" s="115"/>
      <c r="B11409" s="115"/>
      <c r="C11409" s="115"/>
      <c r="D11409" s="115"/>
      <c r="E11409" s="115"/>
      <c r="F11409" s="115" t="s">
        <v>3983</v>
      </c>
      <c r="G11409" s="73">
        <v>29.06</v>
      </c>
      <c r="H11409" s="115" t="s">
        <v>3984</v>
      </c>
      <c r="I11409" s="73">
        <v>0</v>
      </c>
      <c r="J11409" s="115" t="s">
        <v>3985</v>
      </c>
      <c r="K11409" s="73">
        <v>29.06</v>
      </c>
    </row>
    <row r="11410" spans="1:11" ht="26.25" thickBot="1">
      <c r="A11410" s="115"/>
      <c r="B11410" s="115"/>
      <c r="C11410" s="115"/>
      <c r="D11410" s="115"/>
      <c r="E11410" s="115"/>
      <c r="F11410" s="115" t="s">
        <v>3986</v>
      </c>
      <c r="G11410" s="73">
        <v>22.57</v>
      </c>
      <c r="H11410" s="138"/>
      <c r="I11410" s="138" t="s">
        <v>3987</v>
      </c>
      <c r="J11410" s="115"/>
      <c r="K11410" s="73">
        <v>121.24</v>
      </c>
    </row>
    <row r="11411" spans="1:11" ht="15" thickTop="1">
      <c r="A11411" s="68"/>
      <c r="B11411" s="68"/>
      <c r="C11411" s="68"/>
      <c r="D11411" s="68"/>
      <c r="E11411" s="68"/>
      <c r="F11411" s="68"/>
      <c r="G11411" s="68"/>
      <c r="H11411" s="68"/>
      <c r="I11411" s="68"/>
      <c r="J11411" s="68"/>
      <c r="K11411" s="68"/>
    </row>
    <row r="11412" spans="1:11" ht="15">
      <c r="A11412" s="120"/>
      <c r="B11412" s="121" t="s">
        <v>1</v>
      </c>
      <c r="C11412" s="120" t="s">
        <v>2</v>
      </c>
      <c r="D11412" s="120" t="s">
        <v>3</v>
      </c>
      <c r="E11412" s="144" t="s">
        <v>2279</v>
      </c>
      <c r="F11412" s="144"/>
      <c r="G11412" s="122" t="s">
        <v>4</v>
      </c>
      <c r="H11412" s="121" t="s">
        <v>5</v>
      </c>
      <c r="I11412" s="121" t="s">
        <v>3962</v>
      </c>
      <c r="J11412" s="121" t="s">
        <v>6</v>
      </c>
      <c r="K11412" s="121" t="s">
        <v>8</v>
      </c>
    </row>
    <row r="11413" spans="1:11" ht="38.25">
      <c r="A11413" s="123" t="s">
        <v>3963</v>
      </c>
      <c r="B11413" s="78" t="s">
        <v>4363</v>
      </c>
      <c r="C11413" s="123" t="s">
        <v>17</v>
      </c>
      <c r="D11413" s="123" t="s">
        <v>4364</v>
      </c>
      <c r="E11413" s="150" t="s">
        <v>2637</v>
      </c>
      <c r="F11413" s="150"/>
      <c r="G11413" s="77" t="s">
        <v>90</v>
      </c>
      <c r="H11413" s="67">
        <v>1</v>
      </c>
      <c r="I11413" s="79"/>
      <c r="J11413" s="79">
        <v>256.86</v>
      </c>
      <c r="K11413" s="79">
        <v>256.86</v>
      </c>
    </row>
    <row r="11414" spans="1:11" ht="25.5">
      <c r="A11414" s="116" t="s">
        <v>3964</v>
      </c>
      <c r="B11414" s="117" t="s">
        <v>7162</v>
      </c>
      <c r="C11414" s="116" t="s">
        <v>17</v>
      </c>
      <c r="D11414" s="116" t="s">
        <v>7163</v>
      </c>
      <c r="E11414" s="136" t="s">
        <v>2323</v>
      </c>
      <c r="F11414" s="136"/>
      <c r="G11414" s="5" t="s">
        <v>3967</v>
      </c>
      <c r="H11414" s="7">
        <v>1</v>
      </c>
      <c r="I11414" s="7">
        <v>0</v>
      </c>
      <c r="J11414" s="69">
        <v>35.380000000000003</v>
      </c>
      <c r="K11414" s="69">
        <v>35.380000000000003</v>
      </c>
    </row>
    <row r="11415" spans="1:11" ht="38.25">
      <c r="A11415" s="116" t="s">
        <v>3964</v>
      </c>
      <c r="B11415" s="117" t="s">
        <v>7160</v>
      </c>
      <c r="C11415" s="116" t="s">
        <v>17</v>
      </c>
      <c r="D11415" s="116" t="s">
        <v>7161</v>
      </c>
      <c r="E11415" s="136" t="s">
        <v>4252</v>
      </c>
      <c r="F11415" s="136"/>
      <c r="G11415" s="5" t="s">
        <v>3967</v>
      </c>
      <c r="H11415" s="7">
        <v>1</v>
      </c>
      <c r="I11415" s="7">
        <v>0</v>
      </c>
      <c r="J11415" s="69">
        <v>16.489999999999998</v>
      </c>
      <c r="K11415" s="69">
        <v>16.489999999999998</v>
      </c>
    </row>
    <row r="11416" spans="1:11" ht="38.25">
      <c r="A11416" s="116" t="s">
        <v>3964</v>
      </c>
      <c r="B11416" s="117" t="s">
        <v>7164</v>
      </c>
      <c r="C11416" s="116" t="s">
        <v>17</v>
      </c>
      <c r="D11416" s="116" t="s">
        <v>7165</v>
      </c>
      <c r="E11416" s="136" t="s">
        <v>4252</v>
      </c>
      <c r="F11416" s="136"/>
      <c r="G11416" s="5" t="s">
        <v>3967</v>
      </c>
      <c r="H11416" s="7">
        <v>1</v>
      </c>
      <c r="I11416" s="7">
        <v>0</v>
      </c>
      <c r="J11416" s="69">
        <v>82.96</v>
      </c>
      <c r="K11416" s="69">
        <v>82.96</v>
      </c>
    </row>
    <row r="11417" spans="1:11" ht="38.25">
      <c r="A11417" s="116" t="s">
        <v>3964</v>
      </c>
      <c r="B11417" s="117" t="s">
        <v>7158</v>
      </c>
      <c r="C11417" s="116" t="s">
        <v>17</v>
      </c>
      <c r="D11417" s="116" t="s">
        <v>7159</v>
      </c>
      <c r="E11417" s="136" t="s">
        <v>4252</v>
      </c>
      <c r="F11417" s="136"/>
      <c r="G11417" s="5" t="s">
        <v>3967</v>
      </c>
      <c r="H11417" s="7">
        <v>1</v>
      </c>
      <c r="I11417" s="7">
        <v>0</v>
      </c>
      <c r="J11417" s="69">
        <v>46.8</v>
      </c>
      <c r="K11417" s="69">
        <v>46.8</v>
      </c>
    </row>
    <row r="11418" spans="1:11" ht="38.25">
      <c r="A11418" s="116" t="s">
        <v>3964</v>
      </c>
      <c r="B11418" s="117" t="s">
        <v>7166</v>
      </c>
      <c r="C11418" s="116" t="s">
        <v>17</v>
      </c>
      <c r="D11418" s="116" t="s">
        <v>7167</v>
      </c>
      <c r="E11418" s="136" t="s">
        <v>4252</v>
      </c>
      <c r="F11418" s="136"/>
      <c r="G11418" s="5" t="s">
        <v>3967</v>
      </c>
      <c r="H11418" s="7">
        <v>1</v>
      </c>
      <c r="I11418" s="7">
        <v>0</v>
      </c>
      <c r="J11418" s="69">
        <v>75.23</v>
      </c>
      <c r="K11418" s="69">
        <v>75.23</v>
      </c>
    </row>
    <row r="11419" spans="1:11" ht="25.5">
      <c r="A11419" s="115"/>
      <c r="B11419" s="115"/>
      <c r="C11419" s="115"/>
      <c r="D11419" s="115"/>
      <c r="E11419" s="115"/>
      <c r="F11419" s="115" t="s">
        <v>3983</v>
      </c>
      <c r="G11419" s="73">
        <v>29.06</v>
      </c>
      <c r="H11419" s="115" t="s">
        <v>3984</v>
      </c>
      <c r="I11419" s="73">
        <v>0</v>
      </c>
      <c r="J11419" s="115" t="s">
        <v>3985</v>
      </c>
      <c r="K11419" s="73">
        <v>29.06</v>
      </c>
    </row>
    <row r="11420" spans="1:11" ht="26.25" thickBot="1">
      <c r="A11420" s="115"/>
      <c r="B11420" s="115"/>
      <c r="C11420" s="115"/>
      <c r="D11420" s="115"/>
      <c r="E11420" s="115"/>
      <c r="F11420" s="115" t="s">
        <v>3986</v>
      </c>
      <c r="G11420" s="73">
        <v>58.76</v>
      </c>
      <c r="H11420" s="138"/>
      <c r="I11420" s="138" t="s">
        <v>3987</v>
      </c>
      <c r="J11420" s="115"/>
      <c r="K11420" s="73">
        <v>315.62</v>
      </c>
    </row>
    <row r="11421" spans="1:11" ht="15" thickTop="1">
      <c r="A11421" s="68"/>
      <c r="B11421" s="68"/>
      <c r="C11421" s="68"/>
      <c r="D11421" s="68"/>
      <c r="E11421" s="68"/>
      <c r="F11421" s="68"/>
      <c r="G11421" s="68"/>
      <c r="H11421" s="68"/>
      <c r="I11421" s="68"/>
      <c r="J11421" s="68"/>
      <c r="K11421" s="68"/>
    </row>
    <row r="11422" spans="1:11" ht="15">
      <c r="A11422" s="120"/>
      <c r="B11422" s="121" t="s">
        <v>1</v>
      </c>
      <c r="C11422" s="120" t="s">
        <v>2</v>
      </c>
      <c r="D11422" s="120" t="s">
        <v>3</v>
      </c>
      <c r="E11422" s="144" t="s">
        <v>2279</v>
      </c>
      <c r="F11422" s="144"/>
      <c r="G11422" s="122" t="s">
        <v>4</v>
      </c>
      <c r="H11422" s="121" t="s">
        <v>5</v>
      </c>
      <c r="I11422" s="121" t="s">
        <v>3962</v>
      </c>
      <c r="J11422" s="121" t="s">
        <v>6</v>
      </c>
      <c r="K11422" s="121" t="s">
        <v>8</v>
      </c>
    </row>
    <row r="11423" spans="1:11" ht="38.25">
      <c r="A11423" s="123" t="s">
        <v>3963</v>
      </c>
      <c r="B11423" s="78" t="s">
        <v>7158</v>
      </c>
      <c r="C11423" s="123" t="s">
        <v>17</v>
      </c>
      <c r="D11423" s="123" t="s">
        <v>7159</v>
      </c>
      <c r="E11423" s="150" t="s">
        <v>4252</v>
      </c>
      <c r="F11423" s="150"/>
      <c r="G11423" s="77" t="s">
        <v>3967</v>
      </c>
      <c r="H11423" s="67">
        <v>1</v>
      </c>
      <c r="I11423" s="79"/>
      <c r="J11423" s="79">
        <v>46.8</v>
      </c>
      <c r="K11423" s="79">
        <v>46.8</v>
      </c>
    </row>
    <row r="11424" spans="1:11" ht="25.5">
      <c r="A11424" s="124" t="s">
        <v>3973</v>
      </c>
      <c r="B11424" s="64" t="s">
        <v>7168</v>
      </c>
      <c r="C11424" s="124" t="s">
        <v>17</v>
      </c>
      <c r="D11424" s="124" t="s">
        <v>7169</v>
      </c>
      <c r="E11424" s="148" t="s">
        <v>5666</v>
      </c>
      <c r="F11424" s="148"/>
      <c r="G11424" s="84" t="s">
        <v>72</v>
      </c>
      <c r="H11424" s="71">
        <v>4.0000000000000003E-5</v>
      </c>
      <c r="I11424" s="71">
        <v>0</v>
      </c>
      <c r="J11424" s="70">
        <v>1170000</v>
      </c>
      <c r="K11424" s="70">
        <v>46.8</v>
      </c>
    </row>
    <row r="11425" spans="1:11" ht="25.5">
      <c r="A11425" s="115"/>
      <c r="B11425" s="115"/>
      <c r="C11425" s="115"/>
      <c r="D11425" s="115"/>
      <c r="E11425" s="115"/>
      <c r="F11425" s="115" t="s">
        <v>3983</v>
      </c>
      <c r="G11425" s="73">
        <v>0</v>
      </c>
      <c r="H11425" s="115" t="s">
        <v>3984</v>
      </c>
      <c r="I11425" s="73">
        <v>0</v>
      </c>
      <c r="J11425" s="115" t="s">
        <v>3985</v>
      </c>
      <c r="K11425" s="73">
        <v>0</v>
      </c>
    </row>
    <row r="11426" spans="1:11" ht="26.25" thickBot="1">
      <c r="A11426" s="115"/>
      <c r="B11426" s="115"/>
      <c r="C11426" s="115"/>
      <c r="D11426" s="115"/>
      <c r="E11426" s="115"/>
      <c r="F11426" s="115" t="s">
        <v>3986</v>
      </c>
      <c r="G11426" s="73">
        <v>10.7</v>
      </c>
      <c r="H11426" s="138"/>
      <c r="I11426" s="138" t="s">
        <v>3987</v>
      </c>
      <c r="J11426" s="115"/>
      <c r="K11426" s="73">
        <v>57.5</v>
      </c>
    </row>
    <row r="11427" spans="1:11" ht="15" thickTop="1">
      <c r="A11427" s="68"/>
      <c r="B11427" s="68"/>
      <c r="C11427" s="68"/>
      <c r="D11427" s="68"/>
      <c r="E11427" s="68"/>
      <c r="F11427" s="68"/>
      <c r="G11427" s="68"/>
      <c r="H11427" s="68"/>
      <c r="I11427" s="68"/>
      <c r="J11427" s="68"/>
      <c r="K11427" s="68"/>
    </row>
    <row r="11428" spans="1:11" ht="15">
      <c r="A11428" s="120"/>
      <c r="B11428" s="121" t="s">
        <v>1</v>
      </c>
      <c r="C11428" s="120" t="s">
        <v>2</v>
      </c>
      <c r="D11428" s="120" t="s">
        <v>3</v>
      </c>
      <c r="E11428" s="144" t="s">
        <v>2279</v>
      </c>
      <c r="F11428" s="144"/>
      <c r="G11428" s="122" t="s">
        <v>4</v>
      </c>
      <c r="H11428" s="121" t="s">
        <v>5</v>
      </c>
      <c r="I11428" s="121" t="s">
        <v>3962</v>
      </c>
      <c r="J11428" s="121" t="s">
        <v>6</v>
      </c>
      <c r="K11428" s="121" t="s">
        <v>8</v>
      </c>
    </row>
    <row r="11429" spans="1:11" ht="38.25">
      <c r="A11429" s="123" t="s">
        <v>3963</v>
      </c>
      <c r="B11429" s="78" t="s">
        <v>7160</v>
      </c>
      <c r="C11429" s="123" t="s">
        <v>17</v>
      </c>
      <c r="D11429" s="123" t="s">
        <v>7161</v>
      </c>
      <c r="E11429" s="150" t="s">
        <v>4252</v>
      </c>
      <c r="F11429" s="150"/>
      <c r="G11429" s="77" t="s">
        <v>3967</v>
      </c>
      <c r="H11429" s="67">
        <v>1</v>
      </c>
      <c r="I11429" s="79"/>
      <c r="J11429" s="79">
        <v>16.489999999999998</v>
      </c>
      <c r="K11429" s="79">
        <v>16.489999999999998</v>
      </c>
    </row>
    <row r="11430" spans="1:11" ht="25.5">
      <c r="A11430" s="124" t="s">
        <v>3973</v>
      </c>
      <c r="B11430" s="64" t="s">
        <v>7168</v>
      </c>
      <c r="C11430" s="124" t="s">
        <v>17</v>
      </c>
      <c r="D11430" s="124" t="s">
        <v>7169</v>
      </c>
      <c r="E11430" s="148" t="s">
        <v>5666</v>
      </c>
      <c r="F11430" s="148"/>
      <c r="G11430" s="84" t="s">
        <v>72</v>
      </c>
      <c r="H11430" s="71">
        <v>1.4100000000000001E-5</v>
      </c>
      <c r="I11430" s="71">
        <v>0</v>
      </c>
      <c r="J11430" s="70">
        <v>1170000</v>
      </c>
      <c r="K11430" s="70">
        <v>16.489999999999998</v>
      </c>
    </row>
    <row r="11431" spans="1:11" ht="25.5">
      <c r="A11431" s="115"/>
      <c r="B11431" s="115"/>
      <c r="C11431" s="115"/>
      <c r="D11431" s="115"/>
      <c r="E11431" s="115"/>
      <c r="F11431" s="115" t="s">
        <v>3983</v>
      </c>
      <c r="G11431" s="73">
        <v>0</v>
      </c>
      <c r="H11431" s="115" t="s">
        <v>3984</v>
      </c>
      <c r="I11431" s="73">
        <v>0</v>
      </c>
      <c r="J11431" s="115" t="s">
        <v>3985</v>
      </c>
      <c r="K11431" s="73">
        <v>0</v>
      </c>
    </row>
    <row r="11432" spans="1:11" ht="26.25" thickBot="1">
      <c r="A11432" s="115"/>
      <c r="B11432" s="115"/>
      <c r="C11432" s="115"/>
      <c r="D11432" s="115"/>
      <c r="E11432" s="115"/>
      <c r="F11432" s="115" t="s">
        <v>3986</v>
      </c>
      <c r="G11432" s="73">
        <v>3.77</v>
      </c>
      <c r="H11432" s="138"/>
      <c r="I11432" s="138" t="s">
        <v>3987</v>
      </c>
      <c r="J11432" s="115"/>
      <c r="K11432" s="73">
        <v>20.260000000000002</v>
      </c>
    </row>
    <row r="11433" spans="1:11" ht="15" thickTop="1">
      <c r="A11433" s="68"/>
      <c r="B11433" s="68"/>
      <c r="C11433" s="68"/>
      <c r="D11433" s="68"/>
      <c r="E11433" s="68"/>
      <c r="F11433" s="68"/>
      <c r="G11433" s="68"/>
      <c r="H11433" s="68"/>
      <c r="I11433" s="68"/>
      <c r="J11433" s="68"/>
      <c r="K11433" s="68"/>
    </row>
    <row r="11434" spans="1:11" ht="15">
      <c r="A11434" s="120"/>
      <c r="B11434" s="121" t="s">
        <v>1</v>
      </c>
      <c r="C11434" s="120" t="s">
        <v>2</v>
      </c>
      <c r="D11434" s="120" t="s">
        <v>3</v>
      </c>
      <c r="E11434" s="144" t="s">
        <v>2279</v>
      </c>
      <c r="F11434" s="144"/>
      <c r="G11434" s="122" t="s">
        <v>4</v>
      </c>
      <c r="H11434" s="121" t="s">
        <v>5</v>
      </c>
      <c r="I11434" s="121" t="s">
        <v>3962</v>
      </c>
      <c r="J11434" s="121" t="s">
        <v>6</v>
      </c>
      <c r="K11434" s="121" t="s">
        <v>8</v>
      </c>
    </row>
    <row r="11435" spans="1:11" ht="38.25">
      <c r="A11435" s="123" t="s">
        <v>3963</v>
      </c>
      <c r="B11435" s="78" t="s">
        <v>7166</v>
      </c>
      <c r="C11435" s="123" t="s">
        <v>17</v>
      </c>
      <c r="D11435" s="123" t="s">
        <v>7167</v>
      </c>
      <c r="E11435" s="150" t="s">
        <v>4252</v>
      </c>
      <c r="F11435" s="150"/>
      <c r="G11435" s="77" t="s">
        <v>3967</v>
      </c>
      <c r="H11435" s="67">
        <v>1</v>
      </c>
      <c r="I11435" s="79"/>
      <c r="J11435" s="79">
        <v>75.23</v>
      </c>
      <c r="K11435" s="79">
        <v>75.23</v>
      </c>
    </row>
    <row r="11436" spans="1:11" ht="25.5">
      <c r="A11436" s="124" t="s">
        <v>3973</v>
      </c>
      <c r="B11436" s="64" t="s">
        <v>7168</v>
      </c>
      <c r="C11436" s="124" t="s">
        <v>17</v>
      </c>
      <c r="D11436" s="124" t="s">
        <v>7169</v>
      </c>
      <c r="E11436" s="148" t="s">
        <v>5666</v>
      </c>
      <c r="F11436" s="148"/>
      <c r="G11436" s="84" t="s">
        <v>72</v>
      </c>
      <c r="H11436" s="71">
        <v>6.4300000000000004E-5</v>
      </c>
      <c r="I11436" s="71">
        <v>0</v>
      </c>
      <c r="J11436" s="70">
        <v>1170000</v>
      </c>
      <c r="K11436" s="70">
        <v>75.23</v>
      </c>
    </row>
    <row r="11437" spans="1:11" ht="25.5">
      <c r="A11437" s="115"/>
      <c r="B11437" s="115"/>
      <c r="C11437" s="115"/>
      <c r="D11437" s="115"/>
      <c r="E11437" s="115"/>
      <c r="F11437" s="115" t="s">
        <v>3983</v>
      </c>
      <c r="G11437" s="73">
        <v>0</v>
      </c>
      <c r="H11437" s="115" t="s">
        <v>3984</v>
      </c>
      <c r="I11437" s="73">
        <v>0</v>
      </c>
      <c r="J11437" s="115" t="s">
        <v>3985</v>
      </c>
      <c r="K11437" s="73">
        <v>0</v>
      </c>
    </row>
    <row r="11438" spans="1:11" ht="26.25" thickBot="1">
      <c r="A11438" s="115"/>
      <c r="B11438" s="115"/>
      <c r="C11438" s="115"/>
      <c r="D11438" s="115"/>
      <c r="E11438" s="115"/>
      <c r="F11438" s="115" t="s">
        <v>3986</v>
      </c>
      <c r="G11438" s="73">
        <v>17.21</v>
      </c>
      <c r="H11438" s="138"/>
      <c r="I11438" s="138" t="s">
        <v>3987</v>
      </c>
      <c r="J11438" s="115"/>
      <c r="K11438" s="73">
        <v>92.44</v>
      </c>
    </row>
    <row r="11439" spans="1:11" ht="15" thickTop="1">
      <c r="A11439" s="68"/>
      <c r="B11439" s="68"/>
      <c r="C11439" s="68"/>
      <c r="D11439" s="68"/>
      <c r="E11439" s="68"/>
      <c r="F11439" s="68"/>
      <c r="G11439" s="68"/>
      <c r="H11439" s="68"/>
      <c r="I11439" s="68"/>
      <c r="J11439" s="68"/>
      <c r="K11439" s="68"/>
    </row>
    <row r="11440" spans="1:11" ht="15">
      <c r="A11440" s="120"/>
      <c r="B11440" s="121" t="s">
        <v>1</v>
      </c>
      <c r="C11440" s="120" t="s">
        <v>2</v>
      </c>
      <c r="D11440" s="120" t="s">
        <v>3</v>
      </c>
      <c r="E11440" s="144" t="s">
        <v>2279</v>
      </c>
      <c r="F11440" s="144"/>
      <c r="G11440" s="122" t="s">
        <v>4</v>
      </c>
      <c r="H11440" s="121" t="s">
        <v>5</v>
      </c>
      <c r="I11440" s="121" t="s">
        <v>3962</v>
      </c>
      <c r="J11440" s="121" t="s">
        <v>6</v>
      </c>
      <c r="K11440" s="121" t="s">
        <v>8</v>
      </c>
    </row>
    <row r="11441" spans="1:11" ht="38.25">
      <c r="A11441" s="123" t="s">
        <v>3963</v>
      </c>
      <c r="B11441" s="78" t="s">
        <v>7164</v>
      </c>
      <c r="C11441" s="123" t="s">
        <v>17</v>
      </c>
      <c r="D11441" s="123" t="s">
        <v>7165</v>
      </c>
      <c r="E11441" s="150" t="s">
        <v>4252</v>
      </c>
      <c r="F11441" s="150"/>
      <c r="G11441" s="77" t="s">
        <v>3967</v>
      </c>
      <c r="H11441" s="67">
        <v>1</v>
      </c>
      <c r="I11441" s="79"/>
      <c r="J11441" s="79">
        <v>82.96</v>
      </c>
      <c r="K11441" s="79">
        <v>82.96</v>
      </c>
    </row>
    <row r="11442" spans="1:11">
      <c r="A11442" s="124" t="s">
        <v>3973</v>
      </c>
      <c r="B11442" s="64" t="s">
        <v>6615</v>
      </c>
      <c r="C11442" s="124" t="s">
        <v>17</v>
      </c>
      <c r="D11442" s="124" t="s">
        <v>6616</v>
      </c>
      <c r="E11442" s="148" t="s">
        <v>3976</v>
      </c>
      <c r="F11442" s="148"/>
      <c r="G11442" s="84" t="s">
        <v>4008</v>
      </c>
      <c r="H11442" s="71">
        <v>13.99</v>
      </c>
      <c r="I11442" s="71">
        <v>0</v>
      </c>
      <c r="J11442" s="70">
        <v>5.93</v>
      </c>
      <c r="K11442" s="70">
        <v>82.96</v>
      </c>
    </row>
    <row r="11443" spans="1:11" ht="25.5">
      <c r="A11443" s="115"/>
      <c r="B11443" s="115"/>
      <c r="C11443" s="115"/>
      <c r="D11443" s="115"/>
      <c r="E11443" s="115"/>
      <c r="F11443" s="115" t="s">
        <v>3983</v>
      </c>
      <c r="G11443" s="73">
        <v>0</v>
      </c>
      <c r="H11443" s="115" t="s">
        <v>3984</v>
      </c>
      <c r="I11443" s="73">
        <v>0</v>
      </c>
      <c r="J11443" s="115" t="s">
        <v>3985</v>
      </c>
      <c r="K11443" s="73">
        <v>0</v>
      </c>
    </row>
    <row r="11444" spans="1:11" ht="26.25" thickBot="1">
      <c r="A11444" s="115"/>
      <c r="B11444" s="115"/>
      <c r="C11444" s="115"/>
      <c r="D11444" s="115"/>
      <c r="E11444" s="115"/>
      <c r="F11444" s="115" t="s">
        <v>3986</v>
      </c>
      <c r="G11444" s="73">
        <v>18.98</v>
      </c>
      <c r="H11444" s="138"/>
      <c r="I11444" s="138" t="s">
        <v>3987</v>
      </c>
      <c r="J11444" s="115"/>
      <c r="K11444" s="73">
        <v>101.94</v>
      </c>
    </row>
    <row r="11445" spans="1:11" ht="15" thickTop="1">
      <c r="A11445" s="68"/>
      <c r="B11445" s="68"/>
      <c r="C11445" s="68"/>
      <c r="D11445" s="68"/>
      <c r="E11445" s="68"/>
      <c r="F11445" s="68"/>
      <c r="G11445" s="68"/>
      <c r="H11445" s="68"/>
      <c r="I11445" s="68"/>
      <c r="J11445" s="68"/>
      <c r="K11445" s="68"/>
    </row>
    <row r="11446" spans="1:11" ht="15">
      <c r="A11446" s="120"/>
      <c r="B11446" s="121" t="s">
        <v>1</v>
      </c>
      <c r="C11446" s="120" t="s">
        <v>2</v>
      </c>
      <c r="D11446" s="120" t="s">
        <v>3</v>
      </c>
      <c r="E11446" s="144" t="s">
        <v>2279</v>
      </c>
      <c r="F11446" s="144"/>
      <c r="G11446" s="122" t="s">
        <v>4</v>
      </c>
      <c r="H11446" s="121" t="s">
        <v>5</v>
      </c>
      <c r="I11446" s="121" t="s">
        <v>3962</v>
      </c>
      <c r="J11446" s="121" t="s">
        <v>6</v>
      </c>
      <c r="K11446" s="121" t="s">
        <v>8</v>
      </c>
    </row>
    <row r="11447" spans="1:11">
      <c r="A11447" s="123" t="s">
        <v>3963</v>
      </c>
      <c r="B11447" s="78" t="s">
        <v>6601</v>
      </c>
      <c r="C11447" s="123" t="s">
        <v>17</v>
      </c>
      <c r="D11447" s="123" t="s">
        <v>6602</v>
      </c>
      <c r="E11447" s="150" t="s">
        <v>2323</v>
      </c>
      <c r="F11447" s="150"/>
      <c r="G11447" s="77" t="s">
        <v>3967</v>
      </c>
      <c r="H11447" s="67">
        <v>1</v>
      </c>
      <c r="I11447" s="79"/>
      <c r="J11447" s="79">
        <v>33.04</v>
      </c>
      <c r="K11447" s="79">
        <v>33.04</v>
      </c>
    </row>
    <row r="11448" spans="1:11" ht="25.5">
      <c r="A11448" s="116" t="s">
        <v>3964</v>
      </c>
      <c r="B11448" s="117" t="s">
        <v>6805</v>
      </c>
      <c r="C11448" s="116" t="s">
        <v>17</v>
      </c>
      <c r="D11448" s="116" t="s">
        <v>6806</v>
      </c>
      <c r="E11448" s="136" t="s">
        <v>2323</v>
      </c>
      <c r="F11448" s="136"/>
      <c r="G11448" s="5" t="s">
        <v>3967</v>
      </c>
      <c r="H11448" s="7">
        <v>1</v>
      </c>
      <c r="I11448" s="7">
        <v>0</v>
      </c>
      <c r="J11448" s="69">
        <v>0.13</v>
      </c>
      <c r="K11448" s="69">
        <v>0.13</v>
      </c>
    </row>
    <row r="11449" spans="1:11" ht="25.5">
      <c r="A11449" s="124" t="s">
        <v>3973</v>
      </c>
      <c r="B11449" s="64" t="s">
        <v>7150</v>
      </c>
      <c r="C11449" s="124" t="s">
        <v>17</v>
      </c>
      <c r="D11449" s="124" t="s">
        <v>7151</v>
      </c>
      <c r="E11449" s="148" t="s">
        <v>3976</v>
      </c>
      <c r="F11449" s="148"/>
      <c r="G11449" s="84" t="s">
        <v>3967</v>
      </c>
      <c r="H11449" s="71">
        <v>1</v>
      </c>
      <c r="I11449" s="71">
        <v>0</v>
      </c>
      <c r="J11449" s="70">
        <v>0.01</v>
      </c>
      <c r="K11449" s="70">
        <v>0.01</v>
      </c>
    </row>
    <row r="11450" spans="1:11" ht="25.5">
      <c r="A11450" s="124" t="s">
        <v>3973</v>
      </c>
      <c r="B11450" s="64" t="s">
        <v>6385</v>
      </c>
      <c r="C11450" s="124" t="s">
        <v>17</v>
      </c>
      <c r="D11450" s="124" t="s">
        <v>6386</v>
      </c>
      <c r="E11450" s="148" t="s">
        <v>3976</v>
      </c>
      <c r="F11450" s="148"/>
      <c r="G11450" s="84" t="s">
        <v>3967</v>
      </c>
      <c r="H11450" s="71">
        <v>1</v>
      </c>
      <c r="I11450" s="71">
        <v>0</v>
      </c>
      <c r="J11450" s="70">
        <v>1.43</v>
      </c>
      <c r="K11450" s="70">
        <v>1.43</v>
      </c>
    </row>
    <row r="11451" spans="1:11" ht="25.5">
      <c r="A11451" s="124" t="s">
        <v>3973</v>
      </c>
      <c r="B11451" s="64" t="s">
        <v>6387</v>
      </c>
      <c r="C11451" s="124" t="s">
        <v>17</v>
      </c>
      <c r="D11451" s="124" t="s">
        <v>6388</v>
      </c>
      <c r="E11451" s="148" t="s">
        <v>3976</v>
      </c>
      <c r="F11451" s="148"/>
      <c r="G11451" s="84" t="s">
        <v>3967</v>
      </c>
      <c r="H11451" s="71">
        <v>1</v>
      </c>
      <c r="I11451" s="71">
        <v>0</v>
      </c>
      <c r="J11451" s="70">
        <v>0.08</v>
      </c>
      <c r="K11451" s="70">
        <v>0.08</v>
      </c>
    </row>
    <row r="11452" spans="1:11" ht="25.5">
      <c r="A11452" s="124" t="s">
        <v>3973</v>
      </c>
      <c r="B11452" s="64" t="s">
        <v>7148</v>
      </c>
      <c r="C11452" s="124" t="s">
        <v>17</v>
      </c>
      <c r="D11452" s="124" t="s">
        <v>7149</v>
      </c>
      <c r="E11452" s="148" t="s">
        <v>3976</v>
      </c>
      <c r="F11452" s="148"/>
      <c r="G11452" s="84" t="s">
        <v>3967</v>
      </c>
      <c r="H11452" s="71">
        <v>1</v>
      </c>
      <c r="I11452" s="71">
        <v>0</v>
      </c>
      <c r="J11452" s="70">
        <v>0.89</v>
      </c>
      <c r="K11452" s="70">
        <v>0.89</v>
      </c>
    </row>
    <row r="11453" spans="1:11">
      <c r="A11453" s="124" t="s">
        <v>3973</v>
      </c>
      <c r="B11453" s="64" t="s">
        <v>6807</v>
      </c>
      <c r="C11453" s="124" t="s">
        <v>17</v>
      </c>
      <c r="D11453" s="124" t="s">
        <v>6808</v>
      </c>
      <c r="E11453" s="148" t="s">
        <v>4019</v>
      </c>
      <c r="F11453" s="148"/>
      <c r="G11453" s="84" t="s">
        <v>3967</v>
      </c>
      <c r="H11453" s="71">
        <v>1</v>
      </c>
      <c r="I11453" s="71">
        <v>0</v>
      </c>
      <c r="J11453" s="70">
        <v>26.59</v>
      </c>
      <c r="K11453" s="70">
        <v>26.59</v>
      </c>
    </row>
    <row r="11454" spans="1:11" ht="25.5">
      <c r="A11454" s="124" t="s">
        <v>3973</v>
      </c>
      <c r="B11454" s="64" t="s">
        <v>6381</v>
      </c>
      <c r="C11454" s="124" t="s">
        <v>17</v>
      </c>
      <c r="D11454" s="124" t="s">
        <v>6382</v>
      </c>
      <c r="E11454" s="148" t="s">
        <v>3976</v>
      </c>
      <c r="F11454" s="148"/>
      <c r="G11454" s="84" t="s">
        <v>3967</v>
      </c>
      <c r="H11454" s="71">
        <v>1</v>
      </c>
      <c r="I11454" s="71">
        <v>0</v>
      </c>
      <c r="J11454" s="70">
        <v>0.59</v>
      </c>
      <c r="K11454" s="70">
        <v>0.59</v>
      </c>
    </row>
    <row r="11455" spans="1:11" ht="25.5">
      <c r="A11455" s="124" t="s">
        <v>3973</v>
      </c>
      <c r="B11455" s="64" t="s">
        <v>6379</v>
      </c>
      <c r="C11455" s="124" t="s">
        <v>17</v>
      </c>
      <c r="D11455" s="124" t="s">
        <v>6380</v>
      </c>
      <c r="E11455" s="148" t="s">
        <v>3976</v>
      </c>
      <c r="F11455" s="148"/>
      <c r="G11455" s="84" t="s">
        <v>3967</v>
      </c>
      <c r="H11455" s="71">
        <v>1</v>
      </c>
      <c r="I11455" s="71">
        <v>0</v>
      </c>
      <c r="J11455" s="70">
        <v>3.32</v>
      </c>
      <c r="K11455" s="70">
        <v>3.32</v>
      </c>
    </row>
    <row r="11456" spans="1:11" ht="25.5">
      <c r="A11456" s="115"/>
      <c r="B11456" s="115"/>
      <c r="C11456" s="115"/>
      <c r="D11456" s="115"/>
      <c r="E11456" s="115"/>
      <c r="F11456" s="115" t="s">
        <v>3983</v>
      </c>
      <c r="G11456" s="73">
        <v>26.72</v>
      </c>
      <c r="H11456" s="115" t="s">
        <v>3984</v>
      </c>
      <c r="I11456" s="73">
        <v>0</v>
      </c>
      <c r="J11456" s="115" t="s">
        <v>3985</v>
      </c>
      <c r="K11456" s="73">
        <v>26.72</v>
      </c>
    </row>
    <row r="11457" spans="1:11" ht="26.25" thickBot="1">
      <c r="A11457" s="115"/>
      <c r="B11457" s="115"/>
      <c r="C11457" s="115"/>
      <c r="D11457" s="115"/>
      <c r="E11457" s="115"/>
      <c r="F11457" s="115" t="s">
        <v>3986</v>
      </c>
      <c r="G11457" s="73">
        <v>7.55</v>
      </c>
      <c r="H11457" s="138"/>
      <c r="I11457" s="138" t="s">
        <v>3987</v>
      </c>
      <c r="J11457" s="115"/>
      <c r="K11457" s="73">
        <v>40.590000000000003</v>
      </c>
    </row>
    <row r="11458" spans="1:11" ht="15" thickTop="1">
      <c r="A11458" s="68"/>
      <c r="B11458" s="68"/>
      <c r="C11458" s="68"/>
      <c r="D11458" s="68"/>
      <c r="E11458" s="68"/>
      <c r="F11458" s="68"/>
      <c r="G11458" s="68"/>
      <c r="H11458" s="68"/>
      <c r="I11458" s="68"/>
      <c r="J11458" s="68"/>
      <c r="K11458" s="68"/>
    </row>
    <row r="11459" spans="1:11" ht="15">
      <c r="A11459" s="120"/>
      <c r="B11459" s="121" t="s">
        <v>1</v>
      </c>
      <c r="C11459" s="120" t="s">
        <v>2</v>
      </c>
      <c r="D11459" s="120" t="s">
        <v>3</v>
      </c>
      <c r="E11459" s="144" t="s">
        <v>2279</v>
      </c>
      <c r="F11459" s="144"/>
      <c r="G11459" s="122" t="s">
        <v>4</v>
      </c>
      <c r="H11459" s="121" t="s">
        <v>5</v>
      </c>
      <c r="I11459" s="121" t="s">
        <v>3962</v>
      </c>
      <c r="J11459" s="121" t="s">
        <v>6</v>
      </c>
      <c r="K11459" s="121" t="s">
        <v>8</v>
      </c>
    </row>
    <row r="11460" spans="1:11">
      <c r="A11460" s="123" t="s">
        <v>3963</v>
      </c>
      <c r="B11460" s="78" t="s">
        <v>6641</v>
      </c>
      <c r="C11460" s="123" t="s">
        <v>17</v>
      </c>
      <c r="D11460" s="123" t="s">
        <v>6642</v>
      </c>
      <c r="E11460" s="150" t="s">
        <v>2323</v>
      </c>
      <c r="F11460" s="150"/>
      <c r="G11460" s="77" t="s">
        <v>3967</v>
      </c>
      <c r="H11460" s="67">
        <v>1</v>
      </c>
      <c r="I11460" s="79"/>
      <c r="J11460" s="79">
        <v>32.04</v>
      </c>
      <c r="K11460" s="79">
        <v>32.04</v>
      </c>
    </row>
    <row r="11461" spans="1:11" ht="25.5">
      <c r="A11461" s="116" t="s">
        <v>3964</v>
      </c>
      <c r="B11461" s="117" t="s">
        <v>6809</v>
      </c>
      <c r="C11461" s="116" t="s">
        <v>17</v>
      </c>
      <c r="D11461" s="116" t="s">
        <v>6810</v>
      </c>
      <c r="E11461" s="136" t="s">
        <v>2323</v>
      </c>
      <c r="F11461" s="136"/>
      <c r="G11461" s="5" t="s">
        <v>3967</v>
      </c>
      <c r="H11461" s="7">
        <v>1</v>
      </c>
      <c r="I11461" s="7">
        <v>0</v>
      </c>
      <c r="J11461" s="69">
        <v>0.13</v>
      </c>
      <c r="K11461" s="69">
        <v>0.13</v>
      </c>
    </row>
    <row r="11462" spans="1:11" ht="25.5">
      <c r="A11462" s="124" t="s">
        <v>3973</v>
      </c>
      <c r="B11462" s="64" t="s">
        <v>6387</v>
      </c>
      <c r="C11462" s="124" t="s">
        <v>17</v>
      </c>
      <c r="D11462" s="124" t="s">
        <v>6388</v>
      </c>
      <c r="E11462" s="148" t="s">
        <v>3976</v>
      </c>
      <c r="F11462" s="148"/>
      <c r="G11462" s="84" t="s">
        <v>3967</v>
      </c>
      <c r="H11462" s="71">
        <v>1</v>
      </c>
      <c r="I11462" s="71">
        <v>0</v>
      </c>
      <c r="J11462" s="70">
        <v>0.08</v>
      </c>
      <c r="K11462" s="70">
        <v>0.08</v>
      </c>
    </row>
    <row r="11463" spans="1:11" ht="25.5">
      <c r="A11463" s="124" t="s">
        <v>3973</v>
      </c>
      <c r="B11463" s="64" t="s">
        <v>6385</v>
      </c>
      <c r="C11463" s="124" t="s">
        <v>17</v>
      </c>
      <c r="D11463" s="124" t="s">
        <v>6386</v>
      </c>
      <c r="E11463" s="148" t="s">
        <v>3976</v>
      </c>
      <c r="F11463" s="148"/>
      <c r="G11463" s="84" t="s">
        <v>3967</v>
      </c>
      <c r="H11463" s="71">
        <v>1</v>
      </c>
      <c r="I11463" s="71">
        <v>0</v>
      </c>
      <c r="J11463" s="70">
        <v>1.43</v>
      </c>
      <c r="K11463" s="70">
        <v>1.43</v>
      </c>
    </row>
    <row r="11464" spans="1:11">
      <c r="A11464" s="124" t="s">
        <v>3973</v>
      </c>
      <c r="B11464" s="64" t="s">
        <v>6811</v>
      </c>
      <c r="C11464" s="124" t="s">
        <v>17</v>
      </c>
      <c r="D11464" s="124" t="s">
        <v>6812</v>
      </c>
      <c r="E11464" s="148" t="s">
        <v>4019</v>
      </c>
      <c r="F11464" s="148"/>
      <c r="G11464" s="84" t="s">
        <v>3967</v>
      </c>
      <c r="H11464" s="71">
        <v>1</v>
      </c>
      <c r="I11464" s="71">
        <v>0</v>
      </c>
      <c r="J11464" s="70">
        <v>25.59</v>
      </c>
      <c r="K11464" s="70">
        <v>25.59</v>
      </c>
    </row>
    <row r="11465" spans="1:11" ht="25.5">
      <c r="A11465" s="124" t="s">
        <v>3973</v>
      </c>
      <c r="B11465" s="64" t="s">
        <v>7148</v>
      </c>
      <c r="C11465" s="124" t="s">
        <v>17</v>
      </c>
      <c r="D11465" s="124" t="s">
        <v>7149</v>
      </c>
      <c r="E11465" s="148" t="s">
        <v>3976</v>
      </c>
      <c r="F11465" s="148"/>
      <c r="G11465" s="84" t="s">
        <v>3967</v>
      </c>
      <c r="H11465" s="71">
        <v>1</v>
      </c>
      <c r="I11465" s="71">
        <v>0</v>
      </c>
      <c r="J11465" s="70">
        <v>0.89</v>
      </c>
      <c r="K11465" s="70">
        <v>0.89</v>
      </c>
    </row>
    <row r="11466" spans="1:11" ht="25.5">
      <c r="A11466" s="124" t="s">
        <v>3973</v>
      </c>
      <c r="B11466" s="64" t="s">
        <v>7150</v>
      </c>
      <c r="C11466" s="124" t="s">
        <v>17</v>
      </c>
      <c r="D11466" s="124" t="s">
        <v>7151</v>
      </c>
      <c r="E11466" s="148" t="s">
        <v>3976</v>
      </c>
      <c r="F11466" s="148"/>
      <c r="G11466" s="84" t="s">
        <v>3967</v>
      </c>
      <c r="H11466" s="71">
        <v>1</v>
      </c>
      <c r="I11466" s="71">
        <v>0</v>
      </c>
      <c r="J11466" s="70">
        <v>0.01</v>
      </c>
      <c r="K11466" s="70">
        <v>0.01</v>
      </c>
    </row>
    <row r="11467" spans="1:11" ht="25.5">
      <c r="A11467" s="124" t="s">
        <v>3973</v>
      </c>
      <c r="B11467" s="64" t="s">
        <v>6381</v>
      </c>
      <c r="C11467" s="124" t="s">
        <v>17</v>
      </c>
      <c r="D11467" s="124" t="s">
        <v>6382</v>
      </c>
      <c r="E11467" s="148" t="s">
        <v>3976</v>
      </c>
      <c r="F11467" s="148"/>
      <c r="G11467" s="84" t="s">
        <v>3967</v>
      </c>
      <c r="H11467" s="71">
        <v>1</v>
      </c>
      <c r="I11467" s="71">
        <v>0</v>
      </c>
      <c r="J11467" s="70">
        <v>0.59</v>
      </c>
      <c r="K11467" s="70">
        <v>0.59</v>
      </c>
    </row>
    <row r="11468" spans="1:11" ht="25.5">
      <c r="A11468" s="124" t="s">
        <v>3973</v>
      </c>
      <c r="B11468" s="64" t="s">
        <v>6379</v>
      </c>
      <c r="C11468" s="124" t="s">
        <v>17</v>
      </c>
      <c r="D11468" s="124" t="s">
        <v>6380</v>
      </c>
      <c r="E11468" s="148" t="s">
        <v>3976</v>
      </c>
      <c r="F11468" s="148"/>
      <c r="G11468" s="84" t="s">
        <v>3967</v>
      </c>
      <c r="H11468" s="71">
        <v>1</v>
      </c>
      <c r="I11468" s="71">
        <v>0</v>
      </c>
      <c r="J11468" s="70">
        <v>3.32</v>
      </c>
      <c r="K11468" s="70">
        <v>3.32</v>
      </c>
    </row>
    <row r="11469" spans="1:11" ht="25.5">
      <c r="A11469" s="115"/>
      <c r="B11469" s="115"/>
      <c r="C11469" s="115"/>
      <c r="D11469" s="115"/>
      <c r="E11469" s="115"/>
      <c r="F11469" s="115" t="s">
        <v>3983</v>
      </c>
      <c r="G11469" s="73">
        <v>25.72</v>
      </c>
      <c r="H11469" s="115" t="s">
        <v>3984</v>
      </c>
      <c r="I11469" s="73">
        <v>0</v>
      </c>
      <c r="J11469" s="115" t="s">
        <v>3985</v>
      </c>
      <c r="K11469" s="73">
        <v>25.72</v>
      </c>
    </row>
    <row r="11470" spans="1:11" ht="26.25" thickBot="1">
      <c r="A11470" s="115"/>
      <c r="B11470" s="115"/>
      <c r="C11470" s="115"/>
      <c r="D11470" s="115"/>
      <c r="E11470" s="115"/>
      <c r="F11470" s="115" t="s">
        <v>3986</v>
      </c>
      <c r="G11470" s="73">
        <v>7.33</v>
      </c>
      <c r="H11470" s="138"/>
      <c r="I11470" s="138" t="s">
        <v>3987</v>
      </c>
      <c r="J11470" s="115"/>
      <c r="K11470" s="73">
        <v>39.369999999999997</v>
      </c>
    </row>
    <row r="11471" spans="1:11" ht="15" thickTop="1">
      <c r="A11471" s="68"/>
      <c r="B11471" s="68"/>
      <c r="C11471" s="68"/>
      <c r="D11471" s="68"/>
      <c r="E11471" s="68"/>
      <c r="F11471" s="68"/>
      <c r="G11471" s="68"/>
      <c r="H11471" s="68"/>
      <c r="I11471" s="68"/>
      <c r="J11471" s="68"/>
      <c r="K11471" s="68"/>
    </row>
    <row r="11472" spans="1:11" ht="15">
      <c r="A11472" s="120"/>
      <c r="B11472" s="121" t="s">
        <v>1</v>
      </c>
      <c r="C11472" s="120" t="s">
        <v>2</v>
      </c>
      <c r="D11472" s="120" t="s">
        <v>3</v>
      </c>
      <c r="E11472" s="144" t="s">
        <v>2279</v>
      </c>
      <c r="F11472" s="144"/>
      <c r="G11472" s="122" t="s">
        <v>4</v>
      </c>
      <c r="H11472" s="121" t="s">
        <v>5</v>
      </c>
      <c r="I11472" s="121" t="s">
        <v>3962</v>
      </c>
      <c r="J11472" s="121" t="s">
        <v>6</v>
      </c>
      <c r="K11472" s="121" t="s">
        <v>8</v>
      </c>
    </row>
    <row r="11473" spans="1:11" ht="38.25">
      <c r="A11473" s="123" t="s">
        <v>3963</v>
      </c>
      <c r="B11473" s="78" t="s">
        <v>4026</v>
      </c>
      <c r="C11473" s="123" t="s">
        <v>17</v>
      </c>
      <c r="D11473" s="123" t="s">
        <v>4027</v>
      </c>
      <c r="E11473" s="150" t="s">
        <v>2637</v>
      </c>
      <c r="F11473" s="150"/>
      <c r="G11473" s="77" t="s">
        <v>3992</v>
      </c>
      <c r="H11473" s="67">
        <v>1</v>
      </c>
      <c r="I11473" s="79"/>
      <c r="J11473" s="79">
        <v>0</v>
      </c>
      <c r="K11473" s="79">
        <v>0</v>
      </c>
    </row>
    <row r="11474" spans="1:11" ht="38.25">
      <c r="A11474" s="116" t="s">
        <v>3964</v>
      </c>
      <c r="B11474" s="117" t="s">
        <v>7170</v>
      </c>
      <c r="C11474" s="116" t="s">
        <v>17</v>
      </c>
      <c r="D11474" s="116" t="s">
        <v>7171</v>
      </c>
      <c r="E11474" s="136" t="s">
        <v>4252</v>
      </c>
      <c r="F11474" s="136"/>
      <c r="G11474" s="5" t="s">
        <v>3967</v>
      </c>
      <c r="H11474" s="7">
        <v>1</v>
      </c>
      <c r="I11474" s="7">
        <v>0</v>
      </c>
      <c r="J11474" s="69">
        <v>0</v>
      </c>
      <c r="K11474" s="69">
        <v>0</v>
      </c>
    </row>
    <row r="11475" spans="1:11" ht="38.25">
      <c r="A11475" s="116" t="s">
        <v>3964</v>
      </c>
      <c r="B11475" s="117" t="s">
        <v>7172</v>
      </c>
      <c r="C11475" s="116" t="s">
        <v>17</v>
      </c>
      <c r="D11475" s="116" t="s">
        <v>7173</v>
      </c>
      <c r="E11475" s="136" t="s">
        <v>4252</v>
      </c>
      <c r="F11475" s="136"/>
      <c r="G11475" s="5" t="s">
        <v>3967</v>
      </c>
      <c r="H11475" s="7">
        <v>1</v>
      </c>
      <c r="I11475" s="7">
        <v>0</v>
      </c>
      <c r="J11475" s="69">
        <v>0</v>
      </c>
      <c r="K11475" s="69">
        <v>0</v>
      </c>
    </row>
    <row r="11476" spans="1:11" ht="25.5">
      <c r="A11476" s="115"/>
      <c r="B11476" s="115"/>
      <c r="C11476" s="115"/>
      <c r="D11476" s="115"/>
      <c r="E11476" s="115"/>
      <c r="F11476" s="115" t="s">
        <v>3983</v>
      </c>
      <c r="G11476" s="73">
        <v>0</v>
      </c>
      <c r="H11476" s="115" t="s">
        <v>3984</v>
      </c>
      <c r="I11476" s="73">
        <v>0</v>
      </c>
      <c r="J11476" s="115" t="s">
        <v>3985</v>
      </c>
      <c r="K11476" s="73">
        <v>0</v>
      </c>
    </row>
    <row r="11477" spans="1:11" ht="26.25" thickBot="1">
      <c r="A11477" s="115"/>
      <c r="B11477" s="115"/>
      <c r="C11477" s="115"/>
      <c r="D11477" s="115"/>
      <c r="E11477" s="115"/>
      <c r="F11477" s="115" t="s">
        <v>3986</v>
      </c>
      <c r="G11477" s="73">
        <v>0</v>
      </c>
      <c r="H11477" s="138"/>
      <c r="I11477" s="138" t="s">
        <v>3987</v>
      </c>
      <c r="J11477" s="115"/>
      <c r="K11477" s="73">
        <v>0</v>
      </c>
    </row>
    <row r="11478" spans="1:11" ht="15" thickTop="1">
      <c r="A11478" s="68"/>
      <c r="B11478" s="68"/>
      <c r="C11478" s="68"/>
      <c r="D11478" s="68"/>
      <c r="E11478" s="68"/>
      <c r="F11478" s="68"/>
      <c r="G11478" s="68"/>
      <c r="H11478" s="68"/>
      <c r="I11478" s="68"/>
      <c r="J11478" s="68"/>
      <c r="K11478" s="68"/>
    </row>
    <row r="11479" spans="1:11" ht="15">
      <c r="A11479" s="120"/>
      <c r="B11479" s="121" t="s">
        <v>1</v>
      </c>
      <c r="C11479" s="120" t="s">
        <v>2</v>
      </c>
      <c r="D11479" s="120" t="s">
        <v>3</v>
      </c>
      <c r="E11479" s="144" t="s">
        <v>2279</v>
      </c>
      <c r="F11479" s="144"/>
      <c r="G11479" s="122" t="s">
        <v>4</v>
      </c>
      <c r="H11479" s="121" t="s">
        <v>5</v>
      </c>
      <c r="I11479" s="121" t="s">
        <v>3962</v>
      </c>
      <c r="J11479" s="121" t="s">
        <v>6</v>
      </c>
      <c r="K11479" s="121" t="s">
        <v>8</v>
      </c>
    </row>
    <row r="11480" spans="1:11" ht="38.25">
      <c r="A11480" s="123" t="s">
        <v>3963</v>
      </c>
      <c r="B11480" s="78" t="s">
        <v>4020</v>
      </c>
      <c r="C11480" s="123" t="s">
        <v>17</v>
      </c>
      <c r="D11480" s="123" t="s">
        <v>4021</v>
      </c>
      <c r="E11480" s="150" t="s">
        <v>2637</v>
      </c>
      <c r="F11480" s="150"/>
      <c r="G11480" s="77" t="s">
        <v>90</v>
      </c>
      <c r="H11480" s="67">
        <v>1</v>
      </c>
      <c r="I11480" s="79"/>
      <c r="J11480" s="79">
        <v>1.3</v>
      </c>
      <c r="K11480" s="79">
        <v>1.3</v>
      </c>
    </row>
    <row r="11481" spans="1:11" ht="38.25">
      <c r="A11481" s="116" t="s">
        <v>3964</v>
      </c>
      <c r="B11481" s="117" t="s">
        <v>7174</v>
      </c>
      <c r="C11481" s="116" t="s">
        <v>17</v>
      </c>
      <c r="D11481" s="116" t="s">
        <v>7175</v>
      </c>
      <c r="E11481" s="136" t="s">
        <v>4252</v>
      </c>
      <c r="F11481" s="136"/>
      <c r="G11481" s="5" t="s">
        <v>3967</v>
      </c>
      <c r="H11481" s="7">
        <v>1</v>
      </c>
      <c r="I11481" s="7">
        <v>0</v>
      </c>
      <c r="J11481" s="69">
        <v>1.3</v>
      </c>
      <c r="K11481" s="69">
        <v>1.3</v>
      </c>
    </row>
    <row r="11482" spans="1:11" ht="38.25">
      <c r="A11482" s="116" t="s">
        <v>3964</v>
      </c>
      <c r="B11482" s="117" t="s">
        <v>7170</v>
      </c>
      <c r="C11482" s="116" t="s">
        <v>17</v>
      </c>
      <c r="D11482" s="116" t="s">
        <v>7171</v>
      </c>
      <c r="E11482" s="136" t="s">
        <v>4252</v>
      </c>
      <c r="F11482" s="136"/>
      <c r="G11482" s="5" t="s">
        <v>3967</v>
      </c>
      <c r="H11482" s="7">
        <v>1</v>
      </c>
      <c r="I11482" s="7">
        <v>0</v>
      </c>
      <c r="J11482" s="69">
        <v>0</v>
      </c>
      <c r="K11482" s="69">
        <v>0</v>
      </c>
    </row>
    <row r="11483" spans="1:11" ht="38.25">
      <c r="A11483" s="116" t="s">
        <v>3964</v>
      </c>
      <c r="B11483" s="117" t="s">
        <v>7176</v>
      </c>
      <c r="C11483" s="116" t="s">
        <v>17</v>
      </c>
      <c r="D11483" s="116" t="s">
        <v>7177</v>
      </c>
      <c r="E11483" s="136" t="s">
        <v>4252</v>
      </c>
      <c r="F11483" s="136"/>
      <c r="G11483" s="5" t="s">
        <v>3967</v>
      </c>
      <c r="H11483" s="7">
        <v>1</v>
      </c>
      <c r="I11483" s="7">
        <v>0</v>
      </c>
      <c r="J11483" s="69">
        <v>0</v>
      </c>
      <c r="K11483" s="69">
        <v>0</v>
      </c>
    </row>
    <row r="11484" spans="1:11" ht="38.25">
      <c r="A11484" s="116" t="s">
        <v>3964</v>
      </c>
      <c r="B11484" s="117" t="s">
        <v>7172</v>
      </c>
      <c r="C11484" s="116" t="s">
        <v>17</v>
      </c>
      <c r="D11484" s="116" t="s">
        <v>7173</v>
      </c>
      <c r="E11484" s="136" t="s">
        <v>4252</v>
      </c>
      <c r="F11484" s="136"/>
      <c r="G11484" s="5" t="s">
        <v>3967</v>
      </c>
      <c r="H11484" s="7">
        <v>1</v>
      </c>
      <c r="I11484" s="7">
        <v>0</v>
      </c>
      <c r="J11484" s="69">
        <v>0</v>
      </c>
      <c r="K11484" s="69">
        <v>0</v>
      </c>
    </row>
    <row r="11485" spans="1:11" ht="25.5">
      <c r="A11485" s="115"/>
      <c r="B11485" s="115"/>
      <c r="C11485" s="115"/>
      <c r="D11485" s="115"/>
      <c r="E11485" s="115"/>
      <c r="F11485" s="115" t="s">
        <v>3983</v>
      </c>
      <c r="G11485" s="73">
        <v>0</v>
      </c>
      <c r="H11485" s="115" t="s">
        <v>3984</v>
      </c>
      <c r="I11485" s="73">
        <v>0</v>
      </c>
      <c r="J11485" s="115" t="s">
        <v>3985</v>
      </c>
      <c r="K11485" s="73">
        <v>0</v>
      </c>
    </row>
    <row r="11486" spans="1:11" ht="26.25" thickBot="1">
      <c r="A11486" s="115"/>
      <c r="B11486" s="115"/>
      <c r="C11486" s="115"/>
      <c r="D11486" s="115"/>
      <c r="E11486" s="115"/>
      <c r="F11486" s="115" t="s">
        <v>3986</v>
      </c>
      <c r="G11486" s="73">
        <v>0.28999999999999998</v>
      </c>
      <c r="H11486" s="138"/>
      <c r="I11486" s="138" t="s">
        <v>3987</v>
      </c>
      <c r="J11486" s="115"/>
      <c r="K11486" s="73">
        <v>1.59</v>
      </c>
    </row>
    <row r="11487" spans="1:11" ht="15" thickTop="1">
      <c r="A11487" s="68"/>
      <c r="B11487" s="68"/>
      <c r="C11487" s="68"/>
      <c r="D11487" s="68"/>
      <c r="E11487" s="68"/>
      <c r="F11487" s="68"/>
      <c r="G11487" s="68"/>
      <c r="H11487" s="68"/>
      <c r="I11487" s="68"/>
      <c r="J11487" s="68"/>
      <c r="K11487" s="68"/>
    </row>
    <row r="11488" spans="1:11" ht="15">
      <c r="A11488" s="120"/>
      <c r="B11488" s="121" t="s">
        <v>1</v>
      </c>
      <c r="C11488" s="120" t="s">
        <v>2</v>
      </c>
      <c r="D11488" s="120" t="s">
        <v>3</v>
      </c>
      <c r="E11488" s="144" t="s">
        <v>2279</v>
      </c>
      <c r="F11488" s="144"/>
      <c r="G11488" s="122" t="s">
        <v>4</v>
      </c>
      <c r="H11488" s="121" t="s">
        <v>5</v>
      </c>
      <c r="I11488" s="121" t="s">
        <v>3962</v>
      </c>
      <c r="J11488" s="121" t="s">
        <v>6</v>
      </c>
      <c r="K11488" s="121" t="s">
        <v>8</v>
      </c>
    </row>
    <row r="11489" spans="1:11" ht="38.25">
      <c r="A11489" s="123" t="s">
        <v>3963</v>
      </c>
      <c r="B11489" s="78" t="s">
        <v>7172</v>
      </c>
      <c r="C11489" s="123" t="s">
        <v>17</v>
      </c>
      <c r="D11489" s="123" t="s">
        <v>7173</v>
      </c>
      <c r="E11489" s="150" t="s">
        <v>4252</v>
      </c>
      <c r="F11489" s="150"/>
      <c r="G11489" s="77" t="s">
        <v>3967</v>
      </c>
      <c r="H11489" s="67">
        <v>1</v>
      </c>
      <c r="I11489" s="79"/>
      <c r="J11489" s="79">
        <v>0</v>
      </c>
      <c r="K11489" s="79">
        <v>0</v>
      </c>
    </row>
    <row r="11490" spans="1:11" ht="38.25">
      <c r="A11490" s="124" t="s">
        <v>3973</v>
      </c>
      <c r="B11490" s="64" t="s">
        <v>7178</v>
      </c>
      <c r="C11490" s="124" t="s">
        <v>17</v>
      </c>
      <c r="D11490" s="124" t="s">
        <v>7179</v>
      </c>
      <c r="E11490" s="148" t="s">
        <v>3976</v>
      </c>
      <c r="F11490" s="148"/>
      <c r="G11490" s="84" t="s">
        <v>72</v>
      </c>
      <c r="H11490" s="71">
        <v>3.1999999999999999E-5</v>
      </c>
      <c r="I11490" s="71">
        <v>0</v>
      </c>
      <c r="J11490" s="70">
        <v>0</v>
      </c>
      <c r="K11490" s="70">
        <v>0</v>
      </c>
    </row>
    <row r="11491" spans="1:11" ht="25.5">
      <c r="A11491" s="115"/>
      <c r="B11491" s="115"/>
      <c r="C11491" s="115"/>
      <c r="D11491" s="115"/>
      <c r="E11491" s="115"/>
      <c r="F11491" s="115" t="s">
        <v>3983</v>
      </c>
      <c r="G11491" s="73">
        <v>0</v>
      </c>
      <c r="H11491" s="115" t="s">
        <v>3984</v>
      </c>
      <c r="I11491" s="73">
        <v>0</v>
      </c>
      <c r="J11491" s="115" t="s">
        <v>3985</v>
      </c>
      <c r="K11491" s="73">
        <v>0</v>
      </c>
    </row>
    <row r="11492" spans="1:11" ht="26.25" thickBot="1">
      <c r="A11492" s="115"/>
      <c r="B11492" s="115"/>
      <c r="C11492" s="115"/>
      <c r="D11492" s="115"/>
      <c r="E11492" s="115"/>
      <c r="F11492" s="115" t="s">
        <v>3986</v>
      </c>
      <c r="G11492" s="73">
        <v>0</v>
      </c>
      <c r="H11492" s="138"/>
      <c r="I11492" s="138" t="s">
        <v>3987</v>
      </c>
      <c r="J11492" s="115"/>
      <c r="K11492" s="73">
        <v>0</v>
      </c>
    </row>
    <row r="11493" spans="1:11" ht="15" thickTop="1">
      <c r="A11493" s="68"/>
      <c r="B11493" s="68"/>
      <c r="C11493" s="68"/>
      <c r="D11493" s="68"/>
      <c r="E11493" s="68"/>
      <c r="F11493" s="68"/>
      <c r="G11493" s="68"/>
      <c r="H11493" s="68"/>
      <c r="I11493" s="68"/>
      <c r="J11493" s="68"/>
      <c r="K11493" s="68"/>
    </row>
    <row r="11494" spans="1:11" ht="15">
      <c r="A11494" s="120"/>
      <c r="B11494" s="121" t="s">
        <v>1</v>
      </c>
      <c r="C11494" s="120" t="s">
        <v>2</v>
      </c>
      <c r="D11494" s="120" t="s">
        <v>3</v>
      </c>
      <c r="E11494" s="144" t="s">
        <v>2279</v>
      </c>
      <c r="F11494" s="144"/>
      <c r="G11494" s="122" t="s">
        <v>4</v>
      </c>
      <c r="H11494" s="121" t="s">
        <v>5</v>
      </c>
      <c r="I11494" s="121" t="s">
        <v>3962</v>
      </c>
      <c r="J11494" s="121" t="s">
        <v>6</v>
      </c>
      <c r="K11494" s="121" t="s">
        <v>8</v>
      </c>
    </row>
    <row r="11495" spans="1:11" ht="38.25">
      <c r="A11495" s="123" t="s">
        <v>3963</v>
      </c>
      <c r="B11495" s="78" t="s">
        <v>7170</v>
      </c>
      <c r="C11495" s="123" t="s">
        <v>17</v>
      </c>
      <c r="D11495" s="123" t="s">
        <v>7171</v>
      </c>
      <c r="E11495" s="150" t="s">
        <v>4252</v>
      </c>
      <c r="F11495" s="150"/>
      <c r="G11495" s="77" t="s">
        <v>3967</v>
      </c>
      <c r="H11495" s="67">
        <v>1</v>
      </c>
      <c r="I11495" s="79"/>
      <c r="J11495" s="79">
        <v>0</v>
      </c>
      <c r="K11495" s="79">
        <v>0</v>
      </c>
    </row>
    <row r="11496" spans="1:11" ht="38.25">
      <c r="A11496" s="124" t="s">
        <v>3973</v>
      </c>
      <c r="B11496" s="64" t="s">
        <v>7178</v>
      </c>
      <c r="C11496" s="124" t="s">
        <v>17</v>
      </c>
      <c r="D11496" s="124" t="s">
        <v>7179</v>
      </c>
      <c r="E11496" s="148" t="s">
        <v>3976</v>
      </c>
      <c r="F11496" s="148"/>
      <c r="G11496" s="84" t="s">
        <v>72</v>
      </c>
      <c r="H11496" s="71">
        <v>1.36E-5</v>
      </c>
      <c r="I11496" s="71">
        <v>0</v>
      </c>
      <c r="J11496" s="70">
        <v>0</v>
      </c>
      <c r="K11496" s="70">
        <v>0</v>
      </c>
    </row>
    <row r="11497" spans="1:11" ht="25.5">
      <c r="A11497" s="115"/>
      <c r="B11497" s="115"/>
      <c r="C11497" s="115"/>
      <c r="D11497" s="115"/>
      <c r="E11497" s="115"/>
      <c r="F11497" s="115" t="s">
        <v>3983</v>
      </c>
      <c r="G11497" s="73">
        <v>0</v>
      </c>
      <c r="H11497" s="115" t="s">
        <v>3984</v>
      </c>
      <c r="I11497" s="73">
        <v>0</v>
      </c>
      <c r="J11497" s="115" t="s">
        <v>3985</v>
      </c>
      <c r="K11497" s="73">
        <v>0</v>
      </c>
    </row>
    <row r="11498" spans="1:11" ht="26.25" thickBot="1">
      <c r="A11498" s="115"/>
      <c r="B11498" s="115"/>
      <c r="C11498" s="115"/>
      <c r="D11498" s="115"/>
      <c r="E11498" s="115"/>
      <c r="F11498" s="115" t="s">
        <v>3986</v>
      </c>
      <c r="G11498" s="73">
        <v>0</v>
      </c>
      <c r="H11498" s="138"/>
      <c r="I11498" s="138" t="s">
        <v>3987</v>
      </c>
      <c r="J11498" s="115"/>
      <c r="K11498" s="73">
        <v>0</v>
      </c>
    </row>
    <row r="11499" spans="1:11" ht="15" thickTop="1">
      <c r="A11499" s="68"/>
      <c r="B11499" s="68"/>
      <c r="C11499" s="68"/>
      <c r="D11499" s="68"/>
      <c r="E11499" s="68"/>
      <c r="F11499" s="68"/>
      <c r="G11499" s="68"/>
      <c r="H11499" s="68"/>
      <c r="I11499" s="68"/>
      <c r="J11499" s="68"/>
      <c r="K11499" s="68"/>
    </row>
    <row r="11500" spans="1:11" ht="15">
      <c r="A11500" s="120"/>
      <c r="B11500" s="121" t="s">
        <v>1</v>
      </c>
      <c r="C11500" s="120" t="s">
        <v>2</v>
      </c>
      <c r="D11500" s="120" t="s">
        <v>3</v>
      </c>
      <c r="E11500" s="144" t="s">
        <v>2279</v>
      </c>
      <c r="F11500" s="144"/>
      <c r="G11500" s="122" t="s">
        <v>4</v>
      </c>
      <c r="H11500" s="121" t="s">
        <v>5</v>
      </c>
      <c r="I11500" s="121" t="s">
        <v>3962</v>
      </c>
      <c r="J11500" s="121" t="s">
        <v>6</v>
      </c>
      <c r="K11500" s="121" t="s">
        <v>8</v>
      </c>
    </row>
    <row r="11501" spans="1:11" ht="38.25">
      <c r="A11501" s="123" t="s">
        <v>3963</v>
      </c>
      <c r="B11501" s="78" t="s">
        <v>7176</v>
      </c>
      <c r="C11501" s="123" t="s">
        <v>17</v>
      </c>
      <c r="D11501" s="123" t="s">
        <v>7177</v>
      </c>
      <c r="E11501" s="150" t="s">
        <v>4252</v>
      </c>
      <c r="F11501" s="150"/>
      <c r="G11501" s="77" t="s">
        <v>3967</v>
      </c>
      <c r="H11501" s="67">
        <v>1</v>
      </c>
      <c r="I11501" s="79"/>
      <c r="J11501" s="79">
        <v>0</v>
      </c>
      <c r="K11501" s="79">
        <v>0</v>
      </c>
    </row>
    <row r="11502" spans="1:11" ht="38.25">
      <c r="A11502" s="124" t="s">
        <v>3973</v>
      </c>
      <c r="B11502" s="64" t="s">
        <v>7178</v>
      </c>
      <c r="C11502" s="124" t="s">
        <v>17</v>
      </c>
      <c r="D11502" s="124" t="s">
        <v>7179</v>
      </c>
      <c r="E11502" s="148" t="s">
        <v>3976</v>
      </c>
      <c r="F11502" s="148"/>
      <c r="G11502" s="84" t="s">
        <v>72</v>
      </c>
      <c r="H11502" s="71">
        <v>3.4999999999999997E-5</v>
      </c>
      <c r="I11502" s="71">
        <v>0</v>
      </c>
      <c r="J11502" s="70">
        <v>0</v>
      </c>
      <c r="K11502" s="70">
        <v>0</v>
      </c>
    </row>
    <row r="11503" spans="1:11" ht="25.5">
      <c r="A11503" s="115"/>
      <c r="B11503" s="115"/>
      <c r="C11503" s="115"/>
      <c r="D11503" s="115"/>
      <c r="E11503" s="115"/>
      <c r="F11503" s="115" t="s">
        <v>3983</v>
      </c>
      <c r="G11503" s="73">
        <v>0</v>
      </c>
      <c r="H11503" s="115" t="s">
        <v>3984</v>
      </c>
      <c r="I11503" s="73">
        <v>0</v>
      </c>
      <c r="J11503" s="115" t="s">
        <v>3985</v>
      </c>
      <c r="K11503" s="73">
        <v>0</v>
      </c>
    </row>
    <row r="11504" spans="1:11" ht="26.25" thickBot="1">
      <c r="A11504" s="115"/>
      <c r="B11504" s="115"/>
      <c r="C11504" s="115"/>
      <c r="D11504" s="115"/>
      <c r="E11504" s="115"/>
      <c r="F11504" s="115" t="s">
        <v>3986</v>
      </c>
      <c r="G11504" s="73">
        <v>0</v>
      </c>
      <c r="H11504" s="138"/>
      <c r="I11504" s="138" t="s">
        <v>3987</v>
      </c>
      <c r="J11504" s="115"/>
      <c r="K11504" s="73">
        <v>0</v>
      </c>
    </row>
    <row r="11505" spans="1:11" ht="15" thickTop="1">
      <c r="A11505" s="68"/>
      <c r="B11505" s="68"/>
      <c r="C11505" s="68"/>
      <c r="D11505" s="68"/>
      <c r="E11505" s="68"/>
      <c r="F11505" s="68"/>
      <c r="G11505" s="68"/>
      <c r="H11505" s="68"/>
      <c r="I11505" s="68"/>
      <c r="J11505" s="68"/>
      <c r="K11505" s="68"/>
    </row>
    <row r="11506" spans="1:11" ht="15">
      <c r="A11506" s="120"/>
      <c r="B11506" s="121" t="s">
        <v>1</v>
      </c>
      <c r="C11506" s="120" t="s">
        <v>2</v>
      </c>
      <c r="D11506" s="120" t="s">
        <v>3</v>
      </c>
      <c r="E11506" s="144" t="s">
        <v>2279</v>
      </c>
      <c r="F11506" s="144"/>
      <c r="G11506" s="122" t="s">
        <v>4</v>
      </c>
      <c r="H11506" s="121" t="s">
        <v>5</v>
      </c>
      <c r="I11506" s="121" t="s">
        <v>3962</v>
      </c>
      <c r="J11506" s="121" t="s">
        <v>6</v>
      </c>
      <c r="K11506" s="121" t="s">
        <v>8</v>
      </c>
    </row>
    <row r="11507" spans="1:11" ht="38.25">
      <c r="A11507" s="123" t="s">
        <v>3963</v>
      </c>
      <c r="B11507" s="78" t="s">
        <v>7174</v>
      </c>
      <c r="C11507" s="123" t="s">
        <v>17</v>
      </c>
      <c r="D11507" s="123" t="s">
        <v>7175</v>
      </c>
      <c r="E11507" s="150" t="s">
        <v>4252</v>
      </c>
      <c r="F11507" s="150"/>
      <c r="G11507" s="77" t="s">
        <v>3967</v>
      </c>
      <c r="H11507" s="67">
        <v>1</v>
      </c>
      <c r="I11507" s="79"/>
      <c r="J11507" s="79">
        <v>1.3</v>
      </c>
      <c r="K11507" s="79">
        <v>1.3</v>
      </c>
    </row>
    <row r="11508" spans="1:11">
      <c r="A11508" s="124" t="s">
        <v>3973</v>
      </c>
      <c r="B11508" s="64" t="s">
        <v>6568</v>
      </c>
      <c r="C11508" s="124" t="s">
        <v>17</v>
      </c>
      <c r="D11508" s="124" t="s">
        <v>6569</v>
      </c>
      <c r="E11508" s="148" t="s">
        <v>6570</v>
      </c>
      <c r="F11508" s="148"/>
      <c r="G11508" s="84" t="s">
        <v>6571</v>
      </c>
      <c r="H11508" s="71">
        <v>1.25</v>
      </c>
      <c r="I11508" s="71">
        <v>0</v>
      </c>
      <c r="J11508" s="70">
        <v>1.04</v>
      </c>
      <c r="K11508" s="70">
        <v>1.3</v>
      </c>
    </row>
    <row r="11509" spans="1:11" ht="25.5">
      <c r="A11509" s="115"/>
      <c r="B11509" s="115"/>
      <c r="C11509" s="115"/>
      <c r="D11509" s="115"/>
      <c r="E11509" s="115"/>
      <c r="F11509" s="115" t="s">
        <v>3983</v>
      </c>
      <c r="G11509" s="73">
        <v>0</v>
      </c>
      <c r="H11509" s="115" t="s">
        <v>3984</v>
      </c>
      <c r="I11509" s="73">
        <v>0</v>
      </c>
      <c r="J11509" s="115" t="s">
        <v>3985</v>
      </c>
      <c r="K11509" s="73">
        <v>0</v>
      </c>
    </row>
    <row r="11510" spans="1:11" ht="26.25" thickBot="1">
      <c r="A11510" s="115"/>
      <c r="B11510" s="115"/>
      <c r="C11510" s="115"/>
      <c r="D11510" s="115"/>
      <c r="E11510" s="115"/>
      <c r="F11510" s="115" t="s">
        <v>3986</v>
      </c>
      <c r="G11510" s="73">
        <v>0.28999999999999998</v>
      </c>
      <c r="H11510" s="138"/>
      <c r="I11510" s="138" t="s">
        <v>3987</v>
      </c>
      <c r="J11510" s="115"/>
      <c r="K11510" s="73">
        <v>1.59</v>
      </c>
    </row>
    <row r="11511" spans="1:11" ht="15" thickTop="1">
      <c r="A11511" s="68"/>
      <c r="B11511" s="68"/>
      <c r="C11511" s="68"/>
      <c r="D11511" s="68"/>
      <c r="E11511" s="68"/>
      <c r="F11511" s="68"/>
      <c r="G11511" s="68"/>
      <c r="H11511" s="68"/>
      <c r="I11511" s="68"/>
      <c r="J11511" s="68"/>
      <c r="K11511" s="68"/>
    </row>
    <row r="11512" spans="1:11" ht="15">
      <c r="A11512" s="120"/>
      <c r="B11512" s="121" t="s">
        <v>1</v>
      </c>
      <c r="C11512" s="120" t="s">
        <v>2</v>
      </c>
      <c r="D11512" s="120" t="s">
        <v>3</v>
      </c>
      <c r="E11512" s="144" t="s">
        <v>2279</v>
      </c>
      <c r="F11512" s="144"/>
      <c r="G11512" s="122" t="s">
        <v>4</v>
      </c>
      <c r="H11512" s="121" t="s">
        <v>5</v>
      </c>
      <c r="I11512" s="121" t="s">
        <v>6</v>
      </c>
      <c r="J11512" s="121" t="s">
        <v>8</v>
      </c>
    </row>
    <row r="11513" spans="1:11" ht="25.5">
      <c r="A11513" s="123" t="s">
        <v>3963</v>
      </c>
      <c r="B11513" s="78" t="s">
        <v>5943</v>
      </c>
      <c r="C11513" s="123" t="s">
        <v>120</v>
      </c>
      <c r="D11513" s="123" t="s">
        <v>5944</v>
      </c>
      <c r="E11513" s="150" t="s">
        <v>2411</v>
      </c>
      <c r="F11513" s="150"/>
      <c r="G11513" s="77" t="s">
        <v>80</v>
      </c>
      <c r="H11513" s="67">
        <v>1</v>
      </c>
      <c r="I11513" s="79">
        <v>64.81</v>
      </c>
      <c r="J11513" s="79">
        <v>64.81</v>
      </c>
    </row>
    <row r="11514" spans="1:11">
      <c r="A11514" s="128"/>
      <c r="B11514" s="128"/>
      <c r="C11514" s="128"/>
      <c r="D11514" s="128"/>
      <c r="E11514" s="128"/>
      <c r="F11514" s="128" t="s">
        <v>4330</v>
      </c>
      <c r="G11514" s="128"/>
      <c r="H11514" s="128"/>
      <c r="I11514" s="128"/>
      <c r="J11514" s="110">
        <v>0</v>
      </c>
    </row>
    <row r="11515" spans="1:11">
      <c r="A11515" s="128"/>
      <c r="B11515" s="128"/>
      <c r="C11515" s="128"/>
      <c r="D11515" s="128"/>
      <c r="E11515" s="128"/>
      <c r="F11515" s="128" t="s">
        <v>4331</v>
      </c>
      <c r="G11515" s="128"/>
      <c r="H11515" s="128"/>
      <c r="I11515" s="128"/>
      <c r="J11515" s="110">
        <v>1</v>
      </c>
    </row>
    <row r="11516" spans="1:11">
      <c r="A11516" s="128"/>
      <c r="B11516" s="128"/>
      <c r="C11516" s="128"/>
      <c r="D11516" s="128"/>
      <c r="E11516" s="128"/>
      <c r="F11516" s="128" t="s">
        <v>4332</v>
      </c>
      <c r="G11516" s="128"/>
      <c r="H11516" s="128"/>
      <c r="I11516" s="128"/>
      <c r="J11516" s="110">
        <v>0</v>
      </c>
    </row>
    <row r="11517" spans="1:11" ht="30">
      <c r="A11517" s="120" t="s">
        <v>4333</v>
      </c>
      <c r="B11517" s="121" t="s">
        <v>1</v>
      </c>
      <c r="C11517" s="120" t="s">
        <v>2</v>
      </c>
      <c r="D11517" s="120" t="s">
        <v>4334</v>
      </c>
      <c r="E11517" s="121" t="s">
        <v>3953</v>
      </c>
      <c r="F11517" s="121" t="s">
        <v>4335</v>
      </c>
      <c r="G11517" s="121" t="s">
        <v>4336</v>
      </c>
      <c r="H11517" s="121"/>
      <c r="I11517" s="121"/>
      <c r="J11517" s="121" t="s">
        <v>4323</v>
      </c>
    </row>
    <row r="11518" spans="1:11" ht="38.25">
      <c r="A11518" s="124" t="s">
        <v>3973</v>
      </c>
      <c r="B11518" s="64" t="s">
        <v>7180</v>
      </c>
      <c r="C11518" s="124" t="s">
        <v>120</v>
      </c>
      <c r="D11518" s="124" t="s">
        <v>7181</v>
      </c>
      <c r="E11518" s="71">
        <v>1</v>
      </c>
      <c r="F11518" s="84" t="s">
        <v>80</v>
      </c>
      <c r="G11518" s="147" t="s">
        <v>7182</v>
      </c>
      <c r="H11518" s="147"/>
      <c r="I11518" s="148"/>
      <c r="J11518" s="125" t="s">
        <v>7182</v>
      </c>
    </row>
    <row r="11519" spans="1:11">
      <c r="A11519" s="128"/>
      <c r="B11519" s="128"/>
      <c r="C11519" s="128"/>
      <c r="D11519" s="128"/>
      <c r="E11519" s="128"/>
      <c r="F11519" s="128" t="s">
        <v>4343</v>
      </c>
      <c r="G11519" s="128"/>
      <c r="H11519" s="128"/>
      <c r="I11519" s="128"/>
      <c r="J11519" s="110">
        <v>49.84</v>
      </c>
    </row>
    <row r="11520" spans="1:11" ht="30">
      <c r="A11520" s="120" t="s">
        <v>4344</v>
      </c>
      <c r="B11520" s="121" t="s">
        <v>1</v>
      </c>
      <c r="C11520" s="120" t="s">
        <v>2</v>
      </c>
      <c r="D11520" s="120" t="s">
        <v>4345</v>
      </c>
      <c r="E11520" s="121" t="s">
        <v>3953</v>
      </c>
      <c r="F11520" s="121" t="s">
        <v>4335</v>
      </c>
      <c r="G11520" s="121" t="s">
        <v>4336</v>
      </c>
      <c r="H11520" s="121"/>
      <c r="I11520" s="121"/>
      <c r="J11520" s="121" t="s">
        <v>4323</v>
      </c>
    </row>
    <row r="11521" spans="1:10">
      <c r="A11521" s="116" t="s">
        <v>3963</v>
      </c>
      <c r="B11521" s="117" t="s">
        <v>5462</v>
      </c>
      <c r="C11521" s="116" t="s">
        <v>120</v>
      </c>
      <c r="D11521" s="116" t="s">
        <v>5463</v>
      </c>
      <c r="E11521" s="7">
        <v>0.26190479999999999</v>
      </c>
      <c r="F11521" s="5" t="s">
        <v>4981</v>
      </c>
      <c r="G11521" s="149" t="s">
        <v>5464</v>
      </c>
      <c r="H11521" s="149"/>
      <c r="I11521" s="136"/>
      <c r="J11521" s="126" t="s">
        <v>3799</v>
      </c>
    </row>
    <row r="11522" spans="1:10">
      <c r="A11522" s="116" t="s">
        <v>3963</v>
      </c>
      <c r="B11522" s="117" t="s">
        <v>5466</v>
      </c>
      <c r="C11522" s="116" t="s">
        <v>120</v>
      </c>
      <c r="D11522" s="116" t="s">
        <v>4489</v>
      </c>
      <c r="E11522" s="7">
        <v>0.26190479999999999</v>
      </c>
      <c r="F11522" s="5" t="s">
        <v>4981</v>
      </c>
      <c r="G11522" s="149" t="s">
        <v>5467</v>
      </c>
      <c r="H11522" s="149"/>
      <c r="I11522" s="136"/>
      <c r="J11522" s="126" t="s">
        <v>5954</v>
      </c>
    </row>
    <row r="11523" spans="1:10">
      <c r="A11523" s="128"/>
      <c r="B11523" s="128"/>
      <c r="C11523" s="128"/>
      <c r="D11523" s="128"/>
      <c r="E11523" s="128"/>
      <c r="F11523" s="128" t="s">
        <v>4355</v>
      </c>
      <c r="G11523" s="128"/>
      <c r="H11523" s="128"/>
      <c r="I11523" s="128"/>
      <c r="J11523" s="110">
        <v>14.970499999999999</v>
      </c>
    </row>
    <row r="11524" spans="1:10">
      <c r="A11524" s="115"/>
      <c r="B11524" s="115"/>
      <c r="C11524" s="115"/>
      <c r="D11524" s="115"/>
      <c r="E11524" s="115" t="s">
        <v>3983</v>
      </c>
      <c r="F11524" s="73">
        <v>0</v>
      </c>
      <c r="G11524" s="115" t="s">
        <v>3984</v>
      </c>
      <c r="H11524" s="73">
        <v>11.51</v>
      </c>
      <c r="I11524" s="115" t="s">
        <v>3985</v>
      </c>
      <c r="J11524" s="73">
        <v>11.50851595968</v>
      </c>
    </row>
    <row r="11525" spans="1:10" ht="15" thickBot="1">
      <c r="A11525" s="115"/>
      <c r="B11525" s="115"/>
      <c r="C11525" s="115"/>
      <c r="D11525" s="115"/>
      <c r="E11525" s="115" t="s">
        <v>3986</v>
      </c>
      <c r="F11525" s="73">
        <v>14.82</v>
      </c>
      <c r="G11525" s="115"/>
      <c r="H11525" s="138" t="s">
        <v>3987</v>
      </c>
      <c r="I11525" s="138"/>
      <c r="J11525" s="73">
        <v>79.63</v>
      </c>
    </row>
    <row r="11526" spans="1:10" ht="15" thickTop="1">
      <c r="A11526" s="68"/>
      <c r="B11526" s="68"/>
      <c r="C11526" s="68"/>
      <c r="D11526" s="68"/>
      <c r="E11526" s="68"/>
      <c r="F11526" s="68"/>
      <c r="G11526" s="68"/>
      <c r="H11526" s="68"/>
      <c r="I11526" s="68"/>
      <c r="J11526" s="68"/>
    </row>
    <row r="11527" spans="1:10" ht="15">
      <c r="A11527" s="120"/>
      <c r="B11527" s="121" t="s">
        <v>1</v>
      </c>
      <c r="C11527" s="120" t="s">
        <v>2</v>
      </c>
      <c r="D11527" s="120" t="s">
        <v>3</v>
      </c>
      <c r="E11527" s="144" t="s">
        <v>2279</v>
      </c>
      <c r="F11527" s="144"/>
      <c r="G11527" s="122" t="s">
        <v>4</v>
      </c>
      <c r="H11527" s="121" t="s">
        <v>5</v>
      </c>
      <c r="I11527" s="121" t="s">
        <v>6</v>
      </c>
      <c r="J11527" s="121" t="s">
        <v>8</v>
      </c>
    </row>
    <row r="11528" spans="1:10" ht="25.5">
      <c r="A11528" s="123" t="s">
        <v>3963</v>
      </c>
      <c r="B11528" s="78" t="s">
        <v>6504</v>
      </c>
      <c r="C11528" s="123" t="s">
        <v>120</v>
      </c>
      <c r="D11528" s="123" t="s">
        <v>6505</v>
      </c>
      <c r="E11528" s="150" t="s">
        <v>2411</v>
      </c>
      <c r="F11528" s="150"/>
      <c r="G11528" s="77" t="s">
        <v>4981</v>
      </c>
      <c r="H11528" s="67">
        <v>1</v>
      </c>
      <c r="I11528" s="79">
        <v>27.31</v>
      </c>
      <c r="J11528" s="79">
        <v>27.31</v>
      </c>
    </row>
    <row r="11529" spans="1:10" ht="30">
      <c r="A11529" s="120" t="s">
        <v>4322</v>
      </c>
      <c r="B11529" s="121" t="s">
        <v>1</v>
      </c>
      <c r="C11529" s="120" t="s">
        <v>2</v>
      </c>
      <c r="D11529" s="120" t="s">
        <v>4019</v>
      </c>
      <c r="E11529" s="121" t="s">
        <v>3953</v>
      </c>
      <c r="F11529" s="145" t="s">
        <v>4323</v>
      </c>
      <c r="G11529" s="145"/>
      <c r="H11529" s="145"/>
      <c r="I11529" s="145"/>
      <c r="J11529" s="121" t="s">
        <v>4324</v>
      </c>
    </row>
    <row r="11530" spans="1:10" ht="25.5">
      <c r="A11530" s="124" t="s">
        <v>3973</v>
      </c>
      <c r="B11530" s="64" t="s">
        <v>6815</v>
      </c>
      <c r="C11530" s="124" t="s">
        <v>120</v>
      </c>
      <c r="D11530" s="124" t="s">
        <v>6816</v>
      </c>
      <c r="E11530" s="71">
        <v>1</v>
      </c>
      <c r="F11530" s="124"/>
      <c r="G11530" s="124"/>
      <c r="H11530" s="124"/>
      <c r="I11530" s="125" t="s">
        <v>6817</v>
      </c>
      <c r="J11530" s="125" t="s">
        <v>6817</v>
      </c>
    </row>
    <row r="11531" spans="1:10">
      <c r="A11531" s="128"/>
      <c r="B11531" s="128"/>
      <c r="C11531" s="128"/>
      <c r="D11531" s="128"/>
      <c r="E11531" s="128"/>
      <c r="F11531" s="128" t="s">
        <v>4328</v>
      </c>
      <c r="G11531" s="128"/>
      <c r="H11531" s="128"/>
      <c r="I11531" s="128"/>
      <c r="J11531" s="72">
        <v>0</v>
      </c>
    </row>
    <row r="11532" spans="1:10">
      <c r="A11532" s="128"/>
      <c r="B11532" s="128"/>
      <c r="C11532" s="128"/>
      <c r="D11532" s="128"/>
      <c r="E11532" s="128"/>
      <c r="F11532" s="128" t="s">
        <v>4329</v>
      </c>
      <c r="G11532" s="128"/>
      <c r="H11532" s="128"/>
      <c r="I11532" s="128"/>
      <c r="J11532" s="110">
        <v>21.744</v>
      </c>
    </row>
    <row r="11533" spans="1:10">
      <c r="A11533" s="128"/>
      <c r="B11533" s="128"/>
      <c r="C11533" s="128"/>
      <c r="D11533" s="128"/>
      <c r="E11533" s="128"/>
      <c r="F11533" s="128" t="s">
        <v>4330</v>
      </c>
      <c r="G11533" s="128"/>
      <c r="H11533" s="128"/>
      <c r="I11533" s="128"/>
      <c r="J11533" s="110">
        <v>21.744</v>
      </c>
    </row>
    <row r="11534" spans="1:10">
      <c r="A11534" s="128"/>
      <c r="B11534" s="128"/>
      <c r="C11534" s="128"/>
      <c r="D11534" s="128"/>
      <c r="E11534" s="128"/>
      <c r="F11534" s="128" t="s">
        <v>4331</v>
      </c>
      <c r="G11534" s="128"/>
      <c r="H11534" s="128"/>
      <c r="I11534" s="128"/>
      <c r="J11534" s="110">
        <v>1</v>
      </c>
    </row>
    <row r="11535" spans="1:10">
      <c r="A11535" s="128"/>
      <c r="B11535" s="128"/>
      <c r="C11535" s="128"/>
      <c r="D11535" s="128"/>
      <c r="E11535" s="128"/>
      <c r="F11535" s="128" t="s">
        <v>4332</v>
      </c>
      <c r="G11535" s="128"/>
      <c r="H11535" s="128"/>
      <c r="I11535" s="128"/>
      <c r="J11535" s="110">
        <v>21.744</v>
      </c>
    </row>
    <row r="11536" spans="1:10" ht="30">
      <c r="A11536" s="120" t="s">
        <v>4333</v>
      </c>
      <c r="B11536" s="121" t="s">
        <v>1</v>
      </c>
      <c r="C11536" s="120" t="s">
        <v>2</v>
      </c>
      <c r="D11536" s="120" t="s">
        <v>4334</v>
      </c>
      <c r="E11536" s="121" t="s">
        <v>3953</v>
      </c>
      <c r="F11536" s="121" t="s">
        <v>4335</v>
      </c>
      <c r="G11536" s="121" t="s">
        <v>4336</v>
      </c>
      <c r="H11536" s="121"/>
      <c r="I11536" s="121"/>
      <c r="J11536" s="121" t="s">
        <v>4323</v>
      </c>
    </row>
    <row r="11537" spans="1:11" ht="25.5">
      <c r="A11537" s="124" t="s">
        <v>3973</v>
      </c>
      <c r="B11537" s="64" t="s">
        <v>6364</v>
      </c>
      <c r="C11537" s="124" t="s">
        <v>120</v>
      </c>
      <c r="D11537" s="124" t="s">
        <v>6365</v>
      </c>
      <c r="E11537" s="71">
        <v>1</v>
      </c>
      <c r="F11537" s="84" t="s">
        <v>4981</v>
      </c>
      <c r="G11537" s="147" t="s">
        <v>6366</v>
      </c>
      <c r="H11537" s="147"/>
      <c r="I11537" s="148"/>
      <c r="J11537" s="125" t="s">
        <v>6366</v>
      </c>
    </row>
    <row r="11538" spans="1:11" ht="25.5">
      <c r="A11538" s="124" t="s">
        <v>3973</v>
      </c>
      <c r="B11538" s="64" t="s">
        <v>6359</v>
      </c>
      <c r="C11538" s="124" t="s">
        <v>120</v>
      </c>
      <c r="D11538" s="124" t="s">
        <v>6360</v>
      </c>
      <c r="E11538" s="71">
        <v>1</v>
      </c>
      <c r="F11538" s="84" t="s">
        <v>4981</v>
      </c>
      <c r="G11538" s="147" t="s">
        <v>6361</v>
      </c>
      <c r="H11538" s="147"/>
      <c r="I11538" s="148"/>
      <c r="J11538" s="125" t="s">
        <v>6361</v>
      </c>
    </row>
    <row r="11539" spans="1:11" ht="25.5">
      <c r="A11539" s="124" t="s">
        <v>3973</v>
      </c>
      <c r="B11539" s="64" t="s">
        <v>6356</v>
      </c>
      <c r="C11539" s="124" t="s">
        <v>120</v>
      </c>
      <c r="D11539" s="124" t="s">
        <v>6357</v>
      </c>
      <c r="E11539" s="71">
        <v>1</v>
      </c>
      <c r="F11539" s="84" t="s">
        <v>4981</v>
      </c>
      <c r="G11539" s="147" t="s">
        <v>6358</v>
      </c>
      <c r="H11539" s="147"/>
      <c r="I11539" s="148"/>
      <c r="J11539" s="125" t="s">
        <v>6358</v>
      </c>
    </row>
    <row r="11540" spans="1:11" ht="25.5">
      <c r="A11540" s="124" t="s">
        <v>3973</v>
      </c>
      <c r="B11540" s="64" t="s">
        <v>6362</v>
      </c>
      <c r="C11540" s="124" t="s">
        <v>120</v>
      </c>
      <c r="D11540" s="124" t="s">
        <v>6363</v>
      </c>
      <c r="E11540" s="71">
        <v>1</v>
      </c>
      <c r="F11540" s="84" t="s">
        <v>4981</v>
      </c>
      <c r="G11540" s="147" t="s">
        <v>2824</v>
      </c>
      <c r="H11540" s="147"/>
      <c r="I11540" s="148"/>
      <c r="J11540" s="125" t="s">
        <v>2824</v>
      </c>
    </row>
    <row r="11541" spans="1:11">
      <c r="A11541" s="128"/>
      <c r="B11541" s="128"/>
      <c r="C11541" s="128"/>
      <c r="D11541" s="128"/>
      <c r="E11541" s="128"/>
      <c r="F11541" s="128" t="s">
        <v>4343</v>
      </c>
      <c r="G11541" s="128"/>
      <c r="H11541" s="128"/>
      <c r="I11541" s="128"/>
      <c r="J11541" s="110">
        <v>4.49</v>
      </c>
    </row>
    <row r="11542" spans="1:11" ht="30">
      <c r="A11542" s="120" t="s">
        <v>4344</v>
      </c>
      <c r="B11542" s="121" t="s">
        <v>1</v>
      </c>
      <c r="C11542" s="120" t="s">
        <v>2</v>
      </c>
      <c r="D11542" s="120" t="s">
        <v>4345</v>
      </c>
      <c r="E11542" s="121" t="s">
        <v>3953</v>
      </c>
      <c r="F11542" s="121" t="s">
        <v>4335</v>
      </c>
      <c r="G11542" s="121" t="s">
        <v>4336</v>
      </c>
      <c r="H11542" s="121"/>
      <c r="I11542" s="121"/>
      <c r="J11542" s="121" t="s">
        <v>4323</v>
      </c>
    </row>
    <row r="11543" spans="1:11" ht="25.5">
      <c r="A11543" s="116" t="s">
        <v>3963</v>
      </c>
      <c r="B11543" s="117" t="s">
        <v>6813</v>
      </c>
      <c r="C11543" s="116" t="s">
        <v>120</v>
      </c>
      <c r="D11543" s="116" t="s">
        <v>6814</v>
      </c>
      <c r="E11543" s="7">
        <v>1</v>
      </c>
      <c r="F11543" s="5" t="s">
        <v>4981</v>
      </c>
      <c r="G11543" s="149" t="s">
        <v>2625</v>
      </c>
      <c r="H11543" s="149"/>
      <c r="I11543" s="136"/>
      <c r="J11543" s="126" t="s">
        <v>2625</v>
      </c>
    </row>
    <row r="11544" spans="1:11" ht="25.5">
      <c r="A11544" s="116" t="s">
        <v>3963</v>
      </c>
      <c r="B11544" s="117" t="s">
        <v>6917</v>
      </c>
      <c r="C11544" s="116" t="s">
        <v>120</v>
      </c>
      <c r="D11544" s="116" t="s">
        <v>6918</v>
      </c>
      <c r="E11544" s="7">
        <v>1</v>
      </c>
      <c r="F11544" s="5" t="s">
        <v>4981</v>
      </c>
      <c r="G11544" s="149" t="s">
        <v>6921</v>
      </c>
      <c r="H11544" s="149"/>
      <c r="I11544" s="136"/>
      <c r="J11544" s="126" t="s">
        <v>6921</v>
      </c>
    </row>
    <row r="11545" spans="1:11" ht="25.5">
      <c r="A11545" s="116" t="s">
        <v>3963</v>
      </c>
      <c r="B11545" s="117" t="s">
        <v>6942</v>
      </c>
      <c r="C11545" s="116" t="s">
        <v>120</v>
      </c>
      <c r="D11545" s="116" t="s">
        <v>6943</v>
      </c>
      <c r="E11545" s="7">
        <v>1</v>
      </c>
      <c r="F11545" s="5" t="s">
        <v>4981</v>
      </c>
      <c r="G11545" s="149" t="s">
        <v>3197</v>
      </c>
      <c r="H11545" s="149"/>
      <c r="I11545" s="136"/>
      <c r="J11545" s="126" t="s">
        <v>3197</v>
      </c>
    </row>
    <row r="11546" spans="1:11">
      <c r="A11546" s="128"/>
      <c r="B11546" s="128"/>
      <c r="C11546" s="128"/>
      <c r="D11546" s="128"/>
      <c r="E11546" s="128"/>
      <c r="F11546" s="128" t="s">
        <v>4355</v>
      </c>
      <c r="G11546" s="128"/>
      <c r="H11546" s="128"/>
      <c r="I11546" s="128"/>
      <c r="J11546" s="110">
        <v>1.08</v>
      </c>
    </row>
    <row r="11547" spans="1:11">
      <c r="A11547" s="115"/>
      <c r="B11547" s="115"/>
      <c r="C11547" s="115"/>
      <c r="D11547" s="115"/>
      <c r="E11547" s="115" t="s">
        <v>3983</v>
      </c>
      <c r="F11547" s="73">
        <v>0</v>
      </c>
      <c r="G11547" s="115" t="s">
        <v>3984</v>
      </c>
      <c r="H11547" s="73">
        <v>21.92</v>
      </c>
      <c r="I11547" s="115" t="s">
        <v>3985</v>
      </c>
      <c r="J11547" s="73">
        <v>21.924700000000001</v>
      </c>
    </row>
    <row r="11548" spans="1:11" ht="15" thickBot="1">
      <c r="A11548" s="115"/>
      <c r="B11548" s="115"/>
      <c r="C11548" s="115"/>
      <c r="D11548" s="115"/>
      <c r="E11548" s="115" t="s">
        <v>3986</v>
      </c>
      <c r="F11548" s="73">
        <v>6.24</v>
      </c>
      <c r="G11548" s="115"/>
      <c r="H11548" s="138" t="s">
        <v>3987</v>
      </c>
      <c r="I11548" s="138"/>
      <c r="J11548" s="73">
        <v>33.549999999999997</v>
      </c>
    </row>
    <row r="11549" spans="1:11" ht="15" thickTop="1">
      <c r="A11549" s="68"/>
      <c r="B11549" s="68"/>
      <c r="C11549" s="68"/>
      <c r="D11549" s="68"/>
      <c r="E11549" s="68"/>
      <c r="F11549" s="68"/>
      <c r="G11549" s="68"/>
      <c r="H11549" s="68"/>
      <c r="I11549" s="68"/>
      <c r="J11549" s="68"/>
    </row>
    <row r="11550" spans="1:11" ht="15">
      <c r="A11550" s="120"/>
      <c r="B11550" s="121" t="s">
        <v>1</v>
      </c>
      <c r="C11550" s="120" t="s">
        <v>2</v>
      </c>
      <c r="D11550" s="120" t="s">
        <v>3</v>
      </c>
      <c r="E11550" s="144" t="s">
        <v>2279</v>
      </c>
      <c r="F11550" s="144"/>
      <c r="G11550" s="122" t="s">
        <v>4</v>
      </c>
      <c r="H11550" s="121" t="s">
        <v>5</v>
      </c>
      <c r="I11550" s="121" t="s">
        <v>3962</v>
      </c>
      <c r="J11550" s="121" t="s">
        <v>6</v>
      </c>
      <c r="K11550" s="121" t="s">
        <v>8</v>
      </c>
    </row>
    <row r="11551" spans="1:11" ht="25.5">
      <c r="A11551" s="123" t="s">
        <v>3963</v>
      </c>
      <c r="B11551" s="78" t="s">
        <v>4413</v>
      </c>
      <c r="C11551" s="123" t="s">
        <v>17</v>
      </c>
      <c r="D11551" s="123" t="s">
        <v>4414</v>
      </c>
      <c r="E11551" s="150" t="s">
        <v>2323</v>
      </c>
      <c r="F11551" s="150"/>
      <c r="G11551" s="77" t="s">
        <v>3967</v>
      </c>
      <c r="H11551" s="67">
        <v>1</v>
      </c>
      <c r="I11551" s="79"/>
      <c r="J11551" s="79">
        <v>20.58</v>
      </c>
      <c r="K11551" s="79">
        <v>20.58</v>
      </c>
    </row>
    <row r="11552" spans="1:11" ht="38.25">
      <c r="A11552" s="116" t="s">
        <v>3964</v>
      </c>
      <c r="B11552" s="117" t="s">
        <v>6818</v>
      </c>
      <c r="C11552" s="116" t="s">
        <v>17</v>
      </c>
      <c r="D11552" s="116" t="s">
        <v>6819</v>
      </c>
      <c r="E11552" s="136" t="s">
        <v>2323</v>
      </c>
      <c r="F11552" s="136"/>
      <c r="G11552" s="5" t="s">
        <v>3967</v>
      </c>
      <c r="H11552" s="7">
        <v>1</v>
      </c>
      <c r="I11552" s="7">
        <v>0</v>
      </c>
      <c r="J11552" s="69">
        <v>0.11</v>
      </c>
      <c r="K11552" s="69">
        <v>0.11</v>
      </c>
    </row>
    <row r="11553" spans="1:11" ht="25.5">
      <c r="A11553" s="124" t="s">
        <v>3973</v>
      </c>
      <c r="B11553" s="64" t="s">
        <v>6379</v>
      </c>
      <c r="C11553" s="124" t="s">
        <v>17</v>
      </c>
      <c r="D11553" s="124" t="s">
        <v>6380</v>
      </c>
      <c r="E11553" s="148" t="s">
        <v>3976</v>
      </c>
      <c r="F11553" s="148"/>
      <c r="G11553" s="84" t="s">
        <v>3967</v>
      </c>
      <c r="H11553" s="71">
        <v>1</v>
      </c>
      <c r="I11553" s="71">
        <v>0</v>
      </c>
      <c r="J11553" s="70">
        <v>3.32</v>
      </c>
      <c r="K11553" s="70">
        <v>3.32</v>
      </c>
    </row>
    <row r="11554" spans="1:11" ht="25.5">
      <c r="A11554" s="124" t="s">
        <v>3973</v>
      </c>
      <c r="B11554" s="64" t="s">
        <v>7150</v>
      </c>
      <c r="C11554" s="124" t="s">
        <v>17</v>
      </c>
      <c r="D11554" s="124" t="s">
        <v>7151</v>
      </c>
      <c r="E11554" s="148" t="s">
        <v>3976</v>
      </c>
      <c r="F11554" s="148"/>
      <c r="G11554" s="84" t="s">
        <v>3967</v>
      </c>
      <c r="H11554" s="71">
        <v>1</v>
      </c>
      <c r="I11554" s="71">
        <v>0</v>
      </c>
      <c r="J11554" s="70">
        <v>0.01</v>
      </c>
      <c r="K11554" s="70">
        <v>0.01</v>
      </c>
    </row>
    <row r="11555" spans="1:11" ht="25.5">
      <c r="A11555" s="124" t="s">
        <v>3973</v>
      </c>
      <c r="B11555" s="64" t="s">
        <v>6387</v>
      </c>
      <c r="C11555" s="124" t="s">
        <v>17</v>
      </c>
      <c r="D11555" s="124" t="s">
        <v>6388</v>
      </c>
      <c r="E11555" s="148" t="s">
        <v>3976</v>
      </c>
      <c r="F11555" s="148"/>
      <c r="G11555" s="84" t="s">
        <v>3967</v>
      </c>
      <c r="H11555" s="71">
        <v>1</v>
      </c>
      <c r="I11555" s="71">
        <v>0</v>
      </c>
      <c r="J11555" s="70">
        <v>0.08</v>
      </c>
      <c r="K11555" s="70">
        <v>0.08</v>
      </c>
    </row>
    <row r="11556" spans="1:11">
      <c r="A11556" s="124" t="s">
        <v>3973</v>
      </c>
      <c r="B11556" s="64" t="s">
        <v>6820</v>
      </c>
      <c r="C11556" s="124" t="s">
        <v>17</v>
      </c>
      <c r="D11556" s="124" t="s">
        <v>6821</v>
      </c>
      <c r="E11556" s="148" t="s">
        <v>4019</v>
      </c>
      <c r="F11556" s="148"/>
      <c r="G11556" s="84" t="s">
        <v>3967</v>
      </c>
      <c r="H11556" s="71">
        <v>1</v>
      </c>
      <c r="I11556" s="71">
        <v>0</v>
      </c>
      <c r="J11556" s="70">
        <v>14.15</v>
      </c>
      <c r="K11556" s="70">
        <v>14.15</v>
      </c>
    </row>
    <row r="11557" spans="1:11" ht="25.5">
      <c r="A11557" s="124" t="s">
        <v>3973</v>
      </c>
      <c r="B11557" s="64" t="s">
        <v>7148</v>
      </c>
      <c r="C11557" s="124" t="s">
        <v>17</v>
      </c>
      <c r="D11557" s="124" t="s">
        <v>7149</v>
      </c>
      <c r="E11557" s="148" t="s">
        <v>3976</v>
      </c>
      <c r="F11557" s="148"/>
      <c r="G11557" s="84" t="s">
        <v>3967</v>
      </c>
      <c r="H11557" s="71">
        <v>1</v>
      </c>
      <c r="I11557" s="71">
        <v>0</v>
      </c>
      <c r="J11557" s="70">
        <v>0.89</v>
      </c>
      <c r="K11557" s="70">
        <v>0.89</v>
      </c>
    </row>
    <row r="11558" spans="1:11" ht="25.5">
      <c r="A11558" s="124" t="s">
        <v>3973</v>
      </c>
      <c r="B11558" s="64" t="s">
        <v>6385</v>
      </c>
      <c r="C11558" s="124" t="s">
        <v>17</v>
      </c>
      <c r="D11558" s="124" t="s">
        <v>6386</v>
      </c>
      <c r="E11558" s="148" t="s">
        <v>3976</v>
      </c>
      <c r="F11558" s="148"/>
      <c r="G11558" s="84" t="s">
        <v>3967</v>
      </c>
      <c r="H11558" s="71">
        <v>1</v>
      </c>
      <c r="I11558" s="71">
        <v>0</v>
      </c>
      <c r="J11558" s="70">
        <v>1.43</v>
      </c>
      <c r="K11558" s="70">
        <v>1.43</v>
      </c>
    </row>
    <row r="11559" spans="1:11" ht="25.5">
      <c r="A11559" s="124" t="s">
        <v>3973</v>
      </c>
      <c r="B11559" s="64" t="s">
        <v>6381</v>
      </c>
      <c r="C11559" s="124" t="s">
        <v>17</v>
      </c>
      <c r="D11559" s="124" t="s">
        <v>6382</v>
      </c>
      <c r="E11559" s="148" t="s">
        <v>3976</v>
      </c>
      <c r="F11559" s="148"/>
      <c r="G11559" s="84" t="s">
        <v>3967</v>
      </c>
      <c r="H11559" s="71">
        <v>1</v>
      </c>
      <c r="I11559" s="71">
        <v>0</v>
      </c>
      <c r="J11559" s="70">
        <v>0.59</v>
      </c>
      <c r="K11559" s="70">
        <v>0.59</v>
      </c>
    </row>
    <row r="11560" spans="1:11" ht="25.5">
      <c r="A11560" s="115"/>
      <c r="B11560" s="115"/>
      <c r="C11560" s="115"/>
      <c r="D11560" s="115"/>
      <c r="E11560" s="115"/>
      <c r="F11560" s="115" t="s">
        <v>3983</v>
      </c>
      <c r="G11560" s="73">
        <v>14.26</v>
      </c>
      <c r="H11560" s="115" t="s">
        <v>3984</v>
      </c>
      <c r="I11560" s="73">
        <v>0</v>
      </c>
      <c r="J11560" s="115" t="s">
        <v>3985</v>
      </c>
      <c r="K11560" s="73">
        <v>14.26</v>
      </c>
    </row>
    <row r="11561" spans="1:11" ht="26.25" thickBot="1">
      <c r="A11561" s="115"/>
      <c r="B11561" s="115"/>
      <c r="C11561" s="115"/>
      <c r="D11561" s="115"/>
      <c r="E11561" s="115"/>
      <c r="F11561" s="115" t="s">
        <v>3986</v>
      </c>
      <c r="G11561" s="73">
        <v>4.7</v>
      </c>
      <c r="H11561" s="138"/>
      <c r="I11561" s="138" t="s">
        <v>3987</v>
      </c>
      <c r="J11561" s="115"/>
      <c r="K11561" s="73">
        <v>25.28</v>
      </c>
    </row>
    <row r="11562" spans="1:11" ht="15" thickTop="1">
      <c r="A11562" s="68"/>
      <c r="B11562" s="68"/>
      <c r="C11562" s="68"/>
      <c r="D11562" s="68"/>
      <c r="E11562" s="68"/>
      <c r="F11562" s="68"/>
      <c r="G11562" s="68"/>
      <c r="H11562" s="68"/>
      <c r="I11562" s="68"/>
      <c r="J11562" s="68"/>
      <c r="K11562" s="68"/>
    </row>
    <row r="11563" spans="1:11" ht="15">
      <c r="A11563" s="120"/>
      <c r="B11563" s="121" t="s">
        <v>1</v>
      </c>
      <c r="C11563" s="120" t="s">
        <v>2</v>
      </c>
      <c r="D11563" s="120" t="s">
        <v>3</v>
      </c>
      <c r="E11563" s="144" t="s">
        <v>2279</v>
      </c>
      <c r="F11563" s="144"/>
      <c r="G11563" s="122" t="s">
        <v>4</v>
      </c>
      <c r="H11563" s="121" t="s">
        <v>5</v>
      </c>
      <c r="I11563" s="121" t="s">
        <v>3962</v>
      </c>
      <c r="J11563" s="121" t="s">
        <v>6</v>
      </c>
      <c r="K11563" s="121" t="s">
        <v>8</v>
      </c>
    </row>
    <row r="11564" spans="1:11">
      <c r="A11564" s="123" t="s">
        <v>3963</v>
      </c>
      <c r="B11564" s="78" t="s">
        <v>7183</v>
      </c>
      <c r="C11564" s="123" t="s">
        <v>17</v>
      </c>
      <c r="D11564" s="123" t="s">
        <v>7184</v>
      </c>
      <c r="E11564" s="150" t="s">
        <v>2323</v>
      </c>
      <c r="F11564" s="150"/>
      <c r="G11564" s="77" t="s">
        <v>3967</v>
      </c>
      <c r="H11564" s="67">
        <v>1</v>
      </c>
      <c r="I11564" s="79"/>
      <c r="J11564" s="79">
        <v>30.72</v>
      </c>
      <c r="K11564" s="79">
        <v>30.72</v>
      </c>
    </row>
    <row r="11565" spans="1:11" ht="25.5">
      <c r="A11565" s="116" t="s">
        <v>3964</v>
      </c>
      <c r="B11565" s="117" t="s">
        <v>6822</v>
      </c>
      <c r="C11565" s="116" t="s">
        <v>17</v>
      </c>
      <c r="D11565" s="116" t="s">
        <v>6823</v>
      </c>
      <c r="E11565" s="136" t="s">
        <v>2323</v>
      </c>
      <c r="F11565" s="136"/>
      <c r="G11565" s="5" t="s">
        <v>3967</v>
      </c>
      <c r="H11565" s="7">
        <v>1</v>
      </c>
      <c r="I11565" s="7">
        <v>0</v>
      </c>
      <c r="J11565" s="69">
        <v>0.27</v>
      </c>
      <c r="K11565" s="69">
        <v>0.27</v>
      </c>
    </row>
    <row r="11566" spans="1:11" ht="25.5">
      <c r="A11566" s="124" t="s">
        <v>3973</v>
      </c>
      <c r="B11566" s="64" t="s">
        <v>6379</v>
      </c>
      <c r="C11566" s="124" t="s">
        <v>17</v>
      </c>
      <c r="D11566" s="124" t="s">
        <v>6380</v>
      </c>
      <c r="E11566" s="148" t="s">
        <v>3976</v>
      </c>
      <c r="F11566" s="148"/>
      <c r="G11566" s="84" t="s">
        <v>3967</v>
      </c>
      <c r="H11566" s="71">
        <v>1</v>
      </c>
      <c r="I11566" s="71">
        <v>0</v>
      </c>
      <c r="J11566" s="70">
        <v>3.32</v>
      </c>
      <c r="K11566" s="70">
        <v>3.32</v>
      </c>
    </row>
    <row r="11567" spans="1:11" ht="25.5">
      <c r="A11567" s="124" t="s">
        <v>3973</v>
      </c>
      <c r="B11567" s="64" t="s">
        <v>6385</v>
      </c>
      <c r="C11567" s="124" t="s">
        <v>17</v>
      </c>
      <c r="D11567" s="124" t="s">
        <v>6386</v>
      </c>
      <c r="E11567" s="148" t="s">
        <v>3976</v>
      </c>
      <c r="F11567" s="148"/>
      <c r="G11567" s="84" t="s">
        <v>3967</v>
      </c>
      <c r="H11567" s="71">
        <v>1</v>
      </c>
      <c r="I11567" s="71">
        <v>0</v>
      </c>
      <c r="J11567" s="70">
        <v>1.43</v>
      </c>
      <c r="K11567" s="70">
        <v>1.43</v>
      </c>
    </row>
    <row r="11568" spans="1:11" ht="25.5">
      <c r="A11568" s="124" t="s">
        <v>3973</v>
      </c>
      <c r="B11568" s="64" t="s">
        <v>7148</v>
      </c>
      <c r="C11568" s="124" t="s">
        <v>17</v>
      </c>
      <c r="D11568" s="124" t="s">
        <v>7149</v>
      </c>
      <c r="E11568" s="148" t="s">
        <v>3976</v>
      </c>
      <c r="F11568" s="148"/>
      <c r="G11568" s="84" t="s">
        <v>3967</v>
      </c>
      <c r="H11568" s="71">
        <v>1</v>
      </c>
      <c r="I11568" s="71">
        <v>0</v>
      </c>
      <c r="J11568" s="70">
        <v>0.89</v>
      </c>
      <c r="K11568" s="70">
        <v>0.89</v>
      </c>
    </row>
    <row r="11569" spans="1:11">
      <c r="A11569" s="124" t="s">
        <v>3973</v>
      </c>
      <c r="B11569" s="64" t="s">
        <v>6824</v>
      </c>
      <c r="C11569" s="124" t="s">
        <v>17</v>
      </c>
      <c r="D11569" s="124" t="s">
        <v>6825</v>
      </c>
      <c r="E11569" s="148" t="s">
        <v>4019</v>
      </c>
      <c r="F11569" s="148"/>
      <c r="G11569" s="84" t="s">
        <v>3967</v>
      </c>
      <c r="H11569" s="71">
        <v>1</v>
      </c>
      <c r="I11569" s="71">
        <v>0</v>
      </c>
      <c r="J11569" s="70">
        <v>24.13</v>
      </c>
      <c r="K11569" s="70">
        <v>24.13</v>
      </c>
    </row>
    <row r="11570" spans="1:11" ht="25.5">
      <c r="A11570" s="124" t="s">
        <v>3973</v>
      </c>
      <c r="B11570" s="64" t="s">
        <v>6387</v>
      </c>
      <c r="C11570" s="124" t="s">
        <v>17</v>
      </c>
      <c r="D11570" s="124" t="s">
        <v>6388</v>
      </c>
      <c r="E11570" s="148" t="s">
        <v>3976</v>
      </c>
      <c r="F11570" s="148"/>
      <c r="G11570" s="84" t="s">
        <v>3967</v>
      </c>
      <c r="H11570" s="71">
        <v>1</v>
      </c>
      <c r="I11570" s="71">
        <v>0</v>
      </c>
      <c r="J11570" s="70">
        <v>0.08</v>
      </c>
      <c r="K11570" s="70">
        <v>0.08</v>
      </c>
    </row>
    <row r="11571" spans="1:11" ht="25.5">
      <c r="A11571" s="124" t="s">
        <v>3973</v>
      </c>
      <c r="B11571" s="64" t="s">
        <v>7150</v>
      </c>
      <c r="C11571" s="124" t="s">
        <v>17</v>
      </c>
      <c r="D11571" s="124" t="s">
        <v>7151</v>
      </c>
      <c r="E11571" s="148" t="s">
        <v>3976</v>
      </c>
      <c r="F11571" s="148"/>
      <c r="G11571" s="84" t="s">
        <v>3967</v>
      </c>
      <c r="H11571" s="71">
        <v>1</v>
      </c>
      <c r="I11571" s="71">
        <v>0</v>
      </c>
      <c r="J11571" s="70">
        <v>0.01</v>
      </c>
      <c r="K11571" s="70">
        <v>0.01</v>
      </c>
    </row>
    <row r="11572" spans="1:11" ht="25.5">
      <c r="A11572" s="124" t="s">
        <v>3973</v>
      </c>
      <c r="B11572" s="64" t="s">
        <v>6381</v>
      </c>
      <c r="C11572" s="124" t="s">
        <v>17</v>
      </c>
      <c r="D11572" s="124" t="s">
        <v>6382</v>
      </c>
      <c r="E11572" s="148" t="s">
        <v>3976</v>
      </c>
      <c r="F11572" s="148"/>
      <c r="G11572" s="84" t="s">
        <v>3967</v>
      </c>
      <c r="H11572" s="71">
        <v>1</v>
      </c>
      <c r="I11572" s="71">
        <v>0</v>
      </c>
      <c r="J11572" s="70">
        <v>0.59</v>
      </c>
      <c r="K11572" s="70">
        <v>0.59</v>
      </c>
    </row>
    <row r="11573" spans="1:11" ht="25.5">
      <c r="A11573" s="115"/>
      <c r="B11573" s="115"/>
      <c r="C11573" s="115"/>
      <c r="D11573" s="115"/>
      <c r="E11573" s="115"/>
      <c r="F11573" s="115" t="s">
        <v>3983</v>
      </c>
      <c r="G11573" s="73">
        <v>24.4</v>
      </c>
      <c r="H11573" s="115" t="s">
        <v>3984</v>
      </c>
      <c r="I11573" s="73">
        <v>0</v>
      </c>
      <c r="J11573" s="115" t="s">
        <v>3985</v>
      </c>
      <c r="K11573" s="73">
        <v>24.4</v>
      </c>
    </row>
    <row r="11574" spans="1:11" ht="26.25" thickBot="1">
      <c r="A11574" s="115"/>
      <c r="B11574" s="115"/>
      <c r="C11574" s="115"/>
      <c r="D11574" s="115"/>
      <c r="E11574" s="115"/>
      <c r="F11574" s="115" t="s">
        <v>3986</v>
      </c>
      <c r="G11574" s="73">
        <v>7.02</v>
      </c>
      <c r="H11574" s="138"/>
      <c r="I11574" s="138" t="s">
        <v>3987</v>
      </c>
      <c r="J11574" s="115"/>
      <c r="K11574" s="73">
        <v>37.74</v>
      </c>
    </row>
    <row r="11575" spans="1:11" ht="15" thickTop="1">
      <c r="A11575" s="68"/>
      <c r="B11575" s="68"/>
      <c r="C11575" s="68"/>
      <c r="D11575" s="68"/>
      <c r="E11575" s="68"/>
      <c r="F11575" s="68"/>
      <c r="G11575" s="68"/>
      <c r="H11575" s="68"/>
      <c r="I11575" s="68"/>
      <c r="J11575" s="68"/>
      <c r="K11575" s="68"/>
    </row>
    <row r="11576" spans="1:11" ht="15">
      <c r="A11576" s="120"/>
      <c r="B11576" s="121" t="s">
        <v>1</v>
      </c>
      <c r="C11576" s="120" t="s">
        <v>2</v>
      </c>
      <c r="D11576" s="120" t="s">
        <v>3</v>
      </c>
      <c r="E11576" s="144" t="s">
        <v>2279</v>
      </c>
      <c r="F11576" s="144"/>
      <c r="G11576" s="122" t="s">
        <v>4</v>
      </c>
      <c r="H11576" s="121" t="s">
        <v>5</v>
      </c>
      <c r="I11576" s="121" t="s">
        <v>3962</v>
      </c>
      <c r="J11576" s="121" t="s">
        <v>6</v>
      </c>
      <c r="K11576" s="121" t="s">
        <v>8</v>
      </c>
    </row>
    <row r="11577" spans="1:11">
      <c r="A11577" s="123" t="s">
        <v>3963</v>
      </c>
      <c r="B11577" s="78" t="s">
        <v>4248</v>
      </c>
      <c r="C11577" s="123" t="s">
        <v>17</v>
      </c>
      <c r="D11577" s="123" t="s">
        <v>4249</v>
      </c>
      <c r="E11577" s="150" t="s">
        <v>2323</v>
      </c>
      <c r="F11577" s="150"/>
      <c r="G11577" s="77" t="s">
        <v>3967</v>
      </c>
      <c r="H11577" s="67">
        <v>1</v>
      </c>
      <c r="I11577" s="79"/>
      <c r="J11577" s="79">
        <v>19.47</v>
      </c>
      <c r="K11577" s="79">
        <v>19.47</v>
      </c>
    </row>
    <row r="11578" spans="1:11" ht="25.5">
      <c r="A11578" s="116" t="s">
        <v>3964</v>
      </c>
      <c r="B11578" s="117" t="s">
        <v>6826</v>
      </c>
      <c r="C11578" s="116" t="s">
        <v>17</v>
      </c>
      <c r="D11578" s="116" t="s">
        <v>6827</v>
      </c>
      <c r="E11578" s="136" t="s">
        <v>2323</v>
      </c>
      <c r="F11578" s="136"/>
      <c r="G11578" s="5" t="s">
        <v>3967</v>
      </c>
      <c r="H11578" s="7">
        <v>1</v>
      </c>
      <c r="I11578" s="7">
        <v>0</v>
      </c>
      <c r="J11578" s="69">
        <v>0.21</v>
      </c>
      <c r="K11578" s="69">
        <v>0.21</v>
      </c>
    </row>
    <row r="11579" spans="1:11" ht="25.5">
      <c r="A11579" s="124" t="s">
        <v>3973</v>
      </c>
      <c r="B11579" s="64" t="s">
        <v>6387</v>
      </c>
      <c r="C11579" s="124" t="s">
        <v>17</v>
      </c>
      <c r="D11579" s="124" t="s">
        <v>6388</v>
      </c>
      <c r="E11579" s="148" t="s">
        <v>3976</v>
      </c>
      <c r="F11579" s="148"/>
      <c r="G11579" s="84" t="s">
        <v>3967</v>
      </c>
      <c r="H11579" s="71">
        <v>1</v>
      </c>
      <c r="I11579" s="71">
        <v>0</v>
      </c>
      <c r="J11579" s="70">
        <v>0.08</v>
      </c>
      <c r="K11579" s="70">
        <v>0.08</v>
      </c>
    </row>
    <row r="11580" spans="1:11" ht="25.5">
      <c r="A11580" s="124" t="s">
        <v>3973</v>
      </c>
      <c r="B11580" s="64" t="s">
        <v>6379</v>
      </c>
      <c r="C11580" s="124" t="s">
        <v>17</v>
      </c>
      <c r="D11580" s="124" t="s">
        <v>6380</v>
      </c>
      <c r="E11580" s="148" t="s">
        <v>3976</v>
      </c>
      <c r="F11580" s="148"/>
      <c r="G11580" s="84" t="s">
        <v>3967</v>
      </c>
      <c r="H11580" s="71">
        <v>1</v>
      </c>
      <c r="I11580" s="71">
        <v>0</v>
      </c>
      <c r="J11580" s="70">
        <v>3.32</v>
      </c>
      <c r="K11580" s="70">
        <v>3.32</v>
      </c>
    </row>
    <row r="11581" spans="1:11" ht="25.5">
      <c r="A11581" s="124" t="s">
        <v>3973</v>
      </c>
      <c r="B11581" s="64" t="s">
        <v>7148</v>
      </c>
      <c r="C11581" s="124" t="s">
        <v>17</v>
      </c>
      <c r="D11581" s="124" t="s">
        <v>7149</v>
      </c>
      <c r="E11581" s="148" t="s">
        <v>3976</v>
      </c>
      <c r="F11581" s="148"/>
      <c r="G11581" s="84" t="s">
        <v>3967</v>
      </c>
      <c r="H11581" s="71">
        <v>1</v>
      </c>
      <c r="I11581" s="71">
        <v>0</v>
      </c>
      <c r="J11581" s="70">
        <v>0.89</v>
      </c>
      <c r="K11581" s="70">
        <v>0.89</v>
      </c>
    </row>
    <row r="11582" spans="1:11" ht="25.5">
      <c r="A11582" s="124" t="s">
        <v>3973</v>
      </c>
      <c r="B11582" s="64" t="s">
        <v>6381</v>
      </c>
      <c r="C11582" s="124" t="s">
        <v>17</v>
      </c>
      <c r="D11582" s="124" t="s">
        <v>6382</v>
      </c>
      <c r="E11582" s="148" t="s">
        <v>3976</v>
      </c>
      <c r="F11582" s="148"/>
      <c r="G11582" s="84" t="s">
        <v>3967</v>
      </c>
      <c r="H11582" s="71">
        <v>1</v>
      </c>
      <c r="I11582" s="71">
        <v>0</v>
      </c>
      <c r="J11582" s="70">
        <v>0.59</v>
      </c>
      <c r="K11582" s="70">
        <v>0.59</v>
      </c>
    </row>
    <row r="11583" spans="1:11" ht="25.5">
      <c r="A11583" s="124" t="s">
        <v>3973</v>
      </c>
      <c r="B11583" s="64" t="s">
        <v>6385</v>
      </c>
      <c r="C11583" s="124" t="s">
        <v>17</v>
      </c>
      <c r="D11583" s="124" t="s">
        <v>6386</v>
      </c>
      <c r="E11583" s="148" t="s">
        <v>3976</v>
      </c>
      <c r="F11583" s="148"/>
      <c r="G11583" s="84" t="s">
        <v>3967</v>
      </c>
      <c r="H11583" s="71">
        <v>1</v>
      </c>
      <c r="I11583" s="71">
        <v>0</v>
      </c>
      <c r="J11583" s="70">
        <v>1.43</v>
      </c>
      <c r="K11583" s="70">
        <v>1.43</v>
      </c>
    </row>
    <row r="11584" spans="1:11">
      <c r="A11584" s="124" t="s">
        <v>3973</v>
      </c>
      <c r="B11584" s="64" t="s">
        <v>6828</v>
      </c>
      <c r="C11584" s="124" t="s">
        <v>17</v>
      </c>
      <c r="D11584" s="124" t="s">
        <v>6829</v>
      </c>
      <c r="E11584" s="148" t="s">
        <v>4019</v>
      </c>
      <c r="F11584" s="148"/>
      <c r="G11584" s="84" t="s">
        <v>3967</v>
      </c>
      <c r="H11584" s="71">
        <v>1</v>
      </c>
      <c r="I11584" s="71">
        <v>0</v>
      </c>
      <c r="J11584" s="70">
        <v>12.94</v>
      </c>
      <c r="K11584" s="70">
        <v>12.94</v>
      </c>
    </row>
    <row r="11585" spans="1:11" ht="25.5">
      <c r="A11585" s="124" t="s">
        <v>3973</v>
      </c>
      <c r="B11585" s="64" t="s">
        <v>7150</v>
      </c>
      <c r="C11585" s="124" t="s">
        <v>17</v>
      </c>
      <c r="D11585" s="124" t="s">
        <v>7151</v>
      </c>
      <c r="E11585" s="148" t="s">
        <v>3976</v>
      </c>
      <c r="F11585" s="148"/>
      <c r="G11585" s="84" t="s">
        <v>3967</v>
      </c>
      <c r="H11585" s="71">
        <v>1</v>
      </c>
      <c r="I11585" s="71">
        <v>0</v>
      </c>
      <c r="J11585" s="70">
        <v>0.01</v>
      </c>
      <c r="K11585" s="70">
        <v>0.01</v>
      </c>
    </row>
    <row r="11586" spans="1:11" ht="25.5">
      <c r="A11586" s="115"/>
      <c r="B11586" s="115"/>
      <c r="C11586" s="115"/>
      <c r="D11586" s="115"/>
      <c r="E11586" s="115"/>
      <c r="F11586" s="115" t="s">
        <v>3983</v>
      </c>
      <c r="G11586" s="73">
        <v>13.15</v>
      </c>
      <c r="H11586" s="115" t="s">
        <v>3984</v>
      </c>
      <c r="I11586" s="73">
        <v>0</v>
      </c>
      <c r="J11586" s="115" t="s">
        <v>3985</v>
      </c>
      <c r="K11586" s="73">
        <v>13.15</v>
      </c>
    </row>
    <row r="11587" spans="1:11" ht="26.25" thickBot="1">
      <c r="A11587" s="115"/>
      <c r="B11587" s="115"/>
      <c r="C11587" s="115"/>
      <c r="D11587" s="115"/>
      <c r="E11587" s="115"/>
      <c r="F11587" s="115" t="s">
        <v>3986</v>
      </c>
      <c r="G11587" s="73">
        <v>4.45</v>
      </c>
      <c r="H11587" s="138"/>
      <c r="I11587" s="138" t="s">
        <v>3987</v>
      </c>
      <c r="J11587" s="115"/>
      <c r="K11587" s="73">
        <v>23.92</v>
      </c>
    </row>
    <row r="11588" spans="1:11" ht="15" thickTop="1">
      <c r="A11588" s="68"/>
      <c r="B11588" s="68"/>
      <c r="C11588" s="68"/>
      <c r="D11588" s="68"/>
      <c r="E11588" s="68"/>
      <c r="F11588" s="68"/>
      <c r="G11588" s="68"/>
      <c r="H11588" s="68"/>
      <c r="I11588" s="68"/>
      <c r="J11588" s="68"/>
      <c r="K11588" s="68"/>
    </row>
    <row r="11589" spans="1:11" ht="15">
      <c r="A11589" s="120"/>
      <c r="B11589" s="121" t="s">
        <v>1</v>
      </c>
      <c r="C11589" s="120" t="s">
        <v>2</v>
      </c>
      <c r="D11589" s="120" t="s">
        <v>3</v>
      </c>
      <c r="E11589" s="144" t="s">
        <v>2279</v>
      </c>
      <c r="F11589" s="144"/>
      <c r="G11589" s="122" t="s">
        <v>4</v>
      </c>
      <c r="H11589" s="121" t="s">
        <v>5</v>
      </c>
      <c r="I11589" s="121" t="s">
        <v>3962</v>
      </c>
      <c r="J11589" s="121" t="s">
        <v>6</v>
      </c>
      <c r="K11589" s="121" t="s">
        <v>8</v>
      </c>
    </row>
    <row r="11590" spans="1:11">
      <c r="A11590" s="123" t="s">
        <v>3963</v>
      </c>
      <c r="B11590" s="78" t="s">
        <v>7106</v>
      </c>
      <c r="C11590" s="123" t="s">
        <v>17</v>
      </c>
      <c r="D11590" s="123" t="s">
        <v>7107</v>
      </c>
      <c r="E11590" s="150" t="s">
        <v>2323</v>
      </c>
      <c r="F11590" s="150"/>
      <c r="G11590" s="77" t="s">
        <v>3967</v>
      </c>
      <c r="H11590" s="67">
        <v>1</v>
      </c>
      <c r="I11590" s="79"/>
      <c r="J11590" s="79">
        <v>31.82</v>
      </c>
      <c r="K11590" s="79">
        <v>31.82</v>
      </c>
    </row>
    <row r="11591" spans="1:11" ht="25.5">
      <c r="A11591" s="116" t="s">
        <v>3964</v>
      </c>
      <c r="B11591" s="117" t="s">
        <v>6830</v>
      </c>
      <c r="C11591" s="116" t="s">
        <v>17</v>
      </c>
      <c r="D11591" s="116" t="s">
        <v>6831</v>
      </c>
      <c r="E11591" s="136" t="s">
        <v>2323</v>
      </c>
      <c r="F11591" s="136"/>
      <c r="G11591" s="5" t="s">
        <v>3967</v>
      </c>
      <c r="H11591" s="7">
        <v>1</v>
      </c>
      <c r="I11591" s="7">
        <v>0</v>
      </c>
      <c r="J11591" s="69">
        <v>0.41</v>
      </c>
      <c r="K11591" s="69">
        <v>0.41</v>
      </c>
    </row>
    <row r="11592" spans="1:11" ht="25.5">
      <c r="A11592" s="124" t="s">
        <v>3973</v>
      </c>
      <c r="B11592" s="64" t="s">
        <v>6385</v>
      </c>
      <c r="C11592" s="124" t="s">
        <v>17</v>
      </c>
      <c r="D11592" s="124" t="s">
        <v>6386</v>
      </c>
      <c r="E11592" s="148" t="s">
        <v>3976</v>
      </c>
      <c r="F11592" s="148"/>
      <c r="G11592" s="84" t="s">
        <v>3967</v>
      </c>
      <c r="H11592" s="71">
        <v>1</v>
      </c>
      <c r="I11592" s="71">
        <v>0</v>
      </c>
      <c r="J11592" s="70">
        <v>1.43</v>
      </c>
      <c r="K11592" s="70">
        <v>1.43</v>
      </c>
    </row>
    <row r="11593" spans="1:11" ht="25.5">
      <c r="A11593" s="124" t="s">
        <v>3973</v>
      </c>
      <c r="B11593" s="64" t="s">
        <v>7150</v>
      </c>
      <c r="C11593" s="124" t="s">
        <v>17</v>
      </c>
      <c r="D11593" s="124" t="s">
        <v>7151</v>
      </c>
      <c r="E11593" s="148" t="s">
        <v>3976</v>
      </c>
      <c r="F11593" s="148"/>
      <c r="G11593" s="84" t="s">
        <v>3967</v>
      </c>
      <c r="H11593" s="71">
        <v>1</v>
      </c>
      <c r="I11593" s="71">
        <v>0</v>
      </c>
      <c r="J11593" s="70">
        <v>0.01</v>
      </c>
      <c r="K11593" s="70">
        <v>0.01</v>
      </c>
    </row>
    <row r="11594" spans="1:11" ht="25.5">
      <c r="A11594" s="124" t="s">
        <v>3973</v>
      </c>
      <c r="B11594" s="64" t="s">
        <v>6379</v>
      </c>
      <c r="C11594" s="124" t="s">
        <v>17</v>
      </c>
      <c r="D11594" s="124" t="s">
        <v>6380</v>
      </c>
      <c r="E11594" s="148" t="s">
        <v>3976</v>
      </c>
      <c r="F11594" s="148"/>
      <c r="G11594" s="84" t="s">
        <v>3967</v>
      </c>
      <c r="H11594" s="71">
        <v>1</v>
      </c>
      <c r="I11594" s="71">
        <v>0</v>
      </c>
      <c r="J11594" s="70">
        <v>3.32</v>
      </c>
      <c r="K11594" s="70">
        <v>3.32</v>
      </c>
    </row>
    <row r="11595" spans="1:11" ht="25.5">
      <c r="A11595" s="124" t="s">
        <v>3973</v>
      </c>
      <c r="B11595" s="64" t="s">
        <v>6381</v>
      </c>
      <c r="C11595" s="124" t="s">
        <v>17</v>
      </c>
      <c r="D11595" s="124" t="s">
        <v>6382</v>
      </c>
      <c r="E11595" s="148" t="s">
        <v>3976</v>
      </c>
      <c r="F11595" s="148"/>
      <c r="G11595" s="84" t="s">
        <v>3967</v>
      </c>
      <c r="H11595" s="71">
        <v>1</v>
      </c>
      <c r="I11595" s="71">
        <v>0</v>
      </c>
      <c r="J11595" s="70">
        <v>0.59</v>
      </c>
      <c r="K11595" s="70">
        <v>0.59</v>
      </c>
    </row>
    <row r="11596" spans="1:11">
      <c r="A11596" s="124" t="s">
        <v>3973</v>
      </c>
      <c r="B11596" s="64" t="s">
        <v>6832</v>
      </c>
      <c r="C11596" s="124" t="s">
        <v>17</v>
      </c>
      <c r="D11596" s="124" t="s">
        <v>6833</v>
      </c>
      <c r="E11596" s="148" t="s">
        <v>4019</v>
      </c>
      <c r="F11596" s="148"/>
      <c r="G11596" s="84" t="s">
        <v>3967</v>
      </c>
      <c r="H11596" s="71">
        <v>1</v>
      </c>
      <c r="I11596" s="71">
        <v>0</v>
      </c>
      <c r="J11596" s="70">
        <v>25.09</v>
      </c>
      <c r="K11596" s="70">
        <v>25.09</v>
      </c>
    </row>
    <row r="11597" spans="1:11" ht="25.5">
      <c r="A11597" s="124" t="s">
        <v>3973</v>
      </c>
      <c r="B11597" s="64" t="s">
        <v>7148</v>
      </c>
      <c r="C11597" s="124" t="s">
        <v>17</v>
      </c>
      <c r="D11597" s="124" t="s">
        <v>7149</v>
      </c>
      <c r="E11597" s="148" t="s">
        <v>3976</v>
      </c>
      <c r="F11597" s="148"/>
      <c r="G11597" s="84" t="s">
        <v>3967</v>
      </c>
      <c r="H11597" s="71">
        <v>1</v>
      </c>
      <c r="I11597" s="71">
        <v>0</v>
      </c>
      <c r="J11597" s="70">
        <v>0.89</v>
      </c>
      <c r="K11597" s="70">
        <v>0.89</v>
      </c>
    </row>
    <row r="11598" spans="1:11" ht="25.5">
      <c r="A11598" s="124" t="s">
        <v>3973</v>
      </c>
      <c r="B11598" s="64" t="s">
        <v>6387</v>
      </c>
      <c r="C11598" s="124" t="s">
        <v>17</v>
      </c>
      <c r="D11598" s="124" t="s">
        <v>6388</v>
      </c>
      <c r="E11598" s="148" t="s">
        <v>3976</v>
      </c>
      <c r="F11598" s="148"/>
      <c r="G11598" s="84" t="s">
        <v>3967</v>
      </c>
      <c r="H11598" s="71">
        <v>1</v>
      </c>
      <c r="I11598" s="71">
        <v>0</v>
      </c>
      <c r="J11598" s="70">
        <v>0.08</v>
      </c>
      <c r="K11598" s="70">
        <v>0.08</v>
      </c>
    </row>
    <row r="11599" spans="1:11" ht="25.5">
      <c r="A11599" s="115"/>
      <c r="B11599" s="115"/>
      <c r="C11599" s="115"/>
      <c r="D11599" s="115"/>
      <c r="E11599" s="115"/>
      <c r="F11599" s="115" t="s">
        <v>3983</v>
      </c>
      <c r="G11599" s="73">
        <v>25.5</v>
      </c>
      <c r="H11599" s="115" t="s">
        <v>3984</v>
      </c>
      <c r="I11599" s="73">
        <v>0</v>
      </c>
      <c r="J11599" s="115" t="s">
        <v>3985</v>
      </c>
      <c r="K11599" s="73">
        <v>25.5</v>
      </c>
    </row>
    <row r="11600" spans="1:11" ht="26.25" thickBot="1">
      <c r="A11600" s="115"/>
      <c r="B11600" s="115"/>
      <c r="C11600" s="115"/>
      <c r="D11600" s="115"/>
      <c r="E11600" s="115"/>
      <c r="F11600" s="115" t="s">
        <v>3986</v>
      </c>
      <c r="G11600" s="73">
        <v>7.28</v>
      </c>
      <c r="H11600" s="138"/>
      <c r="I11600" s="138" t="s">
        <v>3987</v>
      </c>
      <c r="J11600" s="115"/>
      <c r="K11600" s="73">
        <v>39.1</v>
      </c>
    </row>
    <row r="11601" spans="1:11" ht="15" thickTop="1">
      <c r="A11601" s="68"/>
      <c r="B11601" s="68"/>
      <c r="C11601" s="68"/>
      <c r="D11601" s="68"/>
      <c r="E11601" s="68"/>
      <c r="F11601" s="68"/>
      <c r="G11601" s="68"/>
      <c r="H11601" s="68"/>
      <c r="I11601" s="68"/>
      <c r="J11601" s="68"/>
      <c r="K11601" s="68"/>
    </row>
    <row r="11602" spans="1:11" ht="15">
      <c r="A11602" s="120"/>
      <c r="B11602" s="121" t="s">
        <v>1</v>
      </c>
      <c r="C11602" s="120" t="s">
        <v>2</v>
      </c>
      <c r="D11602" s="120" t="s">
        <v>3</v>
      </c>
      <c r="E11602" s="144" t="s">
        <v>2279</v>
      </c>
      <c r="F11602" s="144"/>
      <c r="G11602" s="122" t="s">
        <v>4</v>
      </c>
      <c r="H11602" s="121" t="s">
        <v>5</v>
      </c>
      <c r="I11602" s="121" t="s">
        <v>3962</v>
      </c>
      <c r="J11602" s="121" t="s">
        <v>6</v>
      </c>
      <c r="K11602" s="121" t="s">
        <v>8</v>
      </c>
    </row>
    <row r="11603" spans="1:11" ht="25.5">
      <c r="A11603" s="123" t="s">
        <v>3963</v>
      </c>
      <c r="B11603" s="78" t="s">
        <v>7162</v>
      </c>
      <c r="C11603" s="123" t="s">
        <v>17</v>
      </c>
      <c r="D11603" s="123" t="s">
        <v>7163</v>
      </c>
      <c r="E11603" s="150" t="s">
        <v>2323</v>
      </c>
      <c r="F11603" s="150"/>
      <c r="G11603" s="77" t="s">
        <v>3967</v>
      </c>
      <c r="H11603" s="67">
        <v>1</v>
      </c>
      <c r="I11603" s="79"/>
      <c r="J11603" s="79">
        <v>35.380000000000003</v>
      </c>
      <c r="K11603" s="79">
        <v>35.380000000000003</v>
      </c>
    </row>
    <row r="11604" spans="1:11" ht="25.5">
      <c r="A11604" s="116" t="s">
        <v>3964</v>
      </c>
      <c r="B11604" s="117" t="s">
        <v>6834</v>
      </c>
      <c r="C11604" s="116" t="s">
        <v>17</v>
      </c>
      <c r="D11604" s="116" t="s">
        <v>6835</v>
      </c>
      <c r="E11604" s="136" t="s">
        <v>2323</v>
      </c>
      <c r="F11604" s="136"/>
      <c r="G11604" s="5" t="s">
        <v>3967</v>
      </c>
      <c r="H11604" s="7">
        <v>1</v>
      </c>
      <c r="I11604" s="7">
        <v>0</v>
      </c>
      <c r="J11604" s="69">
        <v>0.23</v>
      </c>
      <c r="K11604" s="69">
        <v>0.23</v>
      </c>
    </row>
    <row r="11605" spans="1:11" ht="25.5">
      <c r="A11605" s="124" t="s">
        <v>3973</v>
      </c>
      <c r="B11605" s="64" t="s">
        <v>6387</v>
      </c>
      <c r="C11605" s="124" t="s">
        <v>17</v>
      </c>
      <c r="D11605" s="124" t="s">
        <v>6388</v>
      </c>
      <c r="E11605" s="148" t="s">
        <v>3976</v>
      </c>
      <c r="F11605" s="148"/>
      <c r="G11605" s="84" t="s">
        <v>3967</v>
      </c>
      <c r="H11605" s="71">
        <v>1</v>
      </c>
      <c r="I11605" s="71">
        <v>0</v>
      </c>
      <c r="J11605" s="70">
        <v>0.08</v>
      </c>
      <c r="K11605" s="70">
        <v>0.08</v>
      </c>
    </row>
    <row r="11606" spans="1:11" ht="25.5">
      <c r="A11606" s="124" t="s">
        <v>3973</v>
      </c>
      <c r="B11606" s="64" t="s">
        <v>7148</v>
      </c>
      <c r="C11606" s="124" t="s">
        <v>17</v>
      </c>
      <c r="D11606" s="124" t="s">
        <v>7149</v>
      </c>
      <c r="E11606" s="148" t="s">
        <v>3976</v>
      </c>
      <c r="F11606" s="148"/>
      <c r="G11606" s="84" t="s">
        <v>3967</v>
      </c>
      <c r="H11606" s="71">
        <v>1</v>
      </c>
      <c r="I11606" s="71">
        <v>0</v>
      </c>
      <c r="J11606" s="70">
        <v>0.89</v>
      </c>
      <c r="K11606" s="70">
        <v>0.89</v>
      </c>
    </row>
    <row r="11607" spans="1:11" ht="25.5">
      <c r="A11607" s="124" t="s">
        <v>3973</v>
      </c>
      <c r="B11607" s="64" t="s">
        <v>6381</v>
      </c>
      <c r="C11607" s="124" t="s">
        <v>17</v>
      </c>
      <c r="D11607" s="124" t="s">
        <v>6382</v>
      </c>
      <c r="E11607" s="148" t="s">
        <v>3976</v>
      </c>
      <c r="F11607" s="148"/>
      <c r="G11607" s="84" t="s">
        <v>3967</v>
      </c>
      <c r="H11607" s="71">
        <v>1</v>
      </c>
      <c r="I11607" s="71">
        <v>0</v>
      </c>
      <c r="J11607" s="70">
        <v>0.59</v>
      </c>
      <c r="K11607" s="70">
        <v>0.59</v>
      </c>
    </row>
    <row r="11608" spans="1:11" ht="25.5">
      <c r="A11608" s="124" t="s">
        <v>3973</v>
      </c>
      <c r="B11608" s="64" t="s">
        <v>7150</v>
      </c>
      <c r="C11608" s="124" t="s">
        <v>17</v>
      </c>
      <c r="D11608" s="124" t="s">
        <v>7151</v>
      </c>
      <c r="E11608" s="148" t="s">
        <v>3976</v>
      </c>
      <c r="F11608" s="148"/>
      <c r="G11608" s="84" t="s">
        <v>3967</v>
      </c>
      <c r="H11608" s="71">
        <v>1</v>
      </c>
      <c r="I11608" s="71">
        <v>0</v>
      </c>
      <c r="J11608" s="70">
        <v>0.01</v>
      </c>
      <c r="K11608" s="70">
        <v>0.01</v>
      </c>
    </row>
    <row r="11609" spans="1:11">
      <c r="A11609" s="124" t="s">
        <v>3973</v>
      </c>
      <c r="B11609" s="64" t="s">
        <v>6836</v>
      </c>
      <c r="C11609" s="124" t="s">
        <v>17</v>
      </c>
      <c r="D11609" s="124" t="s">
        <v>6837</v>
      </c>
      <c r="E11609" s="148" t="s">
        <v>4019</v>
      </c>
      <c r="F11609" s="148"/>
      <c r="G11609" s="84" t="s">
        <v>3967</v>
      </c>
      <c r="H11609" s="71">
        <v>1</v>
      </c>
      <c r="I11609" s="71">
        <v>0</v>
      </c>
      <c r="J11609" s="70">
        <v>28.83</v>
      </c>
      <c r="K11609" s="70">
        <v>28.83</v>
      </c>
    </row>
    <row r="11610" spans="1:11" ht="25.5">
      <c r="A11610" s="124" t="s">
        <v>3973</v>
      </c>
      <c r="B11610" s="64" t="s">
        <v>6385</v>
      </c>
      <c r="C11610" s="124" t="s">
        <v>17</v>
      </c>
      <c r="D11610" s="124" t="s">
        <v>6386</v>
      </c>
      <c r="E11610" s="148" t="s">
        <v>3976</v>
      </c>
      <c r="F11610" s="148"/>
      <c r="G11610" s="84" t="s">
        <v>3967</v>
      </c>
      <c r="H11610" s="71">
        <v>1</v>
      </c>
      <c r="I11610" s="71">
        <v>0</v>
      </c>
      <c r="J11610" s="70">
        <v>1.43</v>
      </c>
      <c r="K11610" s="70">
        <v>1.43</v>
      </c>
    </row>
    <row r="11611" spans="1:11" ht="25.5">
      <c r="A11611" s="124" t="s">
        <v>3973</v>
      </c>
      <c r="B11611" s="64" t="s">
        <v>6379</v>
      </c>
      <c r="C11611" s="124" t="s">
        <v>17</v>
      </c>
      <c r="D11611" s="124" t="s">
        <v>6380</v>
      </c>
      <c r="E11611" s="148" t="s">
        <v>3976</v>
      </c>
      <c r="F11611" s="148"/>
      <c r="G11611" s="84" t="s">
        <v>3967</v>
      </c>
      <c r="H11611" s="71">
        <v>1</v>
      </c>
      <c r="I11611" s="71">
        <v>0</v>
      </c>
      <c r="J11611" s="70">
        <v>3.32</v>
      </c>
      <c r="K11611" s="70">
        <v>3.32</v>
      </c>
    </row>
    <row r="11612" spans="1:11" ht="25.5">
      <c r="A11612" s="115"/>
      <c r="B11612" s="115"/>
      <c r="C11612" s="115"/>
      <c r="D11612" s="115"/>
      <c r="E11612" s="115"/>
      <c r="F11612" s="115" t="s">
        <v>3983</v>
      </c>
      <c r="G11612" s="73">
        <v>29.06</v>
      </c>
      <c r="H11612" s="115" t="s">
        <v>3984</v>
      </c>
      <c r="I11612" s="73">
        <v>0</v>
      </c>
      <c r="J11612" s="115" t="s">
        <v>3985</v>
      </c>
      <c r="K11612" s="73">
        <v>29.06</v>
      </c>
    </row>
    <row r="11613" spans="1:11" ht="26.25" thickBot="1">
      <c r="A11613" s="115"/>
      <c r="B11613" s="115"/>
      <c r="C11613" s="115"/>
      <c r="D11613" s="115"/>
      <c r="E11613" s="115"/>
      <c r="F11613" s="115" t="s">
        <v>3986</v>
      </c>
      <c r="G11613" s="73">
        <v>8.09</v>
      </c>
      <c r="H11613" s="138"/>
      <c r="I11613" s="138" t="s">
        <v>3987</v>
      </c>
      <c r="J11613" s="115"/>
      <c r="K11613" s="73">
        <v>43.47</v>
      </c>
    </row>
    <row r="11614" spans="1:11" ht="15" thickTop="1">
      <c r="A11614" s="68"/>
      <c r="B11614" s="68"/>
      <c r="C11614" s="68"/>
      <c r="D11614" s="68"/>
      <c r="E11614" s="68"/>
      <c r="F11614" s="68"/>
      <c r="G11614" s="68"/>
      <c r="H11614" s="68"/>
      <c r="I11614" s="68"/>
      <c r="J11614" s="68"/>
      <c r="K11614" s="68"/>
    </row>
    <row r="11615" spans="1:11" ht="15">
      <c r="A11615" s="120"/>
      <c r="B11615" s="121" t="s">
        <v>1</v>
      </c>
      <c r="C11615" s="120" t="s">
        <v>2</v>
      </c>
      <c r="D11615" s="120" t="s">
        <v>3</v>
      </c>
      <c r="E11615" s="144" t="s">
        <v>2279</v>
      </c>
      <c r="F11615" s="144"/>
      <c r="G11615" s="122" t="s">
        <v>4</v>
      </c>
      <c r="H11615" s="121" t="s">
        <v>5</v>
      </c>
      <c r="I11615" s="121" t="s">
        <v>3962</v>
      </c>
      <c r="J11615" s="121" t="s">
        <v>6</v>
      </c>
      <c r="K11615" s="121" t="s">
        <v>8</v>
      </c>
    </row>
    <row r="11616" spans="1:11" ht="25.5">
      <c r="A11616" s="123" t="s">
        <v>3963</v>
      </c>
      <c r="B11616" s="78" t="s">
        <v>6677</v>
      </c>
      <c r="C11616" s="123" t="s">
        <v>17</v>
      </c>
      <c r="D11616" s="123" t="s">
        <v>6678</v>
      </c>
      <c r="E11616" s="150" t="s">
        <v>2323</v>
      </c>
      <c r="F11616" s="150"/>
      <c r="G11616" s="77" t="s">
        <v>3967</v>
      </c>
      <c r="H11616" s="67">
        <v>1</v>
      </c>
      <c r="I11616" s="79"/>
      <c r="J11616" s="79">
        <v>23.86</v>
      </c>
      <c r="K11616" s="79">
        <v>23.86</v>
      </c>
    </row>
    <row r="11617" spans="1:11" ht="25.5">
      <c r="A11617" s="116" t="s">
        <v>3964</v>
      </c>
      <c r="B11617" s="117" t="s">
        <v>6838</v>
      </c>
      <c r="C11617" s="116" t="s">
        <v>17</v>
      </c>
      <c r="D11617" s="116" t="s">
        <v>6839</v>
      </c>
      <c r="E11617" s="136" t="s">
        <v>2323</v>
      </c>
      <c r="F11617" s="136"/>
      <c r="G11617" s="5" t="s">
        <v>3967</v>
      </c>
      <c r="H11617" s="7">
        <v>1</v>
      </c>
      <c r="I11617" s="7">
        <v>0</v>
      </c>
      <c r="J11617" s="69">
        <v>0.2</v>
      </c>
      <c r="K11617" s="69">
        <v>0.2</v>
      </c>
    </row>
    <row r="11618" spans="1:11" ht="25.5">
      <c r="A11618" s="124" t="s">
        <v>3973</v>
      </c>
      <c r="B11618" s="64" t="s">
        <v>6379</v>
      </c>
      <c r="C11618" s="124" t="s">
        <v>17</v>
      </c>
      <c r="D11618" s="124" t="s">
        <v>6380</v>
      </c>
      <c r="E11618" s="148" t="s">
        <v>3976</v>
      </c>
      <c r="F11618" s="148"/>
      <c r="G11618" s="84" t="s">
        <v>3967</v>
      </c>
      <c r="H11618" s="71">
        <v>1</v>
      </c>
      <c r="I11618" s="71">
        <v>0</v>
      </c>
      <c r="J11618" s="70">
        <v>3.32</v>
      </c>
      <c r="K11618" s="70">
        <v>3.32</v>
      </c>
    </row>
    <row r="11619" spans="1:11" ht="25.5">
      <c r="A11619" s="124" t="s">
        <v>3973</v>
      </c>
      <c r="B11619" s="64" t="s">
        <v>6387</v>
      </c>
      <c r="C11619" s="124" t="s">
        <v>17</v>
      </c>
      <c r="D11619" s="124" t="s">
        <v>6388</v>
      </c>
      <c r="E11619" s="148" t="s">
        <v>3976</v>
      </c>
      <c r="F11619" s="148"/>
      <c r="G11619" s="84" t="s">
        <v>3967</v>
      </c>
      <c r="H11619" s="71">
        <v>1</v>
      </c>
      <c r="I11619" s="71">
        <v>0</v>
      </c>
      <c r="J11619" s="70">
        <v>0.08</v>
      </c>
      <c r="K11619" s="70">
        <v>0.08</v>
      </c>
    </row>
    <row r="11620" spans="1:11" ht="25.5">
      <c r="A11620" s="124" t="s">
        <v>3973</v>
      </c>
      <c r="B11620" s="64" t="s">
        <v>6381</v>
      </c>
      <c r="C11620" s="124" t="s">
        <v>17</v>
      </c>
      <c r="D11620" s="124" t="s">
        <v>6382</v>
      </c>
      <c r="E11620" s="148" t="s">
        <v>3976</v>
      </c>
      <c r="F11620" s="148"/>
      <c r="G11620" s="84" t="s">
        <v>3967</v>
      </c>
      <c r="H11620" s="71">
        <v>1</v>
      </c>
      <c r="I11620" s="71">
        <v>0</v>
      </c>
      <c r="J11620" s="70">
        <v>0.59</v>
      </c>
      <c r="K11620" s="70">
        <v>0.59</v>
      </c>
    </row>
    <row r="11621" spans="1:11" ht="25.5">
      <c r="A11621" s="124" t="s">
        <v>3973</v>
      </c>
      <c r="B11621" s="64" t="s">
        <v>7150</v>
      </c>
      <c r="C11621" s="124" t="s">
        <v>17</v>
      </c>
      <c r="D11621" s="124" t="s">
        <v>7151</v>
      </c>
      <c r="E11621" s="148" t="s">
        <v>3976</v>
      </c>
      <c r="F11621" s="148"/>
      <c r="G11621" s="84" t="s">
        <v>3967</v>
      </c>
      <c r="H11621" s="71">
        <v>1</v>
      </c>
      <c r="I11621" s="71">
        <v>0</v>
      </c>
      <c r="J11621" s="70">
        <v>0.01</v>
      </c>
      <c r="K11621" s="70">
        <v>0.01</v>
      </c>
    </row>
    <row r="11622" spans="1:11" ht="25.5">
      <c r="A11622" s="124" t="s">
        <v>3973</v>
      </c>
      <c r="B11622" s="64" t="s">
        <v>6840</v>
      </c>
      <c r="C11622" s="124" t="s">
        <v>17</v>
      </c>
      <c r="D11622" s="124" t="s">
        <v>6841</v>
      </c>
      <c r="E11622" s="148" t="s">
        <v>4019</v>
      </c>
      <c r="F11622" s="148"/>
      <c r="G11622" s="84" t="s">
        <v>3967</v>
      </c>
      <c r="H11622" s="71">
        <v>1</v>
      </c>
      <c r="I11622" s="71">
        <v>0</v>
      </c>
      <c r="J11622" s="70">
        <v>17.34</v>
      </c>
      <c r="K11622" s="70">
        <v>17.34</v>
      </c>
    </row>
    <row r="11623" spans="1:11" ht="25.5">
      <c r="A11623" s="124" t="s">
        <v>3973</v>
      </c>
      <c r="B11623" s="64" t="s">
        <v>7148</v>
      </c>
      <c r="C11623" s="124" t="s">
        <v>17</v>
      </c>
      <c r="D11623" s="124" t="s">
        <v>7149</v>
      </c>
      <c r="E11623" s="148" t="s">
        <v>3976</v>
      </c>
      <c r="F11623" s="148"/>
      <c r="G11623" s="84" t="s">
        <v>3967</v>
      </c>
      <c r="H11623" s="71">
        <v>1</v>
      </c>
      <c r="I11623" s="71">
        <v>0</v>
      </c>
      <c r="J11623" s="70">
        <v>0.89</v>
      </c>
      <c r="K11623" s="70">
        <v>0.89</v>
      </c>
    </row>
    <row r="11624" spans="1:11" ht="25.5">
      <c r="A11624" s="124" t="s">
        <v>3973</v>
      </c>
      <c r="B11624" s="64" t="s">
        <v>6385</v>
      </c>
      <c r="C11624" s="124" t="s">
        <v>17</v>
      </c>
      <c r="D11624" s="124" t="s">
        <v>6386</v>
      </c>
      <c r="E11624" s="148" t="s">
        <v>3976</v>
      </c>
      <c r="F11624" s="148"/>
      <c r="G11624" s="84" t="s">
        <v>3967</v>
      </c>
      <c r="H11624" s="71">
        <v>1</v>
      </c>
      <c r="I11624" s="71">
        <v>0</v>
      </c>
      <c r="J11624" s="70">
        <v>1.43</v>
      </c>
      <c r="K11624" s="70">
        <v>1.43</v>
      </c>
    </row>
    <row r="11625" spans="1:11" ht="25.5">
      <c r="A11625" s="115"/>
      <c r="B11625" s="115"/>
      <c r="C11625" s="115"/>
      <c r="D11625" s="115"/>
      <c r="E11625" s="115"/>
      <c r="F11625" s="115" t="s">
        <v>3983</v>
      </c>
      <c r="G11625" s="73">
        <v>17.54</v>
      </c>
      <c r="H11625" s="115" t="s">
        <v>3984</v>
      </c>
      <c r="I11625" s="73">
        <v>0</v>
      </c>
      <c r="J11625" s="115" t="s">
        <v>3985</v>
      </c>
      <c r="K11625" s="73">
        <v>17.54</v>
      </c>
    </row>
    <row r="11626" spans="1:11" ht="26.25" thickBot="1">
      <c r="A11626" s="115"/>
      <c r="B11626" s="115"/>
      <c r="C11626" s="115"/>
      <c r="D11626" s="115"/>
      <c r="E11626" s="115"/>
      <c r="F11626" s="115" t="s">
        <v>3986</v>
      </c>
      <c r="G11626" s="73">
        <v>5.45</v>
      </c>
      <c r="H11626" s="138"/>
      <c r="I11626" s="138" t="s">
        <v>3987</v>
      </c>
      <c r="J11626" s="115"/>
      <c r="K11626" s="73">
        <v>29.31</v>
      </c>
    </row>
    <row r="11627" spans="1:11" ht="15" thickTop="1">
      <c r="A11627" s="68"/>
      <c r="B11627" s="68"/>
      <c r="C11627" s="68"/>
      <c r="D11627" s="68"/>
      <c r="E11627" s="68"/>
      <c r="F11627" s="68"/>
      <c r="G11627" s="68"/>
      <c r="H11627" s="68"/>
      <c r="I11627" s="68"/>
      <c r="J11627" s="68"/>
      <c r="K11627" s="68"/>
    </row>
    <row r="11628" spans="1:11" ht="15">
      <c r="A11628" s="120"/>
      <c r="B11628" s="121" t="s">
        <v>1</v>
      </c>
      <c r="C11628" s="120" t="s">
        <v>2</v>
      </c>
      <c r="D11628" s="120" t="s">
        <v>3</v>
      </c>
      <c r="E11628" s="144" t="s">
        <v>2279</v>
      </c>
      <c r="F11628" s="144"/>
      <c r="G11628" s="122" t="s">
        <v>4</v>
      </c>
      <c r="H11628" s="121" t="s">
        <v>5</v>
      </c>
      <c r="I11628" s="121" t="s">
        <v>3962</v>
      </c>
      <c r="J11628" s="121" t="s">
        <v>6</v>
      </c>
      <c r="K11628" s="121" t="s">
        <v>8</v>
      </c>
    </row>
    <row r="11629" spans="1:11" ht="25.5">
      <c r="A11629" s="123" t="s">
        <v>3963</v>
      </c>
      <c r="B11629" s="78" t="s">
        <v>7185</v>
      </c>
      <c r="C11629" s="123" t="s">
        <v>17</v>
      </c>
      <c r="D11629" s="123" t="s">
        <v>7186</v>
      </c>
      <c r="E11629" s="150" t="s">
        <v>2323</v>
      </c>
      <c r="F11629" s="150"/>
      <c r="G11629" s="77" t="s">
        <v>3967</v>
      </c>
      <c r="H11629" s="67">
        <v>1</v>
      </c>
      <c r="I11629" s="79"/>
      <c r="J11629" s="79">
        <v>21.86</v>
      </c>
      <c r="K11629" s="79">
        <v>21.86</v>
      </c>
    </row>
    <row r="11630" spans="1:11" ht="25.5">
      <c r="A11630" s="116" t="s">
        <v>3964</v>
      </c>
      <c r="B11630" s="117" t="s">
        <v>6842</v>
      </c>
      <c r="C11630" s="116" t="s">
        <v>17</v>
      </c>
      <c r="D11630" s="116" t="s">
        <v>6843</v>
      </c>
      <c r="E11630" s="136" t="s">
        <v>2323</v>
      </c>
      <c r="F11630" s="136"/>
      <c r="G11630" s="5" t="s">
        <v>3967</v>
      </c>
      <c r="H11630" s="7">
        <v>1</v>
      </c>
      <c r="I11630" s="7">
        <v>0</v>
      </c>
      <c r="J11630" s="69">
        <v>0.12</v>
      </c>
      <c r="K11630" s="69">
        <v>0.12</v>
      </c>
    </row>
    <row r="11631" spans="1:11" ht="25.5">
      <c r="A11631" s="124" t="s">
        <v>3973</v>
      </c>
      <c r="B11631" s="64" t="s">
        <v>7148</v>
      </c>
      <c r="C11631" s="124" t="s">
        <v>17</v>
      </c>
      <c r="D11631" s="124" t="s">
        <v>7149</v>
      </c>
      <c r="E11631" s="148" t="s">
        <v>3976</v>
      </c>
      <c r="F11631" s="148"/>
      <c r="G11631" s="84" t="s">
        <v>3967</v>
      </c>
      <c r="H11631" s="71">
        <v>1</v>
      </c>
      <c r="I11631" s="71">
        <v>0</v>
      </c>
      <c r="J11631" s="70">
        <v>0.89</v>
      </c>
      <c r="K11631" s="70">
        <v>0.89</v>
      </c>
    </row>
    <row r="11632" spans="1:11" ht="25.5">
      <c r="A11632" s="124" t="s">
        <v>3973</v>
      </c>
      <c r="B11632" s="64" t="s">
        <v>6385</v>
      </c>
      <c r="C11632" s="124" t="s">
        <v>17</v>
      </c>
      <c r="D11632" s="124" t="s">
        <v>6386</v>
      </c>
      <c r="E11632" s="148" t="s">
        <v>3976</v>
      </c>
      <c r="F11632" s="148"/>
      <c r="G11632" s="84" t="s">
        <v>3967</v>
      </c>
      <c r="H11632" s="71">
        <v>1</v>
      </c>
      <c r="I11632" s="71">
        <v>0</v>
      </c>
      <c r="J11632" s="70">
        <v>1.43</v>
      </c>
      <c r="K11632" s="70">
        <v>1.43</v>
      </c>
    </row>
    <row r="11633" spans="1:11" ht="25.5">
      <c r="A11633" s="124" t="s">
        <v>3973</v>
      </c>
      <c r="B11633" s="64" t="s">
        <v>6387</v>
      </c>
      <c r="C11633" s="124" t="s">
        <v>17</v>
      </c>
      <c r="D11633" s="124" t="s">
        <v>6388</v>
      </c>
      <c r="E11633" s="148" t="s">
        <v>3976</v>
      </c>
      <c r="F11633" s="148"/>
      <c r="G11633" s="84" t="s">
        <v>3967</v>
      </c>
      <c r="H11633" s="71">
        <v>1</v>
      </c>
      <c r="I11633" s="71">
        <v>0</v>
      </c>
      <c r="J11633" s="70">
        <v>0.08</v>
      </c>
      <c r="K11633" s="70">
        <v>0.08</v>
      </c>
    </row>
    <row r="11634" spans="1:11" ht="25.5">
      <c r="A11634" s="124" t="s">
        <v>3973</v>
      </c>
      <c r="B11634" s="64" t="s">
        <v>6379</v>
      </c>
      <c r="C11634" s="124" t="s">
        <v>17</v>
      </c>
      <c r="D11634" s="124" t="s">
        <v>6380</v>
      </c>
      <c r="E11634" s="148" t="s">
        <v>3976</v>
      </c>
      <c r="F11634" s="148"/>
      <c r="G11634" s="84" t="s">
        <v>3967</v>
      </c>
      <c r="H11634" s="71">
        <v>1</v>
      </c>
      <c r="I11634" s="71">
        <v>0</v>
      </c>
      <c r="J11634" s="70">
        <v>3.32</v>
      </c>
      <c r="K11634" s="70">
        <v>3.32</v>
      </c>
    </row>
    <row r="11635" spans="1:11">
      <c r="A11635" s="124" t="s">
        <v>3973</v>
      </c>
      <c r="B11635" s="64" t="s">
        <v>6844</v>
      </c>
      <c r="C11635" s="124" t="s">
        <v>17</v>
      </c>
      <c r="D11635" s="124" t="s">
        <v>6845</v>
      </c>
      <c r="E11635" s="148" t="s">
        <v>4019</v>
      </c>
      <c r="F11635" s="148"/>
      <c r="G11635" s="84" t="s">
        <v>3967</v>
      </c>
      <c r="H11635" s="71">
        <v>1</v>
      </c>
      <c r="I11635" s="71">
        <v>0</v>
      </c>
      <c r="J11635" s="70">
        <v>15.42</v>
      </c>
      <c r="K11635" s="70">
        <v>15.42</v>
      </c>
    </row>
    <row r="11636" spans="1:11" ht="25.5">
      <c r="A11636" s="124" t="s">
        <v>3973</v>
      </c>
      <c r="B11636" s="64" t="s">
        <v>6381</v>
      </c>
      <c r="C11636" s="124" t="s">
        <v>17</v>
      </c>
      <c r="D11636" s="124" t="s">
        <v>6382</v>
      </c>
      <c r="E11636" s="148" t="s">
        <v>3976</v>
      </c>
      <c r="F11636" s="148"/>
      <c r="G11636" s="84" t="s">
        <v>3967</v>
      </c>
      <c r="H11636" s="71">
        <v>1</v>
      </c>
      <c r="I11636" s="71">
        <v>0</v>
      </c>
      <c r="J11636" s="70">
        <v>0.59</v>
      </c>
      <c r="K11636" s="70">
        <v>0.59</v>
      </c>
    </row>
    <row r="11637" spans="1:11" ht="25.5">
      <c r="A11637" s="124" t="s">
        <v>3973</v>
      </c>
      <c r="B11637" s="64" t="s">
        <v>7150</v>
      </c>
      <c r="C11637" s="124" t="s">
        <v>17</v>
      </c>
      <c r="D11637" s="124" t="s">
        <v>7151</v>
      </c>
      <c r="E11637" s="148" t="s">
        <v>3976</v>
      </c>
      <c r="F11637" s="148"/>
      <c r="G11637" s="84" t="s">
        <v>3967</v>
      </c>
      <c r="H11637" s="71">
        <v>1</v>
      </c>
      <c r="I11637" s="71">
        <v>0</v>
      </c>
      <c r="J11637" s="70">
        <v>0.01</v>
      </c>
      <c r="K11637" s="70">
        <v>0.01</v>
      </c>
    </row>
    <row r="11638" spans="1:11" ht="25.5">
      <c r="A11638" s="115"/>
      <c r="B11638" s="115"/>
      <c r="C11638" s="115"/>
      <c r="D11638" s="115"/>
      <c r="E11638" s="115"/>
      <c r="F11638" s="115" t="s">
        <v>3983</v>
      </c>
      <c r="G11638" s="73">
        <v>15.54</v>
      </c>
      <c r="H11638" s="115" t="s">
        <v>3984</v>
      </c>
      <c r="I11638" s="73">
        <v>0</v>
      </c>
      <c r="J11638" s="115" t="s">
        <v>3985</v>
      </c>
      <c r="K11638" s="73">
        <v>15.54</v>
      </c>
    </row>
    <row r="11639" spans="1:11" ht="26.25" thickBot="1">
      <c r="A11639" s="115"/>
      <c r="B11639" s="115"/>
      <c r="C11639" s="115"/>
      <c r="D11639" s="115"/>
      <c r="E11639" s="115"/>
      <c r="F11639" s="115" t="s">
        <v>3986</v>
      </c>
      <c r="G11639" s="73">
        <v>5</v>
      </c>
      <c r="H11639" s="138"/>
      <c r="I11639" s="138" t="s">
        <v>3987</v>
      </c>
      <c r="J11639" s="115"/>
      <c r="K11639" s="73">
        <v>26.86</v>
      </c>
    </row>
    <row r="11640" spans="1:11" ht="15" thickTop="1">
      <c r="A11640" s="68"/>
      <c r="B11640" s="68"/>
      <c r="C11640" s="68"/>
      <c r="D11640" s="68"/>
      <c r="E11640" s="68"/>
      <c r="F11640" s="68"/>
      <c r="G11640" s="68"/>
      <c r="H11640" s="68"/>
      <c r="I11640" s="68"/>
      <c r="J11640" s="68"/>
      <c r="K11640" s="68"/>
    </row>
    <row r="11641" spans="1:11" ht="15">
      <c r="A11641" s="120"/>
      <c r="B11641" s="121" t="s">
        <v>1</v>
      </c>
      <c r="C11641" s="120" t="s">
        <v>2</v>
      </c>
      <c r="D11641" s="120" t="s">
        <v>3</v>
      </c>
      <c r="E11641" s="144" t="s">
        <v>2279</v>
      </c>
      <c r="F11641" s="144"/>
      <c r="G11641" s="122" t="s">
        <v>4</v>
      </c>
      <c r="H11641" s="121" t="s">
        <v>5</v>
      </c>
      <c r="I11641" s="121" t="s">
        <v>3962</v>
      </c>
      <c r="J11641" s="121" t="s">
        <v>6</v>
      </c>
      <c r="K11641" s="121" t="s">
        <v>8</v>
      </c>
    </row>
    <row r="11642" spans="1:11" ht="25.5">
      <c r="A11642" s="123" t="s">
        <v>3963</v>
      </c>
      <c r="B11642" s="78" t="s">
        <v>7187</v>
      </c>
      <c r="C11642" s="123" t="s">
        <v>17</v>
      </c>
      <c r="D11642" s="123" t="s">
        <v>7188</v>
      </c>
      <c r="E11642" s="150" t="s">
        <v>2323</v>
      </c>
      <c r="F11642" s="150"/>
      <c r="G11642" s="77" t="s">
        <v>3967</v>
      </c>
      <c r="H11642" s="67">
        <v>1</v>
      </c>
      <c r="I11642" s="79"/>
      <c r="J11642" s="79">
        <v>23.06</v>
      </c>
      <c r="K11642" s="79">
        <v>23.06</v>
      </c>
    </row>
    <row r="11643" spans="1:11" ht="25.5">
      <c r="A11643" s="116" t="s">
        <v>3964</v>
      </c>
      <c r="B11643" s="117" t="s">
        <v>6846</v>
      </c>
      <c r="C11643" s="116" t="s">
        <v>17</v>
      </c>
      <c r="D11643" s="116" t="s">
        <v>6847</v>
      </c>
      <c r="E11643" s="136" t="s">
        <v>2323</v>
      </c>
      <c r="F11643" s="136"/>
      <c r="G11643" s="5" t="s">
        <v>3967</v>
      </c>
      <c r="H11643" s="7">
        <v>1</v>
      </c>
      <c r="I11643" s="7">
        <v>0</v>
      </c>
      <c r="J11643" s="69">
        <v>0.13</v>
      </c>
      <c r="K11643" s="69">
        <v>0.13</v>
      </c>
    </row>
    <row r="11644" spans="1:11" ht="25.5">
      <c r="A11644" s="124" t="s">
        <v>3973</v>
      </c>
      <c r="B11644" s="64" t="s">
        <v>6379</v>
      </c>
      <c r="C11644" s="124" t="s">
        <v>17</v>
      </c>
      <c r="D11644" s="124" t="s">
        <v>6380</v>
      </c>
      <c r="E11644" s="148" t="s">
        <v>3976</v>
      </c>
      <c r="F11644" s="148"/>
      <c r="G11644" s="84" t="s">
        <v>3967</v>
      </c>
      <c r="H11644" s="71">
        <v>1</v>
      </c>
      <c r="I11644" s="71">
        <v>0</v>
      </c>
      <c r="J11644" s="70">
        <v>3.32</v>
      </c>
      <c r="K11644" s="70">
        <v>3.32</v>
      </c>
    </row>
    <row r="11645" spans="1:11" ht="25.5">
      <c r="A11645" s="124" t="s">
        <v>3973</v>
      </c>
      <c r="B11645" s="64" t="s">
        <v>6385</v>
      </c>
      <c r="C11645" s="124" t="s">
        <v>17</v>
      </c>
      <c r="D11645" s="124" t="s">
        <v>6386</v>
      </c>
      <c r="E11645" s="148" t="s">
        <v>3976</v>
      </c>
      <c r="F11645" s="148"/>
      <c r="G11645" s="84" t="s">
        <v>3967</v>
      </c>
      <c r="H11645" s="71">
        <v>1</v>
      </c>
      <c r="I11645" s="71">
        <v>0</v>
      </c>
      <c r="J11645" s="70">
        <v>1.43</v>
      </c>
      <c r="K11645" s="70">
        <v>1.43</v>
      </c>
    </row>
    <row r="11646" spans="1:11">
      <c r="A11646" s="124" t="s">
        <v>3973</v>
      </c>
      <c r="B11646" s="64" t="s">
        <v>6848</v>
      </c>
      <c r="C11646" s="124" t="s">
        <v>17</v>
      </c>
      <c r="D11646" s="124" t="s">
        <v>6849</v>
      </c>
      <c r="E11646" s="148" t="s">
        <v>4019</v>
      </c>
      <c r="F11646" s="148"/>
      <c r="G11646" s="84" t="s">
        <v>3967</v>
      </c>
      <c r="H11646" s="71">
        <v>1</v>
      </c>
      <c r="I11646" s="71">
        <v>0</v>
      </c>
      <c r="J11646" s="70">
        <v>16.61</v>
      </c>
      <c r="K11646" s="70">
        <v>16.61</v>
      </c>
    </row>
    <row r="11647" spans="1:11" ht="25.5">
      <c r="A11647" s="124" t="s">
        <v>3973</v>
      </c>
      <c r="B11647" s="64" t="s">
        <v>6381</v>
      </c>
      <c r="C11647" s="124" t="s">
        <v>17</v>
      </c>
      <c r="D11647" s="124" t="s">
        <v>6382</v>
      </c>
      <c r="E11647" s="148" t="s">
        <v>3976</v>
      </c>
      <c r="F11647" s="148"/>
      <c r="G11647" s="84" t="s">
        <v>3967</v>
      </c>
      <c r="H11647" s="71">
        <v>1</v>
      </c>
      <c r="I11647" s="71">
        <v>0</v>
      </c>
      <c r="J11647" s="70">
        <v>0.59</v>
      </c>
      <c r="K11647" s="70">
        <v>0.59</v>
      </c>
    </row>
    <row r="11648" spans="1:11" ht="25.5">
      <c r="A11648" s="124" t="s">
        <v>3973</v>
      </c>
      <c r="B11648" s="64" t="s">
        <v>6387</v>
      </c>
      <c r="C11648" s="124" t="s">
        <v>17</v>
      </c>
      <c r="D11648" s="124" t="s">
        <v>6388</v>
      </c>
      <c r="E11648" s="148" t="s">
        <v>3976</v>
      </c>
      <c r="F11648" s="148"/>
      <c r="G11648" s="84" t="s">
        <v>3967</v>
      </c>
      <c r="H11648" s="71">
        <v>1</v>
      </c>
      <c r="I11648" s="71">
        <v>0</v>
      </c>
      <c r="J11648" s="70">
        <v>0.08</v>
      </c>
      <c r="K11648" s="70">
        <v>0.08</v>
      </c>
    </row>
    <row r="11649" spans="1:11" ht="25.5">
      <c r="A11649" s="124" t="s">
        <v>3973</v>
      </c>
      <c r="B11649" s="64" t="s">
        <v>7148</v>
      </c>
      <c r="C11649" s="124" t="s">
        <v>17</v>
      </c>
      <c r="D11649" s="124" t="s">
        <v>7149</v>
      </c>
      <c r="E11649" s="148" t="s">
        <v>3976</v>
      </c>
      <c r="F11649" s="148"/>
      <c r="G11649" s="84" t="s">
        <v>3967</v>
      </c>
      <c r="H11649" s="71">
        <v>1</v>
      </c>
      <c r="I11649" s="71">
        <v>0</v>
      </c>
      <c r="J11649" s="70">
        <v>0.89</v>
      </c>
      <c r="K11649" s="70">
        <v>0.89</v>
      </c>
    </row>
    <row r="11650" spans="1:11" ht="25.5">
      <c r="A11650" s="124" t="s">
        <v>3973</v>
      </c>
      <c r="B11650" s="64" t="s">
        <v>7150</v>
      </c>
      <c r="C11650" s="124" t="s">
        <v>17</v>
      </c>
      <c r="D11650" s="124" t="s">
        <v>7151</v>
      </c>
      <c r="E11650" s="148" t="s">
        <v>3976</v>
      </c>
      <c r="F11650" s="148"/>
      <c r="G11650" s="84" t="s">
        <v>3967</v>
      </c>
      <c r="H11650" s="71">
        <v>1</v>
      </c>
      <c r="I11650" s="71">
        <v>0</v>
      </c>
      <c r="J11650" s="70">
        <v>0.01</v>
      </c>
      <c r="K11650" s="70">
        <v>0.01</v>
      </c>
    </row>
    <row r="11651" spans="1:11" ht="25.5">
      <c r="A11651" s="115"/>
      <c r="B11651" s="115"/>
      <c r="C11651" s="115"/>
      <c r="D11651" s="115"/>
      <c r="E11651" s="115"/>
      <c r="F11651" s="115" t="s">
        <v>3983</v>
      </c>
      <c r="G11651" s="73">
        <v>16.739999999999998</v>
      </c>
      <c r="H11651" s="115" t="s">
        <v>3984</v>
      </c>
      <c r="I11651" s="73">
        <v>0</v>
      </c>
      <c r="J11651" s="115" t="s">
        <v>3985</v>
      </c>
      <c r="K11651" s="73">
        <v>16.739999999999998</v>
      </c>
    </row>
    <row r="11652" spans="1:11" ht="26.25" thickBot="1">
      <c r="A11652" s="115"/>
      <c r="B11652" s="115"/>
      <c r="C11652" s="115"/>
      <c r="D11652" s="115"/>
      <c r="E11652" s="115"/>
      <c r="F11652" s="115" t="s">
        <v>3986</v>
      </c>
      <c r="G11652" s="73">
        <v>5.27</v>
      </c>
      <c r="H11652" s="138"/>
      <c r="I11652" s="138" t="s">
        <v>3987</v>
      </c>
      <c r="J11652" s="115"/>
      <c r="K11652" s="73">
        <v>28.33</v>
      </c>
    </row>
    <row r="11653" spans="1:11" ht="15" thickTop="1">
      <c r="A11653" s="68"/>
      <c r="B11653" s="68"/>
      <c r="C11653" s="68"/>
      <c r="D11653" s="68"/>
      <c r="E11653" s="68"/>
      <c r="F11653" s="68"/>
      <c r="G11653" s="68"/>
      <c r="H11653" s="68"/>
      <c r="I11653" s="68"/>
      <c r="J11653" s="68"/>
      <c r="K11653" s="68"/>
    </row>
    <row r="11654" spans="1:11" ht="15">
      <c r="A11654" s="120"/>
      <c r="B11654" s="121" t="s">
        <v>1</v>
      </c>
      <c r="C11654" s="120" t="s">
        <v>2</v>
      </c>
      <c r="D11654" s="120" t="s">
        <v>3</v>
      </c>
      <c r="E11654" s="144" t="s">
        <v>2279</v>
      </c>
      <c r="F11654" s="144"/>
      <c r="G11654" s="122" t="s">
        <v>4</v>
      </c>
      <c r="H11654" s="121" t="s">
        <v>5</v>
      </c>
      <c r="I11654" s="121" t="s">
        <v>3962</v>
      </c>
      <c r="J11654" s="121" t="s">
        <v>6</v>
      </c>
      <c r="K11654" s="121" t="s">
        <v>8</v>
      </c>
    </row>
    <row r="11655" spans="1:11">
      <c r="A11655" s="123" t="s">
        <v>3963</v>
      </c>
      <c r="B11655" s="78" t="s">
        <v>4423</v>
      </c>
      <c r="C11655" s="123" t="s">
        <v>17</v>
      </c>
      <c r="D11655" s="123" t="s">
        <v>4424</v>
      </c>
      <c r="E11655" s="150" t="s">
        <v>2323</v>
      </c>
      <c r="F11655" s="150"/>
      <c r="G11655" s="77" t="s">
        <v>3967</v>
      </c>
      <c r="H11655" s="67">
        <v>1</v>
      </c>
      <c r="I11655" s="79"/>
      <c r="J11655" s="79">
        <v>32.15</v>
      </c>
      <c r="K11655" s="79">
        <v>32.15</v>
      </c>
    </row>
    <row r="11656" spans="1:11" ht="25.5">
      <c r="A11656" s="116" t="s">
        <v>3964</v>
      </c>
      <c r="B11656" s="117" t="s">
        <v>6854</v>
      </c>
      <c r="C11656" s="116" t="s">
        <v>17</v>
      </c>
      <c r="D11656" s="116" t="s">
        <v>6855</v>
      </c>
      <c r="E11656" s="136" t="s">
        <v>2323</v>
      </c>
      <c r="F11656" s="136"/>
      <c r="G11656" s="5" t="s">
        <v>3967</v>
      </c>
      <c r="H11656" s="7">
        <v>1</v>
      </c>
      <c r="I11656" s="7">
        <v>0</v>
      </c>
      <c r="J11656" s="69">
        <v>0.51</v>
      </c>
      <c r="K11656" s="69">
        <v>0.51</v>
      </c>
    </row>
    <row r="11657" spans="1:11" ht="25.5">
      <c r="A11657" s="124" t="s">
        <v>3973</v>
      </c>
      <c r="B11657" s="64" t="s">
        <v>6379</v>
      </c>
      <c r="C11657" s="124" t="s">
        <v>17</v>
      </c>
      <c r="D11657" s="124" t="s">
        <v>6380</v>
      </c>
      <c r="E11657" s="148" t="s">
        <v>3976</v>
      </c>
      <c r="F11657" s="148"/>
      <c r="G11657" s="84" t="s">
        <v>3967</v>
      </c>
      <c r="H11657" s="71">
        <v>1</v>
      </c>
      <c r="I11657" s="71">
        <v>0</v>
      </c>
      <c r="J11657" s="70">
        <v>3.32</v>
      </c>
      <c r="K11657" s="70">
        <v>3.32</v>
      </c>
    </row>
    <row r="11658" spans="1:11" ht="25.5">
      <c r="A11658" s="124" t="s">
        <v>3973</v>
      </c>
      <c r="B11658" s="64" t="s">
        <v>6385</v>
      </c>
      <c r="C11658" s="124" t="s">
        <v>17</v>
      </c>
      <c r="D11658" s="124" t="s">
        <v>6386</v>
      </c>
      <c r="E11658" s="148" t="s">
        <v>3976</v>
      </c>
      <c r="F11658" s="148"/>
      <c r="G11658" s="84" t="s">
        <v>3967</v>
      </c>
      <c r="H11658" s="71">
        <v>1</v>
      </c>
      <c r="I11658" s="71">
        <v>0</v>
      </c>
      <c r="J11658" s="70">
        <v>1.43</v>
      </c>
      <c r="K11658" s="70">
        <v>1.43</v>
      </c>
    </row>
    <row r="11659" spans="1:11" ht="25.5">
      <c r="A11659" s="124" t="s">
        <v>3973</v>
      </c>
      <c r="B11659" s="64" t="s">
        <v>6387</v>
      </c>
      <c r="C11659" s="124" t="s">
        <v>17</v>
      </c>
      <c r="D11659" s="124" t="s">
        <v>6388</v>
      </c>
      <c r="E11659" s="148" t="s">
        <v>3976</v>
      </c>
      <c r="F11659" s="148"/>
      <c r="G11659" s="84" t="s">
        <v>3967</v>
      </c>
      <c r="H11659" s="71">
        <v>1</v>
      </c>
      <c r="I11659" s="71">
        <v>0</v>
      </c>
      <c r="J11659" s="70">
        <v>0.08</v>
      </c>
      <c r="K11659" s="70">
        <v>0.08</v>
      </c>
    </row>
    <row r="11660" spans="1:11" ht="25.5">
      <c r="A11660" s="124" t="s">
        <v>3973</v>
      </c>
      <c r="B11660" s="64" t="s">
        <v>6381</v>
      </c>
      <c r="C11660" s="124" t="s">
        <v>17</v>
      </c>
      <c r="D11660" s="124" t="s">
        <v>6382</v>
      </c>
      <c r="E11660" s="148" t="s">
        <v>3976</v>
      </c>
      <c r="F11660" s="148"/>
      <c r="G11660" s="84" t="s">
        <v>3967</v>
      </c>
      <c r="H11660" s="71">
        <v>1</v>
      </c>
      <c r="I11660" s="71">
        <v>0</v>
      </c>
      <c r="J11660" s="70">
        <v>0.59</v>
      </c>
      <c r="K11660" s="70">
        <v>0.59</v>
      </c>
    </row>
    <row r="11661" spans="1:11" ht="25.5">
      <c r="A11661" s="124" t="s">
        <v>3973</v>
      </c>
      <c r="B11661" s="64" t="s">
        <v>6383</v>
      </c>
      <c r="C11661" s="124" t="s">
        <v>17</v>
      </c>
      <c r="D11661" s="124" t="s">
        <v>6384</v>
      </c>
      <c r="E11661" s="148" t="s">
        <v>3976</v>
      </c>
      <c r="F11661" s="148"/>
      <c r="G11661" s="84" t="s">
        <v>3967</v>
      </c>
      <c r="H11661" s="71">
        <v>1</v>
      </c>
      <c r="I11661" s="71">
        <v>0</v>
      </c>
      <c r="J11661" s="70">
        <v>1.31</v>
      </c>
      <c r="K11661" s="70">
        <v>1.31</v>
      </c>
    </row>
    <row r="11662" spans="1:11">
      <c r="A11662" s="124" t="s">
        <v>3973</v>
      </c>
      <c r="B11662" s="64" t="s">
        <v>6856</v>
      </c>
      <c r="C11662" s="124" t="s">
        <v>17</v>
      </c>
      <c r="D11662" s="124" t="s">
        <v>6857</v>
      </c>
      <c r="E11662" s="148" t="s">
        <v>4019</v>
      </c>
      <c r="F11662" s="148"/>
      <c r="G11662" s="84" t="s">
        <v>3967</v>
      </c>
      <c r="H11662" s="71">
        <v>1</v>
      </c>
      <c r="I11662" s="71">
        <v>0</v>
      </c>
      <c r="J11662" s="70">
        <v>24.13</v>
      </c>
      <c r="K11662" s="70">
        <v>24.13</v>
      </c>
    </row>
    <row r="11663" spans="1:11" ht="25.5">
      <c r="A11663" s="124" t="s">
        <v>3973</v>
      </c>
      <c r="B11663" s="64" t="s">
        <v>6377</v>
      </c>
      <c r="C11663" s="124" t="s">
        <v>17</v>
      </c>
      <c r="D11663" s="124" t="s">
        <v>6378</v>
      </c>
      <c r="E11663" s="148" t="s">
        <v>3976</v>
      </c>
      <c r="F11663" s="148"/>
      <c r="G11663" s="84" t="s">
        <v>3967</v>
      </c>
      <c r="H11663" s="71">
        <v>1</v>
      </c>
      <c r="I11663" s="71">
        <v>0</v>
      </c>
      <c r="J11663" s="70">
        <v>0.78</v>
      </c>
      <c r="K11663" s="70">
        <v>0.78</v>
      </c>
    </row>
    <row r="11664" spans="1:11" ht="25.5">
      <c r="A11664" s="115"/>
      <c r="B11664" s="115"/>
      <c r="C11664" s="115"/>
      <c r="D11664" s="115"/>
      <c r="E11664" s="115"/>
      <c r="F11664" s="115" t="s">
        <v>3983</v>
      </c>
      <c r="G11664" s="73">
        <v>24.64</v>
      </c>
      <c r="H11664" s="115" t="s">
        <v>3984</v>
      </c>
      <c r="I11664" s="73">
        <v>0</v>
      </c>
      <c r="J11664" s="115" t="s">
        <v>3985</v>
      </c>
      <c r="K11664" s="73">
        <v>24.64</v>
      </c>
    </row>
    <row r="11665" spans="1:11" ht="26.25" thickBot="1">
      <c r="A11665" s="115"/>
      <c r="B11665" s="115"/>
      <c r="C11665" s="115"/>
      <c r="D11665" s="115"/>
      <c r="E11665" s="115"/>
      <c r="F11665" s="115" t="s">
        <v>3986</v>
      </c>
      <c r="G11665" s="73">
        <v>7.35</v>
      </c>
      <c r="H11665" s="138"/>
      <c r="I11665" s="138" t="s">
        <v>3987</v>
      </c>
      <c r="J11665" s="115"/>
      <c r="K11665" s="73">
        <v>39.5</v>
      </c>
    </row>
    <row r="11666" spans="1:11" ht="15" thickTop="1">
      <c r="A11666" s="68"/>
      <c r="B11666" s="68"/>
      <c r="C11666" s="68"/>
      <c r="D11666" s="68"/>
      <c r="E11666" s="68"/>
      <c r="F11666" s="68"/>
      <c r="G11666" s="68"/>
      <c r="H11666" s="68"/>
      <c r="I11666" s="68"/>
      <c r="J11666" s="68"/>
      <c r="K11666" s="68"/>
    </row>
    <row r="11667" spans="1:11" ht="15">
      <c r="A11667" s="120"/>
      <c r="B11667" s="121" t="s">
        <v>1</v>
      </c>
      <c r="C11667" s="120" t="s">
        <v>2</v>
      </c>
      <c r="D11667" s="120" t="s">
        <v>3</v>
      </c>
      <c r="E11667" s="144" t="s">
        <v>2279</v>
      </c>
      <c r="F11667" s="144"/>
      <c r="G11667" s="122" t="s">
        <v>4</v>
      </c>
      <c r="H11667" s="121" t="s">
        <v>5</v>
      </c>
      <c r="I11667" s="121" t="s">
        <v>6</v>
      </c>
      <c r="J11667" s="121" t="s">
        <v>8</v>
      </c>
    </row>
    <row r="11668" spans="1:11">
      <c r="A11668" s="123" t="s">
        <v>3963</v>
      </c>
      <c r="B11668" s="78" t="s">
        <v>4980</v>
      </c>
      <c r="C11668" s="123" t="s">
        <v>120</v>
      </c>
      <c r="D11668" s="123" t="s">
        <v>4424</v>
      </c>
      <c r="E11668" s="150" t="s">
        <v>2411</v>
      </c>
      <c r="F11668" s="150"/>
      <c r="G11668" s="77" t="s">
        <v>4981</v>
      </c>
      <c r="H11668" s="67">
        <v>1</v>
      </c>
      <c r="I11668" s="79">
        <v>31.22</v>
      </c>
      <c r="J11668" s="79">
        <v>31.22</v>
      </c>
    </row>
    <row r="11669" spans="1:11" ht="30">
      <c r="A11669" s="120" t="s">
        <v>4322</v>
      </c>
      <c r="B11669" s="121" t="s">
        <v>1</v>
      </c>
      <c r="C11669" s="120" t="s">
        <v>2</v>
      </c>
      <c r="D11669" s="120" t="s">
        <v>4019</v>
      </c>
      <c r="E11669" s="121" t="s">
        <v>3953</v>
      </c>
      <c r="F11669" s="145" t="s">
        <v>4323</v>
      </c>
      <c r="G11669" s="145"/>
      <c r="H11669" s="145"/>
      <c r="I11669" s="145"/>
      <c r="J11669" s="121" t="s">
        <v>4324</v>
      </c>
    </row>
    <row r="11670" spans="1:11">
      <c r="A11670" s="124" t="s">
        <v>3973</v>
      </c>
      <c r="B11670" s="64" t="s">
        <v>6852</v>
      </c>
      <c r="C11670" s="124" t="s">
        <v>120</v>
      </c>
      <c r="D11670" s="124" t="s">
        <v>6853</v>
      </c>
      <c r="E11670" s="71">
        <v>1</v>
      </c>
      <c r="F11670" s="124"/>
      <c r="G11670" s="124"/>
      <c r="H11670" s="124"/>
      <c r="I11670" s="125" t="s">
        <v>6519</v>
      </c>
      <c r="J11670" s="125" t="s">
        <v>6519</v>
      </c>
    </row>
    <row r="11671" spans="1:11">
      <c r="A11671" s="128"/>
      <c r="B11671" s="128"/>
      <c r="C11671" s="128"/>
      <c r="D11671" s="128"/>
      <c r="E11671" s="128"/>
      <c r="F11671" s="128" t="s">
        <v>4328</v>
      </c>
      <c r="G11671" s="128"/>
      <c r="H11671" s="128"/>
      <c r="I11671" s="128"/>
      <c r="J11671" s="72">
        <v>0</v>
      </c>
    </row>
    <row r="11672" spans="1:11">
      <c r="A11672" s="128"/>
      <c r="B11672" s="128"/>
      <c r="C11672" s="128"/>
      <c r="D11672" s="128"/>
      <c r="E11672" s="128"/>
      <c r="F11672" s="128" t="s">
        <v>4329</v>
      </c>
      <c r="G11672" s="128"/>
      <c r="H11672" s="128"/>
      <c r="I11672" s="128"/>
      <c r="J11672" s="110">
        <v>24.128699999999998</v>
      </c>
    </row>
    <row r="11673" spans="1:11">
      <c r="A11673" s="128"/>
      <c r="B11673" s="128"/>
      <c r="C11673" s="128"/>
      <c r="D11673" s="128"/>
      <c r="E11673" s="128"/>
      <c r="F11673" s="128" t="s">
        <v>4330</v>
      </c>
      <c r="G11673" s="128"/>
      <c r="H11673" s="128"/>
      <c r="I11673" s="128"/>
      <c r="J11673" s="110">
        <v>24.128699999999998</v>
      </c>
    </row>
    <row r="11674" spans="1:11">
      <c r="A11674" s="128"/>
      <c r="B11674" s="128"/>
      <c r="C11674" s="128"/>
      <c r="D11674" s="128"/>
      <c r="E11674" s="128"/>
      <c r="F11674" s="128" t="s">
        <v>4331</v>
      </c>
      <c r="G11674" s="128"/>
      <c r="H11674" s="128"/>
      <c r="I11674" s="128"/>
      <c r="J11674" s="110">
        <v>1</v>
      </c>
    </row>
    <row r="11675" spans="1:11">
      <c r="A11675" s="128"/>
      <c r="B11675" s="128"/>
      <c r="C11675" s="128"/>
      <c r="D11675" s="128"/>
      <c r="E11675" s="128"/>
      <c r="F11675" s="128" t="s">
        <v>4332</v>
      </c>
      <c r="G11675" s="128"/>
      <c r="H11675" s="128"/>
      <c r="I11675" s="128"/>
      <c r="J11675" s="110">
        <v>24.128699999999998</v>
      </c>
    </row>
    <row r="11676" spans="1:11" ht="30">
      <c r="A11676" s="120" t="s">
        <v>4333</v>
      </c>
      <c r="B11676" s="121" t="s">
        <v>1</v>
      </c>
      <c r="C11676" s="120" t="s">
        <v>2</v>
      </c>
      <c r="D11676" s="120" t="s">
        <v>4334</v>
      </c>
      <c r="E11676" s="121" t="s">
        <v>3953</v>
      </c>
      <c r="F11676" s="121" t="s">
        <v>4335</v>
      </c>
      <c r="G11676" s="121" t="s">
        <v>4336</v>
      </c>
      <c r="H11676" s="121"/>
      <c r="I11676" s="121"/>
      <c r="J11676" s="121" t="s">
        <v>4323</v>
      </c>
    </row>
    <row r="11677" spans="1:11" ht="25.5">
      <c r="A11677" s="124" t="s">
        <v>3973</v>
      </c>
      <c r="B11677" s="64" t="s">
        <v>6364</v>
      </c>
      <c r="C11677" s="124" t="s">
        <v>120</v>
      </c>
      <c r="D11677" s="124" t="s">
        <v>6365</v>
      </c>
      <c r="E11677" s="71">
        <v>1</v>
      </c>
      <c r="F11677" s="84" t="s">
        <v>4981</v>
      </c>
      <c r="G11677" s="147" t="s">
        <v>6366</v>
      </c>
      <c r="H11677" s="147"/>
      <c r="I11677" s="148"/>
      <c r="J11677" s="125" t="s">
        <v>6366</v>
      </c>
    </row>
    <row r="11678" spans="1:11" ht="25.5">
      <c r="A11678" s="124" t="s">
        <v>3973</v>
      </c>
      <c r="B11678" s="64" t="s">
        <v>6356</v>
      </c>
      <c r="C11678" s="124" t="s">
        <v>120</v>
      </c>
      <c r="D11678" s="124" t="s">
        <v>6357</v>
      </c>
      <c r="E11678" s="71">
        <v>1</v>
      </c>
      <c r="F11678" s="84" t="s">
        <v>4981</v>
      </c>
      <c r="G11678" s="147" t="s">
        <v>6358</v>
      </c>
      <c r="H11678" s="147"/>
      <c r="I11678" s="148"/>
      <c r="J11678" s="125" t="s">
        <v>6358</v>
      </c>
    </row>
    <row r="11679" spans="1:11" ht="25.5">
      <c r="A11679" s="124" t="s">
        <v>3973</v>
      </c>
      <c r="B11679" s="64" t="s">
        <v>6362</v>
      </c>
      <c r="C11679" s="124" t="s">
        <v>120</v>
      </c>
      <c r="D11679" s="124" t="s">
        <v>6363</v>
      </c>
      <c r="E11679" s="71">
        <v>1</v>
      </c>
      <c r="F11679" s="84" t="s">
        <v>4981</v>
      </c>
      <c r="G11679" s="147" t="s">
        <v>2824</v>
      </c>
      <c r="H11679" s="147"/>
      <c r="I11679" s="148"/>
      <c r="J11679" s="125" t="s">
        <v>2824</v>
      </c>
    </row>
    <row r="11680" spans="1:11" ht="25.5">
      <c r="A11680" s="124" t="s">
        <v>3973</v>
      </c>
      <c r="B11680" s="64" t="s">
        <v>6359</v>
      </c>
      <c r="C11680" s="124" t="s">
        <v>120</v>
      </c>
      <c r="D11680" s="124" t="s">
        <v>6360</v>
      </c>
      <c r="E11680" s="71">
        <v>1</v>
      </c>
      <c r="F11680" s="84" t="s">
        <v>4981</v>
      </c>
      <c r="G11680" s="147" t="s">
        <v>6361</v>
      </c>
      <c r="H11680" s="147"/>
      <c r="I11680" s="148"/>
      <c r="J11680" s="125" t="s">
        <v>6361</v>
      </c>
    </row>
    <row r="11681" spans="1:11">
      <c r="A11681" s="128"/>
      <c r="B11681" s="128"/>
      <c r="C11681" s="128"/>
      <c r="D11681" s="128"/>
      <c r="E11681" s="128"/>
      <c r="F11681" s="128" t="s">
        <v>4343</v>
      </c>
      <c r="G11681" s="128"/>
      <c r="H11681" s="128"/>
      <c r="I11681" s="128"/>
      <c r="J11681" s="110">
        <v>4.49</v>
      </c>
    </row>
    <row r="11682" spans="1:11" ht="30">
      <c r="A11682" s="120" t="s">
        <v>4344</v>
      </c>
      <c r="B11682" s="121" t="s">
        <v>1</v>
      </c>
      <c r="C11682" s="120" t="s">
        <v>2</v>
      </c>
      <c r="D11682" s="120" t="s">
        <v>4345</v>
      </c>
      <c r="E11682" s="121" t="s">
        <v>3953</v>
      </c>
      <c r="F11682" s="121" t="s">
        <v>4335</v>
      </c>
      <c r="G11682" s="121" t="s">
        <v>4336</v>
      </c>
      <c r="H11682" s="121"/>
      <c r="I11682" s="121"/>
      <c r="J11682" s="121" t="s">
        <v>4323</v>
      </c>
    </row>
    <row r="11683" spans="1:11" ht="25.5">
      <c r="A11683" s="116" t="s">
        <v>3963</v>
      </c>
      <c r="B11683" s="117" t="s">
        <v>6946</v>
      </c>
      <c r="C11683" s="116" t="s">
        <v>120</v>
      </c>
      <c r="D11683" s="116" t="s">
        <v>6947</v>
      </c>
      <c r="E11683" s="7">
        <v>1</v>
      </c>
      <c r="F11683" s="5" t="s">
        <v>4981</v>
      </c>
      <c r="G11683" s="149" t="s">
        <v>6374</v>
      </c>
      <c r="H11683" s="149"/>
      <c r="I11683" s="136"/>
      <c r="J11683" s="126" t="s">
        <v>6374</v>
      </c>
    </row>
    <row r="11684" spans="1:11" ht="25.5">
      <c r="A11684" s="116" t="s">
        <v>3963</v>
      </c>
      <c r="B11684" s="117" t="s">
        <v>6850</v>
      </c>
      <c r="C11684" s="116" t="s">
        <v>120</v>
      </c>
      <c r="D11684" s="116" t="s">
        <v>6851</v>
      </c>
      <c r="E11684" s="7">
        <v>1</v>
      </c>
      <c r="F11684" s="5" t="s">
        <v>4981</v>
      </c>
      <c r="G11684" s="149" t="s">
        <v>3960</v>
      </c>
      <c r="H11684" s="149"/>
      <c r="I11684" s="136"/>
      <c r="J11684" s="126" t="s">
        <v>3960</v>
      </c>
    </row>
    <row r="11685" spans="1:11">
      <c r="A11685" s="116" t="s">
        <v>3963</v>
      </c>
      <c r="B11685" s="117" t="s">
        <v>6922</v>
      </c>
      <c r="C11685" s="116" t="s">
        <v>120</v>
      </c>
      <c r="D11685" s="116" t="s">
        <v>6923</v>
      </c>
      <c r="E11685" s="7">
        <v>1</v>
      </c>
      <c r="F11685" s="5" t="s">
        <v>4981</v>
      </c>
      <c r="G11685" s="149" t="s">
        <v>6369</v>
      </c>
      <c r="H11685" s="149"/>
      <c r="I11685" s="136"/>
      <c r="J11685" s="126" t="s">
        <v>6369</v>
      </c>
    </row>
    <row r="11686" spans="1:11">
      <c r="A11686" s="128"/>
      <c r="B11686" s="128"/>
      <c r="C11686" s="128"/>
      <c r="D11686" s="128"/>
      <c r="E11686" s="128"/>
      <c r="F11686" s="128" t="s">
        <v>4355</v>
      </c>
      <c r="G11686" s="128"/>
      <c r="H11686" s="128"/>
      <c r="I11686" s="128"/>
      <c r="J11686" s="110">
        <v>2.6</v>
      </c>
    </row>
    <row r="11687" spans="1:11">
      <c r="A11687" s="115"/>
      <c r="B11687" s="115"/>
      <c r="C11687" s="115"/>
      <c r="D11687" s="115"/>
      <c r="E11687" s="115" t="s">
        <v>3983</v>
      </c>
      <c r="F11687" s="73">
        <v>0</v>
      </c>
      <c r="G11687" s="115" t="s">
        <v>3984</v>
      </c>
      <c r="H11687" s="73">
        <v>24.64</v>
      </c>
      <c r="I11687" s="115" t="s">
        <v>3985</v>
      </c>
      <c r="J11687" s="73">
        <v>24.6402</v>
      </c>
    </row>
    <row r="11688" spans="1:11" ht="15" thickBot="1">
      <c r="A11688" s="115"/>
      <c r="B11688" s="115"/>
      <c r="C11688" s="115"/>
      <c r="D11688" s="115"/>
      <c r="E11688" s="115" t="s">
        <v>3986</v>
      </c>
      <c r="F11688" s="73">
        <v>7.14</v>
      </c>
      <c r="G11688" s="115"/>
      <c r="H11688" s="138" t="s">
        <v>3987</v>
      </c>
      <c r="I11688" s="138"/>
      <c r="J11688" s="73">
        <v>38.36</v>
      </c>
    </row>
    <row r="11689" spans="1:11" ht="15" thickTop="1">
      <c r="A11689" s="68"/>
      <c r="B11689" s="68"/>
      <c r="C11689" s="68"/>
      <c r="D11689" s="68"/>
      <c r="E11689" s="68"/>
      <c r="F11689" s="68"/>
      <c r="G11689" s="68"/>
      <c r="H11689" s="68"/>
      <c r="I11689" s="68"/>
      <c r="J11689" s="68"/>
    </row>
    <row r="11690" spans="1:11" ht="15">
      <c r="A11690" s="120"/>
      <c r="B11690" s="121" t="s">
        <v>1</v>
      </c>
      <c r="C11690" s="120" t="s">
        <v>2</v>
      </c>
      <c r="D11690" s="120" t="s">
        <v>3</v>
      </c>
      <c r="E11690" s="144" t="s">
        <v>2279</v>
      </c>
      <c r="F11690" s="144"/>
      <c r="G11690" s="122" t="s">
        <v>4</v>
      </c>
      <c r="H11690" s="121" t="s">
        <v>5</v>
      </c>
      <c r="I11690" s="121" t="s">
        <v>3962</v>
      </c>
      <c r="J11690" s="121" t="s">
        <v>6</v>
      </c>
      <c r="K11690" s="121" t="s">
        <v>8</v>
      </c>
    </row>
    <row r="11691" spans="1:11" ht="51">
      <c r="A11691" s="123" t="s">
        <v>3963</v>
      </c>
      <c r="B11691" s="78" t="s">
        <v>4384</v>
      </c>
      <c r="C11691" s="123" t="s">
        <v>17</v>
      </c>
      <c r="D11691" s="123" t="s">
        <v>4385</v>
      </c>
      <c r="E11691" s="150" t="s">
        <v>2637</v>
      </c>
      <c r="F11691" s="150"/>
      <c r="G11691" s="77" t="s">
        <v>3992</v>
      </c>
      <c r="H11691" s="67">
        <v>1</v>
      </c>
      <c r="I11691" s="79"/>
      <c r="J11691" s="79">
        <v>166.74</v>
      </c>
      <c r="K11691" s="79">
        <v>166.74</v>
      </c>
    </row>
    <row r="11692" spans="1:11" ht="51">
      <c r="A11692" s="116" t="s">
        <v>3964</v>
      </c>
      <c r="B11692" s="117" t="s">
        <v>7189</v>
      </c>
      <c r="C11692" s="116" t="s">
        <v>17</v>
      </c>
      <c r="D11692" s="116" t="s">
        <v>7190</v>
      </c>
      <c r="E11692" s="136" t="s">
        <v>4252</v>
      </c>
      <c r="F11692" s="136"/>
      <c r="G11692" s="5" t="s">
        <v>3967</v>
      </c>
      <c r="H11692" s="7">
        <v>1</v>
      </c>
      <c r="I11692" s="7">
        <v>0</v>
      </c>
      <c r="J11692" s="69">
        <v>30.28</v>
      </c>
      <c r="K11692" s="69">
        <v>30.28</v>
      </c>
    </row>
    <row r="11693" spans="1:11" ht="25.5">
      <c r="A11693" s="116" t="s">
        <v>3964</v>
      </c>
      <c r="B11693" s="117" t="s">
        <v>6677</v>
      </c>
      <c r="C11693" s="116" t="s">
        <v>17</v>
      </c>
      <c r="D11693" s="116" t="s">
        <v>6678</v>
      </c>
      <c r="E11693" s="136" t="s">
        <v>2323</v>
      </c>
      <c r="F11693" s="136"/>
      <c r="G11693" s="5" t="s">
        <v>3967</v>
      </c>
      <c r="H11693" s="7">
        <v>1</v>
      </c>
      <c r="I11693" s="7">
        <v>0</v>
      </c>
      <c r="J11693" s="69">
        <v>23.86</v>
      </c>
      <c r="K11693" s="69">
        <v>23.86</v>
      </c>
    </row>
    <row r="11694" spans="1:11" ht="51">
      <c r="A11694" s="116" t="s">
        <v>3964</v>
      </c>
      <c r="B11694" s="117" t="s">
        <v>7191</v>
      </c>
      <c r="C11694" s="116" t="s">
        <v>17</v>
      </c>
      <c r="D11694" s="116" t="s">
        <v>7192</v>
      </c>
      <c r="E11694" s="136" t="s">
        <v>4252</v>
      </c>
      <c r="F11694" s="136"/>
      <c r="G11694" s="5" t="s">
        <v>3967</v>
      </c>
      <c r="H11694" s="7">
        <v>1</v>
      </c>
      <c r="I11694" s="7">
        <v>0</v>
      </c>
      <c r="J11694" s="69">
        <v>100.34</v>
      </c>
      <c r="K11694" s="69">
        <v>100.34</v>
      </c>
    </row>
    <row r="11695" spans="1:11" ht="51">
      <c r="A11695" s="116" t="s">
        <v>3964</v>
      </c>
      <c r="B11695" s="117" t="s">
        <v>7193</v>
      </c>
      <c r="C11695" s="116" t="s">
        <v>17</v>
      </c>
      <c r="D11695" s="116" t="s">
        <v>7194</v>
      </c>
      <c r="E11695" s="136" t="s">
        <v>4252</v>
      </c>
      <c r="F11695" s="136"/>
      <c r="G11695" s="5" t="s">
        <v>3967</v>
      </c>
      <c r="H11695" s="7">
        <v>1</v>
      </c>
      <c r="I11695" s="7">
        <v>0</v>
      </c>
      <c r="J11695" s="69">
        <v>12.26</v>
      </c>
      <c r="K11695" s="69">
        <v>12.26</v>
      </c>
    </row>
    <row r="11696" spans="1:11" ht="25.5">
      <c r="A11696" s="115"/>
      <c r="B11696" s="115"/>
      <c r="C11696" s="115"/>
      <c r="D11696" s="115"/>
      <c r="E11696" s="115"/>
      <c r="F11696" s="115" t="s">
        <v>3983</v>
      </c>
      <c r="G11696" s="73">
        <v>17.54</v>
      </c>
      <c r="H11696" s="115" t="s">
        <v>3984</v>
      </c>
      <c r="I11696" s="73">
        <v>0</v>
      </c>
      <c r="J11696" s="115" t="s">
        <v>3985</v>
      </c>
      <c r="K11696" s="73">
        <v>17.54</v>
      </c>
    </row>
    <row r="11697" spans="1:11" ht="26.25" thickBot="1">
      <c r="A11697" s="115"/>
      <c r="B11697" s="115"/>
      <c r="C11697" s="115"/>
      <c r="D11697" s="115"/>
      <c r="E11697" s="115"/>
      <c r="F11697" s="115" t="s">
        <v>3986</v>
      </c>
      <c r="G11697" s="73">
        <v>38.15</v>
      </c>
      <c r="H11697" s="138"/>
      <c r="I11697" s="138" t="s">
        <v>3987</v>
      </c>
      <c r="J11697" s="115"/>
      <c r="K11697" s="73">
        <v>204.89</v>
      </c>
    </row>
    <row r="11698" spans="1:11" ht="15" thickTop="1">
      <c r="A11698" s="68"/>
      <c r="B11698" s="68"/>
      <c r="C11698" s="68"/>
      <c r="D11698" s="68"/>
      <c r="E11698" s="68"/>
      <c r="F11698" s="68"/>
      <c r="G11698" s="68"/>
      <c r="H11698" s="68"/>
      <c r="I11698" s="68"/>
      <c r="J11698" s="68"/>
      <c r="K11698" s="68"/>
    </row>
    <row r="11699" spans="1:11" ht="15">
      <c r="A11699" s="120"/>
      <c r="B11699" s="121" t="s">
        <v>1</v>
      </c>
      <c r="C11699" s="120" t="s">
        <v>2</v>
      </c>
      <c r="D11699" s="120" t="s">
        <v>3</v>
      </c>
      <c r="E11699" s="144" t="s">
        <v>2279</v>
      </c>
      <c r="F11699" s="144"/>
      <c r="G11699" s="122" t="s">
        <v>4</v>
      </c>
      <c r="H11699" s="121" t="s">
        <v>5</v>
      </c>
      <c r="I11699" s="121" t="s">
        <v>3962</v>
      </c>
      <c r="J11699" s="121" t="s">
        <v>6</v>
      </c>
      <c r="K11699" s="121" t="s">
        <v>8</v>
      </c>
    </row>
    <row r="11700" spans="1:11" ht="51">
      <c r="A11700" s="123" t="s">
        <v>3963</v>
      </c>
      <c r="B11700" s="78" t="s">
        <v>4379</v>
      </c>
      <c r="C11700" s="123" t="s">
        <v>17</v>
      </c>
      <c r="D11700" s="123" t="s">
        <v>4380</v>
      </c>
      <c r="E11700" s="150" t="s">
        <v>2637</v>
      </c>
      <c r="F11700" s="150"/>
      <c r="G11700" s="77" t="s">
        <v>90</v>
      </c>
      <c r="H11700" s="67">
        <v>1</v>
      </c>
      <c r="I11700" s="79"/>
      <c r="J11700" s="79">
        <v>397.82</v>
      </c>
      <c r="K11700" s="79">
        <v>397.82</v>
      </c>
    </row>
    <row r="11701" spans="1:11" ht="51">
      <c r="A11701" s="116" t="s">
        <v>3964</v>
      </c>
      <c r="B11701" s="117" t="s">
        <v>7191</v>
      </c>
      <c r="C11701" s="116" t="s">
        <v>17</v>
      </c>
      <c r="D11701" s="116" t="s">
        <v>7192</v>
      </c>
      <c r="E11701" s="136" t="s">
        <v>4252</v>
      </c>
      <c r="F11701" s="136"/>
      <c r="G11701" s="5" t="s">
        <v>3967</v>
      </c>
      <c r="H11701" s="7">
        <v>1</v>
      </c>
      <c r="I11701" s="7">
        <v>0</v>
      </c>
      <c r="J11701" s="69">
        <v>100.34</v>
      </c>
      <c r="K11701" s="69">
        <v>100.34</v>
      </c>
    </row>
    <row r="11702" spans="1:11" ht="51">
      <c r="A11702" s="116" t="s">
        <v>3964</v>
      </c>
      <c r="B11702" s="117" t="s">
        <v>7193</v>
      </c>
      <c r="C11702" s="116" t="s">
        <v>17</v>
      </c>
      <c r="D11702" s="116" t="s">
        <v>7194</v>
      </c>
      <c r="E11702" s="136" t="s">
        <v>4252</v>
      </c>
      <c r="F11702" s="136"/>
      <c r="G11702" s="5" t="s">
        <v>3967</v>
      </c>
      <c r="H11702" s="7">
        <v>1</v>
      </c>
      <c r="I11702" s="7">
        <v>0</v>
      </c>
      <c r="J11702" s="69">
        <v>12.26</v>
      </c>
      <c r="K11702" s="69">
        <v>12.26</v>
      </c>
    </row>
    <row r="11703" spans="1:11" ht="51">
      <c r="A11703" s="116" t="s">
        <v>3964</v>
      </c>
      <c r="B11703" s="117" t="s">
        <v>7195</v>
      </c>
      <c r="C11703" s="116" t="s">
        <v>17</v>
      </c>
      <c r="D11703" s="116" t="s">
        <v>7196</v>
      </c>
      <c r="E11703" s="136" t="s">
        <v>4252</v>
      </c>
      <c r="F11703" s="136"/>
      <c r="G11703" s="5" t="s">
        <v>3967</v>
      </c>
      <c r="H11703" s="7">
        <v>1</v>
      </c>
      <c r="I11703" s="7">
        <v>0</v>
      </c>
      <c r="J11703" s="69">
        <v>140.18</v>
      </c>
      <c r="K11703" s="69">
        <v>140.18</v>
      </c>
    </row>
    <row r="11704" spans="1:11" ht="51">
      <c r="A11704" s="116" t="s">
        <v>3964</v>
      </c>
      <c r="B11704" s="117" t="s">
        <v>7189</v>
      </c>
      <c r="C11704" s="116" t="s">
        <v>17</v>
      </c>
      <c r="D11704" s="116" t="s">
        <v>7190</v>
      </c>
      <c r="E11704" s="136" t="s">
        <v>4252</v>
      </c>
      <c r="F11704" s="136"/>
      <c r="G11704" s="5" t="s">
        <v>3967</v>
      </c>
      <c r="H11704" s="7">
        <v>1</v>
      </c>
      <c r="I11704" s="7">
        <v>0</v>
      </c>
      <c r="J11704" s="69">
        <v>30.28</v>
      </c>
      <c r="K11704" s="69">
        <v>30.28</v>
      </c>
    </row>
    <row r="11705" spans="1:11" ht="25.5">
      <c r="A11705" s="116" t="s">
        <v>3964</v>
      </c>
      <c r="B11705" s="117" t="s">
        <v>6677</v>
      </c>
      <c r="C11705" s="116" t="s">
        <v>17</v>
      </c>
      <c r="D11705" s="116" t="s">
        <v>6678</v>
      </c>
      <c r="E11705" s="136" t="s">
        <v>2323</v>
      </c>
      <c r="F11705" s="136"/>
      <c r="G11705" s="5" t="s">
        <v>3967</v>
      </c>
      <c r="H11705" s="7">
        <v>1</v>
      </c>
      <c r="I11705" s="7">
        <v>0</v>
      </c>
      <c r="J11705" s="69">
        <v>23.86</v>
      </c>
      <c r="K11705" s="69">
        <v>23.86</v>
      </c>
    </row>
    <row r="11706" spans="1:11" ht="51">
      <c r="A11706" s="116" t="s">
        <v>3964</v>
      </c>
      <c r="B11706" s="117" t="s">
        <v>7197</v>
      </c>
      <c r="C11706" s="116" t="s">
        <v>17</v>
      </c>
      <c r="D11706" s="116" t="s">
        <v>7198</v>
      </c>
      <c r="E11706" s="136" t="s">
        <v>4252</v>
      </c>
      <c r="F11706" s="136"/>
      <c r="G11706" s="5" t="s">
        <v>3967</v>
      </c>
      <c r="H11706" s="7">
        <v>1</v>
      </c>
      <c r="I11706" s="7">
        <v>0</v>
      </c>
      <c r="J11706" s="69">
        <v>90.9</v>
      </c>
      <c r="K11706" s="69">
        <v>90.9</v>
      </c>
    </row>
    <row r="11707" spans="1:11" ht="25.5">
      <c r="A11707" s="115"/>
      <c r="B11707" s="115"/>
      <c r="C11707" s="115"/>
      <c r="D11707" s="115"/>
      <c r="E11707" s="115"/>
      <c r="F11707" s="115" t="s">
        <v>3983</v>
      </c>
      <c r="G11707" s="73">
        <v>17.54</v>
      </c>
      <c r="H11707" s="115" t="s">
        <v>3984</v>
      </c>
      <c r="I11707" s="73">
        <v>0</v>
      </c>
      <c r="J11707" s="115" t="s">
        <v>3985</v>
      </c>
      <c r="K11707" s="73">
        <v>17.54</v>
      </c>
    </row>
    <row r="11708" spans="1:11" ht="26.25" thickBot="1">
      <c r="A11708" s="115"/>
      <c r="B11708" s="115"/>
      <c r="C11708" s="115"/>
      <c r="D11708" s="115"/>
      <c r="E11708" s="115"/>
      <c r="F11708" s="115" t="s">
        <v>3986</v>
      </c>
      <c r="G11708" s="73">
        <v>91.02</v>
      </c>
      <c r="H11708" s="138"/>
      <c r="I11708" s="138" t="s">
        <v>3987</v>
      </c>
      <c r="J11708" s="115"/>
      <c r="K11708" s="73">
        <v>488.84</v>
      </c>
    </row>
    <row r="11709" spans="1:11" ht="15" thickTop="1">
      <c r="A11709" s="68"/>
      <c r="B11709" s="68"/>
      <c r="C11709" s="68"/>
      <c r="D11709" s="68"/>
      <c r="E11709" s="68"/>
      <c r="F11709" s="68"/>
      <c r="G11709" s="68"/>
      <c r="H11709" s="68"/>
      <c r="I11709" s="68"/>
      <c r="J11709" s="68"/>
      <c r="K11709" s="68"/>
    </row>
    <row r="11710" spans="1:11" ht="15">
      <c r="A11710" s="120"/>
      <c r="B11710" s="121" t="s">
        <v>1</v>
      </c>
      <c r="C11710" s="120" t="s">
        <v>2</v>
      </c>
      <c r="D11710" s="120" t="s">
        <v>3</v>
      </c>
      <c r="E11710" s="144" t="s">
        <v>2279</v>
      </c>
      <c r="F11710" s="144"/>
      <c r="G11710" s="122" t="s">
        <v>4</v>
      </c>
      <c r="H11710" s="121" t="s">
        <v>5</v>
      </c>
      <c r="I11710" s="121" t="s">
        <v>3962</v>
      </c>
      <c r="J11710" s="121" t="s">
        <v>6</v>
      </c>
      <c r="K11710" s="121" t="s">
        <v>8</v>
      </c>
    </row>
    <row r="11711" spans="1:11" ht="51">
      <c r="A11711" s="123" t="s">
        <v>3963</v>
      </c>
      <c r="B11711" s="78" t="s">
        <v>7191</v>
      </c>
      <c r="C11711" s="123" t="s">
        <v>17</v>
      </c>
      <c r="D11711" s="123" t="s">
        <v>7192</v>
      </c>
      <c r="E11711" s="150" t="s">
        <v>4252</v>
      </c>
      <c r="F11711" s="150"/>
      <c r="G11711" s="77" t="s">
        <v>3967</v>
      </c>
      <c r="H11711" s="67">
        <v>1</v>
      </c>
      <c r="I11711" s="79"/>
      <c r="J11711" s="79">
        <v>100.34</v>
      </c>
      <c r="K11711" s="79">
        <v>100.34</v>
      </c>
    </row>
    <row r="11712" spans="1:11" ht="38.25">
      <c r="A11712" s="124" t="s">
        <v>3973</v>
      </c>
      <c r="B11712" s="64" t="s">
        <v>7199</v>
      </c>
      <c r="C11712" s="124" t="s">
        <v>17</v>
      </c>
      <c r="D11712" s="124" t="s">
        <v>7200</v>
      </c>
      <c r="E11712" s="148" t="s">
        <v>5666</v>
      </c>
      <c r="F11712" s="148"/>
      <c r="G11712" s="84" t="s">
        <v>72</v>
      </c>
      <c r="H11712" s="71">
        <v>3.4199999999999998E-5</v>
      </c>
      <c r="I11712" s="71">
        <v>0</v>
      </c>
      <c r="J11712" s="70">
        <v>683059.21</v>
      </c>
      <c r="K11712" s="70">
        <v>23.36</v>
      </c>
    </row>
    <row r="11713" spans="1:11" ht="51">
      <c r="A11713" s="124" t="s">
        <v>3973</v>
      </c>
      <c r="B11713" s="64" t="s">
        <v>7201</v>
      </c>
      <c r="C11713" s="124" t="s">
        <v>17</v>
      </c>
      <c r="D11713" s="124" t="s">
        <v>7202</v>
      </c>
      <c r="E11713" s="148" t="s">
        <v>5666</v>
      </c>
      <c r="F11713" s="148"/>
      <c r="G11713" s="84" t="s">
        <v>72</v>
      </c>
      <c r="H11713" s="71">
        <v>5.3300000000000001E-5</v>
      </c>
      <c r="I11713" s="71">
        <v>0</v>
      </c>
      <c r="J11713" s="70">
        <v>1444327.46</v>
      </c>
      <c r="K11713" s="70">
        <v>76.98</v>
      </c>
    </row>
    <row r="11714" spans="1:11" ht="25.5">
      <c r="A11714" s="115"/>
      <c r="B11714" s="115"/>
      <c r="C11714" s="115"/>
      <c r="D11714" s="115"/>
      <c r="E11714" s="115"/>
      <c r="F11714" s="115" t="s">
        <v>3983</v>
      </c>
      <c r="G11714" s="73">
        <v>0</v>
      </c>
      <c r="H11714" s="115" t="s">
        <v>3984</v>
      </c>
      <c r="I11714" s="73">
        <v>0</v>
      </c>
      <c r="J11714" s="115" t="s">
        <v>3985</v>
      </c>
      <c r="K11714" s="73">
        <v>0</v>
      </c>
    </row>
    <row r="11715" spans="1:11" ht="26.25" thickBot="1">
      <c r="A11715" s="115"/>
      <c r="B11715" s="115"/>
      <c r="C11715" s="115"/>
      <c r="D11715" s="115"/>
      <c r="E11715" s="115"/>
      <c r="F11715" s="115" t="s">
        <v>3986</v>
      </c>
      <c r="G11715" s="73">
        <v>22.95</v>
      </c>
      <c r="H11715" s="138"/>
      <c r="I11715" s="138" t="s">
        <v>3987</v>
      </c>
      <c r="J11715" s="115"/>
      <c r="K11715" s="73">
        <v>123.29</v>
      </c>
    </row>
    <row r="11716" spans="1:11" ht="15" thickTop="1">
      <c r="A11716" s="68"/>
      <c r="B11716" s="68"/>
      <c r="C11716" s="68"/>
      <c r="D11716" s="68"/>
      <c r="E11716" s="68"/>
      <c r="F11716" s="68"/>
      <c r="G11716" s="68"/>
      <c r="H11716" s="68"/>
      <c r="I11716" s="68"/>
      <c r="J11716" s="68"/>
      <c r="K11716" s="68"/>
    </row>
    <row r="11717" spans="1:11" ht="15">
      <c r="A11717" s="120"/>
      <c r="B11717" s="121" t="s">
        <v>1</v>
      </c>
      <c r="C11717" s="120" t="s">
        <v>2</v>
      </c>
      <c r="D11717" s="120" t="s">
        <v>3</v>
      </c>
      <c r="E11717" s="144" t="s">
        <v>2279</v>
      </c>
      <c r="F11717" s="144"/>
      <c r="G11717" s="122" t="s">
        <v>4</v>
      </c>
      <c r="H11717" s="121" t="s">
        <v>5</v>
      </c>
      <c r="I11717" s="121" t="s">
        <v>3962</v>
      </c>
      <c r="J11717" s="121" t="s">
        <v>6</v>
      </c>
      <c r="K11717" s="121" t="s">
        <v>8</v>
      </c>
    </row>
    <row r="11718" spans="1:11" ht="51">
      <c r="A11718" s="123" t="s">
        <v>3963</v>
      </c>
      <c r="B11718" s="78" t="s">
        <v>7193</v>
      </c>
      <c r="C11718" s="123" t="s">
        <v>17</v>
      </c>
      <c r="D11718" s="123" t="s">
        <v>7194</v>
      </c>
      <c r="E11718" s="150" t="s">
        <v>4252</v>
      </c>
      <c r="F11718" s="150"/>
      <c r="G11718" s="77" t="s">
        <v>3967</v>
      </c>
      <c r="H11718" s="67">
        <v>1</v>
      </c>
      <c r="I11718" s="79"/>
      <c r="J11718" s="79">
        <v>12.26</v>
      </c>
      <c r="K11718" s="79">
        <v>12.26</v>
      </c>
    </row>
    <row r="11719" spans="1:11" ht="51">
      <c r="A11719" s="124" t="s">
        <v>3973</v>
      </c>
      <c r="B11719" s="64" t="s">
        <v>7201</v>
      </c>
      <c r="C11719" s="124" t="s">
        <v>17</v>
      </c>
      <c r="D11719" s="124" t="s">
        <v>7202</v>
      </c>
      <c r="E11719" s="148" t="s">
        <v>5666</v>
      </c>
      <c r="F11719" s="148"/>
      <c r="G11719" s="84" t="s">
        <v>72</v>
      </c>
      <c r="H11719" s="71">
        <v>5.8000000000000004E-6</v>
      </c>
      <c r="I11719" s="71">
        <v>0</v>
      </c>
      <c r="J11719" s="70">
        <v>1444327.46</v>
      </c>
      <c r="K11719" s="70">
        <v>8.3699999999999992</v>
      </c>
    </row>
    <row r="11720" spans="1:11" ht="38.25">
      <c r="A11720" s="124" t="s">
        <v>3973</v>
      </c>
      <c r="B11720" s="64" t="s">
        <v>7199</v>
      </c>
      <c r="C11720" s="124" t="s">
        <v>17</v>
      </c>
      <c r="D11720" s="124" t="s">
        <v>7200</v>
      </c>
      <c r="E11720" s="148" t="s">
        <v>5666</v>
      </c>
      <c r="F11720" s="148"/>
      <c r="G11720" s="84" t="s">
        <v>72</v>
      </c>
      <c r="H11720" s="71">
        <v>5.6999999999999996E-6</v>
      </c>
      <c r="I11720" s="71">
        <v>0</v>
      </c>
      <c r="J11720" s="70">
        <v>683059.21</v>
      </c>
      <c r="K11720" s="70">
        <v>3.89</v>
      </c>
    </row>
    <row r="11721" spans="1:11" ht="25.5">
      <c r="A11721" s="115"/>
      <c r="B11721" s="115"/>
      <c r="C11721" s="115"/>
      <c r="D11721" s="115"/>
      <c r="E11721" s="115"/>
      <c r="F11721" s="115" t="s">
        <v>3983</v>
      </c>
      <c r="G11721" s="73">
        <v>0</v>
      </c>
      <c r="H11721" s="115" t="s">
        <v>3984</v>
      </c>
      <c r="I11721" s="73">
        <v>0</v>
      </c>
      <c r="J11721" s="115" t="s">
        <v>3985</v>
      </c>
      <c r="K11721" s="73">
        <v>0</v>
      </c>
    </row>
    <row r="11722" spans="1:11" ht="26.25" thickBot="1">
      <c r="A11722" s="115"/>
      <c r="B11722" s="115"/>
      <c r="C11722" s="115"/>
      <c r="D11722" s="115"/>
      <c r="E11722" s="115"/>
      <c r="F11722" s="115" t="s">
        <v>3986</v>
      </c>
      <c r="G11722" s="73">
        <v>2.8</v>
      </c>
      <c r="H11722" s="138"/>
      <c r="I11722" s="138" t="s">
        <v>3987</v>
      </c>
      <c r="J11722" s="115"/>
      <c r="K11722" s="73">
        <v>15.06</v>
      </c>
    </row>
    <row r="11723" spans="1:11" ht="15" thickTop="1">
      <c r="A11723" s="68"/>
      <c r="B11723" s="68"/>
      <c r="C11723" s="68"/>
      <c r="D11723" s="68"/>
      <c r="E11723" s="68"/>
      <c r="F11723" s="68"/>
      <c r="G11723" s="68"/>
      <c r="H11723" s="68"/>
      <c r="I11723" s="68"/>
      <c r="J11723" s="68"/>
      <c r="K11723" s="68"/>
    </row>
    <row r="11724" spans="1:11" ht="15">
      <c r="A11724" s="120"/>
      <c r="B11724" s="121" t="s">
        <v>1</v>
      </c>
      <c r="C11724" s="120" t="s">
        <v>2</v>
      </c>
      <c r="D11724" s="120" t="s">
        <v>3</v>
      </c>
      <c r="E11724" s="144" t="s">
        <v>2279</v>
      </c>
      <c r="F11724" s="144"/>
      <c r="G11724" s="122" t="s">
        <v>4</v>
      </c>
      <c r="H11724" s="121" t="s">
        <v>5</v>
      </c>
      <c r="I11724" s="121" t="s">
        <v>3962</v>
      </c>
      <c r="J11724" s="121" t="s">
        <v>6</v>
      </c>
      <c r="K11724" s="121" t="s">
        <v>8</v>
      </c>
    </row>
    <row r="11725" spans="1:11" ht="51">
      <c r="A11725" s="123" t="s">
        <v>3963</v>
      </c>
      <c r="B11725" s="78" t="s">
        <v>7189</v>
      </c>
      <c r="C11725" s="123" t="s">
        <v>17</v>
      </c>
      <c r="D11725" s="123" t="s">
        <v>7190</v>
      </c>
      <c r="E11725" s="150" t="s">
        <v>4252</v>
      </c>
      <c r="F11725" s="150"/>
      <c r="G11725" s="77" t="s">
        <v>3967</v>
      </c>
      <c r="H11725" s="67">
        <v>1</v>
      </c>
      <c r="I11725" s="79"/>
      <c r="J11725" s="79">
        <v>30.28</v>
      </c>
      <c r="K11725" s="79">
        <v>30.28</v>
      </c>
    </row>
    <row r="11726" spans="1:11" ht="38.25">
      <c r="A11726" s="124" t="s">
        <v>3973</v>
      </c>
      <c r="B11726" s="64" t="s">
        <v>7199</v>
      </c>
      <c r="C11726" s="124" t="s">
        <v>17</v>
      </c>
      <c r="D11726" s="124" t="s">
        <v>7200</v>
      </c>
      <c r="E11726" s="148" t="s">
        <v>5666</v>
      </c>
      <c r="F11726" s="148"/>
      <c r="G11726" s="84" t="s">
        <v>72</v>
      </c>
      <c r="H11726" s="71">
        <v>1.4100000000000001E-5</v>
      </c>
      <c r="I11726" s="71">
        <v>0</v>
      </c>
      <c r="J11726" s="70">
        <v>683059.21</v>
      </c>
      <c r="K11726" s="70">
        <v>9.6300000000000008</v>
      </c>
    </row>
    <row r="11727" spans="1:11" ht="51">
      <c r="A11727" s="124" t="s">
        <v>3973</v>
      </c>
      <c r="B11727" s="64" t="s">
        <v>7201</v>
      </c>
      <c r="C11727" s="124" t="s">
        <v>17</v>
      </c>
      <c r="D11727" s="124" t="s">
        <v>7202</v>
      </c>
      <c r="E11727" s="148" t="s">
        <v>5666</v>
      </c>
      <c r="F11727" s="148"/>
      <c r="G11727" s="84" t="s">
        <v>72</v>
      </c>
      <c r="H11727" s="71">
        <v>1.43E-5</v>
      </c>
      <c r="I11727" s="71">
        <v>0</v>
      </c>
      <c r="J11727" s="70">
        <v>1444327.46</v>
      </c>
      <c r="K11727" s="70">
        <v>20.65</v>
      </c>
    </row>
    <row r="11728" spans="1:11" ht="25.5">
      <c r="A11728" s="115"/>
      <c r="B11728" s="115"/>
      <c r="C11728" s="115"/>
      <c r="D11728" s="115"/>
      <c r="E11728" s="115"/>
      <c r="F11728" s="115" t="s">
        <v>3983</v>
      </c>
      <c r="G11728" s="73">
        <v>0</v>
      </c>
      <c r="H11728" s="115" t="s">
        <v>3984</v>
      </c>
      <c r="I11728" s="73">
        <v>0</v>
      </c>
      <c r="J11728" s="115" t="s">
        <v>3985</v>
      </c>
      <c r="K11728" s="73">
        <v>0</v>
      </c>
    </row>
    <row r="11729" spans="1:11" ht="26.25" thickBot="1">
      <c r="A11729" s="115"/>
      <c r="B11729" s="115"/>
      <c r="C11729" s="115"/>
      <c r="D11729" s="115"/>
      <c r="E11729" s="115"/>
      <c r="F11729" s="115" t="s">
        <v>3986</v>
      </c>
      <c r="G11729" s="73">
        <v>6.92</v>
      </c>
      <c r="H11729" s="138"/>
      <c r="I11729" s="138" t="s">
        <v>3987</v>
      </c>
      <c r="J11729" s="115"/>
      <c r="K11729" s="73">
        <v>37.200000000000003</v>
      </c>
    </row>
    <row r="11730" spans="1:11" ht="15" thickTop="1">
      <c r="A11730" s="68"/>
      <c r="B11730" s="68"/>
      <c r="C11730" s="68"/>
      <c r="D11730" s="68"/>
      <c r="E11730" s="68"/>
      <c r="F11730" s="68"/>
      <c r="G11730" s="68"/>
      <c r="H11730" s="68"/>
      <c r="I11730" s="68"/>
      <c r="J11730" s="68"/>
      <c r="K11730" s="68"/>
    </row>
    <row r="11731" spans="1:11" ht="15">
      <c r="A11731" s="120"/>
      <c r="B11731" s="121" t="s">
        <v>1</v>
      </c>
      <c r="C11731" s="120" t="s">
        <v>2</v>
      </c>
      <c r="D11731" s="120" t="s">
        <v>3</v>
      </c>
      <c r="E11731" s="144" t="s">
        <v>2279</v>
      </c>
      <c r="F11731" s="144"/>
      <c r="G11731" s="122" t="s">
        <v>4</v>
      </c>
      <c r="H11731" s="121" t="s">
        <v>5</v>
      </c>
      <c r="I11731" s="121" t="s">
        <v>3962</v>
      </c>
      <c r="J11731" s="121" t="s">
        <v>6</v>
      </c>
      <c r="K11731" s="121" t="s">
        <v>8</v>
      </c>
    </row>
    <row r="11732" spans="1:11" ht="51">
      <c r="A11732" s="123" t="s">
        <v>3963</v>
      </c>
      <c r="B11732" s="78" t="s">
        <v>7195</v>
      </c>
      <c r="C11732" s="123" t="s">
        <v>17</v>
      </c>
      <c r="D11732" s="123" t="s">
        <v>7196</v>
      </c>
      <c r="E11732" s="150" t="s">
        <v>4252</v>
      </c>
      <c r="F11732" s="150"/>
      <c r="G11732" s="77" t="s">
        <v>3967</v>
      </c>
      <c r="H11732" s="67">
        <v>1</v>
      </c>
      <c r="I11732" s="79"/>
      <c r="J11732" s="79">
        <v>140.18</v>
      </c>
      <c r="K11732" s="79">
        <v>140.18</v>
      </c>
    </row>
    <row r="11733" spans="1:11" ht="51">
      <c r="A11733" s="124" t="s">
        <v>3973</v>
      </c>
      <c r="B11733" s="64" t="s">
        <v>7201</v>
      </c>
      <c r="C11733" s="124" t="s">
        <v>17</v>
      </c>
      <c r="D11733" s="124" t="s">
        <v>7202</v>
      </c>
      <c r="E11733" s="148" t="s">
        <v>5666</v>
      </c>
      <c r="F11733" s="148"/>
      <c r="G11733" s="84" t="s">
        <v>72</v>
      </c>
      <c r="H11733" s="71">
        <v>6.6699999999999995E-5</v>
      </c>
      <c r="I11733" s="71">
        <v>0</v>
      </c>
      <c r="J11733" s="70">
        <v>1444327.46</v>
      </c>
      <c r="K11733" s="70">
        <v>96.33</v>
      </c>
    </row>
    <row r="11734" spans="1:11" ht="38.25">
      <c r="A11734" s="124" t="s">
        <v>3973</v>
      </c>
      <c r="B11734" s="64" t="s">
        <v>7199</v>
      </c>
      <c r="C11734" s="124" t="s">
        <v>17</v>
      </c>
      <c r="D11734" s="124" t="s">
        <v>7200</v>
      </c>
      <c r="E11734" s="148" t="s">
        <v>5666</v>
      </c>
      <c r="F11734" s="148"/>
      <c r="G11734" s="84" t="s">
        <v>72</v>
      </c>
      <c r="H11734" s="71">
        <v>6.4200000000000002E-5</v>
      </c>
      <c r="I11734" s="71">
        <v>0</v>
      </c>
      <c r="J11734" s="70">
        <v>683059.21</v>
      </c>
      <c r="K11734" s="70">
        <v>43.85</v>
      </c>
    </row>
    <row r="11735" spans="1:11" ht="25.5">
      <c r="A11735" s="115"/>
      <c r="B11735" s="115"/>
      <c r="C11735" s="115"/>
      <c r="D11735" s="115"/>
      <c r="E11735" s="115"/>
      <c r="F11735" s="115" t="s">
        <v>3983</v>
      </c>
      <c r="G11735" s="73">
        <v>0</v>
      </c>
      <c r="H11735" s="115" t="s">
        <v>3984</v>
      </c>
      <c r="I11735" s="73">
        <v>0</v>
      </c>
      <c r="J11735" s="115" t="s">
        <v>3985</v>
      </c>
      <c r="K11735" s="73">
        <v>0</v>
      </c>
    </row>
    <row r="11736" spans="1:11" ht="26.25" thickBot="1">
      <c r="A11736" s="115"/>
      <c r="B11736" s="115"/>
      <c r="C11736" s="115"/>
      <c r="D11736" s="115"/>
      <c r="E11736" s="115"/>
      <c r="F11736" s="115" t="s">
        <v>3986</v>
      </c>
      <c r="G11736" s="73">
        <v>32.07</v>
      </c>
      <c r="H11736" s="138"/>
      <c r="I11736" s="138" t="s">
        <v>3987</v>
      </c>
      <c r="J11736" s="115"/>
      <c r="K11736" s="73">
        <v>172.25</v>
      </c>
    </row>
    <row r="11737" spans="1:11" ht="15" thickTop="1">
      <c r="A11737" s="68"/>
      <c r="B11737" s="68"/>
      <c r="C11737" s="68"/>
      <c r="D11737" s="68"/>
      <c r="E11737" s="68"/>
      <c r="F11737" s="68"/>
      <c r="G11737" s="68"/>
      <c r="H11737" s="68"/>
      <c r="I11737" s="68"/>
      <c r="J11737" s="68"/>
      <c r="K11737" s="68"/>
    </row>
    <row r="11738" spans="1:11" ht="15">
      <c r="A11738" s="120"/>
      <c r="B11738" s="121" t="s">
        <v>1</v>
      </c>
      <c r="C11738" s="120" t="s">
        <v>2</v>
      </c>
      <c r="D11738" s="120" t="s">
        <v>3</v>
      </c>
      <c r="E11738" s="144" t="s">
        <v>2279</v>
      </c>
      <c r="F11738" s="144"/>
      <c r="G11738" s="122" t="s">
        <v>4</v>
      </c>
      <c r="H11738" s="121" t="s">
        <v>5</v>
      </c>
      <c r="I11738" s="121" t="s">
        <v>3962</v>
      </c>
      <c r="J11738" s="121" t="s">
        <v>6</v>
      </c>
      <c r="K11738" s="121" t="s">
        <v>8</v>
      </c>
    </row>
    <row r="11739" spans="1:11" ht="51">
      <c r="A11739" s="123" t="s">
        <v>3963</v>
      </c>
      <c r="B11739" s="78" t="s">
        <v>7197</v>
      </c>
      <c r="C11739" s="123" t="s">
        <v>17</v>
      </c>
      <c r="D11739" s="123" t="s">
        <v>7198</v>
      </c>
      <c r="E11739" s="150" t="s">
        <v>4252</v>
      </c>
      <c r="F11739" s="150"/>
      <c r="G11739" s="77" t="s">
        <v>3967</v>
      </c>
      <c r="H11739" s="67">
        <v>1</v>
      </c>
      <c r="I11739" s="79"/>
      <c r="J11739" s="79">
        <v>90.9</v>
      </c>
      <c r="K11739" s="79">
        <v>90.9</v>
      </c>
    </row>
    <row r="11740" spans="1:11">
      <c r="A11740" s="124" t="s">
        <v>3973</v>
      </c>
      <c r="B11740" s="64" t="s">
        <v>6615</v>
      </c>
      <c r="C11740" s="124" t="s">
        <v>17</v>
      </c>
      <c r="D11740" s="124" t="s">
        <v>6616</v>
      </c>
      <c r="E11740" s="148" t="s">
        <v>3976</v>
      </c>
      <c r="F11740" s="148"/>
      <c r="G11740" s="84" t="s">
        <v>4008</v>
      </c>
      <c r="H11740" s="71">
        <v>15.33</v>
      </c>
      <c r="I11740" s="71">
        <v>0</v>
      </c>
      <c r="J11740" s="70">
        <v>5.93</v>
      </c>
      <c r="K11740" s="70">
        <v>90.9</v>
      </c>
    </row>
    <row r="11741" spans="1:11" ht="25.5">
      <c r="A11741" s="115"/>
      <c r="B11741" s="115"/>
      <c r="C11741" s="115"/>
      <c r="D11741" s="115"/>
      <c r="E11741" s="115"/>
      <c r="F11741" s="115" t="s">
        <v>3983</v>
      </c>
      <c r="G11741" s="73">
        <v>0</v>
      </c>
      <c r="H11741" s="115" t="s">
        <v>3984</v>
      </c>
      <c r="I11741" s="73">
        <v>0</v>
      </c>
      <c r="J11741" s="115" t="s">
        <v>3985</v>
      </c>
      <c r="K11741" s="73">
        <v>0</v>
      </c>
    </row>
    <row r="11742" spans="1:11" ht="26.25" thickBot="1">
      <c r="A11742" s="115"/>
      <c r="B11742" s="115"/>
      <c r="C11742" s="115"/>
      <c r="D11742" s="115"/>
      <c r="E11742" s="115"/>
      <c r="F11742" s="115" t="s">
        <v>3986</v>
      </c>
      <c r="G11742" s="73">
        <v>20.79</v>
      </c>
      <c r="H11742" s="138"/>
      <c r="I11742" s="138" t="s">
        <v>3987</v>
      </c>
      <c r="J11742" s="115"/>
      <c r="K11742" s="73">
        <v>111.69</v>
      </c>
    </row>
    <row r="11743" spans="1:11" ht="15" thickTop="1">
      <c r="A11743" s="68"/>
      <c r="B11743" s="68"/>
      <c r="C11743" s="68"/>
      <c r="D11743" s="68"/>
      <c r="E11743" s="68"/>
      <c r="F11743" s="68"/>
      <c r="G11743" s="68"/>
      <c r="H11743" s="68"/>
      <c r="I11743" s="68"/>
      <c r="J11743" s="68"/>
      <c r="K11743" s="68"/>
    </row>
    <row r="11744" spans="1:11" ht="15">
      <c r="A11744" s="120"/>
      <c r="B11744" s="121" t="s">
        <v>1</v>
      </c>
      <c r="C11744" s="120" t="s">
        <v>2</v>
      </c>
      <c r="D11744" s="120" t="s">
        <v>3</v>
      </c>
      <c r="E11744" s="144" t="s">
        <v>2279</v>
      </c>
      <c r="F11744" s="144"/>
      <c r="G11744" s="122" t="s">
        <v>4</v>
      </c>
      <c r="H11744" s="121" t="s">
        <v>5</v>
      </c>
      <c r="I11744" s="121" t="s">
        <v>3962</v>
      </c>
      <c r="J11744" s="121" t="s">
        <v>6</v>
      </c>
      <c r="K11744" s="121" t="s">
        <v>8</v>
      </c>
    </row>
    <row r="11745" spans="1:11" ht="25.5">
      <c r="A11745" s="123" t="s">
        <v>3963</v>
      </c>
      <c r="B11745" s="78" t="s">
        <v>4486</v>
      </c>
      <c r="C11745" s="123" t="s">
        <v>17</v>
      </c>
      <c r="D11745" s="123" t="s">
        <v>4487</v>
      </c>
      <c r="E11745" s="150" t="s">
        <v>2637</v>
      </c>
      <c r="F11745" s="150"/>
      <c r="G11745" s="77" t="s">
        <v>3992</v>
      </c>
      <c r="H11745" s="67">
        <v>1</v>
      </c>
      <c r="I11745" s="79"/>
      <c r="J11745" s="79">
        <v>2.94</v>
      </c>
      <c r="K11745" s="79">
        <v>2.94</v>
      </c>
    </row>
    <row r="11746" spans="1:11" ht="25.5">
      <c r="A11746" s="116" t="s">
        <v>3964</v>
      </c>
      <c r="B11746" s="117" t="s">
        <v>7203</v>
      </c>
      <c r="C11746" s="116" t="s">
        <v>17</v>
      </c>
      <c r="D11746" s="116" t="s">
        <v>7204</v>
      </c>
      <c r="E11746" s="136" t="s">
        <v>4252</v>
      </c>
      <c r="F11746" s="136"/>
      <c r="G11746" s="5" t="s">
        <v>3967</v>
      </c>
      <c r="H11746" s="7">
        <v>1</v>
      </c>
      <c r="I11746" s="7">
        <v>0</v>
      </c>
      <c r="J11746" s="69">
        <v>2.39</v>
      </c>
      <c r="K11746" s="69">
        <v>2.39</v>
      </c>
    </row>
    <row r="11747" spans="1:11" ht="25.5">
      <c r="A11747" s="116" t="s">
        <v>3964</v>
      </c>
      <c r="B11747" s="117" t="s">
        <v>7205</v>
      </c>
      <c r="C11747" s="116" t="s">
        <v>17</v>
      </c>
      <c r="D11747" s="116" t="s">
        <v>7206</v>
      </c>
      <c r="E11747" s="136" t="s">
        <v>4252</v>
      </c>
      <c r="F11747" s="136"/>
      <c r="G11747" s="5" t="s">
        <v>3967</v>
      </c>
      <c r="H11747" s="7">
        <v>1</v>
      </c>
      <c r="I11747" s="7">
        <v>0</v>
      </c>
      <c r="J11747" s="69">
        <v>0.55000000000000004</v>
      </c>
      <c r="K11747" s="69">
        <v>0.55000000000000004</v>
      </c>
    </row>
    <row r="11748" spans="1:11" ht="25.5">
      <c r="A11748" s="115"/>
      <c r="B11748" s="115"/>
      <c r="C11748" s="115"/>
      <c r="D11748" s="115"/>
      <c r="E11748" s="115"/>
      <c r="F11748" s="115" t="s">
        <v>3983</v>
      </c>
      <c r="G11748" s="73">
        <v>0</v>
      </c>
      <c r="H11748" s="115" t="s">
        <v>3984</v>
      </c>
      <c r="I11748" s="73">
        <v>0</v>
      </c>
      <c r="J11748" s="115" t="s">
        <v>3985</v>
      </c>
      <c r="K11748" s="73">
        <v>0</v>
      </c>
    </row>
    <row r="11749" spans="1:11" ht="26.25" thickBot="1">
      <c r="A11749" s="115"/>
      <c r="B11749" s="115"/>
      <c r="C11749" s="115"/>
      <c r="D11749" s="115"/>
      <c r="E11749" s="115"/>
      <c r="F11749" s="115" t="s">
        <v>3986</v>
      </c>
      <c r="G11749" s="73">
        <v>0.67</v>
      </c>
      <c r="H11749" s="138"/>
      <c r="I11749" s="138" t="s">
        <v>3987</v>
      </c>
      <c r="J11749" s="115"/>
      <c r="K11749" s="73">
        <v>3.61</v>
      </c>
    </row>
    <row r="11750" spans="1:11" ht="15" thickTop="1">
      <c r="A11750" s="68"/>
      <c r="B11750" s="68"/>
      <c r="C11750" s="68"/>
      <c r="D11750" s="68"/>
      <c r="E11750" s="68"/>
      <c r="F11750" s="68"/>
      <c r="G11750" s="68"/>
      <c r="H11750" s="68"/>
      <c r="I11750" s="68"/>
      <c r="J11750" s="68"/>
      <c r="K11750" s="68"/>
    </row>
    <row r="11751" spans="1:11" ht="15">
      <c r="A11751" s="120"/>
      <c r="B11751" s="121" t="s">
        <v>1</v>
      </c>
      <c r="C11751" s="120" t="s">
        <v>2</v>
      </c>
      <c r="D11751" s="120" t="s">
        <v>3</v>
      </c>
      <c r="E11751" s="144" t="s">
        <v>2279</v>
      </c>
      <c r="F11751" s="144"/>
      <c r="G11751" s="122" t="s">
        <v>4</v>
      </c>
      <c r="H11751" s="121" t="s">
        <v>5</v>
      </c>
      <c r="I11751" s="121" t="s">
        <v>3962</v>
      </c>
      <c r="J11751" s="121" t="s">
        <v>6</v>
      </c>
      <c r="K11751" s="121" t="s">
        <v>8</v>
      </c>
    </row>
    <row r="11752" spans="1:11" ht="25.5">
      <c r="A11752" s="123" t="s">
        <v>3963</v>
      </c>
      <c r="B11752" s="78" t="s">
        <v>4484</v>
      </c>
      <c r="C11752" s="123" t="s">
        <v>17</v>
      </c>
      <c r="D11752" s="123" t="s">
        <v>4485</v>
      </c>
      <c r="E11752" s="150" t="s">
        <v>2637</v>
      </c>
      <c r="F11752" s="150"/>
      <c r="G11752" s="77" t="s">
        <v>90</v>
      </c>
      <c r="H11752" s="67">
        <v>1</v>
      </c>
      <c r="I11752" s="79"/>
      <c r="J11752" s="79">
        <v>9.17</v>
      </c>
      <c r="K11752" s="79">
        <v>9.17</v>
      </c>
    </row>
    <row r="11753" spans="1:11" ht="25.5">
      <c r="A11753" s="116" t="s">
        <v>3964</v>
      </c>
      <c r="B11753" s="117" t="s">
        <v>7207</v>
      </c>
      <c r="C11753" s="116" t="s">
        <v>17</v>
      </c>
      <c r="D11753" s="116" t="s">
        <v>7208</v>
      </c>
      <c r="E11753" s="136" t="s">
        <v>4252</v>
      </c>
      <c r="F11753" s="136"/>
      <c r="G11753" s="5" t="s">
        <v>3967</v>
      </c>
      <c r="H11753" s="7">
        <v>1</v>
      </c>
      <c r="I11753" s="7">
        <v>0</v>
      </c>
      <c r="J11753" s="69">
        <v>2.98</v>
      </c>
      <c r="K11753" s="69">
        <v>2.98</v>
      </c>
    </row>
    <row r="11754" spans="1:11" ht="25.5">
      <c r="A11754" s="116" t="s">
        <v>3964</v>
      </c>
      <c r="B11754" s="117" t="s">
        <v>7209</v>
      </c>
      <c r="C11754" s="116" t="s">
        <v>17</v>
      </c>
      <c r="D11754" s="116" t="s">
        <v>7210</v>
      </c>
      <c r="E11754" s="136" t="s">
        <v>4252</v>
      </c>
      <c r="F11754" s="136"/>
      <c r="G11754" s="5" t="s">
        <v>3967</v>
      </c>
      <c r="H11754" s="7">
        <v>1</v>
      </c>
      <c r="I11754" s="7">
        <v>0</v>
      </c>
      <c r="J11754" s="69">
        <v>3.25</v>
      </c>
      <c r="K11754" s="69">
        <v>3.25</v>
      </c>
    </row>
    <row r="11755" spans="1:11" ht="25.5">
      <c r="A11755" s="116" t="s">
        <v>3964</v>
      </c>
      <c r="B11755" s="117" t="s">
        <v>7205</v>
      </c>
      <c r="C11755" s="116" t="s">
        <v>17</v>
      </c>
      <c r="D11755" s="116" t="s">
        <v>7206</v>
      </c>
      <c r="E11755" s="136" t="s">
        <v>4252</v>
      </c>
      <c r="F11755" s="136"/>
      <c r="G11755" s="5" t="s">
        <v>3967</v>
      </c>
      <c r="H11755" s="7">
        <v>1</v>
      </c>
      <c r="I11755" s="7">
        <v>0</v>
      </c>
      <c r="J11755" s="69">
        <v>0.55000000000000004</v>
      </c>
      <c r="K11755" s="69">
        <v>0.55000000000000004</v>
      </c>
    </row>
    <row r="11756" spans="1:11" ht="25.5">
      <c r="A11756" s="116" t="s">
        <v>3964</v>
      </c>
      <c r="B11756" s="117" t="s">
        <v>7203</v>
      </c>
      <c r="C11756" s="116" t="s">
        <v>17</v>
      </c>
      <c r="D11756" s="116" t="s">
        <v>7204</v>
      </c>
      <c r="E11756" s="136" t="s">
        <v>4252</v>
      </c>
      <c r="F11756" s="136"/>
      <c r="G11756" s="5" t="s">
        <v>3967</v>
      </c>
      <c r="H11756" s="7">
        <v>1</v>
      </c>
      <c r="I11756" s="7">
        <v>0</v>
      </c>
      <c r="J11756" s="69">
        <v>2.39</v>
      </c>
      <c r="K11756" s="69">
        <v>2.39</v>
      </c>
    </row>
    <row r="11757" spans="1:11" ht="25.5">
      <c r="A11757" s="115"/>
      <c r="B11757" s="115"/>
      <c r="C11757" s="115"/>
      <c r="D11757" s="115"/>
      <c r="E11757" s="115"/>
      <c r="F11757" s="115" t="s">
        <v>3983</v>
      </c>
      <c r="G11757" s="73">
        <v>0</v>
      </c>
      <c r="H11757" s="115" t="s">
        <v>3984</v>
      </c>
      <c r="I11757" s="73">
        <v>0</v>
      </c>
      <c r="J11757" s="115" t="s">
        <v>3985</v>
      </c>
      <c r="K11757" s="73">
        <v>0</v>
      </c>
    </row>
    <row r="11758" spans="1:11" ht="26.25" thickBot="1">
      <c r="A11758" s="115"/>
      <c r="B11758" s="115"/>
      <c r="C11758" s="115"/>
      <c r="D11758" s="115"/>
      <c r="E11758" s="115"/>
      <c r="F11758" s="115" t="s">
        <v>3986</v>
      </c>
      <c r="G11758" s="73">
        <v>2.09</v>
      </c>
      <c r="H11758" s="138"/>
      <c r="I11758" s="138" t="s">
        <v>3987</v>
      </c>
      <c r="J11758" s="115"/>
      <c r="K11758" s="73">
        <v>11.26</v>
      </c>
    </row>
    <row r="11759" spans="1:11" ht="15" thickTop="1">
      <c r="A11759" s="68"/>
      <c r="B11759" s="68"/>
      <c r="C11759" s="68"/>
      <c r="D11759" s="68"/>
      <c r="E11759" s="68"/>
      <c r="F11759" s="68"/>
      <c r="G11759" s="68"/>
      <c r="H11759" s="68"/>
      <c r="I11759" s="68"/>
      <c r="J11759" s="68"/>
      <c r="K11759" s="68"/>
    </row>
    <row r="11760" spans="1:11" ht="15">
      <c r="A11760" s="120"/>
      <c r="B11760" s="121" t="s">
        <v>1</v>
      </c>
      <c r="C11760" s="120" t="s">
        <v>2</v>
      </c>
      <c r="D11760" s="120" t="s">
        <v>3</v>
      </c>
      <c r="E11760" s="144" t="s">
        <v>2279</v>
      </c>
      <c r="F11760" s="144"/>
      <c r="G11760" s="122" t="s">
        <v>4</v>
      </c>
      <c r="H11760" s="121" t="s">
        <v>5</v>
      </c>
      <c r="I11760" s="121" t="s">
        <v>3962</v>
      </c>
      <c r="J11760" s="121" t="s">
        <v>6</v>
      </c>
      <c r="K11760" s="121" t="s">
        <v>8</v>
      </c>
    </row>
    <row r="11761" spans="1:11" ht="25.5">
      <c r="A11761" s="123" t="s">
        <v>3963</v>
      </c>
      <c r="B11761" s="78" t="s">
        <v>7203</v>
      </c>
      <c r="C11761" s="123" t="s">
        <v>17</v>
      </c>
      <c r="D11761" s="123" t="s">
        <v>7204</v>
      </c>
      <c r="E11761" s="150" t="s">
        <v>4252</v>
      </c>
      <c r="F11761" s="150"/>
      <c r="G11761" s="77" t="s">
        <v>3967</v>
      </c>
      <c r="H11761" s="67">
        <v>1</v>
      </c>
      <c r="I11761" s="79"/>
      <c r="J11761" s="79">
        <v>2.39</v>
      </c>
      <c r="K11761" s="79">
        <v>2.39</v>
      </c>
    </row>
    <row r="11762" spans="1:11" ht="38.25">
      <c r="A11762" s="124" t="s">
        <v>3973</v>
      </c>
      <c r="B11762" s="64" t="s">
        <v>7211</v>
      </c>
      <c r="C11762" s="124" t="s">
        <v>17</v>
      </c>
      <c r="D11762" s="124" t="s">
        <v>7212</v>
      </c>
      <c r="E11762" s="148" t="s">
        <v>5666</v>
      </c>
      <c r="F11762" s="148"/>
      <c r="G11762" s="84" t="s">
        <v>72</v>
      </c>
      <c r="H11762" s="71">
        <v>6.3999999999999997E-5</v>
      </c>
      <c r="I11762" s="71">
        <v>0</v>
      </c>
      <c r="J11762" s="70">
        <v>37365.629999999997</v>
      </c>
      <c r="K11762" s="70">
        <v>2.39</v>
      </c>
    </row>
    <row r="11763" spans="1:11" ht="25.5">
      <c r="A11763" s="115"/>
      <c r="B11763" s="115"/>
      <c r="C11763" s="115"/>
      <c r="D11763" s="115"/>
      <c r="E11763" s="115"/>
      <c r="F11763" s="115" t="s">
        <v>3983</v>
      </c>
      <c r="G11763" s="73">
        <v>0</v>
      </c>
      <c r="H11763" s="115" t="s">
        <v>3984</v>
      </c>
      <c r="I11763" s="73">
        <v>0</v>
      </c>
      <c r="J11763" s="115" t="s">
        <v>3985</v>
      </c>
      <c r="K11763" s="73">
        <v>0</v>
      </c>
    </row>
    <row r="11764" spans="1:11" ht="26.25" thickBot="1">
      <c r="A11764" s="115"/>
      <c r="B11764" s="115"/>
      <c r="C11764" s="115"/>
      <c r="D11764" s="115"/>
      <c r="E11764" s="115"/>
      <c r="F11764" s="115" t="s">
        <v>3986</v>
      </c>
      <c r="G11764" s="73">
        <v>0.54</v>
      </c>
      <c r="H11764" s="138"/>
      <c r="I11764" s="138" t="s">
        <v>3987</v>
      </c>
      <c r="J11764" s="115"/>
      <c r="K11764" s="73">
        <v>2.93</v>
      </c>
    </row>
    <row r="11765" spans="1:11" ht="15" thickTop="1">
      <c r="A11765" s="68"/>
      <c r="B11765" s="68"/>
      <c r="C11765" s="68"/>
      <c r="D11765" s="68"/>
      <c r="E11765" s="68"/>
      <c r="F11765" s="68"/>
      <c r="G11765" s="68"/>
      <c r="H11765" s="68"/>
      <c r="I11765" s="68"/>
      <c r="J11765" s="68"/>
      <c r="K11765" s="68"/>
    </row>
    <row r="11766" spans="1:11" ht="15">
      <c r="A11766" s="120"/>
      <c r="B11766" s="121" t="s">
        <v>1</v>
      </c>
      <c r="C11766" s="120" t="s">
        <v>2</v>
      </c>
      <c r="D11766" s="120" t="s">
        <v>3</v>
      </c>
      <c r="E11766" s="144" t="s">
        <v>2279</v>
      </c>
      <c r="F11766" s="144"/>
      <c r="G11766" s="122" t="s">
        <v>4</v>
      </c>
      <c r="H11766" s="121" t="s">
        <v>5</v>
      </c>
      <c r="I11766" s="121" t="s">
        <v>3962</v>
      </c>
      <c r="J11766" s="121" t="s">
        <v>6</v>
      </c>
      <c r="K11766" s="121" t="s">
        <v>8</v>
      </c>
    </row>
    <row r="11767" spans="1:11" ht="25.5">
      <c r="A11767" s="123" t="s">
        <v>3963</v>
      </c>
      <c r="B11767" s="78" t="s">
        <v>7205</v>
      </c>
      <c r="C11767" s="123" t="s">
        <v>17</v>
      </c>
      <c r="D11767" s="123" t="s">
        <v>7206</v>
      </c>
      <c r="E11767" s="150" t="s">
        <v>4252</v>
      </c>
      <c r="F11767" s="150"/>
      <c r="G11767" s="77" t="s">
        <v>3967</v>
      </c>
      <c r="H11767" s="67">
        <v>1</v>
      </c>
      <c r="I11767" s="79"/>
      <c r="J11767" s="79">
        <v>0.55000000000000004</v>
      </c>
      <c r="K11767" s="79">
        <v>0.55000000000000004</v>
      </c>
    </row>
    <row r="11768" spans="1:11" ht="38.25">
      <c r="A11768" s="124" t="s">
        <v>3973</v>
      </c>
      <c r="B11768" s="64" t="s">
        <v>7211</v>
      </c>
      <c r="C11768" s="124" t="s">
        <v>17</v>
      </c>
      <c r="D11768" s="124" t="s">
        <v>7212</v>
      </c>
      <c r="E11768" s="148" t="s">
        <v>5666</v>
      </c>
      <c r="F11768" s="148"/>
      <c r="G11768" s="84" t="s">
        <v>72</v>
      </c>
      <c r="H11768" s="71">
        <v>1.4800000000000001E-5</v>
      </c>
      <c r="I11768" s="71">
        <v>0</v>
      </c>
      <c r="J11768" s="70">
        <v>37365.629999999997</v>
      </c>
      <c r="K11768" s="70">
        <v>0.55000000000000004</v>
      </c>
    </row>
    <row r="11769" spans="1:11" ht="25.5">
      <c r="A11769" s="115"/>
      <c r="B11769" s="115"/>
      <c r="C11769" s="115"/>
      <c r="D11769" s="115"/>
      <c r="E11769" s="115"/>
      <c r="F11769" s="115" t="s">
        <v>3983</v>
      </c>
      <c r="G11769" s="73">
        <v>0</v>
      </c>
      <c r="H11769" s="115" t="s">
        <v>3984</v>
      </c>
      <c r="I11769" s="73">
        <v>0</v>
      </c>
      <c r="J11769" s="115" t="s">
        <v>3985</v>
      </c>
      <c r="K11769" s="73">
        <v>0</v>
      </c>
    </row>
    <row r="11770" spans="1:11" ht="26.25" thickBot="1">
      <c r="A11770" s="115"/>
      <c r="B11770" s="115"/>
      <c r="C11770" s="115"/>
      <c r="D11770" s="115"/>
      <c r="E11770" s="115"/>
      <c r="F11770" s="115" t="s">
        <v>3986</v>
      </c>
      <c r="G11770" s="73">
        <v>0.12</v>
      </c>
      <c r="H11770" s="138"/>
      <c r="I11770" s="138" t="s">
        <v>3987</v>
      </c>
      <c r="J11770" s="115"/>
      <c r="K11770" s="73">
        <v>0.67</v>
      </c>
    </row>
    <row r="11771" spans="1:11" ht="15" thickTop="1">
      <c r="A11771" s="68"/>
      <c r="B11771" s="68"/>
      <c r="C11771" s="68"/>
      <c r="D11771" s="68"/>
      <c r="E11771" s="68"/>
      <c r="F11771" s="68"/>
      <c r="G11771" s="68"/>
      <c r="H11771" s="68"/>
      <c r="I11771" s="68"/>
      <c r="J11771" s="68"/>
      <c r="K11771" s="68"/>
    </row>
    <row r="11772" spans="1:11" ht="15">
      <c r="A11772" s="120"/>
      <c r="B11772" s="121" t="s">
        <v>1</v>
      </c>
      <c r="C11772" s="120" t="s">
        <v>2</v>
      </c>
      <c r="D11772" s="120" t="s">
        <v>3</v>
      </c>
      <c r="E11772" s="144" t="s">
        <v>2279</v>
      </c>
      <c r="F11772" s="144"/>
      <c r="G11772" s="122" t="s">
        <v>4</v>
      </c>
      <c r="H11772" s="121" t="s">
        <v>5</v>
      </c>
      <c r="I11772" s="121" t="s">
        <v>3962</v>
      </c>
      <c r="J11772" s="121" t="s">
        <v>6</v>
      </c>
      <c r="K11772" s="121" t="s">
        <v>8</v>
      </c>
    </row>
    <row r="11773" spans="1:11" ht="25.5">
      <c r="A11773" s="123" t="s">
        <v>3963</v>
      </c>
      <c r="B11773" s="78" t="s">
        <v>7207</v>
      </c>
      <c r="C11773" s="123" t="s">
        <v>17</v>
      </c>
      <c r="D11773" s="123" t="s">
        <v>7208</v>
      </c>
      <c r="E11773" s="150" t="s">
        <v>4252</v>
      </c>
      <c r="F11773" s="150"/>
      <c r="G11773" s="77" t="s">
        <v>3967</v>
      </c>
      <c r="H11773" s="67">
        <v>1</v>
      </c>
      <c r="I11773" s="79"/>
      <c r="J11773" s="79">
        <v>2.98</v>
      </c>
      <c r="K11773" s="79">
        <v>2.98</v>
      </c>
    </row>
    <row r="11774" spans="1:11" ht="38.25">
      <c r="A11774" s="124" t="s">
        <v>3973</v>
      </c>
      <c r="B11774" s="64" t="s">
        <v>7211</v>
      </c>
      <c r="C11774" s="124" t="s">
        <v>17</v>
      </c>
      <c r="D11774" s="124" t="s">
        <v>7212</v>
      </c>
      <c r="E11774" s="148" t="s">
        <v>5666</v>
      </c>
      <c r="F11774" s="148"/>
      <c r="G11774" s="84" t="s">
        <v>72</v>
      </c>
      <c r="H11774" s="71">
        <v>8.0000000000000007E-5</v>
      </c>
      <c r="I11774" s="71">
        <v>0</v>
      </c>
      <c r="J11774" s="70">
        <v>37365.629999999997</v>
      </c>
      <c r="K11774" s="70">
        <v>2.98</v>
      </c>
    </row>
    <row r="11775" spans="1:11" ht="25.5">
      <c r="A11775" s="115"/>
      <c r="B11775" s="115"/>
      <c r="C11775" s="115"/>
      <c r="D11775" s="115"/>
      <c r="E11775" s="115"/>
      <c r="F11775" s="115" t="s">
        <v>3983</v>
      </c>
      <c r="G11775" s="73">
        <v>0</v>
      </c>
      <c r="H11775" s="115" t="s">
        <v>3984</v>
      </c>
      <c r="I11775" s="73">
        <v>0</v>
      </c>
      <c r="J11775" s="115" t="s">
        <v>3985</v>
      </c>
      <c r="K11775" s="73">
        <v>0</v>
      </c>
    </row>
    <row r="11776" spans="1:11" ht="26.25" thickBot="1">
      <c r="A11776" s="115"/>
      <c r="B11776" s="115"/>
      <c r="C11776" s="115"/>
      <c r="D11776" s="115"/>
      <c r="E11776" s="115"/>
      <c r="F11776" s="115" t="s">
        <v>3986</v>
      </c>
      <c r="G11776" s="73">
        <v>0.68</v>
      </c>
      <c r="H11776" s="138"/>
      <c r="I11776" s="138" t="s">
        <v>3987</v>
      </c>
      <c r="J11776" s="115"/>
      <c r="K11776" s="73">
        <v>3.66</v>
      </c>
    </row>
    <row r="11777" spans="1:11" ht="15" thickTop="1">
      <c r="A11777" s="68"/>
      <c r="B11777" s="68"/>
      <c r="C11777" s="68"/>
      <c r="D11777" s="68"/>
      <c r="E11777" s="68"/>
      <c r="F11777" s="68"/>
      <c r="G11777" s="68"/>
      <c r="H11777" s="68"/>
      <c r="I11777" s="68"/>
      <c r="J11777" s="68"/>
      <c r="K11777" s="68"/>
    </row>
    <row r="11778" spans="1:11" ht="15">
      <c r="A11778" s="120"/>
      <c r="B11778" s="121" t="s">
        <v>1</v>
      </c>
      <c r="C11778" s="120" t="s">
        <v>2</v>
      </c>
      <c r="D11778" s="120" t="s">
        <v>3</v>
      </c>
      <c r="E11778" s="144" t="s">
        <v>2279</v>
      </c>
      <c r="F11778" s="144"/>
      <c r="G11778" s="122" t="s">
        <v>4</v>
      </c>
      <c r="H11778" s="121" t="s">
        <v>5</v>
      </c>
      <c r="I11778" s="121" t="s">
        <v>3962</v>
      </c>
      <c r="J11778" s="121" t="s">
        <v>6</v>
      </c>
      <c r="K11778" s="121" t="s">
        <v>8</v>
      </c>
    </row>
    <row r="11779" spans="1:11" ht="25.5">
      <c r="A11779" s="123" t="s">
        <v>3963</v>
      </c>
      <c r="B11779" s="78" t="s">
        <v>7209</v>
      </c>
      <c r="C11779" s="123" t="s">
        <v>17</v>
      </c>
      <c r="D11779" s="123" t="s">
        <v>7210</v>
      </c>
      <c r="E11779" s="150" t="s">
        <v>4252</v>
      </c>
      <c r="F11779" s="150"/>
      <c r="G11779" s="77" t="s">
        <v>3967</v>
      </c>
      <c r="H11779" s="67">
        <v>1</v>
      </c>
      <c r="I11779" s="79"/>
      <c r="J11779" s="79">
        <v>3.25</v>
      </c>
      <c r="K11779" s="79">
        <v>3.25</v>
      </c>
    </row>
    <row r="11780" spans="1:11">
      <c r="A11780" s="124" t="s">
        <v>3973</v>
      </c>
      <c r="B11780" s="64" t="s">
        <v>6568</v>
      </c>
      <c r="C11780" s="124" t="s">
        <v>17</v>
      </c>
      <c r="D11780" s="124" t="s">
        <v>6569</v>
      </c>
      <c r="E11780" s="148" t="s">
        <v>6570</v>
      </c>
      <c r="F11780" s="148"/>
      <c r="G11780" s="84" t="s">
        <v>6571</v>
      </c>
      <c r="H11780" s="71">
        <v>3.13</v>
      </c>
      <c r="I11780" s="71">
        <v>0</v>
      </c>
      <c r="J11780" s="70">
        <v>1.04</v>
      </c>
      <c r="K11780" s="70">
        <v>3.25</v>
      </c>
    </row>
    <row r="11781" spans="1:11" ht="25.5">
      <c r="A11781" s="115"/>
      <c r="B11781" s="115"/>
      <c r="C11781" s="115"/>
      <c r="D11781" s="115"/>
      <c r="E11781" s="115"/>
      <c r="F11781" s="115" t="s">
        <v>3983</v>
      </c>
      <c r="G11781" s="73">
        <v>0</v>
      </c>
      <c r="H11781" s="115" t="s">
        <v>3984</v>
      </c>
      <c r="I11781" s="73">
        <v>0</v>
      </c>
      <c r="J11781" s="115" t="s">
        <v>3985</v>
      </c>
      <c r="K11781" s="73">
        <v>0</v>
      </c>
    </row>
    <row r="11782" spans="1:11" ht="26.25" thickBot="1">
      <c r="A11782" s="115"/>
      <c r="B11782" s="115"/>
      <c r="C11782" s="115"/>
      <c r="D11782" s="115"/>
      <c r="E11782" s="115"/>
      <c r="F11782" s="115" t="s">
        <v>3986</v>
      </c>
      <c r="G11782" s="73">
        <v>0.74</v>
      </c>
      <c r="H11782" s="138"/>
      <c r="I11782" s="138" t="s">
        <v>3987</v>
      </c>
      <c r="J11782" s="115"/>
      <c r="K11782" s="73">
        <v>3.99</v>
      </c>
    </row>
    <row r="11783" spans="1:11" ht="15" thickTop="1">
      <c r="A11783" s="68"/>
      <c r="B11783" s="68"/>
      <c r="C11783" s="68"/>
      <c r="D11783" s="68"/>
      <c r="E11783" s="68"/>
      <c r="F11783" s="68"/>
      <c r="G11783" s="68"/>
      <c r="H11783" s="68"/>
      <c r="I11783" s="68"/>
      <c r="J11783" s="68"/>
      <c r="K11783" s="68"/>
    </row>
    <row r="11784" spans="1:11" ht="15">
      <c r="A11784" s="120"/>
      <c r="B11784" s="121" t="s">
        <v>1</v>
      </c>
      <c r="C11784" s="120" t="s">
        <v>2</v>
      </c>
      <c r="D11784" s="120" t="s">
        <v>3</v>
      </c>
      <c r="E11784" s="144" t="s">
        <v>2279</v>
      </c>
      <c r="F11784" s="144"/>
      <c r="G11784" s="122" t="s">
        <v>4</v>
      </c>
      <c r="H11784" s="121" t="s">
        <v>5</v>
      </c>
      <c r="I11784" s="121" t="s">
        <v>3962</v>
      </c>
      <c r="J11784" s="121" t="s">
        <v>6</v>
      </c>
      <c r="K11784" s="121" t="s">
        <v>8</v>
      </c>
    </row>
    <row r="11785" spans="1:11" ht="25.5">
      <c r="A11785" s="123" t="s">
        <v>3963</v>
      </c>
      <c r="B11785" s="78" t="s">
        <v>5930</v>
      </c>
      <c r="C11785" s="123" t="s">
        <v>17</v>
      </c>
      <c r="D11785" s="123" t="s">
        <v>5931</v>
      </c>
      <c r="E11785" s="150" t="s">
        <v>5932</v>
      </c>
      <c r="F11785" s="150"/>
      <c r="G11785" s="77" t="s">
        <v>31</v>
      </c>
      <c r="H11785" s="67">
        <v>1</v>
      </c>
      <c r="I11785" s="79"/>
      <c r="J11785" s="79">
        <v>2595.5700000000002</v>
      </c>
      <c r="K11785" s="79">
        <v>2595.5700000000002</v>
      </c>
    </row>
    <row r="11786" spans="1:11" ht="25.5">
      <c r="A11786" s="116" t="s">
        <v>3964</v>
      </c>
      <c r="B11786" s="117" t="s">
        <v>4000</v>
      </c>
      <c r="C11786" s="116" t="s">
        <v>17</v>
      </c>
      <c r="D11786" s="116" t="s">
        <v>4001</v>
      </c>
      <c r="E11786" s="136" t="s">
        <v>2637</v>
      </c>
      <c r="F11786" s="136"/>
      <c r="G11786" s="5" t="s">
        <v>90</v>
      </c>
      <c r="H11786" s="7">
        <v>0.313</v>
      </c>
      <c r="I11786" s="7">
        <v>0</v>
      </c>
      <c r="J11786" s="69">
        <v>25.42</v>
      </c>
      <c r="K11786" s="69">
        <v>7.95</v>
      </c>
    </row>
    <row r="11787" spans="1:11" ht="25.5">
      <c r="A11787" s="116" t="s">
        <v>3964</v>
      </c>
      <c r="B11787" s="117" t="s">
        <v>4448</v>
      </c>
      <c r="C11787" s="116" t="s">
        <v>17</v>
      </c>
      <c r="D11787" s="116" t="s">
        <v>4449</v>
      </c>
      <c r="E11787" s="136" t="s">
        <v>2637</v>
      </c>
      <c r="F11787" s="136"/>
      <c r="G11787" s="5" t="s">
        <v>3992</v>
      </c>
      <c r="H11787" s="7">
        <v>12.7788</v>
      </c>
      <c r="I11787" s="7">
        <v>0</v>
      </c>
      <c r="J11787" s="69">
        <v>0.56000000000000005</v>
      </c>
      <c r="K11787" s="69">
        <v>7.15</v>
      </c>
    </row>
    <row r="11788" spans="1:11" ht="25.5">
      <c r="A11788" s="116" t="s">
        <v>3964</v>
      </c>
      <c r="B11788" s="117" t="s">
        <v>3996</v>
      </c>
      <c r="C11788" s="116" t="s">
        <v>17</v>
      </c>
      <c r="D11788" s="116" t="s">
        <v>3997</v>
      </c>
      <c r="E11788" s="136" t="s">
        <v>2637</v>
      </c>
      <c r="F11788" s="136"/>
      <c r="G11788" s="5" t="s">
        <v>3992</v>
      </c>
      <c r="H11788" s="7">
        <v>0.42259999999999998</v>
      </c>
      <c r="I11788" s="7">
        <v>0</v>
      </c>
      <c r="J11788" s="69">
        <v>23.95</v>
      </c>
      <c r="K11788" s="69">
        <v>10.119999999999999</v>
      </c>
    </row>
    <row r="11789" spans="1:11" ht="25.5">
      <c r="A11789" s="116" t="s">
        <v>3964</v>
      </c>
      <c r="B11789" s="117" t="s">
        <v>6528</v>
      </c>
      <c r="C11789" s="116" t="s">
        <v>17</v>
      </c>
      <c r="D11789" s="116" t="s">
        <v>6529</v>
      </c>
      <c r="E11789" s="136" t="s">
        <v>2345</v>
      </c>
      <c r="F11789" s="136"/>
      <c r="G11789" s="5" t="s">
        <v>144</v>
      </c>
      <c r="H11789" s="7">
        <v>28.936900000000001</v>
      </c>
      <c r="I11789" s="7">
        <v>0</v>
      </c>
      <c r="J11789" s="69">
        <v>15.33</v>
      </c>
      <c r="K11789" s="69">
        <v>443.6</v>
      </c>
    </row>
    <row r="11790" spans="1:11" ht="25.5">
      <c r="A11790" s="116" t="s">
        <v>3964</v>
      </c>
      <c r="B11790" s="117" t="s">
        <v>6201</v>
      </c>
      <c r="C11790" s="116" t="s">
        <v>17</v>
      </c>
      <c r="D11790" s="116" t="s">
        <v>6202</v>
      </c>
      <c r="E11790" s="136" t="s">
        <v>2323</v>
      </c>
      <c r="F11790" s="136"/>
      <c r="G11790" s="5" t="s">
        <v>3967</v>
      </c>
      <c r="H11790" s="7">
        <v>3.6779999999999999</v>
      </c>
      <c r="I11790" s="7">
        <v>0</v>
      </c>
      <c r="J11790" s="69">
        <v>30.33</v>
      </c>
      <c r="K11790" s="69">
        <v>111.55</v>
      </c>
    </row>
    <row r="11791" spans="1:11" ht="38.25">
      <c r="A11791" s="116" t="s">
        <v>3964</v>
      </c>
      <c r="B11791" s="117" t="s">
        <v>6687</v>
      </c>
      <c r="C11791" s="116" t="s">
        <v>17</v>
      </c>
      <c r="D11791" s="116" t="s">
        <v>6688</v>
      </c>
      <c r="E11791" s="136" t="s">
        <v>2335</v>
      </c>
      <c r="F11791" s="136"/>
      <c r="G11791" s="5" t="s">
        <v>31</v>
      </c>
      <c r="H11791" s="7">
        <v>1.2</v>
      </c>
      <c r="I11791" s="7">
        <v>0</v>
      </c>
      <c r="J11791" s="69">
        <v>535.77</v>
      </c>
      <c r="K11791" s="69">
        <v>642.91999999999996</v>
      </c>
    </row>
    <row r="11792" spans="1:11" ht="25.5">
      <c r="A11792" s="116" t="s">
        <v>3964</v>
      </c>
      <c r="B11792" s="117" t="s">
        <v>3968</v>
      </c>
      <c r="C11792" s="116" t="s">
        <v>17</v>
      </c>
      <c r="D11792" s="116" t="s">
        <v>3969</v>
      </c>
      <c r="E11792" s="136" t="s">
        <v>2323</v>
      </c>
      <c r="F11792" s="136"/>
      <c r="G11792" s="5" t="s">
        <v>3967</v>
      </c>
      <c r="H11792" s="7">
        <v>22.497399999999999</v>
      </c>
      <c r="I11792" s="7">
        <v>0</v>
      </c>
      <c r="J11792" s="69">
        <v>22.42</v>
      </c>
      <c r="K11792" s="69">
        <v>504.39</v>
      </c>
    </row>
    <row r="11793" spans="1:11" ht="25.5">
      <c r="A11793" s="116" t="s">
        <v>3964</v>
      </c>
      <c r="B11793" s="117" t="s">
        <v>3998</v>
      </c>
      <c r="C11793" s="116" t="s">
        <v>17</v>
      </c>
      <c r="D11793" s="116" t="s">
        <v>3999</v>
      </c>
      <c r="E11793" s="136" t="s">
        <v>2323</v>
      </c>
      <c r="F11793" s="136"/>
      <c r="G11793" s="5" t="s">
        <v>3967</v>
      </c>
      <c r="H11793" s="7">
        <v>0.73560000000000003</v>
      </c>
      <c r="I11793" s="7">
        <v>0</v>
      </c>
      <c r="J11793" s="69">
        <v>22.54</v>
      </c>
      <c r="K11793" s="69">
        <v>16.579999999999998</v>
      </c>
    </row>
    <row r="11794" spans="1:11" ht="25.5">
      <c r="A11794" s="116" t="s">
        <v>3964</v>
      </c>
      <c r="B11794" s="117" t="s">
        <v>4446</v>
      </c>
      <c r="C11794" s="116" t="s">
        <v>17</v>
      </c>
      <c r="D11794" s="116" t="s">
        <v>4447</v>
      </c>
      <c r="E11794" s="136" t="s">
        <v>2637</v>
      </c>
      <c r="F11794" s="136"/>
      <c r="G11794" s="5" t="s">
        <v>90</v>
      </c>
      <c r="H11794" s="7">
        <v>4.6864999999999997</v>
      </c>
      <c r="I11794" s="7">
        <v>0</v>
      </c>
      <c r="J11794" s="69">
        <v>1.46</v>
      </c>
      <c r="K11794" s="69">
        <v>6.84</v>
      </c>
    </row>
    <row r="11795" spans="1:11" ht="25.5">
      <c r="A11795" s="116" t="s">
        <v>3964</v>
      </c>
      <c r="B11795" s="117" t="s">
        <v>4423</v>
      </c>
      <c r="C11795" s="116" t="s">
        <v>17</v>
      </c>
      <c r="D11795" s="116" t="s">
        <v>4424</v>
      </c>
      <c r="E11795" s="136" t="s">
        <v>2323</v>
      </c>
      <c r="F11795" s="136"/>
      <c r="G11795" s="5" t="s">
        <v>3967</v>
      </c>
      <c r="H11795" s="7">
        <v>22.497399999999999</v>
      </c>
      <c r="I11795" s="7">
        <v>0</v>
      </c>
      <c r="J11795" s="69">
        <v>32.15</v>
      </c>
      <c r="K11795" s="69">
        <v>723.29</v>
      </c>
    </row>
    <row r="11796" spans="1:11" ht="38.25">
      <c r="A11796" s="124" t="s">
        <v>3973</v>
      </c>
      <c r="B11796" s="64" t="s">
        <v>4455</v>
      </c>
      <c r="C11796" s="124" t="s">
        <v>17</v>
      </c>
      <c r="D11796" s="124" t="s">
        <v>4456</v>
      </c>
      <c r="E11796" s="148" t="s">
        <v>3976</v>
      </c>
      <c r="F11796" s="148"/>
      <c r="G11796" s="84" t="s">
        <v>19</v>
      </c>
      <c r="H11796" s="71">
        <v>1.3111999999999999</v>
      </c>
      <c r="I11796" s="71">
        <v>0</v>
      </c>
      <c r="J11796" s="70">
        <v>75.42</v>
      </c>
      <c r="K11796" s="70">
        <v>98.89</v>
      </c>
    </row>
    <row r="11797" spans="1:11" ht="25.5">
      <c r="A11797" s="124" t="s">
        <v>3973</v>
      </c>
      <c r="B11797" s="64" t="s">
        <v>4433</v>
      </c>
      <c r="C11797" s="124" t="s">
        <v>17</v>
      </c>
      <c r="D11797" s="124" t="s">
        <v>4434</v>
      </c>
      <c r="E11797" s="148" t="s">
        <v>3976</v>
      </c>
      <c r="F11797" s="148"/>
      <c r="G11797" s="84" t="s">
        <v>4008</v>
      </c>
      <c r="H11797" s="71">
        <v>5.67E-2</v>
      </c>
      <c r="I11797" s="71">
        <v>0</v>
      </c>
      <c r="J11797" s="70">
        <v>6.99</v>
      </c>
      <c r="K11797" s="70">
        <v>0.39</v>
      </c>
    </row>
    <row r="11798" spans="1:11" ht="25.5">
      <c r="A11798" s="124" t="s">
        <v>3973</v>
      </c>
      <c r="B11798" s="64" t="s">
        <v>4431</v>
      </c>
      <c r="C11798" s="124" t="s">
        <v>17</v>
      </c>
      <c r="D11798" s="124" t="s">
        <v>4432</v>
      </c>
      <c r="E11798" s="148" t="s">
        <v>3976</v>
      </c>
      <c r="F11798" s="148"/>
      <c r="G11798" s="84" t="s">
        <v>26</v>
      </c>
      <c r="H11798" s="71">
        <v>4.4770000000000003</v>
      </c>
      <c r="I11798" s="71">
        <v>0</v>
      </c>
      <c r="J11798" s="70">
        <v>3.58</v>
      </c>
      <c r="K11798" s="70">
        <v>16.02</v>
      </c>
    </row>
    <row r="11799" spans="1:11">
      <c r="A11799" s="124" t="s">
        <v>3973</v>
      </c>
      <c r="B11799" s="64" t="s">
        <v>4457</v>
      </c>
      <c r="C11799" s="124" t="s">
        <v>17</v>
      </c>
      <c r="D11799" s="124" t="s">
        <v>4458</v>
      </c>
      <c r="E11799" s="148" t="s">
        <v>3976</v>
      </c>
      <c r="F11799" s="148"/>
      <c r="G11799" s="84" t="s">
        <v>144</v>
      </c>
      <c r="H11799" s="71">
        <v>0.26190000000000002</v>
      </c>
      <c r="I11799" s="71">
        <v>0</v>
      </c>
      <c r="J11799" s="70">
        <v>22.47</v>
      </c>
      <c r="K11799" s="70">
        <v>5.88</v>
      </c>
    </row>
    <row r="11800" spans="1:11" ht="25.5">
      <c r="A11800" s="115"/>
      <c r="B11800" s="115"/>
      <c r="C11800" s="115"/>
      <c r="D11800" s="115"/>
      <c r="E11800" s="115"/>
      <c r="F11800" s="115" t="s">
        <v>3983</v>
      </c>
      <c r="G11800" s="73">
        <v>1211.4100000000001</v>
      </c>
      <c r="H11800" s="115" t="s">
        <v>3984</v>
      </c>
      <c r="I11800" s="73">
        <v>0</v>
      </c>
      <c r="J11800" s="115" t="s">
        <v>3985</v>
      </c>
      <c r="K11800" s="73">
        <v>1211.4100000000001</v>
      </c>
    </row>
    <row r="11801" spans="1:11" ht="26.25" thickBot="1">
      <c r="A11801" s="115"/>
      <c r="B11801" s="115"/>
      <c r="C11801" s="115"/>
      <c r="D11801" s="115"/>
      <c r="E11801" s="115"/>
      <c r="F11801" s="115" t="s">
        <v>3986</v>
      </c>
      <c r="G11801" s="73">
        <v>593.86</v>
      </c>
      <c r="H11801" s="138"/>
      <c r="I11801" s="138" t="s">
        <v>3987</v>
      </c>
      <c r="J11801" s="115"/>
      <c r="K11801" s="73">
        <v>3189.43</v>
      </c>
    </row>
    <row r="11802" spans="1:11" ht="15" thickTop="1">
      <c r="A11802" s="68"/>
      <c r="B11802" s="68"/>
      <c r="C11802" s="68"/>
      <c r="D11802" s="68"/>
      <c r="E11802" s="68"/>
      <c r="F11802" s="68"/>
      <c r="G11802" s="68"/>
      <c r="H11802" s="68"/>
      <c r="I11802" s="68"/>
      <c r="J11802" s="68"/>
      <c r="K11802" s="68"/>
    </row>
    <row r="11803" spans="1:11" ht="15">
      <c r="A11803" s="120"/>
      <c r="B11803" s="121" t="s">
        <v>1</v>
      </c>
      <c r="C11803" s="120" t="s">
        <v>2</v>
      </c>
      <c r="D11803" s="120" t="s">
        <v>3</v>
      </c>
      <c r="E11803" s="144" t="s">
        <v>2279</v>
      </c>
      <c r="F11803" s="144"/>
      <c r="G11803" s="122" t="s">
        <v>4</v>
      </c>
      <c r="H11803" s="121" t="s">
        <v>5</v>
      </c>
      <c r="I11803" s="121" t="s">
        <v>3962</v>
      </c>
      <c r="J11803" s="121" t="s">
        <v>6</v>
      </c>
      <c r="K11803" s="121" t="s">
        <v>8</v>
      </c>
    </row>
    <row r="11804" spans="1:11">
      <c r="A11804" s="123" t="s">
        <v>3963</v>
      </c>
      <c r="B11804" s="78" t="s">
        <v>6245</v>
      </c>
      <c r="C11804" s="123" t="s">
        <v>17</v>
      </c>
      <c r="D11804" s="123" t="s">
        <v>6246</v>
      </c>
      <c r="E11804" s="150" t="s">
        <v>2323</v>
      </c>
      <c r="F11804" s="150"/>
      <c r="G11804" s="77" t="s">
        <v>3967</v>
      </c>
      <c r="H11804" s="67">
        <v>1</v>
      </c>
      <c r="I11804" s="79"/>
      <c r="J11804" s="79">
        <v>33.799999999999997</v>
      </c>
      <c r="K11804" s="79">
        <v>33.799999999999997</v>
      </c>
    </row>
    <row r="11805" spans="1:11" ht="25.5">
      <c r="A11805" s="116" t="s">
        <v>3964</v>
      </c>
      <c r="B11805" s="117" t="s">
        <v>6858</v>
      </c>
      <c r="C11805" s="116" t="s">
        <v>17</v>
      </c>
      <c r="D11805" s="116" t="s">
        <v>6859</v>
      </c>
      <c r="E11805" s="136" t="s">
        <v>2323</v>
      </c>
      <c r="F11805" s="136"/>
      <c r="G11805" s="5" t="s">
        <v>3967</v>
      </c>
      <c r="H11805" s="7">
        <v>1</v>
      </c>
      <c r="I11805" s="7">
        <v>0</v>
      </c>
      <c r="J11805" s="69">
        <v>0.35</v>
      </c>
      <c r="K11805" s="69">
        <v>0.35</v>
      </c>
    </row>
    <row r="11806" spans="1:11" ht="25.5">
      <c r="A11806" s="124" t="s">
        <v>3973</v>
      </c>
      <c r="B11806" s="64" t="s">
        <v>7213</v>
      </c>
      <c r="C11806" s="124" t="s">
        <v>17</v>
      </c>
      <c r="D11806" s="124" t="s">
        <v>7214</v>
      </c>
      <c r="E11806" s="148" t="s">
        <v>3976</v>
      </c>
      <c r="F11806" s="148"/>
      <c r="G11806" s="84" t="s">
        <v>3967</v>
      </c>
      <c r="H11806" s="71">
        <v>1</v>
      </c>
      <c r="I11806" s="71">
        <v>0</v>
      </c>
      <c r="J11806" s="70">
        <v>1.85</v>
      </c>
      <c r="K11806" s="70">
        <v>1.85</v>
      </c>
    </row>
    <row r="11807" spans="1:11" ht="25.5">
      <c r="A11807" s="124" t="s">
        <v>3973</v>
      </c>
      <c r="B11807" s="64" t="s">
        <v>6387</v>
      </c>
      <c r="C11807" s="124" t="s">
        <v>17</v>
      </c>
      <c r="D11807" s="124" t="s">
        <v>6388</v>
      </c>
      <c r="E11807" s="148" t="s">
        <v>3976</v>
      </c>
      <c r="F11807" s="148"/>
      <c r="G11807" s="84" t="s">
        <v>3967</v>
      </c>
      <c r="H11807" s="71">
        <v>1</v>
      </c>
      <c r="I11807" s="71">
        <v>0</v>
      </c>
      <c r="J11807" s="70">
        <v>0.08</v>
      </c>
      <c r="K11807" s="70">
        <v>0.08</v>
      </c>
    </row>
    <row r="11808" spans="1:11">
      <c r="A11808" s="124" t="s">
        <v>3973</v>
      </c>
      <c r="B11808" s="64" t="s">
        <v>6860</v>
      </c>
      <c r="C11808" s="124" t="s">
        <v>17</v>
      </c>
      <c r="D11808" s="124" t="s">
        <v>6861</v>
      </c>
      <c r="E11808" s="148" t="s">
        <v>4019</v>
      </c>
      <c r="F11808" s="148"/>
      <c r="G11808" s="84" t="s">
        <v>3967</v>
      </c>
      <c r="H11808" s="71">
        <v>1</v>
      </c>
      <c r="I11808" s="71">
        <v>0</v>
      </c>
      <c r="J11808" s="70">
        <v>24.13</v>
      </c>
      <c r="K11808" s="70">
        <v>24.13</v>
      </c>
    </row>
    <row r="11809" spans="1:11" ht="25.5">
      <c r="A11809" s="124" t="s">
        <v>3973</v>
      </c>
      <c r="B11809" s="64" t="s">
        <v>6381</v>
      </c>
      <c r="C11809" s="124" t="s">
        <v>17</v>
      </c>
      <c r="D11809" s="124" t="s">
        <v>6382</v>
      </c>
      <c r="E11809" s="148" t="s">
        <v>3976</v>
      </c>
      <c r="F11809" s="148"/>
      <c r="G11809" s="84" t="s">
        <v>3967</v>
      </c>
      <c r="H11809" s="71">
        <v>1</v>
      </c>
      <c r="I11809" s="71">
        <v>0</v>
      </c>
      <c r="J11809" s="70">
        <v>0.59</v>
      </c>
      <c r="K11809" s="70">
        <v>0.59</v>
      </c>
    </row>
    <row r="11810" spans="1:11" ht="25.5">
      <c r="A11810" s="124" t="s">
        <v>3973</v>
      </c>
      <c r="B11810" s="64" t="s">
        <v>6385</v>
      </c>
      <c r="C11810" s="124" t="s">
        <v>17</v>
      </c>
      <c r="D11810" s="124" t="s">
        <v>6386</v>
      </c>
      <c r="E11810" s="148" t="s">
        <v>3976</v>
      </c>
      <c r="F11810" s="148"/>
      <c r="G11810" s="84" t="s">
        <v>3967</v>
      </c>
      <c r="H11810" s="71">
        <v>1</v>
      </c>
      <c r="I11810" s="71">
        <v>0</v>
      </c>
      <c r="J11810" s="70">
        <v>1.43</v>
      </c>
      <c r="K11810" s="70">
        <v>1.43</v>
      </c>
    </row>
    <row r="11811" spans="1:11" ht="25.5">
      <c r="A11811" s="124" t="s">
        <v>3973</v>
      </c>
      <c r="B11811" s="64" t="s">
        <v>6379</v>
      </c>
      <c r="C11811" s="124" t="s">
        <v>17</v>
      </c>
      <c r="D11811" s="124" t="s">
        <v>6380</v>
      </c>
      <c r="E11811" s="148" t="s">
        <v>3976</v>
      </c>
      <c r="F11811" s="148"/>
      <c r="G11811" s="84" t="s">
        <v>3967</v>
      </c>
      <c r="H11811" s="71">
        <v>1</v>
      </c>
      <c r="I11811" s="71">
        <v>0</v>
      </c>
      <c r="J11811" s="70">
        <v>3.32</v>
      </c>
      <c r="K11811" s="70">
        <v>3.32</v>
      </c>
    </row>
    <row r="11812" spans="1:11" ht="25.5">
      <c r="A11812" s="124" t="s">
        <v>3973</v>
      </c>
      <c r="B11812" s="64" t="s">
        <v>7215</v>
      </c>
      <c r="C11812" s="124" t="s">
        <v>17</v>
      </c>
      <c r="D11812" s="124" t="s">
        <v>7216</v>
      </c>
      <c r="E11812" s="148" t="s">
        <v>3976</v>
      </c>
      <c r="F11812" s="148"/>
      <c r="G11812" s="84" t="s">
        <v>3967</v>
      </c>
      <c r="H11812" s="71">
        <v>1</v>
      </c>
      <c r="I11812" s="71">
        <v>0</v>
      </c>
      <c r="J11812" s="70">
        <v>2.0499999999999998</v>
      </c>
      <c r="K11812" s="70">
        <v>2.0499999999999998</v>
      </c>
    </row>
    <row r="11813" spans="1:11" ht="25.5">
      <c r="A11813" s="115"/>
      <c r="B11813" s="115"/>
      <c r="C11813" s="115"/>
      <c r="D11813" s="115"/>
      <c r="E11813" s="115"/>
      <c r="F11813" s="115" t="s">
        <v>3983</v>
      </c>
      <c r="G11813" s="73">
        <v>24.48</v>
      </c>
      <c r="H11813" s="115" t="s">
        <v>3984</v>
      </c>
      <c r="I11813" s="73">
        <v>0</v>
      </c>
      <c r="J11813" s="115" t="s">
        <v>3985</v>
      </c>
      <c r="K11813" s="73">
        <v>24.48</v>
      </c>
    </row>
    <row r="11814" spans="1:11" ht="26.25" thickBot="1">
      <c r="A11814" s="115"/>
      <c r="B11814" s="115"/>
      <c r="C11814" s="115"/>
      <c r="D11814" s="115"/>
      <c r="E11814" s="115"/>
      <c r="F11814" s="115" t="s">
        <v>3986</v>
      </c>
      <c r="G11814" s="73">
        <v>7.73</v>
      </c>
      <c r="H11814" s="138"/>
      <c r="I11814" s="138" t="s">
        <v>3987</v>
      </c>
      <c r="J11814" s="115"/>
      <c r="K11814" s="73">
        <v>41.53</v>
      </c>
    </row>
    <row r="11815" spans="1:11" ht="15" thickTop="1">
      <c r="A11815" s="68"/>
      <c r="B11815" s="68"/>
      <c r="C11815" s="68"/>
      <c r="D11815" s="68"/>
      <c r="E11815" s="68"/>
      <c r="F11815" s="68"/>
      <c r="G11815" s="68"/>
      <c r="H11815" s="68"/>
      <c r="I11815" s="68"/>
      <c r="J11815" s="68"/>
      <c r="K11815" s="68"/>
    </row>
    <row r="11816" spans="1:11" ht="15">
      <c r="A11816" s="120"/>
      <c r="B11816" s="121" t="s">
        <v>1</v>
      </c>
      <c r="C11816" s="120" t="s">
        <v>2</v>
      </c>
      <c r="D11816" s="120" t="s">
        <v>3</v>
      </c>
      <c r="E11816" s="144" t="s">
        <v>2279</v>
      </c>
      <c r="F11816" s="144"/>
      <c r="G11816" s="122" t="s">
        <v>4</v>
      </c>
      <c r="H11816" s="121" t="s">
        <v>5</v>
      </c>
      <c r="I11816" s="121" t="s">
        <v>3962</v>
      </c>
      <c r="J11816" s="121" t="s">
        <v>6</v>
      </c>
      <c r="K11816" s="121" t="s">
        <v>8</v>
      </c>
    </row>
    <row r="11817" spans="1:11">
      <c r="A11817" s="123" t="s">
        <v>3963</v>
      </c>
      <c r="B11817" s="78" t="s">
        <v>3970</v>
      </c>
      <c r="C11817" s="123" t="s">
        <v>17</v>
      </c>
      <c r="D11817" s="123" t="s">
        <v>3971</v>
      </c>
      <c r="E11817" s="150" t="s">
        <v>3972</v>
      </c>
      <c r="F11817" s="150"/>
      <c r="G11817" s="77" t="s">
        <v>19</v>
      </c>
      <c r="H11817" s="67">
        <v>1</v>
      </c>
      <c r="I11817" s="79"/>
      <c r="J11817" s="79">
        <v>23.09</v>
      </c>
      <c r="K11817" s="79">
        <v>23.09</v>
      </c>
    </row>
    <row r="11818" spans="1:11" ht="25.5">
      <c r="A11818" s="116" t="s">
        <v>3964</v>
      </c>
      <c r="B11818" s="117" t="s">
        <v>6245</v>
      </c>
      <c r="C11818" s="116" t="s">
        <v>17</v>
      </c>
      <c r="D11818" s="116" t="s">
        <v>6246</v>
      </c>
      <c r="E11818" s="136" t="s">
        <v>2323</v>
      </c>
      <c r="F11818" s="136"/>
      <c r="G11818" s="5" t="s">
        <v>3967</v>
      </c>
      <c r="H11818" s="7">
        <v>0.45290000000000002</v>
      </c>
      <c r="I11818" s="7">
        <v>0</v>
      </c>
      <c r="J11818" s="69">
        <v>33.799999999999997</v>
      </c>
      <c r="K11818" s="69">
        <v>15.3</v>
      </c>
    </row>
    <row r="11819" spans="1:11">
      <c r="A11819" s="124" t="s">
        <v>3973</v>
      </c>
      <c r="B11819" s="64" t="s">
        <v>7217</v>
      </c>
      <c r="C11819" s="124" t="s">
        <v>17</v>
      </c>
      <c r="D11819" s="124" t="s">
        <v>7218</v>
      </c>
      <c r="E11819" s="148" t="s">
        <v>3976</v>
      </c>
      <c r="F11819" s="148"/>
      <c r="G11819" s="84" t="s">
        <v>4008</v>
      </c>
      <c r="H11819" s="71">
        <v>0.32569999999999999</v>
      </c>
      <c r="I11819" s="71">
        <v>0</v>
      </c>
      <c r="J11819" s="70">
        <v>23.93</v>
      </c>
      <c r="K11819" s="70">
        <v>7.79</v>
      </c>
    </row>
    <row r="11820" spans="1:11" ht="25.5">
      <c r="A11820" s="115"/>
      <c r="B11820" s="115"/>
      <c r="C11820" s="115"/>
      <c r="D11820" s="115"/>
      <c r="E11820" s="115"/>
      <c r="F11820" s="115" t="s">
        <v>3983</v>
      </c>
      <c r="G11820" s="73">
        <v>11.08</v>
      </c>
      <c r="H11820" s="115" t="s">
        <v>3984</v>
      </c>
      <c r="I11820" s="73">
        <v>0</v>
      </c>
      <c r="J11820" s="115" t="s">
        <v>3985</v>
      </c>
      <c r="K11820" s="73">
        <v>11.08</v>
      </c>
    </row>
    <row r="11821" spans="1:11" ht="26.25" thickBot="1">
      <c r="A11821" s="115"/>
      <c r="B11821" s="115"/>
      <c r="C11821" s="115"/>
      <c r="D11821" s="115"/>
      <c r="E11821" s="115"/>
      <c r="F11821" s="115" t="s">
        <v>3986</v>
      </c>
      <c r="G11821" s="73">
        <v>5.28</v>
      </c>
      <c r="H11821" s="138"/>
      <c r="I11821" s="138" t="s">
        <v>3987</v>
      </c>
      <c r="J11821" s="115"/>
      <c r="K11821" s="73">
        <v>28.37</v>
      </c>
    </row>
    <row r="11822" spans="1:11" ht="15" thickTop="1">
      <c r="A11822" s="68"/>
      <c r="B11822" s="68"/>
      <c r="C11822" s="68"/>
      <c r="D11822" s="68"/>
      <c r="E11822" s="68"/>
      <c r="F11822" s="68"/>
      <c r="G11822" s="68"/>
      <c r="H11822" s="68"/>
      <c r="I11822" s="68"/>
      <c r="J11822" s="68"/>
      <c r="K11822" s="68"/>
    </row>
    <row r="11823" spans="1:11" ht="15">
      <c r="A11823" s="120"/>
      <c r="B11823" s="121" t="s">
        <v>1</v>
      </c>
      <c r="C11823" s="120" t="s">
        <v>2</v>
      </c>
      <c r="D11823" s="120" t="s">
        <v>3</v>
      </c>
      <c r="E11823" s="144" t="s">
        <v>2279</v>
      </c>
      <c r="F11823" s="144"/>
      <c r="G11823" s="122" t="s">
        <v>4</v>
      </c>
      <c r="H11823" s="121" t="s">
        <v>5</v>
      </c>
      <c r="I11823" s="121" t="s">
        <v>6</v>
      </c>
      <c r="J11823" s="121" t="s">
        <v>8</v>
      </c>
    </row>
    <row r="11824" spans="1:11" ht="25.5">
      <c r="A11824" s="123" t="s">
        <v>3963</v>
      </c>
      <c r="B11824" s="78" t="s">
        <v>5949</v>
      </c>
      <c r="C11824" s="123" t="s">
        <v>120</v>
      </c>
      <c r="D11824" s="123" t="s">
        <v>5950</v>
      </c>
      <c r="E11824" s="150" t="s">
        <v>2411</v>
      </c>
      <c r="F11824" s="150"/>
      <c r="G11824" s="77" t="s">
        <v>80</v>
      </c>
      <c r="H11824" s="67">
        <v>1</v>
      </c>
      <c r="I11824" s="79">
        <v>12.09</v>
      </c>
      <c r="J11824" s="79">
        <v>12.09</v>
      </c>
    </row>
    <row r="11825" spans="1:10">
      <c r="A11825" s="128"/>
      <c r="B11825" s="128"/>
      <c r="C11825" s="128"/>
      <c r="D11825" s="128"/>
      <c r="E11825" s="128"/>
      <c r="F11825" s="128" t="s">
        <v>4330</v>
      </c>
      <c r="G11825" s="128"/>
      <c r="H11825" s="128"/>
      <c r="I11825" s="128"/>
      <c r="J11825" s="110">
        <v>0</v>
      </c>
    </row>
    <row r="11826" spans="1:10">
      <c r="A11826" s="128"/>
      <c r="B11826" s="128"/>
      <c r="C11826" s="128"/>
      <c r="D11826" s="128"/>
      <c r="E11826" s="128"/>
      <c r="F11826" s="128" t="s">
        <v>4331</v>
      </c>
      <c r="G11826" s="128"/>
      <c r="H11826" s="128"/>
      <c r="I11826" s="128"/>
      <c r="J11826" s="110">
        <v>1</v>
      </c>
    </row>
    <row r="11827" spans="1:10">
      <c r="A11827" s="128"/>
      <c r="B11827" s="128"/>
      <c r="C11827" s="128"/>
      <c r="D11827" s="128"/>
      <c r="E11827" s="128"/>
      <c r="F11827" s="128" t="s">
        <v>4332</v>
      </c>
      <c r="G11827" s="128"/>
      <c r="H11827" s="128"/>
      <c r="I11827" s="128"/>
      <c r="J11827" s="110">
        <v>0</v>
      </c>
    </row>
    <row r="11828" spans="1:10" ht="30">
      <c r="A11828" s="120" t="s">
        <v>4333</v>
      </c>
      <c r="B11828" s="121" t="s">
        <v>1</v>
      </c>
      <c r="C11828" s="120" t="s">
        <v>2</v>
      </c>
      <c r="D11828" s="120" t="s">
        <v>4334</v>
      </c>
      <c r="E11828" s="121" t="s">
        <v>3953</v>
      </c>
      <c r="F11828" s="121" t="s">
        <v>4335</v>
      </c>
      <c r="G11828" s="121" t="s">
        <v>4336</v>
      </c>
      <c r="H11828" s="121"/>
      <c r="I11828" s="121"/>
      <c r="J11828" s="121" t="s">
        <v>4323</v>
      </c>
    </row>
    <row r="11829" spans="1:10" ht="25.5">
      <c r="A11829" s="124" t="s">
        <v>3973</v>
      </c>
      <c r="B11829" s="64" t="s">
        <v>7219</v>
      </c>
      <c r="C11829" s="124" t="s">
        <v>120</v>
      </c>
      <c r="D11829" s="124" t="s">
        <v>7220</v>
      </c>
      <c r="E11829" s="71">
        <v>1</v>
      </c>
      <c r="F11829" s="84" t="s">
        <v>80</v>
      </c>
      <c r="G11829" s="147" t="s">
        <v>7221</v>
      </c>
      <c r="H11829" s="147"/>
      <c r="I11829" s="148"/>
      <c r="J11829" s="125" t="s">
        <v>7221</v>
      </c>
    </row>
    <row r="11830" spans="1:10">
      <c r="A11830" s="128"/>
      <c r="B11830" s="128"/>
      <c r="C11830" s="128"/>
      <c r="D11830" s="128"/>
      <c r="E11830" s="128"/>
      <c r="F11830" s="128" t="s">
        <v>4343</v>
      </c>
      <c r="G11830" s="128"/>
      <c r="H11830" s="128"/>
      <c r="I11830" s="128"/>
      <c r="J11830" s="110">
        <v>11.15</v>
      </c>
    </row>
    <row r="11831" spans="1:10" ht="30">
      <c r="A11831" s="120" t="s">
        <v>4344</v>
      </c>
      <c r="B11831" s="121" t="s">
        <v>1</v>
      </c>
      <c r="C11831" s="120" t="s">
        <v>2</v>
      </c>
      <c r="D11831" s="120" t="s">
        <v>4345</v>
      </c>
      <c r="E11831" s="121" t="s">
        <v>3953</v>
      </c>
      <c r="F11831" s="121" t="s">
        <v>4335</v>
      </c>
      <c r="G11831" s="121" t="s">
        <v>4336</v>
      </c>
      <c r="H11831" s="121"/>
      <c r="I11831" s="121"/>
      <c r="J11831" s="121" t="s">
        <v>4323</v>
      </c>
    </row>
    <row r="11832" spans="1:10">
      <c r="A11832" s="116" t="s">
        <v>3963</v>
      </c>
      <c r="B11832" s="117" t="s">
        <v>5462</v>
      </c>
      <c r="C11832" s="116" t="s">
        <v>120</v>
      </c>
      <c r="D11832" s="116" t="s">
        <v>5463</v>
      </c>
      <c r="E11832" s="7">
        <v>3.6666700000000003E-2</v>
      </c>
      <c r="F11832" s="5" t="s">
        <v>4981</v>
      </c>
      <c r="G11832" s="149" t="s">
        <v>5464</v>
      </c>
      <c r="H11832" s="149"/>
      <c r="I11832" s="136"/>
      <c r="J11832" s="126" t="s">
        <v>5130</v>
      </c>
    </row>
    <row r="11833" spans="1:10">
      <c r="A11833" s="128"/>
      <c r="B11833" s="128"/>
      <c r="C11833" s="128"/>
      <c r="D11833" s="128"/>
      <c r="E11833" s="128"/>
      <c r="F11833" s="128" t="s">
        <v>4355</v>
      </c>
      <c r="G11833" s="128"/>
      <c r="H11833" s="128"/>
      <c r="I11833" s="128"/>
      <c r="J11833" s="110">
        <v>0.93569999999999998</v>
      </c>
    </row>
    <row r="11834" spans="1:10">
      <c r="A11834" s="115"/>
      <c r="B11834" s="115"/>
      <c r="C11834" s="115"/>
      <c r="D11834" s="115"/>
      <c r="E11834" s="115" t="s">
        <v>3983</v>
      </c>
      <c r="F11834" s="73">
        <v>0</v>
      </c>
      <c r="G11834" s="115" t="s">
        <v>3984</v>
      </c>
      <c r="H11834" s="73">
        <v>0.69</v>
      </c>
      <c r="I11834" s="115" t="s">
        <v>3985</v>
      </c>
      <c r="J11834" s="73">
        <v>0.69345529707999998</v>
      </c>
    </row>
    <row r="11835" spans="1:10" ht="15" thickBot="1">
      <c r="A11835" s="115"/>
      <c r="B11835" s="115"/>
      <c r="C11835" s="115"/>
      <c r="D11835" s="115"/>
      <c r="E11835" s="115" t="s">
        <v>3986</v>
      </c>
      <c r="F11835" s="73">
        <v>2.76</v>
      </c>
      <c r="G11835" s="115"/>
      <c r="H11835" s="138" t="s">
        <v>3987</v>
      </c>
      <c r="I11835" s="138"/>
      <c r="J11835" s="73">
        <v>14.85</v>
      </c>
    </row>
    <row r="11836" spans="1:10" ht="15" thickTop="1">
      <c r="A11836" s="68"/>
      <c r="B11836" s="68"/>
      <c r="C11836" s="68"/>
      <c r="D11836" s="68"/>
      <c r="E11836" s="68"/>
      <c r="F11836" s="68"/>
      <c r="G11836" s="68"/>
      <c r="H11836" s="68"/>
      <c r="I11836" s="68"/>
      <c r="J11836" s="68"/>
    </row>
    <row r="11837" spans="1:10" ht="15">
      <c r="A11837" s="120"/>
      <c r="B11837" s="121" t="s">
        <v>1</v>
      </c>
      <c r="C11837" s="120" t="s">
        <v>2</v>
      </c>
      <c r="D11837" s="120" t="s">
        <v>3</v>
      </c>
      <c r="E11837" s="144" t="s">
        <v>2279</v>
      </c>
      <c r="F11837" s="144"/>
      <c r="G11837" s="122" t="s">
        <v>4</v>
      </c>
      <c r="H11837" s="121" t="s">
        <v>5</v>
      </c>
      <c r="I11837" s="121" t="s">
        <v>6</v>
      </c>
      <c r="J11837" s="121" t="s">
        <v>8</v>
      </c>
    </row>
    <row r="11838" spans="1:10">
      <c r="A11838" s="123" t="s">
        <v>3963</v>
      </c>
      <c r="B11838" s="78" t="s">
        <v>4999</v>
      </c>
      <c r="C11838" s="123" t="s">
        <v>120</v>
      </c>
      <c r="D11838" s="123" t="s">
        <v>5000</v>
      </c>
      <c r="E11838" s="150" t="s">
        <v>2411</v>
      </c>
      <c r="F11838" s="150"/>
      <c r="G11838" s="77" t="s">
        <v>19</v>
      </c>
      <c r="H11838" s="67">
        <v>1</v>
      </c>
      <c r="I11838" s="79">
        <v>276.22000000000003</v>
      </c>
      <c r="J11838" s="79">
        <v>276.22000000000003</v>
      </c>
    </row>
    <row r="11839" spans="1:10">
      <c r="A11839" s="128"/>
      <c r="B11839" s="128"/>
      <c r="C11839" s="128"/>
      <c r="D11839" s="128"/>
      <c r="E11839" s="128"/>
      <c r="F11839" s="128" t="s">
        <v>4330</v>
      </c>
      <c r="G11839" s="128"/>
      <c r="H11839" s="128"/>
      <c r="I11839" s="128"/>
      <c r="J11839" s="110">
        <v>0</v>
      </c>
    </row>
    <row r="11840" spans="1:10">
      <c r="A11840" s="128"/>
      <c r="B11840" s="128"/>
      <c r="C11840" s="128"/>
      <c r="D11840" s="128"/>
      <c r="E11840" s="128"/>
      <c r="F11840" s="128" t="s">
        <v>4331</v>
      </c>
      <c r="G11840" s="128"/>
      <c r="H11840" s="128"/>
      <c r="I11840" s="128"/>
      <c r="J11840" s="110">
        <v>1</v>
      </c>
    </row>
    <row r="11841" spans="1:11">
      <c r="A11841" s="128"/>
      <c r="B11841" s="128"/>
      <c r="C11841" s="128"/>
      <c r="D11841" s="128"/>
      <c r="E11841" s="128"/>
      <c r="F11841" s="128" t="s">
        <v>4332</v>
      </c>
      <c r="G11841" s="128"/>
      <c r="H11841" s="128"/>
      <c r="I11841" s="128"/>
      <c r="J11841" s="110">
        <v>0</v>
      </c>
    </row>
    <row r="11842" spans="1:11" ht="30">
      <c r="A11842" s="120" t="s">
        <v>4344</v>
      </c>
      <c r="B11842" s="121" t="s">
        <v>1</v>
      </c>
      <c r="C11842" s="120" t="s">
        <v>2</v>
      </c>
      <c r="D11842" s="120" t="s">
        <v>4345</v>
      </c>
      <c r="E11842" s="121" t="s">
        <v>3953</v>
      </c>
      <c r="F11842" s="121" t="s">
        <v>4335</v>
      </c>
      <c r="G11842" s="121" t="s">
        <v>4336</v>
      </c>
      <c r="H11842" s="121"/>
      <c r="I11842" s="121"/>
      <c r="J11842" s="121" t="s">
        <v>4323</v>
      </c>
    </row>
    <row r="11843" spans="1:11">
      <c r="A11843" s="116" t="s">
        <v>3963</v>
      </c>
      <c r="B11843" s="117" t="s">
        <v>5015</v>
      </c>
      <c r="C11843" s="116" t="s">
        <v>120</v>
      </c>
      <c r="D11843" s="116" t="s">
        <v>3969</v>
      </c>
      <c r="E11843" s="7">
        <v>0.9</v>
      </c>
      <c r="F11843" s="5" t="s">
        <v>4981</v>
      </c>
      <c r="G11843" s="149" t="s">
        <v>5016</v>
      </c>
      <c r="H11843" s="149"/>
      <c r="I11843" s="136"/>
      <c r="J11843" s="126" t="s">
        <v>7222</v>
      </c>
    </row>
    <row r="11844" spans="1:11" ht="25.5">
      <c r="A11844" s="116" t="s">
        <v>3963</v>
      </c>
      <c r="B11844" s="117" t="s">
        <v>7024</v>
      </c>
      <c r="C11844" s="116" t="s">
        <v>120</v>
      </c>
      <c r="D11844" s="116" t="s">
        <v>7025</v>
      </c>
      <c r="E11844" s="7">
        <v>1</v>
      </c>
      <c r="F11844" s="5" t="s">
        <v>19</v>
      </c>
      <c r="G11844" s="149" t="s">
        <v>5336</v>
      </c>
      <c r="H11844" s="149"/>
      <c r="I11844" s="136"/>
      <c r="J11844" s="126" t="s">
        <v>5336</v>
      </c>
    </row>
    <row r="11845" spans="1:11" ht="25.5">
      <c r="A11845" s="116" t="s">
        <v>3963</v>
      </c>
      <c r="B11845" s="117" t="s">
        <v>6727</v>
      </c>
      <c r="C11845" s="116" t="s">
        <v>120</v>
      </c>
      <c r="D11845" s="116" t="s">
        <v>6728</v>
      </c>
      <c r="E11845" s="7">
        <v>4.8</v>
      </c>
      <c r="F11845" s="5" t="s">
        <v>320</v>
      </c>
      <c r="G11845" s="149" t="s">
        <v>7128</v>
      </c>
      <c r="H11845" s="149"/>
      <c r="I11845" s="136"/>
      <c r="J11845" s="126" t="s">
        <v>7129</v>
      </c>
    </row>
    <row r="11846" spans="1:11" ht="25.5">
      <c r="A11846" s="116" t="s">
        <v>3963</v>
      </c>
      <c r="B11846" s="117" t="s">
        <v>6508</v>
      </c>
      <c r="C11846" s="116" t="s">
        <v>120</v>
      </c>
      <c r="D11846" s="116" t="s">
        <v>6509</v>
      </c>
      <c r="E11846" s="7">
        <v>3.0000000000000001E-3</v>
      </c>
      <c r="F11846" s="5" t="s">
        <v>31</v>
      </c>
      <c r="G11846" s="149" t="s">
        <v>7223</v>
      </c>
      <c r="H11846" s="149"/>
      <c r="I11846" s="136"/>
      <c r="J11846" s="126" t="s">
        <v>7224</v>
      </c>
    </row>
    <row r="11847" spans="1:11">
      <c r="A11847" s="116" t="s">
        <v>3963</v>
      </c>
      <c r="B11847" s="117" t="s">
        <v>4980</v>
      </c>
      <c r="C11847" s="116" t="s">
        <v>120</v>
      </c>
      <c r="D11847" s="116" t="s">
        <v>4424</v>
      </c>
      <c r="E11847" s="7">
        <v>1.7</v>
      </c>
      <c r="F11847" s="5" t="s">
        <v>4981</v>
      </c>
      <c r="G11847" s="149" t="s">
        <v>4982</v>
      </c>
      <c r="H11847" s="149"/>
      <c r="I11847" s="136"/>
      <c r="J11847" s="126" t="s">
        <v>3229</v>
      </c>
    </row>
    <row r="11848" spans="1:11" ht="38.25">
      <c r="A11848" s="116" t="s">
        <v>3963</v>
      </c>
      <c r="B11848" s="117" t="s">
        <v>6982</v>
      </c>
      <c r="C11848" s="116" t="s">
        <v>120</v>
      </c>
      <c r="D11848" s="116" t="s">
        <v>6983</v>
      </c>
      <c r="E11848" s="7">
        <v>0.08</v>
      </c>
      <c r="F11848" s="5" t="s">
        <v>31</v>
      </c>
      <c r="G11848" s="149" t="s">
        <v>7126</v>
      </c>
      <c r="H11848" s="149"/>
      <c r="I11848" s="136"/>
      <c r="J11848" s="126" t="s">
        <v>7127</v>
      </c>
    </row>
    <row r="11849" spans="1:11">
      <c r="A11849" s="128"/>
      <c r="B11849" s="128"/>
      <c r="C11849" s="128"/>
      <c r="D11849" s="128"/>
      <c r="E11849" s="128"/>
      <c r="F11849" s="128" t="s">
        <v>4355</v>
      </c>
      <c r="G11849" s="128"/>
      <c r="H11849" s="128"/>
      <c r="I11849" s="128"/>
      <c r="J11849" s="110">
        <v>276.22179999999997</v>
      </c>
    </row>
    <row r="11850" spans="1:11">
      <c r="A11850" s="115"/>
      <c r="B11850" s="115"/>
      <c r="C11850" s="115"/>
      <c r="D11850" s="115"/>
      <c r="E11850" s="115" t="s">
        <v>3983</v>
      </c>
      <c r="F11850" s="73">
        <v>0</v>
      </c>
      <c r="G11850" s="115" t="s">
        <v>3984</v>
      </c>
      <c r="H11850" s="73">
        <v>119.42</v>
      </c>
      <c r="I11850" s="115" t="s">
        <v>3985</v>
      </c>
      <c r="J11850" s="73">
        <v>119.41756003394997</v>
      </c>
    </row>
    <row r="11851" spans="1:11" ht="15" thickBot="1">
      <c r="A11851" s="115"/>
      <c r="B11851" s="115"/>
      <c r="C11851" s="115"/>
      <c r="D11851" s="115"/>
      <c r="E11851" s="115" t="s">
        <v>3986</v>
      </c>
      <c r="F11851" s="73">
        <v>63.19</v>
      </c>
      <c r="G11851" s="115"/>
      <c r="H11851" s="138" t="s">
        <v>3987</v>
      </c>
      <c r="I11851" s="138"/>
      <c r="J11851" s="73">
        <v>339.41</v>
      </c>
    </row>
    <row r="11852" spans="1:11" ht="15" thickTop="1">
      <c r="A11852" s="68"/>
      <c r="B11852" s="68"/>
      <c r="C11852" s="68"/>
      <c r="D11852" s="68"/>
      <c r="E11852" s="68"/>
      <c r="F11852" s="68"/>
      <c r="G11852" s="68"/>
      <c r="H11852" s="68"/>
      <c r="I11852" s="68"/>
      <c r="J11852" s="68"/>
    </row>
    <row r="11853" spans="1:11" ht="15">
      <c r="A11853" s="120"/>
      <c r="B11853" s="121" t="s">
        <v>1</v>
      </c>
      <c r="C11853" s="120" t="s">
        <v>2</v>
      </c>
      <c r="D11853" s="120" t="s">
        <v>3</v>
      </c>
      <c r="E11853" s="144" t="s">
        <v>2279</v>
      </c>
      <c r="F11853" s="144"/>
      <c r="G11853" s="122" t="s">
        <v>4</v>
      </c>
      <c r="H11853" s="121" t="s">
        <v>5</v>
      </c>
      <c r="I11853" s="121" t="s">
        <v>3962</v>
      </c>
      <c r="J11853" s="121" t="s">
        <v>6</v>
      </c>
      <c r="K11853" s="121" t="s">
        <v>8</v>
      </c>
    </row>
    <row r="11854" spans="1:11" ht="38.25">
      <c r="A11854" s="123" t="s">
        <v>3963</v>
      </c>
      <c r="B11854" s="78" t="s">
        <v>4521</v>
      </c>
      <c r="C11854" s="123" t="s">
        <v>17</v>
      </c>
      <c r="D11854" s="123" t="s">
        <v>4522</v>
      </c>
      <c r="E11854" s="150" t="s">
        <v>2637</v>
      </c>
      <c r="F11854" s="150"/>
      <c r="G11854" s="77" t="s">
        <v>3992</v>
      </c>
      <c r="H11854" s="67">
        <v>1</v>
      </c>
      <c r="I11854" s="79"/>
      <c r="J11854" s="79">
        <v>0.78</v>
      </c>
      <c r="K11854" s="79">
        <v>0.78</v>
      </c>
    </row>
    <row r="11855" spans="1:11" ht="38.25">
      <c r="A11855" s="116" t="s">
        <v>3964</v>
      </c>
      <c r="B11855" s="117" t="s">
        <v>7225</v>
      </c>
      <c r="C11855" s="116" t="s">
        <v>17</v>
      </c>
      <c r="D11855" s="116" t="s">
        <v>7226</v>
      </c>
      <c r="E11855" s="136" t="s">
        <v>4252</v>
      </c>
      <c r="F11855" s="136"/>
      <c r="G11855" s="5" t="s">
        <v>3967</v>
      </c>
      <c r="H11855" s="7">
        <v>1</v>
      </c>
      <c r="I11855" s="7">
        <v>0</v>
      </c>
      <c r="J11855" s="69">
        <v>0.62</v>
      </c>
      <c r="K11855" s="69">
        <v>0.62</v>
      </c>
    </row>
    <row r="11856" spans="1:11" ht="38.25">
      <c r="A11856" s="116" t="s">
        <v>3964</v>
      </c>
      <c r="B11856" s="117" t="s">
        <v>7227</v>
      </c>
      <c r="C11856" s="116" t="s">
        <v>17</v>
      </c>
      <c r="D11856" s="116" t="s">
        <v>7228</v>
      </c>
      <c r="E11856" s="136" t="s">
        <v>4252</v>
      </c>
      <c r="F11856" s="136"/>
      <c r="G11856" s="5" t="s">
        <v>3967</v>
      </c>
      <c r="H11856" s="7">
        <v>1</v>
      </c>
      <c r="I11856" s="7">
        <v>0</v>
      </c>
      <c r="J11856" s="69">
        <v>0.16</v>
      </c>
      <c r="K11856" s="69">
        <v>0.16</v>
      </c>
    </row>
    <row r="11857" spans="1:11" ht="25.5">
      <c r="A11857" s="115"/>
      <c r="B11857" s="115"/>
      <c r="C11857" s="115"/>
      <c r="D11857" s="115"/>
      <c r="E11857" s="115"/>
      <c r="F11857" s="115" t="s">
        <v>3983</v>
      </c>
      <c r="G11857" s="73">
        <v>0</v>
      </c>
      <c r="H11857" s="115" t="s">
        <v>3984</v>
      </c>
      <c r="I11857" s="73">
        <v>0</v>
      </c>
      <c r="J11857" s="115" t="s">
        <v>3985</v>
      </c>
      <c r="K11857" s="73">
        <v>0</v>
      </c>
    </row>
    <row r="11858" spans="1:11" ht="26.25" thickBot="1">
      <c r="A11858" s="115"/>
      <c r="B11858" s="115"/>
      <c r="C11858" s="115"/>
      <c r="D11858" s="115"/>
      <c r="E11858" s="115"/>
      <c r="F11858" s="115" t="s">
        <v>3986</v>
      </c>
      <c r="G11858" s="73">
        <v>0.17</v>
      </c>
      <c r="H11858" s="138"/>
      <c r="I11858" s="138" t="s">
        <v>3987</v>
      </c>
      <c r="J11858" s="115"/>
      <c r="K11858" s="73">
        <v>0.95</v>
      </c>
    </row>
    <row r="11859" spans="1:11" ht="15" thickTop="1">
      <c r="A11859" s="68"/>
      <c r="B11859" s="68"/>
      <c r="C11859" s="68"/>
      <c r="D11859" s="68"/>
      <c r="E11859" s="68"/>
      <c r="F11859" s="68"/>
      <c r="G11859" s="68"/>
      <c r="H11859" s="68"/>
      <c r="I11859" s="68"/>
      <c r="J11859" s="68"/>
      <c r="K11859" s="68"/>
    </row>
    <row r="11860" spans="1:11" ht="15">
      <c r="A11860" s="120"/>
      <c r="B11860" s="121" t="s">
        <v>1</v>
      </c>
      <c r="C11860" s="120" t="s">
        <v>2</v>
      </c>
      <c r="D11860" s="120" t="s">
        <v>3</v>
      </c>
      <c r="E11860" s="144" t="s">
        <v>2279</v>
      </c>
      <c r="F11860" s="144"/>
      <c r="G11860" s="122" t="s">
        <v>4</v>
      </c>
      <c r="H11860" s="121" t="s">
        <v>5</v>
      </c>
      <c r="I11860" s="121" t="s">
        <v>3962</v>
      </c>
      <c r="J11860" s="121" t="s">
        <v>6</v>
      </c>
      <c r="K11860" s="121" t="s">
        <v>8</v>
      </c>
    </row>
    <row r="11861" spans="1:11" ht="38.25">
      <c r="A11861" s="123" t="s">
        <v>3963</v>
      </c>
      <c r="B11861" s="78" t="s">
        <v>4523</v>
      </c>
      <c r="C11861" s="123" t="s">
        <v>17</v>
      </c>
      <c r="D11861" s="123" t="s">
        <v>4524</v>
      </c>
      <c r="E11861" s="150" t="s">
        <v>2637</v>
      </c>
      <c r="F11861" s="150"/>
      <c r="G11861" s="77" t="s">
        <v>90</v>
      </c>
      <c r="H11861" s="67">
        <v>1</v>
      </c>
      <c r="I11861" s="79"/>
      <c r="J11861" s="79">
        <v>10.43</v>
      </c>
      <c r="K11861" s="79">
        <v>10.43</v>
      </c>
    </row>
    <row r="11862" spans="1:11" ht="38.25">
      <c r="A11862" s="116" t="s">
        <v>3964</v>
      </c>
      <c r="B11862" s="117" t="s">
        <v>7225</v>
      </c>
      <c r="C11862" s="116" t="s">
        <v>17</v>
      </c>
      <c r="D11862" s="116" t="s">
        <v>7226</v>
      </c>
      <c r="E11862" s="136" t="s">
        <v>4252</v>
      </c>
      <c r="F11862" s="136"/>
      <c r="G11862" s="5" t="s">
        <v>3967</v>
      </c>
      <c r="H11862" s="7">
        <v>1</v>
      </c>
      <c r="I11862" s="7">
        <v>0</v>
      </c>
      <c r="J11862" s="69">
        <v>0.62</v>
      </c>
      <c r="K11862" s="69">
        <v>0.62</v>
      </c>
    </row>
    <row r="11863" spans="1:11" ht="38.25">
      <c r="A11863" s="116" t="s">
        <v>3964</v>
      </c>
      <c r="B11863" s="117" t="s">
        <v>7227</v>
      </c>
      <c r="C11863" s="116" t="s">
        <v>17</v>
      </c>
      <c r="D11863" s="116" t="s">
        <v>7228</v>
      </c>
      <c r="E11863" s="136" t="s">
        <v>4252</v>
      </c>
      <c r="F11863" s="136"/>
      <c r="G11863" s="5" t="s">
        <v>3967</v>
      </c>
      <c r="H11863" s="7">
        <v>1</v>
      </c>
      <c r="I11863" s="7">
        <v>0</v>
      </c>
      <c r="J11863" s="69">
        <v>0.16</v>
      </c>
      <c r="K11863" s="69">
        <v>0.16</v>
      </c>
    </row>
    <row r="11864" spans="1:11" ht="38.25">
      <c r="A11864" s="116" t="s">
        <v>3964</v>
      </c>
      <c r="B11864" s="117" t="s">
        <v>7229</v>
      </c>
      <c r="C11864" s="116" t="s">
        <v>17</v>
      </c>
      <c r="D11864" s="116" t="s">
        <v>7230</v>
      </c>
      <c r="E11864" s="136" t="s">
        <v>4252</v>
      </c>
      <c r="F11864" s="136"/>
      <c r="G11864" s="5" t="s">
        <v>3967</v>
      </c>
      <c r="H11864" s="7">
        <v>1</v>
      </c>
      <c r="I11864" s="7">
        <v>0</v>
      </c>
      <c r="J11864" s="69">
        <v>8.8699999999999992</v>
      </c>
      <c r="K11864" s="69">
        <v>8.8699999999999992</v>
      </c>
    </row>
    <row r="11865" spans="1:11" ht="38.25">
      <c r="A11865" s="116" t="s">
        <v>3964</v>
      </c>
      <c r="B11865" s="117" t="s">
        <v>7231</v>
      </c>
      <c r="C11865" s="116" t="s">
        <v>17</v>
      </c>
      <c r="D11865" s="116" t="s">
        <v>7232</v>
      </c>
      <c r="E11865" s="136" t="s">
        <v>4252</v>
      </c>
      <c r="F11865" s="136"/>
      <c r="G11865" s="5" t="s">
        <v>3967</v>
      </c>
      <c r="H11865" s="7">
        <v>1</v>
      </c>
      <c r="I11865" s="7">
        <v>0</v>
      </c>
      <c r="J11865" s="69">
        <v>0.78</v>
      </c>
      <c r="K11865" s="69">
        <v>0.78</v>
      </c>
    </row>
    <row r="11866" spans="1:11" ht="25.5">
      <c r="A11866" s="115"/>
      <c r="B11866" s="115"/>
      <c r="C11866" s="115"/>
      <c r="D11866" s="115"/>
      <c r="E11866" s="115"/>
      <c r="F11866" s="115" t="s">
        <v>3983</v>
      </c>
      <c r="G11866" s="73">
        <v>0</v>
      </c>
      <c r="H11866" s="115" t="s">
        <v>3984</v>
      </c>
      <c r="I11866" s="73">
        <v>0</v>
      </c>
      <c r="J11866" s="115" t="s">
        <v>3985</v>
      </c>
      <c r="K11866" s="73">
        <v>0</v>
      </c>
    </row>
    <row r="11867" spans="1:11" ht="26.25" thickBot="1">
      <c r="A11867" s="115"/>
      <c r="B11867" s="115"/>
      <c r="C11867" s="115"/>
      <c r="D11867" s="115"/>
      <c r="E11867" s="115"/>
      <c r="F11867" s="115" t="s">
        <v>3986</v>
      </c>
      <c r="G11867" s="73">
        <v>2.38</v>
      </c>
      <c r="H11867" s="138"/>
      <c r="I11867" s="138" t="s">
        <v>3987</v>
      </c>
      <c r="J11867" s="115"/>
      <c r="K11867" s="73">
        <v>12.81</v>
      </c>
    </row>
    <row r="11868" spans="1:11" ht="15" thickTop="1">
      <c r="A11868" s="68"/>
      <c r="B11868" s="68"/>
      <c r="C11868" s="68"/>
      <c r="D11868" s="68"/>
      <c r="E11868" s="68"/>
      <c r="F11868" s="68"/>
      <c r="G11868" s="68"/>
      <c r="H11868" s="68"/>
      <c r="I11868" s="68"/>
      <c r="J11868" s="68"/>
      <c r="K11868" s="68"/>
    </row>
    <row r="11869" spans="1:11" ht="15">
      <c r="A11869" s="120"/>
      <c r="B11869" s="121" t="s">
        <v>1</v>
      </c>
      <c r="C11869" s="120" t="s">
        <v>2</v>
      </c>
      <c r="D11869" s="120" t="s">
        <v>3</v>
      </c>
      <c r="E11869" s="144" t="s">
        <v>2279</v>
      </c>
      <c r="F11869" s="144"/>
      <c r="G11869" s="122" t="s">
        <v>4</v>
      </c>
      <c r="H11869" s="121" t="s">
        <v>5</v>
      </c>
      <c r="I11869" s="121" t="s">
        <v>3962</v>
      </c>
      <c r="J11869" s="121" t="s">
        <v>6</v>
      </c>
      <c r="K11869" s="121" t="s">
        <v>8</v>
      </c>
    </row>
    <row r="11870" spans="1:11" ht="38.25">
      <c r="A11870" s="123" t="s">
        <v>3963</v>
      </c>
      <c r="B11870" s="78" t="s">
        <v>7225</v>
      </c>
      <c r="C11870" s="123" t="s">
        <v>17</v>
      </c>
      <c r="D11870" s="123" t="s">
        <v>7226</v>
      </c>
      <c r="E11870" s="150" t="s">
        <v>4252</v>
      </c>
      <c r="F11870" s="150"/>
      <c r="G11870" s="77" t="s">
        <v>3967</v>
      </c>
      <c r="H11870" s="67">
        <v>1</v>
      </c>
      <c r="I11870" s="79"/>
      <c r="J11870" s="79">
        <v>0.62</v>
      </c>
      <c r="K11870" s="79">
        <v>0.62</v>
      </c>
    </row>
    <row r="11871" spans="1:11" ht="51">
      <c r="A11871" s="124" t="s">
        <v>3973</v>
      </c>
      <c r="B11871" s="64" t="s">
        <v>7233</v>
      </c>
      <c r="C11871" s="124" t="s">
        <v>17</v>
      </c>
      <c r="D11871" s="124" t="s">
        <v>7234</v>
      </c>
      <c r="E11871" s="148" t="s">
        <v>5666</v>
      </c>
      <c r="F11871" s="148"/>
      <c r="G11871" s="84" t="s">
        <v>72</v>
      </c>
      <c r="H11871" s="71">
        <v>5.3300000000000001E-5</v>
      </c>
      <c r="I11871" s="71">
        <v>0</v>
      </c>
      <c r="J11871" s="70">
        <v>11744.5</v>
      </c>
      <c r="K11871" s="70">
        <v>0.62</v>
      </c>
    </row>
    <row r="11872" spans="1:11" ht="25.5">
      <c r="A11872" s="115"/>
      <c r="B11872" s="115"/>
      <c r="C11872" s="115"/>
      <c r="D11872" s="115"/>
      <c r="E11872" s="115"/>
      <c r="F11872" s="115" t="s">
        <v>3983</v>
      </c>
      <c r="G11872" s="73">
        <v>0</v>
      </c>
      <c r="H11872" s="115" t="s">
        <v>3984</v>
      </c>
      <c r="I11872" s="73">
        <v>0</v>
      </c>
      <c r="J11872" s="115" t="s">
        <v>3985</v>
      </c>
      <c r="K11872" s="73">
        <v>0</v>
      </c>
    </row>
    <row r="11873" spans="1:11" ht="26.25" thickBot="1">
      <c r="A11873" s="115"/>
      <c r="B11873" s="115"/>
      <c r="C11873" s="115"/>
      <c r="D11873" s="115"/>
      <c r="E11873" s="115"/>
      <c r="F11873" s="115" t="s">
        <v>3986</v>
      </c>
      <c r="G11873" s="73">
        <v>0.14000000000000001</v>
      </c>
      <c r="H11873" s="138"/>
      <c r="I11873" s="138" t="s">
        <v>3987</v>
      </c>
      <c r="J11873" s="115"/>
      <c r="K11873" s="73">
        <v>0.76</v>
      </c>
    </row>
    <row r="11874" spans="1:11" ht="15" thickTop="1">
      <c r="A11874" s="68"/>
      <c r="B11874" s="68"/>
      <c r="C11874" s="68"/>
      <c r="D11874" s="68"/>
      <c r="E11874" s="68"/>
      <c r="F11874" s="68"/>
      <c r="G11874" s="68"/>
      <c r="H11874" s="68"/>
      <c r="I11874" s="68"/>
      <c r="J11874" s="68"/>
      <c r="K11874" s="68"/>
    </row>
    <row r="11875" spans="1:11" ht="15">
      <c r="A11875" s="120"/>
      <c r="B11875" s="121" t="s">
        <v>1</v>
      </c>
      <c r="C11875" s="120" t="s">
        <v>2</v>
      </c>
      <c r="D11875" s="120" t="s">
        <v>3</v>
      </c>
      <c r="E11875" s="144" t="s">
        <v>2279</v>
      </c>
      <c r="F11875" s="144"/>
      <c r="G11875" s="122" t="s">
        <v>4</v>
      </c>
      <c r="H11875" s="121" t="s">
        <v>5</v>
      </c>
      <c r="I11875" s="121" t="s">
        <v>3962</v>
      </c>
      <c r="J11875" s="121" t="s">
        <v>6</v>
      </c>
      <c r="K11875" s="121" t="s">
        <v>8</v>
      </c>
    </row>
    <row r="11876" spans="1:11" ht="38.25">
      <c r="A11876" s="123" t="s">
        <v>3963</v>
      </c>
      <c r="B11876" s="78" t="s">
        <v>7227</v>
      </c>
      <c r="C11876" s="123" t="s">
        <v>17</v>
      </c>
      <c r="D11876" s="123" t="s">
        <v>7228</v>
      </c>
      <c r="E11876" s="150" t="s">
        <v>4252</v>
      </c>
      <c r="F11876" s="150"/>
      <c r="G11876" s="77" t="s">
        <v>3967</v>
      </c>
      <c r="H11876" s="67">
        <v>1</v>
      </c>
      <c r="I11876" s="79"/>
      <c r="J11876" s="79">
        <v>0.16</v>
      </c>
      <c r="K11876" s="79">
        <v>0.16</v>
      </c>
    </row>
    <row r="11877" spans="1:11" ht="51">
      <c r="A11877" s="124" t="s">
        <v>3973</v>
      </c>
      <c r="B11877" s="64" t="s">
        <v>7233</v>
      </c>
      <c r="C11877" s="124" t="s">
        <v>17</v>
      </c>
      <c r="D11877" s="124" t="s">
        <v>7234</v>
      </c>
      <c r="E11877" s="148" t="s">
        <v>5666</v>
      </c>
      <c r="F11877" s="148"/>
      <c r="G11877" s="84" t="s">
        <v>72</v>
      </c>
      <c r="H11877" s="71">
        <v>1.43E-5</v>
      </c>
      <c r="I11877" s="71">
        <v>0</v>
      </c>
      <c r="J11877" s="70">
        <v>11744.5</v>
      </c>
      <c r="K11877" s="70">
        <v>0.16</v>
      </c>
    </row>
    <row r="11878" spans="1:11" ht="25.5">
      <c r="A11878" s="115"/>
      <c r="B11878" s="115"/>
      <c r="C11878" s="115"/>
      <c r="D11878" s="115"/>
      <c r="E11878" s="115"/>
      <c r="F11878" s="115" t="s">
        <v>3983</v>
      </c>
      <c r="G11878" s="73">
        <v>0</v>
      </c>
      <c r="H11878" s="115" t="s">
        <v>3984</v>
      </c>
      <c r="I11878" s="73">
        <v>0</v>
      </c>
      <c r="J11878" s="115" t="s">
        <v>3985</v>
      </c>
      <c r="K11878" s="73">
        <v>0</v>
      </c>
    </row>
    <row r="11879" spans="1:11" ht="26.25" thickBot="1">
      <c r="A11879" s="115"/>
      <c r="B11879" s="115"/>
      <c r="C11879" s="115"/>
      <c r="D11879" s="115"/>
      <c r="E11879" s="115"/>
      <c r="F11879" s="115" t="s">
        <v>3986</v>
      </c>
      <c r="G11879" s="73">
        <v>0.03</v>
      </c>
      <c r="H11879" s="138"/>
      <c r="I11879" s="138" t="s">
        <v>3987</v>
      </c>
      <c r="J11879" s="115"/>
      <c r="K11879" s="73">
        <v>0.19</v>
      </c>
    </row>
    <row r="11880" spans="1:11" ht="15" thickTop="1">
      <c r="A11880" s="68"/>
      <c r="B11880" s="68"/>
      <c r="C11880" s="68"/>
      <c r="D11880" s="68"/>
      <c r="E11880" s="68"/>
      <c r="F11880" s="68"/>
      <c r="G11880" s="68"/>
      <c r="H11880" s="68"/>
      <c r="I11880" s="68"/>
      <c r="J11880" s="68"/>
      <c r="K11880" s="68"/>
    </row>
    <row r="11881" spans="1:11" ht="15">
      <c r="A11881" s="120"/>
      <c r="B11881" s="121" t="s">
        <v>1</v>
      </c>
      <c r="C11881" s="120" t="s">
        <v>2</v>
      </c>
      <c r="D11881" s="120" t="s">
        <v>3</v>
      </c>
      <c r="E11881" s="144" t="s">
        <v>2279</v>
      </c>
      <c r="F11881" s="144"/>
      <c r="G11881" s="122" t="s">
        <v>4</v>
      </c>
      <c r="H11881" s="121" t="s">
        <v>5</v>
      </c>
      <c r="I11881" s="121" t="s">
        <v>3962</v>
      </c>
      <c r="J11881" s="121" t="s">
        <v>6</v>
      </c>
      <c r="K11881" s="121" t="s">
        <v>8</v>
      </c>
    </row>
    <row r="11882" spans="1:11" ht="38.25">
      <c r="A11882" s="123" t="s">
        <v>3963</v>
      </c>
      <c r="B11882" s="78" t="s">
        <v>7231</v>
      </c>
      <c r="C11882" s="123" t="s">
        <v>17</v>
      </c>
      <c r="D11882" s="123" t="s">
        <v>7232</v>
      </c>
      <c r="E11882" s="150" t="s">
        <v>4252</v>
      </c>
      <c r="F11882" s="150"/>
      <c r="G11882" s="77" t="s">
        <v>3967</v>
      </c>
      <c r="H11882" s="67">
        <v>1</v>
      </c>
      <c r="I11882" s="79"/>
      <c r="J11882" s="79">
        <v>0.78</v>
      </c>
      <c r="K11882" s="79">
        <v>0.78</v>
      </c>
    </row>
    <row r="11883" spans="1:11" ht="51">
      <c r="A11883" s="124" t="s">
        <v>3973</v>
      </c>
      <c r="B11883" s="64" t="s">
        <v>7233</v>
      </c>
      <c r="C11883" s="124" t="s">
        <v>17</v>
      </c>
      <c r="D11883" s="124" t="s">
        <v>7234</v>
      </c>
      <c r="E11883" s="148" t="s">
        <v>5666</v>
      </c>
      <c r="F11883" s="148"/>
      <c r="G11883" s="84" t="s">
        <v>72</v>
      </c>
      <c r="H11883" s="71">
        <v>6.6699999999999995E-5</v>
      </c>
      <c r="I11883" s="71">
        <v>0</v>
      </c>
      <c r="J11883" s="70">
        <v>11744.5</v>
      </c>
      <c r="K11883" s="70">
        <v>0.78</v>
      </c>
    </row>
    <row r="11884" spans="1:11" ht="25.5">
      <c r="A11884" s="115"/>
      <c r="B11884" s="115"/>
      <c r="C11884" s="115"/>
      <c r="D11884" s="115"/>
      <c r="E11884" s="115"/>
      <c r="F11884" s="115" t="s">
        <v>3983</v>
      </c>
      <c r="G11884" s="73">
        <v>0</v>
      </c>
      <c r="H11884" s="115" t="s">
        <v>3984</v>
      </c>
      <c r="I11884" s="73">
        <v>0</v>
      </c>
      <c r="J11884" s="115" t="s">
        <v>3985</v>
      </c>
      <c r="K11884" s="73">
        <v>0</v>
      </c>
    </row>
    <row r="11885" spans="1:11" ht="26.25" thickBot="1">
      <c r="A11885" s="115"/>
      <c r="B11885" s="115"/>
      <c r="C11885" s="115"/>
      <c r="D11885" s="115"/>
      <c r="E11885" s="115"/>
      <c r="F11885" s="115" t="s">
        <v>3986</v>
      </c>
      <c r="G11885" s="73">
        <v>0.17</v>
      </c>
      <c r="H11885" s="138"/>
      <c r="I11885" s="138" t="s">
        <v>3987</v>
      </c>
      <c r="J11885" s="115"/>
      <c r="K11885" s="73">
        <v>0.95</v>
      </c>
    </row>
    <row r="11886" spans="1:11" ht="15" thickTop="1">
      <c r="A11886" s="68"/>
      <c r="B11886" s="68"/>
      <c r="C11886" s="68"/>
      <c r="D11886" s="68"/>
      <c r="E11886" s="68"/>
      <c r="F11886" s="68"/>
      <c r="G11886" s="68"/>
      <c r="H11886" s="68"/>
      <c r="I11886" s="68"/>
      <c r="J11886" s="68"/>
      <c r="K11886" s="68"/>
    </row>
    <row r="11887" spans="1:11" ht="15">
      <c r="A11887" s="120"/>
      <c r="B11887" s="121" t="s">
        <v>1</v>
      </c>
      <c r="C11887" s="120" t="s">
        <v>2</v>
      </c>
      <c r="D11887" s="120" t="s">
        <v>3</v>
      </c>
      <c r="E11887" s="144" t="s">
        <v>2279</v>
      </c>
      <c r="F11887" s="144"/>
      <c r="G11887" s="122" t="s">
        <v>4</v>
      </c>
      <c r="H11887" s="121" t="s">
        <v>5</v>
      </c>
      <c r="I11887" s="121" t="s">
        <v>3962</v>
      </c>
      <c r="J11887" s="121" t="s">
        <v>6</v>
      </c>
      <c r="K11887" s="121" t="s">
        <v>8</v>
      </c>
    </row>
    <row r="11888" spans="1:11" ht="38.25">
      <c r="A11888" s="123" t="s">
        <v>3963</v>
      </c>
      <c r="B11888" s="78" t="s">
        <v>7229</v>
      </c>
      <c r="C11888" s="123" t="s">
        <v>17</v>
      </c>
      <c r="D11888" s="123" t="s">
        <v>7230</v>
      </c>
      <c r="E11888" s="150" t="s">
        <v>4252</v>
      </c>
      <c r="F11888" s="150"/>
      <c r="G11888" s="77" t="s">
        <v>3967</v>
      </c>
      <c r="H11888" s="67">
        <v>1</v>
      </c>
      <c r="I11888" s="79"/>
      <c r="J11888" s="79">
        <v>8.8699999999999992</v>
      </c>
      <c r="K11888" s="79">
        <v>8.8699999999999992</v>
      </c>
    </row>
    <row r="11889" spans="1:11">
      <c r="A11889" s="124" t="s">
        <v>3973</v>
      </c>
      <c r="B11889" s="64" t="s">
        <v>6685</v>
      </c>
      <c r="C11889" s="124" t="s">
        <v>17</v>
      </c>
      <c r="D11889" s="124" t="s">
        <v>6686</v>
      </c>
      <c r="E11889" s="148" t="s">
        <v>3976</v>
      </c>
      <c r="F11889" s="148"/>
      <c r="G11889" s="84" t="s">
        <v>4008</v>
      </c>
      <c r="H11889" s="71">
        <v>1.44</v>
      </c>
      <c r="I11889" s="71">
        <v>0</v>
      </c>
      <c r="J11889" s="70">
        <v>6.16</v>
      </c>
      <c r="K11889" s="70">
        <v>8.8699999999999992</v>
      </c>
    </row>
    <row r="11890" spans="1:11" ht="25.5">
      <c r="A11890" s="115"/>
      <c r="B11890" s="115"/>
      <c r="C11890" s="115"/>
      <c r="D11890" s="115"/>
      <c r="E11890" s="115"/>
      <c r="F11890" s="115" t="s">
        <v>3983</v>
      </c>
      <c r="G11890" s="73">
        <v>0</v>
      </c>
      <c r="H11890" s="115" t="s">
        <v>3984</v>
      </c>
      <c r="I11890" s="73">
        <v>0</v>
      </c>
      <c r="J11890" s="115" t="s">
        <v>3985</v>
      </c>
      <c r="K11890" s="73">
        <v>0</v>
      </c>
    </row>
    <row r="11891" spans="1:11" ht="26.25" thickBot="1">
      <c r="A11891" s="115"/>
      <c r="B11891" s="115"/>
      <c r="C11891" s="115"/>
      <c r="D11891" s="115"/>
      <c r="E11891" s="115"/>
      <c r="F11891" s="115" t="s">
        <v>3986</v>
      </c>
      <c r="G11891" s="73">
        <v>2.02</v>
      </c>
      <c r="H11891" s="138"/>
      <c r="I11891" s="138" t="s">
        <v>3987</v>
      </c>
      <c r="J11891" s="115"/>
      <c r="K11891" s="73">
        <v>10.89</v>
      </c>
    </row>
    <row r="11892" spans="1:11" ht="15" thickTop="1">
      <c r="A11892" s="68"/>
      <c r="B11892" s="68"/>
      <c r="C11892" s="68"/>
      <c r="D11892" s="68"/>
      <c r="E11892" s="68"/>
      <c r="F11892" s="68"/>
      <c r="G11892" s="68"/>
      <c r="H11892" s="68"/>
      <c r="I11892" s="68"/>
      <c r="J11892" s="68"/>
      <c r="K11892" s="68"/>
    </row>
    <row r="11893" spans="1:11" ht="15">
      <c r="A11893" s="120"/>
      <c r="B11893" s="121" t="s">
        <v>1</v>
      </c>
      <c r="C11893" s="120" t="s">
        <v>2</v>
      </c>
      <c r="D11893" s="120" t="s">
        <v>3</v>
      </c>
      <c r="E11893" s="144" t="s">
        <v>2279</v>
      </c>
      <c r="F11893" s="144"/>
      <c r="G11893" s="122" t="s">
        <v>4</v>
      </c>
      <c r="H11893" s="121" t="s">
        <v>5</v>
      </c>
      <c r="I11893" s="121" t="s">
        <v>3962</v>
      </c>
      <c r="J11893" s="121" t="s">
        <v>6</v>
      </c>
      <c r="K11893" s="121" t="s">
        <v>8</v>
      </c>
    </row>
    <row r="11894" spans="1:11" ht="25.5">
      <c r="A11894" s="123" t="s">
        <v>3963</v>
      </c>
      <c r="B11894" s="78" t="s">
        <v>4763</v>
      </c>
      <c r="C11894" s="123" t="s">
        <v>17</v>
      </c>
      <c r="D11894" s="123" t="s">
        <v>4764</v>
      </c>
      <c r="E11894" s="150" t="s">
        <v>2637</v>
      </c>
      <c r="F11894" s="150"/>
      <c r="G11894" s="77" t="s">
        <v>3992</v>
      </c>
      <c r="H11894" s="67">
        <v>1</v>
      </c>
      <c r="I11894" s="79"/>
      <c r="J11894" s="79">
        <v>0.75</v>
      </c>
      <c r="K11894" s="79">
        <v>0.75</v>
      </c>
    </row>
    <row r="11895" spans="1:11" ht="25.5">
      <c r="A11895" s="116" t="s">
        <v>3964</v>
      </c>
      <c r="B11895" s="117" t="s">
        <v>7235</v>
      </c>
      <c r="C11895" s="116" t="s">
        <v>17</v>
      </c>
      <c r="D11895" s="116" t="s">
        <v>7236</v>
      </c>
      <c r="E11895" s="136" t="s">
        <v>4252</v>
      </c>
      <c r="F11895" s="136"/>
      <c r="G11895" s="5" t="s">
        <v>3967</v>
      </c>
      <c r="H11895" s="7">
        <v>1</v>
      </c>
      <c r="I11895" s="7">
        <v>0</v>
      </c>
      <c r="J11895" s="69">
        <v>0.61</v>
      </c>
      <c r="K11895" s="69">
        <v>0.61</v>
      </c>
    </row>
    <row r="11896" spans="1:11" ht="25.5">
      <c r="A11896" s="116" t="s">
        <v>3964</v>
      </c>
      <c r="B11896" s="117" t="s">
        <v>7237</v>
      </c>
      <c r="C11896" s="116" t="s">
        <v>17</v>
      </c>
      <c r="D11896" s="116" t="s">
        <v>7238</v>
      </c>
      <c r="E11896" s="136" t="s">
        <v>4252</v>
      </c>
      <c r="F11896" s="136"/>
      <c r="G11896" s="5" t="s">
        <v>3967</v>
      </c>
      <c r="H11896" s="7">
        <v>1</v>
      </c>
      <c r="I11896" s="7">
        <v>0</v>
      </c>
      <c r="J11896" s="69">
        <v>0.14000000000000001</v>
      </c>
      <c r="K11896" s="69">
        <v>0.14000000000000001</v>
      </c>
    </row>
    <row r="11897" spans="1:11" ht="25.5">
      <c r="A11897" s="115"/>
      <c r="B11897" s="115"/>
      <c r="C11897" s="115"/>
      <c r="D11897" s="115"/>
      <c r="E11897" s="115"/>
      <c r="F11897" s="115" t="s">
        <v>3983</v>
      </c>
      <c r="G11897" s="73">
        <v>0</v>
      </c>
      <c r="H11897" s="115" t="s">
        <v>3984</v>
      </c>
      <c r="I11897" s="73">
        <v>0</v>
      </c>
      <c r="J11897" s="115" t="s">
        <v>3985</v>
      </c>
      <c r="K11897" s="73">
        <v>0</v>
      </c>
    </row>
    <row r="11898" spans="1:11" ht="26.25" thickBot="1">
      <c r="A11898" s="115"/>
      <c r="B11898" s="115"/>
      <c r="C11898" s="115"/>
      <c r="D11898" s="115"/>
      <c r="E11898" s="115"/>
      <c r="F11898" s="115" t="s">
        <v>3986</v>
      </c>
      <c r="G11898" s="73">
        <v>0.17</v>
      </c>
      <c r="H11898" s="138"/>
      <c r="I11898" s="138" t="s">
        <v>3987</v>
      </c>
      <c r="J11898" s="115"/>
      <c r="K11898" s="73">
        <v>0.92</v>
      </c>
    </row>
    <row r="11899" spans="1:11" ht="15" thickTop="1">
      <c r="A11899" s="68"/>
      <c r="B11899" s="68"/>
      <c r="C11899" s="68"/>
      <c r="D11899" s="68"/>
      <c r="E11899" s="68"/>
      <c r="F11899" s="68"/>
      <c r="G11899" s="68"/>
      <c r="H11899" s="68"/>
      <c r="I11899" s="68"/>
      <c r="J11899" s="68"/>
      <c r="K11899" s="68"/>
    </row>
    <row r="11900" spans="1:11" ht="15">
      <c r="A11900" s="120"/>
      <c r="B11900" s="121" t="s">
        <v>1</v>
      </c>
      <c r="C11900" s="120" t="s">
        <v>2</v>
      </c>
      <c r="D11900" s="120" t="s">
        <v>3</v>
      </c>
      <c r="E11900" s="144" t="s">
        <v>2279</v>
      </c>
      <c r="F11900" s="144"/>
      <c r="G11900" s="122" t="s">
        <v>4</v>
      </c>
      <c r="H11900" s="121" t="s">
        <v>5</v>
      </c>
      <c r="I11900" s="121" t="s">
        <v>3962</v>
      </c>
      <c r="J11900" s="121" t="s">
        <v>6</v>
      </c>
      <c r="K11900" s="121" t="s">
        <v>8</v>
      </c>
    </row>
    <row r="11901" spans="1:11" ht="25.5">
      <c r="A11901" s="123" t="s">
        <v>3963</v>
      </c>
      <c r="B11901" s="78" t="s">
        <v>4761</v>
      </c>
      <c r="C11901" s="123" t="s">
        <v>17</v>
      </c>
      <c r="D11901" s="123" t="s">
        <v>4762</v>
      </c>
      <c r="E11901" s="150" t="s">
        <v>2637</v>
      </c>
      <c r="F11901" s="150"/>
      <c r="G11901" s="77" t="s">
        <v>90</v>
      </c>
      <c r="H11901" s="67">
        <v>1</v>
      </c>
      <c r="I11901" s="79"/>
      <c r="J11901" s="79">
        <v>3.86</v>
      </c>
      <c r="K11901" s="79">
        <v>3.86</v>
      </c>
    </row>
    <row r="11902" spans="1:11" ht="25.5">
      <c r="A11902" s="116" t="s">
        <v>3964</v>
      </c>
      <c r="B11902" s="117" t="s">
        <v>7239</v>
      </c>
      <c r="C11902" s="116" t="s">
        <v>17</v>
      </c>
      <c r="D11902" s="116" t="s">
        <v>7240</v>
      </c>
      <c r="E11902" s="136" t="s">
        <v>4252</v>
      </c>
      <c r="F11902" s="136"/>
      <c r="G11902" s="5" t="s">
        <v>3967</v>
      </c>
      <c r="H11902" s="7">
        <v>1</v>
      </c>
      <c r="I11902" s="7">
        <v>0</v>
      </c>
      <c r="J11902" s="69">
        <v>0.47</v>
      </c>
      <c r="K11902" s="69">
        <v>0.47</v>
      </c>
    </row>
    <row r="11903" spans="1:11" ht="38.25">
      <c r="A11903" s="116" t="s">
        <v>3964</v>
      </c>
      <c r="B11903" s="117" t="s">
        <v>7241</v>
      </c>
      <c r="C11903" s="116" t="s">
        <v>17</v>
      </c>
      <c r="D11903" s="116" t="s">
        <v>7242</v>
      </c>
      <c r="E11903" s="136" t="s">
        <v>4252</v>
      </c>
      <c r="F11903" s="136"/>
      <c r="G11903" s="5" t="s">
        <v>3967</v>
      </c>
      <c r="H11903" s="7">
        <v>1</v>
      </c>
      <c r="I11903" s="7">
        <v>0</v>
      </c>
      <c r="J11903" s="69">
        <v>2.64</v>
      </c>
      <c r="K11903" s="69">
        <v>2.64</v>
      </c>
    </row>
    <row r="11904" spans="1:11" ht="25.5">
      <c r="A11904" s="116" t="s">
        <v>3964</v>
      </c>
      <c r="B11904" s="117" t="s">
        <v>7237</v>
      </c>
      <c r="C11904" s="116" t="s">
        <v>17</v>
      </c>
      <c r="D11904" s="116" t="s">
        <v>7238</v>
      </c>
      <c r="E11904" s="136" t="s">
        <v>4252</v>
      </c>
      <c r="F11904" s="136"/>
      <c r="G11904" s="5" t="s">
        <v>3967</v>
      </c>
      <c r="H11904" s="7">
        <v>1</v>
      </c>
      <c r="I11904" s="7">
        <v>0</v>
      </c>
      <c r="J11904" s="69">
        <v>0.14000000000000001</v>
      </c>
      <c r="K11904" s="69">
        <v>0.14000000000000001</v>
      </c>
    </row>
    <row r="11905" spans="1:11" ht="25.5">
      <c r="A11905" s="116" t="s">
        <v>3964</v>
      </c>
      <c r="B11905" s="117" t="s">
        <v>7235</v>
      </c>
      <c r="C11905" s="116" t="s">
        <v>17</v>
      </c>
      <c r="D11905" s="116" t="s">
        <v>7236</v>
      </c>
      <c r="E11905" s="136" t="s">
        <v>4252</v>
      </c>
      <c r="F11905" s="136"/>
      <c r="G11905" s="5" t="s">
        <v>3967</v>
      </c>
      <c r="H11905" s="7">
        <v>1</v>
      </c>
      <c r="I11905" s="7">
        <v>0</v>
      </c>
      <c r="J11905" s="69">
        <v>0.61</v>
      </c>
      <c r="K11905" s="69">
        <v>0.61</v>
      </c>
    </row>
    <row r="11906" spans="1:11" ht="25.5">
      <c r="A11906" s="115"/>
      <c r="B11906" s="115"/>
      <c r="C11906" s="115"/>
      <c r="D11906" s="115"/>
      <c r="E11906" s="115"/>
      <c r="F11906" s="115" t="s">
        <v>3983</v>
      </c>
      <c r="G11906" s="73">
        <v>0</v>
      </c>
      <c r="H11906" s="115" t="s">
        <v>3984</v>
      </c>
      <c r="I11906" s="73">
        <v>0</v>
      </c>
      <c r="J11906" s="115" t="s">
        <v>3985</v>
      </c>
      <c r="K11906" s="73">
        <v>0</v>
      </c>
    </row>
    <row r="11907" spans="1:11" ht="26.25" thickBot="1">
      <c r="A11907" s="115"/>
      <c r="B11907" s="115"/>
      <c r="C11907" s="115"/>
      <c r="D11907" s="115"/>
      <c r="E11907" s="115"/>
      <c r="F11907" s="115" t="s">
        <v>3986</v>
      </c>
      <c r="G11907" s="73">
        <v>0.88</v>
      </c>
      <c r="H11907" s="138"/>
      <c r="I11907" s="138" t="s">
        <v>3987</v>
      </c>
      <c r="J11907" s="115"/>
      <c r="K11907" s="73">
        <v>4.74</v>
      </c>
    </row>
    <row r="11908" spans="1:11" ht="15" thickTop="1">
      <c r="A11908" s="68"/>
      <c r="B11908" s="68"/>
      <c r="C11908" s="68"/>
      <c r="D11908" s="68"/>
      <c r="E11908" s="68"/>
      <c r="F11908" s="68"/>
      <c r="G11908" s="68"/>
      <c r="H11908" s="68"/>
      <c r="I11908" s="68"/>
      <c r="J11908" s="68"/>
      <c r="K11908" s="68"/>
    </row>
    <row r="11909" spans="1:11" ht="15">
      <c r="A11909" s="120"/>
      <c r="B11909" s="121" t="s">
        <v>1</v>
      </c>
      <c r="C11909" s="120" t="s">
        <v>2</v>
      </c>
      <c r="D11909" s="120" t="s">
        <v>3</v>
      </c>
      <c r="E11909" s="144" t="s">
        <v>2279</v>
      </c>
      <c r="F11909" s="144"/>
      <c r="G11909" s="122" t="s">
        <v>4</v>
      </c>
      <c r="H11909" s="121" t="s">
        <v>5</v>
      </c>
      <c r="I11909" s="121" t="s">
        <v>3962</v>
      </c>
      <c r="J11909" s="121" t="s">
        <v>6</v>
      </c>
      <c r="K11909" s="121" t="s">
        <v>8</v>
      </c>
    </row>
    <row r="11910" spans="1:11" ht="25.5">
      <c r="A11910" s="123" t="s">
        <v>3963</v>
      </c>
      <c r="B11910" s="78" t="s">
        <v>7235</v>
      </c>
      <c r="C11910" s="123" t="s">
        <v>17</v>
      </c>
      <c r="D11910" s="123" t="s">
        <v>7236</v>
      </c>
      <c r="E11910" s="150" t="s">
        <v>4252</v>
      </c>
      <c r="F11910" s="150"/>
      <c r="G11910" s="77" t="s">
        <v>3967</v>
      </c>
      <c r="H11910" s="67">
        <v>1</v>
      </c>
      <c r="I11910" s="79"/>
      <c r="J11910" s="79">
        <v>0.61</v>
      </c>
      <c r="K11910" s="79">
        <v>0.61</v>
      </c>
    </row>
    <row r="11911" spans="1:11" ht="25.5">
      <c r="A11911" s="124" t="s">
        <v>3973</v>
      </c>
      <c r="B11911" s="64" t="s">
        <v>7243</v>
      </c>
      <c r="C11911" s="124" t="s">
        <v>17</v>
      </c>
      <c r="D11911" s="124" t="s">
        <v>7244</v>
      </c>
      <c r="E11911" s="148" t="s">
        <v>5666</v>
      </c>
      <c r="F11911" s="148"/>
      <c r="G11911" s="84" t="s">
        <v>72</v>
      </c>
      <c r="H11911" s="71">
        <v>6.3999999999999997E-5</v>
      </c>
      <c r="I11911" s="71">
        <v>0</v>
      </c>
      <c r="J11911" s="70">
        <v>9574.08</v>
      </c>
      <c r="K11911" s="70">
        <v>0.61</v>
      </c>
    </row>
    <row r="11912" spans="1:11" ht="25.5">
      <c r="A11912" s="115"/>
      <c r="B11912" s="115"/>
      <c r="C11912" s="115"/>
      <c r="D11912" s="115"/>
      <c r="E11912" s="115"/>
      <c r="F11912" s="115" t="s">
        <v>3983</v>
      </c>
      <c r="G11912" s="73">
        <v>0</v>
      </c>
      <c r="H11912" s="115" t="s">
        <v>3984</v>
      </c>
      <c r="I11912" s="73">
        <v>0</v>
      </c>
      <c r="J11912" s="115" t="s">
        <v>3985</v>
      </c>
      <c r="K11912" s="73">
        <v>0</v>
      </c>
    </row>
    <row r="11913" spans="1:11" ht="26.25" thickBot="1">
      <c r="A11913" s="115"/>
      <c r="B11913" s="115"/>
      <c r="C11913" s="115"/>
      <c r="D11913" s="115"/>
      <c r="E11913" s="115"/>
      <c r="F11913" s="115" t="s">
        <v>3986</v>
      </c>
      <c r="G11913" s="73">
        <v>0.13</v>
      </c>
      <c r="H11913" s="138"/>
      <c r="I11913" s="138" t="s">
        <v>3987</v>
      </c>
      <c r="J11913" s="115"/>
      <c r="K11913" s="73">
        <v>0.74</v>
      </c>
    </row>
    <row r="11914" spans="1:11" ht="15" thickTop="1">
      <c r="A11914" s="68"/>
      <c r="B11914" s="68"/>
      <c r="C11914" s="68"/>
      <c r="D11914" s="68"/>
      <c r="E11914" s="68"/>
      <c r="F11914" s="68"/>
      <c r="G11914" s="68"/>
      <c r="H11914" s="68"/>
      <c r="I11914" s="68"/>
      <c r="J11914" s="68"/>
      <c r="K11914" s="68"/>
    </row>
    <row r="11915" spans="1:11" ht="15">
      <c r="A11915" s="120"/>
      <c r="B11915" s="121" t="s">
        <v>1</v>
      </c>
      <c r="C11915" s="120" t="s">
        <v>2</v>
      </c>
      <c r="D11915" s="120" t="s">
        <v>3</v>
      </c>
      <c r="E11915" s="144" t="s">
        <v>2279</v>
      </c>
      <c r="F11915" s="144"/>
      <c r="G11915" s="122" t="s">
        <v>4</v>
      </c>
      <c r="H11915" s="121" t="s">
        <v>5</v>
      </c>
      <c r="I11915" s="121" t="s">
        <v>3962</v>
      </c>
      <c r="J11915" s="121" t="s">
        <v>6</v>
      </c>
      <c r="K11915" s="121" t="s">
        <v>8</v>
      </c>
    </row>
    <row r="11916" spans="1:11" ht="25.5">
      <c r="A11916" s="123" t="s">
        <v>3963</v>
      </c>
      <c r="B11916" s="78" t="s">
        <v>7237</v>
      </c>
      <c r="C11916" s="123" t="s">
        <v>17</v>
      </c>
      <c r="D11916" s="123" t="s">
        <v>7238</v>
      </c>
      <c r="E11916" s="150" t="s">
        <v>4252</v>
      </c>
      <c r="F11916" s="150"/>
      <c r="G11916" s="77" t="s">
        <v>3967</v>
      </c>
      <c r="H11916" s="67">
        <v>1</v>
      </c>
      <c r="I11916" s="79"/>
      <c r="J11916" s="79">
        <v>0.14000000000000001</v>
      </c>
      <c r="K11916" s="79">
        <v>0.14000000000000001</v>
      </c>
    </row>
    <row r="11917" spans="1:11" ht="25.5">
      <c r="A11917" s="124" t="s">
        <v>3973</v>
      </c>
      <c r="B11917" s="64" t="s">
        <v>7243</v>
      </c>
      <c r="C11917" s="124" t="s">
        <v>17</v>
      </c>
      <c r="D11917" s="124" t="s">
        <v>7244</v>
      </c>
      <c r="E11917" s="148" t="s">
        <v>5666</v>
      </c>
      <c r="F11917" s="148"/>
      <c r="G11917" s="84" t="s">
        <v>72</v>
      </c>
      <c r="H11917" s="71">
        <v>1.4800000000000001E-5</v>
      </c>
      <c r="I11917" s="71">
        <v>0</v>
      </c>
      <c r="J11917" s="70">
        <v>9574.08</v>
      </c>
      <c r="K11917" s="70">
        <v>0.14000000000000001</v>
      </c>
    </row>
    <row r="11918" spans="1:11" ht="25.5">
      <c r="A11918" s="115"/>
      <c r="B11918" s="115"/>
      <c r="C11918" s="115"/>
      <c r="D11918" s="115"/>
      <c r="E11918" s="115"/>
      <c r="F11918" s="115" t="s">
        <v>3983</v>
      </c>
      <c r="G11918" s="73">
        <v>0</v>
      </c>
      <c r="H11918" s="115" t="s">
        <v>3984</v>
      </c>
      <c r="I11918" s="73">
        <v>0</v>
      </c>
      <c r="J11918" s="115" t="s">
        <v>3985</v>
      </c>
      <c r="K11918" s="73">
        <v>0</v>
      </c>
    </row>
    <row r="11919" spans="1:11" ht="26.25" thickBot="1">
      <c r="A11919" s="115"/>
      <c r="B11919" s="115"/>
      <c r="C11919" s="115"/>
      <c r="D11919" s="115"/>
      <c r="E11919" s="115"/>
      <c r="F11919" s="115" t="s">
        <v>3986</v>
      </c>
      <c r="G11919" s="73">
        <v>0.03</v>
      </c>
      <c r="H11919" s="138"/>
      <c r="I11919" s="138" t="s">
        <v>3987</v>
      </c>
      <c r="J11919" s="115"/>
      <c r="K11919" s="73">
        <v>0.17</v>
      </c>
    </row>
    <row r="11920" spans="1:11" ht="15" thickTop="1">
      <c r="A11920" s="68"/>
      <c r="B11920" s="68"/>
      <c r="C11920" s="68"/>
      <c r="D11920" s="68"/>
      <c r="E11920" s="68"/>
      <c r="F11920" s="68"/>
      <c r="G11920" s="68"/>
      <c r="H11920" s="68"/>
      <c r="I11920" s="68"/>
      <c r="J11920" s="68"/>
      <c r="K11920" s="68"/>
    </row>
    <row r="11921" spans="1:11" ht="15">
      <c r="A11921" s="120"/>
      <c r="B11921" s="121" t="s">
        <v>1</v>
      </c>
      <c r="C11921" s="120" t="s">
        <v>2</v>
      </c>
      <c r="D11921" s="120" t="s">
        <v>3</v>
      </c>
      <c r="E11921" s="144" t="s">
        <v>2279</v>
      </c>
      <c r="F11921" s="144"/>
      <c r="G11921" s="122" t="s">
        <v>4</v>
      </c>
      <c r="H11921" s="121" t="s">
        <v>5</v>
      </c>
      <c r="I11921" s="121" t="s">
        <v>3962</v>
      </c>
      <c r="J11921" s="121" t="s">
        <v>6</v>
      </c>
      <c r="K11921" s="121" t="s">
        <v>8</v>
      </c>
    </row>
    <row r="11922" spans="1:11" ht="25.5">
      <c r="A11922" s="123" t="s">
        <v>3963</v>
      </c>
      <c r="B11922" s="78" t="s">
        <v>7239</v>
      </c>
      <c r="C11922" s="123" t="s">
        <v>17</v>
      </c>
      <c r="D11922" s="123" t="s">
        <v>7240</v>
      </c>
      <c r="E11922" s="150" t="s">
        <v>4252</v>
      </c>
      <c r="F11922" s="150"/>
      <c r="G11922" s="77" t="s">
        <v>3967</v>
      </c>
      <c r="H11922" s="67">
        <v>1</v>
      </c>
      <c r="I11922" s="79"/>
      <c r="J11922" s="79">
        <v>0.47</v>
      </c>
      <c r="K11922" s="79">
        <v>0.47</v>
      </c>
    </row>
    <row r="11923" spans="1:11" ht="25.5">
      <c r="A11923" s="124" t="s">
        <v>3973</v>
      </c>
      <c r="B11923" s="64" t="s">
        <v>7243</v>
      </c>
      <c r="C11923" s="124" t="s">
        <v>17</v>
      </c>
      <c r="D11923" s="124" t="s">
        <v>7244</v>
      </c>
      <c r="E11923" s="148" t="s">
        <v>5666</v>
      </c>
      <c r="F11923" s="148"/>
      <c r="G11923" s="84" t="s">
        <v>72</v>
      </c>
      <c r="H11923" s="71">
        <v>5.0000000000000002E-5</v>
      </c>
      <c r="I11923" s="71">
        <v>0</v>
      </c>
      <c r="J11923" s="70">
        <v>9574.08</v>
      </c>
      <c r="K11923" s="70">
        <v>0.47</v>
      </c>
    </row>
    <row r="11924" spans="1:11" ht="25.5">
      <c r="A11924" s="115"/>
      <c r="B11924" s="115"/>
      <c r="C11924" s="115"/>
      <c r="D11924" s="115"/>
      <c r="E11924" s="115"/>
      <c r="F11924" s="115" t="s">
        <v>3983</v>
      </c>
      <c r="G11924" s="73">
        <v>0</v>
      </c>
      <c r="H11924" s="115" t="s">
        <v>3984</v>
      </c>
      <c r="I11924" s="73">
        <v>0</v>
      </c>
      <c r="J11924" s="115" t="s">
        <v>3985</v>
      </c>
      <c r="K11924" s="73">
        <v>0</v>
      </c>
    </row>
    <row r="11925" spans="1:11" ht="26.25" thickBot="1">
      <c r="A11925" s="115"/>
      <c r="B11925" s="115"/>
      <c r="C11925" s="115"/>
      <c r="D11925" s="115"/>
      <c r="E11925" s="115"/>
      <c r="F11925" s="115" t="s">
        <v>3986</v>
      </c>
      <c r="G11925" s="73">
        <v>0.1</v>
      </c>
      <c r="H11925" s="138"/>
      <c r="I11925" s="138" t="s">
        <v>3987</v>
      </c>
      <c r="J11925" s="115"/>
      <c r="K11925" s="73">
        <v>0.56999999999999995</v>
      </c>
    </row>
    <row r="11926" spans="1:11" ht="15" thickTop="1">
      <c r="A11926" s="68"/>
      <c r="B11926" s="68"/>
      <c r="C11926" s="68"/>
      <c r="D11926" s="68"/>
      <c r="E11926" s="68"/>
      <c r="F11926" s="68"/>
      <c r="G11926" s="68"/>
      <c r="H11926" s="68"/>
      <c r="I11926" s="68"/>
      <c r="J11926" s="68"/>
      <c r="K11926" s="68"/>
    </row>
    <row r="11927" spans="1:11" ht="15">
      <c r="A11927" s="120"/>
      <c r="B11927" s="121" t="s">
        <v>1</v>
      </c>
      <c r="C11927" s="120" t="s">
        <v>2</v>
      </c>
      <c r="D11927" s="120" t="s">
        <v>3</v>
      </c>
      <c r="E11927" s="144" t="s">
        <v>2279</v>
      </c>
      <c r="F11927" s="144"/>
      <c r="G11927" s="122" t="s">
        <v>4</v>
      </c>
      <c r="H11927" s="121" t="s">
        <v>5</v>
      </c>
      <c r="I11927" s="121" t="s">
        <v>3962</v>
      </c>
      <c r="J11927" s="121" t="s">
        <v>6</v>
      </c>
      <c r="K11927" s="121" t="s">
        <v>8</v>
      </c>
    </row>
    <row r="11928" spans="1:11" ht="38.25">
      <c r="A11928" s="123" t="s">
        <v>3963</v>
      </c>
      <c r="B11928" s="78" t="s">
        <v>7241</v>
      </c>
      <c r="C11928" s="123" t="s">
        <v>17</v>
      </c>
      <c r="D11928" s="123" t="s">
        <v>7242</v>
      </c>
      <c r="E11928" s="150" t="s">
        <v>4252</v>
      </c>
      <c r="F11928" s="150"/>
      <c r="G11928" s="77" t="s">
        <v>3967</v>
      </c>
      <c r="H11928" s="67">
        <v>1</v>
      </c>
      <c r="I11928" s="79"/>
      <c r="J11928" s="79">
        <v>2.64</v>
      </c>
      <c r="K11928" s="79">
        <v>2.64</v>
      </c>
    </row>
    <row r="11929" spans="1:11">
      <c r="A11929" s="124" t="s">
        <v>3973</v>
      </c>
      <c r="B11929" s="64" t="s">
        <v>6568</v>
      </c>
      <c r="C11929" s="124" t="s">
        <v>17</v>
      </c>
      <c r="D11929" s="124" t="s">
        <v>6569</v>
      </c>
      <c r="E11929" s="148" t="s">
        <v>6570</v>
      </c>
      <c r="F11929" s="148"/>
      <c r="G11929" s="84" t="s">
        <v>6571</v>
      </c>
      <c r="H11929" s="71">
        <v>2.54</v>
      </c>
      <c r="I11929" s="71">
        <v>0</v>
      </c>
      <c r="J11929" s="70">
        <v>1.04</v>
      </c>
      <c r="K11929" s="70">
        <v>2.64</v>
      </c>
    </row>
    <row r="11930" spans="1:11" ht="25.5">
      <c r="A11930" s="115"/>
      <c r="B11930" s="115"/>
      <c r="C11930" s="115"/>
      <c r="D11930" s="115"/>
      <c r="E11930" s="115"/>
      <c r="F11930" s="115" t="s">
        <v>3983</v>
      </c>
      <c r="G11930" s="73">
        <v>0</v>
      </c>
      <c r="H11930" s="115" t="s">
        <v>3984</v>
      </c>
      <c r="I11930" s="73">
        <v>0</v>
      </c>
      <c r="J11930" s="115" t="s">
        <v>3985</v>
      </c>
      <c r="K11930" s="73">
        <v>0</v>
      </c>
    </row>
    <row r="11931" spans="1:11" ht="26.25" thickBot="1">
      <c r="A11931" s="115"/>
      <c r="B11931" s="115"/>
      <c r="C11931" s="115"/>
      <c r="D11931" s="115"/>
      <c r="E11931" s="115"/>
      <c r="F11931" s="115" t="s">
        <v>3986</v>
      </c>
      <c r="G11931" s="73">
        <v>0.6</v>
      </c>
      <c r="H11931" s="138"/>
      <c r="I11931" s="138" t="s">
        <v>3987</v>
      </c>
      <c r="J11931" s="115"/>
      <c r="K11931" s="73">
        <v>3.24</v>
      </c>
    </row>
    <row r="11932" spans="1:11" ht="15" thickTop="1">
      <c r="A11932" s="68"/>
      <c r="B11932" s="68"/>
      <c r="C11932" s="68"/>
      <c r="D11932" s="68"/>
      <c r="E11932" s="68"/>
      <c r="F11932" s="68"/>
      <c r="G11932" s="68"/>
      <c r="H11932" s="68"/>
      <c r="I11932" s="68"/>
      <c r="J11932" s="68"/>
      <c r="K11932" s="68"/>
    </row>
    <row r="11933" spans="1:11" ht="15">
      <c r="A11933" s="120"/>
      <c r="B11933" s="121" t="s">
        <v>1</v>
      </c>
      <c r="C11933" s="120" t="s">
        <v>2</v>
      </c>
      <c r="D11933" s="120" t="s">
        <v>3</v>
      </c>
      <c r="E11933" s="144" t="s">
        <v>2279</v>
      </c>
      <c r="F11933" s="144"/>
      <c r="G11933" s="122" t="s">
        <v>4</v>
      </c>
      <c r="H11933" s="121" t="s">
        <v>5</v>
      </c>
      <c r="I11933" s="121" t="s">
        <v>3962</v>
      </c>
      <c r="J11933" s="121" t="s">
        <v>6</v>
      </c>
      <c r="K11933" s="121" t="s">
        <v>8</v>
      </c>
    </row>
    <row r="11934" spans="1:11" ht="25.5">
      <c r="A11934" s="123" t="s">
        <v>3963</v>
      </c>
      <c r="B11934" s="78" t="s">
        <v>4830</v>
      </c>
      <c r="C11934" s="123" t="s">
        <v>17</v>
      </c>
      <c r="D11934" s="123" t="s">
        <v>4831</v>
      </c>
      <c r="E11934" s="150" t="s">
        <v>4832</v>
      </c>
      <c r="F11934" s="150"/>
      <c r="G11934" s="77" t="s">
        <v>31</v>
      </c>
      <c r="H11934" s="67">
        <v>1</v>
      </c>
      <c r="I11934" s="79"/>
      <c r="J11934" s="79">
        <v>301.98</v>
      </c>
      <c r="K11934" s="79">
        <v>301.98</v>
      </c>
    </row>
    <row r="11935" spans="1:11" ht="25.5">
      <c r="A11935" s="116" t="s">
        <v>3964</v>
      </c>
      <c r="B11935" s="117" t="s">
        <v>4425</v>
      </c>
      <c r="C11935" s="116" t="s">
        <v>17</v>
      </c>
      <c r="D11935" s="116" t="s">
        <v>4426</v>
      </c>
      <c r="E11935" s="136" t="s">
        <v>2637</v>
      </c>
      <c r="F11935" s="136"/>
      <c r="G11935" s="5" t="s">
        <v>90</v>
      </c>
      <c r="H11935" s="7">
        <v>7.1800000000000003E-2</v>
      </c>
      <c r="I11935" s="7">
        <v>0</v>
      </c>
      <c r="J11935" s="69">
        <v>32.51</v>
      </c>
      <c r="K11935" s="69">
        <v>2.33</v>
      </c>
    </row>
    <row r="11936" spans="1:11" ht="25.5">
      <c r="A11936" s="116" t="s">
        <v>3964</v>
      </c>
      <c r="B11936" s="117" t="s">
        <v>6671</v>
      </c>
      <c r="C11936" s="116" t="s">
        <v>17</v>
      </c>
      <c r="D11936" s="116" t="s">
        <v>6672</v>
      </c>
      <c r="E11936" s="136" t="s">
        <v>2637</v>
      </c>
      <c r="F11936" s="136"/>
      <c r="G11936" s="5" t="s">
        <v>3992</v>
      </c>
      <c r="H11936" s="7">
        <v>6.6600000000000006E-2</v>
      </c>
      <c r="I11936" s="7">
        <v>0</v>
      </c>
      <c r="J11936" s="69">
        <v>25.02</v>
      </c>
      <c r="K11936" s="69">
        <v>1.66</v>
      </c>
    </row>
    <row r="11937" spans="1:11" ht="25.5">
      <c r="A11937" s="116" t="s">
        <v>3964</v>
      </c>
      <c r="B11937" s="117" t="s">
        <v>3968</v>
      </c>
      <c r="C11937" s="116" t="s">
        <v>17</v>
      </c>
      <c r="D11937" s="116" t="s">
        <v>3969</v>
      </c>
      <c r="E11937" s="136" t="s">
        <v>2323</v>
      </c>
      <c r="F11937" s="136"/>
      <c r="G11937" s="5" t="s">
        <v>3967</v>
      </c>
      <c r="H11937" s="7">
        <v>3.0329000000000002</v>
      </c>
      <c r="I11937" s="7">
        <v>0</v>
      </c>
      <c r="J11937" s="69">
        <v>22.42</v>
      </c>
      <c r="K11937" s="69">
        <v>67.989999999999995</v>
      </c>
    </row>
    <row r="11938" spans="1:11" ht="25.5">
      <c r="A11938" s="116" t="s">
        <v>3964</v>
      </c>
      <c r="B11938" s="117" t="s">
        <v>4423</v>
      </c>
      <c r="C11938" s="116" t="s">
        <v>17</v>
      </c>
      <c r="D11938" s="116" t="s">
        <v>4424</v>
      </c>
      <c r="E11938" s="136" t="s">
        <v>2323</v>
      </c>
      <c r="F11938" s="136"/>
      <c r="G11938" s="5" t="s">
        <v>3967</v>
      </c>
      <c r="H11938" s="7">
        <v>2.0219</v>
      </c>
      <c r="I11938" s="7">
        <v>0</v>
      </c>
      <c r="J11938" s="69">
        <v>32.15</v>
      </c>
      <c r="K11938" s="69">
        <v>65</v>
      </c>
    </row>
    <row r="11939" spans="1:11" ht="25.5">
      <c r="A11939" s="124" t="s">
        <v>3973</v>
      </c>
      <c r="B11939" s="64" t="s">
        <v>4417</v>
      </c>
      <c r="C11939" s="124" t="s">
        <v>17</v>
      </c>
      <c r="D11939" s="124" t="s">
        <v>4418</v>
      </c>
      <c r="E11939" s="148" t="s">
        <v>3976</v>
      </c>
      <c r="F11939" s="148"/>
      <c r="G11939" s="84" t="s">
        <v>31</v>
      </c>
      <c r="H11939" s="71">
        <v>1.1000000000000001</v>
      </c>
      <c r="I11939" s="71">
        <v>0</v>
      </c>
      <c r="J11939" s="70">
        <v>150</v>
      </c>
      <c r="K11939" s="70">
        <v>165</v>
      </c>
    </row>
    <row r="11940" spans="1:11" ht="25.5">
      <c r="A11940" s="115"/>
      <c r="B11940" s="115"/>
      <c r="C11940" s="115"/>
      <c r="D11940" s="115"/>
      <c r="E11940" s="115"/>
      <c r="F11940" s="115" t="s">
        <v>3983</v>
      </c>
      <c r="G11940" s="73">
        <v>97.71</v>
      </c>
      <c r="H11940" s="115" t="s">
        <v>3984</v>
      </c>
      <c r="I11940" s="73">
        <v>0</v>
      </c>
      <c r="J11940" s="115" t="s">
        <v>3985</v>
      </c>
      <c r="K11940" s="73">
        <v>97.71</v>
      </c>
    </row>
    <row r="11941" spans="1:11" ht="26.25" thickBot="1">
      <c r="A11941" s="115"/>
      <c r="B11941" s="115"/>
      <c r="C11941" s="115"/>
      <c r="D11941" s="115"/>
      <c r="E11941" s="115"/>
      <c r="F11941" s="115" t="s">
        <v>3986</v>
      </c>
      <c r="G11941" s="73">
        <v>69.09</v>
      </c>
      <c r="H11941" s="138"/>
      <c r="I11941" s="138" t="s">
        <v>3987</v>
      </c>
      <c r="J11941" s="115"/>
      <c r="K11941" s="73">
        <v>371.07</v>
      </c>
    </row>
    <row r="11942" spans="1:11" ht="15" thickTop="1">
      <c r="A11942" s="68"/>
      <c r="B11942" s="68"/>
      <c r="C11942" s="68"/>
      <c r="D11942" s="68"/>
      <c r="E11942" s="68"/>
      <c r="F11942" s="68"/>
      <c r="G11942" s="68"/>
      <c r="H11942" s="68"/>
      <c r="I11942" s="68"/>
      <c r="J11942" s="68"/>
      <c r="K11942" s="68"/>
    </row>
    <row r="11943" spans="1:11" ht="15">
      <c r="A11943" s="120"/>
      <c r="B11943" s="121" t="s">
        <v>1</v>
      </c>
      <c r="C11943" s="120" t="s">
        <v>2</v>
      </c>
      <c r="D11943" s="120" t="s">
        <v>3</v>
      </c>
      <c r="E11943" s="144" t="s">
        <v>2279</v>
      </c>
      <c r="F11943" s="144"/>
      <c r="G11943" s="122" t="s">
        <v>4</v>
      </c>
      <c r="H11943" s="121" t="s">
        <v>5</v>
      </c>
      <c r="I11943" s="121" t="s">
        <v>3962</v>
      </c>
      <c r="J11943" s="121" t="s">
        <v>6</v>
      </c>
      <c r="K11943" s="121" t="s">
        <v>8</v>
      </c>
    </row>
    <row r="11944" spans="1:11" ht="25.5">
      <c r="A11944" s="123" t="s">
        <v>3963</v>
      </c>
      <c r="B11944" s="78" t="s">
        <v>5933</v>
      </c>
      <c r="C11944" s="123" t="s">
        <v>17</v>
      </c>
      <c r="D11944" s="123" t="s">
        <v>5934</v>
      </c>
      <c r="E11944" s="150" t="s">
        <v>4832</v>
      </c>
      <c r="F11944" s="150"/>
      <c r="G11944" s="77" t="s">
        <v>31</v>
      </c>
      <c r="H11944" s="67">
        <v>1</v>
      </c>
      <c r="I11944" s="79"/>
      <c r="J11944" s="79">
        <v>325.27</v>
      </c>
      <c r="K11944" s="79">
        <v>325.27</v>
      </c>
    </row>
    <row r="11945" spans="1:11" ht="25.5">
      <c r="A11945" s="116" t="s">
        <v>3964</v>
      </c>
      <c r="B11945" s="117" t="s">
        <v>6671</v>
      </c>
      <c r="C11945" s="116" t="s">
        <v>17</v>
      </c>
      <c r="D11945" s="116" t="s">
        <v>6672</v>
      </c>
      <c r="E11945" s="136" t="s">
        <v>2637</v>
      </c>
      <c r="F11945" s="136"/>
      <c r="G11945" s="5" t="s">
        <v>3992</v>
      </c>
      <c r="H11945" s="7">
        <v>6.6600000000000006E-2</v>
      </c>
      <c r="I11945" s="7">
        <v>0</v>
      </c>
      <c r="J11945" s="69">
        <v>25.02</v>
      </c>
      <c r="K11945" s="69">
        <v>1.66</v>
      </c>
    </row>
    <row r="11946" spans="1:11" ht="25.5">
      <c r="A11946" s="116" t="s">
        <v>3964</v>
      </c>
      <c r="B11946" s="117" t="s">
        <v>4425</v>
      </c>
      <c r="C11946" s="116" t="s">
        <v>17</v>
      </c>
      <c r="D11946" s="116" t="s">
        <v>4426</v>
      </c>
      <c r="E11946" s="136" t="s">
        <v>2637</v>
      </c>
      <c r="F11946" s="136"/>
      <c r="G11946" s="5" t="s">
        <v>90</v>
      </c>
      <c r="H11946" s="7">
        <v>7.1800000000000003E-2</v>
      </c>
      <c r="I11946" s="7">
        <v>0</v>
      </c>
      <c r="J11946" s="69">
        <v>32.51</v>
      </c>
      <c r="K11946" s="69">
        <v>2.33</v>
      </c>
    </row>
    <row r="11947" spans="1:11" ht="25.5">
      <c r="A11947" s="116" t="s">
        <v>3964</v>
      </c>
      <c r="B11947" s="117" t="s">
        <v>4423</v>
      </c>
      <c r="C11947" s="116" t="s">
        <v>17</v>
      </c>
      <c r="D11947" s="116" t="s">
        <v>4424</v>
      </c>
      <c r="E11947" s="136" t="s">
        <v>2323</v>
      </c>
      <c r="F11947" s="136"/>
      <c r="G11947" s="5" t="s">
        <v>3967</v>
      </c>
      <c r="H11947" s="7">
        <v>2.4937999999999998</v>
      </c>
      <c r="I11947" s="7">
        <v>0</v>
      </c>
      <c r="J11947" s="69">
        <v>32.15</v>
      </c>
      <c r="K11947" s="69">
        <v>80.17</v>
      </c>
    </row>
    <row r="11948" spans="1:11" ht="25.5">
      <c r="A11948" s="116" t="s">
        <v>3964</v>
      </c>
      <c r="B11948" s="117" t="s">
        <v>3968</v>
      </c>
      <c r="C11948" s="116" t="s">
        <v>17</v>
      </c>
      <c r="D11948" s="116" t="s">
        <v>3969</v>
      </c>
      <c r="E11948" s="136" t="s">
        <v>2323</v>
      </c>
      <c r="F11948" s="136"/>
      <c r="G11948" s="5" t="s">
        <v>3967</v>
      </c>
      <c r="H11948" s="7">
        <v>3.7406999999999999</v>
      </c>
      <c r="I11948" s="7">
        <v>0</v>
      </c>
      <c r="J11948" s="69">
        <v>22.42</v>
      </c>
      <c r="K11948" s="69">
        <v>83.86</v>
      </c>
    </row>
    <row r="11949" spans="1:11" ht="25.5">
      <c r="A11949" s="124" t="s">
        <v>3973</v>
      </c>
      <c r="B11949" s="64" t="s">
        <v>7102</v>
      </c>
      <c r="C11949" s="124" t="s">
        <v>17</v>
      </c>
      <c r="D11949" s="124" t="s">
        <v>7103</v>
      </c>
      <c r="E11949" s="148" t="s">
        <v>3976</v>
      </c>
      <c r="F11949" s="148"/>
      <c r="G11949" s="84" t="s">
        <v>31</v>
      </c>
      <c r="H11949" s="71">
        <v>1.1000000000000001</v>
      </c>
      <c r="I11949" s="71">
        <v>0</v>
      </c>
      <c r="J11949" s="70">
        <v>142.96</v>
      </c>
      <c r="K11949" s="70">
        <v>157.25</v>
      </c>
    </row>
    <row r="11950" spans="1:11" ht="25.5">
      <c r="A11950" s="115"/>
      <c r="B11950" s="115"/>
      <c r="C11950" s="115"/>
      <c r="D11950" s="115"/>
      <c r="E11950" s="115"/>
      <c r="F11950" s="115" t="s">
        <v>3983</v>
      </c>
      <c r="G11950" s="73">
        <v>119.96</v>
      </c>
      <c r="H11950" s="115" t="s">
        <v>3984</v>
      </c>
      <c r="I11950" s="73">
        <v>0</v>
      </c>
      <c r="J11950" s="115" t="s">
        <v>3985</v>
      </c>
      <c r="K11950" s="73">
        <v>119.96</v>
      </c>
    </row>
    <row r="11951" spans="1:11" ht="26.25" thickBot="1">
      <c r="A11951" s="115"/>
      <c r="B11951" s="115"/>
      <c r="C11951" s="115"/>
      <c r="D11951" s="115"/>
      <c r="E11951" s="115"/>
      <c r="F11951" s="115" t="s">
        <v>3986</v>
      </c>
      <c r="G11951" s="73">
        <v>74.42</v>
      </c>
      <c r="H11951" s="138"/>
      <c r="I11951" s="138" t="s">
        <v>3987</v>
      </c>
      <c r="J11951" s="115"/>
      <c r="K11951" s="73">
        <v>399.69</v>
      </c>
    </row>
    <row r="11952" spans="1:11" ht="15" thickTop="1">
      <c r="A11952" s="68"/>
      <c r="B11952" s="68"/>
      <c r="C11952" s="68"/>
      <c r="D11952" s="68"/>
      <c r="E11952" s="68"/>
      <c r="F11952" s="68"/>
      <c r="G11952" s="68"/>
      <c r="H11952" s="68"/>
      <c r="I11952" s="68"/>
      <c r="J11952" s="68"/>
      <c r="K11952" s="68"/>
    </row>
    <row r="11953" spans="1:11" ht="15">
      <c r="A11953" s="120"/>
      <c r="B11953" s="121" t="s">
        <v>1</v>
      </c>
      <c r="C11953" s="120" t="s">
        <v>2</v>
      </c>
      <c r="D11953" s="120" t="s">
        <v>3</v>
      </c>
      <c r="E11953" s="144" t="s">
        <v>2279</v>
      </c>
      <c r="F11953" s="144"/>
      <c r="G11953" s="122" t="s">
        <v>4</v>
      </c>
      <c r="H11953" s="121" t="s">
        <v>5</v>
      </c>
      <c r="I11953" s="121" t="s">
        <v>3962</v>
      </c>
      <c r="J11953" s="121" t="s">
        <v>6</v>
      </c>
      <c r="K11953" s="121" t="s">
        <v>8</v>
      </c>
    </row>
    <row r="11954" spans="1:11" ht="51">
      <c r="A11954" s="123" t="s">
        <v>3963</v>
      </c>
      <c r="B11954" s="78" t="s">
        <v>4725</v>
      </c>
      <c r="C11954" s="123" t="s">
        <v>17</v>
      </c>
      <c r="D11954" s="123" t="s">
        <v>4726</v>
      </c>
      <c r="E11954" s="150" t="s">
        <v>2637</v>
      </c>
      <c r="F11954" s="150"/>
      <c r="G11954" s="77" t="s">
        <v>3992</v>
      </c>
      <c r="H11954" s="67">
        <v>1</v>
      </c>
      <c r="I11954" s="79"/>
      <c r="J11954" s="79">
        <v>8.94</v>
      </c>
      <c r="K11954" s="79">
        <v>8.94</v>
      </c>
    </row>
    <row r="11955" spans="1:11" ht="51">
      <c r="A11955" s="116" t="s">
        <v>3964</v>
      </c>
      <c r="B11955" s="117" t="s">
        <v>7245</v>
      </c>
      <c r="C11955" s="116" t="s">
        <v>17</v>
      </c>
      <c r="D11955" s="116" t="s">
        <v>7246</v>
      </c>
      <c r="E11955" s="136" t="s">
        <v>4252</v>
      </c>
      <c r="F11955" s="136"/>
      <c r="G11955" s="5" t="s">
        <v>3967</v>
      </c>
      <c r="H11955" s="7">
        <v>1</v>
      </c>
      <c r="I11955" s="7">
        <v>0</v>
      </c>
      <c r="J11955" s="69">
        <v>1.88</v>
      </c>
      <c r="K11955" s="69">
        <v>1.88</v>
      </c>
    </row>
    <row r="11956" spans="1:11" ht="51">
      <c r="A11956" s="116" t="s">
        <v>3964</v>
      </c>
      <c r="B11956" s="117" t="s">
        <v>7247</v>
      </c>
      <c r="C11956" s="116" t="s">
        <v>17</v>
      </c>
      <c r="D11956" s="116" t="s">
        <v>7248</v>
      </c>
      <c r="E11956" s="136" t="s">
        <v>4252</v>
      </c>
      <c r="F11956" s="136"/>
      <c r="G11956" s="5" t="s">
        <v>3967</v>
      </c>
      <c r="H11956" s="7">
        <v>1</v>
      </c>
      <c r="I11956" s="7">
        <v>0</v>
      </c>
      <c r="J11956" s="69">
        <v>7.06</v>
      </c>
      <c r="K11956" s="69">
        <v>7.06</v>
      </c>
    </row>
    <row r="11957" spans="1:11" ht="25.5">
      <c r="A11957" s="115"/>
      <c r="B11957" s="115"/>
      <c r="C11957" s="115"/>
      <c r="D11957" s="115"/>
      <c r="E11957" s="115"/>
      <c r="F11957" s="115" t="s">
        <v>3983</v>
      </c>
      <c r="G11957" s="73">
        <v>0</v>
      </c>
      <c r="H11957" s="115" t="s">
        <v>3984</v>
      </c>
      <c r="I11957" s="73">
        <v>0</v>
      </c>
      <c r="J11957" s="115" t="s">
        <v>3985</v>
      </c>
      <c r="K11957" s="73">
        <v>0</v>
      </c>
    </row>
    <row r="11958" spans="1:11" ht="26.25" thickBot="1">
      <c r="A11958" s="115"/>
      <c r="B11958" s="115"/>
      <c r="C11958" s="115"/>
      <c r="D11958" s="115"/>
      <c r="E11958" s="115"/>
      <c r="F11958" s="115" t="s">
        <v>3986</v>
      </c>
      <c r="G11958" s="73">
        <v>2.04</v>
      </c>
      <c r="H11958" s="138"/>
      <c r="I11958" s="138" t="s">
        <v>3987</v>
      </c>
      <c r="J11958" s="115"/>
      <c r="K11958" s="73">
        <v>10.98</v>
      </c>
    </row>
    <row r="11959" spans="1:11" ht="15" thickTop="1">
      <c r="A11959" s="68"/>
      <c r="B11959" s="68"/>
      <c r="C11959" s="68"/>
      <c r="D11959" s="68"/>
      <c r="E11959" s="68"/>
      <c r="F11959" s="68"/>
      <c r="G11959" s="68"/>
      <c r="H11959" s="68"/>
      <c r="I11959" s="68"/>
      <c r="J11959" s="68"/>
      <c r="K11959" s="68"/>
    </row>
    <row r="11960" spans="1:11" ht="15">
      <c r="A11960" s="120"/>
      <c r="B11960" s="121" t="s">
        <v>1</v>
      </c>
      <c r="C11960" s="120" t="s">
        <v>2</v>
      </c>
      <c r="D11960" s="120" t="s">
        <v>3</v>
      </c>
      <c r="E11960" s="144" t="s">
        <v>2279</v>
      </c>
      <c r="F11960" s="144"/>
      <c r="G11960" s="122" t="s">
        <v>4</v>
      </c>
      <c r="H11960" s="121" t="s">
        <v>5</v>
      </c>
      <c r="I11960" s="121" t="s">
        <v>3962</v>
      </c>
      <c r="J11960" s="121" t="s">
        <v>6</v>
      </c>
      <c r="K11960" s="121" t="s">
        <v>8</v>
      </c>
    </row>
    <row r="11961" spans="1:11" ht="51">
      <c r="A11961" s="123" t="s">
        <v>3963</v>
      </c>
      <c r="B11961" s="78" t="s">
        <v>4727</v>
      </c>
      <c r="C11961" s="123" t="s">
        <v>17</v>
      </c>
      <c r="D11961" s="123" t="s">
        <v>4728</v>
      </c>
      <c r="E11961" s="150" t="s">
        <v>2637</v>
      </c>
      <c r="F11961" s="150"/>
      <c r="G11961" s="77" t="s">
        <v>90</v>
      </c>
      <c r="H11961" s="67">
        <v>1</v>
      </c>
      <c r="I11961" s="79"/>
      <c r="J11961" s="79">
        <v>32.6</v>
      </c>
      <c r="K11961" s="79">
        <v>32.6</v>
      </c>
    </row>
    <row r="11962" spans="1:11" ht="51">
      <c r="A11962" s="116" t="s">
        <v>3964</v>
      </c>
      <c r="B11962" s="117" t="s">
        <v>7245</v>
      </c>
      <c r="C11962" s="116" t="s">
        <v>17</v>
      </c>
      <c r="D11962" s="116" t="s">
        <v>7246</v>
      </c>
      <c r="E11962" s="136" t="s">
        <v>4252</v>
      </c>
      <c r="F11962" s="136"/>
      <c r="G11962" s="5" t="s">
        <v>3967</v>
      </c>
      <c r="H11962" s="7">
        <v>1</v>
      </c>
      <c r="I11962" s="7">
        <v>0</v>
      </c>
      <c r="J11962" s="69">
        <v>1.88</v>
      </c>
      <c r="K11962" s="69">
        <v>1.88</v>
      </c>
    </row>
    <row r="11963" spans="1:11" ht="51">
      <c r="A11963" s="116" t="s">
        <v>3964</v>
      </c>
      <c r="B11963" s="117" t="s">
        <v>7249</v>
      </c>
      <c r="C11963" s="116" t="s">
        <v>17</v>
      </c>
      <c r="D11963" s="116" t="s">
        <v>7250</v>
      </c>
      <c r="E11963" s="136" t="s">
        <v>4252</v>
      </c>
      <c r="F11963" s="136"/>
      <c r="G11963" s="5" t="s">
        <v>3967</v>
      </c>
      <c r="H11963" s="7">
        <v>1</v>
      </c>
      <c r="I11963" s="7">
        <v>0</v>
      </c>
      <c r="J11963" s="69">
        <v>8.84</v>
      </c>
      <c r="K11963" s="69">
        <v>8.84</v>
      </c>
    </row>
    <row r="11964" spans="1:11" ht="51">
      <c r="A11964" s="116" t="s">
        <v>3964</v>
      </c>
      <c r="B11964" s="117" t="s">
        <v>7251</v>
      </c>
      <c r="C11964" s="116" t="s">
        <v>17</v>
      </c>
      <c r="D11964" s="116" t="s">
        <v>7252</v>
      </c>
      <c r="E11964" s="136" t="s">
        <v>4252</v>
      </c>
      <c r="F11964" s="136"/>
      <c r="G11964" s="5" t="s">
        <v>3967</v>
      </c>
      <c r="H11964" s="7">
        <v>1</v>
      </c>
      <c r="I11964" s="7">
        <v>0</v>
      </c>
      <c r="J11964" s="69">
        <v>14.82</v>
      </c>
      <c r="K11964" s="69">
        <v>14.82</v>
      </c>
    </row>
    <row r="11965" spans="1:11" ht="51">
      <c r="A11965" s="116" t="s">
        <v>3964</v>
      </c>
      <c r="B11965" s="117" t="s">
        <v>7247</v>
      </c>
      <c r="C11965" s="116" t="s">
        <v>17</v>
      </c>
      <c r="D11965" s="116" t="s">
        <v>7248</v>
      </c>
      <c r="E11965" s="136" t="s">
        <v>4252</v>
      </c>
      <c r="F11965" s="136"/>
      <c r="G11965" s="5" t="s">
        <v>3967</v>
      </c>
      <c r="H11965" s="7">
        <v>1</v>
      </c>
      <c r="I11965" s="7">
        <v>0</v>
      </c>
      <c r="J11965" s="69">
        <v>7.06</v>
      </c>
      <c r="K11965" s="69">
        <v>7.06</v>
      </c>
    </row>
    <row r="11966" spans="1:11" ht="25.5">
      <c r="A11966" s="115"/>
      <c r="B11966" s="115"/>
      <c r="C11966" s="115"/>
      <c r="D11966" s="115"/>
      <c r="E11966" s="115"/>
      <c r="F11966" s="115" t="s">
        <v>3983</v>
      </c>
      <c r="G11966" s="73">
        <v>0</v>
      </c>
      <c r="H11966" s="115" t="s">
        <v>3984</v>
      </c>
      <c r="I11966" s="73">
        <v>0</v>
      </c>
      <c r="J11966" s="115" t="s">
        <v>3985</v>
      </c>
      <c r="K11966" s="73">
        <v>0</v>
      </c>
    </row>
    <row r="11967" spans="1:11" ht="26.25" thickBot="1">
      <c r="A11967" s="115"/>
      <c r="B11967" s="115"/>
      <c r="C11967" s="115"/>
      <c r="D11967" s="115"/>
      <c r="E11967" s="115"/>
      <c r="F11967" s="115" t="s">
        <v>3986</v>
      </c>
      <c r="G11967" s="73">
        <v>7.45</v>
      </c>
      <c r="H11967" s="138"/>
      <c r="I11967" s="138" t="s">
        <v>3987</v>
      </c>
      <c r="J11967" s="115"/>
      <c r="K11967" s="73">
        <v>40.049999999999997</v>
      </c>
    </row>
    <row r="11968" spans="1:11" ht="15" thickTop="1">
      <c r="A11968" s="68"/>
      <c r="B11968" s="68"/>
      <c r="C11968" s="68"/>
      <c r="D11968" s="68"/>
      <c r="E11968" s="68"/>
      <c r="F11968" s="68"/>
      <c r="G11968" s="68"/>
      <c r="H11968" s="68"/>
      <c r="I11968" s="68"/>
      <c r="J11968" s="68"/>
      <c r="K11968" s="68"/>
    </row>
    <row r="11969" spans="1:11" ht="15">
      <c r="A11969" s="120"/>
      <c r="B11969" s="121" t="s">
        <v>1</v>
      </c>
      <c r="C11969" s="120" t="s">
        <v>2</v>
      </c>
      <c r="D11969" s="120" t="s">
        <v>3</v>
      </c>
      <c r="E11969" s="144" t="s">
        <v>2279</v>
      </c>
      <c r="F11969" s="144"/>
      <c r="G11969" s="122" t="s">
        <v>4</v>
      </c>
      <c r="H11969" s="121" t="s">
        <v>5</v>
      </c>
      <c r="I11969" s="121" t="s">
        <v>3962</v>
      </c>
      <c r="J11969" s="121" t="s">
        <v>6</v>
      </c>
      <c r="K11969" s="121" t="s">
        <v>8</v>
      </c>
    </row>
    <row r="11970" spans="1:11" ht="51">
      <c r="A11970" s="123" t="s">
        <v>3963</v>
      </c>
      <c r="B11970" s="78" t="s">
        <v>7247</v>
      </c>
      <c r="C11970" s="123" t="s">
        <v>17</v>
      </c>
      <c r="D11970" s="123" t="s">
        <v>7248</v>
      </c>
      <c r="E11970" s="150" t="s">
        <v>4252</v>
      </c>
      <c r="F11970" s="150"/>
      <c r="G11970" s="77" t="s">
        <v>3967</v>
      </c>
      <c r="H11970" s="67">
        <v>1</v>
      </c>
      <c r="I11970" s="79"/>
      <c r="J11970" s="79">
        <v>7.06</v>
      </c>
      <c r="K11970" s="79">
        <v>7.06</v>
      </c>
    </row>
    <row r="11971" spans="1:11" ht="38.25">
      <c r="A11971" s="124" t="s">
        <v>3973</v>
      </c>
      <c r="B11971" s="64" t="s">
        <v>7253</v>
      </c>
      <c r="C11971" s="124" t="s">
        <v>17</v>
      </c>
      <c r="D11971" s="124" t="s">
        <v>7254</v>
      </c>
      <c r="E11971" s="148" t="s">
        <v>5666</v>
      </c>
      <c r="F11971" s="148"/>
      <c r="G11971" s="84" t="s">
        <v>72</v>
      </c>
      <c r="H11971" s="71">
        <v>6.7999999999999999E-5</v>
      </c>
      <c r="I11971" s="71">
        <v>0</v>
      </c>
      <c r="J11971" s="70">
        <v>628.82000000000005</v>
      </c>
      <c r="K11971" s="70">
        <v>0.04</v>
      </c>
    </row>
    <row r="11972" spans="1:11" ht="25.5">
      <c r="A11972" s="124" t="s">
        <v>3973</v>
      </c>
      <c r="B11972" s="64" t="s">
        <v>7255</v>
      </c>
      <c r="C11972" s="124" t="s">
        <v>17</v>
      </c>
      <c r="D11972" s="124" t="s">
        <v>7256</v>
      </c>
      <c r="E11972" s="148" t="s">
        <v>5666</v>
      </c>
      <c r="F11972" s="148"/>
      <c r="G11972" s="84" t="s">
        <v>72</v>
      </c>
      <c r="H11972" s="71">
        <v>5.3300000000000001E-5</v>
      </c>
      <c r="I11972" s="71">
        <v>0</v>
      </c>
      <c r="J11972" s="70">
        <v>131850</v>
      </c>
      <c r="K11972" s="70">
        <v>7.02</v>
      </c>
    </row>
    <row r="11973" spans="1:11" ht="25.5">
      <c r="A11973" s="115"/>
      <c r="B11973" s="115"/>
      <c r="C11973" s="115"/>
      <c r="D11973" s="115"/>
      <c r="E11973" s="115"/>
      <c r="F11973" s="115" t="s">
        <v>3983</v>
      </c>
      <c r="G11973" s="73">
        <v>0</v>
      </c>
      <c r="H11973" s="115" t="s">
        <v>3984</v>
      </c>
      <c r="I11973" s="73">
        <v>0</v>
      </c>
      <c r="J11973" s="115" t="s">
        <v>3985</v>
      </c>
      <c r="K11973" s="73">
        <v>0</v>
      </c>
    </row>
    <row r="11974" spans="1:11" ht="26.25" thickBot="1">
      <c r="A11974" s="115"/>
      <c r="B11974" s="115"/>
      <c r="C11974" s="115"/>
      <c r="D11974" s="115"/>
      <c r="E11974" s="115"/>
      <c r="F11974" s="115" t="s">
        <v>3986</v>
      </c>
      <c r="G11974" s="73">
        <v>1.61</v>
      </c>
      <c r="H11974" s="138"/>
      <c r="I11974" s="138" t="s">
        <v>3987</v>
      </c>
      <c r="J11974" s="115"/>
      <c r="K11974" s="73">
        <v>8.67</v>
      </c>
    </row>
    <row r="11975" spans="1:11" ht="15" thickTop="1">
      <c r="A11975" s="68"/>
      <c r="B11975" s="68"/>
      <c r="C11975" s="68"/>
      <c r="D11975" s="68"/>
      <c r="E11975" s="68"/>
      <c r="F11975" s="68"/>
      <c r="G11975" s="68"/>
      <c r="H11975" s="68"/>
      <c r="I11975" s="68"/>
      <c r="J11975" s="68"/>
      <c r="K11975" s="68"/>
    </row>
    <row r="11976" spans="1:11" ht="15">
      <c r="A11976" s="120"/>
      <c r="B11976" s="121" t="s">
        <v>1</v>
      </c>
      <c r="C11976" s="120" t="s">
        <v>2</v>
      </c>
      <c r="D11976" s="120" t="s">
        <v>3</v>
      </c>
      <c r="E11976" s="144" t="s">
        <v>2279</v>
      </c>
      <c r="F11976" s="144"/>
      <c r="G11976" s="122" t="s">
        <v>4</v>
      </c>
      <c r="H11976" s="121" t="s">
        <v>5</v>
      </c>
      <c r="I11976" s="121" t="s">
        <v>3962</v>
      </c>
      <c r="J11976" s="121" t="s">
        <v>6</v>
      </c>
      <c r="K11976" s="121" t="s">
        <v>8</v>
      </c>
    </row>
    <row r="11977" spans="1:11" ht="51">
      <c r="A11977" s="123" t="s">
        <v>3963</v>
      </c>
      <c r="B11977" s="78" t="s">
        <v>7245</v>
      </c>
      <c r="C11977" s="123" t="s">
        <v>17</v>
      </c>
      <c r="D11977" s="123" t="s">
        <v>7246</v>
      </c>
      <c r="E11977" s="150" t="s">
        <v>4252</v>
      </c>
      <c r="F11977" s="150"/>
      <c r="G11977" s="77" t="s">
        <v>3967</v>
      </c>
      <c r="H11977" s="67">
        <v>1</v>
      </c>
      <c r="I11977" s="79"/>
      <c r="J11977" s="79">
        <v>1.88</v>
      </c>
      <c r="K11977" s="79">
        <v>1.88</v>
      </c>
    </row>
    <row r="11978" spans="1:11" ht="25.5">
      <c r="A11978" s="124" t="s">
        <v>3973</v>
      </c>
      <c r="B11978" s="64" t="s">
        <v>7255</v>
      </c>
      <c r="C11978" s="124" t="s">
        <v>17</v>
      </c>
      <c r="D11978" s="124" t="s">
        <v>7256</v>
      </c>
      <c r="E11978" s="148" t="s">
        <v>5666</v>
      </c>
      <c r="F11978" s="148"/>
      <c r="G11978" s="84" t="s">
        <v>72</v>
      </c>
      <c r="H11978" s="71">
        <v>1.43E-5</v>
      </c>
      <c r="I11978" s="71">
        <v>0</v>
      </c>
      <c r="J11978" s="70">
        <v>131850</v>
      </c>
      <c r="K11978" s="70">
        <v>1.88</v>
      </c>
    </row>
    <row r="11979" spans="1:11" ht="25.5">
      <c r="A11979" s="115"/>
      <c r="B11979" s="115"/>
      <c r="C11979" s="115"/>
      <c r="D11979" s="115"/>
      <c r="E11979" s="115"/>
      <c r="F11979" s="115" t="s">
        <v>3983</v>
      </c>
      <c r="G11979" s="73">
        <v>0</v>
      </c>
      <c r="H11979" s="115" t="s">
        <v>3984</v>
      </c>
      <c r="I11979" s="73">
        <v>0</v>
      </c>
      <c r="J11979" s="115" t="s">
        <v>3985</v>
      </c>
      <c r="K11979" s="73">
        <v>0</v>
      </c>
    </row>
    <row r="11980" spans="1:11" ht="26.25" thickBot="1">
      <c r="A11980" s="115"/>
      <c r="B11980" s="115"/>
      <c r="C11980" s="115"/>
      <c r="D11980" s="115"/>
      <c r="E11980" s="115"/>
      <c r="F11980" s="115" t="s">
        <v>3986</v>
      </c>
      <c r="G11980" s="73">
        <v>0.43</v>
      </c>
      <c r="H11980" s="138"/>
      <c r="I11980" s="138" t="s">
        <v>3987</v>
      </c>
      <c r="J11980" s="115"/>
      <c r="K11980" s="73">
        <v>2.31</v>
      </c>
    </row>
    <row r="11981" spans="1:11" ht="15" thickTop="1">
      <c r="A11981" s="68"/>
      <c r="B11981" s="68"/>
      <c r="C11981" s="68"/>
      <c r="D11981" s="68"/>
      <c r="E11981" s="68"/>
      <c r="F11981" s="68"/>
      <c r="G11981" s="68"/>
      <c r="H11981" s="68"/>
      <c r="I11981" s="68"/>
      <c r="J11981" s="68"/>
      <c r="K11981" s="68"/>
    </row>
    <row r="11982" spans="1:11" ht="15">
      <c r="A11982" s="120"/>
      <c r="B11982" s="121" t="s">
        <v>1</v>
      </c>
      <c r="C11982" s="120" t="s">
        <v>2</v>
      </c>
      <c r="D11982" s="120" t="s">
        <v>3</v>
      </c>
      <c r="E11982" s="144" t="s">
        <v>2279</v>
      </c>
      <c r="F11982" s="144"/>
      <c r="G11982" s="122" t="s">
        <v>4</v>
      </c>
      <c r="H11982" s="121" t="s">
        <v>5</v>
      </c>
      <c r="I11982" s="121" t="s">
        <v>3962</v>
      </c>
      <c r="J11982" s="121" t="s">
        <v>6</v>
      </c>
      <c r="K11982" s="121" t="s">
        <v>8</v>
      </c>
    </row>
    <row r="11983" spans="1:11" ht="51">
      <c r="A11983" s="123" t="s">
        <v>3963</v>
      </c>
      <c r="B11983" s="78" t="s">
        <v>7249</v>
      </c>
      <c r="C11983" s="123" t="s">
        <v>17</v>
      </c>
      <c r="D11983" s="123" t="s">
        <v>7250</v>
      </c>
      <c r="E11983" s="150" t="s">
        <v>4252</v>
      </c>
      <c r="F11983" s="150"/>
      <c r="G11983" s="77" t="s">
        <v>3967</v>
      </c>
      <c r="H11983" s="67">
        <v>1</v>
      </c>
      <c r="I11983" s="79"/>
      <c r="J11983" s="79">
        <v>8.84</v>
      </c>
      <c r="K11983" s="79">
        <v>8.84</v>
      </c>
    </row>
    <row r="11984" spans="1:11" ht="38.25">
      <c r="A11984" s="124" t="s">
        <v>3973</v>
      </c>
      <c r="B11984" s="64" t="s">
        <v>7253</v>
      </c>
      <c r="C11984" s="124" t="s">
        <v>17</v>
      </c>
      <c r="D11984" s="124" t="s">
        <v>7254</v>
      </c>
      <c r="E11984" s="148" t="s">
        <v>5666</v>
      </c>
      <c r="F11984" s="148"/>
      <c r="G11984" s="84" t="s">
        <v>72</v>
      </c>
      <c r="H11984" s="71">
        <v>8.0000000000000007E-5</v>
      </c>
      <c r="I11984" s="71">
        <v>0</v>
      </c>
      <c r="J11984" s="70">
        <v>628.82000000000005</v>
      </c>
      <c r="K11984" s="70">
        <v>0.05</v>
      </c>
    </row>
    <row r="11985" spans="1:11" ht="25.5">
      <c r="A11985" s="124" t="s">
        <v>3973</v>
      </c>
      <c r="B11985" s="64" t="s">
        <v>7255</v>
      </c>
      <c r="C11985" s="124" t="s">
        <v>17</v>
      </c>
      <c r="D11985" s="124" t="s">
        <v>7256</v>
      </c>
      <c r="E11985" s="148" t="s">
        <v>5666</v>
      </c>
      <c r="F11985" s="148"/>
      <c r="G11985" s="84" t="s">
        <v>72</v>
      </c>
      <c r="H11985" s="71">
        <v>6.6699999999999995E-5</v>
      </c>
      <c r="I11985" s="71">
        <v>0</v>
      </c>
      <c r="J11985" s="70">
        <v>131850</v>
      </c>
      <c r="K11985" s="70">
        <v>8.7899999999999991</v>
      </c>
    </row>
    <row r="11986" spans="1:11" ht="25.5">
      <c r="A11986" s="115"/>
      <c r="B11986" s="115"/>
      <c r="C11986" s="115"/>
      <c r="D11986" s="115"/>
      <c r="E11986" s="115"/>
      <c r="F11986" s="115" t="s">
        <v>3983</v>
      </c>
      <c r="G11986" s="73">
        <v>0</v>
      </c>
      <c r="H11986" s="115" t="s">
        <v>3984</v>
      </c>
      <c r="I11986" s="73">
        <v>0</v>
      </c>
      <c r="J11986" s="115" t="s">
        <v>3985</v>
      </c>
      <c r="K11986" s="73">
        <v>0</v>
      </c>
    </row>
    <row r="11987" spans="1:11" ht="26.25" thickBot="1">
      <c r="A11987" s="115"/>
      <c r="B11987" s="115"/>
      <c r="C11987" s="115"/>
      <c r="D11987" s="115"/>
      <c r="E11987" s="115"/>
      <c r="F11987" s="115" t="s">
        <v>3986</v>
      </c>
      <c r="G11987" s="73">
        <v>2.02</v>
      </c>
      <c r="H11987" s="138"/>
      <c r="I11987" s="138" t="s">
        <v>3987</v>
      </c>
      <c r="J11987" s="115"/>
      <c r="K11987" s="73">
        <v>10.86</v>
      </c>
    </row>
    <row r="11988" spans="1:11" ht="15" thickTop="1">
      <c r="A11988" s="68"/>
      <c r="B11988" s="68"/>
      <c r="C11988" s="68"/>
      <c r="D11988" s="68"/>
      <c r="E11988" s="68"/>
      <c r="F11988" s="68"/>
      <c r="G11988" s="68"/>
      <c r="H11988" s="68"/>
      <c r="I11988" s="68"/>
      <c r="J11988" s="68"/>
      <c r="K11988" s="68"/>
    </row>
    <row r="11989" spans="1:11" ht="15">
      <c r="A11989" s="120"/>
      <c r="B11989" s="121" t="s">
        <v>1</v>
      </c>
      <c r="C11989" s="120" t="s">
        <v>2</v>
      </c>
      <c r="D11989" s="120" t="s">
        <v>3</v>
      </c>
      <c r="E11989" s="144" t="s">
        <v>2279</v>
      </c>
      <c r="F11989" s="144"/>
      <c r="G11989" s="122" t="s">
        <v>4</v>
      </c>
      <c r="H11989" s="121" t="s">
        <v>5</v>
      </c>
      <c r="I11989" s="121" t="s">
        <v>3962</v>
      </c>
      <c r="J11989" s="121" t="s">
        <v>6</v>
      </c>
      <c r="K11989" s="121" t="s">
        <v>8</v>
      </c>
    </row>
    <row r="11990" spans="1:11" ht="51">
      <c r="A11990" s="123" t="s">
        <v>3963</v>
      </c>
      <c r="B11990" s="78" t="s">
        <v>7251</v>
      </c>
      <c r="C11990" s="123" t="s">
        <v>17</v>
      </c>
      <c r="D11990" s="123" t="s">
        <v>7252</v>
      </c>
      <c r="E11990" s="150" t="s">
        <v>4252</v>
      </c>
      <c r="F11990" s="150"/>
      <c r="G11990" s="77" t="s">
        <v>3967</v>
      </c>
      <c r="H11990" s="67">
        <v>1</v>
      </c>
      <c r="I11990" s="79"/>
      <c r="J11990" s="79">
        <v>14.82</v>
      </c>
      <c r="K11990" s="79">
        <v>14.82</v>
      </c>
    </row>
    <row r="11991" spans="1:11">
      <c r="A11991" s="124" t="s">
        <v>3973</v>
      </c>
      <c r="B11991" s="64" t="s">
        <v>6615</v>
      </c>
      <c r="C11991" s="124" t="s">
        <v>17</v>
      </c>
      <c r="D11991" s="124" t="s">
        <v>6616</v>
      </c>
      <c r="E11991" s="148" t="s">
        <v>3976</v>
      </c>
      <c r="F11991" s="148"/>
      <c r="G11991" s="84" t="s">
        <v>4008</v>
      </c>
      <c r="H11991" s="71">
        <v>2.5</v>
      </c>
      <c r="I11991" s="71">
        <v>0</v>
      </c>
      <c r="J11991" s="70">
        <v>5.93</v>
      </c>
      <c r="K11991" s="70">
        <v>14.82</v>
      </c>
    </row>
    <row r="11992" spans="1:11" ht="25.5">
      <c r="A11992" s="115"/>
      <c r="B11992" s="115"/>
      <c r="C11992" s="115"/>
      <c r="D11992" s="115"/>
      <c r="E11992" s="115"/>
      <c r="F11992" s="115" t="s">
        <v>3983</v>
      </c>
      <c r="G11992" s="73">
        <v>0</v>
      </c>
      <c r="H11992" s="115" t="s">
        <v>3984</v>
      </c>
      <c r="I11992" s="73">
        <v>0</v>
      </c>
      <c r="J11992" s="115" t="s">
        <v>3985</v>
      </c>
      <c r="K11992" s="73">
        <v>0</v>
      </c>
    </row>
    <row r="11993" spans="1:11" ht="26.25" thickBot="1">
      <c r="A11993" s="115"/>
      <c r="B11993" s="115"/>
      <c r="C11993" s="115"/>
      <c r="D11993" s="115"/>
      <c r="E11993" s="115"/>
      <c r="F11993" s="115" t="s">
        <v>3986</v>
      </c>
      <c r="G11993" s="73">
        <v>3.39</v>
      </c>
      <c r="H11993" s="138"/>
      <c r="I11993" s="138" t="s">
        <v>3987</v>
      </c>
      <c r="J11993" s="115"/>
      <c r="K11993" s="73">
        <v>18.21</v>
      </c>
    </row>
    <row r="11994" spans="1:11" ht="15" thickTop="1">
      <c r="A11994" s="68"/>
      <c r="B11994" s="68"/>
      <c r="C11994" s="68"/>
      <c r="D11994" s="68"/>
      <c r="E11994" s="68"/>
      <c r="F11994" s="68"/>
      <c r="G11994" s="68"/>
      <c r="H11994" s="68"/>
      <c r="I11994" s="68"/>
      <c r="J11994" s="68"/>
      <c r="K11994" s="68"/>
    </row>
    <row r="11995" spans="1:11" ht="15">
      <c r="A11995" s="120"/>
      <c r="B11995" s="121" t="s">
        <v>1</v>
      </c>
      <c r="C11995" s="120" t="s">
        <v>2</v>
      </c>
      <c r="D11995" s="120" t="s">
        <v>3</v>
      </c>
      <c r="E11995" s="144" t="s">
        <v>2279</v>
      </c>
      <c r="F11995" s="144"/>
      <c r="G11995" s="122" t="s">
        <v>4</v>
      </c>
      <c r="H11995" s="121" t="s">
        <v>5</v>
      </c>
      <c r="I11995" s="121" t="s">
        <v>3962</v>
      </c>
      <c r="J11995" s="121" t="s">
        <v>6</v>
      </c>
      <c r="K11995" s="121" t="s">
        <v>8</v>
      </c>
    </row>
    <row r="11996" spans="1:11" ht="38.25">
      <c r="A11996" s="123" t="s">
        <v>3963</v>
      </c>
      <c r="B11996" s="78" t="s">
        <v>6651</v>
      </c>
      <c r="C11996" s="123" t="s">
        <v>17</v>
      </c>
      <c r="D11996" s="123" t="s">
        <v>6652</v>
      </c>
      <c r="E11996" s="150" t="s">
        <v>2637</v>
      </c>
      <c r="F11996" s="150"/>
      <c r="G11996" s="77" t="s">
        <v>3992</v>
      </c>
      <c r="H11996" s="67">
        <v>1</v>
      </c>
      <c r="I11996" s="79"/>
      <c r="J11996" s="79">
        <v>68.94</v>
      </c>
      <c r="K11996" s="79">
        <v>68.94</v>
      </c>
    </row>
    <row r="11997" spans="1:11" ht="25.5">
      <c r="A11997" s="116" t="s">
        <v>3964</v>
      </c>
      <c r="B11997" s="117" t="s">
        <v>7185</v>
      </c>
      <c r="C11997" s="116" t="s">
        <v>17</v>
      </c>
      <c r="D11997" s="116" t="s">
        <v>7186</v>
      </c>
      <c r="E11997" s="136" t="s">
        <v>2323</v>
      </c>
      <c r="F11997" s="136"/>
      <c r="G11997" s="5" t="s">
        <v>3967</v>
      </c>
      <c r="H11997" s="7">
        <v>1</v>
      </c>
      <c r="I11997" s="7">
        <v>0</v>
      </c>
      <c r="J11997" s="69">
        <v>21.86</v>
      </c>
      <c r="K11997" s="69">
        <v>21.86</v>
      </c>
    </row>
    <row r="11998" spans="1:11" ht="38.25">
      <c r="A11998" s="116" t="s">
        <v>3964</v>
      </c>
      <c r="B11998" s="117" t="s">
        <v>7257</v>
      </c>
      <c r="C11998" s="116" t="s">
        <v>17</v>
      </c>
      <c r="D11998" s="116" t="s">
        <v>7258</v>
      </c>
      <c r="E11998" s="136" t="s">
        <v>4252</v>
      </c>
      <c r="F11998" s="136"/>
      <c r="G11998" s="5" t="s">
        <v>3967</v>
      </c>
      <c r="H11998" s="7">
        <v>1</v>
      </c>
      <c r="I11998" s="7">
        <v>0</v>
      </c>
      <c r="J11998" s="69">
        <v>37.24</v>
      </c>
      <c r="K11998" s="69">
        <v>37.24</v>
      </c>
    </row>
    <row r="11999" spans="1:11" ht="38.25">
      <c r="A11999" s="116" t="s">
        <v>3964</v>
      </c>
      <c r="B11999" s="117" t="s">
        <v>7259</v>
      </c>
      <c r="C11999" s="116" t="s">
        <v>17</v>
      </c>
      <c r="D11999" s="116" t="s">
        <v>7260</v>
      </c>
      <c r="E11999" s="136" t="s">
        <v>4252</v>
      </c>
      <c r="F11999" s="136"/>
      <c r="G11999" s="5" t="s">
        <v>3967</v>
      </c>
      <c r="H11999" s="7">
        <v>1</v>
      </c>
      <c r="I11999" s="7">
        <v>0</v>
      </c>
      <c r="J11999" s="69">
        <v>9.84</v>
      </c>
      <c r="K11999" s="69">
        <v>9.84</v>
      </c>
    </row>
    <row r="12000" spans="1:11" ht="25.5">
      <c r="A12000" s="115"/>
      <c r="B12000" s="115"/>
      <c r="C12000" s="115"/>
      <c r="D12000" s="115"/>
      <c r="E12000" s="115"/>
      <c r="F12000" s="115" t="s">
        <v>3983</v>
      </c>
      <c r="G12000" s="73">
        <v>15.54</v>
      </c>
      <c r="H12000" s="115" t="s">
        <v>3984</v>
      </c>
      <c r="I12000" s="73">
        <v>0</v>
      </c>
      <c r="J12000" s="115" t="s">
        <v>3985</v>
      </c>
      <c r="K12000" s="73">
        <v>15.54</v>
      </c>
    </row>
    <row r="12001" spans="1:11" ht="26.25" thickBot="1">
      <c r="A12001" s="115"/>
      <c r="B12001" s="115"/>
      <c r="C12001" s="115"/>
      <c r="D12001" s="115"/>
      <c r="E12001" s="115"/>
      <c r="F12001" s="115" t="s">
        <v>3986</v>
      </c>
      <c r="G12001" s="73">
        <v>15.77</v>
      </c>
      <c r="H12001" s="138"/>
      <c r="I12001" s="138" t="s">
        <v>3987</v>
      </c>
      <c r="J12001" s="115"/>
      <c r="K12001" s="73">
        <v>84.71</v>
      </c>
    </row>
    <row r="12002" spans="1:11" ht="15" thickTop="1">
      <c r="A12002" s="68"/>
      <c r="B12002" s="68"/>
      <c r="C12002" s="68"/>
      <c r="D12002" s="68"/>
      <c r="E12002" s="68"/>
      <c r="F12002" s="68"/>
      <c r="G12002" s="68"/>
      <c r="H12002" s="68"/>
      <c r="I12002" s="68"/>
      <c r="J12002" s="68"/>
      <c r="K12002" s="68"/>
    </row>
    <row r="12003" spans="1:11" ht="15">
      <c r="A12003" s="120"/>
      <c r="B12003" s="121" t="s">
        <v>1</v>
      </c>
      <c r="C12003" s="120" t="s">
        <v>2</v>
      </c>
      <c r="D12003" s="120" t="s">
        <v>3</v>
      </c>
      <c r="E12003" s="144" t="s">
        <v>2279</v>
      </c>
      <c r="F12003" s="144"/>
      <c r="G12003" s="122" t="s">
        <v>4</v>
      </c>
      <c r="H12003" s="121" t="s">
        <v>5</v>
      </c>
      <c r="I12003" s="121" t="s">
        <v>3962</v>
      </c>
      <c r="J12003" s="121" t="s">
        <v>6</v>
      </c>
      <c r="K12003" s="121" t="s">
        <v>8</v>
      </c>
    </row>
    <row r="12004" spans="1:11" ht="38.25">
      <c r="A12004" s="123" t="s">
        <v>3963</v>
      </c>
      <c r="B12004" s="78" t="s">
        <v>6653</v>
      </c>
      <c r="C12004" s="123" t="s">
        <v>17</v>
      </c>
      <c r="D12004" s="123" t="s">
        <v>6654</v>
      </c>
      <c r="E12004" s="150" t="s">
        <v>2637</v>
      </c>
      <c r="F12004" s="150"/>
      <c r="G12004" s="77" t="s">
        <v>90</v>
      </c>
      <c r="H12004" s="67">
        <v>1</v>
      </c>
      <c r="I12004" s="79"/>
      <c r="J12004" s="79">
        <v>160.79</v>
      </c>
      <c r="K12004" s="79">
        <v>160.79</v>
      </c>
    </row>
    <row r="12005" spans="1:11" ht="38.25">
      <c r="A12005" s="116" t="s">
        <v>3964</v>
      </c>
      <c r="B12005" s="117" t="s">
        <v>7257</v>
      </c>
      <c r="C12005" s="116" t="s">
        <v>17</v>
      </c>
      <c r="D12005" s="116" t="s">
        <v>7258</v>
      </c>
      <c r="E12005" s="136" t="s">
        <v>4252</v>
      </c>
      <c r="F12005" s="136"/>
      <c r="G12005" s="5" t="s">
        <v>3967</v>
      </c>
      <c r="H12005" s="7">
        <v>1</v>
      </c>
      <c r="I12005" s="7">
        <v>0</v>
      </c>
      <c r="J12005" s="69">
        <v>37.24</v>
      </c>
      <c r="K12005" s="69">
        <v>37.24</v>
      </c>
    </row>
    <row r="12006" spans="1:11" ht="38.25">
      <c r="A12006" s="116" t="s">
        <v>3964</v>
      </c>
      <c r="B12006" s="117" t="s">
        <v>7261</v>
      </c>
      <c r="C12006" s="116" t="s">
        <v>17</v>
      </c>
      <c r="D12006" s="116" t="s">
        <v>7262</v>
      </c>
      <c r="E12006" s="136" t="s">
        <v>4252</v>
      </c>
      <c r="F12006" s="136"/>
      <c r="G12006" s="5" t="s">
        <v>3967</v>
      </c>
      <c r="H12006" s="7">
        <v>1</v>
      </c>
      <c r="I12006" s="7">
        <v>0</v>
      </c>
      <c r="J12006" s="69">
        <v>46.55</v>
      </c>
      <c r="K12006" s="69">
        <v>46.55</v>
      </c>
    </row>
    <row r="12007" spans="1:11" ht="38.25">
      <c r="A12007" s="116" t="s">
        <v>3964</v>
      </c>
      <c r="B12007" s="117" t="s">
        <v>7263</v>
      </c>
      <c r="C12007" s="116" t="s">
        <v>17</v>
      </c>
      <c r="D12007" s="116" t="s">
        <v>7264</v>
      </c>
      <c r="E12007" s="136" t="s">
        <v>4252</v>
      </c>
      <c r="F12007" s="136"/>
      <c r="G12007" s="5" t="s">
        <v>3967</v>
      </c>
      <c r="H12007" s="7">
        <v>1</v>
      </c>
      <c r="I12007" s="7">
        <v>0</v>
      </c>
      <c r="J12007" s="69">
        <v>45.3</v>
      </c>
      <c r="K12007" s="69">
        <v>45.3</v>
      </c>
    </row>
    <row r="12008" spans="1:11" ht="25.5">
      <c r="A12008" s="116" t="s">
        <v>3964</v>
      </c>
      <c r="B12008" s="117" t="s">
        <v>7185</v>
      </c>
      <c r="C12008" s="116" t="s">
        <v>17</v>
      </c>
      <c r="D12008" s="116" t="s">
        <v>7186</v>
      </c>
      <c r="E12008" s="136" t="s">
        <v>2323</v>
      </c>
      <c r="F12008" s="136"/>
      <c r="G12008" s="5" t="s">
        <v>3967</v>
      </c>
      <c r="H12008" s="7">
        <v>1</v>
      </c>
      <c r="I12008" s="7">
        <v>0</v>
      </c>
      <c r="J12008" s="69">
        <v>21.86</v>
      </c>
      <c r="K12008" s="69">
        <v>21.86</v>
      </c>
    </row>
    <row r="12009" spans="1:11" ht="38.25">
      <c r="A12009" s="116" t="s">
        <v>3964</v>
      </c>
      <c r="B12009" s="117" t="s">
        <v>7259</v>
      </c>
      <c r="C12009" s="116" t="s">
        <v>17</v>
      </c>
      <c r="D12009" s="116" t="s">
        <v>7260</v>
      </c>
      <c r="E12009" s="136" t="s">
        <v>4252</v>
      </c>
      <c r="F12009" s="136"/>
      <c r="G12009" s="5" t="s">
        <v>3967</v>
      </c>
      <c r="H12009" s="7">
        <v>1</v>
      </c>
      <c r="I12009" s="7">
        <v>0</v>
      </c>
      <c r="J12009" s="69">
        <v>9.84</v>
      </c>
      <c r="K12009" s="69">
        <v>9.84</v>
      </c>
    </row>
    <row r="12010" spans="1:11" ht="25.5">
      <c r="A12010" s="115"/>
      <c r="B12010" s="115"/>
      <c r="C12010" s="115"/>
      <c r="D12010" s="115"/>
      <c r="E12010" s="115"/>
      <c r="F12010" s="115" t="s">
        <v>3983</v>
      </c>
      <c r="G12010" s="73">
        <v>15.54</v>
      </c>
      <c r="H12010" s="115" t="s">
        <v>3984</v>
      </c>
      <c r="I12010" s="73">
        <v>0</v>
      </c>
      <c r="J12010" s="115" t="s">
        <v>3985</v>
      </c>
      <c r="K12010" s="73">
        <v>15.54</v>
      </c>
    </row>
    <row r="12011" spans="1:11" ht="26.25" thickBot="1">
      <c r="A12011" s="115"/>
      <c r="B12011" s="115"/>
      <c r="C12011" s="115"/>
      <c r="D12011" s="115"/>
      <c r="E12011" s="115"/>
      <c r="F12011" s="115" t="s">
        <v>3986</v>
      </c>
      <c r="G12011" s="73">
        <v>36.78</v>
      </c>
      <c r="H12011" s="138"/>
      <c r="I12011" s="138" t="s">
        <v>3987</v>
      </c>
      <c r="J12011" s="115"/>
      <c r="K12011" s="73">
        <v>197.57</v>
      </c>
    </row>
    <row r="12012" spans="1:11" ht="15" thickTop="1">
      <c r="A12012" s="68"/>
      <c r="B12012" s="68"/>
      <c r="C12012" s="68"/>
      <c r="D12012" s="68"/>
      <c r="E12012" s="68"/>
      <c r="F12012" s="68"/>
      <c r="G12012" s="68"/>
      <c r="H12012" s="68"/>
      <c r="I12012" s="68"/>
      <c r="J12012" s="68"/>
      <c r="K12012" s="68"/>
    </row>
    <row r="12013" spans="1:11" ht="15">
      <c r="A12013" s="120"/>
      <c r="B12013" s="121" t="s">
        <v>1</v>
      </c>
      <c r="C12013" s="120" t="s">
        <v>2</v>
      </c>
      <c r="D12013" s="120" t="s">
        <v>3</v>
      </c>
      <c r="E12013" s="144" t="s">
        <v>2279</v>
      </c>
      <c r="F12013" s="144"/>
      <c r="G12013" s="122" t="s">
        <v>4</v>
      </c>
      <c r="H12013" s="121" t="s">
        <v>5</v>
      </c>
      <c r="I12013" s="121" t="s">
        <v>3962</v>
      </c>
      <c r="J12013" s="121" t="s">
        <v>6</v>
      </c>
      <c r="K12013" s="121" t="s">
        <v>8</v>
      </c>
    </row>
    <row r="12014" spans="1:11" ht="38.25">
      <c r="A12014" s="123" t="s">
        <v>3963</v>
      </c>
      <c r="B12014" s="78" t="s">
        <v>7257</v>
      </c>
      <c r="C12014" s="123" t="s">
        <v>17</v>
      </c>
      <c r="D12014" s="123" t="s">
        <v>7258</v>
      </c>
      <c r="E12014" s="150" t="s">
        <v>4252</v>
      </c>
      <c r="F12014" s="150"/>
      <c r="G12014" s="77" t="s">
        <v>3967</v>
      </c>
      <c r="H12014" s="67">
        <v>1</v>
      </c>
      <c r="I12014" s="79"/>
      <c r="J12014" s="79">
        <v>37.24</v>
      </c>
      <c r="K12014" s="79">
        <v>37.24</v>
      </c>
    </row>
    <row r="12015" spans="1:11" ht="38.25">
      <c r="A12015" s="124" t="s">
        <v>3973</v>
      </c>
      <c r="B12015" s="64" t="s">
        <v>7265</v>
      </c>
      <c r="C12015" s="124" t="s">
        <v>17</v>
      </c>
      <c r="D12015" s="124" t="s">
        <v>7266</v>
      </c>
      <c r="E12015" s="148" t="s">
        <v>5666</v>
      </c>
      <c r="F12015" s="148"/>
      <c r="G12015" s="84" t="s">
        <v>72</v>
      </c>
      <c r="H12015" s="71">
        <v>5.5999999999999999E-5</v>
      </c>
      <c r="I12015" s="71">
        <v>0</v>
      </c>
      <c r="J12015" s="70">
        <v>665000</v>
      </c>
      <c r="K12015" s="70">
        <v>37.24</v>
      </c>
    </row>
    <row r="12016" spans="1:11" ht="25.5">
      <c r="A12016" s="115"/>
      <c r="B12016" s="115"/>
      <c r="C12016" s="115"/>
      <c r="D12016" s="115"/>
      <c r="E12016" s="115"/>
      <c r="F12016" s="115" t="s">
        <v>3983</v>
      </c>
      <c r="G12016" s="73">
        <v>0</v>
      </c>
      <c r="H12016" s="115" t="s">
        <v>3984</v>
      </c>
      <c r="I12016" s="73">
        <v>0</v>
      </c>
      <c r="J12016" s="115" t="s">
        <v>3985</v>
      </c>
      <c r="K12016" s="73">
        <v>0</v>
      </c>
    </row>
    <row r="12017" spans="1:11" ht="26.25" thickBot="1">
      <c r="A12017" s="115"/>
      <c r="B12017" s="115"/>
      <c r="C12017" s="115"/>
      <c r="D12017" s="115"/>
      <c r="E12017" s="115"/>
      <c r="F12017" s="115" t="s">
        <v>3986</v>
      </c>
      <c r="G12017" s="73">
        <v>8.52</v>
      </c>
      <c r="H12017" s="138"/>
      <c r="I12017" s="138" t="s">
        <v>3987</v>
      </c>
      <c r="J12017" s="115"/>
      <c r="K12017" s="73">
        <v>45.76</v>
      </c>
    </row>
    <row r="12018" spans="1:11" ht="15" thickTop="1">
      <c r="A12018" s="68"/>
      <c r="B12018" s="68"/>
      <c r="C12018" s="68"/>
      <c r="D12018" s="68"/>
      <c r="E12018" s="68"/>
      <c r="F12018" s="68"/>
      <c r="G12018" s="68"/>
      <c r="H12018" s="68"/>
      <c r="I12018" s="68"/>
      <c r="J12018" s="68"/>
      <c r="K12018" s="68"/>
    </row>
    <row r="12019" spans="1:11" ht="15">
      <c r="A12019" s="120"/>
      <c r="B12019" s="121" t="s">
        <v>1</v>
      </c>
      <c r="C12019" s="120" t="s">
        <v>2</v>
      </c>
      <c r="D12019" s="120" t="s">
        <v>3</v>
      </c>
      <c r="E12019" s="144" t="s">
        <v>2279</v>
      </c>
      <c r="F12019" s="144"/>
      <c r="G12019" s="122" t="s">
        <v>4</v>
      </c>
      <c r="H12019" s="121" t="s">
        <v>5</v>
      </c>
      <c r="I12019" s="121" t="s">
        <v>3962</v>
      </c>
      <c r="J12019" s="121" t="s">
        <v>6</v>
      </c>
      <c r="K12019" s="121" t="s">
        <v>8</v>
      </c>
    </row>
    <row r="12020" spans="1:11" ht="38.25">
      <c r="A12020" s="123" t="s">
        <v>3963</v>
      </c>
      <c r="B12020" s="78" t="s">
        <v>7259</v>
      </c>
      <c r="C12020" s="123" t="s">
        <v>17</v>
      </c>
      <c r="D12020" s="123" t="s">
        <v>7260</v>
      </c>
      <c r="E12020" s="150" t="s">
        <v>4252</v>
      </c>
      <c r="F12020" s="150"/>
      <c r="G12020" s="77" t="s">
        <v>3967</v>
      </c>
      <c r="H12020" s="67">
        <v>1</v>
      </c>
      <c r="I12020" s="79"/>
      <c r="J12020" s="79">
        <v>9.84</v>
      </c>
      <c r="K12020" s="79">
        <v>9.84</v>
      </c>
    </row>
    <row r="12021" spans="1:11" ht="38.25">
      <c r="A12021" s="124" t="s">
        <v>3973</v>
      </c>
      <c r="B12021" s="64" t="s">
        <v>7265</v>
      </c>
      <c r="C12021" s="124" t="s">
        <v>17</v>
      </c>
      <c r="D12021" s="124" t="s">
        <v>7266</v>
      </c>
      <c r="E12021" s="148" t="s">
        <v>5666</v>
      </c>
      <c r="F12021" s="148"/>
      <c r="G12021" s="84" t="s">
        <v>72</v>
      </c>
      <c r="H12021" s="71">
        <v>1.4800000000000001E-5</v>
      </c>
      <c r="I12021" s="71">
        <v>0</v>
      </c>
      <c r="J12021" s="70">
        <v>665000</v>
      </c>
      <c r="K12021" s="70">
        <v>9.84</v>
      </c>
    </row>
    <row r="12022" spans="1:11" ht="25.5">
      <c r="A12022" s="115"/>
      <c r="B12022" s="115"/>
      <c r="C12022" s="115"/>
      <c r="D12022" s="115"/>
      <c r="E12022" s="115"/>
      <c r="F12022" s="115" t="s">
        <v>3983</v>
      </c>
      <c r="G12022" s="73">
        <v>0</v>
      </c>
      <c r="H12022" s="115" t="s">
        <v>3984</v>
      </c>
      <c r="I12022" s="73">
        <v>0</v>
      </c>
      <c r="J12022" s="115" t="s">
        <v>3985</v>
      </c>
      <c r="K12022" s="73">
        <v>0</v>
      </c>
    </row>
    <row r="12023" spans="1:11" ht="26.25" thickBot="1">
      <c r="A12023" s="115"/>
      <c r="B12023" s="115"/>
      <c r="C12023" s="115"/>
      <c r="D12023" s="115"/>
      <c r="E12023" s="115"/>
      <c r="F12023" s="115" t="s">
        <v>3986</v>
      </c>
      <c r="G12023" s="73">
        <v>2.25</v>
      </c>
      <c r="H12023" s="138"/>
      <c r="I12023" s="138" t="s">
        <v>3987</v>
      </c>
      <c r="J12023" s="115"/>
      <c r="K12023" s="73">
        <v>12.09</v>
      </c>
    </row>
    <row r="12024" spans="1:11" ht="15" thickTop="1">
      <c r="A12024" s="68"/>
      <c r="B12024" s="68"/>
      <c r="C12024" s="68"/>
      <c r="D12024" s="68"/>
      <c r="E12024" s="68"/>
      <c r="F12024" s="68"/>
      <c r="G12024" s="68"/>
      <c r="H12024" s="68"/>
      <c r="I12024" s="68"/>
      <c r="J12024" s="68"/>
      <c r="K12024" s="68"/>
    </row>
    <row r="12025" spans="1:11" ht="15">
      <c r="A12025" s="120"/>
      <c r="B12025" s="121" t="s">
        <v>1</v>
      </c>
      <c r="C12025" s="120" t="s">
        <v>2</v>
      </c>
      <c r="D12025" s="120" t="s">
        <v>3</v>
      </c>
      <c r="E12025" s="144" t="s">
        <v>2279</v>
      </c>
      <c r="F12025" s="144"/>
      <c r="G12025" s="122" t="s">
        <v>4</v>
      </c>
      <c r="H12025" s="121" t="s">
        <v>5</v>
      </c>
      <c r="I12025" s="121" t="s">
        <v>3962</v>
      </c>
      <c r="J12025" s="121" t="s">
        <v>6</v>
      </c>
      <c r="K12025" s="121" t="s">
        <v>8</v>
      </c>
    </row>
    <row r="12026" spans="1:11" ht="38.25">
      <c r="A12026" s="123" t="s">
        <v>3963</v>
      </c>
      <c r="B12026" s="78" t="s">
        <v>7261</v>
      </c>
      <c r="C12026" s="123" t="s">
        <v>17</v>
      </c>
      <c r="D12026" s="123" t="s">
        <v>7262</v>
      </c>
      <c r="E12026" s="150" t="s">
        <v>4252</v>
      </c>
      <c r="F12026" s="150"/>
      <c r="G12026" s="77" t="s">
        <v>3967</v>
      </c>
      <c r="H12026" s="67">
        <v>1</v>
      </c>
      <c r="I12026" s="79"/>
      <c r="J12026" s="79">
        <v>46.55</v>
      </c>
      <c r="K12026" s="79">
        <v>46.55</v>
      </c>
    </row>
    <row r="12027" spans="1:11" ht="38.25">
      <c r="A12027" s="124" t="s">
        <v>3973</v>
      </c>
      <c r="B12027" s="64" t="s">
        <v>7265</v>
      </c>
      <c r="C12027" s="124" t="s">
        <v>17</v>
      </c>
      <c r="D12027" s="124" t="s">
        <v>7266</v>
      </c>
      <c r="E12027" s="148" t="s">
        <v>5666</v>
      </c>
      <c r="F12027" s="148"/>
      <c r="G12027" s="84" t="s">
        <v>72</v>
      </c>
      <c r="H12027" s="71">
        <v>6.9999999999999994E-5</v>
      </c>
      <c r="I12027" s="71">
        <v>0</v>
      </c>
      <c r="J12027" s="70">
        <v>665000</v>
      </c>
      <c r="K12027" s="70">
        <v>46.55</v>
      </c>
    </row>
    <row r="12028" spans="1:11" ht="25.5">
      <c r="A12028" s="115"/>
      <c r="B12028" s="115"/>
      <c r="C12028" s="115"/>
      <c r="D12028" s="115"/>
      <c r="E12028" s="115"/>
      <c r="F12028" s="115" t="s">
        <v>3983</v>
      </c>
      <c r="G12028" s="73">
        <v>0</v>
      </c>
      <c r="H12028" s="115" t="s">
        <v>3984</v>
      </c>
      <c r="I12028" s="73">
        <v>0</v>
      </c>
      <c r="J12028" s="115" t="s">
        <v>3985</v>
      </c>
      <c r="K12028" s="73">
        <v>0</v>
      </c>
    </row>
    <row r="12029" spans="1:11" ht="26.25" thickBot="1">
      <c r="A12029" s="115"/>
      <c r="B12029" s="115"/>
      <c r="C12029" s="115"/>
      <c r="D12029" s="115"/>
      <c r="E12029" s="115"/>
      <c r="F12029" s="115" t="s">
        <v>3986</v>
      </c>
      <c r="G12029" s="73">
        <v>10.65</v>
      </c>
      <c r="H12029" s="138"/>
      <c r="I12029" s="138" t="s">
        <v>3987</v>
      </c>
      <c r="J12029" s="115"/>
      <c r="K12029" s="73">
        <v>57.2</v>
      </c>
    </row>
    <row r="12030" spans="1:11" ht="15" thickTop="1">
      <c r="A12030" s="68"/>
      <c r="B12030" s="68"/>
      <c r="C12030" s="68"/>
      <c r="D12030" s="68"/>
      <c r="E12030" s="68"/>
      <c r="F12030" s="68"/>
      <c r="G12030" s="68"/>
      <c r="H12030" s="68"/>
      <c r="I12030" s="68"/>
      <c r="J12030" s="68"/>
      <c r="K12030" s="68"/>
    </row>
    <row r="12031" spans="1:11" ht="15">
      <c r="A12031" s="120"/>
      <c r="B12031" s="121" t="s">
        <v>1</v>
      </c>
      <c r="C12031" s="120" t="s">
        <v>2</v>
      </c>
      <c r="D12031" s="120" t="s">
        <v>3</v>
      </c>
      <c r="E12031" s="144" t="s">
        <v>2279</v>
      </c>
      <c r="F12031" s="144"/>
      <c r="G12031" s="122" t="s">
        <v>4</v>
      </c>
      <c r="H12031" s="121" t="s">
        <v>5</v>
      </c>
      <c r="I12031" s="121" t="s">
        <v>3962</v>
      </c>
      <c r="J12031" s="121" t="s">
        <v>6</v>
      </c>
      <c r="K12031" s="121" t="s">
        <v>8</v>
      </c>
    </row>
    <row r="12032" spans="1:11" ht="38.25">
      <c r="A12032" s="123" t="s">
        <v>3963</v>
      </c>
      <c r="B12032" s="78" t="s">
        <v>7263</v>
      </c>
      <c r="C12032" s="123" t="s">
        <v>17</v>
      </c>
      <c r="D12032" s="123" t="s">
        <v>7264</v>
      </c>
      <c r="E12032" s="150" t="s">
        <v>4252</v>
      </c>
      <c r="F12032" s="150"/>
      <c r="G12032" s="77" t="s">
        <v>3967</v>
      </c>
      <c r="H12032" s="67">
        <v>1</v>
      </c>
      <c r="I12032" s="79"/>
      <c r="J12032" s="79">
        <v>45.3</v>
      </c>
      <c r="K12032" s="79">
        <v>45.3</v>
      </c>
    </row>
    <row r="12033" spans="1:11">
      <c r="A12033" s="124" t="s">
        <v>3973</v>
      </c>
      <c r="B12033" s="64" t="s">
        <v>6615</v>
      </c>
      <c r="C12033" s="124" t="s">
        <v>17</v>
      </c>
      <c r="D12033" s="124" t="s">
        <v>6616</v>
      </c>
      <c r="E12033" s="148" t="s">
        <v>3976</v>
      </c>
      <c r="F12033" s="148"/>
      <c r="G12033" s="84" t="s">
        <v>4008</v>
      </c>
      <c r="H12033" s="71">
        <v>7.64</v>
      </c>
      <c r="I12033" s="71">
        <v>0</v>
      </c>
      <c r="J12033" s="70">
        <v>5.93</v>
      </c>
      <c r="K12033" s="70">
        <v>45.3</v>
      </c>
    </row>
    <row r="12034" spans="1:11" ht="25.5">
      <c r="A12034" s="115"/>
      <c r="B12034" s="115"/>
      <c r="C12034" s="115"/>
      <c r="D12034" s="115"/>
      <c r="E12034" s="115"/>
      <c r="F12034" s="115" t="s">
        <v>3983</v>
      </c>
      <c r="G12034" s="73">
        <v>0</v>
      </c>
      <c r="H12034" s="115" t="s">
        <v>3984</v>
      </c>
      <c r="I12034" s="73">
        <v>0</v>
      </c>
      <c r="J12034" s="115" t="s">
        <v>3985</v>
      </c>
      <c r="K12034" s="73">
        <v>0</v>
      </c>
    </row>
    <row r="12035" spans="1:11" ht="26.25" thickBot="1">
      <c r="A12035" s="115"/>
      <c r="B12035" s="115"/>
      <c r="C12035" s="115"/>
      <c r="D12035" s="115"/>
      <c r="E12035" s="115"/>
      <c r="F12035" s="115" t="s">
        <v>3986</v>
      </c>
      <c r="G12035" s="73">
        <v>10.36</v>
      </c>
      <c r="H12035" s="138"/>
      <c r="I12035" s="138" t="s">
        <v>3987</v>
      </c>
      <c r="J12035" s="115"/>
      <c r="K12035" s="73">
        <v>55.66</v>
      </c>
    </row>
    <row r="12036" spans="1:11" ht="15" thickTop="1">
      <c r="A12036" s="68"/>
      <c r="B12036" s="68"/>
      <c r="C12036" s="68"/>
      <c r="D12036" s="68"/>
      <c r="E12036" s="68"/>
      <c r="F12036" s="68"/>
      <c r="G12036" s="68"/>
      <c r="H12036" s="68"/>
      <c r="I12036" s="68"/>
      <c r="J12036" s="68"/>
      <c r="K12036" s="68"/>
    </row>
    <row r="12037" spans="1:11" ht="15">
      <c r="A12037" s="120"/>
      <c r="B12037" s="121" t="s">
        <v>1</v>
      </c>
      <c r="C12037" s="120" t="s">
        <v>2</v>
      </c>
      <c r="D12037" s="120" t="s">
        <v>3</v>
      </c>
      <c r="E12037" s="144" t="s">
        <v>2279</v>
      </c>
      <c r="F12037" s="144"/>
      <c r="G12037" s="122" t="s">
        <v>4</v>
      </c>
      <c r="H12037" s="121" t="s">
        <v>5</v>
      </c>
      <c r="I12037" s="121" t="s">
        <v>6</v>
      </c>
      <c r="J12037" s="121" t="s">
        <v>8</v>
      </c>
    </row>
    <row r="12038" spans="1:11" ht="25.5">
      <c r="A12038" s="123" t="s">
        <v>3963</v>
      </c>
      <c r="B12038" s="78" t="s">
        <v>5026</v>
      </c>
      <c r="C12038" s="123" t="s">
        <v>120</v>
      </c>
      <c r="D12038" s="123" t="s">
        <v>5027</v>
      </c>
      <c r="E12038" s="150" t="s">
        <v>2411</v>
      </c>
      <c r="F12038" s="150"/>
      <c r="G12038" s="77" t="s">
        <v>31</v>
      </c>
      <c r="H12038" s="67">
        <v>1</v>
      </c>
      <c r="I12038" s="79">
        <v>77.290000000000006</v>
      </c>
      <c r="J12038" s="79">
        <v>77.290000000000006</v>
      </c>
    </row>
    <row r="12039" spans="1:11">
      <c r="A12039" s="128"/>
      <c r="B12039" s="128"/>
      <c r="C12039" s="128"/>
      <c r="D12039" s="128"/>
      <c r="E12039" s="128"/>
      <c r="F12039" s="128" t="s">
        <v>4330</v>
      </c>
      <c r="G12039" s="128"/>
      <c r="H12039" s="128"/>
      <c r="I12039" s="128"/>
      <c r="J12039" s="110">
        <v>0</v>
      </c>
    </row>
    <row r="12040" spans="1:11">
      <c r="A12040" s="128"/>
      <c r="B12040" s="128"/>
      <c r="C12040" s="128"/>
      <c r="D12040" s="128"/>
      <c r="E12040" s="128"/>
      <c r="F12040" s="128" t="s">
        <v>4331</v>
      </c>
      <c r="G12040" s="128"/>
      <c r="H12040" s="128"/>
      <c r="I12040" s="128"/>
      <c r="J12040" s="110">
        <v>1</v>
      </c>
    </row>
    <row r="12041" spans="1:11">
      <c r="A12041" s="128"/>
      <c r="B12041" s="128"/>
      <c r="C12041" s="128"/>
      <c r="D12041" s="128"/>
      <c r="E12041" s="128"/>
      <c r="F12041" s="128" t="s">
        <v>4332</v>
      </c>
      <c r="G12041" s="128"/>
      <c r="H12041" s="128"/>
      <c r="I12041" s="128"/>
      <c r="J12041" s="110">
        <v>0</v>
      </c>
    </row>
    <row r="12042" spans="1:11" ht="30">
      <c r="A12042" s="120" t="s">
        <v>4344</v>
      </c>
      <c r="B12042" s="121" t="s">
        <v>1</v>
      </c>
      <c r="C12042" s="120" t="s">
        <v>2</v>
      </c>
      <c r="D12042" s="120" t="s">
        <v>4345</v>
      </c>
      <c r="E12042" s="121" t="s">
        <v>3953</v>
      </c>
      <c r="F12042" s="121" t="s">
        <v>4335</v>
      </c>
      <c r="G12042" s="121" t="s">
        <v>4336</v>
      </c>
      <c r="H12042" s="121"/>
      <c r="I12042" s="121"/>
      <c r="J12042" s="121" t="s">
        <v>4323</v>
      </c>
    </row>
    <row r="12043" spans="1:11">
      <c r="A12043" s="116" t="s">
        <v>3963</v>
      </c>
      <c r="B12043" s="117" t="s">
        <v>5015</v>
      </c>
      <c r="C12043" s="116" t="s">
        <v>120</v>
      </c>
      <c r="D12043" s="116" t="s">
        <v>3969</v>
      </c>
      <c r="E12043" s="7">
        <v>3.4108527</v>
      </c>
      <c r="F12043" s="5" t="s">
        <v>4981</v>
      </c>
      <c r="G12043" s="149" t="s">
        <v>5016</v>
      </c>
      <c r="H12043" s="149"/>
      <c r="I12043" s="136"/>
      <c r="J12043" s="126" t="s">
        <v>4974</v>
      </c>
    </row>
    <row r="12044" spans="1:11">
      <c r="A12044" s="128"/>
      <c r="B12044" s="128"/>
      <c r="C12044" s="128"/>
      <c r="D12044" s="128"/>
      <c r="E12044" s="128"/>
      <c r="F12044" s="128" t="s">
        <v>4355</v>
      </c>
      <c r="G12044" s="128"/>
      <c r="H12044" s="128"/>
      <c r="I12044" s="128"/>
      <c r="J12044" s="110">
        <v>77.289900000000003</v>
      </c>
    </row>
    <row r="12045" spans="1:11">
      <c r="A12045" s="115"/>
      <c r="B12045" s="115"/>
      <c r="C12045" s="115"/>
      <c r="D12045" s="115"/>
      <c r="E12045" s="115" t="s">
        <v>3983</v>
      </c>
      <c r="F12045" s="73">
        <v>0</v>
      </c>
      <c r="G12045" s="115" t="s">
        <v>3984</v>
      </c>
      <c r="H12045" s="73">
        <v>55.12</v>
      </c>
      <c r="I12045" s="115" t="s">
        <v>3985</v>
      </c>
      <c r="J12045" s="73">
        <v>55.123131569969999</v>
      </c>
    </row>
    <row r="12046" spans="1:11" ht="15" thickBot="1">
      <c r="A12046" s="115"/>
      <c r="B12046" s="115"/>
      <c r="C12046" s="115"/>
      <c r="D12046" s="115"/>
      <c r="E12046" s="115" t="s">
        <v>3986</v>
      </c>
      <c r="F12046" s="73">
        <v>17.68</v>
      </c>
      <c r="G12046" s="115"/>
      <c r="H12046" s="138" t="s">
        <v>3987</v>
      </c>
      <c r="I12046" s="138"/>
      <c r="J12046" s="73">
        <v>94.97</v>
      </c>
    </row>
    <row r="12047" spans="1:11" ht="15" thickTop="1">
      <c r="A12047" s="68"/>
      <c r="B12047" s="68"/>
      <c r="C12047" s="68"/>
      <c r="D12047" s="68"/>
      <c r="E12047" s="68"/>
      <c r="F12047" s="68"/>
      <c r="G12047" s="68"/>
      <c r="H12047" s="68"/>
      <c r="I12047" s="68"/>
      <c r="J12047" s="68"/>
    </row>
    <row r="12048" spans="1:11" ht="15">
      <c r="A12048" s="120"/>
      <c r="B12048" s="121" t="s">
        <v>1</v>
      </c>
      <c r="C12048" s="120" t="s">
        <v>2</v>
      </c>
      <c r="D12048" s="120" t="s">
        <v>3</v>
      </c>
      <c r="E12048" s="144" t="s">
        <v>2279</v>
      </c>
      <c r="F12048" s="144"/>
      <c r="G12048" s="122" t="s">
        <v>4</v>
      </c>
      <c r="H12048" s="121" t="s">
        <v>5</v>
      </c>
      <c r="I12048" s="121" t="s">
        <v>6</v>
      </c>
      <c r="J12048" s="121" t="s">
        <v>8</v>
      </c>
    </row>
    <row r="12049" spans="1:10" ht="51">
      <c r="A12049" s="123" t="s">
        <v>3963</v>
      </c>
      <c r="B12049" s="78" t="s">
        <v>5022</v>
      </c>
      <c r="C12049" s="123" t="s">
        <v>120</v>
      </c>
      <c r="D12049" s="123" t="s">
        <v>5023</v>
      </c>
      <c r="E12049" s="150" t="s">
        <v>2411</v>
      </c>
      <c r="F12049" s="150"/>
      <c r="G12049" s="77" t="s">
        <v>19</v>
      </c>
      <c r="H12049" s="67">
        <v>1</v>
      </c>
      <c r="I12049" s="79">
        <v>53.69</v>
      </c>
      <c r="J12049" s="79">
        <v>53.69</v>
      </c>
    </row>
    <row r="12050" spans="1:10">
      <c r="A12050" s="128"/>
      <c r="B12050" s="128"/>
      <c r="C12050" s="128"/>
      <c r="D12050" s="128"/>
      <c r="E12050" s="128"/>
      <c r="F12050" s="128" t="s">
        <v>4330</v>
      </c>
      <c r="G12050" s="128"/>
      <c r="H12050" s="128"/>
      <c r="I12050" s="128"/>
      <c r="J12050" s="110">
        <v>0</v>
      </c>
    </row>
    <row r="12051" spans="1:10">
      <c r="A12051" s="128"/>
      <c r="B12051" s="128"/>
      <c r="C12051" s="128"/>
      <c r="D12051" s="128"/>
      <c r="E12051" s="128"/>
      <c r="F12051" s="128" t="s">
        <v>4331</v>
      </c>
      <c r="G12051" s="128"/>
      <c r="H12051" s="128"/>
      <c r="I12051" s="128"/>
      <c r="J12051" s="110">
        <v>1</v>
      </c>
    </row>
    <row r="12052" spans="1:10">
      <c r="A12052" s="128"/>
      <c r="B12052" s="128"/>
      <c r="C12052" s="128"/>
      <c r="D12052" s="128"/>
      <c r="E12052" s="128"/>
      <c r="F12052" s="128" t="s">
        <v>4332</v>
      </c>
      <c r="G12052" s="128"/>
      <c r="H12052" s="128"/>
      <c r="I12052" s="128"/>
      <c r="J12052" s="110">
        <v>0</v>
      </c>
    </row>
    <row r="12053" spans="1:10" ht="30">
      <c r="A12053" s="120" t="s">
        <v>4333</v>
      </c>
      <c r="B12053" s="121" t="s">
        <v>1</v>
      </c>
      <c r="C12053" s="120" t="s">
        <v>2</v>
      </c>
      <c r="D12053" s="120" t="s">
        <v>4334</v>
      </c>
      <c r="E12053" s="121" t="s">
        <v>3953</v>
      </c>
      <c r="F12053" s="121" t="s">
        <v>4335</v>
      </c>
      <c r="G12053" s="121" t="s">
        <v>4336</v>
      </c>
      <c r="H12053" s="121"/>
      <c r="I12053" s="121"/>
      <c r="J12053" s="121" t="s">
        <v>4323</v>
      </c>
    </row>
    <row r="12054" spans="1:10" ht="25.5">
      <c r="A12054" s="124" t="s">
        <v>3973</v>
      </c>
      <c r="B12054" s="64" t="s">
        <v>7267</v>
      </c>
      <c r="C12054" s="124" t="s">
        <v>120</v>
      </c>
      <c r="D12054" s="124" t="s">
        <v>7268</v>
      </c>
      <c r="E12054" s="71">
        <v>0.4</v>
      </c>
      <c r="F12054" s="84" t="s">
        <v>320</v>
      </c>
      <c r="G12054" s="147" t="s">
        <v>7269</v>
      </c>
      <c r="H12054" s="147"/>
      <c r="I12054" s="148"/>
      <c r="J12054" s="125" t="s">
        <v>7270</v>
      </c>
    </row>
    <row r="12055" spans="1:10">
      <c r="A12055" s="128"/>
      <c r="B12055" s="128"/>
      <c r="C12055" s="128"/>
      <c r="D12055" s="128"/>
      <c r="E12055" s="128"/>
      <c r="F12055" s="128" t="s">
        <v>4343</v>
      </c>
      <c r="G12055" s="128"/>
      <c r="H12055" s="128"/>
      <c r="I12055" s="128"/>
      <c r="J12055" s="110">
        <v>9.3919999999999995</v>
      </c>
    </row>
    <row r="12056" spans="1:10" ht="30">
      <c r="A12056" s="120" t="s">
        <v>4344</v>
      </c>
      <c r="B12056" s="121" t="s">
        <v>1</v>
      </c>
      <c r="C12056" s="120" t="s">
        <v>2</v>
      </c>
      <c r="D12056" s="120" t="s">
        <v>4345</v>
      </c>
      <c r="E12056" s="121" t="s">
        <v>3953</v>
      </c>
      <c r="F12056" s="121" t="s">
        <v>4335</v>
      </c>
      <c r="G12056" s="121" t="s">
        <v>4336</v>
      </c>
      <c r="H12056" s="121"/>
      <c r="I12056" s="121"/>
      <c r="J12056" s="121" t="s">
        <v>4323</v>
      </c>
    </row>
    <row r="12057" spans="1:10" ht="25.5">
      <c r="A12057" s="116" t="s">
        <v>3963</v>
      </c>
      <c r="B12057" s="117" t="s">
        <v>6491</v>
      </c>
      <c r="C12057" s="116" t="s">
        <v>120</v>
      </c>
      <c r="D12057" s="116" t="s">
        <v>6492</v>
      </c>
      <c r="E12057" s="7">
        <v>2.1999999999999999E-2</v>
      </c>
      <c r="F12057" s="5" t="s">
        <v>31</v>
      </c>
      <c r="G12057" s="149" t="s">
        <v>7271</v>
      </c>
      <c r="H12057" s="149"/>
      <c r="I12057" s="136"/>
      <c r="J12057" s="126" t="s">
        <v>7272</v>
      </c>
    </row>
    <row r="12058" spans="1:10">
      <c r="A12058" s="116" t="s">
        <v>3963</v>
      </c>
      <c r="B12058" s="117" t="s">
        <v>5015</v>
      </c>
      <c r="C12058" s="116" t="s">
        <v>120</v>
      </c>
      <c r="D12058" s="116" t="s">
        <v>3969</v>
      </c>
      <c r="E12058" s="7">
        <v>0.57068739999999996</v>
      </c>
      <c r="F12058" s="5" t="s">
        <v>4981</v>
      </c>
      <c r="G12058" s="149" t="s">
        <v>5016</v>
      </c>
      <c r="H12058" s="149"/>
      <c r="I12058" s="136"/>
      <c r="J12058" s="126" t="s">
        <v>7273</v>
      </c>
    </row>
    <row r="12059" spans="1:10">
      <c r="A12059" s="116" t="s">
        <v>3963</v>
      </c>
      <c r="B12059" s="117" t="s">
        <v>4980</v>
      </c>
      <c r="C12059" s="116" t="s">
        <v>120</v>
      </c>
      <c r="D12059" s="116" t="s">
        <v>4424</v>
      </c>
      <c r="E12059" s="7">
        <v>0.57068739999999996</v>
      </c>
      <c r="F12059" s="5" t="s">
        <v>4981</v>
      </c>
      <c r="G12059" s="149" t="s">
        <v>4982</v>
      </c>
      <c r="H12059" s="149"/>
      <c r="I12059" s="136"/>
      <c r="J12059" s="126" t="s">
        <v>7274</v>
      </c>
    </row>
    <row r="12060" spans="1:10">
      <c r="A12060" s="128"/>
      <c r="B12060" s="128"/>
      <c r="C12060" s="128"/>
      <c r="D12060" s="128"/>
      <c r="E12060" s="128"/>
      <c r="F12060" s="128" t="s">
        <v>4355</v>
      </c>
      <c r="G12060" s="128"/>
      <c r="H12060" s="128"/>
      <c r="I12060" s="128"/>
      <c r="J12060" s="110">
        <v>44.296700000000001</v>
      </c>
    </row>
    <row r="12061" spans="1:10">
      <c r="A12061" s="115"/>
      <c r="B12061" s="115"/>
      <c r="C12061" s="115"/>
      <c r="D12061" s="115"/>
      <c r="E12061" s="115" t="s">
        <v>3983</v>
      </c>
      <c r="F12061" s="73">
        <v>0</v>
      </c>
      <c r="G12061" s="115" t="s">
        <v>3984</v>
      </c>
      <c r="H12061" s="73">
        <v>25.55</v>
      </c>
      <c r="I12061" s="115" t="s">
        <v>3985</v>
      </c>
      <c r="J12061" s="73">
        <v>25.551801793620001</v>
      </c>
    </row>
    <row r="12062" spans="1:10" ht="15" thickBot="1">
      <c r="A12062" s="115"/>
      <c r="B12062" s="115"/>
      <c r="C12062" s="115"/>
      <c r="D12062" s="115"/>
      <c r="E12062" s="115" t="s">
        <v>3986</v>
      </c>
      <c r="F12062" s="73">
        <v>12.28</v>
      </c>
      <c r="G12062" s="115"/>
      <c r="H12062" s="138" t="s">
        <v>3987</v>
      </c>
      <c r="I12062" s="138"/>
      <c r="J12062" s="73">
        <v>65.97</v>
      </c>
    </row>
    <row r="12063" spans="1:10" ht="15" thickTop="1">
      <c r="A12063" s="68"/>
      <c r="B12063" s="68"/>
      <c r="C12063" s="68"/>
      <c r="D12063" s="68"/>
      <c r="E12063" s="68"/>
      <c r="F12063" s="68"/>
      <c r="G12063" s="68"/>
      <c r="H12063" s="68"/>
      <c r="I12063" s="68"/>
      <c r="J12063" s="68"/>
    </row>
    <row r="12064" spans="1:10" ht="15">
      <c r="A12064" s="120"/>
      <c r="B12064" s="121" t="s">
        <v>1</v>
      </c>
      <c r="C12064" s="120" t="s">
        <v>2</v>
      </c>
      <c r="D12064" s="120" t="s">
        <v>3</v>
      </c>
      <c r="E12064" s="144" t="s">
        <v>2279</v>
      </c>
      <c r="F12064" s="144"/>
      <c r="G12064" s="122" t="s">
        <v>4</v>
      </c>
      <c r="H12064" s="121" t="s">
        <v>5</v>
      </c>
      <c r="I12064" s="121" t="s">
        <v>6</v>
      </c>
      <c r="J12064" s="121" t="s">
        <v>8</v>
      </c>
    </row>
    <row r="12065" spans="1:10">
      <c r="A12065" s="123" t="s">
        <v>3963</v>
      </c>
      <c r="B12065" s="78" t="s">
        <v>5327</v>
      </c>
      <c r="C12065" s="123" t="s">
        <v>120</v>
      </c>
      <c r="D12065" s="123" t="s">
        <v>5328</v>
      </c>
      <c r="E12065" s="150" t="s">
        <v>2411</v>
      </c>
      <c r="F12065" s="150"/>
      <c r="G12065" s="77" t="s">
        <v>4981</v>
      </c>
      <c r="H12065" s="67">
        <v>1</v>
      </c>
      <c r="I12065" s="79">
        <v>22.66</v>
      </c>
      <c r="J12065" s="79">
        <v>22.66</v>
      </c>
    </row>
    <row r="12066" spans="1:10" ht="30">
      <c r="A12066" s="120" t="s">
        <v>4322</v>
      </c>
      <c r="B12066" s="121" t="s">
        <v>1</v>
      </c>
      <c r="C12066" s="120" t="s">
        <v>2</v>
      </c>
      <c r="D12066" s="120" t="s">
        <v>4019</v>
      </c>
      <c r="E12066" s="121" t="s">
        <v>3953</v>
      </c>
      <c r="F12066" s="145" t="s">
        <v>4323</v>
      </c>
      <c r="G12066" s="145"/>
      <c r="H12066" s="145"/>
      <c r="I12066" s="145"/>
      <c r="J12066" s="121" t="s">
        <v>4324</v>
      </c>
    </row>
    <row r="12067" spans="1:10">
      <c r="A12067" s="124" t="s">
        <v>3973</v>
      </c>
      <c r="B12067" s="64" t="s">
        <v>6864</v>
      </c>
      <c r="C12067" s="124" t="s">
        <v>120</v>
      </c>
      <c r="D12067" s="124" t="s">
        <v>6865</v>
      </c>
      <c r="E12067" s="71">
        <v>1</v>
      </c>
      <c r="F12067" s="124"/>
      <c r="G12067" s="124"/>
      <c r="H12067" s="124"/>
      <c r="I12067" s="125" t="s">
        <v>6866</v>
      </c>
      <c r="J12067" s="125" t="s">
        <v>6866</v>
      </c>
    </row>
    <row r="12068" spans="1:10">
      <c r="A12068" s="128"/>
      <c r="B12068" s="128"/>
      <c r="C12068" s="128"/>
      <c r="D12068" s="128"/>
      <c r="E12068" s="128"/>
      <c r="F12068" s="128" t="s">
        <v>4328</v>
      </c>
      <c r="G12068" s="128"/>
      <c r="H12068" s="128"/>
      <c r="I12068" s="128"/>
      <c r="J12068" s="72">
        <v>0</v>
      </c>
    </row>
    <row r="12069" spans="1:10">
      <c r="A12069" s="128"/>
      <c r="B12069" s="128"/>
      <c r="C12069" s="128"/>
      <c r="D12069" s="128"/>
      <c r="E12069" s="128"/>
      <c r="F12069" s="128" t="s">
        <v>4329</v>
      </c>
      <c r="G12069" s="128"/>
      <c r="H12069" s="128"/>
      <c r="I12069" s="128"/>
      <c r="J12069" s="110">
        <v>15.8256</v>
      </c>
    </row>
    <row r="12070" spans="1:10">
      <c r="A12070" s="128"/>
      <c r="B12070" s="128"/>
      <c r="C12070" s="128"/>
      <c r="D12070" s="128"/>
      <c r="E12070" s="128"/>
      <c r="F12070" s="128" t="s">
        <v>4330</v>
      </c>
      <c r="G12070" s="128"/>
      <c r="H12070" s="128"/>
      <c r="I12070" s="128"/>
      <c r="J12070" s="110">
        <v>15.8256</v>
      </c>
    </row>
    <row r="12071" spans="1:10">
      <c r="A12071" s="128"/>
      <c r="B12071" s="128"/>
      <c r="C12071" s="128"/>
      <c r="D12071" s="128"/>
      <c r="E12071" s="128"/>
      <c r="F12071" s="128" t="s">
        <v>4331</v>
      </c>
      <c r="G12071" s="128"/>
      <c r="H12071" s="128"/>
      <c r="I12071" s="128"/>
      <c r="J12071" s="110">
        <v>1</v>
      </c>
    </row>
    <row r="12072" spans="1:10">
      <c r="A12072" s="128"/>
      <c r="B12072" s="128"/>
      <c r="C12072" s="128"/>
      <c r="D12072" s="128"/>
      <c r="E12072" s="128"/>
      <c r="F12072" s="128" t="s">
        <v>4332</v>
      </c>
      <c r="G12072" s="128"/>
      <c r="H12072" s="128"/>
      <c r="I12072" s="128"/>
      <c r="J12072" s="110">
        <v>15.8256</v>
      </c>
    </row>
    <row r="12073" spans="1:10" ht="30">
      <c r="A12073" s="120" t="s">
        <v>4333</v>
      </c>
      <c r="B12073" s="121" t="s">
        <v>1</v>
      </c>
      <c r="C12073" s="120" t="s">
        <v>2</v>
      </c>
      <c r="D12073" s="120" t="s">
        <v>4334</v>
      </c>
      <c r="E12073" s="121" t="s">
        <v>3953</v>
      </c>
      <c r="F12073" s="121" t="s">
        <v>4335</v>
      </c>
      <c r="G12073" s="121" t="s">
        <v>4336</v>
      </c>
      <c r="H12073" s="121"/>
      <c r="I12073" s="121"/>
      <c r="J12073" s="121" t="s">
        <v>4323</v>
      </c>
    </row>
    <row r="12074" spans="1:10" ht="25.5">
      <c r="A12074" s="124" t="s">
        <v>3973</v>
      </c>
      <c r="B12074" s="64" t="s">
        <v>6362</v>
      </c>
      <c r="C12074" s="124" t="s">
        <v>120</v>
      </c>
      <c r="D12074" s="124" t="s">
        <v>6363</v>
      </c>
      <c r="E12074" s="71">
        <v>1</v>
      </c>
      <c r="F12074" s="84" t="s">
        <v>4981</v>
      </c>
      <c r="G12074" s="147" t="s">
        <v>2824</v>
      </c>
      <c r="H12074" s="147"/>
      <c r="I12074" s="148"/>
      <c r="J12074" s="125" t="s">
        <v>2824</v>
      </c>
    </row>
    <row r="12075" spans="1:10" ht="25.5">
      <c r="A12075" s="124" t="s">
        <v>3973</v>
      </c>
      <c r="B12075" s="64" t="s">
        <v>6359</v>
      </c>
      <c r="C12075" s="124" t="s">
        <v>120</v>
      </c>
      <c r="D12075" s="124" t="s">
        <v>6360</v>
      </c>
      <c r="E12075" s="71">
        <v>1</v>
      </c>
      <c r="F12075" s="84" t="s">
        <v>4981</v>
      </c>
      <c r="G12075" s="147" t="s">
        <v>6361</v>
      </c>
      <c r="H12075" s="147"/>
      <c r="I12075" s="148"/>
      <c r="J12075" s="125" t="s">
        <v>6361</v>
      </c>
    </row>
    <row r="12076" spans="1:10" ht="25.5">
      <c r="A12076" s="124" t="s">
        <v>3973</v>
      </c>
      <c r="B12076" s="64" t="s">
        <v>6364</v>
      </c>
      <c r="C12076" s="124" t="s">
        <v>120</v>
      </c>
      <c r="D12076" s="124" t="s">
        <v>6365</v>
      </c>
      <c r="E12076" s="71">
        <v>1</v>
      </c>
      <c r="F12076" s="84" t="s">
        <v>4981</v>
      </c>
      <c r="G12076" s="147" t="s">
        <v>6366</v>
      </c>
      <c r="H12076" s="147"/>
      <c r="I12076" s="148"/>
      <c r="J12076" s="125" t="s">
        <v>6366</v>
      </c>
    </row>
    <row r="12077" spans="1:10" ht="25.5">
      <c r="A12077" s="124" t="s">
        <v>3973</v>
      </c>
      <c r="B12077" s="64" t="s">
        <v>6356</v>
      </c>
      <c r="C12077" s="124" t="s">
        <v>120</v>
      </c>
      <c r="D12077" s="124" t="s">
        <v>6357</v>
      </c>
      <c r="E12077" s="71">
        <v>1</v>
      </c>
      <c r="F12077" s="84" t="s">
        <v>4981</v>
      </c>
      <c r="G12077" s="147" t="s">
        <v>6358</v>
      </c>
      <c r="H12077" s="147"/>
      <c r="I12077" s="148"/>
      <c r="J12077" s="125" t="s">
        <v>6358</v>
      </c>
    </row>
    <row r="12078" spans="1:10">
      <c r="A12078" s="128"/>
      <c r="B12078" s="128"/>
      <c r="C12078" s="128"/>
      <c r="D12078" s="128"/>
      <c r="E12078" s="128"/>
      <c r="F12078" s="128" t="s">
        <v>4343</v>
      </c>
      <c r="G12078" s="128"/>
      <c r="H12078" s="128"/>
      <c r="I12078" s="128"/>
      <c r="J12078" s="110">
        <v>4.49</v>
      </c>
    </row>
    <row r="12079" spans="1:10" ht="30">
      <c r="A12079" s="120" t="s">
        <v>4344</v>
      </c>
      <c r="B12079" s="121" t="s">
        <v>1</v>
      </c>
      <c r="C12079" s="120" t="s">
        <v>2</v>
      </c>
      <c r="D12079" s="120" t="s">
        <v>4345</v>
      </c>
      <c r="E12079" s="121" t="s">
        <v>3953</v>
      </c>
      <c r="F12079" s="121" t="s">
        <v>4335</v>
      </c>
      <c r="G12079" s="121" t="s">
        <v>4336</v>
      </c>
      <c r="H12079" s="121"/>
      <c r="I12079" s="121"/>
      <c r="J12079" s="121" t="s">
        <v>4323</v>
      </c>
    </row>
    <row r="12080" spans="1:10" ht="25.5">
      <c r="A12080" s="116" t="s">
        <v>3963</v>
      </c>
      <c r="B12080" s="117" t="s">
        <v>6862</v>
      </c>
      <c r="C12080" s="116" t="s">
        <v>120</v>
      </c>
      <c r="D12080" s="116" t="s">
        <v>6863</v>
      </c>
      <c r="E12080" s="7">
        <v>1</v>
      </c>
      <c r="F12080" s="5" t="s">
        <v>4981</v>
      </c>
      <c r="G12080" s="149" t="s">
        <v>2520</v>
      </c>
      <c r="H12080" s="149"/>
      <c r="I12080" s="136"/>
      <c r="J12080" s="126" t="s">
        <v>2520</v>
      </c>
    </row>
    <row r="12081" spans="1:11">
      <c r="A12081" s="116" t="s">
        <v>3963</v>
      </c>
      <c r="B12081" s="117" t="s">
        <v>6924</v>
      </c>
      <c r="C12081" s="116" t="s">
        <v>120</v>
      </c>
      <c r="D12081" s="116" t="s">
        <v>6925</v>
      </c>
      <c r="E12081" s="7">
        <v>1</v>
      </c>
      <c r="F12081" s="5" t="s">
        <v>4981</v>
      </c>
      <c r="G12081" s="149" t="s">
        <v>2352</v>
      </c>
      <c r="H12081" s="149"/>
      <c r="I12081" s="136"/>
      <c r="J12081" s="126" t="s">
        <v>2352</v>
      </c>
    </row>
    <row r="12082" spans="1:11" ht="25.5">
      <c r="A12082" s="116" t="s">
        <v>3963</v>
      </c>
      <c r="B12082" s="117" t="s">
        <v>6948</v>
      </c>
      <c r="C12082" s="116" t="s">
        <v>120</v>
      </c>
      <c r="D12082" s="116" t="s">
        <v>6949</v>
      </c>
      <c r="E12082" s="7">
        <v>1</v>
      </c>
      <c r="F12082" s="5" t="s">
        <v>4981</v>
      </c>
      <c r="G12082" s="149" t="s">
        <v>2431</v>
      </c>
      <c r="H12082" s="149"/>
      <c r="I12082" s="136"/>
      <c r="J12082" s="126" t="s">
        <v>2431</v>
      </c>
    </row>
    <row r="12083" spans="1:11">
      <c r="A12083" s="128"/>
      <c r="B12083" s="128"/>
      <c r="C12083" s="128"/>
      <c r="D12083" s="128"/>
      <c r="E12083" s="128"/>
      <c r="F12083" s="128" t="s">
        <v>4355</v>
      </c>
      <c r="G12083" s="128"/>
      <c r="H12083" s="128"/>
      <c r="I12083" s="128"/>
      <c r="J12083" s="110">
        <v>2.34</v>
      </c>
    </row>
    <row r="12084" spans="1:11">
      <c r="A12084" s="115"/>
      <c r="B12084" s="115"/>
      <c r="C12084" s="115"/>
      <c r="D12084" s="115"/>
      <c r="E12084" s="115" t="s">
        <v>3983</v>
      </c>
      <c r="F12084" s="73">
        <v>0</v>
      </c>
      <c r="G12084" s="115" t="s">
        <v>3984</v>
      </c>
      <c r="H12084" s="73">
        <v>16.16</v>
      </c>
      <c r="I12084" s="115" t="s">
        <v>3985</v>
      </c>
      <c r="J12084" s="73">
        <v>16.161100000000001</v>
      </c>
    </row>
    <row r="12085" spans="1:11" ht="15" thickBot="1">
      <c r="A12085" s="115"/>
      <c r="B12085" s="115"/>
      <c r="C12085" s="115"/>
      <c r="D12085" s="115"/>
      <c r="E12085" s="115" t="s">
        <v>3986</v>
      </c>
      <c r="F12085" s="73">
        <v>5.18</v>
      </c>
      <c r="G12085" s="115"/>
      <c r="H12085" s="138" t="s">
        <v>3987</v>
      </c>
      <c r="I12085" s="138"/>
      <c r="J12085" s="73">
        <v>27.84</v>
      </c>
    </row>
    <row r="12086" spans="1:11" ht="15" thickTop="1">
      <c r="A12086" s="68"/>
      <c r="B12086" s="68"/>
      <c r="C12086" s="68"/>
      <c r="D12086" s="68"/>
      <c r="E12086" s="68"/>
      <c r="F12086" s="68"/>
      <c r="G12086" s="68"/>
      <c r="H12086" s="68"/>
      <c r="I12086" s="68"/>
      <c r="J12086" s="68"/>
    </row>
    <row r="12087" spans="1:11" ht="15">
      <c r="A12087" s="120"/>
      <c r="B12087" s="121" t="s">
        <v>1</v>
      </c>
      <c r="C12087" s="120" t="s">
        <v>2</v>
      </c>
      <c r="D12087" s="120" t="s">
        <v>3</v>
      </c>
      <c r="E12087" s="144" t="s">
        <v>2279</v>
      </c>
      <c r="F12087" s="144"/>
      <c r="G12087" s="122" t="s">
        <v>4</v>
      </c>
      <c r="H12087" s="121" t="s">
        <v>5</v>
      </c>
      <c r="I12087" s="121" t="s">
        <v>3962</v>
      </c>
      <c r="J12087" s="121" t="s">
        <v>6</v>
      </c>
      <c r="K12087" s="121" t="s">
        <v>8</v>
      </c>
    </row>
    <row r="12088" spans="1:11" ht="51">
      <c r="A12088" s="123" t="s">
        <v>3963</v>
      </c>
      <c r="B12088" s="78" t="s">
        <v>5928</v>
      </c>
      <c r="C12088" s="123" t="s">
        <v>17</v>
      </c>
      <c r="D12088" s="123" t="s">
        <v>5929</v>
      </c>
      <c r="E12088" s="150" t="s">
        <v>2637</v>
      </c>
      <c r="F12088" s="150"/>
      <c r="G12088" s="77" t="s">
        <v>3992</v>
      </c>
      <c r="H12088" s="67">
        <v>1</v>
      </c>
      <c r="I12088" s="79"/>
      <c r="J12088" s="79">
        <v>63.74</v>
      </c>
      <c r="K12088" s="79">
        <v>63.74</v>
      </c>
    </row>
    <row r="12089" spans="1:11" ht="51">
      <c r="A12089" s="116" t="s">
        <v>3964</v>
      </c>
      <c r="B12089" s="117" t="s">
        <v>7275</v>
      </c>
      <c r="C12089" s="116" t="s">
        <v>17</v>
      </c>
      <c r="D12089" s="116" t="s">
        <v>7276</v>
      </c>
      <c r="E12089" s="136" t="s">
        <v>4252</v>
      </c>
      <c r="F12089" s="136"/>
      <c r="G12089" s="5" t="s">
        <v>3967</v>
      </c>
      <c r="H12089" s="7">
        <v>1</v>
      </c>
      <c r="I12089" s="7">
        <v>0</v>
      </c>
      <c r="J12089" s="69">
        <v>6.9</v>
      </c>
      <c r="K12089" s="69">
        <v>6.9</v>
      </c>
    </row>
    <row r="12090" spans="1:11" ht="25.5">
      <c r="A12090" s="116" t="s">
        <v>3964</v>
      </c>
      <c r="B12090" s="117" t="s">
        <v>7183</v>
      </c>
      <c r="C12090" s="116" t="s">
        <v>17</v>
      </c>
      <c r="D12090" s="116" t="s">
        <v>7184</v>
      </c>
      <c r="E12090" s="136" t="s">
        <v>2323</v>
      </c>
      <c r="F12090" s="136"/>
      <c r="G12090" s="5" t="s">
        <v>3967</v>
      </c>
      <c r="H12090" s="7">
        <v>1</v>
      </c>
      <c r="I12090" s="7">
        <v>0</v>
      </c>
      <c r="J12090" s="69">
        <v>30.72</v>
      </c>
      <c r="K12090" s="69">
        <v>30.72</v>
      </c>
    </row>
    <row r="12091" spans="1:11" ht="51">
      <c r="A12091" s="116" t="s">
        <v>3964</v>
      </c>
      <c r="B12091" s="117" t="s">
        <v>7277</v>
      </c>
      <c r="C12091" s="116" t="s">
        <v>17</v>
      </c>
      <c r="D12091" s="116" t="s">
        <v>7278</v>
      </c>
      <c r="E12091" s="136" t="s">
        <v>4252</v>
      </c>
      <c r="F12091" s="136"/>
      <c r="G12091" s="5" t="s">
        <v>3967</v>
      </c>
      <c r="H12091" s="7">
        <v>1</v>
      </c>
      <c r="I12091" s="7">
        <v>0</v>
      </c>
      <c r="J12091" s="69">
        <v>26.12</v>
      </c>
      <c r="K12091" s="69">
        <v>26.12</v>
      </c>
    </row>
    <row r="12092" spans="1:11" ht="25.5">
      <c r="A12092" s="115"/>
      <c r="B12092" s="115"/>
      <c r="C12092" s="115"/>
      <c r="D12092" s="115"/>
      <c r="E12092" s="115"/>
      <c r="F12092" s="115" t="s">
        <v>3983</v>
      </c>
      <c r="G12092" s="73">
        <v>24.4</v>
      </c>
      <c r="H12092" s="115" t="s">
        <v>3984</v>
      </c>
      <c r="I12092" s="73">
        <v>0</v>
      </c>
      <c r="J12092" s="115" t="s">
        <v>3985</v>
      </c>
      <c r="K12092" s="73">
        <v>24.4</v>
      </c>
    </row>
    <row r="12093" spans="1:11" ht="26.25" thickBot="1">
      <c r="A12093" s="115"/>
      <c r="B12093" s="115"/>
      <c r="C12093" s="115"/>
      <c r="D12093" s="115"/>
      <c r="E12093" s="115"/>
      <c r="F12093" s="115" t="s">
        <v>3986</v>
      </c>
      <c r="G12093" s="73">
        <v>14.58</v>
      </c>
      <c r="H12093" s="138"/>
      <c r="I12093" s="138" t="s">
        <v>3987</v>
      </c>
      <c r="J12093" s="115"/>
      <c r="K12093" s="73">
        <v>78.319999999999993</v>
      </c>
    </row>
    <row r="12094" spans="1:11" ht="15" thickTop="1">
      <c r="A12094" s="68"/>
      <c r="B12094" s="68"/>
      <c r="C12094" s="68"/>
      <c r="D12094" s="68"/>
      <c r="E12094" s="68"/>
      <c r="F12094" s="68"/>
      <c r="G12094" s="68"/>
      <c r="H12094" s="68"/>
      <c r="I12094" s="68"/>
      <c r="J12094" s="68"/>
      <c r="K12094" s="68"/>
    </row>
    <row r="12095" spans="1:11" ht="15">
      <c r="A12095" s="120"/>
      <c r="B12095" s="121" t="s">
        <v>1</v>
      </c>
      <c r="C12095" s="120" t="s">
        <v>2</v>
      </c>
      <c r="D12095" s="120" t="s">
        <v>3</v>
      </c>
      <c r="E12095" s="144" t="s">
        <v>2279</v>
      </c>
      <c r="F12095" s="144"/>
      <c r="G12095" s="122" t="s">
        <v>4</v>
      </c>
      <c r="H12095" s="121" t="s">
        <v>5</v>
      </c>
      <c r="I12095" s="121" t="s">
        <v>3962</v>
      </c>
      <c r="J12095" s="121" t="s">
        <v>6</v>
      </c>
      <c r="K12095" s="121" t="s">
        <v>8</v>
      </c>
    </row>
    <row r="12096" spans="1:11" ht="51">
      <c r="A12096" s="123" t="s">
        <v>3963</v>
      </c>
      <c r="B12096" s="78" t="s">
        <v>5939</v>
      </c>
      <c r="C12096" s="123" t="s">
        <v>17</v>
      </c>
      <c r="D12096" s="123" t="s">
        <v>5940</v>
      </c>
      <c r="E12096" s="150" t="s">
        <v>2637</v>
      </c>
      <c r="F12096" s="150"/>
      <c r="G12096" s="77" t="s">
        <v>90</v>
      </c>
      <c r="H12096" s="67">
        <v>1</v>
      </c>
      <c r="I12096" s="79"/>
      <c r="J12096" s="79">
        <v>146.97</v>
      </c>
      <c r="K12096" s="79">
        <v>146.97</v>
      </c>
    </row>
    <row r="12097" spans="1:11" ht="51">
      <c r="A12097" s="116" t="s">
        <v>3964</v>
      </c>
      <c r="B12097" s="117" t="s">
        <v>7279</v>
      </c>
      <c r="C12097" s="116" t="s">
        <v>17</v>
      </c>
      <c r="D12097" s="116" t="s">
        <v>7280</v>
      </c>
      <c r="E12097" s="136" t="s">
        <v>4252</v>
      </c>
      <c r="F12097" s="136"/>
      <c r="G12097" s="5" t="s">
        <v>3967</v>
      </c>
      <c r="H12097" s="7">
        <v>1</v>
      </c>
      <c r="I12097" s="7">
        <v>0</v>
      </c>
      <c r="J12097" s="69">
        <v>32.65</v>
      </c>
      <c r="K12097" s="69">
        <v>32.65</v>
      </c>
    </row>
    <row r="12098" spans="1:11" ht="63.75">
      <c r="A12098" s="116" t="s">
        <v>3964</v>
      </c>
      <c r="B12098" s="117" t="s">
        <v>7281</v>
      </c>
      <c r="C12098" s="116" t="s">
        <v>17</v>
      </c>
      <c r="D12098" s="116" t="s">
        <v>7282</v>
      </c>
      <c r="E12098" s="136" t="s">
        <v>4252</v>
      </c>
      <c r="F12098" s="136"/>
      <c r="G12098" s="5" t="s">
        <v>3967</v>
      </c>
      <c r="H12098" s="7">
        <v>1</v>
      </c>
      <c r="I12098" s="7">
        <v>0</v>
      </c>
      <c r="J12098" s="69">
        <v>50.58</v>
      </c>
      <c r="K12098" s="69">
        <v>50.58</v>
      </c>
    </row>
    <row r="12099" spans="1:11" ht="51">
      <c r="A12099" s="116" t="s">
        <v>3964</v>
      </c>
      <c r="B12099" s="117" t="s">
        <v>7277</v>
      </c>
      <c r="C12099" s="116" t="s">
        <v>17</v>
      </c>
      <c r="D12099" s="116" t="s">
        <v>7278</v>
      </c>
      <c r="E12099" s="136" t="s">
        <v>4252</v>
      </c>
      <c r="F12099" s="136"/>
      <c r="G12099" s="5" t="s">
        <v>3967</v>
      </c>
      <c r="H12099" s="7">
        <v>1</v>
      </c>
      <c r="I12099" s="7">
        <v>0</v>
      </c>
      <c r="J12099" s="69">
        <v>26.12</v>
      </c>
      <c r="K12099" s="69">
        <v>26.12</v>
      </c>
    </row>
    <row r="12100" spans="1:11" ht="51">
      <c r="A12100" s="116" t="s">
        <v>3964</v>
      </c>
      <c r="B12100" s="117" t="s">
        <v>7275</v>
      </c>
      <c r="C12100" s="116" t="s">
        <v>17</v>
      </c>
      <c r="D12100" s="116" t="s">
        <v>7276</v>
      </c>
      <c r="E12100" s="136" t="s">
        <v>4252</v>
      </c>
      <c r="F12100" s="136"/>
      <c r="G12100" s="5" t="s">
        <v>3967</v>
      </c>
      <c r="H12100" s="7">
        <v>1</v>
      </c>
      <c r="I12100" s="7">
        <v>0</v>
      </c>
      <c r="J12100" s="69">
        <v>6.9</v>
      </c>
      <c r="K12100" s="69">
        <v>6.9</v>
      </c>
    </row>
    <row r="12101" spans="1:11" ht="25.5">
      <c r="A12101" s="116" t="s">
        <v>3964</v>
      </c>
      <c r="B12101" s="117" t="s">
        <v>7183</v>
      </c>
      <c r="C12101" s="116" t="s">
        <v>17</v>
      </c>
      <c r="D12101" s="116" t="s">
        <v>7184</v>
      </c>
      <c r="E12101" s="136" t="s">
        <v>2323</v>
      </c>
      <c r="F12101" s="136"/>
      <c r="G12101" s="5" t="s">
        <v>3967</v>
      </c>
      <c r="H12101" s="7">
        <v>1</v>
      </c>
      <c r="I12101" s="7">
        <v>0</v>
      </c>
      <c r="J12101" s="69">
        <v>30.72</v>
      </c>
      <c r="K12101" s="69">
        <v>30.72</v>
      </c>
    </row>
    <row r="12102" spans="1:11" ht="25.5">
      <c r="A12102" s="115"/>
      <c r="B12102" s="115"/>
      <c r="C12102" s="115"/>
      <c r="D12102" s="115"/>
      <c r="E12102" s="115"/>
      <c r="F12102" s="115" t="s">
        <v>3983</v>
      </c>
      <c r="G12102" s="73">
        <v>24.4</v>
      </c>
      <c r="H12102" s="115" t="s">
        <v>3984</v>
      </c>
      <c r="I12102" s="73">
        <v>0</v>
      </c>
      <c r="J12102" s="115" t="s">
        <v>3985</v>
      </c>
      <c r="K12102" s="73">
        <v>24.4</v>
      </c>
    </row>
    <row r="12103" spans="1:11" ht="26.25" thickBot="1">
      <c r="A12103" s="115"/>
      <c r="B12103" s="115"/>
      <c r="C12103" s="115"/>
      <c r="D12103" s="115"/>
      <c r="E12103" s="115"/>
      <c r="F12103" s="115" t="s">
        <v>3986</v>
      </c>
      <c r="G12103" s="73">
        <v>33.619999999999997</v>
      </c>
      <c r="H12103" s="138"/>
      <c r="I12103" s="138" t="s">
        <v>3987</v>
      </c>
      <c r="J12103" s="115"/>
      <c r="K12103" s="73">
        <v>180.59</v>
      </c>
    </row>
    <row r="12104" spans="1:11" ht="15" thickTop="1">
      <c r="A12104" s="68"/>
      <c r="B12104" s="68"/>
      <c r="C12104" s="68"/>
      <c r="D12104" s="68"/>
      <c r="E12104" s="68"/>
      <c r="F12104" s="68"/>
      <c r="G12104" s="68"/>
      <c r="H12104" s="68"/>
      <c r="I12104" s="68"/>
      <c r="J12104" s="68"/>
      <c r="K12104" s="68"/>
    </row>
    <row r="12105" spans="1:11" ht="15">
      <c r="A12105" s="120"/>
      <c r="B12105" s="121" t="s">
        <v>1</v>
      </c>
      <c r="C12105" s="120" t="s">
        <v>2</v>
      </c>
      <c r="D12105" s="120" t="s">
        <v>3</v>
      </c>
      <c r="E12105" s="144" t="s">
        <v>2279</v>
      </c>
      <c r="F12105" s="144"/>
      <c r="G12105" s="122" t="s">
        <v>4</v>
      </c>
      <c r="H12105" s="121" t="s">
        <v>5</v>
      </c>
      <c r="I12105" s="121" t="s">
        <v>3962</v>
      </c>
      <c r="J12105" s="121" t="s">
        <v>6</v>
      </c>
      <c r="K12105" s="121" t="s">
        <v>8</v>
      </c>
    </row>
    <row r="12106" spans="1:11" ht="51">
      <c r="A12106" s="123" t="s">
        <v>3963</v>
      </c>
      <c r="B12106" s="78" t="s">
        <v>7277</v>
      </c>
      <c r="C12106" s="123" t="s">
        <v>17</v>
      </c>
      <c r="D12106" s="123" t="s">
        <v>7278</v>
      </c>
      <c r="E12106" s="150" t="s">
        <v>4252</v>
      </c>
      <c r="F12106" s="150"/>
      <c r="G12106" s="77" t="s">
        <v>3967</v>
      </c>
      <c r="H12106" s="67">
        <v>1</v>
      </c>
      <c r="I12106" s="79"/>
      <c r="J12106" s="79">
        <v>26.12</v>
      </c>
      <c r="K12106" s="79">
        <v>26.12</v>
      </c>
    </row>
    <row r="12107" spans="1:11" ht="63.75">
      <c r="A12107" s="124" t="s">
        <v>3973</v>
      </c>
      <c r="B12107" s="64" t="s">
        <v>7283</v>
      </c>
      <c r="C12107" s="124" t="s">
        <v>17</v>
      </c>
      <c r="D12107" s="124" t="s">
        <v>7284</v>
      </c>
      <c r="E12107" s="148" t="s">
        <v>5666</v>
      </c>
      <c r="F12107" s="148"/>
      <c r="G12107" s="84" t="s">
        <v>72</v>
      </c>
      <c r="H12107" s="71">
        <v>5.5999999999999999E-5</v>
      </c>
      <c r="I12107" s="71">
        <v>0</v>
      </c>
      <c r="J12107" s="70">
        <v>466463.38</v>
      </c>
      <c r="K12107" s="70">
        <v>26.12</v>
      </c>
    </row>
    <row r="12108" spans="1:11" ht="25.5">
      <c r="A12108" s="115"/>
      <c r="B12108" s="115"/>
      <c r="C12108" s="115"/>
      <c r="D12108" s="115"/>
      <c r="E12108" s="115"/>
      <c r="F12108" s="115" t="s">
        <v>3983</v>
      </c>
      <c r="G12108" s="73">
        <v>0</v>
      </c>
      <c r="H12108" s="115" t="s">
        <v>3984</v>
      </c>
      <c r="I12108" s="73">
        <v>0</v>
      </c>
      <c r="J12108" s="115" t="s">
        <v>3985</v>
      </c>
      <c r="K12108" s="73">
        <v>0</v>
      </c>
    </row>
    <row r="12109" spans="1:11" ht="26.25" thickBot="1">
      <c r="A12109" s="115"/>
      <c r="B12109" s="115"/>
      <c r="C12109" s="115"/>
      <c r="D12109" s="115"/>
      <c r="E12109" s="115"/>
      <c r="F12109" s="115" t="s">
        <v>3986</v>
      </c>
      <c r="G12109" s="73">
        <v>5.97</v>
      </c>
      <c r="H12109" s="138"/>
      <c r="I12109" s="138" t="s">
        <v>3987</v>
      </c>
      <c r="J12109" s="115"/>
      <c r="K12109" s="73">
        <v>32.090000000000003</v>
      </c>
    </row>
    <row r="12110" spans="1:11" ht="15" thickTop="1">
      <c r="A12110" s="68"/>
      <c r="B12110" s="68"/>
      <c r="C12110" s="68"/>
      <c r="D12110" s="68"/>
      <c r="E12110" s="68"/>
      <c r="F12110" s="68"/>
      <c r="G12110" s="68"/>
      <c r="H12110" s="68"/>
      <c r="I12110" s="68"/>
      <c r="J12110" s="68"/>
      <c r="K12110" s="68"/>
    </row>
    <row r="12111" spans="1:11" ht="15">
      <c r="A12111" s="120"/>
      <c r="B12111" s="121" t="s">
        <v>1</v>
      </c>
      <c r="C12111" s="120" t="s">
        <v>2</v>
      </c>
      <c r="D12111" s="120" t="s">
        <v>3</v>
      </c>
      <c r="E12111" s="144" t="s">
        <v>2279</v>
      </c>
      <c r="F12111" s="144"/>
      <c r="G12111" s="122" t="s">
        <v>4</v>
      </c>
      <c r="H12111" s="121" t="s">
        <v>5</v>
      </c>
      <c r="I12111" s="121" t="s">
        <v>3962</v>
      </c>
      <c r="J12111" s="121" t="s">
        <v>6</v>
      </c>
      <c r="K12111" s="121" t="s">
        <v>8</v>
      </c>
    </row>
    <row r="12112" spans="1:11" ht="51">
      <c r="A12112" s="123" t="s">
        <v>3963</v>
      </c>
      <c r="B12112" s="78" t="s">
        <v>7275</v>
      </c>
      <c r="C12112" s="123" t="s">
        <v>17</v>
      </c>
      <c r="D12112" s="123" t="s">
        <v>7276</v>
      </c>
      <c r="E12112" s="150" t="s">
        <v>4252</v>
      </c>
      <c r="F12112" s="150"/>
      <c r="G12112" s="77" t="s">
        <v>3967</v>
      </c>
      <c r="H12112" s="67">
        <v>1</v>
      </c>
      <c r="I12112" s="79"/>
      <c r="J12112" s="79">
        <v>6.9</v>
      </c>
      <c r="K12112" s="79">
        <v>6.9</v>
      </c>
    </row>
    <row r="12113" spans="1:11" ht="63.75">
      <c r="A12113" s="124" t="s">
        <v>3973</v>
      </c>
      <c r="B12113" s="64" t="s">
        <v>7283</v>
      </c>
      <c r="C12113" s="124" t="s">
        <v>17</v>
      </c>
      <c r="D12113" s="124" t="s">
        <v>7284</v>
      </c>
      <c r="E12113" s="148" t="s">
        <v>5666</v>
      </c>
      <c r="F12113" s="148"/>
      <c r="G12113" s="84" t="s">
        <v>72</v>
      </c>
      <c r="H12113" s="71">
        <v>1.4800000000000001E-5</v>
      </c>
      <c r="I12113" s="71">
        <v>0</v>
      </c>
      <c r="J12113" s="70">
        <v>466463.38</v>
      </c>
      <c r="K12113" s="70">
        <v>6.9</v>
      </c>
    </row>
    <row r="12114" spans="1:11" ht="25.5">
      <c r="A12114" s="115"/>
      <c r="B12114" s="115"/>
      <c r="C12114" s="115"/>
      <c r="D12114" s="115"/>
      <c r="E12114" s="115"/>
      <c r="F12114" s="115" t="s">
        <v>3983</v>
      </c>
      <c r="G12114" s="73">
        <v>0</v>
      </c>
      <c r="H12114" s="115" t="s">
        <v>3984</v>
      </c>
      <c r="I12114" s="73">
        <v>0</v>
      </c>
      <c r="J12114" s="115" t="s">
        <v>3985</v>
      </c>
      <c r="K12114" s="73">
        <v>0</v>
      </c>
    </row>
    <row r="12115" spans="1:11" ht="26.25" thickBot="1">
      <c r="A12115" s="115"/>
      <c r="B12115" s="115"/>
      <c r="C12115" s="115"/>
      <c r="D12115" s="115"/>
      <c r="E12115" s="115"/>
      <c r="F12115" s="115" t="s">
        <v>3986</v>
      </c>
      <c r="G12115" s="73">
        <v>1.57</v>
      </c>
      <c r="H12115" s="138"/>
      <c r="I12115" s="138" t="s">
        <v>3987</v>
      </c>
      <c r="J12115" s="115"/>
      <c r="K12115" s="73">
        <v>8.4700000000000006</v>
      </c>
    </row>
    <row r="12116" spans="1:11" ht="15" thickTop="1">
      <c r="A12116" s="68"/>
      <c r="B12116" s="68"/>
      <c r="C12116" s="68"/>
      <c r="D12116" s="68"/>
      <c r="E12116" s="68"/>
      <c r="F12116" s="68"/>
      <c r="G12116" s="68"/>
      <c r="H12116" s="68"/>
      <c r="I12116" s="68"/>
      <c r="J12116" s="68"/>
      <c r="K12116" s="68"/>
    </row>
    <row r="12117" spans="1:11" ht="15">
      <c r="A12117" s="120"/>
      <c r="B12117" s="121" t="s">
        <v>1</v>
      </c>
      <c r="C12117" s="120" t="s">
        <v>2</v>
      </c>
      <c r="D12117" s="120" t="s">
        <v>3</v>
      </c>
      <c r="E12117" s="144" t="s">
        <v>2279</v>
      </c>
      <c r="F12117" s="144"/>
      <c r="G12117" s="122" t="s">
        <v>4</v>
      </c>
      <c r="H12117" s="121" t="s">
        <v>5</v>
      </c>
      <c r="I12117" s="121" t="s">
        <v>3962</v>
      </c>
      <c r="J12117" s="121" t="s">
        <v>6</v>
      </c>
      <c r="K12117" s="121" t="s">
        <v>8</v>
      </c>
    </row>
    <row r="12118" spans="1:11" ht="51">
      <c r="A12118" s="123" t="s">
        <v>3963</v>
      </c>
      <c r="B12118" s="78" t="s">
        <v>7279</v>
      </c>
      <c r="C12118" s="123" t="s">
        <v>17</v>
      </c>
      <c r="D12118" s="123" t="s">
        <v>7280</v>
      </c>
      <c r="E12118" s="150" t="s">
        <v>4252</v>
      </c>
      <c r="F12118" s="150"/>
      <c r="G12118" s="77" t="s">
        <v>3967</v>
      </c>
      <c r="H12118" s="67">
        <v>1</v>
      </c>
      <c r="I12118" s="79"/>
      <c r="J12118" s="79">
        <v>32.65</v>
      </c>
      <c r="K12118" s="79">
        <v>32.65</v>
      </c>
    </row>
    <row r="12119" spans="1:11" ht="63.75">
      <c r="A12119" s="124" t="s">
        <v>3973</v>
      </c>
      <c r="B12119" s="64" t="s">
        <v>7283</v>
      </c>
      <c r="C12119" s="124" t="s">
        <v>17</v>
      </c>
      <c r="D12119" s="124" t="s">
        <v>7284</v>
      </c>
      <c r="E12119" s="148" t="s">
        <v>5666</v>
      </c>
      <c r="F12119" s="148"/>
      <c r="G12119" s="84" t="s">
        <v>72</v>
      </c>
      <c r="H12119" s="71">
        <v>6.9999999999999994E-5</v>
      </c>
      <c r="I12119" s="71">
        <v>0</v>
      </c>
      <c r="J12119" s="70">
        <v>466463.38</v>
      </c>
      <c r="K12119" s="70">
        <v>32.65</v>
      </c>
    </row>
    <row r="12120" spans="1:11" ht="25.5">
      <c r="A12120" s="115"/>
      <c r="B12120" s="115"/>
      <c r="C12120" s="115"/>
      <c r="D12120" s="115"/>
      <c r="E12120" s="115"/>
      <c r="F12120" s="115" t="s">
        <v>3983</v>
      </c>
      <c r="G12120" s="73">
        <v>0</v>
      </c>
      <c r="H12120" s="115" t="s">
        <v>3984</v>
      </c>
      <c r="I12120" s="73">
        <v>0</v>
      </c>
      <c r="J12120" s="115" t="s">
        <v>3985</v>
      </c>
      <c r="K12120" s="73">
        <v>0</v>
      </c>
    </row>
    <row r="12121" spans="1:11" ht="26.25" thickBot="1">
      <c r="A12121" s="115"/>
      <c r="B12121" s="115"/>
      <c r="C12121" s="115"/>
      <c r="D12121" s="115"/>
      <c r="E12121" s="115"/>
      <c r="F12121" s="115" t="s">
        <v>3986</v>
      </c>
      <c r="G12121" s="73">
        <v>7.47</v>
      </c>
      <c r="H12121" s="138"/>
      <c r="I12121" s="138" t="s">
        <v>3987</v>
      </c>
      <c r="J12121" s="115"/>
      <c r="K12121" s="73">
        <v>40.119999999999997</v>
      </c>
    </row>
    <row r="12122" spans="1:11" ht="15" thickTop="1">
      <c r="A12122" s="68"/>
      <c r="B12122" s="68"/>
      <c r="C12122" s="68"/>
      <c r="D12122" s="68"/>
      <c r="E12122" s="68"/>
      <c r="F12122" s="68"/>
      <c r="G12122" s="68"/>
      <c r="H12122" s="68"/>
      <c r="I12122" s="68"/>
      <c r="J12122" s="68"/>
      <c r="K12122" s="68"/>
    </row>
    <row r="12123" spans="1:11" ht="15">
      <c r="A12123" s="120"/>
      <c r="B12123" s="121" t="s">
        <v>1</v>
      </c>
      <c r="C12123" s="120" t="s">
        <v>2</v>
      </c>
      <c r="D12123" s="120" t="s">
        <v>3</v>
      </c>
      <c r="E12123" s="144" t="s">
        <v>2279</v>
      </c>
      <c r="F12123" s="144"/>
      <c r="G12123" s="122" t="s">
        <v>4</v>
      </c>
      <c r="H12123" s="121" t="s">
        <v>5</v>
      </c>
      <c r="I12123" s="121" t="s">
        <v>3962</v>
      </c>
      <c r="J12123" s="121" t="s">
        <v>6</v>
      </c>
      <c r="K12123" s="121" t="s">
        <v>8</v>
      </c>
    </row>
    <row r="12124" spans="1:11" ht="63.75">
      <c r="A12124" s="123" t="s">
        <v>3963</v>
      </c>
      <c r="B12124" s="78" t="s">
        <v>7281</v>
      </c>
      <c r="C12124" s="123" t="s">
        <v>17</v>
      </c>
      <c r="D12124" s="123" t="s">
        <v>7282</v>
      </c>
      <c r="E12124" s="150" t="s">
        <v>4252</v>
      </c>
      <c r="F12124" s="150"/>
      <c r="G12124" s="77" t="s">
        <v>3967</v>
      </c>
      <c r="H12124" s="67">
        <v>1</v>
      </c>
      <c r="I12124" s="79"/>
      <c r="J12124" s="79">
        <v>50.58</v>
      </c>
      <c r="K12124" s="79">
        <v>50.58</v>
      </c>
    </row>
    <row r="12125" spans="1:11">
      <c r="A12125" s="124" t="s">
        <v>3973</v>
      </c>
      <c r="B12125" s="64" t="s">
        <v>6615</v>
      </c>
      <c r="C12125" s="124" t="s">
        <v>17</v>
      </c>
      <c r="D12125" s="124" t="s">
        <v>6616</v>
      </c>
      <c r="E12125" s="148" t="s">
        <v>3976</v>
      </c>
      <c r="F12125" s="148"/>
      <c r="G12125" s="84" t="s">
        <v>4008</v>
      </c>
      <c r="H12125" s="71">
        <v>8.5299999999999994</v>
      </c>
      <c r="I12125" s="71">
        <v>0</v>
      </c>
      <c r="J12125" s="70">
        <v>5.93</v>
      </c>
      <c r="K12125" s="70">
        <v>50.58</v>
      </c>
    </row>
    <row r="12126" spans="1:11" ht="25.5">
      <c r="A12126" s="115"/>
      <c r="B12126" s="115"/>
      <c r="C12126" s="115"/>
      <c r="D12126" s="115"/>
      <c r="E12126" s="115"/>
      <c r="F12126" s="115" t="s">
        <v>3983</v>
      </c>
      <c r="G12126" s="73">
        <v>0</v>
      </c>
      <c r="H12126" s="115" t="s">
        <v>3984</v>
      </c>
      <c r="I12126" s="73">
        <v>0</v>
      </c>
      <c r="J12126" s="115" t="s">
        <v>3985</v>
      </c>
      <c r="K12126" s="73">
        <v>0</v>
      </c>
    </row>
    <row r="12127" spans="1:11" ht="26.25" thickBot="1">
      <c r="A12127" s="115"/>
      <c r="B12127" s="115"/>
      <c r="C12127" s="115"/>
      <c r="D12127" s="115"/>
      <c r="E12127" s="115"/>
      <c r="F12127" s="115" t="s">
        <v>3986</v>
      </c>
      <c r="G12127" s="73">
        <v>11.57</v>
      </c>
      <c r="H12127" s="138"/>
      <c r="I12127" s="138" t="s">
        <v>3987</v>
      </c>
      <c r="J12127" s="115"/>
      <c r="K12127" s="73">
        <v>62.15</v>
      </c>
    </row>
    <row r="12128" spans="1:11" ht="15" thickTop="1">
      <c r="A12128" s="68"/>
      <c r="B12128" s="68"/>
      <c r="C12128" s="68"/>
      <c r="D12128" s="68"/>
      <c r="E12128" s="68"/>
      <c r="F12128" s="68"/>
      <c r="G12128" s="68"/>
      <c r="H12128" s="68"/>
      <c r="I12128" s="68"/>
      <c r="J12128" s="68"/>
      <c r="K12128" s="68"/>
    </row>
    <row r="12129" spans="1:11" ht="15">
      <c r="A12129" s="120"/>
      <c r="B12129" s="121" t="s">
        <v>1</v>
      </c>
      <c r="C12129" s="120" t="s">
        <v>2</v>
      </c>
      <c r="D12129" s="120" t="s">
        <v>3</v>
      </c>
      <c r="E12129" s="144" t="s">
        <v>2279</v>
      </c>
      <c r="F12129" s="144"/>
      <c r="G12129" s="122" t="s">
        <v>4</v>
      </c>
      <c r="H12129" s="121" t="s">
        <v>5</v>
      </c>
      <c r="I12129" s="121" t="s">
        <v>3962</v>
      </c>
      <c r="J12129" s="121" t="s">
        <v>6</v>
      </c>
      <c r="K12129" s="121" t="s">
        <v>8</v>
      </c>
    </row>
    <row r="12130" spans="1:11" ht="38.25">
      <c r="A12130" s="123" t="s">
        <v>3963</v>
      </c>
      <c r="B12130" s="78" t="s">
        <v>4369</v>
      </c>
      <c r="C12130" s="123" t="s">
        <v>17</v>
      </c>
      <c r="D12130" s="123" t="s">
        <v>4370</v>
      </c>
      <c r="E12130" s="150" t="s">
        <v>2637</v>
      </c>
      <c r="F12130" s="150"/>
      <c r="G12130" s="77" t="s">
        <v>3992</v>
      </c>
      <c r="H12130" s="67">
        <v>1</v>
      </c>
      <c r="I12130" s="79"/>
      <c r="J12130" s="79">
        <v>65.39</v>
      </c>
      <c r="K12130" s="79">
        <v>65.39</v>
      </c>
    </row>
    <row r="12131" spans="1:11" ht="25.5">
      <c r="A12131" s="116" t="s">
        <v>3964</v>
      </c>
      <c r="B12131" s="117" t="s">
        <v>7187</v>
      </c>
      <c r="C12131" s="116" t="s">
        <v>17</v>
      </c>
      <c r="D12131" s="116" t="s">
        <v>7188</v>
      </c>
      <c r="E12131" s="136" t="s">
        <v>2323</v>
      </c>
      <c r="F12131" s="136"/>
      <c r="G12131" s="5" t="s">
        <v>3967</v>
      </c>
      <c r="H12131" s="7">
        <v>1</v>
      </c>
      <c r="I12131" s="7">
        <v>0</v>
      </c>
      <c r="J12131" s="69">
        <v>23.06</v>
      </c>
      <c r="K12131" s="69">
        <v>23.06</v>
      </c>
    </row>
    <row r="12132" spans="1:11" ht="38.25">
      <c r="A12132" s="116" t="s">
        <v>3964</v>
      </c>
      <c r="B12132" s="117" t="s">
        <v>7285</v>
      </c>
      <c r="C12132" s="116" t="s">
        <v>17</v>
      </c>
      <c r="D12132" s="116" t="s">
        <v>7286</v>
      </c>
      <c r="E12132" s="136" t="s">
        <v>4252</v>
      </c>
      <c r="F12132" s="136"/>
      <c r="G12132" s="5" t="s">
        <v>3967</v>
      </c>
      <c r="H12132" s="7">
        <v>1</v>
      </c>
      <c r="I12132" s="7">
        <v>0</v>
      </c>
      <c r="J12132" s="69">
        <v>9</v>
      </c>
      <c r="K12132" s="69">
        <v>9</v>
      </c>
    </row>
    <row r="12133" spans="1:11" ht="38.25">
      <c r="A12133" s="116" t="s">
        <v>3964</v>
      </c>
      <c r="B12133" s="117" t="s">
        <v>7287</v>
      </c>
      <c r="C12133" s="116" t="s">
        <v>17</v>
      </c>
      <c r="D12133" s="116" t="s">
        <v>7288</v>
      </c>
      <c r="E12133" s="136" t="s">
        <v>4252</v>
      </c>
      <c r="F12133" s="136"/>
      <c r="G12133" s="5" t="s">
        <v>3967</v>
      </c>
      <c r="H12133" s="7">
        <v>1</v>
      </c>
      <c r="I12133" s="7">
        <v>0</v>
      </c>
      <c r="J12133" s="69">
        <v>33.33</v>
      </c>
      <c r="K12133" s="69">
        <v>33.33</v>
      </c>
    </row>
    <row r="12134" spans="1:11" ht="25.5">
      <c r="A12134" s="115"/>
      <c r="B12134" s="115"/>
      <c r="C12134" s="115"/>
      <c r="D12134" s="115"/>
      <c r="E12134" s="115"/>
      <c r="F12134" s="115" t="s">
        <v>3983</v>
      </c>
      <c r="G12134" s="73">
        <v>16.739999999999998</v>
      </c>
      <c r="H12134" s="115" t="s">
        <v>3984</v>
      </c>
      <c r="I12134" s="73">
        <v>0</v>
      </c>
      <c r="J12134" s="115" t="s">
        <v>3985</v>
      </c>
      <c r="K12134" s="73">
        <v>16.739999999999998</v>
      </c>
    </row>
    <row r="12135" spans="1:11" ht="26.25" thickBot="1">
      <c r="A12135" s="115"/>
      <c r="B12135" s="115"/>
      <c r="C12135" s="115"/>
      <c r="D12135" s="115"/>
      <c r="E12135" s="115"/>
      <c r="F12135" s="115" t="s">
        <v>3986</v>
      </c>
      <c r="G12135" s="73">
        <v>14.96</v>
      </c>
      <c r="H12135" s="138"/>
      <c r="I12135" s="138" t="s">
        <v>3987</v>
      </c>
      <c r="J12135" s="115"/>
      <c r="K12135" s="73">
        <v>80.349999999999994</v>
      </c>
    </row>
    <row r="12136" spans="1:11" ht="15" thickTop="1">
      <c r="A12136" s="68"/>
      <c r="B12136" s="68"/>
      <c r="C12136" s="68"/>
      <c r="D12136" s="68"/>
      <c r="E12136" s="68"/>
      <c r="F12136" s="68"/>
      <c r="G12136" s="68"/>
      <c r="H12136" s="68"/>
      <c r="I12136" s="68"/>
      <c r="J12136" s="68"/>
      <c r="K12136" s="68"/>
    </row>
    <row r="12137" spans="1:11" ht="15">
      <c r="A12137" s="120"/>
      <c r="B12137" s="121" t="s">
        <v>1</v>
      </c>
      <c r="C12137" s="120" t="s">
        <v>2</v>
      </c>
      <c r="D12137" s="120" t="s">
        <v>3</v>
      </c>
      <c r="E12137" s="144" t="s">
        <v>2279</v>
      </c>
      <c r="F12137" s="144"/>
      <c r="G12137" s="122" t="s">
        <v>4</v>
      </c>
      <c r="H12137" s="121" t="s">
        <v>5</v>
      </c>
      <c r="I12137" s="121" t="s">
        <v>3962</v>
      </c>
      <c r="J12137" s="121" t="s">
        <v>6</v>
      </c>
      <c r="K12137" s="121" t="s">
        <v>8</v>
      </c>
    </row>
    <row r="12138" spans="1:11" ht="38.25">
      <c r="A12138" s="123" t="s">
        <v>3963</v>
      </c>
      <c r="B12138" s="78" t="s">
        <v>4373</v>
      </c>
      <c r="C12138" s="123" t="s">
        <v>17</v>
      </c>
      <c r="D12138" s="123" t="s">
        <v>4374</v>
      </c>
      <c r="E12138" s="150" t="s">
        <v>2637</v>
      </c>
      <c r="F12138" s="150"/>
      <c r="G12138" s="77" t="s">
        <v>90</v>
      </c>
      <c r="H12138" s="67">
        <v>1</v>
      </c>
      <c r="I12138" s="79"/>
      <c r="J12138" s="79">
        <v>163.72999999999999</v>
      </c>
      <c r="K12138" s="79">
        <v>163.72999999999999</v>
      </c>
    </row>
    <row r="12139" spans="1:11" ht="38.25">
      <c r="A12139" s="116" t="s">
        <v>3964</v>
      </c>
      <c r="B12139" s="117" t="s">
        <v>7285</v>
      </c>
      <c r="C12139" s="116" t="s">
        <v>17</v>
      </c>
      <c r="D12139" s="116" t="s">
        <v>7286</v>
      </c>
      <c r="E12139" s="136" t="s">
        <v>4252</v>
      </c>
      <c r="F12139" s="136"/>
      <c r="G12139" s="5" t="s">
        <v>3967</v>
      </c>
      <c r="H12139" s="7">
        <v>1</v>
      </c>
      <c r="I12139" s="7">
        <v>0</v>
      </c>
      <c r="J12139" s="69">
        <v>9</v>
      </c>
      <c r="K12139" s="69">
        <v>9</v>
      </c>
    </row>
    <row r="12140" spans="1:11" ht="38.25">
      <c r="A12140" s="116" t="s">
        <v>3964</v>
      </c>
      <c r="B12140" s="117" t="s">
        <v>7289</v>
      </c>
      <c r="C12140" s="116" t="s">
        <v>17</v>
      </c>
      <c r="D12140" s="116" t="s">
        <v>7290</v>
      </c>
      <c r="E12140" s="136" t="s">
        <v>4252</v>
      </c>
      <c r="F12140" s="136"/>
      <c r="G12140" s="5" t="s">
        <v>3967</v>
      </c>
      <c r="H12140" s="7">
        <v>1</v>
      </c>
      <c r="I12140" s="7">
        <v>0</v>
      </c>
      <c r="J12140" s="69">
        <v>41.71</v>
      </c>
      <c r="K12140" s="69">
        <v>41.71</v>
      </c>
    </row>
    <row r="12141" spans="1:11" ht="25.5">
      <c r="A12141" s="116" t="s">
        <v>3964</v>
      </c>
      <c r="B12141" s="117" t="s">
        <v>7187</v>
      </c>
      <c r="C12141" s="116" t="s">
        <v>17</v>
      </c>
      <c r="D12141" s="116" t="s">
        <v>7188</v>
      </c>
      <c r="E12141" s="136" t="s">
        <v>2323</v>
      </c>
      <c r="F12141" s="136"/>
      <c r="G12141" s="5" t="s">
        <v>3967</v>
      </c>
      <c r="H12141" s="7">
        <v>1</v>
      </c>
      <c r="I12141" s="7">
        <v>0</v>
      </c>
      <c r="J12141" s="69">
        <v>23.06</v>
      </c>
      <c r="K12141" s="69">
        <v>23.06</v>
      </c>
    </row>
    <row r="12142" spans="1:11" ht="51">
      <c r="A12142" s="116" t="s">
        <v>3964</v>
      </c>
      <c r="B12142" s="117" t="s">
        <v>7291</v>
      </c>
      <c r="C12142" s="116" t="s">
        <v>17</v>
      </c>
      <c r="D12142" s="116" t="s">
        <v>7292</v>
      </c>
      <c r="E12142" s="136" t="s">
        <v>4252</v>
      </c>
      <c r="F12142" s="136"/>
      <c r="G12142" s="5" t="s">
        <v>3967</v>
      </c>
      <c r="H12142" s="7">
        <v>1</v>
      </c>
      <c r="I12142" s="7">
        <v>0</v>
      </c>
      <c r="J12142" s="69">
        <v>56.63</v>
      </c>
      <c r="K12142" s="69">
        <v>56.63</v>
      </c>
    </row>
    <row r="12143" spans="1:11" ht="38.25">
      <c r="A12143" s="116" t="s">
        <v>3964</v>
      </c>
      <c r="B12143" s="117" t="s">
        <v>7287</v>
      </c>
      <c r="C12143" s="116" t="s">
        <v>17</v>
      </c>
      <c r="D12143" s="116" t="s">
        <v>7288</v>
      </c>
      <c r="E12143" s="136" t="s">
        <v>4252</v>
      </c>
      <c r="F12143" s="136"/>
      <c r="G12143" s="5" t="s">
        <v>3967</v>
      </c>
      <c r="H12143" s="7">
        <v>1</v>
      </c>
      <c r="I12143" s="7">
        <v>0</v>
      </c>
      <c r="J12143" s="69">
        <v>33.33</v>
      </c>
      <c r="K12143" s="69">
        <v>33.33</v>
      </c>
    </row>
    <row r="12144" spans="1:11" ht="25.5">
      <c r="A12144" s="115"/>
      <c r="B12144" s="115"/>
      <c r="C12144" s="115"/>
      <c r="D12144" s="115"/>
      <c r="E12144" s="115"/>
      <c r="F12144" s="115" t="s">
        <v>3983</v>
      </c>
      <c r="G12144" s="73">
        <v>16.739999999999998</v>
      </c>
      <c r="H12144" s="115" t="s">
        <v>3984</v>
      </c>
      <c r="I12144" s="73">
        <v>0</v>
      </c>
      <c r="J12144" s="115" t="s">
        <v>3985</v>
      </c>
      <c r="K12144" s="73">
        <v>16.739999999999998</v>
      </c>
    </row>
    <row r="12145" spans="1:11" ht="26.25" thickBot="1">
      <c r="A12145" s="115"/>
      <c r="B12145" s="115"/>
      <c r="C12145" s="115"/>
      <c r="D12145" s="115"/>
      <c r="E12145" s="115"/>
      <c r="F12145" s="115" t="s">
        <v>3986</v>
      </c>
      <c r="G12145" s="73">
        <v>37.46</v>
      </c>
      <c r="H12145" s="138"/>
      <c r="I12145" s="138" t="s">
        <v>3987</v>
      </c>
      <c r="J12145" s="115"/>
      <c r="K12145" s="73">
        <v>201.19</v>
      </c>
    </row>
    <row r="12146" spans="1:11" ht="15" thickTop="1">
      <c r="A12146" s="68"/>
      <c r="B12146" s="68"/>
      <c r="C12146" s="68"/>
      <c r="D12146" s="68"/>
      <c r="E12146" s="68"/>
      <c r="F12146" s="68"/>
      <c r="G12146" s="68"/>
      <c r="H12146" s="68"/>
      <c r="I12146" s="68"/>
      <c r="J12146" s="68"/>
      <c r="K12146" s="68"/>
    </row>
    <row r="12147" spans="1:11" ht="15">
      <c r="A12147" s="120"/>
      <c r="B12147" s="121" t="s">
        <v>1</v>
      </c>
      <c r="C12147" s="120" t="s">
        <v>2</v>
      </c>
      <c r="D12147" s="120" t="s">
        <v>3</v>
      </c>
      <c r="E12147" s="144" t="s">
        <v>2279</v>
      </c>
      <c r="F12147" s="144"/>
      <c r="G12147" s="122" t="s">
        <v>4</v>
      </c>
      <c r="H12147" s="121" t="s">
        <v>5</v>
      </c>
      <c r="I12147" s="121" t="s">
        <v>3962</v>
      </c>
      <c r="J12147" s="121" t="s">
        <v>6</v>
      </c>
      <c r="K12147" s="121" t="s">
        <v>8</v>
      </c>
    </row>
    <row r="12148" spans="1:11" ht="38.25">
      <c r="A12148" s="123" t="s">
        <v>3963</v>
      </c>
      <c r="B12148" s="78" t="s">
        <v>7287</v>
      </c>
      <c r="C12148" s="123" t="s">
        <v>17</v>
      </c>
      <c r="D12148" s="123" t="s">
        <v>7288</v>
      </c>
      <c r="E12148" s="150" t="s">
        <v>4252</v>
      </c>
      <c r="F12148" s="150"/>
      <c r="G12148" s="77" t="s">
        <v>3967</v>
      </c>
      <c r="H12148" s="67">
        <v>1</v>
      </c>
      <c r="I12148" s="79"/>
      <c r="J12148" s="79">
        <v>33.33</v>
      </c>
      <c r="K12148" s="79">
        <v>33.33</v>
      </c>
    </row>
    <row r="12149" spans="1:11" ht="38.25">
      <c r="A12149" s="124" t="s">
        <v>3973</v>
      </c>
      <c r="B12149" s="64" t="s">
        <v>7293</v>
      </c>
      <c r="C12149" s="124" t="s">
        <v>17</v>
      </c>
      <c r="D12149" s="124" t="s">
        <v>7294</v>
      </c>
      <c r="E12149" s="148" t="s">
        <v>5666</v>
      </c>
      <c r="F12149" s="148"/>
      <c r="G12149" s="84" t="s">
        <v>72</v>
      </c>
      <c r="H12149" s="71">
        <v>5.3300000000000001E-5</v>
      </c>
      <c r="I12149" s="71">
        <v>0</v>
      </c>
      <c r="J12149" s="70">
        <v>625341.67000000004</v>
      </c>
      <c r="K12149" s="70">
        <v>33.33</v>
      </c>
    </row>
    <row r="12150" spans="1:11" ht="25.5">
      <c r="A12150" s="115"/>
      <c r="B12150" s="115"/>
      <c r="C12150" s="115"/>
      <c r="D12150" s="115"/>
      <c r="E12150" s="115"/>
      <c r="F12150" s="115" t="s">
        <v>3983</v>
      </c>
      <c r="G12150" s="73">
        <v>0</v>
      </c>
      <c r="H12150" s="115" t="s">
        <v>3984</v>
      </c>
      <c r="I12150" s="73">
        <v>0</v>
      </c>
      <c r="J12150" s="115" t="s">
        <v>3985</v>
      </c>
      <c r="K12150" s="73">
        <v>0</v>
      </c>
    </row>
    <row r="12151" spans="1:11" ht="26.25" thickBot="1">
      <c r="A12151" s="115"/>
      <c r="B12151" s="115"/>
      <c r="C12151" s="115"/>
      <c r="D12151" s="115"/>
      <c r="E12151" s="115"/>
      <c r="F12151" s="115" t="s">
        <v>3986</v>
      </c>
      <c r="G12151" s="73">
        <v>7.62</v>
      </c>
      <c r="H12151" s="138"/>
      <c r="I12151" s="138" t="s">
        <v>3987</v>
      </c>
      <c r="J12151" s="115"/>
      <c r="K12151" s="73">
        <v>40.950000000000003</v>
      </c>
    </row>
    <row r="12152" spans="1:11" ht="15" thickTop="1">
      <c r="A12152" s="68"/>
      <c r="B12152" s="68"/>
      <c r="C12152" s="68"/>
      <c r="D12152" s="68"/>
      <c r="E12152" s="68"/>
      <c r="F12152" s="68"/>
      <c r="G12152" s="68"/>
      <c r="H12152" s="68"/>
      <c r="I12152" s="68"/>
      <c r="J12152" s="68"/>
      <c r="K12152" s="68"/>
    </row>
    <row r="12153" spans="1:11" ht="15">
      <c r="A12153" s="120"/>
      <c r="B12153" s="121" t="s">
        <v>1</v>
      </c>
      <c r="C12153" s="120" t="s">
        <v>2</v>
      </c>
      <c r="D12153" s="120" t="s">
        <v>3</v>
      </c>
      <c r="E12153" s="144" t="s">
        <v>2279</v>
      </c>
      <c r="F12153" s="144"/>
      <c r="G12153" s="122" t="s">
        <v>4</v>
      </c>
      <c r="H12153" s="121" t="s">
        <v>5</v>
      </c>
      <c r="I12153" s="121" t="s">
        <v>3962</v>
      </c>
      <c r="J12153" s="121" t="s">
        <v>6</v>
      </c>
      <c r="K12153" s="121" t="s">
        <v>8</v>
      </c>
    </row>
    <row r="12154" spans="1:11" ht="38.25">
      <c r="A12154" s="123" t="s">
        <v>3963</v>
      </c>
      <c r="B12154" s="78" t="s">
        <v>7285</v>
      </c>
      <c r="C12154" s="123" t="s">
        <v>17</v>
      </c>
      <c r="D12154" s="123" t="s">
        <v>7286</v>
      </c>
      <c r="E12154" s="150" t="s">
        <v>4252</v>
      </c>
      <c r="F12154" s="150"/>
      <c r="G12154" s="77" t="s">
        <v>3967</v>
      </c>
      <c r="H12154" s="67">
        <v>1</v>
      </c>
      <c r="I12154" s="79"/>
      <c r="J12154" s="79">
        <v>9</v>
      </c>
      <c r="K12154" s="79">
        <v>9</v>
      </c>
    </row>
    <row r="12155" spans="1:11" ht="38.25">
      <c r="A12155" s="124" t="s">
        <v>3973</v>
      </c>
      <c r="B12155" s="64" t="s">
        <v>7293</v>
      </c>
      <c r="C12155" s="124" t="s">
        <v>17</v>
      </c>
      <c r="D12155" s="124" t="s">
        <v>7294</v>
      </c>
      <c r="E12155" s="148" t="s">
        <v>5666</v>
      </c>
      <c r="F12155" s="148"/>
      <c r="G12155" s="84" t="s">
        <v>72</v>
      </c>
      <c r="H12155" s="71">
        <v>1.4399999999999999E-5</v>
      </c>
      <c r="I12155" s="71">
        <v>0</v>
      </c>
      <c r="J12155" s="70">
        <v>625341.67000000004</v>
      </c>
      <c r="K12155" s="70">
        <v>9</v>
      </c>
    </row>
    <row r="12156" spans="1:11" ht="25.5">
      <c r="A12156" s="115"/>
      <c r="B12156" s="115"/>
      <c r="C12156" s="115"/>
      <c r="D12156" s="115"/>
      <c r="E12156" s="115"/>
      <c r="F12156" s="115" t="s">
        <v>3983</v>
      </c>
      <c r="G12156" s="73">
        <v>0</v>
      </c>
      <c r="H12156" s="115" t="s">
        <v>3984</v>
      </c>
      <c r="I12156" s="73">
        <v>0</v>
      </c>
      <c r="J12156" s="115" t="s">
        <v>3985</v>
      </c>
      <c r="K12156" s="73">
        <v>0</v>
      </c>
    </row>
    <row r="12157" spans="1:11" ht="26.25" thickBot="1">
      <c r="A12157" s="115"/>
      <c r="B12157" s="115"/>
      <c r="C12157" s="115"/>
      <c r="D12157" s="115"/>
      <c r="E12157" s="115"/>
      <c r="F12157" s="115" t="s">
        <v>3986</v>
      </c>
      <c r="G12157" s="73">
        <v>2.0499999999999998</v>
      </c>
      <c r="H12157" s="138"/>
      <c r="I12157" s="138" t="s">
        <v>3987</v>
      </c>
      <c r="J12157" s="115"/>
      <c r="K12157" s="73">
        <v>11.05</v>
      </c>
    </row>
    <row r="12158" spans="1:11" ht="15" thickTop="1">
      <c r="A12158" s="68"/>
      <c r="B12158" s="68"/>
      <c r="C12158" s="68"/>
      <c r="D12158" s="68"/>
      <c r="E12158" s="68"/>
      <c r="F12158" s="68"/>
      <c r="G12158" s="68"/>
      <c r="H12158" s="68"/>
      <c r="I12158" s="68"/>
      <c r="J12158" s="68"/>
      <c r="K12158" s="68"/>
    </row>
    <row r="12159" spans="1:11" ht="15">
      <c r="A12159" s="120"/>
      <c r="B12159" s="121" t="s">
        <v>1</v>
      </c>
      <c r="C12159" s="120" t="s">
        <v>2</v>
      </c>
      <c r="D12159" s="120" t="s">
        <v>3</v>
      </c>
      <c r="E12159" s="144" t="s">
        <v>2279</v>
      </c>
      <c r="F12159" s="144"/>
      <c r="G12159" s="122" t="s">
        <v>4</v>
      </c>
      <c r="H12159" s="121" t="s">
        <v>5</v>
      </c>
      <c r="I12159" s="121" t="s">
        <v>3962</v>
      </c>
      <c r="J12159" s="121" t="s">
        <v>6</v>
      </c>
      <c r="K12159" s="121" t="s">
        <v>8</v>
      </c>
    </row>
    <row r="12160" spans="1:11" ht="38.25">
      <c r="A12160" s="123" t="s">
        <v>3963</v>
      </c>
      <c r="B12160" s="78" t="s">
        <v>7289</v>
      </c>
      <c r="C12160" s="123" t="s">
        <v>17</v>
      </c>
      <c r="D12160" s="123" t="s">
        <v>7290</v>
      </c>
      <c r="E12160" s="150" t="s">
        <v>4252</v>
      </c>
      <c r="F12160" s="150"/>
      <c r="G12160" s="77" t="s">
        <v>3967</v>
      </c>
      <c r="H12160" s="67">
        <v>1</v>
      </c>
      <c r="I12160" s="79"/>
      <c r="J12160" s="79">
        <v>41.71</v>
      </c>
      <c r="K12160" s="79">
        <v>41.71</v>
      </c>
    </row>
    <row r="12161" spans="1:11" ht="38.25">
      <c r="A12161" s="124" t="s">
        <v>3973</v>
      </c>
      <c r="B12161" s="64" t="s">
        <v>7293</v>
      </c>
      <c r="C12161" s="124" t="s">
        <v>17</v>
      </c>
      <c r="D12161" s="124" t="s">
        <v>7294</v>
      </c>
      <c r="E12161" s="148" t="s">
        <v>5666</v>
      </c>
      <c r="F12161" s="148"/>
      <c r="G12161" s="84" t="s">
        <v>72</v>
      </c>
      <c r="H12161" s="71">
        <v>6.6699999999999995E-5</v>
      </c>
      <c r="I12161" s="71">
        <v>0</v>
      </c>
      <c r="J12161" s="70">
        <v>625341.67000000004</v>
      </c>
      <c r="K12161" s="70">
        <v>41.71</v>
      </c>
    </row>
    <row r="12162" spans="1:11" ht="25.5">
      <c r="A12162" s="115"/>
      <c r="B12162" s="115"/>
      <c r="C12162" s="115"/>
      <c r="D12162" s="115"/>
      <c r="E12162" s="115"/>
      <c r="F12162" s="115" t="s">
        <v>3983</v>
      </c>
      <c r="G12162" s="73">
        <v>0</v>
      </c>
      <c r="H12162" s="115" t="s">
        <v>3984</v>
      </c>
      <c r="I12162" s="73">
        <v>0</v>
      </c>
      <c r="J12162" s="115" t="s">
        <v>3985</v>
      </c>
      <c r="K12162" s="73">
        <v>0</v>
      </c>
    </row>
    <row r="12163" spans="1:11" ht="26.25" thickBot="1">
      <c r="A12163" s="115"/>
      <c r="B12163" s="115"/>
      <c r="C12163" s="115"/>
      <c r="D12163" s="115"/>
      <c r="E12163" s="115"/>
      <c r="F12163" s="115" t="s">
        <v>3986</v>
      </c>
      <c r="G12163" s="73">
        <v>9.5399999999999991</v>
      </c>
      <c r="H12163" s="138"/>
      <c r="I12163" s="138" t="s">
        <v>3987</v>
      </c>
      <c r="J12163" s="115"/>
      <c r="K12163" s="73">
        <v>51.25</v>
      </c>
    </row>
    <row r="12164" spans="1:11" ht="15" thickTop="1">
      <c r="A12164" s="68"/>
      <c r="B12164" s="68"/>
      <c r="C12164" s="68"/>
      <c r="D12164" s="68"/>
      <c r="E12164" s="68"/>
      <c r="F12164" s="68"/>
      <c r="G12164" s="68"/>
      <c r="H12164" s="68"/>
      <c r="I12164" s="68"/>
      <c r="J12164" s="68"/>
      <c r="K12164" s="68"/>
    </row>
    <row r="12165" spans="1:11" ht="15">
      <c r="A12165" s="120"/>
      <c r="B12165" s="121" t="s">
        <v>1</v>
      </c>
      <c r="C12165" s="120" t="s">
        <v>2</v>
      </c>
      <c r="D12165" s="120" t="s">
        <v>3</v>
      </c>
      <c r="E12165" s="144" t="s">
        <v>2279</v>
      </c>
      <c r="F12165" s="144"/>
      <c r="G12165" s="122" t="s">
        <v>4</v>
      </c>
      <c r="H12165" s="121" t="s">
        <v>5</v>
      </c>
      <c r="I12165" s="121" t="s">
        <v>3962</v>
      </c>
      <c r="J12165" s="121" t="s">
        <v>6</v>
      </c>
      <c r="K12165" s="121" t="s">
        <v>8</v>
      </c>
    </row>
    <row r="12166" spans="1:11" ht="51">
      <c r="A12166" s="123" t="s">
        <v>3963</v>
      </c>
      <c r="B12166" s="78" t="s">
        <v>7291</v>
      </c>
      <c r="C12166" s="123" t="s">
        <v>17</v>
      </c>
      <c r="D12166" s="123" t="s">
        <v>7292</v>
      </c>
      <c r="E12166" s="150" t="s">
        <v>4252</v>
      </c>
      <c r="F12166" s="150"/>
      <c r="G12166" s="77" t="s">
        <v>3967</v>
      </c>
      <c r="H12166" s="67">
        <v>1</v>
      </c>
      <c r="I12166" s="79"/>
      <c r="J12166" s="79">
        <v>56.63</v>
      </c>
      <c r="K12166" s="79">
        <v>56.63</v>
      </c>
    </row>
    <row r="12167" spans="1:11">
      <c r="A12167" s="124" t="s">
        <v>3973</v>
      </c>
      <c r="B12167" s="64" t="s">
        <v>6615</v>
      </c>
      <c r="C12167" s="124" t="s">
        <v>17</v>
      </c>
      <c r="D12167" s="124" t="s">
        <v>6616</v>
      </c>
      <c r="E12167" s="148" t="s">
        <v>3976</v>
      </c>
      <c r="F12167" s="148"/>
      <c r="G12167" s="84" t="s">
        <v>4008</v>
      </c>
      <c r="H12167" s="71">
        <v>9.5500000000000007</v>
      </c>
      <c r="I12167" s="71">
        <v>0</v>
      </c>
      <c r="J12167" s="70">
        <v>5.93</v>
      </c>
      <c r="K12167" s="70">
        <v>56.63</v>
      </c>
    </row>
    <row r="12168" spans="1:11" ht="25.5">
      <c r="A12168" s="115"/>
      <c r="B12168" s="115"/>
      <c r="C12168" s="115"/>
      <c r="D12168" s="115"/>
      <c r="E12168" s="115"/>
      <c r="F12168" s="115" t="s">
        <v>3983</v>
      </c>
      <c r="G12168" s="73">
        <v>0</v>
      </c>
      <c r="H12168" s="115" t="s">
        <v>3984</v>
      </c>
      <c r="I12168" s="73">
        <v>0</v>
      </c>
      <c r="J12168" s="115" t="s">
        <v>3985</v>
      </c>
      <c r="K12168" s="73">
        <v>0</v>
      </c>
    </row>
    <row r="12169" spans="1:11" ht="26.25" thickBot="1">
      <c r="A12169" s="115"/>
      <c r="B12169" s="115"/>
      <c r="C12169" s="115"/>
      <c r="D12169" s="115"/>
      <c r="E12169" s="115"/>
      <c r="F12169" s="115" t="s">
        <v>3986</v>
      </c>
      <c r="G12169" s="73">
        <v>12.95</v>
      </c>
      <c r="H12169" s="138"/>
      <c r="I12169" s="138" t="s">
        <v>3987</v>
      </c>
      <c r="J12169" s="115"/>
      <c r="K12169" s="73">
        <v>69.58</v>
      </c>
    </row>
    <row r="12170" spans="1:11" ht="15" thickTop="1">
      <c r="A12170" s="68"/>
      <c r="B12170" s="68"/>
      <c r="C12170" s="68"/>
      <c r="D12170" s="68"/>
      <c r="E12170" s="68"/>
      <c r="F12170" s="68"/>
      <c r="G12170" s="68"/>
      <c r="H12170" s="68"/>
      <c r="I12170" s="68"/>
      <c r="J12170" s="68"/>
      <c r="K12170" s="68"/>
    </row>
    <row r="12171" spans="1:11" ht="15">
      <c r="A12171" s="120"/>
      <c r="B12171" s="121" t="s">
        <v>1</v>
      </c>
      <c r="C12171" s="120" t="s">
        <v>2</v>
      </c>
      <c r="D12171" s="120" t="s">
        <v>3</v>
      </c>
      <c r="E12171" s="144" t="s">
        <v>2279</v>
      </c>
      <c r="F12171" s="144"/>
      <c r="G12171" s="122" t="s">
        <v>4</v>
      </c>
      <c r="H12171" s="121" t="s">
        <v>5</v>
      </c>
      <c r="I12171" s="121" t="s">
        <v>3962</v>
      </c>
      <c r="J12171" s="121" t="s">
        <v>6</v>
      </c>
      <c r="K12171" s="121" t="s">
        <v>8</v>
      </c>
    </row>
    <row r="12172" spans="1:11" ht="25.5">
      <c r="A12172" s="123" t="s">
        <v>3963</v>
      </c>
      <c r="B12172" s="78" t="s">
        <v>3996</v>
      </c>
      <c r="C12172" s="123" t="s">
        <v>17</v>
      </c>
      <c r="D12172" s="123" t="s">
        <v>3997</v>
      </c>
      <c r="E12172" s="150" t="s">
        <v>2637</v>
      </c>
      <c r="F12172" s="150"/>
      <c r="G12172" s="77" t="s">
        <v>3992</v>
      </c>
      <c r="H12172" s="67">
        <v>1</v>
      </c>
      <c r="I12172" s="79"/>
      <c r="J12172" s="79">
        <v>23.95</v>
      </c>
      <c r="K12172" s="79">
        <v>23.95</v>
      </c>
    </row>
    <row r="12173" spans="1:11" ht="25.5">
      <c r="A12173" s="116" t="s">
        <v>3964</v>
      </c>
      <c r="B12173" s="117" t="s">
        <v>7295</v>
      </c>
      <c r="C12173" s="116" t="s">
        <v>17</v>
      </c>
      <c r="D12173" s="116" t="s">
        <v>7296</v>
      </c>
      <c r="E12173" s="136" t="s">
        <v>4252</v>
      </c>
      <c r="F12173" s="136"/>
      <c r="G12173" s="5" t="s">
        <v>3967</v>
      </c>
      <c r="H12173" s="7">
        <v>1</v>
      </c>
      <c r="I12173" s="7">
        <v>0</v>
      </c>
      <c r="J12173" s="69">
        <v>0.01</v>
      </c>
      <c r="K12173" s="69">
        <v>0.01</v>
      </c>
    </row>
    <row r="12174" spans="1:11" ht="25.5">
      <c r="A12174" s="116" t="s">
        <v>3964</v>
      </c>
      <c r="B12174" s="117" t="s">
        <v>7297</v>
      </c>
      <c r="C12174" s="116" t="s">
        <v>17</v>
      </c>
      <c r="D12174" s="116" t="s">
        <v>7298</v>
      </c>
      <c r="E12174" s="136" t="s">
        <v>4252</v>
      </c>
      <c r="F12174" s="136"/>
      <c r="G12174" s="5" t="s">
        <v>3967</v>
      </c>
      <c r="H12174" s="7">
        <v>1</v>
      </c>
      <c r="I12174" s="7">
        <v>0</v>
      </c>
      <c r="J12174" s="69">
        <v>0.08</v>
      </c>
      <c r="K12174" s="69">
        <v>0.08</v>
      </c>
    </row>
    <row r="12175" spans="1:11" ht="25.5">
      <c r="A12175" s="116" t="s">
        <v>3964</v>
      </c>
      <c r="B12175" s="117" t="s">
        <v>6677</v>
      </c>
      <c r="C12175" s="116" t="s">
        <v>17</v>
      </c>
      <c r="D12175" s="116" t="s">
        <v>6678</v>
      </c>
      <c r="E12175" s="136" t="s">
        <v>2323</v>
      </c>
      <c r="F12175" s="136"/>
      <c r="G12175" s="5" t="s">
        <v>3967</v>
      </c>
      <c r="H12175" s="7">
        <v>1</v>
      </c>
      <c r="I12175" s="7">
        <v>0</v>
      </c>
      <c r="J12175" s="69">
        <v>23.86</v>
      </c>
      <c r="K12175" s="69">
        <v>23.86</v>
      </c>
    </row>
    <row r="12176" spans="1:11" ht="25.5">
      <c r="A12176" s="115"/>
      <c r="B12176" s="115"/>
      <c r="C12176" s="115"/>
      <c r="D12176" s="115"/>
      <c r="E12176" s="115"/>
      <c r="F12176" s="115" t="s">
        <v>3983</v>
      </c>
      <c r="G12176" s="73">
        <v>17.54</v>
      </c>
      <c r="H12176" s="115" t="s">
        <v>3984</v>
      </c>
      <c r="I12176" s="73">
        <v>0</v>
      </c>
      <c r="J12176" s="115" t="s">
        <v>3985</v>
      </c>
      <c r="K12176" s="73">
        <v>17.54</v>
      </c>
    </row>
    <row r="12177" spans="1:11" ht="26.25" thickBot="1">
      <c r="A12177" s="115"/>
      <c r="B12177" s="115"/>
      <c r="C12177" s="115"/>
      <c r="D12177" s="115"/>
      <c r="E12177" s="115"/>
      <c r="F12177" s="115" t="s">
        <v>3986</v>
      </c>
      <c r="G12177" s="73">
        <v>5.47</v>
      </c>
      <c r="H12177" s="138"/>
      <c r="I12177" s="138" t="s">
        <v>3987</v>
      </c>
      <c r="J12177" s="115"/>
      <c r="K12177" s="73">
        <v>29.42</v>
      </c>
    </row>
    <row r="12178" spans="1:11" ht="15" thickTop="1">
      <c r="A12178" s="68"/>
      <c r="B12178" s="68"/>
      <c r="C12178" s="68"/>
      <c r="D12178" s="68"/>
      <c r="E12178" s="68"/>
      <c r="F12178" s="68"/>
      <c r="G12178" s="68"/>
      <c r="H12178" s="68"/>
      <c r="I12178" s="68"/>
      <c r="J12178" s="68"/>
      <c r="K12178" s="68"/>
    </row>
    <row r="12179" spans="1:11" ht="15">
      <c r="A12179" s="120"/>
      <c r="B12179" s="121" t="s">
        <v>1</v>
      </c>
      <c r="C12179" s="120" t="s">
        <v>2</v>
      </c>
      <c r="D12179" s="120" t="s">
        <v>3</v>
      </c>
      <c r="E12179" s="144" t="s">
        <v>2279</v>
      </c>
      <c r="F12179" s="144"/>
      <c r="G12179" s="122" t="s">
        <v>4</v>
      </c>
      <c r="H12179" s="121" t="s">
        <v>5</v>
      </c>
      <c r="I12179" s="121" t="s">
        <v>3962</v>
      </c>
      <c r="J12179" s="121" t="s">
        <v>6</v>
      </c>
      <c r="K12179" s="121" t="s">
        <v>8</v>
      </c>
    </row>
    <row r="12180" spans="1:11" ht="25.5">
      <c r="A12180" s="123" t="s">
        <v>3963</v>
      </c>
      <c r="B12180" s="78" t="s">
        <v>4000</v>
      </c>
      <c r="C12180" s="123" t="s">
        <v>17</v>
      </c>
      <c r="D12180" s="123" t="s">
        <v>4001</v>
      </c>
      <c r="E12180" s="150" t="s">
        <v>2637</v>
      </c>
      <c r="F12180" s="150"/>
      <c r="G12180" s="77" t="s">
        <v>90</v>
      </c>
      <c r="H12180" s="67">
        <v>1</v>
      </c>
      <c r="I12180" s="79"/>
      <c r="J12180" s="79">
        <v>25.42</v>
      </c>
      <c r="K12180" s="79">
        <v>25.42</v>
      </c>
    </row>
    <row r="12181" spans="1:11" ht="38.25">
      <c r="A12181" s="116" t="s">
        <v>3964</v>
      </c>
      <c r="B12181" s="117" t="s">
        <v>7299</v>
      </c>
      <c r="C12181" s="116" t="s">
        <v>17</v>
      </c>
      <c r="D12181" s="116" t="s">
        <v>7300</v>
      </c>
      <c r="E12181" s="136" t="s">
        <v>4252</v>
      </c>
      <c r="F12181" s="136"/>
      <c r="G12181" s="5" t="s">
        <v>3967</v>
      </c>
      <c r="H12181" s="7">
        <v>1</v>
      </c>
      <c r="I12181" s="7">
        <v>0</v>
      </c>
      <c r="J12181" s="69">
        <v>1.41</v>
      </c>
      <c r="K12181" s="69">
        <v>1.41</v>
      </c>
    </row>
    <row r="12182" spans="1:11" ht="25.5">
      <c r="A12182" s="116" t="s">
        <v>3964</v>
      </c>
      <c r="B12182" s="117" t="s">
        <v>6677</v>
      </c>
      <c r="C12182" s="116" t="s">
        <v>17</v>
      </c>
      <c r="D12182" s="116" t="s">
        <v>6678</v>
      </c>
      <c r="E12182" s="136" t="s">
        <v>2323</v>
      </c>
      <c r="F12182" s="136"/>
      <c r="G12182" s="5" t="s">
        <v>3967</v>
      </c>
      <c r="H12182" s="7">
        <v>1</v>
      </c>
      <c r="I12182" s="7">
        <v>0</v>
      </c>
      <c r="J12182" s="69">
        <v>23.86</v>
      </c>
      <c r="K12182" s="69">
        <v>23.86</v>
      </c>
    </row>
    <row r="12183" spans="1:11" ht="25.5">
      <c r="A12183" s="116" t="s">
        <v>3964</v>
      </c>
      <c r="B12183" s="117" t="s">
        <v>7295</v>
      </c>
      <c r="C12183" s="116" t="s">
        <v>17</v>
      </c>
      <c r="D12183" s="116" t="s">
        <v>7296</v>
      </c>
      <c r="E12183" s="136" t="s">
        <v>4252</v>
      </c>
      <c r="F12183" s="136"/>
      <c r="G12183" s="5" t="s">
        <v>3967</v>
      </c>
      <c r="H12183" s="7">
        <v>1</v>
      </c>
      <c r="I12183" s="7">
        <v>0</v>
      </c>
      <c r="J12183" s="69">
        <v>0.01</v>
      </c>
      <c r="K12183" s="69">
        <v>0.01</v>
      </c>
    </row>
    <row r="12184" spans="1:11" ht="25.5">
      <c r="A12184" s="116" t="s">
        <v>3964</v>
      </c>
      <c r="B12184" s="117" t="s">
        <v>7301</v>
      </c>
      <c r="C12184" s="116" t="s">
        <v>17</v>
      </c>
      <c r="D12184" s="116" t="s">
        <v>7302</v>
      </c>
      <c r="E12184" s="136" t="s">
        <v>4252</v>
      </c>
      <c r="F12184" s="136"/>
      <c r="G12184" s="5" t="s">
        <v>3967</v>
      </c>
      <c r="H12184" s="7">
        <v>1</v>
      </c>
      <c r="I12184" s="7">
        <v>0</v>
      </c>
      <c r="J12184" s="69">
        <v>0.06</v>
      </c>
      <c r="K12184" s="69">
        <v>0.06</v>
      </c>
    </row>
    <row r="12185" spans="1:11" ht="25.5">
      <c r="A12185" s="116" t="s">
        <v>3964</v>
      </c>
      <c r="B12185" s="117" t="s">
        <v>7297</v>
      </c>
      <c r="C12185" s="116" t="s">
        <v>17</v>
      </c>
      <c r="D12185" s="116" t="s">
        <v>7298</v>
      </c>
      <c r="E12185" s="136" t="s">
        <v>4252</v>
      </c>
      <c r="F12185" s="136"/>
      <c r="G12185" s="5" t="s">
        <v>3967</v>
      </c>
      <c r="H12185" s="7">
        <v>1</v>
      </c>
      <c r="I12185" s="7">
        <v>0</v>
      </c>
      <c r="J12185" s="69">
        <v>0.08</v>
      </c>
      <c r="K12185" s="69">
        <v>0.08</v>
      </c>
    </row>
    <row r="12186" spans="1:11" ht="25.5">
      <c r="A12186" s="115"/>
      <c r="B12186" s="115"/>
      <c r="C12186" s="115"/>
      <c r="D12186" s="115"/>
      <c r="E12186" s="115"/>
      <c r="F12186" s="115" t="s">
        <v>3983</v>
      </c>
      <c r="G12186" s="73">
        <v>17.54</v>
      </c>
      <c r="H12186" s="115" t="s">
        <v>3984</v>
      </c>
      <c r="I12186" s="73">
        <v>0</v>
      </c>
      <c r="J12186" s="115" t="s">
        <v>3985</v>
      </c>
      <c r="K12186" s="73">
        <v>17.54</v>
      </c>
    </row>
    <row r="12187" spans="1:11" ht="26.25" thickBot="1">
      <c r="A12187" s="115"/>
      <c r="B12187" s="115"/>
      <c r="C12187" s="115"/>
      <c r="D12187" s="115"/>
      <c r="E12187" s="115"/>
      <c r="F12187" s="115" t="s">
        <v>3986</v>
      </c>
      <c r="G12187" s="73">
        <v>5.81</v>
      </c>
      <c r="H12187" s="138"/>
      <c r="I12187" s="138" t="s">
        <v>3987</v>
      </c>
      <c r="J12187" s="115"/>
      <c r="K12187" s="73">
        <v>31.23</v>
      </c>
    </row>
    <row r="12188" spans="1:11" ht="15" thickTop="1">
      <c r="A12188" s="68"/>
      <c r="B12188" s="68"/>
      <c r="C12188" s="68"/>
      <c r="D12188" s="68"/>
      <c r="E12188" s="68"/>
      <c r="F12188" s="68"/>
      <c r="G12188" s="68"/>
      <c r="H12188" s="68"/>
      <c r="I12188" s="68"/>
      <c r="J12188" s="68"/>
      <c r="K12188" s="68"/>
    </row>
    <row r="12189" spans="1:11" ht="15">
      <c r="A12189" s="120"/>
      <c r="B12189" s="121" t="s">
        <v>1</v>
      </c>
      <c r="C12189" s="120" t="s">
        <v>2</v>
      </c>
      <c r="D12189" s="120" t="s">
        <v>3</v>
      </c>
      <c r="E12189" s="144" t="s">
        <v>2279</v>
      </c>
      <c r="F12189" s="144"/>
      <c r="G12189" s="122" t="s">
        <v>4</v>
      </c>
      <c r="H12189" s="121" t="s">
        <v>5</v>
      </c>
      <c r="I12189" s="121" t="s">
        <v>3962</v>
      </c>
      <c r="J12189" s="121" t="s">
        <v>6</v>
      </c>
      <c r="K12189" s="121" t="s">
        <v>8</v>
      </c>
    </row>
    <row r="12190" spans="1:11" ht="25.5">
      <c r="A12190" s="123" t="s">
        <v>3963</v>
      </c>
      <c r="B12190" s="78" t="s">
        <v>7297</v>
      </c>
      <c r="C12190" s="123" t="s">
        <v>17</v>
      </c>
      <c r="D12190" s="123" t="s">
        <v>7298</v>
      </c>
      <c r="E12190" s="150" t="s">
        <v>4252</v>
      </c>
      <c r="F12190" s="150"/>
      <c r="G12190" s="77" t="s">
        <v>3967</v>
      </c>
      <c r="H12190" s="67">
        <v>1</v>
      </c>
      <c r="I12190" s="79"/>
      <c r="J12190" s="79">
        <v>0.08</v>
      </c>
      <c r="K12190" s="79">
        <v>0.08</v>
      </c>
    </row>
    <row r="12191" spans="1:11" ht="25.5">
      <c r="A12191" s="124" t="s">
        <v>3973</v>
      </c>
      <c r="B12191" s="64" t="s">
        <v>7303</v>
      </c>
      <c r="C12191" s="124" t="s">
        <v>17</v>
      </c>
      <c r="D12191" s="124" t="s">
        <v>7304</v>
      </c>
      <c r="E12191" s="148" t="s">
        <v>5666</v>
      </c>
      <c r="F12191" s="148"/>
      <c r="G12191" s="84" t="s">
        <v>72</v>
      </c>
      <c r="H12191" s="71">
        <v>7.2000000000000002E-5</v>
      </c>
      <c r="I12191" s="71">
        <v>0</v>
      </c>
      <c r="J12191" s="70">
        <v>1203.3</v>
      </c>
      <c r="K12191" s="70">
        <v>0.08</v>
      </c>
    </row>
    <row r="12192" spans="1:11" ht="25.5">
      <c r="A12192" s="115"/>
      <c r="B12192" s="115"/>
      <c r="C12192" s="115"/>
      <c r="D12192" s="115"/>
      <c r="E12192" s="115"/>
      <c r="F12192" s="115" t="s">
        <v>3983</v>
      </c>
      <c r="G12192" s="73">
        <v>0</v>
      </c>
      <c r="H12192" s="115" t="s">
        <v>3984</v>
      </c>
      <c r="I12192" s="73">
        <v>0</v>
      </c>
      <c r="J12192" s="115" t="s">
        <v>3985</v>
      </c>
      <c r="K12192" s="73">
        <v>0</v>
      </c>
    </row>
    <row r="12193" spans="1:11" ht="26.25" thickBot="1">
      <c r="A12193" s="115"/>
      <c r="B12193" s="115"/>
      <c r="C12193" s="115"/>
      <c r="D12193" s="115"/>
      <c r="E12193" s="115"/>
      <c r="F12193" s="115" t="s">
        <v>3986</v>
      </c>
      <c r="G12193" s="73">
        <v>0.01</v>
      </c>
      <c r="H12193" s="138"/>
      <c r="I12193" s="138" t="s">
        <v>3987</v>
      </c>
      <c r="J12193" s="115"/>
      <c r="K12193" s="73">
        <v>0.09</v>
      </c>
    </row>
    <row r="12194" spans="1:11" ht="15" thickTop="1">
      <c r="A12194" s="68"/>
      <c r="B12194" s="68"/>
      <c r="C12194" s="68"/>
      <c r="D12194" s="68"/>
      <c r="E12194" s="68"/>
      <c r="F12194" s="68"/>
      <c r="G12194" s="68"/>
      <c r="H12194" s="68"/>
      <c r="I12194" s="68"/>
      <c r="J12194" s="68"/>
      <c r="K12194" s="68"/>
    </row>
    <row r="12195" spans="1:11" ht="15">
      <c r="A12195" s="120"/>
      <c r="B12195" s="121" t="s">
        <v>1</v>
      </c>
      <c r="C12195" s="120" t="s">
        <v>2</v>
      </c>
      <c r="D12195" s="120" t="s">
        <v>3</v>
      </c>
      <c r="E12195" s="144" t="s">
        <v>2279</v>
      </c>
      <c r="F12195" s="144"/>
      <c r="G12195" s="122" t="s">
        <v>4</v>
      </c>
      <c r="H12195" s="121" t="s">
        <v>5</v>
      </c>
      <c r="I12195" s="121" t="s">
        <v>3962</v>
      </c>
      <c r="J12195" s="121" t="s">
        <v>6</v>
      </c>
      <c r="K12195" s="121" t="s">
        <v>8</v>
      </c>
    </row>
    <row r="12196" spans="1:11" ht="25.5">
      <c r="A12196" s="123" t="s">
        <v>3963</v>
      </c>
      <c r="B12196" s="78" t="s">
        <v>7295</v>
      </c>
      <c r="C12196" s="123" t="s">
        <v>17</v>
      </c>
      <c r="D12196" s="123" t="s">
        <v>7296</v>
      </c>
      <c r="E12196" s="150" t="s">
        <v>4252</v>
      </c>
      <c r="F12196" s="150"/>
      <c r="G12196" s="77" t="s">
        <v>3967</v>
      </c>
      <c r="H12196" s="67">
        <v>1</v>
      </c>
      <c r="I12196" s="79"/>
      <c r="J12196" s="79">
        <v>0.01</v>
      </c>
      <c r="K12196" s="79">
        <v>0.01</v>
      </c>
    </row>
    <row r="12197" spans="1:11" ht="25.5">
      <c r="A12197" s="124" t="s">
        <v>3973</v>
      </c>
      <c r="B12197" s="64" t="s">
        <v>7303</v>
      </c>
      <c r="C12197" s="124" t="s">
        <v>17</v>
      </c>
      <c r="D12197" s="124" t="s">
        <v>7304</v>
      </c>
      <c r="E12197" s="148" t="s">
        <v>5666</v>
      </c>
      <c r="F12197" s="148"/>
      <c r="G12197" s="84" t="s">
        <v>72</v>
      </c>
      <c r="H12197" s="71">
        <v>1.4800000000000001E-5</v>
      </c>
      <c r="I12197" s="71">
        <v>0</v>
      </c>
      <c r="J12197" s="70">
        <v>1203.3</v>
      </c>
      <c r="K12197" s="70">
        <v>0.01</v>
      </c>
    </row>
    <row r="12198" spans="1:11" ht="25.5">
      <c r="A12198" s="115"/>
      <c r="B12198" s="115"/>
      <c r="C12198" s="115"/>
      <c r="D12198" s="115"/>
      <c r="E12198" s="115"/>
      <c r="F12198" s="115" t="s">
        <v>3983</v>
      </c>
      <c r="G12198" s="73">
        <v>0</v>
      </c>
      <c r="H12198" s="115" t="s">
        <v>3984</v>
      </c>
      <c r="I12198" s="73">
        <v>0</v>
      </c>
      <c r="J12198" s="115" t="s">
        <v>3985</v>
      </c>
      <c r="K12198" s="73">
        <v>0</v>
      </c>
    </row>
    <row r="12199" spans="1:11" ht="26.25" thickBot="1">
      <c r="A12199" s="115"/>
      <c r="B12199" s="115"/>
      <c r="C12199" s="115"/>
      <c r="D12199" s="115"/>
      <c r="E12199" s="115"/>
      <c r="F12199" s="115" t="s">
        <v>3986</v>
      </c>
      <c r="G12199" s="73">
        <v>0</v>
      </c>
      <c r="H12199" s="138"/>
      <c r="I12199" s="138" t="s">
        <v>3987</v>
      </c>
      <c r="J12199" s="115"/>
      <c r="K12199" s="73">
        <v>0.01</v>
      </c>
    </row>
    <row r="12200" spans="1:11" ht="15" thickTop="1">
      <c r="A12200" s="68"/>
      <c r="B12200" s="68"/>
      <c r="C12200" s="68"/>
      <c r="D12200" s="68"/>
      <c r="E12200" s="68"/>
      <c r="F12200" s="68"/>
      <c r="G12200" s="68"/>
      <c r="H12200" s="68"/>
      <c r="I12200" s="68"/>
      <c r="J12200" s="68"/>
      <c r="K12200" s="68"/>
    </row>
    <row r="12201" spans="1:11" ht="15">
      <c r="A12201" s="120"/>
      <c r="B12201" s="121" t="s">
        <v>1</v>
      </c>
      <c r="C12201" s="120" t="s">
        <v>2</v>
      </c>
      <c r="D12201" s="120" t="s">
        <v>3</v>
      </c>
      <c r="E12201" s="144" t="s">
        <v>2279</v>
      </c>
      <c r="F12201" s="144"/>
      <c r="G12201" s="122" t="s">
        <v>4</v>
      </c>
      <c r="H12201" s="121" t="s">
        <v>5</v>
      </c>
      <c r="I12201" s="121" t="s">
        <v>3962</v>
      </c>
      <c r="J12201" s="121" t="s">
        <v>6</v>
      </c>
      <c r="K12201" s="121" t="s">
        <v>8</v>
      </c>
    </row>
    <row r="12202" spans="1:11" ht="25.5">
      <c r="A12202" s="123" t="s">
        <v>3963</v>
      </c>
      <c r="B12202" s="78" t="s">
        <v>7301</v>
      </c>
      <c r="C12202" s="123" t="s">
        <v>17</v>
      </c>
      <c r="D12202" s="123" t="s">
        <v>7302</v>
      </c>
      <c r="E12202" s="150" t="s">
        <v>4252</v>
      </c>
      <c r="F12202" s="150"/>
      <c r="G12202" s="77" t="s">
        <v>3967</v>
      </c>
      <c r="H12202" s="67">
        <v>1</v>
      </c>
      <c r="I12202" s="79"/>
      <c r="J12202" s="79">
        <v>0.06</v>
      </c>
      <c r="K12202" s="79">
        <v>0.06</v>
      </c>
    </row>
    <row r="12203" spans="1:11" ht="25.5">
      <c r="A12203" s="124" t="s">
        <v>3973</v>
      </c>
      <c r="B12203" s="64" t="s">
        <v>7303</v>
      </c>
      <c r="C12203" s="124" t="s">
        <v>17</v>
      </c>
      <c r="D12203" s="124" t="s">
        <v>7304</v>
      </c>
      <c r="E12203" s="148" t="s">
        <v>5666</v>
      </c>
      <c r="F12203" s="148"/>
      <c r="G12203" s="84" t="s">
        <v>72</v>
      </c>
      <c r="H12203" s="71">
        <v>5.0000000000000002E-5</v>
      </c>
      <c r="I12203" s="71">
        <v>0</v>
      </c>
      <c r="J12203" s="70">
        <v>1203.3</v>
      </c>
      <c r="K12203" s="70">
        <v>0.06</v>
      </c>
    </row>
    <row r="12204" spans="1:11" ht="25.5">
      <c r="A12204" s="115"/>
      <c r="B12204" s="115"/>
      <c r="C12204" s="115"/>
      <c r="D12204" s="115"/>
      <c r="E12204" s="115"/>
      <c r="F12204" s="115" t="s">
        <v>3983</v>
      </c>
      <c r="G12204" s="73">
        <v>0</v>
      </c>
      <c r="H12204" s="115" t="s">
        <v>3984</v>
      </c>
      <c r="I12204" s="73">
        <v>0</v>
      </c>
      <c r="J12204" s="115" t="s">
        <v>3985</v>
      </c>
      <c r="K12204" s="73">
        <v>0</v>
      </c>
    </row>
    <row r="12205" spans="1:11" ht="26.25" thickBot="1">
      <c r="A12205" s="115"/>
      <c r="B12205" s="115"/>
      <c r="C12205" s="115"/>
      <c r="D12205" s="115"/>
      <c r="E12205" s="115"/>
      <c r="F12205" s="115" t="s">
        <v>3986</v>
      </c>
      <c r="G12205" s="73">
        <v>0.01</v>
      </c>
      <c r="H12205" s="138"/>
      <c r="I12205" s="138" t="s">
        <v>3987</v>
      </c>
      <c r="J12205" s="115"/>
      <c r="K12205" s="73">
        <v>7.0000000000000007E-2</v>
      </c>
    </row>
    <row r="12206" spans="1:11" ht="15" thickTop="1">
      <c r="A12206" s="68"/>
      <c r="B12206" s="68"/>
      <c r="C12206" s="68"/>
      <c r="D12206" s="68"/>
      <c r="E12206" s="68"/>
      <c r="F12206" s="68"/>
      <c r="G12206" s="68"/>
      <c r="H12206" s="68"/>
      <c r="I12206" s="68"/>
      <c r="J12206" s="68"/>
      <c r="K12206" s="68"/>
    </row>
    <row r="12207" spans="1:11" ht="15">
      <c r="A12207" s="120"/>
      <c r="B12207" s="121" t="s">
        <v>1</v>
      </c>
      <c r="C12207" s="120" t="s">
        <v>2</v>
      </c>
      <c r="D12207" s="120" t="s">
        <v>3</v>
      </c>
      <c r="E12207" s="144" t="s">
        <v>2279</v>
      </c>
      <c r="F12207" s="144"/>
      <c r="G12207" s="122" t="s">
        <v>4</v>
      </c>
      <c r="H12207" s="121" t="s">
        <v>5</v>
      </c>
      <c r="I12207" s="121" t="s">
        <v>3962</v>
      </c>
      <c r="J12207" s="121" t="s">
        <v>6</v>
      </c>
      <c r="K12207" s="121" t="s">
        <v>8</v>
      </c>
    </row>
    <row r="12208" spans="1:11" ht="38.25">
      <c r="A12208" s="123" t="s">
        <v>3963</v>
      </c>
      <c r="B12208" s="78" t="s">
        <v>7299</v>
      </c>
      <c r="C12208" s="123" t="s">
        <v>17</v>
      </c>
      <c r="D12208" s="123" t="s">
        <v>7300</v>
      </c>
      <c r="E12208" s="150" t="s">
        <v>4252</v>
      </c>
      <c r="F12208" s="150"/>
      <c r="G12208" s="77" t="s">
        <v>3967</v>
      </c>
      <c r="H12208" s="67">
        <v>1</v>
      </c>
      <c r="I12208" s="79"/>
      <c r="J12208" s="79">
        <v>1.41</v>
      </c>
      <c r="K12208" s="79">
        <v>1.41</v>
      </c>
    </row>
    <row r="12209" spans="1:11">
      <c r="A12209" s="124" t="s">
        <v>3973</v>
      </c>
      <c r="B12209" s="64" t="s">
        <v>6568</v>
      </c>
      <c r="C12209" s="124" t="s">
        <v>17</v>
      </c>
      <c r="D12209" s="124" t="s">
        <v>6569</v>
      </c>
      <c r="E12209" s="148" t="s">
        <v>6570</v>
      </c>
      <c r="F12209" s="148"/>
      <c r="G12209" s="84" t="s">
        <v>6571</v>
      </c>
      <c r="H12209" s="71">
        <v>1.36</v>
      </c>
      <c r="I12209" s="71">
        <v>0</v>
      </c>
      <c r="J12209" s="70">
        <v>1.04</v>
      </c>
      <c r="K12209" s="70">
        <v>1.41</v>
      </c>
    </row>
    <row r="12210" spans="1:11" ht="25.5">
      <c r="A12210" s="115"/>
      <c r="B12210" s="115"/>
      <c r="C12210" s="115"/>
      <c r="D12210" s="115"/>
      <c r="E12210" s="115"/>
      <c r="F12210" s="115" t="s">
        <v>3983</v>
      </c>
      <c r="G12210" s="73">
        <v>0</v>
      </c>
      <c r="H12210" s="115" t="s">
        <v>3984</v>
      </c>
      <c r="I12210" s="73">
        <v>0</v>
      </c>
      <c r="J12210" s="115" t="s">
        <v>3985</v>
      </c>
      <c r="K12210" s="73">
        <v>0</v>
      </c>
    </row>
    <row r="12211" spans="1:11" ht="26.25" thickBot="1">
      <c r="A12211" s="115"/>
      <c r="B12211" s="115"/>
      <c r="C12211" s="115"/>
      <c r="D12211" s="115"/>
      <c r="E12211" s="115"/>
      <c r="F12211" s="115" t="s">
        <v>3986</v>
      </c>
      <c r="G12211" s="73">
        <v>0.32</v>
      </c>
      <c r="H12211" s="138"/>
      <c r="I12211" s="138" t="s">
        <v>3987</v>
      </c>
      <c r="J12211" s="115"/>
      <c r="K12211" s="73">
        <v>1.73</v>
      </c>
    </row>
    <row r="12212" spans="1:11" ht="15" thickTop="1">
      <c r="A12212" s="68"/>
      <c r="B12212" s="68"/>
      <c r="C12212" s="68"/>
      <c r="D12212" s="68"/>
      <c r="E12212" s="68"/>
      <c r="F12212" s="68"/>
      <c r="G12212" s="68"/>
      <c r="H12212" s="68"/>
      <c r="I12212" s="68"/>
      <c r="J12212" s="68"/>
      <c r="K12212" s="68"/>
    </row>
    <row r="12213" spans="1:11" ht="15">
      <c r="A12213" s="120"/>
      <c r="B12213" s="121" t="s">
        <v>1</v>
      </c>
      <c r="C12213" s="120" t="s">
        <v>2</v>
      </c>
      <c r="D12213" s="120" t="s">
        <v>3</v>
      </c>
      <c r="E12213" s="144" t="s">
        <v>2279</v>
      </c>
      <c r="F12213" s="144"/>
      <c r="G12213" s="122" t="s">
        <v>4</v>
      </c>
      <c r="H12213" s="121" t="s">
        <v>5</v>
      </c>
      <c r="I12213" s="121" t="s">
        <v>3962</v>
      </c>
      <c r="J12213" s="121" t="s">
        <v>6</v>
      </c>
      <c r="K12213" s="121" t="s">
        <v>8</v>
      </c>
    </row>
    <row r="12214" spans="1:11">
      <c r="A12214" s="123" t="s">
        <v>3963</v>
      </c>
      <c r="B12214" s="78" t="s">
        <v>4022</v>
      </c>
      <c r="C12214" s="123" t="s">
        <v>17</v>
      </c>
      <c r="D12214" s="123" t="s">
        <v>4023</v>
      </c>
      <c r="E12214" s="150" t="s">
        <v>2323</v>
      </c>
      <c r="F12214" s="150"/>
      <c r="G12214" s="77" t="s">
        <v>3967</v>
      </c>
      <c r="H12214" s="67">
        <v>1</v>
      </c>
      <c r="I12214" s="79"/>
      <c r="J12214" s="79">
        <v>31.91</v>
      </c>
      <c r="K12214" s="79">
        <v>31.91</v>
      </c>
    </row>
    <row r="12215" spans="1:11" ht="25.5">
      <c r="A12215" s="116" t="s">
        <v>3964</v>
      </c>
      <c r="B12215" s="117" t="s">
        <v>6867</v>
      </c>
      <c r="C12215" s="116" t="s">
        <v>17</v>
      </c>
      <c r="D12215" s="116" t="s">
        <v>6868</v>
      </c>
      <c r="E12215" s="136" t="s">
        <v>2323</v>
      </c>
      <c r="F12215" s="136"/>
      <c r="G12215" s="5" t="s">
        <v>3967</v>
      </c>
      <c r="H12215" s="7">
        <v>1</v>
      </c>
      <c r="I12215" s="7">
        <v>0</v>
      </c>
      <c r="J12215" s="69">
        <v>0.27</v>
      </c>
      <c r="K12215" s="69">
        <v>0.27</v>
      </c>
    </row>
    <row r="12216" spans="1:11" ht="25.5">
      <c r="A12216" s="124" t="s">
        <v>3973</v>
      </c>
      <c r="B12216" s="64" t="s">
        <v>6379</v>
      </c>
      <c r="C12216" s="124" t="s">
        <v>17</v>
      </c>
      <c r="D12216" s="124" t="s">
        <v>6380</v>
      </c>
      <c r="E12216" s="148" t="s">
        <v>3976</v>
      </c>
      <c r="F12216" s="148"/>
      <c r="G12216" s="84" t="s">
        <v>3967</v>
      </c>
      <c r="H12216" s="71">
        <v>1</v>
      </c>
      <c r="I12216" s="71">
        <v>0</v>
      </c>
      <c r="J12216" s="70">
        <v>3.32</v>
      </c>
      <c r="K12216" s="70">
        <v>3.32</v>
      </c>
    </row>
    <row r="12217" spans="1:11" ht="25.5">
      <c r="A12217" s="124" t="s">
        <v>3973</v>
      </c>
      <c r="B12217" s="64" t="s">
        <v>6385</v>
      </c>
      <c r="C12217" s="124" t="s">
        <v>17</v>
      </c>
      <c r="D12217" s="124" t="s">
        <v>6386</v>
      </c>
      <c r="E12217" s="148" t="s">
        <v>3976</v>
      </c>
      <c r="F12217" s="148"/>
      <c r="G12217" s="84" t="s">
        <v>3967</v>
      </c>
      <c r="H12217" s="71">
        <v>1</v>
      </c>
      <c r="I12217" s="71">
        <v>0</v>
      </c>
      <c r="J12217" s="70">
        <v>1.43</v>
      </c>
      <c r="K12217" s="70">
        <v>1.43</v>
      </c>
    </row>
    <row r="12218" spans="1:11" ht="25.5">
      <c r="A12218" s="124" t="s">
        <v>3973</v>
      </c>
      <c r="B12218" s="64" t="s">
        <v>6383</v>
      </c>
      <c r="C12218" s="124" t="s">
        <v>17</v>
      </c>
      <c r="D12218" s="124" t="s">
        <v>6384</v>
      </c>
      <c r="E12218" s="148" t="s">
        <v>3976</v>
      </c>
      <c r="F12218" s="148"/>
      <c r="G12218" s="84" t="s">
        <v>3967</v>
      </c>
      <c r="H12218" s="71">
        <v>1</v>
      </c>
      <c r="I12218" s="71">
        <v>0</v>
      </c>
      <c r="J12218" s="70">
        <v>1.31</v>
      </c>
      <c r="K12218" s="70">
        <v>1.31</v>
      </c>
    </row>
    <row r="12219" spans="1:11">
      <c r="A12219" s="124" t="s">
        <v>3973</v>
      </c>
      <c r="B12219" s="64" t="s">
        <v>6869</v>
      </c>
      <c r="C12219" s="124" t="s">
        <v>17</v>
      </c>
      <c r="D12219" s="124" t="s">
        <v>6870</v>
      </c>
      <c r="E12219" s="148" t="s">
        <v>4019</v>
      </c>
      <c r="F12219" s="148"/>
      <c r="G12219" s="84" t="s">
        <v>3967</v>
      </c>
      <c r="H12219" s="71">
        <v>1</v>
      </c>
      <c r="I12219" s="71">
        <v>0</v>
      </c>
      <c r="J12219" s="70">
        <v>24.13</v>
      </c>
      <c r="K12219" s="70">
        <v>24.13</v>
      </c>
    </row>
    <row r="12220" spans="1:11" ht="25.5">
      <c r="A12220" s="124" t="s">
        <v>3973</v>
      </c>
      <c r="B12220" s="64" t="s">
        <v>6387</v>
      </c>
      <c r="C12220" s="124" t="s">
        <v>17</v>
      </c>
      <c r="D12220" s="124" t="s">
        <v>6388</v>
      </c>
      <c r="E12220" s="148" t="s">
        <v>3976</v>
      </c>
      <c r="F12220" s="148"/>
      <c r="G12220" s="84" t="s">
        <v>3967</v>
      </c>
      <c r="H12220" s="71">
        <v>1</v>
      </c>
      <c r="I12220" s="71">
        <v>0</v>
      </c>
      <c r="J12220" s="70">
        <v>0.08</v>
      </c>
      <c r="K12220" s="70">
        <v>0.08</v>
      </c>
    </row>
    <row r="12221" spans="1:11" ht="25.5">
      <c r="A12221" s="124" t="s">
        <v>3973</v>
      </c>
      <c r="B12221" s="64" t="s">
        <v>6381</v>
      </c>
      <c r="C12221" s="124" t="s">
        <v>17</v>
      </c>
      <c r="D12221" s="124" t="s">
        <v>6382</v>
      </c>
      <c r="E12221" s="148" t="s">
        <v>3976</v>
      </c>
      <c r="F12221" s="148"/>
      <c r="G12221" s="84" t="s">
        <v>3967</v>
      </c>
      <c r="H12221" s="71">
        <v>1</v>
      </c>
      <c r="I12221" s="71">
        <v>0</v>
      </c>
      <c r="J12221" s="70">
        <v>0.59</v>
      </c>
      <c r="K12221" s="70">
        <v>0.59</v>
      </c>
    </row>
    <row r="12222" spans="1:11" ht="25.5">
      <c r="A12222" s="124" t="s">
        <v>3973</v>
      </c>
      <c r="B12222" s="64" t="s">
        <v>6377</v>
      </c>
      <c r="C12222" s="124" t="s">
        <v>17</v>
      </c>
      <c r="D12222" s="124" t="s">
        <v>6378</v>
      </c>
      <c r="E12222" s="148" t="s">
        <v>3976</v>
      </c>
      <c r="F12222" s="148"/>
      <c r="G12222" s="84" t="s">
        <v>3967</v>
      </c>
      <c r="H12222" s="71">
        <v>1</v>
      </c>
      <c r="I12222" s="71">
        <v>0</v>
      </c>
      <c r="J12222" s="70">
        <v>0.78</v>
      </c>
      <c r="K12222" s="70">
        <v>0.78</v>
      </c>
    </row>
    <row r="12223" spans="1:11" ht="25.5">
      <c r="A12223" s="115"/>
      <c r="B12223" s="115"/>
      <c r="C12223" s="115"/>
      <c r="D12223" s="115"/>
      <c r="E12223" s="115"/>
      <c r="F12223" s="115" t="s">
        <v>3983</v>
      </c>
      <c r="G12223" s="73">
        <v>24.4</v>
      </c>
      <c r="H12223" s="115" t="s">
        <v>3984</v>
      </c>
      <c r="I12223" s="73">
        <v>0</v>
      </c>
      <c r="J12223" s="115" t="s">
        <v>3985</v>
      </c>
      <c r="K12223" s="73">
        <v>24.4</v>
      </c>
    </row>
    <row r="12224" spans="1:11" ht="26.25" thickBot="1">
      <c r="A12224" s="115"/>
      <c r="B12224" s="115"/>
      <c r="C12224" s="115"/>
      <c r="D12224" s="115"/>
      <c r="E12224" s="115"/>
      <c r="F12224" s="115" t="s">
        <v>3986</v>
      </c>
      <c r="G12224" s="73">
        <v>7.3</v>
      </c>
      <c r="H12224" s="138"/>
      <c r="I12224" s="138" t="s">
        <v>3987</v>
      </c>
      <c r="J12224" s="115"/>
      <c r="K12224" s="73">
        <v>39.21</v>
      </c>
    </row>
    <row r="12225" spans="1:11" ht="15" thickTop="1">
      <c r="A12225" s="68"/>
      <c r="B12225" s="68"/>
      <c r="C12225" s="68"/>
      <c r="D12225" s="68"/>
      <c r="E12225" s="68"/>
      <c r="F12225" s="68"/>
      <c r="G12225" s="68"/>
      <c r="H12225" s="68"/>
      <c r="I12225" s="68"/>
      <c r="J12225" s="68"/>
      <c r="K12225" s="68"/>
    </row>
    <row r="12226" spans="1:11" ht="15">
      <c r="A12226" s="120"/>
      <c r="B12226" s="121" t="s">
        <v>1</v>
      </c>
      <c r="C12226" s="120" t="s">
        <v>2</v>
      </c>
      <c r="D12226" s="120" t="s">
        <v>3</v>
      </c>
      <c r="E12226" s="144" t="s">
        <v>2279</v>
      </c>
      <c r="F12226" s="144"/>
      <c r="G12226" s="122" t="s">
        <v>4</v>
      </c>
      <c r="H12226" s="121" t="s">
        <v>5</v>
      </c>
      <c r="I12226" s="121" t="s">
        <v>3962</v>
      </c>
      <c r="J12226" s="121" t="s">
        <v>6</v>
      </c>
      <c r="K12226" s="121" t="s">
        <v>8</v>
      </c>
    </row>
    <row r="12227" spans="1:11">
      <c r="A12227" s="123" t="s">
        <v>3963</v>
      </c>
      <c r="B12227" s="78" t="s">
        <v>3968</v>
      </c>
      <c r="C12227" s="123" t="s">
        <v>17</v>
      </c>
      <c r="D12227" s="123" t="s">
        <v>3969</v>
      </c>
      <c r="E12227" s="150" t="s">
        <v>2323</v>
      </c>
      <c r="F12227" s="150"/>
      <c r="G12227" s="77" t="s">
        <v>3967</v>
      </c>
      <c r="H12227" s="67">
        <v>1</v>
      </c>
      <c r="I12227" s="79"/>
      <c r="J12227" s="79">
        <v>22.42</v>
      </c>
      <c r="K12227" s="79">
        <v>22.42</v>
      </c>
    </row>
    <row r="12228" spans="1:11" ht="25.5">
      <c r="A12228" s="116" t="s">
        <v>3964</v>
      </c>
      <c r="B12228" s="117" t="s">
        <v>6875</v>
      </c>
      <c r="C12228" s="116" t="s">
        <v>17</v>
      </c>
      <c r="D12228" s="116" t="s">
        <v>6876</v>
      </c>
      <c r="E12228" s="136" t="s">
        <v>2323</v>
      </c>
      <c r="F12228" s="136"/>
      <c r="G12228" s="5" t="s">
        <v>3967</v>
      </c>
      <c r="H12228" s="7">
        <v>1</v>
      </c>
      <c r="I12228" s="7">
        <v>0</v>
      </c>
      <c r="J12228" s="69">
        <v>0.31</v>
      </c>
      <c r="K12228" s="69">
        <v>0.31</v>
      </c>
    </row>
    <row r="12229" spans="1:11">
      <c r="A12229" s="124" t="s">
        <v>3973</v>
      </c>
      <c r="B12229" s="64" t="s">
        <v>6877</v>
      </c>
      <c r="C12229" s="124" t="s">
        <v>17</v>
      </c>
      <c r="D12229" s="124" t="s">
        <v>6878</v>
      </c>
      <c r="E12229" s="148" t="s">
        <v>4019</v>
      </c>
      <c r="F12229" s="148"/>
      <c r="G12229" s="84" t="s">
        <v>3967</v>
      </c>
      <c r="H12229" s="71">
        <v>1</v>
      </c>
      <c r="I12229" s="71">
        <v>0</v>
      </c>
      <c r="J12229" s="70">
        <v>14.69</v>
      </c>
      <c r="K12229" s="70">
        <v>14.69</v>
      </c>
    </row>
    <row r="12230" spans="1:11" ht="25.5">
      <c r="A12230" s="124" t="s">
        <v>3973</v>
      </c>
      <c r="B12230" s="64" t="s">
        <v>6379</v>
      </c>
      <c r="C12230" s="124" t="s">
        <v>17</v>
      </c>
      <c r="D12230" s="124" t="s">
        <v>6380</v>
      </c>
      <c r="E12230" s="148" t="s">
        <v>3976</v>
      </c>
      <c r="F12230" s="148"/>
      <c r="G12230" s="84" t="s">
        <v>3967</v>
      </c>
      <c r="H12230" s="71">
        <v>1</v>
      </c>
      <c r="I12230" s="71">
        <v>0</v>
      </c>
      <c r="J12230" s="70">
        <v>3.32</v>
      </c>
      <c r="K12230" s="70">
        <v>3.32</v>
      </c>
    </row>
    <row r="12231" spans="1:11" ht="25.5">
      <c r="A12231" s="124" t="s">
        <v>3973</v>
      </c>
      <c r="B12231" s="64" t="s">
        <v>6442</v>
      </c>
      <c r="C12231" s="124" t="s">
        <v>17</v>
      </c>
      <c r="D12231" s="124" t="s">
        <v>6443</v>
      </c>
      <c r="E12231" s="148" t="s">
        <v>3976</v>
      </c>
      <c r="F12231" s="148"/>
      <c r="G12231" s="84" t="s">
        <v>3967</v>
      </c>
      <c r="H12231" s="71">
        <v>1</v>
      </c>
      <c r="I12231" s="71">
        <v>0</v>
      </c>
      <c r="J12231" s="70">
        <v>0.61</v>
      </c>
      <c r="K12231" s="70">
        <v>0.61</v>
      </c>
    </row>
    <row r="12232" spans="1:11" ht="25.5">
      <c r="A12232" s="124" t="s">
        <v>3973</v>
      </c>
      <c r="B12232" s="64" t="s">
        <v>6444</v>
      </c>
      <c r="C12232" s="124" t="s">
        <v>17</v>
      </c>
      <c r="D12232" s="124" t="s">
        <v>6445</v>
      </c>
      <c r="E12232" s="148" t="s">
        <v>3976</v>
      </c>
      <c r="F12232" s="148"/>
      <c r="G12232" s="84" t="s">
        <v>3967</v>
      </c>
      <c r="H12232" s="71">
        <v>1</v>
      </c>
      <c r="I12232" s="71">
        <v>0</v>
      </c>
      <c r="J12232" s="70">
        <v>1.39</v>
      </c>
      <c r="K12232" s="70">
        <v>1.39</v>
      </c>
    </row>
    <row r="12233" spans="1:11" ht="25.5">
      <c r="A12233" s="124" t="s">
        <v>3973</v>
      </c>
      <c r="B12233" s="64" t="s">
        <v>6381</v>
      </c>
      <c r="C12233" s="124" t="s">
        <v>17</v>
      </c>
      <c r="D12233" s="124" t="s">
        <v>6382</v>
      </c>
      <c r="E12233" s="148" t="s">
        <v>3976</v>
      </c>
      <c r="F12233" s="148"/>
      <c r="G12233" s="84" t="s">
        <v>3967</v>
      </c>
      <c r="H12233" s="71">
        <v>1</v>
      </c>
      <c r="I12233" s="71">
        <v>0</v>
      </c>
      <c r="J12233" s="70">
        <v>0.59</v>
      </c>
      <c r="K12233" s="70">
        <v>0.59</v>
      </c>
    </row>
    <row r="12234" spans="1:11" ht="25.5">
      <c r="A12234" s="124" t="s">
        <v>3973</v>
      </c>
      <c r="B12234" s="64" t="s">
        <v>6385</v>
      </c>
      <c r="C12234" s="124" t="s">
        <v>17</v>
      </c>
      <c r="D12234" s="124" t="s">
        <v>6386</v>
      </c>
      <c r="E12234" s="148" t="s">
        <v>3976</v>
      </c>
      <c r="F12234" s="148"/>
      <c r="G12234" s="84" t="s">
        <v>3967</v>
      </c>
      <c r="H12234" s="71">
        <v>1</v>
      </c>
      <c r="I12234" s="71">
        <v>0</v>
      </c>
      <c r="J12234" s="70">
        <v>1.43</v>
      </c>
      <c r="K12234" s="70">
        <v>1.43</v>
      </c>
    </row>
    <row r="12235" spans="1:11" ht="25.5">
      <c r="A12235" s="124" t="s">
        <v>3973</v>
      </c>
      <c r="B12235" s="64" t="s">
        <v>6387</v>
      </c>
      <c r="C12235" s="124" t="s">
        <v>17</v>
      </c>
      <c r="D12235" s="124" t="s">
        <v>6388</v>
      </c>
      <c r="E12235" s="148" t="s">
        <v>3976</v>
      </c>
      <c r="F12235" s="148"/>
      <c r="G12235" s="84" t="s">
        <v>3967</v>
      </c>
      <c r="H12235" s="71">
        <v>1</v>
      </c>
      <c r="I12235" s="71">
        <v>0</v>
      </c>
      <c r="J12235" s="70">
        <v>0.08</v>
      </c>
      <c r="K12235" s="70">
        <v>0.08</v>
      </c>
    </row>
    <row r="12236" spans="1:11" ht="25.5">
      <c r="A12236" s="115"/>
      <c r="B12236" s="115"/>
      <c r="C12236" s="115"/>
      <c r="D12236" s="115"/>
      <c r="E12236" s="115"/>
      <c r="F12236" s="115" t="s">
        <v>3983</v>
      </c>
      <c r="G12236" s="73">
        <v>15</v>
      </c>
      <c r="H12236" s="115" t="s">
        <v>3984</v>
      </c>
      <c r="I12236" s="73">
        <v>0</v>
      </c>
      <c r="J12236" s="115" t="s">
        <v>3985</v>
      </c>
      <c r="K12236" s="73">
        <v>15</v>
      </c>
    </row>
    <row r="12237" spans="1:11" ht="26.25" thickBot="1">
      <c r="A12237" s="115"/>
      <c r="B12237" s="115"/>
      <c r="C12237" s="115"/>
      <c r="D12237" s="115"/>
      <c r="E12237" s="115"/>
      <c r="F12237" s="115" t="s">
        <v>3986</v>
      </c>
      <c r="G12237" s="73">
        <v>5.12</v>
      </c>
      <c r="H12237" s="138"/>
      <c r="I12237" s="138" t="s">
        <v>3987</v>
      </c>
      <c r="J12237" s="115"/>
      <c r="K12237" s="73">
        <v>27.54</v>
      </c>
    </row>
    <row r="12238" spans="1:11" ht="15" thickTop="1">
      <c r="A12238" s="68"/>
      <c r="B12238" s="68"/>
      <c r="C12238" s="68"/>
      <c r="D12238" s="68"/>
      <c r="E12238" s="68"/>
      <c r="F12238" s="68"/>
      <c r="G12238" s="68"/>
      <c r="H12238" s="68"/>
      <c r="I12238" s="68"/>
      <c r="J12238" s="68"/>
      <c r="K12238" s="68"/>
    </row>
    <row r="12239" spans="1:11" ht="15">
      <c r="A12239" s="120"/>
      <c r="B12239" s="121" t="s">
        <v>1</v>
      </c>
      <c r="C12239" s="120" t="s">
        <v>2</v>
      </c>
      <c r="D12239" s="120" t="s">
        <v>3</v>
      </c>
      <c r="E12239" s="144" t="s">
        <v>2279</v>
      </c>
      <c r="F12239" s="144"/>
      <c r="G12239" s="122" t="s">
        <v>4</v>
      </c>
      <c r="H12239" s="121" t="s">
        <v>5</v>
      </c>
      <c r="I12239" s="121" t="s">
        <v>6</v>
      </c>
      <c r="J12239" s="121" t="s">
        <v>8</v>
      </c>
    </row>
    <row r="12240" spans="1:11">
      <c r="A12240" s="123" t="s">
        <v>3963</v>
      </c>
      <c r="B12240" s="78" t="s">
        <v>5015</v>
      </c>
      <c r="C12240" s="123" t="s">
        <v>120</v>
      </c>
      <c r="D12240" s="123" t="s">
        <v>3969</v>
      </c>
      <c r="E12240" s="150" t="s">
        <v>2411</v>
      </c>
      <c r="F12240" s="150"/>
      <c r="G12240" s="77" t="s">
        <v>4981</v>
      </c>
      <c r="H12240" s="67">
        <v>1</v>
      </c>
      <c r="I12240" s="79">
        <v>22.66</v>
      </c>
      <c r="J12240" s="79">
        <v>22.66</v>
      </c>
    </row>
    <row r="12241" spans="1:10" ht="30">
      <c r="A12241" s="120" t="s">
        <v>4322</v>
      </c>
      <c r="B12241" s="121" t="s">
        <v>1</v>
      </c>
      <c r="C12241" s="120" t="s">
        <v>2</v>
      </c>
      <c r="D12241" s="120" t="s">
        <v>4019</v>
      </c>
      <c r="E12241" s="121" t="s">
        <v>3953</v>
      </c>
      <c r="F12241" s="145" t="s">
        <v>4323</v>
      </c>
      <c r="G12241" s="145"/>
      <c r="H12241" s="145"/>
      <c r="I12241" s="145"/>
      <c r="J12241" s="121" t="s">
        <v>4324</v>
      </c>
    </row>
    <row r="12242" spans="1:10">
      <c r="A12242" s="124" t="s">
        <v>3973</v>
      </c>
      <c r="B12242" s="64" t="s">
        <v>6873</v>
      </c>
      <c r="C12242" s="124" t="s">
        <v>120</v>
      </c>
      <c r="D12242" s="124" t="s">
        <v>6874</v>
      </c>
      <c r="E12242" s="71">
        <v>1</v>
      </c>
      <c r="F12242" s="124"/>
      <c r="G12242" s="124"/>
      <c r="H12242" s="124"/>
      <c r="I12242" s="125" t="s">
        <v>6866</v>
      </c>
      <c r="J12242" s="125" t="s">
        <v>6866</v>
      </c>
    </row>
    <row r="12243" spans="1:10">
      <c r="A12243" s="128"/>
      <c r="B12243" s="128"/>
      <c r="C12243" s="128"/>
      <c r="D12243" s="128"/>
      <c r="E12243" s="128"/>
      <c r="F12243" s="128" t="s">
        <v>4328</v>
      </c>
      <c r="G12243" s="128"/>
      <c r="H12243" s="128"/>
      <c r="I12243" s="128"/>
      <c r="J12243" s="72">
        <v>0</v>
      </c>
    </row>
    <row r="12244" spans="1:10">
      <c r="A12244" s="128"/>
      <c r="B12244" s="128"/>
      <c r="C12244" s="128"/>
      <c r="D12244" s="128"/>
      <c r="E12244" s="128"/>
      <c r="F12244" s="128" t="s">
        <v>4329</v>
      </c>
      <c r="G12244" s="128"/>
      <c r="H12244" s="128"/>
      <c r="I12244" s="128"/>
      <c r="J12244" s="110">
        <v>15.8256</v>
      </c>
    </row>
    <row r="12245" spans="1:10">
      <c r="A12245" s="128"/>
      <c r="B12245" s="128"/>
      <c r="C12245" s="128"/>
      <c r="D12245" s="128"/>
      <c r="E12245" s="128"/>
      <c r="F12245" s="128" t="s">
        <v>4330</v>
      </c>
      <c r="G12245" s="128"/>
      <c r="H12245" s="128"/>
      <c r="I12245" s="128"/>
      <c r="J12245" s="110">
        <v>15.8256</v>
      </c>
    </row>
    <row r="12246" spans="1:10">
      <c r="A12246" s="128"/>
      <c r="B12246" s="128"/>
      <c r="C12246" s="128"/>
      <c r="D12246" s="128"/>
      <c r="E12246" s="128"/>
      <c r="F12246" s="128" t="s">
        <v>4331</v>
      </c>
      <c r="G12246" s="128"/>
      <c r="H12246" s="128"/>
      <c r="I12246" s="128"/>
      <c r="J12246" s="110">
        <v>1</v>
      </c>
    </row>
    <row r="12247" spans="1:10">
      <c r="A12247" s="128"/>
      <c r="B12247" s="128"/>
      <c r="C12247" s="128"/>
      <c r="D12247" s="128"/>
      <c r="E12247" s="128"/>
      <c r="F12247" s="128" t="s">
        <v>4332</v>
      </c>
      <c r="G12247" s="128"/>
      <c r="H12247" s="128"/>
      <c r="I12247" s="128"/>
      <c r="J12247" s="110">
        <v>15.8256</v>
      </c>
    </row>
    <row r="12248" spans="1:10" ht="30">
      <c r="A12248" s="120" t="s">
        <v>4333</v>
      </c>
      <c r="B12248" s="121" t="s">
        <v>1</v>
      </c>
      <c r="C12248" s="120" t="s">
        <v>2</v>
      </c>
      <c r="D12248" s="120" t="s">
        <v>4334</v>
      </c>
      <c r="E12248" s="121" t="s">
        <v>3953</v>
      </c>
      <c r="F12248" s="121" t="s">
        <v>4335</v>
      </c>
      <c r="G12248" s="121" t="s">
        <v>4336</v>
      </c>
      <c r="H12248" s="121"/>
      <c r="I12248" s="121"/>
      <c r="J12248" s="121" t="s">
        <v>4323</v>
      </c>
    </row>
    <row r="12249" spans="1:10" ht="25.5">
      <c r="A12249" s="124" t="s">
        <v>3973</v>
      </c>
      <c r="B12249" s="64" t="s">
        <v>6362</v>
      </c>
      <c r="C12249" s="124" t="s">
        <v>120</v>
      </c>
      <c r="D12249" s="124" t="s">
        <v>6363</v>
      </c>
      <c r="E12249" s="71">
        <v>1</v>
      </c>
      <c r="F12249" s="84" t="s">
        <v>4981</v>
      </c>
      <c r="G12249" s="147" t="s">
        <v>2824</v>
      </c>
      <c r="H12249" s="147"/>
      <c r="I12249" s="148"/>
      <c r="J12249" s="125" t="s">
        <v>2824</v>
      </c>
    </row>
    <row r="12250" spans="1:10" ht="25.5">
      <c r="A12250" s="124" t="s">
        <v>3973</v>
      </c>
      <c r="B12250" s="64" t="s">
        <v>6359</v>
      </c>
      <c r="C12250" s="124" t="s">
        <v>120</v>
      </c>
      <c r="D12250" s="124" t="s">
        <v>6360</v>
      </c>
      <c r="E12250" s="71">
        <v>1</v>
      </c>
      <c r="F12250" s="84" t="s">
        <v>4981</v>
      </c>
      <c r="G12250" s="147" t="s">
        <v>6361</v>
      </c>
      <c r="H12250" s="147"/>
      <c r="I12250" s="148"/>
      <c r="J12250" s="125" t="s">
        <v>6361</v>
      </c>
    </row>
    <row r="12251" spans="1:10" ht="25.5">
      <c r="A12251" s="124" t="s">
        <v>3973</v>
      </c>
      <c r="B12251" s="64" t="s">
        <v>6356</v>
      </c>
      <c r="C12251" s="124" t="s">
        <v>120</v>
      </c>
      <c r="D12251" s="124" t="s">
        <v>6357</v>
      </c>
      <c r="E12251" s="71">
        <v>1</v>
      </c>
      <c r="F12251" s="84" t="s">
        <v>4981</v>
      </c>
      <c r="G12251" s="147" t="s">
        <v>6358</v>
      </c>
      <c r="H12251" s="147"/>
      <c r="I12251" s="148"/>
      <c r="J12251" s="125" t="s">
        <v>6358</v>
      </c>
    </row>
    <row r="12252" spans="1:10" ht="25.5">
      <c r="A12252" s="124" t="s">
        <v>3973</v>
      </c>
      <c r="B12252" s="64" t="s">
        <v>6364</v>
      </c>
      <c r="C12252" s="124" t="s">
        <v>120</v>
      </c>
      <c r="D12252" s="124" t="s">
        <v>6365</v>
      </c>
      <c r="E12252" s="71">
        <v>1</v>
      </c>
      <c r="F12252" s="84" t="s">
        <v>4981</v>
      </c>
      <c r="G12252" s="147" t="s">
        <v>6366</v>
      </c>
      <c r="H12252" s="147"/>
      <c r="I12252" s="148"/>
      <c r="J12252" s="125" t="s">
        <v>6366</v>
      </c>
    </row>
    <row r="12253" spans="1:10">
      <c r="A12253" s="128"/>
      <c r="B12253" s="128"/>
      <c r="C12253" s="128"/>
      <c r="D12253" s="128"/>
      <c r="E12253" s="128"/>
      <c r="F12253" s="128" t="s">
        <v>4343</v>
      </c>
      <c r="G12253" s="128"/>
      <c r="H12253" s="128"/>
      <c r="I12253" s="128"/>
      <c r="J12253" s="110">
        <v>4.49</v>
      </c>
    </row>
    <row r="12254" spans="1:10" ht="30">
      <c r="A12254" s="120" t="s">
        <v>4344</v>
      </c>
      <c r="B12254" s="121" t="s">
        <v>1</v>
      </c>
      <c r="C12254" s="120" t="s">
        <v>2</v>
      </c>
      <c r="D12254" s="120" t="s">
        <v>4345</v>
      </c>
      <c r="E12254" s="121" t="s">
        <v>3953</v>
      </c>
      <c r="F12254" s="121" t="s">
        <v>4335</v>
      </c>
      <c r="G12254" s="121" t="s">
        <v>4336</v>
      </c>
      <c r="H12254" s="121"/>
      <c r="I12254" s="121"/>
      <c r="J12254" s="121" t="s">
        <v>4323</v>
      </c>
    </row>
    <row r="12255" spans="1:10" ht="25.5">
      <c r="A12255" s="116" t="s">
        <v>3963</v>
      </c>
      <c r="B12255" s="117" t="s">
        <v>6952</v>
      </c>
      <c r="C12255" s="116" t="s">
        <v>120</v>
      </c>
      <c r="D12255" s="116" t="s">
        <v>6953</v>
      </c>
      <c r="E12255" s="7">
        <v>1</v>
      </c>
      <c r="F12255" s="5" t="s">
        <v>4981</v>
      </c>
      <c r="G12255" s="149" t="s">
        <v>2431</v>
      </c>
      <c r="H12255" s="149"/>
      <c r="I12255" s="136"/>
      <c r="J12255" s="126" t="s">
        <v>2431</v>
      </c>
    </row>
    <row r="12256" spans="1:10" ht="25.5">
      <c r="A12256" s="116" t="s">
        <v>3963</v>
      </c>
      <c r="B12256" s="117" t="s">
        <v>6871</v>
      </c>
      <c r="C12256" s="116" t="s">
        <v>120</v>
      </c>
      <c r="D12256" s="116" t="s">
        <v>6872</v>
      </c>
      <c r="E12256" s="7">
        <v>1</v>
      </c>
      <c r="F12256" s="5" t="s">
        <v>4981</v>
      </c>
      <c r="G12256" s="149" t="s">
        <v>2520</v>
      </c>
      <c r="H12256" s="149"/>
      <c r="I12256" s="136"/>
      <c r="J12256" s="126" t="s">
        <v>2520</v>
      </c>
    </row>
    <row r="12257" spans="1:11">
      <c r="A12257" s="116" t="s">
        <v>3963</v>
      </c>
      <c r="B12257" s="117" t="s">
        <v>6928</v>
      </c>
      <c r="C12257" s="116" t="s">
        <v>120</v>
      </c>
      <c r="D12257" s="116" t="s">
        <v>6929</v>
      </c>
      <c r="E12257" s="7">
        <v>1</v>
      </c>
      <c r="F12257" s="5" t="s">
        <v>4981</v>
      </c>
      <c r="G12257" s="149" t="s">
        <v>2352</v>
      </c>
      <c r="H12257" s="149"/>
      <c r="I12257" s="136"/>
      <c r="J12257" s="126" t="s">
        <v>2352</v>
      </c>
    </row>
    <row r="12258" spans="1:11">
      <c r="A12258" s="128"/>
      <c r="B12258" s="128"/>
      <c r="C12258" s="128"/>
      <c r="D12258" s="128"/>
      <c r="E12258" s="128"/>
      <c r="F12258" s="128" t="s">
        <v>4355</v>
      </c>
      <c r="G12258" s="128"/>
      <c r="H12258" s="128"/>
      <c r="I12258" s="128"/>
      <c r="J12258" s="110">
        <v>2.34</v>
      </c>
    </row>
    <row r="12259" spans="1:11">
      <c r="A12259" s="115"/>
      <c r="B12259" s="115"/>
      <c r="C12259" s="115"/>
      <c r="D12259" s="115"/>
      <c r="E12259" s="115" t="s">
        <v>3983</v>
      </c>
      <c r="F12259" s="73">
        <v>0</v>
      </c>
      <c r="G12259" s="115" t="s">
        <v>3984</v>
      </c>
      <c r="H12259" s="73">
        <v>16.16</v>
      </c>
      <c r="I12259" s="115" t="s">
        <v>3985</v>
      </c>
      <c r="J12259" s="73">
        <v>16.161100000000001</v>
      </c>
    </row>
    <row r="12260" spans="1:11" ht="15" thickBot="1">
      <c r="A12260" s="115"/>
      <c r="B12260" s="115"/>
      <c r="C12260" s="115"/>
      <c r="D12260" s="115"/>
      <c r="E12260" s="115" t="s">
        <v>3986</v>
      </c>
      <c r="F12260" s="73">
        <v>5.18</v>
      </c>
      <c r="G12260" s="115"/>
      <c r="H12260" s="138" t="s">
        <v>3987</v>
      </c>
      <c r="I12260" s="138"/>
      <c r="J12260" s="73">
        <v>27.84</v>
      </c>
    </row>
    <row r="12261" spans="1:11" ht="15" thickTop="1">
      <c r="A12261" s="68"/>
      <c r="B12261" s="68"/>
      <c r="C12261" s="68"/>
      <c r="D12261" s="68"/>
      <c r="E12261" s="68"/>
      <c r="F12261" s="68"/>
      <c r="G12261" s="68"/>
      <c r="H12261" s="68"/>
      <c r="I12261" s="68"/>
      <c r="J12261" s="68"/>
    </row>
    <row r="12262" spans="1:11" ht="15">
      <c r="A12262" s="120"/>
      <c r="B12262" s="121" t="s">
        <v>1</v>
      </c>
      <c r="C12262" s="120" t="s">
        <v>2</v>
      </c>
      <c r="D12262" s="120" t="s">
        <v>3</v>
      </c>
      <c r="E12262" s="144" t="s">
        <v>2279</v>
      </c>
      <c r="F12262" s="144"/>
      <c r="G12262" s="122" t="s">
        <v>4</v>
      </c>
      <c r="H12262" s="121" t="s">
        <v>5</v>
      </c>
      <c r="I12262" s="121" t="s">
        <v>3962</v>
      </c>
      <c r="J12262" s="121" t="s">
        <v>6</v>
      </c>
      <c r="K12262" s="121" t="s">
        <v>8</v>
      </c>
    </row>
    <row r="12263" spans="1:11">
      <c r="A12263" s="123" t="s">
        <v>3963</v>
      </c>
      <c r="B12263" s="78" t="s">
        <v>5682</v>
      </c>
      <c r="C12263" s="123" t="s">
        <v>17</v>
      </c>
      <c r="D12263" s="123" t="s">
        <v>5683</v>
      </c>
      <c r="E12263" s="150" t="s">
        <v>2323</v>
      </c>
      <c r="F12263" s="150"/>
      <c r="G12263" s="77" t="s">
        <v>3967</v>
      </c>
      <c r="H12263" s="67">
        <v>1</v>
      </c>
      <c r="I12263" s="79"/>
      <c r="J12263" s="79">
        <v>32.85</v>
      </c>
      <c r="K12263" s="79">
        <v>32.85</v>
      </c>
    </row>
    <row r="12264" spans="1:11" ht="25.5">
      <c r="A12264" s="116" t="s">
        <v>3964</v>
      </c>
      <c r="B12264" s="117" t="s">
        <v>6879</v>
      </c>
      <c r="C12264" s="116" t="s">
        <v>17</v>
      </c>
      <c r="D12264" s="116" t="s">
        <v>6880</v>
      </c>
      <c r="E12264" s="136" t="s">
        <v>2323</v>
      </c>
      <c r="F12264" s="136"/>
      <c r="G12264" s="5" t="s">
        <v>3967</v>
      </c>
      <c r="H12264" s="7">
        <v>1</v>
      </c>
      <c r="I12264" s="7">
        <v>0</v>
      </c>
      <c r="J12264" s="69">
        <v>0.27</v>
      </c>
      <c r="K12264" s="69">
        <v>0.27</v>
      </c>
    </row>
    <row r="12265" spans="1:11" ht="25.5">
      <c r="A12265" s="124" t="s">
        <v>3973</v>
      </c>
      <c r="B12265" s="64" t="s">
        <v>6387</v>
      </c>
      <c r="C12265" s="124" t="s">
        <v>17</v>
      </c>
      <c r="D12265" s="124" t="s">
        <v>6388</v>
      </c>
      <c r="E12265" s="148" t="s">
        <v>3976</v>
      </c>
      <c r="F12265" s="148"/>
      <c r="G12265" s="84" t="s">
        <v>3967</v>
      </c>
      <c r="H12265" s="71">
        <v>1</v>
      </c>
      <c r="I12265" s="71">
        <v>0</v>
      </c>
      <c r="J12265" s="70">
        <v>0.08</v>
      </c>
      <c r="K12265" s="70">
        <v>0.08</v>
      </c>
    </row>
    <row r="12266" spans="1:11" ht="25.5">
      <c r="A12266" s="124" t="s">
        <v>3973</v>
      </c>
      <c r="B12266" s="64" t="s">
        <v>7305</v>
      </c>
      <c r="C12266" s="124" t="s">
        <v>17</v>
      </c>
      <c r="D12266" s="124" t="s">
        <v>7306</v>
      </c>
      <c r="E12266" s="148" t="s">
        <v>3976</v>
      </c>
      <c r="F12266" s="148"/>
      <c r="G12266" s="84" t="s">
        <v>3967</v>
      </c>
      <c r="H12266" s="71">
        <v>1</v>
      </c>
      <c r="I12266" s="71">
        <v>0</v>
      </c>
      <c r="J12266" s="70">
        <v>1.21</v>
      </c>
      <c r="K12266" s="70">
        <v>1.21</v>
      </c>
    </row>
    <row r="12267" spans="1:11">
      <c r="A12267" s="124" t="s">
        <v>3973</v>
      </c>
      <c r="B12267" s="64" t="s">
        <v>6881</v>
      </c>
      <c r="C12267" s="124" t="s">
        <v>17</v>
      </c>
      <c r="D12267" s="124" t="s">
        <v>6882</v>
      </c>
      <c r="E12267" s="148" t="s">
        <v>4019</v>
      </c>
      <c r="F12267" s="148"/>
      <c r="G12267" s="84" t="s">
        <v>3967</v>
      </c>
      <c r="H12267" s="71">
        <v>1</v>
      </c>
      <c r="I12267" s="71">
        <v>0</v>
      </c>
      <c r="J12267" s="70">
        <v>24.13</v>
      </c>
      <c r="K12267" s="70">
        <v>24.13</v>
      </c>
    </row>
    <row r="12268" spans="1:11" ht="25.5">
      <c r="A12268" s="124" t="s">
        <v>3973</v>
      </c>
      <c r="B12268" s="64" t="s">
        <v>6379</v>
      </c>
      <c r="C12268" s="124" t="s">
        <v>17</v>
      </c>
      <c r="D12268" s="124" t="s">
        <v>6380</v>
      </c>
      <c r="E12268" s="148" t="s">
        <v>3976</v>
      </c>
      <c r="F12268" s="148"/>
      <c r="G12268" s="84" t="s">
        <v>3967</v>
      </c>
      <c r="H12268" s="71">
        <v>1</v>
      </c>
      <c r="I12268" s="71">
        <v>0</v>
      </c>
      <c r="J12268" s="70">
        <v>3.32</v>
      </c>
      <c r="K12268" s="70">
        <v>3.32</v>
      </c>
    </row>
    <row r="12269" spans="1:11" ht="25.5">
      <c r="A12269" s="124" t="s">
        <v>3973</v>
      </c>
      <c r="B12269" s="64" t="s">
        <v>6385</v>
      </c>
      <c r="C12269" s="124" t="s">
        <v>17</v>
      </c>
      <c r="D12269" s="124" t="s">
        <v>6386</v>
      </c>
      <c r="E12269" s="148" t="s">
        <v>3976</v>
      </c>
      <c r="F12269" s="148"/>
      <c r="G12269" s="84" t="s">
        <v>3967</v>
      </c>
      <c r="H12269" s="71">
        <v>1</v>
      </c>
      <c r="I12269" s="71">
        <v>0</v>
      </c>
      <c r="J12269" s="70">
        <v>1.43</v>
      </c>
      <c r="K12269" s="70">
        <v>1.43</v>
      </c>
    </row>
    <row r="12270" spans="1:11" ht="25.5">
      <c r="A12270" s="124" t="s">
        <v>3973</v>
      </c>
      <c r="B12270" s="64" t="s">
        <v>6381</v>
      </c>
      <c r="C12270" s="124" t="s">
        <v>17</v>
      </c>
      <c r="D12270" s="124" t="s">
        <v>6382</v>
      </c>
      <c r="E12270" s="148" t="s">
        <v>3976</v>
      </c>
      <c r="F12270" s="148"/>
      <c r="G12270" s="84" t="s">
        <v>3967</v>
      </c>
      <c r="H12270" s="71">
        <v>1</v>
      </c>
      <c r="I12270" s="71">
        <v>0</v>
      </c>
      <c r="J12270" s="70">
        <v>0.59</v>
      </c>
      <c r="K12270" s="70">
        <v>0.59</v>
      </c>
    </row>
    <row r="12271" spans="1:11" ht="25.5">
      <c r="A12271" s="124" t="s">
        <v>3973</v>
      </c>
      <c r="B12271" s="64" t="s">
        <v>7307</v>
      </c>
      <c r="C12271" s="124" t="s">
        <v>17</v>
      </c>
      <c r="D12271" s="124" t="s">
        <v>7308</v>
      </c>
      <c r="E12271" s="148" t="s">
        <v>3976</v>
      </c>
      <c r="F12271" s="148"/>
      <c r="G12271" s="84" t="s">
        <v>3967</v>
      </c>
      <c r="H12271" s="71">
        <v>1</v>
      </c>
      <c r="I12271" s="71">
        <v>0</v>
      </c>
      <c r="J12271" s="70">
        <v>1.82</v>
      </c>
      <c r="K12271" s="70">
        <v>1.82</v>
      </c>
    </row>
    <row r="12272" spans="1:11" ht="25.5">
      <c r="A12272" s="115"/>
      <c r="B12272" s="115"/>
      <c r="C12272" s="115"/>
      <c r="D12272" s="115"/>
      <c r="E12272" s="115"/>
      <c r="F12272" s="115" t="s">
        <v>3983</v>
      </c>
      <c r="G12272" s="73">
        <v>24.4</v>
      </c>
      <c r="H12272" s="115" t="s">
        <v>3984</v>
      </c>
      <c r="I12272" s="73">
        <v>0</v>
      </c>
      <c r="J12272" s="115" t="s">
        <v>3985</v>
      </c>
      <c r="K12272" s="73">
        <v>24.4</v>
      </c>
    </row>
    <row r="12273" spans="1:11" ht="26.25" thickBot="1">
      <c r="A12273" s="115"/>
      <c r="B12273" s="115"/>
      <c r="C12273" s="115"/>
      <c r="D12273" s="115"/>
      <c r="E12273" s="115"/>
      <c r="F12273" s="115" t="s">
        <v>3986</v>
      </c>
      <c r="G12273" s="73">
        <v>7.51</v>
      </c>
      <c r="H12273" s="138"/>
      <c r="I12273" s="138" t="s">
        <v>3987</v>
      </c>
      <c r="J12273" s="115"/>
      <c r="K12273" s="73">
        <v>40.36</v>
      </c>
    </row>
    <row r="12274" spans="1:11" ht="15" thickTop="1">
      <c r="A12274" s="68"/>
      <c r="B12274" s="68"/>
      <c r="C12274" s="68"/>
      <c r="D12274" s="68"/>
      <c r="E12274" s="68"/>
      <c r="F12274" s="68"/>
      <c r="G12274" s="68"/>
      <c r="H12274" s="68"/>
      <c r="I12274" s="68"/>
      <c r="J12274" s="68"/>
      <c r="K12274" s="68"/>
    </row>
    <row r="12275" spans="1:11" ht="15">
      <c r="A12275" s="120"/>
      <c r="B12275" s="121" t="s">
        <v>1</v>
      </c>
      <c r="C12275" s="120" t="s">
        <v>2</v>
      </c>
      <c r="D12275" s="120" t="s">
        <v>3</v>
      </c>
      <c r="E12275" s="144" t="s">
        <v>2279</v>
      </c>
      <c r="F12275" s="144"/>
      <c r="G12275" s="122" t="s">
        <v>4</v>
      </c>
      <c r="H12275" s="121" t="s">
        <v>5</v>
      </c>
      <c r="I12275" s="121" t="s">
        <v>3962</v>
      </c>
      <c r="J12275" s="121" t="s">
        <v>6</v>
      </c>
      <c r="K12275" s="121" t="s">
        <v>8</v>
      </c>
    </row>
    <row r="12276" spans="1:11" ht="38.25">
      <c r="A12276" s="123" t="s">
        <v>3963</v>
      </c>
      <c r="B12276" s="78" t="s">
        <v>5674</v>
      </c>
      <c r="C12276" s="123" t="s">
        <v>17</v>
      </c>
      <c r="D12276" s="123" t="s">
        <v>5675</v>
      </c>
      <c r="E12276" s="150" t="s">
        <v>2947</v>
      </c>
      <c r="F12276" s="150"/>
      <c r="G12276" s="77" t="s">
        <v>72</v>
      </c>
      <c r="H12276" s="67">
        <v>1</v>
      </c>
      <c r="I12276" s="79"/>
      <c r="J12276" s="79">
        <v>28.14</v>
      </c>
      <c r="K12276" s="79">
        <v>28.14</v>
      </c>
    </row>
    <row r="12277" spans="1:11" ht="25.5">
      <c r="A12277" s="116" t="s">
        <v>3964</v>
      </c>
      <c r="B12277" s="117" t="s">
        <v>4488</v>
      </c>
      <c r="C12277" s="116" t="s">
        <v>17</v>
      </c>
      <c r="D12277" s="116" t="s">
        <v>4489</v>
      </c>
      <c r="E12277" s="136" t="s">
        <v>2323</v>
      </c>
      <c r="F12277" s="136"/>
      <c r="G12277" s="5" t="s">
        <v>3967</v>
      </c>
      <c r="H12277" s="7">
        <v>0.31059999999999999</v>
      </c>
      <c r="I12277" s="7">
        <v>0</v>
      </c>
      <c r="J12277" s="69">
        <v>32.57</v>
      </c>
      <c r="K12277" s="69">
        <v>10.11</v>
      </c>
    </row>
    <row r="12278" spans="1:11" ht="25.5">
      <c r="A12278" s="116" t="s">
        <v>3964</v>
      </c>
      <c r="B12278" s="117" t="s">
        <v>4490</v>
      </c>
      <c r="C12278" s="116" t="s">
        <v>17</v>
      </c>
      <c r="D12278" s="116" t="s">
        <v>4491</v>
      </c>
      <c r="E12278" s="136" t="s">
        <v>2323</v>
      </c>
      <c r="F12278" s="136"/>
      <c r="G12278" s="5" t="s">
        <v>3967</v>
      </c>
      <c r="H12278" s="7">
        <v>0.31059999999999999</v>
      </c>
      <c r="I12278" s="7">
        <v>0</v>
      </c>
      <c r="J12278" s="69">
        <v>23.13</v>
      </c>
      <c r="K12278" s="69">
        <v>7.18</v>
      </c>
    </row>
    <row r="12279" spans="1:11" ht="38.25">
      <c r="A12279" s="124" t="s">
        <v>3973</v>
      </c>
      <c r="B12279" s="64" t="s">
        <v>5979</v>
      </c>
      <c r="C12279" s="124" t="s">
        <v>17</v>
      </c>
      <c r="D12279" s="124" t="s">
        <v>5980</v>
      </c>
      <c r="E12279" s="148" t="s">
        <v>3976</v>
      </c>
      <c r="F12279" s="148"/>
      <c r="G12279" s="84" t="s">
        <v>72</v>
      </c>
      <c r="H12279" s="71">
        <v>1</v>
      </c>
      <c r="I12279" s="71">
        <v>0</v>
      </c>
      <c r="J12279" s="70">
        <v>0.79</v>
      </c>
      <c r="K12279" s="70">
        <v>0.79</v>
      </c>
    </row>
    <row r="12280" spans="1:11" ht="25.5">
      <c r="A12280" s="124" t="s">
        <v>3973</v>
      </c>
      <c r="B12280" s="64" t="s">
        <v>7309</v>
      </c>
      <c r="C12280" s="124" t="s">
        <v>17</v>
      </c>
      <c r="D12280" s="124" t="s">
        <v>7310</v>
      </c>
      <c r="E12280" s="148" t="s">
        <v>3976</v>
      </c>
      <c r="F12280" s="148"/>
      <c r="G12280" s="84" t="s">
        <v>72</v>
      </c>
      <c r="H12280" s="71">
        <v>1</v>
      </c>
      <c r="I12280" s="71">
        <v>0</v>
      </c>
      <c r="J12280" s="70">
        <v>8.6300000000000008</v>
      </c>
      <c r="K12280" s="70">
        <v>8.6300000000000008</v>
      </c>
    </row>
    <row r="12281" spans="1:11" ht="38.25">
      <c r="A12281" s="124" t="s">
        <v>3973</v>
      </c>
      <c r="B12281" s="64" t="s">
        <v>5808</v>
      </c>
      <c r="C12281" s="124" t="s">
        <v>17</v>
      </c>
      <c r="D12281" s="124" t="s">
        <v>5809</v>
      </c>
      <c r="E12281" s="148" t="s">
        <v>3976</v>
      </c>
      <c r="F12281" s="148"/>
      <c r="G12281" s="84" t="s">
        <v>72</v>
      </c>
      <c r="H12281" s="71">
        <v>1</v>
      </c>
      <c r="I12281" s="71">
        <v>0</v>
      </c>
      <c r="J12281" s="70">
        <v>1.43</v>
      </c>
      <c r="K12281" s="70">
        <v>1.43</v>
      </c>
    </row>
    <row r="12282" spans="1:11" ht="25.5">
      <c r="A12282" s="115"/>
      <c r="B12282" s="115"/>
      <c r="C12282" s="115"/>
      <c r="D12282" s="115"/>
      <c r="E12282" s="115"/>
      <c r="F12282" s="115" t="s">
        <v>3983</v>
      </c>
      <c r="G12282" s="73">
        <v>12.61</v>
      </c>
      <c r="H12282" s="115" t="s">
        <v>3984</v>
      </c>
      <c r="I12282" s="73">
        <v>0</v>
      </c>
      <c r="J12282" s="115" t="s">
        <v>3985</v>
      </c>
      <c r="K12282" s="73">
        <v>12.61</v>
      </c>
    </row>
    <row r="12283" spans="1:11" ht="26.25" thickBot="1">
      <c r="A12283" s="115"/>
      <c r="B12283" s="115"/>
      <c r="C12283" s="115"/>
      <c r="D12283" s="115"/>
      <c r="E12283" s="115"/>
      <c r="F12283" s="115" t="s">
        <v>3986</v>
      </c>
      <c r="G12283" s="73">
        <v>6.43</v>
      </c>
      <c r="H12283" s="138"/>
      <c r="I12283" s="138" t="s">
        <v>3987</v>
      </c>
      <c r="J12283" s="115"/>
      <c r="K12283" s="73">
        <v>34.57</v>
      </c>
    </row>
    <row r="12284" spans="1:11" ht="15" thickTop="1">
      <c r="A12284" s="68"/>
      <c r="B12284" s="68"/>
      <c r="C12284" s="68"/>
      <c r="D12284" s="68"/>
      <c r="E12284" s="68"/>
      <c r="F12284" s="68"/>
      <c r="G12284" s="68"/>
      <c r="H12284" s="68"/>
      <c r="I12284" s="68"/>
      <c r="J12284" s="68"/>
      <c r="K12284" s="68"/>
    </row>
    <row r="12285" spans="1:11" ht="15">
      <c r="A12285" s="120"/>
      <c r="B12285" s="121" t="s">
        <v>1</v>
      </c>
      <c r="C12285" s="120" t="s">
        <v>2</v>
      </c>
      <c r="D12285" s="120" t="s">
        <v>3</v>
      </c>
      <c r="E12285" s="144" t="s">
        <v>2279</v>
      </c>
      <c r="F12285" s="144"/>
      <c r="G12285" s="122" t="s">
        <v>4</v>
      </c>
      <c r="H12285" s="121" t="s">
        <v>5</v>
      </c>
      <c r="I12285" s="121" t="s">
        <v>6</v>
      </c>
      <c r="J12285" s="121" t="s">
        <v>8</v>
      </c>
    </row>
    <row r="12286" spans="1:11" ht="38.25">
      <c r="A12286" s="123" t="s">
        <v>3963</v>
      </c>
      <c r="B12286" s="78" t="s">
        <v>6976</v>
      </c>
      <c r="C12286" s="123" t="s">
        <v>120</v>
      </c>
      <c r="D12286" s="123" t="s">
        <v>6977</v>
      </c>
      <c r="E12286" s="150" t="s">
        <v>2411</v>
      </c>
      <c r="F12286" s="150"/>
      <c r="G12286" s="77" t="s">
        <v>80</v>
      </c>
      <c r="H12286" s="67">
        <v>1</v>
      </c>
      <c r="I12286" s="79">
        <v>6.61</v>
      </c>
      <c r="J12286" s="79">
        <v>6.61</v>
      </c>
    </row>
    <row r="12287" spans="1:11">
      <c r="A12287" s="128"/>
      <c r="B12287" s="128"/>
      <c r="C12287" s="128"/>
      <c r="D12287" s="128"/>
      <c r="E12287" s="128"/>
      <c r="F12287" s="128" t="s">
        <v>4330</v>
      </c>
      <c r="G12287" s="128"/>
      <c r="H12287" s="128"/>
      <c r="I12287" s="128"/>
      <c r="J12287" s="110">
        <v>0</v>
      </c>
    </row>
    <row r="12288" spans="1:11">
      <c r="A12288" s="128"/>
      <c r="B12288" s="128"/>
      <c r="C12288" s="128"/>
      <c r="D12288" s="128"/>
      <c r="E12288" s="128"/>
      <c r="F12288" s="128" t="s">
        <v>4331</v>
      </c>
      <c r="G12288" s="128"/>
      <c r="H12288" s="128"/>
      <c r="I12288" s="128"/>
      <c r="J12288" s="110">
        <v>1</v>
      </c>
    </row>
    <row r="12289" spans="1:11">
      <c r="A12289" s="128"/>
      <c r="B12289" s="128"/>
      <c r="C12289" s="128"/>
      <c r="D12289" s="128"/>
      <c r="E12289" s="128"/>
      <c r="F12289" s="128" t="s">
        <v>4332</v>
      </c>
      <c r="G12289" s="128"/>
      <c r="H12289" s="128"/>
      <c r="I12289" s="128"/>
      <c r="J12289" s="110">
        <v>0</v>
      </c>
    </row>
    <row r="12290" spans="1:11" ht="30">
      <c r="A12290" s="120" t="s">
        <v>4333</v>
      </c>
      <c r="B12290" s="121" t="s">
        <v>1</v>
      </c>
      <c r="C12290" s="120" t="s">
        <v>2</v>
      </c>
      <c r="D12290" s="120" t="s">
        <v>4334</v>
      </c>
      <c r="E12290" s="121" t="s">
        <v>3953</v>
      </c>
      <c r="F12290" s="121" t="s">
        <v>4335</v>
      </c>
      <c r="G12290" s="121" t="s">
        <v>4336</v>
      </c>
      <c r="H12290" s="121"/>
      <c r="I12290" s="121"/>
      <c r="J12290" s="121" t="s">
        <v>4323</v>
      </c>
    </row>
    <row r="12291" spans="1:11" ht="25.5">
      <c r="A12291" s="124" t="s">
        <v>3973</v>
      </c>
      <c r="B12291" s="64" t="s">
        <v>5460</v>
      </c>
      <c r="C12291" s="124" t="s">
        <v>120</v>
      </c>
      <c r="D12291" s="124" t="s">
        <v>5461</v>
      </c>
      <c r="E12291" s="71">
        <v>1</v>
      </c>
      <c r="F12291" s="84" t="s">
        <v>80</v>
      </c>
      <c r="G12291" s="147" t="s">
        <v>2770</v>
      </c>
      <c r="H12291" s="147"/>
      <c r="I12291" s="148"/>
      <c r="J12291" s="125" t="s">
        <v>2770</v>
      </c>
    </row>
    <row r="12292" spans="1:11" ht="38.25">
      <c r="A12292" s="124" t="s">
        <v>3973</v>
      </c>
      <c r="B12292" s="64" t="s">
        <v>7311</v>
      </c>
      <c r="C12292" s="124" t="s">
        <v>120</v>
      </c>
      <c r="D12292" s="124" t="s">
        <v>7312</v>
      </c>
      <c r="E12292" s="71">
        <v>1</v>
      </c>
      <c r="F12292" s="84" t="s">
        <v>80</v>
      </c>
      <c r="G12292" s="147" t="s">
        <v>5319</v>
      </c>
      <c r="H12292" s="147"/>
      <c r="I12292" s="148"/>
      <c r="J12292" s="125" t="s">
        <v>5319</v>
      </c>
    </row>
    <row r="12293" spans="1:11" ht="38.25">
      <c r="A12293" s="124" t="s">
        <v>3973</v>
      </c>
      <c r="B12293" s="64" t="s">
        <v>5458</v>
      </c>
      <c r="C12293" s="124" t="s">
        <v>120</v>
      </c>
      <c r="D12293" s="124" t="s">
        <v>5459</v>
      </c>
      <c r="E12293" s="71">
        <v>1</v>
      </c>
      <c r="F12293" s="84" t="s">
        <v>80</v>
      </c>
      <c r="G12293" s="147" t="s">
        <v>2553</v>
      </c>
      <c r="H12293" s="147"/>
      <c r="I12293" s="148"/>
      <c r="J12293" s="125" t="s">
        <v>2553</v>
      </c>
    </row>
    <row r="12294" spans="1:11" ht="25.5">
      <c r="A12294" s="124" t="s">
        <v>3973</v>
      </c>
      <c r="B12294" s="64" t="s">
        <v>5452</v>
      </c>
      <c r="C12294" s="124" t="s">
        <v>120</v>
      </c>
      <c r="D12294" s="124" t="s">
        <v>5453</v>
      </c>
      <c r="E12294" s="71">
        <v>1</v>
      </c>
      <c r="F12294" s="84" t="s">
        <v>80</v>
      </c>
      <c r="G12294" s="147" t="s">
        <v>2649</v>
      </c>
      <c r="H12294" s="147"/>
      <c r="I12294" s="148"/>
      <c r="J12294" s="125" t="s">
        <v>2649</v>
      </c>
    </row>
    <row r="12295" spans="1:11">
      <c r="A12295" s="128"/>
      <c r="B12295" s="128"/>
      <c r="C12295" s="128"/>
      <c r="D12295" s="128"/>
      <c r="E12295" s="128"/>
      <c r="F12295" s="128" t="s">
        <v>4343</v>
      </c>
      <c r="G12295" s="128"/>
      <c r="H12295" s="128"/>
      <c r="I12295" s="128"/>
      <c r="J12295" s="110">
        <v>3.49</v>
      </c>
    </row>
    <row r="12296" spans="1:11" ht="30">
      <c r="A12296" s="120" t="s">
        <v>4344</v>
      </c>
      <c r="B12296" s="121" t="s">
        <v>1</v>
      </c>
      <c r="C12296" s="120" t="s">
        <v>2</v>
      </c>
      <c r="D12296" s="120" t="s">
        <v>4345</v>
      </c>
      <c r="E12296" s="121" t="s">
        <v>3953</v>
      </c>
      <c r="F12296" s="121" t="s">
        <v>4335</v>
      </c>
      <c r="G12296" s="121" t="s">
        <v>4336</v>
      </c>
      <c r="H12296" s="121"/>
      <c r="I12296" s="121"/>
      <c r="J12296" s="121" t="s">
        <v>4323</v>
      </c>
    </row>
    <row r="12297" spans="1:11">
      <c r="A12297" s="116" t="s">
        <v>3963</v>
      </c>
      <c r="B12297" s="117" t="s">
        <v>5462</v>
      </c>
      <c r="C12297" s="116" t="s">
        <v>120</v>
      </c>
      <c r="D12297" s="116" t="s">
        <v>5463</v>
      </c>
      <c r="E12297" s="7">
        <v>0.1222222</v>
      </c>
      <c r="F12297" s="5" t="s">
        <v>4981</v>
      </c>
      <c r="G12297" s="149" t="s">
        <v>5464</v>
      </c>
      <c r="H12297" s="149"/>
      <c r="I12297" s="136"/>
      <c r="J12297" s="126" t="s">
        <v>7313</v>
      </c>
    </row>
    <row r="12298" spans="1:11">
      <c r="A12298" s="128"/>
      <c r="B12298" s="128"/>
      <c r="C12298" s="128"/>
      <c r="D12298" s="128"/>
      <c r="E12298" s="128"/>
      <c r="F12298" s="128" t="s">
        <v>4355</v>
      </c>
      <c r="G12298" s="128"/>
      <c r="H12298" s="128"/>
      <c r="I12298" s="128"/>
      <c r="J12298" s="110">
        <v>3.1191</v>
      </c>
    </row>
    <row r="12299" spans="1:11">
      <c r="A12299" s="115"/>
      <c r="B12299" s="115"/>
      <c r="C12299" s="115"/>
      <c r="D12299" s="115"/>
      <c r="E12299" s="115" t="s">
        <v>3983</v>
      </c>
      <c r="F12299" s="73">
        <v>0</v>
      </c>
      <c r="G12299" s="115" t="s">
        <v>3984</v>
      </c>
      <c r="H12299" s="73">
        <v>2.31</v>
      </c>
      <c r="I12299" s="115" t="s">
        <v>3985</v>
      </c>
      <c r="J12299" s="73">
        <v>2.3115151352800001</v>
      </c>
    </row>
    <row r="12300" spans="1:11" ht="15" thickBot="1">
      <c r="A12300" s="115"/>
      <c r="B12300" s="115"/>
      <c r="C12300" s="115"/>
      <c r="D12300" s="115"/>
      <c r="E12300" s="115" t="s">
        <v>3986</v>
      </c>
      <c r="F12300" s="73">
        <v>1.51</v>
      </c>
      <c r="G12300" s="115"/>
      <c r="H12300" s="138" t="s">
        <v>3987</v>
      </c>
      <c r="I12300" s="138"/>
      <c r="J12300" s="73">
        <v>8.1199999999999992</v>
      </c>
    </row>
    <row r="12301" spans="1:11" ht="15" thickTop="1">
      <c r="A12301" s="68"/>
      <c r="B12301" s="68"/>
      <c r="C12301" s="68"/>
      <c r="D12301" s="68"/>
      <c r="E12301" s="68"/>
      <c r="F12301" s="68"/>
      <c r="G12301" s="68"/>
      <c r="H12301" s="68"/>
      <c r="I12301" s="68"/>
      <c r="J12301" s="68"/>
    </row>
    <row r="12302" spans="1:11" ht="15">
      <c r="A12302" s="120"/>
      <c r="B12302" s="121" t="s">
        <v>1</v>
      </c>
      <c r="C12302" s="120" t="s">
        <v>2</v>
      </c>
      <c r="D12302" s="120" t="s">
        <v>3</v>
      </c>
      <c r="E12302" s="144" t="s">
        <v>2279</v>
      </c>
      <c r="F12302" s="144"/>
      <c r="G12302" s="122" t="s">
        <v>4</v>
      </c>
      <c r="H12302" s="121" t="s">
        <v>5</v>
      </c>
      <c r="I12302" s="121" t="s">
        <v>3962</v>
      </c>
      <c r="J12302" s="121" t="s">
        <v>6</v>
      </c>
      <c r="K12302" s="121" t="s">
        <v>8</v>
      </c>
    </row>
    <row r="12303" spans="1:11" ht="51">
      <c r="A12303" s="123" t="s">
        <v>3963</v>
      </c>
      <c r="B12303" s="78" t="s">
        <v>5403</v>
      </c>
      <c r="C12303" s="123" t="s">
        <v>17</v>
      </c>
      <c r="D12303" s="123" t="s">
        <v>5404</v>
      </c>
      <c r="E12303" s="150" t="s">
        <v>3798</v>
      </c>
      <c r="F12303" s="150"/>
      <c r="G12303" s="77" t="s">
        <v>26</v>
      </c>
      <c r="H12303" s="67">
        <v>1</v>
      </c>
      <c r="I12303" s="79"/>
      <c r="J12303" s="79">
        <v>54.25</v>
      </c>
      <c r="K12303" s="79">
        <v>54.25</v>
      </c>
    </row>
    <row r="12304" spans="1:11" ht="25.5">
      <c r="A12304" s="116" t="s">
        <v>3964</v>
      </c>
      <c r="B12304" s="117" t="s">
        <v>4490</v>
      </c>
      <c r="C12304" s="116" t="s">
        <v>17</v>
      </c>
      <c r="D12304" s="116" t="s">
        <v>4491</v>
      </c>
      <c r="E12304" s="136" t="s">
        <v>2323</v>
      </c>
      <c r="F12304" s="136"/>
      <c r="G12304" s="5" t="s">
        <v>3967</v>
      </c>
      <c r="H12304" s="7">
        <v>0.1711</v>
      </c>
      <c r="I12304" s="7">
        <v>0</v>
      </c>
      <c r="J12304" s="69">
        <v>23.13</v>
      </c>
      <c r="K12304" s="69">
        <v>3.95</v>
      </c>
    </row>
    <row r="12305" spans="1:11" ht="25.5">
      <c r="A12305" s="116" t="s">
        <v>3964</v>
      </c>
      <c r="B12305" s="117" t="s">
        <v>4488</v>
      </c>
      <c r="C12305" s="116" t="s">
        <v>17</v>
      </c>
      <c r="D12305" s="116" t="s">
        <v>4489</v>
      </c>
      <c r="E12305" s="136" t="s">
        <v>2323</v>
      </c>
      <c r="F12305" s="136"/>
      <c r="G12305" s="5" t="s">
        <v>3967</v>
      </c>
      <c r="H12305" s="7">
        <v>0.75280000000000002</v>
      </c>
      <c r="I12305" s="7">
        <v>0</v>
      </c>
      <c r="J12305" s="69">
        <v>32.57</v>
      </c>
      <c r="K12305" s="69">
        <v>24.51</v>
      </c>
    </row>
    <row r="12306" spans="1:11" ht="25.5">
      <c r="A12306" s="124" t="s">
        <v>3973</v>
      </c>
      <c r="B12306" s="64" t="s">
        <v>5981</v>
      </c>
      <c r="C12306" s="124" t="s">
        <v>17</v>
      </c>
      <c r="D12306" s="124" t="s">
        <v>5982</v>
      </c>
      <c r="E12306" s="148" t="s">
        <v>3976</v>
      </c>
      <c r="F12306" s="148"/>
      <c r="G12306" s="84" t="s">
        <v>72</v>
      </c>
      <c r="H12306" s="71">
        <v>2.2222</v>
      </c>
      <c r="I12306" s="71">
        <v>0</v>
      </c>
      <c r="J12306" s="70">
        <v>1.22</v>
      </c>
      <c r="K12306" s="70">
        <v>2.71</v>
      </c>
    </row>
    <row r="12307" spans="1:11">
      <c r="A12307" s="124" t="s">
        <v>3973</v>
      </c>
      <c r="B12307" s="64" t="s">
        <v>5491</v>
      </c>
      <c r="C12307" s="124" t="s">
        <v>17</v>
      </c>
      <c r="D12307" s="124" t="s">
        <v>5492</v>
      </c>
      <c r="E12307" s="148" t="s">
        <v>3976</v>
      </c>
      <c r="F12307" s="148"/>
      <c r="G12307" s="84" t="s">
        <v>72</v>
      </c>
      <c r="H12307" s="71">
        <v>7</v>
      </c>
      <c r="I12307" s="71">
        <v>0</v>
      </c>
      <c r="J12307" s="70">
        <v>0.31</v>
      </c>
      <c r="K12307" s="70">
        <v>2.17</v>
      </c>
    </row>
    <row r="12308" spans="1:11" ht="38.25">
      <c r="A12308" s="124" t="s">
        <v>3973</v>
      </c>
      <c r="B12308" s="64" t="s">
        <v>5808</v>
      </c>
      <c r="C12308" s="124" t="s">
        <v>17</v>
      </c>
      <c r="D12308" s="124" t="s">
        <v>5809</v>
      </c>
      <c r="E12308" s="148" t="s">
        <v>3976</v>
      </c>
      <c r="F12308" s="148"/>
      <c r="G12308" s="84" t="s">
        <v>72</v>
      </c>
      <c r="H12308" s="71">
        <v>7</v>
      </c>
      <c r="I12308" s="71">
        <v>0</v>
      </c>
      <c r="J12308" s="70">
        <v>1.43</v>
      </c>
      <c r="K12308" s="70">
        <v>10.01</v>
      </c>
    </row>
    <row r="12309" spans="1:11">
      <c r="A12309" s="124" t="s">
        <v>3973</v>
      </c>
      <c r="B12309" s="64" t="s">
        <v>6029</v>
      </c>
      <c r="C12309" s="124" t="s">
        <v>17</v>
      </c>
      <c r="D12309" s="124" t="s">
        <v>6030</v>
      </c>
      <c r="E12309" s="148" t="s">
        <v>3976</v>
      </c>
      <c r="F12309" s="148"/>
      <c r="G12309" s="84" t="s">
        <v>26</v>
      </c>
      <c r="H12309" s="71">
        <v>1.1111</v>
      </c>
      <c r="I12309" s="71">
        <v>0</v>
      </c>
      <c r="J12309" s="70">
        <v>3.74</v>
      </c>
      <c r="K12309" s="70">
        <v>4.1500000000000004</v>
      </c>
    </row>
    <row r="12310" spans="1:11">
      <c r="A12310" s="124" t="s">
        <v>3973</v>
      </c>
      <c r="B12310" s="64" t="s">
        <v>7314</v>
      </c>
      <c r="C12310" s="124" t="s">
        <v>17</v>
      </c>
      <c r="D12310" s="124" t="s">
        <v>7315</v>
      </c>
      <c r="E12310" s="148" t="s">
        <v>3976</v>
      </c>
      <c r="F12310" s="148"/>
      <c r="G12310" s="84" t="s">
        <v>26</v>
      </c>
      <c r="H12310" s="71">
        <v>0.5</v>
      </c>
      <c r="I12310" s="71">
        <v>0</v>
      </c>
      <c r="J12310" s="70">
        <v>13.51</v>
      </c>
      <c r="K12310" s="70">
        <v>6.75</v>
      </c>
    </row>
    <row r="12311" spans="1:11" ht="25.5">
      <c r="A12311" s="115"/>
      <c r="B12311" s="115"/>
      <c r="C12311" s="115"/>
      <c r="D12311" s="115"/>
      <c r="E12311" s="115"/>
      <c r="F12311" s="115" t="s">
        <v>3983</v>
      </c>
      <c r="G12311" s="73">
        <v>21.5</v>
      </c>
      <c r="H12311" s="115" t="s">
        <v>3984</v>
      </c>
      <c r="I12311" s="73">
        <v>0</v>
      </c>
      <c r="J12311" s="115" t="s">
        <v>3985</v>
      </c>
      <c r="K12311" s="73">
        <v>21.5</v>
      </c>
    </row>
    <row r="12312" spans="1:11" ht="26.25" thickBot="1">
      <c r="A12312" s="115"/>
      <c r="B12312" s="115"/>
      <c r="C12312" s="115"/>
      <c r="D12312" s="115"/>
      <c r="E12312" s="115"/>
      <c r="F12312" s="115" t="s">
        <v>3986</v>
      </c>
      <c r="G12312" s="73">
        <v>12.41</v>
      </c>
      <c r="H12312" s="138"/>
      <c r="I12312" s="138" t="s">
        <v>3987</v>
      </c>
      <c r="J12312" s="115"/>
      <c r="K12312" s="73">
        <v>66.66</v>
      </c>
    </row>
    <row r="12313" spans="1:11" ht="15" thickTop="1">
      <c r="A12313" s="68"/>
      <c r="B12313" s="68"/>
      <c r="C12313" s="68"/>
      <c r="D12313" s="68"/>
      <c r="E12313" s="68"/>
      <c r="F12313" s="68"/>
      <c r="G12313" s="68"/>
      <c r="H12313" s="68"/>
      <c r="I12313" s="68"/>
      <c r="J12313" s="68"/>
      <c r="K12313" s="68"/>
    </row>
    <row r="12314" spans="1:11" ht="15">
      <c r="A12314" s="120"/>
      <c r="B12314" s="121" t="s">
        <v>1</v>
      </c>
      <c r="C12314" s="120" t="s">
        <v>2</v>
      </c>
      <c r="D12314" s="120" t="s">
        <v>3</v>
      </c>
      <c r="E12314" s="144" t="s">
        <v>2279</v>
      </c>
      <c r="F12314" s="144"/>
      <c r="G12314" s="122" t="s">
        <v>4</v>
      </c>
      <c r="H12314" s="121" t="s">
        <v>5</v>
      </c>
      <c r="I12314" s="121" t="s">
        <v>6</v>
      </c>
      <c r="J12314" s="121" t="s">
        <v>8</v>
      </c>
    </row>
    <row r="12315" spans="1:11" ht="38.25">
      <c r="A12315" s="123" t="s">
        <v>3963</v>
      </c>
      <c r="B12315" s="78" t="s">
        <v>5947</v>
      </c>
      <c r="C12315" s="123" t="s">
        <v>120</v>
      </c>
      <c r="D12315" s="123" t="s">
        <v>5948</v>
      </c>
      <c r="E12315" s="150" t="s">
        <v>2411</v>
      </c>
      <c r="F12315" s="150"/>
      <c r="G12315" s="77" t="s">
        <v>80</v>
      </c>
      <c r="H12315" s="67">
        <v>1</v>
      </c>
      <c r="I12315" s="79">
        <v>10.14</v>
      </c>
      <c r="J12315" s="79">
        <v>10.14</v>
      </c>
    </row>
    <row r="12316" spans="1:11">
      <c r="A12316" s="128"/>
      <c r="B12316" s="128"/>
      <c r="C12316" s="128"/>
      <c r="D12316" s="128"/>
      <c r="E12316" s="128"/>
      <c r="F12316" s="128" t="s">
        <v>4330</v>
      </c>
      <c r="G12316" s="128"/>
      <c r="H12316" s="128"/>
      <c r="I12316" s="128"/>
      <c r="J12316" s="110">
        <v>0</v>
      </c>
    </row>
    <row r="12317" spans="1:11">
      <c r="A12317" s="128"/>
      <c r="B12317" s="128"/>
      <c r="C12317" s="128"/>
      <c r="D12317" s="128"/>
      <c r="E12317" s="128"/>
      <c r="F12317" s="128" t="s">
        <v>4331</v>
      </c>
      <c r="G12317" s="128"/>
      <c r="H12317" s="128"/>
      <c r="I12317" s="128"/>
      <c r="J12317" s="110">
        <v>1</v>
      </c>
    </row>
    <row r="12318" spans="1:11">
      <c r="A12318" s="128"/>
      <c r="B12318" s="128"/>
      <c r="C12318" s="128"/>
      <c r="D12318" s="128"/>
      <c r="E12318" s="128"/>
      <c r="F12318" s="128" t="s">
        <v>4332</v>
      </c>
      <c r="G12318" s="128"/>
      <c r="H12318" s="128"/>
      <c r="I12318" s="128"/>
      <c r="J12318" s="110">
        <v>0</v>
      </c>
    </row>
    <row r="12319" spans="1:11" ht="30">
      <c r="A12319" s="120" t="s">
        <v>4333</v>
      </c>
      <c r="B12319" s="121" t="s">
        <v>1</v>
      </c>
      <c r="C12319" s="120" t="s">
        <v>2</v>
      </c>
      <c r="D12319" s="120" t="s">
        <v>4334</v>
      </c>
      <c r="E12319" s="121" t="s">
        <v>3953</v>
      </c>
      <c r="F12319" s="121" t="s">
        <v>4335</v>
      </c>
      <c r="G12319" s="121" t="s">
        <v>4336</v>
      </c>
      <c r="H12319" s="121"/>
      <c r="I12319" s="121"/>
      <c r="J12319" s="121" t="s">
        <v>4323</v>
      </c>
    </row>
    <row r="12320" spans="1:11" ht="38.25">
      <c r="A12320" s="124" t="s">
        <v>3973</v>
      </c>
      <c r="B12320" s="64" t="s">
        <v>7316</v>
      </c>
      <c r="C12320" s="124" t="s">
        <v>120</v>
      </c>
      <c r="D12320" s="124" t="s">
        <v>7317</v>
      </c>
      <c r="E12320" s="71">
        <v>1</v>
      </c>
      <c r="F12320" s="84" t="s">
        <v>80</v>
      </c>
      <c r="G12320" s="147" t="s">
        <v>7318</v>
      </c>
      <c r="H12320" s="147"/>
      <c r="I12320" s="148"/>
      <c r="J12320" s="125" t="s">
        <v>7318</v>
      </c>
    </row>
    <row r="12321" spans="1:11">
      <c r="A12321" s="128"/>
      <c r="B12321" s="128"/>
      <c r="C12321" s="128"/>
      <c r="D12321" s="128"/>
      <c r="E12321" s="128"/>
      <c r="F12321" s="128" t="s">
        <v>4343</v>
      </c>
      <c r="G12321" s="128"/>
      <c r="H12321" s="128"/>
      <c r="I12321" s="128"/>
      <c r="J12321" s="110">
        <v>5.46</v>
      </c>
    </row>
    <row r="12322" spans="1:11" ht="30">
      <c r="A12322" s="120" t="s">
        <v>4344</v>
      </c>
      <c r="B12322" s="121" t="s">
        <v>1</v>
      </c>
      <c r="C12322" s="120" t="s">
        <v>2</v>
      </c>
      <c r="D12322" s="120" t="s">
        <v>4345</v>
      </c>
      <c r="E12322" s="121" t="s">
        <v>3953</v>
      </c>
      <c r="F12322" s="121" t="s">
        <v>4335</v>
      </c>
      <c r="G12322" s="121" t="s">
        <v>4336</v>
      </c>
      <c r="H12322" s="121"/>
      <c r="I12322" s="121"/>
      <c r="J12322" s="121" t="s">
        <v>4323</v>
      </c>
    </row>
    <row r="12323" spans="1:11">
      <c r="A12323" s="116" t="s">
        <v>3963</v>
      </c>
      <c r="B12323" s="117" t="s">
        <v>5462</v>
      </c>
      <c r="C12323" s="116" t="s">
        <v>120</v>
      </c>
      <c r="D12323" s="116" t="s">
        <v>5463</v>
      </c>
      <c r="E12323" s="7">
        <v>0.1833333</v>
      </c>
      <c r="F12323" s="5" t="s">
        <v>4981</v>
      </c>
      <c r="G12323" s="149" t="s">
        <v>5464</v>
      </c>
      <c r="H12323" s="149"/>
      <c r="I12323" s="136"/>
      <c r="J12323" s="126" t="s">
        <v>7319</v>
      </c>
    </row>
    <row r="12324" spans="1:11">
      <c r="A12324" s="128"/>
      <c r="B12324" s="128"/>
      <c r="C12324" s="128"/>
      <c r="D12324" s="128"/>
      <c r="E12324" s="128"/>
      <c r="F12324" s="128" t="s">
        <v>4355</v>
      </c>
      <c r="G12324" s="128"/>
      <c r="H12324" s="128"/>
      <c r="I12324" s="128"/>
      <c r="J12324" s="110">
        <v>4.6787000000000001</v>
      </c>
    </row>
    <row r="12325" spans="1:11">
      <c r="A12325" s="115"/>
      <c r="B12325" s="115"/>
      <c r="C12325" s="115"/>
      <c r="D12325" s="115"/>
      <c r="E12325" s="115" t="s">
        <v>3983</v>
      </c>
      <c r="F12325" s="73">
        <v>0</v>
      </c>
      <c r="G12325" s="115" t="s">
        <v>3984</v>
      </c>
      <c r="H12325" s="73">
        <v>3.47</v>
      </c>
      <c r="I12325" s="115" t="s">
        <v>3985</v>
      </c>
      <c r="J12325" s="73">
        <v>3.4672727029199999</v>
      </c>
    </row>
    <row r="12326" spans="1:11" ht="15" thickBot="1">
      <c r="A12326" s="115"/>
      <c r="B12326" s="115"/>
      <c r="C12326" s="115"/>
      <c r="D12326" s="115"/>
      <c r="E12326" s="115" t="s">
        <v>3986</v>
      </c>
      <c r="F12326" s="73">
        <v>2.3199999999999998</v>
      </c>
      <c r="G12326" s="115"/>
      <c r="H12326" s="138" t="s">
        <v>3987</v>
      </c>
      <c r="I12326" s="138"/>
      <c r="J12326" s="73">
        <v>12.46</v>
      </c>
    </row>
    <row r="12327" spans="1:11" ht="15" thickTop="1">
      <c r="A12327" s="68"/>
      <c r="B12327" s="68"/>
      <c r="C12327" s="68"/>
      <c r="D12327" s="68"/>
      <c r="E12327" s="68"/>
      <c r="F12327" s="68"/>
      <c r="G12327" s="68"/>
      <c r="H12327" s="68"/>
      <c r="I12327" s="68"/>
      <c r="J12327" s="68"/>
    </row>
    <row r="12328" spans="1:11" ht="15">
      <c r="A12328" s="120"/>
      <c r="B12328" s="121" t="s">
        <v>1</v>
      </c>
      <c r="C12328" s="120" t="s">
        <v>2</v>
      </c>
      <c r="D12328" s="120" t="s">
        <v>3</v>
      </c>
      <c r="E12328" s="144" t="s">
        <v>2279</v>
      </c>
      <c r="F12328" s="144"/>
      <c r="G12328" s="122" t="s">
        <v>4</v>
      </c>
      <c r="H12328" s="121" t="s">
        <v>5</v>
      </c>
      <c r="I12328" s="121" t="s">
        <v>3962</v>
      </c>
      <c r="J12328" s="121" t="s">
        <v>6</v>
      </c>
      <c r="K12328" s="121" t="s">
        <v>8</v>
      </c>
    </row>
    <row r="12329" spans="1:11" ht="38.25">
      <c r="A12329" s="123" t="s">
        <v>3963</v>
      </c>
      <c r="B12329" s="78" t="s">
        <v>5588</v>
      </c>
      <c r="C12329" s="123" t="s">
        <v>17</v>
      </c>
      <c r="D12329" s="123" t="s">
        <v>5589</v>
      </c>
      <c r="E12329" s="150" t="s">
        <v>2386</v>
      </c>
      <c r="F12329" s="150"/>
      <c r="G12329" s="77" t="s">
        <v>72</v>
      </c>
      <c r="H12329" s="67">
        <v>1</v>
      </c>
      <c r="I12329" s="79"/>
      <c r="J12329" s="79">
        <v>11.35</v>
      </c>
      <c r="K12329" s="79">
        <v>11.35</v>
      </c>
    </row>
    <row r="12330" spans="1:11" ht="25.5">
      <c r="A12330" s="116" t="s">
        <v>3964</v>
      </c>
      <c r="B12330" s="117" t="s">
        <v>4490</v>
      </c>
      <c r="C12330" s="116" t="s">
        <v>17</v>
      </c>
      <c r="D12330" s="116" t="s">
        <v>4491</v>
      </c>
      <c r="E12330" s="136" t="s">
        <v>2323</v>
      </c>
      <c r="F12330" s="136"/>
      <c r="G12330" s="5" t="s">
        <v>3967</v>
      </c>
      <c r="H12330" s="7">
        <v>0.128</v>
      </c>
      <c r="I12330" s="7">
        <v>0</v>
      </c>
      <c r="J12330" s="69">
        <v>23.13</v>
      </c>
      <c r="K12330" s="69">
        <v>2.96</v>
      </c>
    </row>
    <row r="12331" spans="1:11" ht="25.5">
      <c r="A12331" s="116" t="s">
        <v>3964</v>
      </c>
      <c r="B12331" s="117" t="s">
        <v>4488</v>
      </c>
      <c r="C12331" s="116" t="s">
        <v>17</v>
      </c>
      <c r="D12331" s="116" t="s">
        <v>4489</v>
      </c>
      <c r="E12331" s="136" t="s">
        <v>2323</v>
      </c>
      <c r="F12331" s="136"/>
      <c r="G12331" s="5" t="s">
        <v>3967</v>
      </c>
      <c r="H12331" s="7">
        <v>0.128</v>
      </c>
      <c r="I12331" s="7">
        <v>0</v>
      </c>
      <c r="J12331" s="69">
        <v>32.57</v>
      </c>
      <c r="K12331" s="69">
        <v>4.16</v>
      </c>
    </row>
    <row r="12332" spans="1:11" ht="25.5">
      <c r="A12332" s="124" t="s">
        <v>3973</v>
      </c>
      <c r="B12332" s="64" t="s">
        <v>7320</v>
      </c>
      <c r="C12332" s="124" t="s">
        <v>17</v>
      </c>
      <c r="D12332" s="124" t="s">
        <v>7321</v>
      </c>
      <c r="E12332" s="148" t="s">
        <v>3976</v>
      </c>
      <c r="F12332" s="148"/>
      <c r="G12332" s="84" t="s">
        <v>72</v>
      </c>
      <c r="H12332" s="71">
        <v>1</v>
      </c>
      <c r="I12332" s="71">
        <v>0</v>
      </c>
      <c r="J12332" s="70">
        <v>2.79</v>
      </c>
      <c r="K12332" s="70">
        <v>2.79</v>
      </c>
    </row>
    <row r="12333" spans="1:11" ht="38.25">
      <c r="A12333" s="124" t="s">
        <v>3973</v>
      </c>
      <c r="B12333" s="64" t="s">
        <v>7322</v>
      </c>
      <c r="C12333" s="124" t="s">
        <v>17</v>
      </c>
      <c r="D12333" s="124" t="s">
        <v>7323</v>
      </c>
      <c r="E12333" s="148" t="s">
        <v>3976</v>
      </c>
      <c r="F12333" s="148"/>
      <c r="G12333" s="84" t="s">
        <v>72</v>
      </c>
      <c r="H12333" s="71">
        <v>1</v>
      </c>
      <c r="I12333" s="71">
        <v>0</v>
      </c>
      <c r="J12333" s="70">
        <v>1.44</v>
      </c>
      <c r="K12333" s="70">
        <v>1.44</v>
      </c>
    </row>
    <row r="12334" spans="1:11" ht="25.5">
      <c r="A12334" s="115"/>
      <c r="B12334" s="115"/>
      <c r="C12334" s="115"/>
      <c r="D12334" s="115"/>
      <c r="E12334" s="115"/>
      <c r="F12334" s="115" t="s">
        <v>3983</v>
      </c>
      <c r="G12334" s="73">
        <v>5.19</v>
      </c>
      <c r="H12334" s="115" t="s">
        <v>3984</v>
      </c>
      <c r="I12334" s="73">
        <v>0</v>
      </c>
      <c r="J12334" s="115" t="s">
        <v>3985</v>
      </c>
      <c r="K12334" s="73">
        <v>5.19</v>
      </c>
    </row>
    <row r="12335" spans="1:11" ht="26.25" thickBot="1">
      <c r="A12335" s="115"/>
      <c r="B12335" s="115"/>
      <c r="C12335" s="115"/>
      <c r="D12335" s="115"/>
      <c r="E12335" s="115"/>
      <c r="F12335" s="115" t="s">
        <v>3986</v>
      </c>
      <c r="G12335" s="73">
        <v>2.59</v>
      </c>
      <c r="H12335" s="138"/>
      <c r="I12335" s="138" t="s">
        <v>3987</v>
      </c>
      <c r="J12335" s="115"/>
      <c r="K12335" s="73">
        <v>13.94</v>
      </c>
    </row>
    <row r="12336" spans="1:11" ht="15" thickTop="1">
      <c r="A12336" s="68"/>
      <c r="B12336" s="68"/>
      <c r="C12336" s="68"/>
      <c r="D12336" s="68"/>
      <c r="E12336" s="68"/>
      <c r="F12336" s="68"/>
      <c r="G12336" s="68"/>
      <c r="H12336" s="68"/>
      <c r="I12336" s="68"/>
      <c r="J12336" s="68"/>
      <c r="K12336" s="68"/>
    </row>
    <row r="12337" spans="1:11" ht="15">
      <c r="A12337" s="120"/>
      <c r="B12337" s="121" t="s">
        <v>1</v>
      </c>
      <c r="C12337" s="120" t="s">
        <v>2</v>
      </c>
      <c r="D12337" s="120" t="s">
        <v>3</v>
      </c>
      <c r="E12337" s="144" t="s">
        <v>2279</v>
      </c>
      <c r="F12337" s="144"/>
      <c r="G12337" s="122" t="s">
        <v>4</v>
      </c>
      <c r="H12337" s="121" t="s">
        <v>5</v>
      </c>
      <c r="I12337" s="121" t="s">
        <v>3962</v>
      </c>
      <c r="J12337" s="121" t="s">
        <v>6</v>
      </c>
      <c r="K12337" s="121" t="s">
        <v>8</v>
      </c>
    </row>
    <row r="12338" spans="1:11" ht="38.25">
      <c r="A12338" s="123" t="s">
        <v>3963</v>
      </c>
      <c r="B12338" s="78" t="s">
        <v>5630</v>
      </c>
      <c r="C12338" s="123" t="s">
        <v>17</v>
      </c>
      <c r="D12338" s="123" t="s">
        <v>5631</v>
      </c>
      <c r="E12338" s="150" t="s">
        <v>2386</v>
      </c>
      <c r="F12338" s="150"/>
      <c r="G12338" s="77" t="s">
        <v>72</v>
      </c>
      <c r="H12338" s="67">
        <v>1</v>
      </c>
      <c r="I12338" s="79"/>
      <c r="J12338" s="79">
        <v>16.37</v>
      </c>
      <c r="K12338" s="79">
        <v>16.37</v>
      </c>
    </row>
    <row r="12339" spans="1:11" ht="25.5">
      <c r="A12339" s="116" t="s">
        <v>3964</v>
      </c>
      <c r="B12339" s="117" t="s">
        <v>4490</v>
      </c>
      <c r="C12339" s="116" t="s">
        <v>17</v>
      </c>
      <c r="D12339" s="116" t="s">
        <v>4491</v>
      </c>
      <c r="E12339" s="136" t="s">
        <v>2323</v>
      </c>
      <c r="F12339" s="136"/>
      <c r="G12339" s="5" t="s">
        <v>3967</v>
      </c>
      <c r="H12339" s="7">
        <v>0.15</v>
      </c>
      <c r="I12339" s="7">
        <v>0</v>
      </c>
      <c r="J12339" s="69">
        <v>23.13</v>
      </c>
      <c r="K12339" s="69">
        <v>3.46</v>
      </c>
    </row>
    <row r="12340" spans="1:11" ht="25.5">
      <c r="A12340" s="116" t="s">
        <v>3964</v>
      </c>
      <c r="B12340" s="117" t="s">
        <v>4488</v>
      </c>
      <c r="C12340" s="116" t="s">
        <v>17</v>
      </c>
      <c r="D12340" s="116" t="s">
        <v>4489</v>
      </c>
      <c r="E12340" s="136" t="s">
        <v>2323</v>
      </c>
      <c r="F12340" s="136"/>
      <c r="G12340" s="5" t="s">
        <v>3967</v>
      </c>
      <c r="H12340" s="7">
        <v>0.15</v>
      </c>
      <c r="I12340" s="7">
        <v>0</v>
      </c>
      <c r="J12340" s="69">
        <v>32.57</v>
      </c>
      <c r="K12340" s="69">
        <v>4.88</v>
      </c>
    </row>
    <row r="12341" spans="1:11" ht="25.5">
      <c r="A12341" s="124" t="s">
        <v>3973</v>
      </c>
      <c r="B12341" s="64" t="s">
        <v>7324</v>
      </c>
      <c r="C12341" s="124" t="s">
        <v>17</v>
      </c>
      <c r="D12341" s="124" t="s">
        <v>7325</v>
      </c>
      <c r="E12341" s="148" t="s">
        <v>3976</v>
      </c>
      <c r="F12341" s="148"/>
      <c r="G12341" s="84" t="s">
        <v>72</v>
      </c>
      <c r="H12341" s="71">
        <v>1</v>
      </c>
      <c r="I12341" s="71">
        <v>0</v>
      </c>
      <c r="J12341" s="70">
        <v>5.66</v>
      </c>
      <c r="K12341" s="70">
        <v>5.66</v>
      </c>
    </row>
    <row r="12342" spans="1:11" ht="38.25">
      <c r="A12342" s="124" t="s">
        <v>3973</v>
      </c>
      <c r="B12342" s="64" t="s">
        <v>7326</v>
      </c>
      <c r="C12342" s="124" t="s">
        <v>17</v>
      </c>
      <c r="D12342" s="124" t="s">
        <v>7327</v>
      </c>
      <c r="E12342" s="148" t="s">
        <v>3976</v>
      </c>
      <c r="F12342" s="148"/>
      <c r="G12342" s="84" t="s">
        <v>72</v>
      </c>
      <c r="H12342" s="71">
        <v>1</v>
      </c>
      <c r="I12342" s="71">
        <v>0</v>
      </c>
      <c r="J12342" s="70">
        <v>2.37</v>
      </c>
      <c r="K12342" s="70">
        <v>2.37</v>
      </c>
    </row>
    <row r="12343" spans="1:11" ht="25.5">
      <c r="A12343" s="115"/>
      <c r="B12343" s="115"/>
      <c r="C12343" s="115"/>
      <c r="D12343" s="115"/>
      <c r="E12343" s="115"/>
      <c r="F12343" s="115" t="s">
        <v>3983</v>
      </c>
      <c r="G12343" s="73">
        <v>6.08</v>
      </c>
      <c r="H12343" s="115" t="s">
        <v>3984</v>
      </c>
      <c r="I12343" s="73">
        <v>0</v>
      </c>
      <c r="J12343" s="115" t="s">
        <v>3985</v>
      </c>
      <c r="K12343" s="73">
        <v>6.08</v>
      </c>
    </row>
    <row r="12344" spans="1:11" ht="26.25" thickBot="1">
      <c r="A12344" s="115"/>
      <c r="B12344" s="115"/>
      <c r="C12344" s="115"/>
      <c r="D12344" s="115"/>
      <c r="E12344" s="115"/>
      <c r="F12344" s="115" t="s">
        <v>3986</v>
      </c>
      <c r="G12344" s="73">
        <v>3.74</v>
      </c>
      <c r="H12344" s="138"/>
      <c r="I12344" s="138" t="s">
        <v>3987</v>
      </c>
      <c r="J12344" s="115"/>
      <c r="K12344" s="73">
        <v>20.11</v>
      </c>
    </row>
    <row r="12345" spans="1:11" ht="15" thickTop="1">
      <c r="A12345" s="68"/>
      <c r="B12345" s="68"/>
      <c r="C12345" s="68"/>
      <c r="D12345" s="68"/>
      <c r="E12345" s="68"/>
      <c r="F12345" s="68"/>
      <c r="G12345" s="68"/>
      <c r="H12345" s="68"/>
      <c r="I12345" s="68"/>
      <c r="J12345" s="68"/>
      <c r="K12345" s="68"/>
    </row>
    <row r="12346" spans="1:11" ht="15">
      <c r="A12346" s="120"/>
      <c r="B12346" s="121" t="s">
        <v>1</v>
      </c>
      <c r="C12346" s="120" t="s">
        <v>2</v>
      </c>
      <c r="D12346" s="120" t="s">
        <v>3</v>
      </c>
      <c r="E12346" s="144" t="s">
        <v>2279</v>
      </c>
      <c r="F12346" s="144"/>
      <c r="G12346" s="122" t="s">
        <v>4</v>
      </c>
      <c r="H12346" s="121" t="s">
        <v>5</v>
      </c>
      <c r="I12346" s="121" t="s">
        <v>6</v>
      </c>
      <c r="J12346" s="121" t="s">
        <v>8</v>
      </c>
    </row>
    <row r="12347" spans="1:11" ht="25.5">
      <c r="A12347" s="123" t="s">
        <v>3963</v>
      </c>
      <c r="B12347" s="78" t="s">
        <v>4968</v>
      </c>
      <c r="C12347" s="123" t="s">
        <v>120</v>
      </c>
      <c r="D12347" s="123" t="s">
        <v>4969</v>
      </c>
      <c r="E12347" s="150" t="s">
        <v>2411</v>
      </c>
      <c r="F12347" s="150"/>
      <c r="G12347" s="77" t="s">
        <v>19</v>
      </c>
      <c r="H12347" s="67">
        <v>1</v>
      </c>
      <c r="I12347" s="79">
        <v>200.75</v>
      </c>
      <c r="J12347" s="79">
        <v>200.75</v>
      </c>
    </row>
    <row r="12348" spans="1:11">
      <c r="A12348" s="128"/>
      <c r="B12348" s="128"/>
      <c r="C12348" s="128"/>
      <c r="D12348" s="128"/>
      <c r="E12348" s="128"/>
      <c r="F12348" s="128" t="s">
        <v>4330</v>
      </c>
      <c r="G12348" s="128"/>
      <c r="H12348" s="128"/>
      <c r="I12348" s="128"/>
      <c r="J12348" s="110">
        <v>0</v>
      </c>
    </row>
    <row r="12349" spans="1:11">
      <c r="A12349" s="128"/>
      <c r="B12349" s="128"/>
      <c r="C12349" s="128"/>
      <c r="D12349" s="128"/>
      <c r="E12349" s="128"/>
      <c r="F12349" s="128" t="s">
        <v>4331</v>
      </c>
      <c r="G12349" s="128"/>
      <c r="H12349" s="128"/>
      <c r="I12349" s="128"/>
      <c r="J12349" s="110">
        <v>1</v>
      </c>
    </row>
    <row r="12350" spans="1:11">
      <c r="A12350" s="128"/>
      <c r="B12350" s="128"/>
      <c r="C12350" s="128"/>
      <c r="D12350" s="128"/>
      <c r="E12350" s="128"/>
      <c r="F12350" s="128" t="s">
        <v>4332</v>
      </c>
      <c r="G12350" s="128"/>
      <c r="H12350" s="128"/>
      <c r="I12350" s="128"/>
      <c r="J12350" s="110">
        <v>0</v>
      </c>
    </row>
    <row r="12351" spans="1:11" ht="30">
      <c r="A12351" s="120" t="s">
        <v>4344</v>
      </c>
      <c r="B12351" s="121" t="s">
        <v>1</v>
      </c>
      <c r="C12351" s="120" t="s">
        <v>2</v>
      </c>
      <c r="D12351" s="120" t="s">
        <v>4345</v>
      </c>
      <c r="E12351" s="121" t="s">
        <v>3953</v>
      </c>
      <c r="F12351" s="121" t="s">
        <v>4335</v>
      </c>
      <c r="G12351" s="121" t="s">
        <v>4336</v>
      </c>
      <c r="H12351" s="121"/>
      <c r="I12351" s="121"/>
      <c r="J12351" s="121" t="s">
        <v>4323</v>
      </c>
    </row>
    <row r="12352" spans="1:11" ht="38.25">
      <c r="A12352" s="116" t="s">
        <v>3963</v>
      </c>
      <c r="B12352" s="117" t="s">
        <v>6982</v>
      </c>
      <c r="C12352" s="116" t="s">
        <v>120</v>
      </c>
      <c r="D12352" s="116" t="s">
        <v>6983</v>
      </c>
      <c r="E12352" s="7">
        <v>0.08</v>
      </c>
      <c r="F12352" s="5" t="s">
        <v>31</v>
      </c>
      <c r="G12352" s="149" t="s">
        <v>7126</v>
      </c>
      <c r="H12352" s="149"/>
      <c r="I12352" s="136"/>
      <c r="J12352" s="126" t="s">
        <v>7127</v>
      </c>
    </row>
    <row r="12353" spans="1:11" ht="25.5">
      <c r="A12353" s="116" t="s">
        <v>3963</v>
      </c>
      <c r="B12353" s="117" t="s">
        <v>7024</v>
      </c>
      <c r="C12353" s="116" t="s">
        <v>120</v>
      </c>
      <c r="D12353" s="116" t="s">
        <v>7025</v>
      </c>
      <c r="E12353" s="7">
        <v>1</v>
      </c>
      <c r="F12353" s="5" t="s">
        <v>19</v>
      </c>
      <c r="G12353" s="149" t="s">
        <v>5336</v>
      </c>
      <c r="H12353" s="149"/>
      <c r="I12353" s="136"/>
      <c r="J12353" s="126" t="s">
        <v>5336</v>
      </c>
    </row>
    <row r="12354" spans="1:11" ht="25.5">
      <c r="A12354" s="116" t="s">
        <v>3963</v>
      </c>
      <c r="B12354" s="117" t="s">
        <v>6727</v>
      </c>
      <c r="C12354" s="116" t="s">
        <v>120</v>
      </c>
      <c r="D12354" s="116" t="s">
        <v>6728</v>
      </c>
      <c r="E12354" s="7">
        <v>4.8</v>
      </c>
      <c r="F12354" s="5" t="s">
        <v>320</v>
      </c>
      <c r="G12354" s="149" t="s">
        <v>7128</v>
      </c>
      <c r="H12354" s="149"/>
      <c r="I12354" s="136"/>
      <c r="J12354" s="126" t="s">
        <v>7129</v>
      </c>
    </row>
    <row r="12355" spans="1:11">
      <c r="A12355" s="128"/>
      <c r="B12355" s="128"/>
      <c r="C12355" s="128"/>
      <c r="D12355" s="128"/>
      <c r="E12355" s="128"/>
      <c r="F12355" s="128" t="s">
        <v>4355</v>
      </c>
      <c r="G12355" s="128"/>
      <c r="H12355" s="128"/>
      <c r="I12355" s="128"/>
      <c r="J12355" s="110">
        <v>200.74600000000001</v>
      </c>
    </row>
    <row r="12356" spans="1:11">
      <c r="A12356" s="115"/>
      <c r="B12356" s="115"/>
      <c r="C12356" s="115"/>
      <c r="D12356" s="115"/>
      <c r="E12356" s="115" t="s">
        <v>3983</v>
      </c>
      <c r="F12356" s="73">
        <v>0</v>
      </c>
      <c r="G12356" s="115" t="s">
        <v>3984</v>
      </c>
      <c r="H12356" s="73">
        <v>62.68</v>
      </c>
      <c r="I12356" s="115" t="s">
        <v>3985</v>
      </c>
      <c r="J12356" s="73">
        <v>62.675091763949972</v>
      </c>
    </row>
    <row r="12357" spans="1:11" ht="15" thickBot="1">
      <c r="A12357" s="115"/>
      <c r="B12357" s="115"/>
      <c r="C12357" s="115"/>
      <c r="D12357" s="115"/>
      <c r="E12357" s="115" t="s">
        <v>3986</v>
      </c>
      <c r="F12357" s="73">
        <v>45.93</v>
      </c>
      <c r="G12357" s="115"/>
      <c r="H12357" s="138" t="s">
        <v>3987</v>
      </c>
      <c r="I12357" s="138"/>
      <c r="J12357" s="73">
        <v>246.68</v>
      </c>
    </row>
    <row r="12358" spans="1:11" ht="15" thickTop="1">
      <c r="A12358" s="68"/>
      <c r="B12358" s="68"/>
      <c r="C12358" s="68"/>
      <c r="D12358" s="68"/>
      <c r="E12358" s="68"/>
      <c r="F12358" s="68"/>
      <c r="G12358" s="68"/>
      <c r="H12358" s="68"/>
      <c r="I12358" s="68"/>
      <c r="J12358" s="68"/>
    </row>
    <row r="12359" spans="1:11" ht="15">
      <c r="A12359" s="120"/>
      <c r="B12359" s="121" t="s">
        <v>1</v>
      </c>
      <c r="C12359" s="120" t="s">
        <v>2</v>
      </c>
      <c r="D12359" s="120" t="s">
        <v>3</v>
      </c>
      <c r="E12359" s="144" t="s">
        <v>2279</v>
      </c>
      <c r="F12359" s="144"/>
      <c r="G12359" s="122" t="s">
        <v>4</v>
      </c>
      <c r="H12359" s="121" t="s">
        <v>5</v>
      </c>
      <c r="I12359" s="121" t="s">
        <v>3962</v>
      </c>
      <c r="J12359" s="121" t="s">
        <v>6</v>
      </c>
      <c r="K12359" s="121" t="s">
        <v>8</v>
      </c>
    </row>
    <row r="12360" spans="1:11">
      <c r="A12360" s="123" t="s">
        <v>3963</v>
      </c>
      <c r="B12360" s="78" t="s">
        <v>4806</v>
      </c>
      <c r="C12360" s="123" t="s">
        <v>17</v>
      </c>
      <c r="D12360" s="123" t="s">
        <v>4807</v>
      </c>
      <c r="E12360" s="150" t="s">
        <v>2323</v>
      </c>
      <c r="F12360" s="150"/>
      <c r="G12360" s="77" t="s">
        <v>3967</v>
      </c>
      <c r="H12360" s="67">
        <v>1</v>
      </c>
      <c r="I12360" s="79"/>
      <c r="J12360" s="79">
        <v>31.4</v>
      </c>
      <c r="K12360" s="79">
        <v>31.4</v>
      </c>
    </row>
    <row r="12361" spans="1:11" ht="25.5">
      <c r="A12361" s="116" t="s">
        <v>3964</v>
      </c>
      <c r="B12361" s="117" t="s">
        <v>6883</v>
      </c>
      <c r="C12361" s="116" t="s">
        <v>17</v>
      </c>
      <c r="D12361" s="116" t="s">
        <v>6884</v>
      </c>
      <c r="E12361" s="136" t="s">
        <v>2323</v>
      </c>
      <c r="F12361" s="136"/>
      <c r="G12361" s="5" t="s">
        <v>3967</v>
      </c>
      <c r="H12361" s="7">
        <v>1</v>
      </c>
      <c r="I12361" s="7">
        <v>0</v>
      </c>
      <c r="J12361" s="69">
        <v>0.27</v>
      </c>
      <c r="K12361" s="69">
        <v>0.27</v>
      </c>
    </row>
    <row r="12362" spans="1:11" ht="25.5">
      <c r="A12362" s="124" t="s">
        <v>3973</v>
      </c>
      <c r="B12362" s="64" t="s">
        <v>6427</v>
      </c>
      <c r="C12362" s="124" t="s">
        <v>17</v>
      </c>
      <c r="D12362" s="124" t="s">
        <v>6428</v>
      </c>
      <c r="E12362" s="148" t="s">
        <v>3976</v>
      </c>
      <c r="F12362" s="148"/>
      <c r="G12362" s="84" t="s">
        <v>3967</v>
      </c>
      <c r="H12362" s="71">
        <v>1</v>
      </c>
      <c r="I12362" s="71">
        <v>0</v>
      </c>
      <c r="J12362" s="70">
        <v>1.43</v>
      </c>
      <c r="K12362" s="70">
        <v>1.43</v>
      </c>
    </row>
    <row r="12363" spans="1:11" ht="25.5">
      <c r="A12363" s="124" t="s">
        <v>3973</v>
      </c>
      <c r="B12363" s="64" t="s">
        <v>6425</v>
      </c>
      <c r="C12363" s="124" t="s">
        <v>17</v>
      </c>
      <c r="D12363" s="124" t="s">
        <v>6426</v>
      </c>
      <c r="E12363" s="148" t="s">
        <v>3976</v>
      </c>
      <c r="F12363" s="148"/>
      <c r="G12363" s="84" t="s">
        <v>3967</v>
      </c>
      <c r="H12363" s="71">
        <v>1</v>
      </c>
      <c r="I12363" s="71">
        <v>0</v>
      </c>
      <c r="J12363" s="70">
        <v>0.44</v>
      </c>
      <c r="K12363" s="70">
        <v>0.44</v>
      </c>
    </row>
    <row r="12364" spans="1:11" ht="25.5">
      <c r="A12364" s="124" t="s">
        <v>3973</v>
      </c>
      <c r="B12364" s="64" t="s">
        <v>6379</v>
      </c>
      <c r="C12364" s="124" t="s">
        <v>17</v>
      </c>
      <c r="D12364" s="124" t="s">
        <v>6380</v>
      </c>
      <c r="E12364" s="148" t="s">
        <v>3976</v>
      </c>
      <c r="F12364" s="148"/>
      <c r="G12364" s="84" t="s">
        <v>3967</v>
      </c>
      <c r="H12364" s="71">
        <v>1</v>
      </c>
      <c r="I12364" s="71">
        <v>0</v>
      </c>
      <c r="J12364" s="70">
        <v>3.32</v>
      </c>
      <c r="K12364" s="70">
        <v>3.32</v>
      </c>
    </row>
    <row r="12365" spans="1:11" ht="25.5">
      <c r="A12365" s="124" t="s">
        <v>3973</v>
      </c>
      <c r="B12365" s="64" t="s">
        <v>6385</v>
      </c>
      <c r="C12365" s="124" t="s">
        <v>17</v>
      </c>
      <c r="D12365" s="124" t="s">
        <v>6386</v>
      </c>
      <c r="E12365" s="148" t="s">
        <v>3976</v>
      </c>
      <c r="F12365" s="148"/>
      <c r="G12365" s="84" t="s">
        <v>3967</v>
      </c>
      <c r="H12365" s="71">
        <v>1</v>
      </c>
      <c r="I12365" s="71">
        <v>0</v>
      </c>
      <c r="J12365" s="70">
        <v>1.43</v>
      </c>
      <c r="K12365" s="70">
        <v>1.43</v>
      </c>
    </row>
    <row r="12366" spans="1:11">
      <c r="A12366" s="124" t="s">
        <v>3973</v>
      </c>
      <c r="B12366" s="64" t="s">
        <v>6885</v>
      </c>
      <c r="C12366" s="124" t="s">
        <v>17</v>
      </c>
      <c r="D12366" s="124" t="s">
        <v>6886</v>
      </c>
      <c r="E12366" s="148" t="s">
        <v>4019</v>
      </c>
      <c r="F12366" s="148"/>
      <c r="G12366" s="84" t="s">
        <v>3967</v>
      </c>
      <c r="H12366" s="71">
        <v>1</v>
      </c>
      <c r="I12366" s="71">
        <v>0</v>
      </c>
      <c r="J12366" s="70">
        <v>23.84</v>
      </c>
      <c r="K12366" s="70">
        <v>23.84</v>
      </c>
    </row>
    <row r="12367" spans="1:11" ht="25.5">
      <c r="A12367" s="124" t="s">
        <v>3973</v>
      </c>
      <c r="B12367" s="64" t="s">
        <v>6387</v>
      </c>
      <c r="C12367" s="124" t="s">
        <v>17</v>
      </c>
      <c r="D12367" s="124" t="s">
        <v>6388</v>
      </c>
      <c r="E12367" s="148" t="s">
        <v>3976</v>
      </c>
      <c r="F12367" s="148"/>
      <c r="G12367" s="84" t="s">
        <v>3967</v>
      </c>
      <c r="H12367" s="71">
        <v>1</v>
      </c>
      <c r="I12367" s="71">
        <v>0</v>
      </c>
      <c r="J12367" s="70">
        <v>0.08</v>
      </c>
      <c r="K12367" s="70">
        <v>0.08</v>
      </c>
    </row>
    <row r="12368" spans="1:11" ht="25.5">
      <c r="A12368" s="124" t="s">
        <v>3973</v>
      </c>
      <c r="B12368" s="64" t="s">
        <v>6381</v>
      </c>
      <c r="C12368" s="124" t="s">
        <v>17</v>
      </c>
      <c r="D12368" s="124" t="s">
        <v>6382</v>
      </c>
      <c r="E12368" s="148" t="s">
        <v>3976</v>
      </c>
      <c r="F12368" s="148"/>
      <c r="G12368" s="84" t="s">
        <v>3967</v>
      </c>
      <c r="H12368" s="71">
        <v>1</v>
      </c>
      <c r="I12368" s="71">
        <v>0</v>
      </c>
      <c r="J12368" s="70">
        <v>0.59</v>
      </c>
      <c r="K12368" s="70">
        <v>0.59</v>
      </c>
    </row>
    <row r="12369" spans="1:11" ht="25.5">
      <c r="A12369" s="115"/>
      <c r="B12369" s="115"/>
      <c r="C12369" s="115"/>
      <c r="D12369" s="115"/>
      <c r="E12369" s="115"/>
      <c r="F12369" s="115" t="s">
        <v>3983</v>
      </c>
      <c r="G12369" s="73">
        <v>24.11</v>
      </c>
      <c r="H12369" s="115" t="s">
        <v>3984</v>
      </c>
      <c r="I12369" s="73">
        <v>0</v>
      </c>
      <c r="J12369" s="115" t="s">
        <v>3985</v>
      </c>
      <c r="K12369" s="73">
        <v>24.11</v>
      </c>
    </row>
    <row r="12370" spans="1:11" ht="26.25" thickBot="1">
      <c r="A12370" s="115"/>
      <c r="B12370" s="115"/>
      <c r="C12370" s="115"/>
      <c r="D12370" s="115"/>
      <c r="E12370" s="115"/>
      <c r="F12370" s="115" t="s">
        <v>3986</v>
      </c>
      <c r="G12370" s="73">
        <v>7.18</v>
      </c>
      <c r="H12370" s="138"/>
      <c r="I12370" s="138" t="s">
        <v>3987</v>
      </c>
      <c r="J12370" s="115"/>
      <c r="K12370" s="73">
        <v>38.58</v>
      </c>
    </row>
    <row r="12371" spans="1:11" ht="15" thickTop="1">
      <c r="A12371" s="68"/>
      <c r="B12371" s="68"/>
      <c r="C12371" s="68"/>
      <c r="D12371" s="68"/>
      <c r="E12371" s="68"/>
      <c r="F12371" s="68"/>
      <c r="G12371" s="68"/>
      <c r="H12371" s="68"/>
      <c r="I12371" s="68"/>
      <c r="J12371" s="68"/>
      <c r="K12371" s="68"/>
    </row>
    <row r="12372" spans="1:11" ht="15">
      <c r="A12372" s="120"/>
      <c r="B12372" s="121" t="s">
        <v>1</v>
      </c>
      <c r="C12372" s="120" t="s">
        <v>2</v>
      </c>
      <c r="D12372" s="120" t="s">
        <v>3</v>
      </c>
      <c r="E12372" s="144" t="s">
        <v>2279</v>
      </c>
      <c r="F12372" s="144"/>
      <c r="G12372" s="122" t="s">
        <v>4</v>
      </c>
      <c r="H12372" s="121" t="s">
        <v>5</v>
      </c>
      <c r="I12372" s="121" t="s">
        <v>3962</v>
      </c>
      <c r="J12372" s="121" t="s">
        <v>6</v>
      </c>
      <c r="K12372" s="121" t="s">
        <v>8</v>
      </c>
    </row>
    <row r="12373" spans="1:11" ht="38.25">
      <c r="A12373" s="123" t="s">
        <v>3963</v>
      </c>
      <c r="B12373" s="78" t="s">
        <v>4944</v>
      </c>
      <c r="C12373" s="123" t="s">
        <v>17</v>
      </c>
      <c r="D12373" s="123" t="s">
        <v>4945</v>
      </c>
      <c r="E12373" s="150" t="s">
        <v>2637</v>
      </c>
      <c r="F12373" s="150"/>
      <c r="G12373" s="77" t="s">
        <v>90</v>
      </c>
      <c r="H12373" s="67">
        <v>1</v>
      </c>
      <c r="I12373" s="79"/>
      <c r="J12373" s="79">
        <v>0.77</v>
      </c>
      <c r="K12373" s="79">
        <v>0.77</v>
      </c>
    </row>
    <row r="12374" spans="1:11" ht="38.25">
      <c r="A12374" s="116" t="s">
        <v>3964</v>
      </c>
      <c r="B12374" s="117" t="s">
        <v>7328</v>
      </c>
      <c r="C12374" s="116" t="s">
        <v>17</v>
      </c>
      <c r="D12374" s="116" t="s">
        <v>7329</v>
      </c>
      <c r="E12374" s="136" t="s">
        <v>4252</v>
      </c>
      <c r="F12374" s="136"/>
      <c r="G12374" s="5" t="s">
        <v>3967</v>
      </c>
      <c r="H12374" s="7">
        <v>1</v>
      </c>
      <c r="I12374" s="7">
        <v>0</v>
      </c>
      <c r="J12374" s="69">
        <v>0.7</v>
      </c>
      <c r="K12374" s="69">
        <v>0.7</v>
      </c>
    </row>
    <row r="12375" spans="1:11" ht="38.25">
      <c r="A12375" s="116" t="s">
        <v>3964</v>
      </c>
      <c r="B12375" s="117" t="s">
        <v>7330</v>
      </c>
      <c r="C12375" s="116" t="s">
        <v>17</v>
      </c>
      <c r="D12375" s="116" t="s">
        <v>7331</v>
      </c>
      <c r="E12375" s="136" t="s">
        <v>4252</v>
      </c>
      <c r="F12375" s="136"/>
      <c r="G12375" s="5" t="s">
        <v>3967</v>
      </c>
      <c r="H12375" s="7">
        <v>1</v>
      </c>
      <c r="I12375" s="7">
        <v>0</v>
      </c>
      <c r="J12375" s="69">
        <v>0</v>
      </c>
      <c r="K12375" s="69">
        <v>0</v>
      </c>
    </row>
    <row r="12376" spans="1:11" ht="38.25">
      <c r="A12376" s="116" t="s">
        <v>3964</v>
      </c>
      <c r="B12376" s="117" t="s">
        <v>7332</v>
      </c>
      <c r="C12376" s="116" t="s">
        <v>17</v>
      </c>
      <c r="D12376" s="116" t="s">
        <v>7333</v>
      </c>
      <c r="E12376" s="136" t="s">
        <v>4252</v>
      </c>
      <c r="F12376" s="136"/>
      <c r="G12376" s="5" t="s">
        <v>3967</v>
      </c>
      <c r="H12376" s="7">
        <v>1</v>
      </c>
      <c r="I12376" s="7">
        <v>0</v>
      </c>
      <c r="J12376" s="69">
        <v>0.04</v>
      </c>
      <c r="K12376" s="69">
        <v>0.04</v>
      </c>
    </row>
    <row r="12377" spans="1:11" ht="38.25">
      <c r="A12377" s="116" t="s">
        <v>3964</v>
      </c>
      <c r="B12377" s="117" t="s">
        <v>7334</v>
      </c>
      <c r="C12377" s="116" t="s">
        <v>17</v>
      </c>
      <c r="D12377" s="116" t="s">
        <v>7335</v>
      </c>
      <c r="E12377" s="136" t="s">
        <v>4252</v>
      </c>
      <c r="F12377" s="136"/>
      <c r="G12377" s="5" t="s">
        <v>3967</v>
      </c>
      <c r="H12377" s="7">
        <v>1</v>
      </c>
      <c r="I12377" s="7">
        <v>0</v>
      </c>
      <c r="J12377" s="69">
        <v>0.03</v>
      </c>
      <c r="K12377" s="69">
        <v>0.03</v>
      </c>
    </row>
    <row r="12378" spans="1:11" ht="25.5">
      <c r="A12378" s="115"/>
      <c r="B12378" s="115"/>
      <c r="C12378" s="115"/>
      <c r="D12378" s="115"/>
      <c r="E12378" s="115"/>
      <c r="F12378" s="115" t="s">
        <v>3983</v>
      </c>
      <c r="G12378" s="73">
        <v>0</v>
      </c>
      <c r="H12378" s="115" t="s">
        <v>3984</v>
      </c>
      <c r="I12378" s="73">
        <v>0</v>
      </c>
      <c r="J12378" s="115" t="s">
        <v>3985</v>
      </c>
      <c r="K12378" s="73">
        <v>0</v>
      </c>
    </row>
    <row r="12379" spans="1:11" ht="26.25" thickBot="1">
      <c r="A12379" s="115"/>
      <c r="B12379" s="115"/>
      <c r="C12379" s="115"/>
      <c r="D12379" s="115"/>
      <c r="E12379" s="115"/>
      <c r="F12379" s="115" t="s">
        <v>3986</v>
      </c>
      <c r="G12379" s="73">
        <v>0.17</v>
      </c>
      <c r="H12379" s="138"/>
      <c r="I12379" s="138" t="s">
        <v>3987</v>
      </c>
      <c r="J12379" s="115"/>
      <c r="K12379" s="73">
        <v>0.94</v>
      </c>
    </row>
    <row r="12380" spans="1:11" ht="15" thickTop="1">
      <c r="A12380" s="68"/>
      <c r="B12380" s="68"/>
      <c r="C12380" s="68"/>
      <c r="D12380" s="68"/>
      <c r="E12380" s="68"/>
      <c r="F12380" s="68"/>
      <c r="G12380" s="68"/>
      <c r="H12380" s="68"/>
      <c r="I12380" s="68"/>
      <c r="J12380" s="68"/>
      <c r="K12380" s="68"/>
    </row>
    <row r="12381" spans="1:11" ht="15">
      <c r="A12381" s="120"/>
      <c r="B12381" s="121" t="s">
        <v>1</v>
      </c>
      <c r="C12381" s="120" t="s">
        <v>2</v>
      </c>
      <c r="D12381" s="120" t="s">
        <v>3</v>
      </c>
      <c r="E12381" s="144" t="s">
        <v>2279</v>
      </c>
      <c r="F12381" s="144"/>
      <c r="G12381" s="122" t="s">
        <v>4</v>
      </c>
      <c r="H12381" s="121" t="s">
        <v>5</v>
      </c>
      <c r="I12381" s="121" t="s">
        <v>3962</v>
      </c>
      <c r="J12381" s="121" t="s">
        <v>6</v>
      </c>
      <c r="K12381" s="121" t="s">
        <v>8</v>
      </c>
    </row>
    <row r="12382" spans="1:11" ht="38.25">
      <c r="A12382" s="123" t="s">
        <v>3963</v>
      </c>
      <c r="B12382" s="78" t="s">
        <v>7334</v>
      </c>
      <c r="C12382" s="123" t="s">
        <v>17</v>
      </c>
      <c r="D12382" s="123" t="s">
        <v>7335</v>
      </c>
      <c r="E12382" s="150" t="s">
        <v>4252</v>
      </c>
      <c r="F12382" s="150"/>
      <c r="G12382" s="77" t="s">
        <v>3967</v>
      </c>
      <c r="H12382" s="67">
        <v>1</v>
      </c>
      <c r="I12382" s="79"/>
      <c r="J12382" s="79">
        <v>0.03</v>
      </c>
      <c r="K12382" s="79">
        <v>0.03</v>
      </c>
    </row>
    <row r="12383" spans="1:11" ht="25.5">
      <c r="A12383" s="124" t="s">
        <v>3973</v>
      </c>
      <c r="B12383" s="64" t="s">
        <v>7336</v>
      </c>
      <c r="C12383" s="124" t="s">
        <v>17</v>
      </c>
      <c r="D12383" s="124" t="s">
        <v>7337</v>
      </c>
      <c r="E12383" s="148" t="s">
        <v>5666</v>
      </c>
      <c r="F12383" s="148"/>
      <c r="G12383" s="84" t="s">
        <v>72</v>
      </c>
      <c r="H12383" s="71">
        <v>6.3999999999999997E-5</v>
      </c>
      <c r="I12383" s="71">
        <v>0</v>
      </c>
      <c r="J12383" s="70">
        <v>521.76</v>
      </c>
      <c r="K12383" s="70">
        <v>0.03</v>
      </c>
    </row>
    <row r="12384" spans="1:11" ht="25.5">
      <c r="A12384" s="115"/>
      <c r="B12384" s="115"/>
      <c r="C12384" s="115"/>
      <c r="D12384" s="115"/>
      <c r="E12384" s="115"/>
      <c r="F12384" s="115" t="s">
        <v>3983</v>
      </c>
      <c r="G12384" s="73">
        <v>0</v>
      </c>
      <c r="H12384" s="115" t="s">
        <v>3984</v>
      </c>
      <c r="I12384" s="73">
        <v>0</v>
      </c>
      <c r="J12384" s="115" t="s">
        <v>3985</v>
      </c>
      <c r="K12384" s="73">
        <v>0</v>
      </c>
    </row>
    <row r="12385" spans="1:11" ht="26.25" thickBot="1">
      <c r="A12385" s="115"/>
      <c r="B12385" s="115"/>
      <c r="C12385" s="115"/>
      <c r="D12385" s="115"/>
      <c r="E12385" s="115"/>
      <c r="F12385" s="115" t="s">
        <v>3986</v>
      </c>
      <c r="G12385" s="73">
        <v>0</v>
      </c>
      <c r="H12385" s="138"/>
      <c r="I12385" s="138" t="s">
        <v>3987</v>
      </c>
      <c r="J12385" s="115"/>
      <c r="K12385" s="73">
        <v>0.03</v>
      </c>
    </row>
    <row r="12386" spans="1:11" ht="15" thickTop="1">
      <c r="A12386" s="68"/>
      <c r="B12386" s="68"/>
      <c r="C12386" s="68"/>
      <c r="D12386" s="68"/>
      <c r="E12386" s="68"/>
      <c r="F12386" s="68"/>
      <c r="G12386" s="68"/>
      <c r="H12386" s="68"/>
      <c r="I12386" s="68"/>
      <c r="J12386" s="68"/>
      <c r="K12386" s="68"/>
    </row>
    <row r="12387" spans="1:11" ht="15">
      <c r="A12387" s="120"/>
      <c r="B12387" s="121" t="s">
        <v>1</v>
      </c>
      <c r="C12387" s="120" t="s">
        <v>2</v>
      </c>
      <c r="D12387" s="120" t="s">
        <v>3</v>
      </c>
      <c r="E12387" s="144" t="s">
        <v>2279</v>
      </c>
      <c r="F12387" s="144"/>
      <c r="G12387" s="122" t="s">
        <v>4</v>
      </c>
      <c r="H12387" s="121" t="s">
        <v>5</v>
      </c>
      <c r="I12387" s="121" t="s">
        <v>3962</v>
      </c>
      <c r="J12387" s="121" t="s">
        <v>6</v>
      </c>
      <c r="K12387" s="121" t="s">
        <v>8</v>
      </c>
    </row>
    <row r="12388" spans="1:11" ht="38.25">
      <c r="A12388" s="123" t="s">
        <v>3963</v>
      </c>
      <c r="B12388" s="78" t="s">
        <v>7330</v>
      </c>
      <c r="C12388" s="123" t="s">
        <v>17</v>
      </c>
      <c r="D12388" s="123" t="s">
        <v>7331</v>
      </c>
      <c r="E12388" s="150" t="s">
        <v>4252</v>
      </c>
      <c r="F12388" s="150"/>
      <c r="G12388" s="77" t="s">
        <v>3967</v>
      </c>
      <c r="H12388" s="67">
        <v>1</v>
      </c>
      <c r="I12388" s="79"/>
      <c r="J12388" s="79">
        <v>0</v>
      </c>
      <c r="K12388" s="79">
        <v>0</v>
      </c>
    </row>
    <row r="12389" spans="1:11" ht="25.5">
      <c r="A12389" s="124" t="s">
        <v>3973</v>
      </c>
      <c r="B12389" s="64" t="s">
        <v>7336</v>
      </c>
      <c r="C12389" s="124" t="s">
        <v>17</v>
      </c>
      <c r="D12389" s="124" t="s">
        <v>7337</v>
      </c>
      <c r="E12389" s="148" t="s">
        <v>5666</v>
      </c>
      <c r="F12389" s="148"/>
      <c r="G12389" s="84" t="s">
        <v>72</v>
      </c>
      <c r="H12389" s="71">
        <v>1.4800000000000001E-5</v>
      </c>
      <c r="I12389" s="71">
        <v>0</v>
      </c>
      <c r="J12389" s="70">
        <v>521.76</v>
      </c>
      <c r="K12389" s="70">
        <v>0</v>
      </c>
    </row>
    <row r="12390" spans="1:11" ht="25.5">
      <c r="A12390" s="115"/>
      <c r="B12390" s="115"/>
      <c r="C12390" s="115"/>
      <c r="D12390" s="115"/>
      <c r="E12390" s="115"/>
      <c r="F12390" s="115" t="s">
        <v>3983</v>
      </c>
      <c r="G12390" s="73">
        <v>0</v>
      </c>
      <c r="H12390" s="115" t="s">
        <v>3984</v>
      </c>
      <c r="I12390" s="73">
        <v>0</v>
      </c>
      <c r="J12390" s="115" t="s">
        <v>3985</v>
      </c>
      <c r="K12390" s="73">
        <v>0</v>
      </c>
    </row>
    <row r="12391" spans="1:11" ht="26.25" thickBot="1">
      <c r="A12391" s="115"/>
      <c r="B12391" s="115"/>
      <c r="C12391" s="115"/>
      <c r="D12391" s="115"/>
      <c r="E12391" s="115"/>
      <c r="F12391" s="115" t="s">
        <v>3986</v>
      </c>
      <c r="G12391" s="73">
        <v>0</v>
      </c>
      <c r="H12391" s="138"/>
      <c r="I12391" s="138" t="s">
        <v>3987</v>
      </c>
      <c r="J12391" s="115"/>
      <c r="K12391" s="73">
        <v>0</v>
      </c>
    </row>
    <row r="12392" spans="1:11" ht="15" thickTop="1">
      <c r="A12392" s="68"/>
      <c r="B12392" s="68"/>
      <c r="C12392" s="68"/>
      <c r="D12392" s="68"/>
      <c r="E12392" s="68"/>
      <c r="F12392" s="68"/>
      <c r="G12392" s="68"/>
      <c r="H12392" s="68"/>
      <c r="I12392" s="68"/>
      <c r="J12392" s="68"/>
      <c r="K12392" s="68"/>
    </row>
    <row r="12393" spans="1:11" ht="15">
      <c r="A12393" s="120"/>
      <c r="B12393" s="121" t="s">
        <v>1</v>
      </c>
      <c r="C12393" s="120" t="s">
        <v>2</v>
      </c>
      <c r="D12393" s="120" t="s">
        <v>3</v>
      </c>
      <c r="E12393" s="144" t="s">
        <v>2279</v>
      </c>
      <c r="F12393" s="144"/>
      <c r="G12393" s="122" t="s">
        <v>4</v>
      </c>
      <c r="H12393" s="121" t="s">
        <v>5</v>
      </c>
      <c r="I12393" s="121" t="s">
        <v>3962</v>
      </c>
      <c r="J12393" s="121" t="s">
        <v>6</v>
      </c>
      <c r="K12393" s="121" t="s">
        <v>8</v>
      </c>
    </row>
    <row r="12394" spans="1:11" ht="38.25">
      <c r="A12394" s="123" t="s">
        <v>3963</v>
      </c>
      <c r="B12394" s="78" t="s">
        <v>7332</v>
      </c>
      <c r="C12394" s="123" t="s">
        <v>17</v>
      </c>
      <c r="D12394" s="123" t="s">
        <v>7333</v>
      </c>
      <c r="E12394" s="150" t="s">
        <v>4252</v>
      </c>
      <c r="F12394" s="150"/>
      <c r="G12394" s="77" t="s">
        <v>3967</v>
      </c>
      <c r="H12394" s="67">
        <v>1</v>
      </c>
      <c r="I12394" s="79"/>
      <c r="J12394" s="79">
        <v>0.04</v>
      </c>
      <c r="K12394" s="79">
        <v>0.04</v>
      </c>
    </row>
    <row r="12395" spans="1:11" ht="25.5">
      <c r="A12395" s="124" t="s">
        <v>3973</v>
      </c>
      <c r="B12395" s="64" t="s">
        <v>7336</v>
      </c>
      <c r="C12395" s="124" t="s">
        <v>17</v>
      </c>
      <c r="D12395" s="124" t="s">
        <v>7337</v>
      </c>
      <c r="E12395" s="148" t="s">
        <v>5666</v>
      </c>
      <c r="F12395" s="148"/>
      <c r="G12395" s="84" t="s">
        <v>72</v>
      </c>
      <c r="H12395" s="71">
        <v>8.0000000000000007E-5</v>
      </c>
      <c r="I12395" s="71">
        <v>0</v>
      </c>
      <c r="J12395" s="70">
        <v>521.76</v>
      </c>
      <c r="K12395" s="70">
        <v>0.04</v>
      </c>
    </row>
    <row r="12396" spans="1:11" ht="25.5">
      <c r="A12396" s="115"/>
      <c r="B12396" s="115"/>
      <c r="C12396" s="115"/>
      <c r="D12396" s="115"/>
      <c r="E12396" s="115"/>
      <c r="F12396" s="115" t="s">
        <v>3983</v>
      </c>
      <c r="G12396" s="73">
        <v>0</v>
      </c>
      <c r="H12396" s="115" t="s">
        <v>3984</v>
      </c>
      <c r="I12396" s="73">
        <v>0</v>
      </c>
      <c r="J12396" s="115" t="s">
        <v>3985</v>
      </c>
      <c r="K12396" s="73">
        <v>0</v>
      </c>
    </row>
    <row r="12397" spans="1:11" ht="26.25" thickBot="1">
      <c r="A12397" s="115"/>
      <c r="B12397" s="115"/>
      <c r="C12397" s="115"/>
      <c r="D12397" s="115"/>
      <c r="E12397" s="115"/>
      <c r="F12397" s="115" t="s">
        <v>3986</v>
      </c>
      <c r="G12397" s="73">
        <v>0</v>
      </c>
      <c r="H12397" s="138"/>
      <c r="I12397" s="138" t="s">
        <v>3987</v>
      </c>
      <c r="J12397" s="115"/>
      <c r="K12397" s="73">
        <v>0.04</v>
      </c>
    </row>
    <row r="12398" spans="1:11" ht="15" thickTop="1">
      <c r="A12398" s="68"/>
      <c r="B12398" s="68"/>
      <c r="C12398" s="68"/>
      <c r="D12398" s="68"/>
      <c r="E12398" s="68"/>
      <c r="F12398" s="68"/>
      <c r="G12398" s="68"/>
      <c r="H12398" s="68"/>
      <c r="I12398" s="68"/>
      <c r="J12398" s="68"/>
      <c r="K12398" s="68"/>
    </row>
    <row r="12399" spans="1:11" ht="15">
      <c r="A12399" s="120"/>
      <c r="B12399" s="121" t="s">
        <v>1</v>
      </c>
      <c r="C12399" s="120" t="s">
        <v>2</v>
      </c>
      <c r="D12399" s="120" t="s">
        <v>3</v>
      </c>
      <c r="E12399" s="144" t="s">
        <v>2279</v>
      </c>
      <c r="F12399" s="144"/>
      <c r="G12399" s="122" t="s">
        <v>4</v>
      </c>
      <c r="H12399" s="121" t="s">
        <v>5</v>
      </c>
      <c r="I12399" s="121" t="s">
        <v>3962</v>
      </c>
      <c r="J12399" s="121" t="s">
        <v>6</v>
      </c>
      <c r="K12399" s="121" t="s">
        <v>8</v>
      </c>
    </row>
    <row r="12400" spans="1:11" ht="38.25">
      <c r="A12400" s="123" t="s">
        <v>3963</v>
      </c>
      <c r="B12400" s="78" t="s">
        <v>7328</v>
      </c>
      <c r="C12400" s="123" t="s">
        <v>17</v>
      </c>
      <c r="D12400" s="123" t="s">
        <v>7329</v>
      </c>
      <c r="E12400" s="150" t="s">
        <v>4252</v>
      </c>
      <c r="F12400" s="150"/>
      <c r="G12400" s="77" t="s">
        <v>3967</v>
      </c>
      <c r="H12400" s="67">
        <v>1</v>
      </c>
      <c r="I12400" s="79"/>
      <c r="J12400" s="79">
        <v>0.7</v>
      </c>
      <c r="K12400" s="79">
        <v>0.7</v>
      </c>
    </row>
    <row r="12401" spans="1:11">
      <c r="A12401" s="124" t="s">
        <v>3973</v>
      </c>
      <c r="B12401" s="64" t="s">
        <v>6568</v>
      </c>
      <c r="C12401" s="124" t="s">
        <v>17</v>
      </c>
      <c r="D12401" s="124" t="s">
        <v>6569</v>
      </c>
      <c r="E12401" s="148" t="s">
        <v>6570</v>
      </c>
      <c r="F12401" s="148"/>
      <c r="G12401" s="84" t="s">
        <v>6571</v>
      </c>
      <c r="H12401" s="71">
        <v>0.68</v>
      </c>
      <c r="I12401" s="71">
        <v>0</v>
      </c>
      <c r="J12401" s="70">
        <v>1.04</v>
      </c>
      <c r="K12401" s="70">
        <v>0.7</v>
      </c>
    </row>
    <row r="12402" spans="1:11" ht="25.5">
      <c r="A12402" s="115"/>
      <c r="B12402" s="115"/>
      <c r="C12402" s="115"/>
      <c r="D12402" s="115"/>
      <c r="E12402" s="115"/>
      <c r="F12402" s="115" t="s">
        <v>3983</v>
      </c>
      <c r="G12402" s="73">
        <v>0</v>
      </c>
      <c r="H12402" s="115" t="s">
        <v>3984</v>
      </c>
      <c r="I12402" s="73">
        <v>0</v>
      </c>
      <c r="J12402" s="115" t="s">
        <v>3985</v>
      </c>
      <c r="K12402" s="73">
        <v>0</v>
      </c>
    </row>
    <row r="12403" spans="1:11" ht="26.25" thickBot="1">
      <c r="A12403" s="115"/>
      <c r="B12403" s="115"/>
      <c r="C12403" s="115"/>
      <c r="D12403" s="115"/>
      <c r="E12403" s="115"/>
      <c r="F12403" s="115" t="s">
        <v>3986</v>
      </c>
      <c r="G12403" s="73">
        <v>0.16</v>
      </c>
      <c r="H12403" s="138"/>
      <c r="I12403" s="138" t="s">
        <v>3987</v>
      </c>
      <c r="J12403" s="115"/>
      <c r="K12403" s="73">
        <v>0.86</v>
      </c>
    </row>
    <row r="12404" spans="1:11" ht="15" thickTop="1">
      <c r="A12404" s="68"/>
      <c r="B12404" s="68"/>
      <c r="C12404" s="68"/>
      <c r="D12404" s="68"/>
      <c r="E12404" s="68"/>
      <c r="F12404" s="68"/>
      <c r="G12404" s="68"/>
      <c r="H12404" s="68"/>
      <c r="I12404" s="68"/>
      <c r="J12404" s="68"/>
      <c r="K12404" s="68"/>
    </row>
    <row r="12405" spans="1:11" ht="15">
      <c r="A12405" s="120"/>
      <c r="B12405" s="121" t="s">
        <v>1</v>
      </c>
      <c r="C12405" s="120" t="s">
        <v>2</v>
      </c>
      <c r="D12405" s="120" t="s">
        <v>3</v>
      </c>
      <c r="E12405" s="144" t="s">
        <v>2279</v>
      </c>
      <c r="F12405" s="144"/>
      <c r="G12405" s="122" t="s">
        <v>4</v>
      </c>
      <c r="H12405" s="121" t="s">
        <v>5</v>
      </c>
      <c r="I12405" s="121" t="s">
        <v>3962</v>
      </c>
      <c r="J12405" s="121" t="s">
        <v>6</v>
      </c>
      <c r="K12405" s="121" t="s">
        <v>8</v>
      </c>
    </row>
    <row r="12406" spans="1:11" ht="25.5">
      <c r="A12406" s="123" t="s">
        <v>3963</v>
      </c>
      <c r="B12406" s="78" t="s">
        <v>5636</v>
      </c>
      <c r="C12406" s="123" t="s">
        <v>17</v>
      </c>
      <c r="D12406" s="123" t="s">
        <v>5637</v>
      </c>
      <c r="E12406" s="150" t="s">
        <v>2386</v>
      </c>
      <c r="F12406" s="150"/>
      <c r="G12406" s="77" t="s">
        <v>72</v>
      </c>
      <c r="H12406" s="67">
        <v>1</v>
      </c>
      <c r="I12406" s="79"/>
      <c r="J12406" s="79">
        <v>23.05</v>
      </c>
      <c r="K12406" s="79">
        <v>23.05</v>
      </c>
    </row>
    <row r="12407" spans="1:11" ht="25.5">
      <c r="A12407" s="116" t="s">
        <v>3964</v>
      </c>
      <c r="B12407" s="117" t="s">
        <v>4488</v>
      </c>
      <c r="C12407" s="116" t="s">
        <v>17</v>
      </c>
      <c r="D12407" s="116" t="s">
        <v>4489</v>
      </c>
      <c r="E12407" s="136" t="s">
        <v>2323</v>
      </c>
      <c r="F12407" s="136"/>
      <c r="G12407" s="5" t="s">
        <v>3967</v>
      </c>
      <c r="H12407" s="7">
        <v>0.24199999999999999</v>
      </c>
      <c r="I12407" s="7">
        <v>0</v>
      </c>
      <c r="J12407" s="69">
        <v>32.57</v>
      </c>
      <c r="K12407" s="69">
        <v>7.88</v>
      </c>
    </row>
    <row r="12408" spans="1:11" ht="25.5">
      <c r="A12408" s="116" t="s">
        <v>3964</v>
      </c>
      <c r="B12408" s="117" t="s">
        <v>4490</v>
      </c>
      <c r="C12408" s="116" t="s">
        <v>17</v>
      </c>
      <c r="D12408" s="116" t="s">
        <v>4491</v>
      </c>
      <c r="E12408" s="136" t="s">
        <v>2323</v>
      </c>
      <c r="F12408" s="136"/>
      <c r="G12408" s="5" t="s">
        <v>3967</v>
      </c>
      <c r="H12408" s="7">
        <v>0.24199999999999999</v>
      </c>
      <c r="I12408" s="7">
        <v>0</v>
      </c>
      <c r="J12408" s="69">
        <v>23.13</v>
      </c>
      <c r="K12408" s="69">
        <v>5.59</v>
      </c>
    </row>
    <row r="12409" spans="1:11">
      <c r="A12409" s="124" t="s">
        <v>3973</v>
      </c>
      <c r="B12409" s="64" t="s">
        <v>7338</v>
      </c>
      <c r="C12409" s="124" t="s">
        <v>17</v>
      </c>
      <c r="D12409" s="124" t="s">
        <v>7339</v>
      </c>
      <c r="E12409" s="148" t="s">
        <v>3976</v>
      </c>
      <c r="F12409" s="148"/>
      <c r="G12409" s="84" t="s">
        <v>72</v>
      </c>
      <c r="H12409" s="71">
        <v>1</v>
      </c>
      <c r="I12409" s="71">
        <v>0</v>
      </c>
      <c r="J12409" s="70">
        <v>9.58</v>
      </c>
      <c r="K12409" s="70">
        <v>9.58</v>
      </c>
    </row>
    <row r="12410" spans="1:11" ht="25.5">
      <c r="A12410" s="115"/>
      <c r="B12410" s="115"/>
      <c r="C12410" s="115"/>
      <c r="D12410" s="115"/>
      <c r="E12410" s="115"/>
      <c r="F12410" s="115" t="s">
        <v>3983</v>
      </c>
      <c r="G12410" s="73">
        <v>9.82</v>
      </c>
      <c r="H12410" s="115" t="s">
        <v>3984</v>
      </c>
      <c r="I12410" s="73">
        <v>0</v>
      </c>
      <c r="J12410" s="115" t="s">
        <v>3985</v>
      </c>
      <c r="K12410" s="73">
        <v>9.82</v>
      </c>
    </row>
    <row r="12411" spans="1:11" ht="26.25" thickBot="1">
      <c r="A12411" s="115"/>
      <c r="B12411" s="115"/>
      <c r="C12411" s="115"/>
      <c r="D12411" s="115"/>
      <c r="E12411" s="115"/>
      <c r="F12411" s="115" t="s">
        <v>3986</v>
      </c>
      <c r="G12411" s="73">
        <v>5.27</v>
      </c>
      <c r="H12411" s="138"/>
      <c r="I12411" s="138" t="s">
        <v>3987</v>
      </c>
      <c r="J12411" s="115"/>
      <c r="K12411" s="73">
        <v>28.32</v>
      </c>
    </row>
    <row r="12412" spans="1:11" ht="15" thickTop="1">
      <c r="A12412" s="68"/>
      <c r="B12412" s="68"/>
      <c r="C12412" s="68"/>
      <c r="D12412" s="68"/>
      <c r="E12412" s="68"/>
      <c r="F12412" s="68"/>
      <c r="G12412" s="68"/>
      <c r="H12412" s="68"/>
      <c r="I12412" s="68"/>
      <c r="J12412" s="68"/>
      <c r="K12412" s="68"/>
    </row>
    <row r="12413" spans="1:11" ht="15">
      <c r="A12413" s="120"/>
      <c r="B12413" s="121" t="s">
        <v>1</v>
      </c>
      <c r="C12413" s="120" t="s">
        <v>2</v>
      </c>
      <c r="D12413" s="120" t="s">
        <v>3</v>
      </c>
      <c r="E12413" s="144" t="s">
        <v>2279</v>
      </c>
      <c r="F12413" s="144"/>
      <c r="G12413" s="122" t="s">
        <v>4</v>
      </c>
      <c r="H12413" s="121" t="s">
        <v>5</v>
      </c>
      <c r="I12413" s="121" t="s">
        <v>3962</v>
      </c>
      <c r="J12413" s="121" t="s">
        <v>6</v>
      </c>
      <c r="K12413" s="121" t="s">
        <v>8</v>
      </c>
    </row>
    <row r="12414" spans="1:11" ht="25.5">
      <c r="A12414" s="123" t="s">
        <v>3963</v>
      </c>
      <c r="B12414" s="78" t="s">
        <v>5646</v>
      </c>
      <c r="C12414" s="123" t="s">
        <v>17</v>
      </c>
      <c r="D12414" s="123" t="s">
        <v>5647</v>
      </c>
      <c r="E12414" s="150" t="s">
        <v>2386</v>
      </c>
      <c r="F12414" s="150"/>
      <c r="G12414" s="77" t="s">
        <v>72</v>
      </c>
      <c r="H12414" s="67">
        <v>1</v>
      </c>
      <c r="I12414" s="79"/>
      <c r="J12414" s="79">
        <v>38.42</v>
      </c>
      <c r="K12414" s="79">
        <v>38.42</v>
      </c>
    </row>
    <row r="12415" spans="1:11" ht="25.5">
      <c r="A12415" s="116" t="s">
        <v>3964</v>
      </c>
      <c r="B12415" s="117" t="s">
        <v>4490</v>
      </c>
      <c r="C12415" s="116" t="s">
        <v>17</v>
      </c>
      <c r="D12415" s="116" t="s">
        <v>4491</v>
      </c>
      <c r="E12415" s="136" t="s">
        <v>2323</v>
      </c>
      <c r="F12415" s="136"/>
      <c r="G12415" s="5" t="s">
        <v>3967</v>
      </c>
      <c r="H12415" s="7">
        <v>0.42099999999999999</v>
      </c>
      <c r="I12415" s="7">
        <v>0</v>
      </c>
      <c r="J12415" s="69">
        <v>23.13</v>
      </c>
      <c r="K12415" s="69">
        <v>9.73</v>
      </c>
    </row>
    <row r="12416" spans="1:11" ht="25.5">
      <c r="A12416" s="116" t="s">
        <v>3964</v>
      </c>
      <c r="B12416" s="117" t="s">
        <v>4488</v>
      </c>
      <c r="C12416" s="116" t="s">
        <v>17</v>
      </c>
      <c r="D12416" s="116" t="s">
        <v>4489</v>
      </c>
      <c r="E12416" s="136" t="s">
        <v>2323</v>
      </c>
      <c r="F12416" s="136"/>
      <c r="G12416" s="5" t="s">
        <v>3967</v>
      </c>
      <c r="H12416" s="7">
        <v>0.42099999999999999</v>
      </c>
      <c r="I12416" s="7">
        <v>0</v>
      </c>
      <c r="J12416" s="69">
        <v>32.57</v>
      </c>
      <c r="K12416" s="69">
        <v>13.71</v>
      </c>
    </row>
    <row r="12417" spans="1:11">
      <c r="A12417" s="124" t="s">
        <v>3973</v>
      </c>
      <c r="B12417" s="64" t="s">
        <v>7124</v>
      </c>
      <c r="C12417" s="124" t="s">
        <v>17</v>
      </c>
      <c r="D12417" s="124" t="s">
        <v>7125</v>
      </c>
      <c r="E12417" s="148" t="s">
        <v>3976</v>
      </c>
      <c r="F12417" s="148"/>
      <c r="G12417" s="84" t="s">
        <v>72</v>
      </c>
      <c r="H12417" s="71">
        <v>2</v>
      </c>
      <c r="I12417" s="71">
        <v>0</v>
      </c>
      <c r="J12417" s="70">
        <v>7.49</v>
      </c>
      <c r="K12417" s="70">
        <v>14.98</v>
      </c>
    </row>
    <row r="12418" spans="1:11" ht="25.5">
      <c r="A12418" s="115"/>
      <c r="B12418" s="115"/>
      <c r="C12418" s="115"/>
      <c r="D12418" s="115"/>
      <c r="E12418" s="115"/>
      <c r="F12418" s="115" t="s">
        <v>3983</v>
      </c>
      <c r="G12418" s="73">
        <v>17.09</v>
      </c>
      <c r="H12418" s="115" t="s">
        <v>3984</v>
      </c>
      <c r="I12418" s="73">
        <v>0</v>
      </c>
      <c r="J12418" s="115" t="s">
        <v>3985</v>
      </c>
      <c r="K12418" s="73">
        <v>17.09</v>
      </c>
    </row>
    <row r="12419" spans="1:11" ht="26.25" thickBot="1">
      <c r="A12419" s="115"/>
      <c r="B12419" s="115"/>
      <c r="C12419" s="115"/>
      <c r="D12419" s="115"/>
      <c r="E12419" s="115"/>
      <c r="F12419" s="115" t="s">
        <v>3986</v>
      </c>
      <c r="G12419" s="73">
        <v>8.7899999999999991</v>
      </c>
      <c r="H12419" s="138"/>
      <c r="I12419" s="138" t="s">
        <v>3987</v>
      </c>
      <c r="J12419" s="115"/>
      <c r="K12419" s="73">
        <v>47.21</v>
      </c>
    </row>
    <row r="12420" spans="1:11" ht="15" thickTop="1">
      <c r="A12420" s="68"/>
      <c r="B12420" s="68"/>
      <c r="C12420" s="68"/>
      <c r="D12420" s="68"/>
      <c r="E12420" s="68"/>
      <c r="F12420" s="68"/>
      <c r="G12420" s="68"/>
      <c r="H12420" s="68"/>
      <c r="I12420" s="68"/>
      <c r="J12420" s="68"/>
      <c r="K12420" s="68"/>
    </row>
    <row r="12421" spans="1:11" ht="15">
      <c r="A12421" s="120"/>
      <c r="B12421" s="121" t="s">
        <v>1</v>
      </c>
      <c r="C12421" s="120" t="s">
        <v>2</v>
      </c>
      <c r="D12421" s="120" t="s">
        <v>3</v>
      </c>
      <c r="E12421" s="144" t="s">
        <v>2279</v>
      </c>
      <c r="F12421" s="144"/>
      <c r="G12421" s="122" t="s">
        <v>4</v>
      </c>
      <c r="H12421" s="121" t="s">
        <v>5</v>
      </c>
      <c r="I12421" s="121" t="s">
        <v>3962</v>
      </c>
      <c r="J12421" s="121" t="s">
        <v>6</v>
      </c>
      <c r="K12421" s="121" t="s">
        <v>8</v>
      </c>
    </row>
    <row r="12422" spans="1:11" ht="25.5">
      <c r="A12422" s="123" t="s">
        <v>3963</v>
      </c>
      <c r="B12422" s="78" t="s">
        <v>5654</v>
      </c>
      <c r="C12422" s="123" t="s">
        <v>17</v>
      </c>
      <c r="D12422" s="123" t="s">
        <v>5655</v>
      </c>
      <c r="E12422" s="150" t="s">
        <v>2386</v>
      </c>
      <c r="F12422" s="150"/>
      <c r="G12422" s="77" t="s">
        <v>72</v>
      </c>
      <c r="H12422" s="67">
        <v>1</v>
      </c>
      <c r="I12422" s="79"/>
      <c r="J12422" s="79">
        <v>42.6</v>
      </c>
      <c r="K12422" s="79">
        <v>42.6</v>
      </c>
    </row>
    <row r="12423" spans="1:11" ht="25.5">
      <c r="A12423" s="116" t="s">
        <v>3964</v>
      </c>
      <c r="B12423" s="117" t="s">
        <v>4488</v>
      </c>
      <c r="C12423" s="116" t="s">
        <v>17</v>
      </c>
      <c r="D12423" s="116" t="s">
        <v>4489</v>
      </c>
      <c r="E12423" s="136" t="s">
        <v>2323</v>
      </c>
      <c r="F12423" s="136"/>
      <c r="G12423" s="5" t="s">
        <v>3967</v>
      </c>
      <c r="H12423" s="7">
        <v>0.42099999999999999</v>
      </c>
      <c r="I12423" s="7">
        <v>0</v>
      </c>
      <c r="J12423" s="69">
        <v>32.57</v>
      </c>
      <c r="K12423" s="69">
        <v>13.71</v>
      </c>
    </row>
    <row r="12424" spans="1:11" ht="25.5">
      <c r="A12424" s="116" t="s">
        <v>3964</v>
      </c>
      <c r="B12424" s="117" t="s">
        <v>4490</v>
      </c>
      <c r="C12424" s="116" t="s">
        <v>17</v>
      </c>
      <c r="D12424" s="116" t="s">
        <v>4491</v>
      </c>
      <c r="E12424" s="136" t="s">
        <v>2323</v>
      </c>
      <c r="F12424" s="136"/>
      <c r="G12424" s="5" t="s">
        <v>3967</v>
      </c>
      <c r="H12424" s="7">
        <v>0.42099999999999999</v>
      </c>
      <c r="I12424" s="7">
        <v>0</v>
      </c>
      <c r="J12424" s="69">
        <v>23.13</v>
      </c>
      <c r="K12424" s="69">
        <v>9.73</v>
      </c>
    </row>
    <row r="12425" spans="1:11">
      <c r="A12425" s="124" t="s">
        <v>3973</v>
      </c>
      <c r="B12425" s="64" t="s">
        <v>7338</v>
      </c>
      <c r="C12425" s="124" t="s">
        <v>17</v>
      </c>
      <c r="D12425" s="124" t="s">
        <v>7339</v>
      </c>
      <c r="E12425" s="148" t="s">
        <v>3976</v>
      </c>
      <c r="F12425" s="148"/>
      <c r="G12425" s="84" t="s">
        <v>72</v>
      </c>
      <c r="H12425" s="71">
        <v>2</v>
      </c>
      <c r="I12425" s="71">
        <v>0</v>
      </c>
      <c r="J12425" s="70">
        <v>9.58</v>
      </c>
      <c r="K12425" s="70">
        <v>19.16</v>
      </c>
    </row>
    <row r="12426" spans="1:11" ht="25.5">
      <c r="A12426" s="115"/>
      <c r="B12426" s="115"/>
      <c r="C12426" s="115"/>
      <c r="D12426" s="115"/>
      <c r="E12426" s="115"/>
      <c r="F12426" s="115" t="s">
        <v>3983</v>
      </c>
      <c r="G12426" s="73">
        <v>17.09</v>
      </c>
      <c r="H12426" s="115" t="s">
        <v>3984</v>
      </c>
      <c r="I12426" s="73">
        <v>0</v>
      </c>
      <c r="J12426" s="115" t="s">
        <v>3985</v>
      </c>
      <c r="K12426" s="73">
        <v>17.09</v>
      </c>
    </row>
    <row r="12427" spans="1:11" ht="26.25" thickBot="1">
      <c r="A12427" s="115"/>
      <c r="B12427" s="115"/>
      <c r="C12427" s="115"/>
      <c r="D12427" s="115"/>
      <c r="E12427" s="115"/>
      <c r="F12427" s="115" t="s">
        <v>3986</v>
      </c>
      <c r="G12427" s="73">
        <v>9.74</v>
      </c>
      <c r="H12427" s="138"/>
      <c r="I12427" s="138" t="s">
        <v>3987</v>
      </c>
      <c r="J12427" s="115"/>
      <c r="K12427" s="73">
        <v>52.34</v>
      </c>
    </row>
    <row r="12428" spans="1:11" ht="15" thickTop="1">
      <c r="A12428" s="68"/>
      <c r="B12428" s="68"/>
      <c r="C12428" s="68"/>
      <c r="D12428" s="68"/>
      <c r="E12428" s="68"/>
      <c r="F12428" s="68"/>
      <c r="G12428" s="68"/>
      <c r="H12428" s="68"/>
      <c r="I12428" s="68"/>
      <c r="J12428" s="68"/>
      <c r="K12428" s="68"/>
    </row>
    <row r="12429" spans="1:11" ht="15">
      <c r="A12429" s="120"/>
      <c r="B12429" s="121" t="s">
        <v>1</v>
      </c>
      <c r="C12429" s="120" t="s">
        <v>2</v>
      </c>
      <c r="D12429" s="120" t="s">
        <v>3</v>
      </c>
      <c r="E12429" s="144" t="s">
        <v>2279</v>
      </c>
      <c r="F12429" s="144"/>
      <c r="G12429" s="122" t="s">
        <v>4</v>
      </c>
      <c r="H12429" s="121" t="s">
        <v>5</v>
      </c>
      <c r="I12429" s="121" t="s">
        <v>3962</v>
      </c>
      <c r="J12429" s="121" t="s">
        <v>6</v>
      </c>
      <c r="K12429" s="121" t="s">
        <v>8</v>
      </c>
    </row>
    <row r="12430" spans="1:11" ht="25.5">
      <c r="A12430" s="123" t="s">
        <v>3963</v>
      </c>
      <c r="B12430" s="78" t="s">
        <v>5632</v>
      </c>
      <c r="C12430" s="123" t="s">
        <v>17</v>
      </c>
      <c r="D12430" s="123" t="s">
        <v>5633</v>
      </c>
      <c r="E12430" s="150" t="s">
        <v>2386</v>
      </c>
      <c r="F12430" s="150"/>
      <c r="G12430" s="77" t="s">
        <v>72</v>
      </c>
      <c r="H12430" s="67">
        <v>1</v>
      </c>
      <c r="I12430" s="79"/>
      <c r="J12430" s="79">
        <v>55.88</v>
      </c>
      <c r="K12430" s="79">
        <v>55.88</v>
      </c>
    </row>
    <row r="12431" spans="1:11" ht="25.5">
      <c r="A12431" s="116" t="s">
        <v>3964</v>
      </c>
      <c r="B12431" s="117" t="s">
        <v>4490</v>
      </c>
      <c r="C12431" s="116" t="s">
        <v>17</v>
      </c>
      <c r="D12431" s="116" t="s">
        <v>4491</v>
      </c>
      <c r="E12431" s="136" t="s">
        <v>2323</v>
      </c>
      <c r="F12431" s="136"/>
      <c r="G12431" s="5" t="s">
        <v>3967</v>
      </c>
      <c r="H12431" s="7">
        <v>0.6</v>
      </c>
      <c r="I12431" s="7">
        <v>0</v>
      </c>
      <c r="J12431" s="69">
        <v>23.13</v>
      </c>
      <c r="K12431" s="69">
        <v>13.87</v>
      </c>
    </row>
    <row r="12432" spans="1:11" ht="25.5">
      <c r="A12432" s="116" t="s">
        <v>3964</v>
      </c>
      <c r="B12432" s="117" t="s">
        <v>4488</v>
      </c>
      <c r="C12432" s="116" t="s">
        <v>17</v>
      </c>
      <c r="D12432" s="116" t="s">
        <v>4489</v>
      </c>
      <c r="E12432" s="136" t="s">
        <v>2323</v>
      </c>
      <c r="F12432" s="136"/>
      <c r="G12432" s="5" t="s">
        <v>3967</v>
      </c>
      <c r="H12432" s="7">
        <v>0.6</v>
      </c>
      <c r="I12432" s="7">
        <v>0</v>
      </c>
      <c r="J12432" s="69">
        <v>32.57</v>
      </c>
      <c r="K12432" s="69">
        <v>19.54</v>
      </c>
    </row>
    <row r="12433" spans="1:11">
      <c r="A12433" s="124" t="s">
        <v>3973</v>
      </c>
      <c r="B12433" s="64" t="s">
        <v>7124</v>
      </c>
      <c r="C12433" s="124" t="s">
        <v>17</v>
      </c>
      <c r="D12433" s="124" t="s">
        <v>7125</v>
      </c>
      <c r="E12433" s="148" t="s">
        <v>3976</v>
      </c>
      <c r="F12433" s="148"/>
      <c r="G12433" s="84" t="s">
        <v>72</v>
      </c>
      <c r="H12433" s="71">
        <v>3</v>
      </c>
      <c r="I12433" s="71">
        <v>0</v>
      </c>
      <c r="J12433" s="70">
        <v>7.49</v>
      </c>
      <c r="K12433" s="70">
        <v>22.47</v>
      </c>
    </row>
    <row r="12434" spans="1:11" ht="25.5">
      <c r="A12434" s="115"/>
      <c r="B12434" s="115"/>
      <c r="C12434" s="115"/>
      <c r="D12434" s="115"/>
      <c r="E12434" s="115"/>
      <c r="F12434" s="115" t="s">
        <v>3983</v>
      </c>
      <c r="G12434" s="73">
        <v>24.36</v>
      </c>
      <c r="H12434" s="115" t="s">
        <v>3984</v>
      </c>
      <c r="I12434" s="73">
        <v>0</v>
      </c>
      <c r="J12434" s="115" t="s">
        <v>3985</v>
      </c>
      <c r="K12434" s="73">
        <v>24.36</v>
      </c>
    </row>
    <row r="12435" spans="1:11" ht="26.25" thickBot="1">
      <c r="A12435" s="115"/>
      <c r="B12435" s="115"/>
      <c r="C12435" s="115"/>
      <c r="D12435" s="115"/>
      <c r="E12435" s="115"/>
      <c r="F12435" s="115" t="s">
        <v>3986</v>
      </c>
      <c r="G12435" s="73">
        <v>12.78</v>
      </c>
      <c r="H12435" s="138"/>
      <c r="I12435" s="138" t="s">
        <v>3987</v>
      </c>
      <c r="J12435" s="115"/>
      <c r="K12435" s="73">
        <v>68.66</v>
      </c>
    </row>
    <row r="12436" spans="1:11" ht="15" thickTop="1">
      <c r="A12436" s="68"/>
      <c r="B12436" s="68"/>
      <c r="C12436" s="68"/>
      <c r="D12436" s="68"/>
      <c r="E12436" s="68"/>
      <c r="F12436" s="68"/>
      <c r="G12436" s="68"/>
      <c r="H12436" s="68"/>
      <c r="I12436" s="68"/>
      <c r="J12436" s="68"/>
      <c r="K12436" s="68"/>
    </row>
    <row r="12437" spans="1:11" ht="15">
      <c r="A12437" s="120"/>
      <c r="B12437" s="121" t="s">
        <v>1</v>
      </c>
      <c r="C12437" s="120" t="s">
        <v>2</v>
      </c>
      <c r="D12437" s="120" t="s">
        <v>3</v>
      </c>
      <c r="E12437" s="144" t="s">
        <v>2279</v>
      </c>
      <c r="F12437" s="144"/>
      <c r="G12437" s="122" t="s">
        <v>4</v>
      </c>
      <c r="H12437" s="121" t="s">
        <v>5</v>
      </c>
      <c r="I12437" s="121" t="s">
        <v>3962</v>
      </c>
      <c r="J12437" s="121" t="s">
        <v>6</v>
      </c>
      <c r="K12437" s="121" t="s">
        <v>8</v>
      </c>
    </row>
    <row r="12438" spans="1:11" ht="25.5">
      <c r="A12438" s="123" t="s">
        <v>3963</v>
      </c>
      <c r="B12438" s="78" t="s">
        <v>5634</v>
      </c>
      <c r="C12438" s="123" t="s">
        <v>17</v>
      </c>
      <c r="D12438" s="123" t="s">
        <v>5635</v>
      </c>
      <c r="E12438" s="150" t="s">
        <v>2386</v>
      </c>
      <c r="F12438" s="150"/>
      <c r="G12438" s="77" t="s">
        <v>72</v>
      </c>
      <c r="H12438" s="67">
        <v>1</v>
      </c>
      <c r="I12438" s="79"/>
      <c r="J12438" s="79">
        <v>73.959999999999994</v>
      </c>
      <c r="K12438" s="79">
        <v>73.959999999999994</v>
      </c>
    </row>
    <row r="12439" spans="1:11" ht="25.5">
      <c r="A12439" s="116" t="s">
        <v>3964</v>
      </c>
      <c r="B12439" s="117" t="s">
        <v>4488</v>
      </c>
      <c r="C12439" s="116" t="s">
        <v>17</v>
      </c>
      <c r="D12439" s="116" t="s">
        <v>4489</v>
      </c>
      <c r="E12439" s="136" t="s">
        <v>2323</v>
      </c>
      <c r="F12439" s="136"/>
      <c r="G12439" s="5" t="s">
        <v>3967</v>
      </c>
      <c r="H12439" s="7">
        <v>0.79</v>
      </c>
      <c r="I12439" s="7">
        <v>0</v>
      </c>
      <c r="J12439" s="69">
        <v>32.57</v>
      </c>
      <c r="K12439" s="69">
        <v>25.73</v>
      </c>
    </row>
    <row r="12440" spans="1:11" ht="25.5">
      <c r="A12440" s="116" t="s">
        <v>3964</v>
      </c>
      <c r="B12440" s="117" t="s">
        <v>4490</v>
      </c>
      <c r="C12440" s="116" t="s">
        <v>17</v>
      </c>
      <c r="D12440" s="116" t="s">
        <v>4491</v>
      </c>
      <c r="E12440" s="136" t="s">
        <v>2323</v>
      </c>
      <c r="F12440" s="136"/>
      <c r="G12440" s="5" t="s">
        <v>3967</v>
      </c>
      <c r="H12440" s="7">
        <v>0.79</v>
      </c>
      <c r="I12440" s="7">
        <v>0</v>
      </c>
      <c r="J12440" s="69">
        <v>23.13</v>
      </c>
      <c r="K12440" s="69">
        <v>18.27</v>
      </c>
    </row>
    <row r="12441" spans="1:11">
      <c r="A12441" s="124" t="s">
        <v>3973</v>
      </c>
      <c r="B12441" s="64" t="s">
        <v>7124</v>
      </c>
      <c r="C12441" s="124" t="s">
        <v>17</v>
      </c>
      <c r="D12441" s="124" t="s">
        <v>7125</v>
      </c>
      <c r="E12441" s="148" t="s">
        <v>3976</v>
      </c>
      <c r="F12441" s="148"/>
      <c r="G12441" s="84" t="s">
        <v>72</v>
      </c>
      <c r="H12441" s="71">
        <v>4</v>
      </c>
      <c r="I12441" s="71">
        <v>0</v>
      </c>
      <c r="J12441" s="70">
        <v>7.49</v>
      </c>
      <c r="K12441" s="70">
        <v>29.96</v>
      </c>
    </row>
    <row r="12442" spans="1:11" ht="25.5">
      <c r="A12442" s="115"/>
      <c r="B12442" s="115"/>
      <c r="C12442" s="115"/>
      <c r="D12442" s="115"/>
      <c r="E12442" s="115"/>
      <c r="F12442" s="115" t="s">
        <v>3983</v>
      </c>
      <c r="G12442" s="73">
        <v>32.08</v>
      </c>
      <c r="H12442" s="115" t="s">
        <v>3984</v>
      </c>
      <c r="I12442" s="73">
        <v>0</v>
      </c>
      <c r="J12442" s="115" t="s">
        <v>3985</v>
      </c>
      <c r="K12442" s="73">
        <v>32.08</v>
      </c>
    </row>
    <row r="12443" spans="1:11" ht="26.25" thickBot="1">
      <c r="A12443" s="115"/>
      <c r="B12443" s="115"/>
      <c r="C12443" s="115"/>
      <c r="D12443" s="115"/>
      <c r="E12443" s="115"/>
      <c r="F12443" s="115" t="s">
        <v>3986</v>
      </c>
      <c r="G12443" s="73">
        <v>16.920000000000002</v>
      </c>
      <c r="H12443" s="138"/>
      <c r="I12443" s="138" t="s">
        <v>3987</v>
      </c>
      <c r="J12443" s="115"/>
      <c r="K12443" s="73">
        <v>90.88</v>
      </c>
    </row>
    <row r="12444" spans="1:11" ht="15" thickTop="1">
      <c r="A12444" s="68"/>
      <c r="B12444" s="68"/>
      <c r="C12444" s="68"/>
      <c r="D12444" s="68"/>
      <c r="E12444" s="68"/>
      <c r="F12444" s="68"/>
      <c r="G12444" s="68"/>
      <c r="H12444" s="68"/>
      <c r="I12444" s="68"/>
      <c r="J12444" s="68"/>
      <c r="K12444" s="68"/>
    </row>
    <row r="12445" spans="1:11" ht="15">
      <c r="A12445" s="120"/>
      <c r="B12445" s="121" t="s">
        <v>1</v>
      </c>
      <c r="C12445" s="120" t="s">
        <v>2</v>
      </c>
      <c r="D12445" s="120" t="s">
        <v>3</v>
      </c>
      <c r="E12445" s="144" t="s">
        <v>2279</v>
      </c>
      <c r="F12445" s="144"/>
      <c r="G12445" s="122" t="s">
        <v>4</v>
      </c>
      <c r="H12445" s="121" t="s">
        <v>5</v>
      </c>
      <c r="I12445" s="121" t="s">
        <v>3962</v>
      </c>
      <c r="J12445" s="121" t="s">
        <v>6</v>
      </c>
      <c r="K12445" s="121" t="s">
        <v>8</v>
      </c>
    </row>
    <row r="12446" spans="1:11" ht="25.5">
      <c r="A12446" s="123" t="s">
        <v>3963</v>
      </c>
      <c r="B12446" s="78" t="s">
        <v>5628</v>
      </c>
      <c r="C12446" s="123" t="s">
        <v>17</v>
      </c>
      <c r="D12446" s="123" t="s">
        <v>5629</v>
      </c>
      <c r="E12446" s="150" t="s">
        <v>2386</v>
      </c>
      <c r="F12446" s="150"/>
      <c r="G12446" s="77" t="s">
        <v>72</v>
      </c>
      <c r="H12446" s="67">
        <v>1</v>
      </c>
      <c r="I12446" s="79"/>
      <c r="J12446" s="79">
        <v>109.15</v>
      </c>
      <c r="K12446" s="79">
        <v>109.15</v>
      </c>
    </row>
    <row r="12447" spans="1:11" ht="25.5">
      <c r="A12447" s="116" t="s">
        <v>3964</v>
      </c>
      <c r="B12447" s="117" t="s">
        <v>4488</v>
      </c>
      <c r="C12447" s="116" t="s">
        <v>17</v>
      </c>
      <c r="D12447" s="116" t="s">
        <v>4489</v>
      </c>
      <c r="E12447" s="136" t="s">
        <v>2323</v>
      </c>
      <c r="F12447" s="136"/>
      <c r="G12447" s="5" t="s">
        <v>3967</v>
      </c>
      <c r="H12447" s="7">
        <v>1.153</v>
      </c>
      <c r="I12447" s="7">
        <v>0</v>
      </c>
      <c r="J12447" s="69">
        <v>32.57</v>
      </c>
      <c r="K12447" s="69">
        <v>37.549999999999997</v>
      </c>
    </row>
    <row r="12448" spans="1:11" ht="25.5">
      <c r="A12448" s="116" t="s">
        <v>3964</v>
      </c>
      <c r="B12448" s="117" t="s">
        <v>4490</v>
      </c>
      <c r="C12448" s="116" t="s">
        <v>17</v>
      </c>
      <c r="D12448" s="116" t="s">
        <v>4491</v>
      </c>
      <c r="E12448" s="136" t="s">
        <v>2323</v>
      </c>
      <c r="F12448" s="136"/>
      <c r="G12448" s="5" t="s">
        <v>3967</v>
      </c>
      <c r="H12448" s="7">
        <v>1.153</v>
      </c>
      <c r="I12448" s="7">
        <v>0</v>
      </c>
      <c r="J12448" s="69">
        <v>23.13</v>
      </c>
      <c r="K12448" s="69">
        <v>26.66</v>
      </c>
    </row>
    <row r="12449" spans="1:11">
      <c r="A12449" s="124" t="s">
        <v>3973</v>
      </c>
      <c r="B12449" s="64" t="s">
        <v>7124</v>
      </c>
      <c r="C12449" s="124" t="s">
        <v>17</v>
      </c>
      <c r="D12449" s="124" t="s">
        <v>7125</v>
      </c>
      <c r="E12449" s="148" t="s">
        <v>3976</v>
      </c>
      <c r="F12449" s="148"/>
      <c r="G12449" s="84" t="s">
        <v>72</v>
      </c>
      <c r="H12449" s="71">
        <v>6</v>
      </c>
      <c r="I12449" s="71">
        <v>0</v>
      </c>
      <c r="J12449" s="70">
        <v>7.49</v>
      </c>
      <c r="K12449" s="70">
        <v>44.94</v>
      </c>
    </row>
    <row r="12450" spans="1:11" ht="25.5">
      <c r="A12450" s="115"/>
      <c r="B12450" s="115"/>
      <c r="C12450" s="115"/>
      <c r="D12450" s="115"/>
      <c r="E12450" s="115"/>
      <c r="F12450" s="115" t="s">
        <v>3983</v>
      </c>
      <c r="G12450" s="73">
        <v>46.82</v>
      </c>
      <c r="H12450" s="115" t="s">
        <v>3984</v>
      </c>
      <c r="I12450" s="73">
        <v>0</v>
      </c>
      <c r="J12450" s="115" t="s">
        <v>3985</v>
      </c>
      <c r="K12450" s="73">
        <v>46.82</v>
      </c>
    </row>
    <row r="12451" spans="1:11" ht="26.25" thickBot="1">
      <c r="A12451" s="115"/>
      <c r="B12451" s="115"/>
      <c r="C12451" s="115"/>
      <c r="D12451" s="115"/>
      <c r="E12451" s="115"/>
      <c r="F12451" s="115" t="s">
        <v>3986</v>
      </c>
      <c r="G12451" s="73">
        <v>24.97</v>
      </c>
      <c r="H12451" s="138"/>
      <c r="I12451" s="138" t="s">
        <v>3987</v>
      </c>
      <c r="J12451" s="115"/>
      <c r="K12451" s="73">
        <v>134.12</v>
      </c>
    </row>
    <row r="12452" spans="1:11" ht="15" thickTop="1">
      <c r="A12452" s="68"/>
      <c r="B12452" s="68"/>
      <c r="C12452" s="68"/>
      <c r="D12452" s="68"/>
      <c r="E12452" s="68"/>
      <c r="F12452" s="68"/>
      <c r="G12452" s="68"/>
      <c r="H12452" s="68"/>
      <c r="I12452" s="68"/>
      <c r="J12452" s="68"/>
      <c r="K12452" s="68"/>
    </row>
    <row r="12453" spans="1:11" ht="15">
      <c r="A12453" s="120"/>
      <c r="B12453" s="121" t="s">
        <v>1</v>
      </c>
      <c r="C12453" s="120" t="s">
        <v>2</v>
      </c>
      <c r="D12453" s="120" t="s">
        <v>3</v>
      </c>
      <c r="E12453" s="144" t="s">
        <v>2279</v>
      </c>
      <c r="F12453" s="144"/>
      <c r="G12453" s="122" t="s">
        <v>4</v>
      </c>
      <c r="H12453" s="121" t="s">
        <v>5</v>
      </c>
      <c r="I12453" s="121" t="s">
        <v>3962</v>
      </c>
      <c r="J12453" s="121" t="s">
        <v>6</v>
      </c>
      <c r="K12453" s="121" t="s">
        <v>8</v>
      </c>
    </row>
    <row r="12454" spans="1:11" ht="25.5">
      <c r="A12454" s="123" t="s">
        <v>3963</v>
      </c>
      <c r="B12454" s="78" t="s">
        <v>4381</v>
      </c>
      <c r="C12454" s="123" t="s">
        <v>17</v>
      </c>
      <c r="D12454" s="123" t="s">
        <v>4382</v>
      </c>
      <c r="E12454" s="150" t="s">
        <v>4362</v>
      </c>
      <c r="F12454" s="150"/>
      <c r="G12454" s="77" t="s">
        <v>4383</v>
      </c>
      <c r="H12454" s="67">
        <v>1</v>
      </c>
      <c r="I12454" s="79"/>
      <c r="J12454" s="79">
        <v>3.35</v>
      </c>
      <c r="K12454" s="79">
        <v>3.35</v>
      </c>
    </row>
    <row r="12455" spans="1:11" ht="51">
      <c r="A12455" s="116" t="s">
        <v>3964</v>
      </c>
      <c r="B12455" s="117" t="s">
        <v>6617</v>
      </c>
      <c r="C12455" s="116" t="s">
        <v>17</v>
      </c>
      <c r="D12455" s="116" t="s">
        <v>6618</v>
      </c>
      <c r="E12455" s="136" t="s">
        <v>2637</v>
      </c>
      <c r="F12455" s="136"/>
      <c r="G12455" s="5" t="s">
        <v>3992</v>
      </c>
      <c r="H12455" s="7">
        <v>6.4999999999999997E-3</v>
      </c>
      <c r="I12455" s="7">
        <v>0</v>
      </c>
      <c r="J12455" s="69">
        <v>68.819999999999993</v>
      </c>
      <c r="K12455" s="69">
        <v>0.44</v>
      </c>
    </row>
    <row r="12456" spans="1:11" ht="51">
      <c r="A12456" s="116" t="s">
        <v>3964</v>
      </c>
      <c r="B12456" s="117" t="s">
        <v>6625</v>
      </c>
      <c r="C12456" s="116" t="s">
        <v>17</v>
      </c>
      <c r="D12456" s="116" t="s">
        <v>6626</v>
      </c>
      <c r="E12456" s="136" t="s">
        <v>2637</v>
      </c>
      <c r="F12456" s="136"/>
      <c r="G12456" s="5" t="s">
        <v>90</v>
      </c>
      <c r="H12456" s="7">
        <v>1.52E-2</v>
      </c>
      <c r="I12456" s="7">
        <v>0</v>
      </c>
      <c r="J12456" s="69">
        <v>191.46</v>
      </c>
      <c r="K12456" s="69">
        <v>2.91</v>
      </c>
    </row>
    <row r="12457" spans="1:11" ht="25.5">
      <c r="A12457" s="115"/>
      <c r="B12457" s="115"/>
      <c r="C12457" s="115"/>
      <c r="D12457" s="115"/>
      <c r="E12457" s="115"/>
      <c r="F12457" s="115" t="s">
        <v>3983</v>
      </c>
      <c r="G12457" s="73">
        <v>0.56999999999999995</v>
      </c>
      <c r="H12457" s="115" t="s">
        <v>3984</v>
      </c>
      <c r="I12457" s="73">
        <v>0</v>
      </c>
      <c r="J12457" s="115" t="s">
        <v>3985</v>
      </c>
      <c r="K12457" s="73">
        <v>0.56999999999999995</v>
      </c>
    </row>
    <row r="12458" spans="1:11" ht="26.25" thickBot="1">
      <c r="A12458" s="115"/>
      <c r="B12458" s="115"/>
      <c r="C12458" s="115"/>
      <c r="D12458" s="115"/>
      <c r="E12458" s="115"/>
      <c r="F12458" s="115" t="s">
        <v>3986</v>
      </c>
      <c r="G12458" s="73">
        <v>0.76</v>
      </c>
      <c r="H12458" s="138"/>
      <c r="I12458" s="138" t="s">
        <v>3987</v>
      </c>
      <c r="J12458" s="115"/>
      <c r="K12458" s="73">
        <v>4.1100000000000003</v>
      </c>
    </row>
    <row r="12459" spans="1:11" ht="15" thickTop="1">
      <c r="A12459" s="68"/>
      <c r="B12459" s="68"/>
      <c r="C12459" s="68"/>
      <c r="D12459" s="68"/>
      <c r="E12459" s="68"/>
      <c r="F12459" s="68"/>
      <c r="G12459" s="68"/>
      <c r="H12459" s="68"/>
      <c r="I12459" s="68"/>
      <c r="J12459" s="68"/>
      <c r="K12459" s="68"/>
    </row>
    <row r="12460" spans="1:11" ht="15">
      <c r="A12460" s="120"/>
      <c r="B12460" s="121" t="s">
        <v>1</v>
      </c>
      <c r="C12460" s="120" t="s">
        <v>2</v>
      </c>
      <c r="D12460" s="120" t="s">
        <v>3</v>
      </c>
      <c r="E12460" s="144" t="s">
        <v>2279</v>
      </c>
      <c r="F12460" s="144"/>
      <c r="G12460" s="122" t="s">
        <v>4</v>
      </c>
      <c r="H12460" s="121" t="s">
        <v>5</v>
      </c>
      <c r="I12460" s="121" t="s">
        <v>6</v>
      </c>
      <c r="J12460" s="121" t="s">
        <v>8</v>
      </c>
    </row>
    <row r="12461" spans="1:11" ht="25.5">
      <c r="A12461" s="123" t="s">
        <v>3963</v>
      </c>
      <c r="B12461" s="78" t="s">
        <v>5018</v>
      </c>
      <c r="C12461" s="123" t="s">
        <v>120</v>
      </c>
      <c r="D12461" s="123" t="s">
        <v>5019</v>
      </c>
      <c r="E12461" s="150" t="s">
        <v>2411</v>
      </c>
      <c r="F12461" s="150"/>
      <c r="G12461" s="77" t="s">
        <v>31</v>
      </c>
      <c r="H12461" s="67">
        <v>1</v>
      </c>
      <c r="I12461" s="79">
        <v>83</v>
      </c>
      <c r="J12461" s="79">
        <v>83</v>
      </c>
    </row>
    <row r="12462" spans="1:11">
      <c r="A12462" s="128"/>
      <c r="B12462" s="128"/>
      <c r="C12462" s="128"/>
      <c r="D12462" s="128"/>
      <c r="E12462" s="128"/>
      <c r="F12462" s="128" t="s">
        <v>4330</v>
      </c>
      <c r="G12462" s="128"/>
      <c r="H12462" s="128"/>
      <c r="I12462" s="128"/>
      <c r="J12462" s="110">
        <v>0</v>
      </c>
    </row>
    <row r="12463" spans="1:11">
      <c r="A12463" s="128"/>
      <c r="B12463" s="128"/>
      <c r="C12463" s="128"/>
      <c r="D12463" s="128"/>
      <c r="E12463" s="128"/>
      <c r="F12463" s="128" t="s">
        <v>4331</v>
      </c>
      <c r="G12463" s="128"/>
      <c r="H12463" s="128"/>
      <c r="I12463" s="128"/>
      <c r="J12463" s="110">
        <v>1</v>
      </c>
    </row>
    <row r="12464" spans="1:11">
      <c r="A12464" s="128"/>
      <c r="B12464" s="128"/>
      <c r="C12464" s="128"/>
      <c r="D12464" s="128"/>
      <c r="E12464" s="128"/>
      <c r="F12464" s="128" t="s">
        <v>4332</v>
      </c>
      <c r="G12464" s="128"/>
      <c r="H12464" s="128"/>
      <c r="I12464" s="128"/>
      <c r="J12464" s="110">
        <v>0</v>
      </c>
    </row>
    <row r="12465" spans="1:11" ht="30">
      <c r="A12465" s="120" t="s">
        <v>4333</v>
      </c>
      <c r="B12465" s="121" t="s">
        <v>1</v>
      </c>
      <c r="C12465" s="120" t="s">
        <v>2</v>
      </c>
      <c r="D12465" s="120" t="s">
        <v>4334</v>
      </c>
      <c r="E12465" s="121" t="s">
        <v>3953</v>
      </c>
      <c r="F12465" s="121" t="s">
        <v>4335</v>
      </c>
      <c r="G12465" s="121" t="s">
        <v>4336</v>
      </c>
      <c r="H12465" s="121"/>
      <c r="I12465" s="121"/>
      <c r="J12465" s="121" t="s">
        <v>4323</v>
      </c>
    </row>
    <row r="12466" spans="1:11" ht="51">
      <c r="A12466" s="124" t="s">
        <v>3973</v>
      </c>
      <c r="B12466" s="64" t="s">
        <v>7340</v>
      </c>
      <c r="C12466" s="124" t="s">
        <v>120</v>
      </c>
      <c r="D12466" s="124" t="s">
        <v>7341</v>
      </c>
      <c r="E12466" s="71">
        <v>0.2</v>
      </c>
      <c r="F12466" s="84" t="s">
        <v>80</v>
      </c>
      <c r="G12466" s="147" t="s">
        <v>7342</v>
      </c>
      <c r="H12466" s="147"/>
      <c r="I12466" s="148"/>
      <c r="J12466" s="125" t="s">
        <v>5020</v>
      </c>
    </row>
    <row r="12467" spans="1:11">
      <c r="A12467" s="128"/>
      <c r="B12467" s="128"/>
      <c r="C12467" s="128"/>
      <c r="D12467" s="128"/>
      <c r="E12467" s="128"/>
      <c r="F12467" s="128" t="s">
        <v>4343</v>
      </c>
      <c r="G12467" s="128"/>
      <c r="H12467" s="128"/>
      <c r="I12467" s="128"/>
      <c r="J12467" s="110">
        <v>83</v>
      </c>
    </row>
    <row r="12468" spans="1:11">
      <c r="A12468" s="115"/>
      <c r="B12468" s="115"/>
      <c r="C12468" s="115"/>
      <c r="D12468" s="115"/>
      <c r="E12468" s="115" t="s">
        <v>3983</v>
      </c>
      <c r="F12468" s="73">
        <v>0</v>
      </c>
      <c r="G12468" s="115" t="s">
        <v>3984</v>
      </c>
      <c r="H12468" s="73">
        <v>0</v>
      </c>
      <c r="I12468" s="115" t="s">
        <v>3985</v>
      </c>
      <c r="J12468" s="73">
        <v>0</v>
      </c>
    </row>
    <row r="12469" spans="1:11" ht="15" thickBot="1">
      <c r="A12469" s="115"/>
      <c r="B12469" s="115"/>
      <c r="C12469" s="115"/>
      <c r="D12469" s="115"/>
      <c r="E12469" s="115" t="s">
        <v>3986</v>
      </c>
      <c r="F12469" s="73">
        <v>18.989999999999998</v>
      </c>
      <c r="G12469" s="115"/>
      <c r="H12469" s="138" t="s">
        <v>3987</v>
      </c>
      <c r="I12469" s="138"/>
      <c r="J12469" s="73">
        <v>101.99</v>
      </c>
    </row>
    <row r="12470" spans="1:11" ht="15" thickTop="1">
      <c r="A12470" s="68"/>
      <c r="B12470" s="68"/>
      <c r="C12470" s="68"/>
      <c r="D12470" s="68"/>
      <c r="E12470" s="68"/>
      <c r="F12470" s="68"/>
      <c r="G12470" s="68"/>
      <c r="H12470" s="68"/>
      <c r="I12470" s="68"/>
      <c r="J12470" s="68"/>
    </row>
    <row r="12471" spans="1:11" ht="15">
      <c r="A12471" s="120"/>
      <c r="B12471" s="121" t="s">
        <v>1</v>
      </c>
      <c r="C12471" s="120" t="s">
        <v>2</v>
      </c>
      <c r="D12471" s="120" t="s">
        <v>3</v>
      </c>
      <c r="E12471" s="144" t="s">
        <v>2279</v>
      </c>
      <c r="F12471" s="144"/>
      <c r="G12471" s="122" t="s">
        <v>4</v>
      </c>
      <c r="H12471" s="121" t="s">
        <v>5</v>
      </c>
      <c r="I12471" s="121" t="s">
        <v>3962</v>
      </c>
      <c r="J12471" s="121" t="s">
        <v>6</v>
      </c>
      <c r="K12471" s="121" t="s">
        <v>8</v>
      </c>
    </row>
    <row r="12472" spans="1:11" ht="25.5">
      <c r="A12472" s="123" t="s">
        <v>3963</v>
      </c>
      <c r="B12472" s="78" t="s">
        <v>3990</v>
      </c>
      <c r="C12472" s="123" t="s">
        <v>17</v>
      </c>
      <c r="D12472" s="123" t="s">
        <v>3991</v>
      </c>
      <c r="E12472" s="150" t="s">
        <v>2637</v>
      </c>
      <c r="F12472" s="150"/>
      <c r="G12472" s="77" t="s">
        <v>3992</v>
      </c>
      <c r="H12472" s="67">
        <v>1</v>
      </c>
      <c r="I12472" s="79"/>
      <c r="J12472" s="79">
        <v>72.23</v>
      </c>
      <c r="K12472" s="79">
        <v>72.23</v>
      </c>
    </row>
    <row r="12473" spans="1:11" ht="25.5">
      <c r="A12473" s="116" t="s">
        <v>3964</v>
      </c>
      <c r="B12473" s="117" t="s">
        <v>7343</v>
      </c>
      <c r="C12473" s="116" t="s">
        <v>17</v>
      </c>
      <c r="D12473" s="116" t="s">
        <v>7344</v>
      </c>
      <c r="E12473" s="136" t="s">
        <v>2323</v>
      </c>
      <c r="F12473" s="136"/>
      <c r="G12473" s="5" t="s">
        <v>3967</v>
      </c>
      <c r="H12473" s="7">
        <v>1</v>
      </c>
      <c r="I12473" s="7">
        <v>0</v>
      </c>
      <c r="J12473" s="69">
        <v>23.86</v>
      </c>
      <c r="K12473" s="69">
        <v>23.86</v>
      </c>
    </row>
    <row r="12474" spans="1:11" ht="25.5">
      <c r="A12474" s="116" t="s">
        <v>3964</v>
      </c>
      <c r="B12474" s="117" t="s">
        <v>7345</v>
      </c>
      <c r="C12474" s="116" t="s">
        <v>17</v>
      </c>
      <c r="D12474" s="116" t="s">
        <v>7346</v>
      </c>
      <c r="E12474" s="136" t="s">
        <v>4252</v>
      </c>
      <c r="F12474" s="136"/>
      <c r="G12474" s="5" t="s">
        <v>3967</v>
      </c>
      <c r="H12474" s="7">
        <v>1</v>
      </c>
      <c r="I12474" s="7">
        <v>0</v>
      </c>
      <c r="J12474" s="69">
        <v>14.79</v>
      </c>
      <c r="K12474" s="69">
        <v>14.79</v>
      </c>
    </row>
    <row r="12475" spans="1:11" ht="25.5">
      <c r="A12475" s="116" t="s">
        <v>3964</v>
      </c>
      <c r="B12475" s="117" t="s">
        <v>7347</v>
      </c>
      <c r="C12475" s="116" t="s">
        <v>17</v>
      </c>
      <c r="D12475" s="116" t="s">
        <v>7348</v>
      </c>
      <c r="E12475" s="136" t="s">
        <v>4252</v>
      </c>
      <c r="F12475" s="136"/>
      <c r="G12475" s="5" t="s">
        <v>3967</v>
      </c>
      <c r="H12475" s="7">
        <v>1</v>
      </c>
      <c r="I12475" s="7">
        <v>0</v>
      </c>
      <c r="J12475" s="69">
        <v>33.58</v>
      </c>
      <c r="K12475" s="69">
        <v>33.58</v>
      </c>
    </row>
    <row r="12476" spans="1:11" ht="25.5">
      <c r="A12476" s="115"/>
      <c r="B12476" s="115"/>
      <c r="C12476" s="115"/>
      <c r="D12476" s="115"/>
      <c r="E12476" s="115"/>
      <c r="F12476" s="115" t="s">
        <v>3983</v>
      </c>
      <c r="G12476" s="73">
        <v>17.54</v>
      </c>
      <c r="H12476" s="115" t="s">
        <v>3984</v>
      </c>
      <c r="I12476" s="73">
        <v>0</v>
      </c>
      <c r="J12476" s="115" t="s">
        <v>3985</v>
      </c>
      <c r="K12476" s="73">
        <v>17.54</v>
      </c>
    </row>
    <row r="12477" spans="1:11" ht="26.25" thickBot="1">
      <c r="A12477" s="115"/>
      <c r="B12477" s="115"/>
      <c r="C12477" s="115"/>
      <c r="D12477" s="115"/>
      <c r="E12477" s="115"/>
      <c r="F12477" s="115" t="s">
        <v>3986</v>
      </c>
      <c r="G12477" s="73">
        <v>16.52</v>
      </c>
      <c r="H12477" s="138"/>
      <c r="I12477" s="138" t="s">
        <v>3987</v>
      </c>
      <c r="J12477" s="115"/>
      <c r="K12477" s="73">
        <v>88.75</v>
      </c>
    </row>
    <row r="12478" spans="1:11" ht="15" thickTop="1">
      <c r="A12478" s="68"/>
      <c r="B12478" s="68"/>
      <c r="C12478" s="68"/>
      <c r="D12478" s="68"/>
      <c r="E12478" s="68"/>
      <c r="F12478" s="68"/>
      <c r="G12478" s="68"/>
      <c r="H12478" s="68"/>
      <c r="I12478" s="68"/>
      <c r="J12478" s="68"/>
      <c r="K12478" s="68"/>
    </row>
    <row r="12479" spans="1:11" ht="15">
      <c r="A12479" s="120"/>
      <c r="B12479" s="121" t="s">
        <v>1</v>
      </c>
      <c r="C12479" s="120" t="s">
        <v>2</v>
      </c>
      <c r="D12479" s="120" t="s">
        <v>3</v>
      </c>
      <c r="E12479" s="144" t="s">
        <v>2279</v>
      </c>
      <c r="F12479" s="144"/>
      <c r="G12479" s="122" t="s">
        <v>4</v>
      </c>
      <c r="H12479" s="121" t="s">
        <v>5</v>
      </c>
      <c r="I12479" s="121" t="s">
        <v>3962</v>
      </c>
      <c r="J12479" s="121" t="s">
        <v>6</v>
      </c>
      <c r="K12479" s="121" t="s">
        <v>8</v>
      </c>
    </row>
    <row r="12480" spans="1:11" ht="25.5">
      <c r="A12480" s="123" t="s">
        <v>3963</v>
      </c>
      <c r="B12480" s="78" t="s">
        <v>3993</v>
      </c>
      <c r="C12480" s="123" t="s">
        <v>17</v>
      </c>
      <c r="D12480" s="123" t="s">
        <v>3994</v>
      </c>
      <c r="E12480" s="150" t="s">
        <v>2637</v>
      </c>
      <c r="F12480" s="150"/>
      <c r="G12480" s="77" t="s">
        <v>90</v>
      </c>
      <c r="H12480" s="67">
        <v>1</v>
      </c>
      <c r="I12480" s="79"/>
      <c r="J12480" s="79">
        <v>194.17</v>
      </c>
      <c r="K12480" s="79">
        <v>194.17</v>
      </c>
    </row>
    <row r="12481" spans="1:11" ht="25.5">
      <c r="A12481" s="116" t="s">
        <v>3964</v>
      </c>
      <c r="B12481" s="117" t="s">
        <v>7349</v>
      </c>
      <c r="C12481" s="116" t="s">
        <v>17</v>
      </c>
      <c r="D12481" s="116" t="s">
        <v>7350</v>
      </c>
      <c r="E12481" s="136" t="s">
        <v>4252</v>
      </c>
      <c r="F12481" s="136"/>
      <c r="G12481" s="5" t="s">
        <v>3967</v>
      </c>
      <c r="H12481" s="7">
        <v>1</v>
      </c>
      <c r="I12481" s="7">
        <v>0</v>
      </c>
      <c r="J12481" s="69">
        <v>61.9</v>
      </c>
      <c r="K12481" s="69">
        <v>61.9</v>
      </c>
    </row>
    <row r="12482" spans="1:11" ht="25.5">
      <c r="A12482" s="116" t="s">
        <v>3964</v>
      </c>
      <c r="B12482" s="117" t="s">
        <v>7343</v>
      </c>
      <c r="C12482" s="116" t="s">
        <v>17</v>
      </c>
      <c r="D12482" s="116" t="s">
        <v>7344</v>
      </c>
      <c r="E12482" s="136" t="s">
        <v>2323</v>
      </c>
      <c r="F12482" s="136"/>
      <c r="G12482" s="5" t="s">
        <v>3967</v>
      </c>
      <c r="H12482" s="7">
        <v>1</v>
      </c>
      <c r="I12482" s="7">
        <v>0</v>
      </c>
      <c r="J12482" s="69">
        <v>23.86</v>
      </c>
      <c r="K12482" s="69">
        <v>23.86</v>
      </c>
    </row>
    <row r="12483" spans="1:11" ht="25.5">
      <c r="A12483" s="116" t="s">
        <v>3964</v>
      </c>
      <c r="B12483" s="117" t="s">
        <v>7345</v>
      </c>
      <c r="C12483" s="116" t="s">
        <v>17</v>
      </c>
      <c r="D12483" s="116" t="s">
        <v>7346</v>
      </c>
      <c r="E12483" s="136" t="s">
        <v>4252</v>
      </c>
      <c r="F12483" s="136"/>
      <c r="G12483" s="5" t="s">
        <v>3967</v>
      </c>
      <c r="H12483" s="7">
        <v>1</v>
      </c>
      <c r="I12483" s="7">
        <v>0</v>
      </c>
      <c r="J12483" s="69">
        <v>14.79</v>
      </c>
      <c r="K12483" s="69">
        <v>14.79</v>
      </c>
    </row>
    <row r="12484" spans="1:11" ht="25.5">
      <c r="A12484" s="116" t="s">
        <v>3964</v>
      </c>
      <c r="B12484" s="117" t="s">
        <v>7351</v>
      </c>
      <c r="C12484" s="116" t="s">
        <v>17</v>
      </c>
      <c r="D12484" s="116" t="s">
        <v>7352</v>
      </c>
      <c r="E12484" s="136" t="s">
        <v>4252</v>
      </c>
      <c r="F12484" s="136"/>
      <c r="G12484" s="5" t="s">
        <v>3967</v>
      </c>
      <c r="H12484" s="7">
        <v>1</v>
      </c>
      <c r="I12484" s="7">
        <v>0</v>
      </c>
      <c r="J12484" s="69">
        <v>60.04</v>
      </c>
      <c r="K12484" s="69">
        <v>60.04</v>
      </c>
    </row>
    <row r="12485" spans="1:11" ht="25.5">
      <c r="A12485" s="116" t="s">
        <v>3964</v>
      </c>
      <c r="B12485" s="117" t="s">
        <v>7347</v>
      </c>
      <c r="C12485" s="116" t="s">
        <v>17</v>
      </c>
      <c r="D12485" s="116" t="s">
        <v>7348</v>
      </c>
      <c r="E12485" s="136" t="s">
        <v>4252</v>
      </c>
      <c r="F12485" s="136"/>
      <c r="G12485" s="5" t="s">
        <v>3967</v>
      </c>
      <c r="H12485" s="7">
        <v>1</v>
      </c>
      <c r="I12485" s="7">
        <v>0</v>
      </c>
      <c r="J12485" s="69">
        <v>33.58</v>
      </c>
      <c r="K12485" s="69">
        <v>33.58</v>
      </c>
    </row>
    <row r="12486" spans="1:11" ht="25.5">
      <c r="A12486" s="115"/>
      <c r="B12486" s="115"/>
      <c r="C12486" s="115"/>
      <c r="D12486" s="115"/>
      <c r="E12486" s="115"/>
      <c r="F12486" s="115" t="s">
        <v>3983</v>
      </c>
      <c r="G12486" s="73">
        <v>17.54</v>
      </c>
      <c r="H12486" s="115" t="s">
        <v>3984</v>
      </c>
      <c r="I12486" s="73">
        <v>0</v>
      </c>
      <c r="J12486" s="115" t="s">
        <v>3985</v>
      </c>
      <c r="K12486" s="73">
        <v>17.54</v>
      </c>
    </row>
    <row r="12487" spans="1:11" ht="26.25" thickBot="1">
      <c r="A12487" s="115"/>
      <c r="B12487" s="115"/>
      <c r="C12487" s="115"/>
      <c r="D12487" s="115"/>
      <c r="E12487" s="115"/>
      <c r="F12487" s="115" t="s">
        <v>3986</v>
      </c>
      <c r="G12487" s="73">
        <v>44.42</v>
      </c>
      <c r="H12487" s="138"/>
      <c r="I12487" s="138" t="s">
        <v>3987</v>
      </c>
      <c r="J12487" s="115"/>
      <c r="K12487" s="73">
        <v>238.59</v>
      </c>
    </row>
    <row r="12488" spans="1:11" ht="15" thickTop="1">
      <c r="A12488" s="68"/>
      <c r="B12488" s="68"/>
      <c r="C12488" s="68"/>
      <c r="D12488" s="68"/>
      <c r="E12488" s="68"/>
      <c r="F12488" s="68"/>
      <c r="G12488" s="68"/>
      <c r="H12488" s="68"/>
      <c r="I12488" s="68"/>
      <c r="J12488" s="68"/>
      <c r="K12488" s="68"/>
    </row>
    <row r="12489" spans="1:11" ht="15">
      <c r="A12489" s="120"/>
      <c r="B12489" s="121" t="s">
        <v>1</v>
      </c>
      <c r="C12489" s="120" t="s">
        <v>2</v>
      </c>
      <c r="D12489" s="120" t="s">
        <v>3</v>
      </c>
      <c r="E12489" s="144" t="s">
        <v>2279</v>
      </c>
      <c r="F12489" s="144"/>
      <c r="G12489" s="122" t="s">
        <v>4</v>
      </c>
      <c r="H12489" s="121" t="s">
        <v>5</v>
      </c>
      <c r="I12489" s="121" t="s">
        <v>3962</v>
      </c>
      <c r="J12489" s="121" t="s">
        <v>6</v>
      </c>
      <c r="K12489" s="121" t="s">
        <v>8</v>
      </c>
    </row>
    <row r="12490" spans="1:11" ht="25.5">
      <c r="A12490" s="123" t="s">
        <v>3963</v>
      </c>
      <c r="B12490" s="78" t="s">
        <v>7347</v>
      </c>
      <c r="C12490" s="123" t="s">
        <v>17</v>
      </c>
      <c r="D12490" s="123" t="s">
        <v>7348</v>
      </c>
      <c r="E12490" s="150" t="s">
        <v>4252</v>
      </c>
      <c r="F12490" s="150"/>
      <c r="G12490" s="77" t="s">
        <v>3967</v>
      </c>
      <c r="H12490" s="67">
        <v>1</v>
      </c>
      <c r="I12490" s="79"/>
      <c r="J12490" s="79">
        <v>33.58</v>
      </c>
      <c r="K12490" s="79">
        <v>33.58</v>
      </c>
    </row>
    <row r="12491" spans="1:11" ht="25.5">
      <c r="A12491" s="124" t="s">
        <v>3973</v>
      </c>
      <c r="B12491" s="64" t="s">
        <v>7353</v>
      </c>
      <c r="C12491" s="124" t="s">
        <v>17</v>
      </c>
      <c r="D12491" s="124" t="s">
        <v>7354</v>
      </c>
      <c r="E12491" s="148" t="s">
        <v>5666</v>
      </c>
      <c r="F12491" s="148"/>
      <c r="G12491" s="84" t="s">
        <v>72</v>
      </c>
      <c r="H12491" s="71">
        <v>3.1099999999999997E-5</v>
      </c>
      <c r="I12491" s="71">
        <v>0</v>
      </c>
      <c r="J12491" s="70">
        <v>1079918</v>
      </c>
      <c r="K12491" s="70">
        <v>33.58</v>
      </c>
    </row>
    <row r="12492" spans="1:11" ht="25.5">
      <c r="A12492" s="115"/>
      <c r="B12492" s="115"/>
      <c r="C12492" s="115"/>
      <c r="D12492" s="115"/>
      <c r="E12492" s="115"/>
      <c r="F12492" s="115" t="s">
        <v>3983</v>
      </c>
      <c r="G12492" s="73">
        <v>0</v>
      </c>
      <c r="H12492" s="115" t="s">
        <v>3984</v>
      </c>
      <c r="I12492" s="73">
        <v>0</v>
      </c>
      <c r="J12492" s="115" t="s">
        <v>3985</v>
      </c>
      <c r="K12492" s="73">
        <v>0</v>
      </c>
    </row>
    <row r="12493" spans="1:11" ht="26.25" thickBot="1">
      <c r="A12493" s="115"/>
      <c r="B12493" s="115"/>
      <c r="C12493" s="115"/>
      <c r="D12493" s="115"/>
      <c r="E12493" s="115"/>
      <c r="F12493" s="115" t="s">
        <v>3986</v>
      </c>
      <c r="G12493" s="73">
        <v>7.68</v>
      </c>
      <c r="H12493" s="138"/>
      <c r="I12493" s="138" t="s">
        <v>3987</v>
      </c>
      <c r="J12493" s="115"/>
      <c r="K12493" s="73">
        <v>41.26</v>
      </c>
    </row>
    <row r="12494" spans="1:11" ht="15" thickTop="1">
      <c r="A12494" s="68"/>
      <c r="B12494" s="68"/>
      <c r="C12494" s="68"/>
      <c r="D12494" s="68"/>
      <c r="E12494" s="68"/>
      <c r="F12494" s="68"/>
      <c r="G12494" s="68"/>
      <c r="H12494" s="68"/>
      <c r="I12494" s="68"/>
      <c r="J12494" s="68"/>
      <c r="K12494" s="68"/>
    </row>
    <row r="12495" spans="1:11" ht="15">
      <c r="A12495" s="120"/>
      <c r="B12495" s="121" t="s">
        <v>1</v>
      </c>
      <c r="C12495" s="120" t="s">
        <v>2</v>
      </c>
      <c r="D12495" s="120" t="s">
        <v>3</v>
      </c>
      <c r="E12495" s="144" t="s">
        <v>2279</v>
      </c>
      <c r="F12495" s="144"/>
      <c r="G12495" s="122" t="s">
        <v>4</v>
      </c>
      <c r="H12495" s="121" t="s">
        <v>5</v>
      </c>
      <c r="I12495" s="121" t="s">
        <v>3962</v>
      </c>
      <c r="J12495" s="121" t="s">
        <v>6</v>
      </c>
      <c r="K12495" s="121" t="s">
        <v>8</v>
      </c>
    </row>
    <row r="12496" spans="1:11" ht="25.5">
      <c r="A12496" s="123" t="s">
        <v>3963</v>
      </c>
      <c r="B12496" s="78" t="s">
        <v>7345</v>
      </c>
      <c r="C12496" s="123" t="s">
        <v>17</v>
      </c>
      <c r="D12496" s="123" t="s">
        <v>7346</v>
      </c>
      <c r="E12496" s="150" t="s">
        <v>4252</v>
      </c>
      <c r="F12496" s="150"/>
      <c r="G12496" s="77" t="s">
        <v>3967</v>
      </c>
      <c r="H12496" s="67">
        <v>1</v>
      </c>
      <c r="I12496" s="79"/>
      <c r="J12496" s="79">
        <v>14.79</v>
      </c>
      <c r="K12496" s="79">
        <v>14.79</v>
      </c>
    </row>
    <row r="12497" spans="1:11" ht="25.5">
      <c r="A12497" s="124" t="s">
        <v>3973</v>
      </c>
      <c r="B12497" s="64" t="s">
        <v>7353</v>
      </c>
      <c r="C12497" s="124" t="s">
        <v>17</v>
      </c>
      <c r="D12497" s="124" t="s">
        <v>7354</v>
      </c>
      <c r="E12497" s="148" t="s">
        <v>5666</v>
      </c>
      <c r="F12497" s="148"/>
      <c r="G12497" s="84" t="s">
        <v>72</v>
      </c>
      <c r="H12497" s="71">
        <v>1.3699999999999999E-5</v>
      </c>
      <c r="I12497" s="71">
        <v>0</v>
      </c>
      <c r="J12497" s="70">
        <v>1079918</v>
      </c>
      <c r="K12497" s="70">
        <v>14.79</v>
      </c>
    </row>
    <row r="12498" spans="1:11" ht="25.5">
      <c r="A12498" s="115"/>
      <c r="B12498" s="115"/>
      <c r="C12498" s="115"/>
      <c r="D12498" s="115"/>
      <c r="E12498" s="115"/>
      <c r="F12498" s="115" t="s">
        <v>3983</v>
      </c>
      <c r="G12498" s="73">
        <v>0</v>
      </c>
      <c r="H12498" s="115" t="s">
        <v>3984</v>
      </c>
      <c r="I12498" s="73">
        <v>0</v>
      </c>
      <c r="J12498" s="115" t="s">
        <v>3985</v>
      </c>
      <c r="K12498" s="73">
        <v>0</v>
      </c>
    </row>
    <row r="12499" spans="1:11" ht="26.25" thickBot="1">
      <c r="A12499" s="115"/>
      <c r="B12499" s="115"/>
      <c r="C12499" s="115"/>
      <c r="D12499" s="115"/>
      <c r="E12499" s="115"/>
      <c r="F12499" s="115" t="s">
        <v>3986</v>
      </c>
      <c r="G12499" s="73">
        <v>3.38</v>
      </c>
      <c r="H12499" s="138"/>
      <c r="I12499" s="138" t="s">
        <v>3987</v>
      </c>
      <c r="J12499" s="115"/>
      <c r="K12499" s="73">
        <v>18.170000000000002</v>
      </c>
    </row>
    <row r="12500" spans="1:11" ht="15" thickTop="1">
      <c r="A12500" s="68"/>
      <c r="B12500" s="68"/>
      <c r="C12500" s="68"/>
      <c r="D12500" s="68"/>
      <c r="E12500" s="68"/>
      <c r="F12500" s="68"/>
      <c r="G12500" s="68"/>
      <c r="H12500" s="68"/>
      <c r="I12500" s="68"/>
      <c r="J12500" s="68"/>
      <c r="K12500" s="68"/>
    </row>
    <row r="12501" spans="1:11" ht="15">
      <c r="A12501" s="120"/>
      <c r="B12501" s="121" t="s">
        <v>1</v>
      </c>
      <c r="C12501" s="120" t="s">
        <v>2</v>
      </c>
      <c r="D12501" s="120" t="s">
        <v>3</v>
      </c>
      <c r="E12501" s="144" t="s">
        <v>2279</v>
      </c>
      <c r="F12501" s="144"/>
      <c r="G12501" s="122" t="s">
        <v>4</v>
      </c>
      <c r="H12501" s="121" t="s">
        <v>5</v>
      </c>
      <c r="I12501" s="121" t="s">
        <v>3962</v>
      </c>
      <c r="J12501" s="121" t="s">
        <v>6</v>
      </c>
      <c r="K12501" s="121" t="s">
        <v>8</v>
      </c>
    </row>
    <row r="12502" spans="1:11" ht="25.5">
      <c r="A12502" s="123" t="s">
        <v>3963</v>
      </c>
      <c r="B12502" s="78" t="s">
        <v>7351</v>
      </c>
      <c r="C12502" s="123" t="s">
        <v>17</v>
      </c>
      <c r="D12502" s="123" t="s">
        <v>7352</v>
      </c>
      <c r="E12502" s="150" t="s">
        <v>4252</v>
      </c>
      <c r="F12502" s="150"/>
      <c r="G12502" s="77" t="s">
        <v>3967</v>
      </c>
      <c r="H12502" s="67">
        <v>1</v>
      </c>
      <c r="I12502" s="79"/>
      <c r="J12502" s="79">
        <v>60.04</v>
      </c>
      <c r="K12502" s="79">
        <v>60.04</v>
      </c>
    </row>
    <row r="12503" spans="1:11" ht="25.5">
      <c r="A12503" s="124" t="s">
        <v>3973</v>
      </c>
      <c r="B12503" s="64" t="s">
        <v>7353</v>
      </c>
      <c r="C12503" s="124" t="s">
        <v>17</v>
      </c>
      <c r="D12503" s="124" t="s">
        <v>7354</v>
      </c>
      <c r="E12503" s="148" t="s">
        <v>5666</v>
      </c>
      <c r="F12503" s="148"/>
      <c r="G12503" s="84" t="s">
        <v>72</v>
      </c>
      <c r="H12503" s="71">
        <v>5.5600000000000003E-5</v>
      </c>
      <c r="I12503" s="71">
        <v>0</v>
      </c>
      <c r="J12503" s="70">
        <v>1079918</v>
      </c>
      <c r="K12503" s="70">
        <v>60.04</v>
      </c>
    </row>
    <row r="12504" spans="1:11" ht="25.5">
      <c r="A12504" s="115"/>
      <c r="B12504" s="115"/>
      <c r="C12504" s="115"/>
      <c r="D12504" s="115"/>
      <c r="E12504" s="115"/>
      <c r="F12504" s="115" t="s">
        <v>3983</v>
      </c>
      <c r="G12504" s="73">
        <v>0</v>
      </c>
      <c r="H12504" s="115" t="s">
        <v>3984</v>
      </c>
      <c r="I12504" s="73">
        <v>0</v>
      </c>
      <c r="J12504" s="115" t="s">
        <v>3985</v>
      </c>
      <c r="K12504" s="73">
        <v>0</v>
      </c>
    </row>
    <row r="12505" spans="1:11" ht="26.25" thickBot="1">
      <c r="A12505" s="115"/>
      <c r="B12505" s="115"/>
      <c r="C12505" s="115"/>
      <c r="D12505" s="115"/>
      <c r="E12505" s="115"/>
      <c r="F12505" s="115" t="s">
        <v>3986</v>
      </c>
      <c r="G12505" s="73">
        <v>13.73</v>
      </c>
      <c r="H12505" s="138"/>
      <c r="I12505" s="138" t="s">
        <v>3987</v>
      </c>
      <c r="J12505" s="115"/>
      <c r="K12505" s="73">
        <v>73.77</v>
      </c>
    </row>
    <row r="12506" spans="1:11" ht="15" thickTop="1">
      <c r="A12506" s="68"/>
      <c r="B12506" s="68"/>
      <c r="C12506" s="68"/>
      <c r="D12506" s="68"/>
      <c r="E12506" s="68"/>
      <c r="F12506" s="68"/>
      <c r="G12506" s="68"/>
      <c r="H12506" s="68"/>
      <c r="I12506" s="68"/>
      <c r="J12506" s="68"/>
      <c r="K12506" s="68"/>
    </row>
    <row r="12507" spans="1:11" ht="15">
      <c r="A12507" s="120"/>
      <c r="B12507" s="121" t="s">
        <v>1</v>
      </c>
      <c r="C12507" s="120" t="s">
        <v>2</v>
      </c>
      <c r="D12507" s="120" t="s">
        <v>3</v>
      </c>
      <c r="E12507" s="144" t="s">
        <v>2279</v>
      </c>
      <c r="F12507" s="144"/>
      <c r="G12507" s="122" t="s">
        <v>4</v>
      </c>
      <c r="H12507" s="121" t="s">
        <v>5</v>
      </c>
      <c r="I12507" s="121" t="s">
        <v>3962</v>
      </c>
      <c r="J12507" s="121" t="s">
        <v>6</v>
      </c>
      <c r="K12507" s="121" t="s">
        <v>8</v>
      </c>
    </row>
    <row r="12508" spans="1:11" ht="25.5">
      <c r="A12508" s="123" t="s">
        <v>3963</v>
      </c>
      <c r="B12508" s="78" t="s">
        <v>7349</v>
      </c>
      <c r="C12508" s="123" t="s">
        <v>17</v>
      </c>
      <c r="D12508" s="123" t="s">
        <v>7350</v>
      </c>
      <c r="E12508" s="150" t="s">
        <v>4252</v>
      </c>
      <c r="F12508" s="150"/>
      <c r="G12508" s="77" t="s">
        <v>3967</v>
      </c>
      <c r="H12508" s="67">
        <v>1</v>
      </c>
      <c r="I12508" s="79"/>
      <c r="J12508" s="79">
        <v>61.9</v>
      </c>
      <c r="K12508" s="79">
        <v>61.9</v>
      </c>
    </row>
    <row r="12509" spans="1:11">
      <c r="A12509" s="124" t="s">
        <v>3973</v>
      </c>
      <c r="B12509" s="64" t="s">
        <v>6615</v>
      </c>
      <c r="C12509" s="124" t="s">
        <v>17</v>
      </c>
      <c r="D12509" s="124" t="s">
        <v>6616</v>
      </c>
      <c r="E12509" s="148" t="s">
        <v>3976</v>
      </c>
      <c r="F12509" s="148"/>
      <c r="G12509" s="84" t="s">
        <v>4008</v>
      </c>
      <c r="H12509" s="71">
        <v>10.44</v>
      </c>
      <c r="I12509" s="71">
        <v>0</v>
      </c>
      <c r="J12509" s="70">
        <v>5.93</v>
      </c>
      <c r="K12509" s="70">
        <v>61.9</v>
      </c>
    </row>
    <row r="12510" spans="1:11" ht="25.5">
      <c r="A12510" s="115"/>
      <c r="B12510" s="115"/>
      <c r="C12510" s="115"/>
      <c r="D12510" s="115"/>
      <c r="E12510" s="115"/>
      <c r="F12510" s="115" t="s">
        <v>3983</v>
      </c>
      <c r="G12510" s="73">
        <v>0</v>
      </c>
      <c r="H12510" s="115" t="s">
        <v>3984</v>
      </c>
      <c r="I12510" s="73">
        <v>0</v>
      </c>
      <c r="J12510" s="115" t="s">
        <v>3985</v>
      </c>
      <c r="K12510" s="73">
        <v>0</v>
      </c>
    </row>
    <row r="12511" spans="1:11" ht="26.25" thickBot="1">
      <c r="A12511" s="115"/>
      <c r="B12511" s="115"/>
      <c r="C12511" s="115"/>
      <c r="D12511" s="115"/>
      <c r="E12511" s="115"/>
      <c r="F12511" s="115" t="s">
        <v>3986</v>
      </c>
      <c r="G12511" s="73">
        <v>14.16</v>
      </c>
      <c r="H12511" s="138"/>
      <c r="I12511" s="138" t="s">
        <v>3987</v>
      </c>
      <c r="J12511" s="115"/>
      <c r="K12511" s="73">
        <v>76.06</v>
      </c>
    </row>
    <row r="12512" spans="1:11" ht="15" thickTop="1">
      <c r="A12512" s="68"/>
      <c r="B12512" s="68"/>
      <c r="C12512" s="68"/>
      <c r="D12512" s="68"/>
      <c r="E12512" s="68"/>
      <c r="F12512" s="68"/>
      <c r="G12512" s="68"/>
      <c r="H12512" s="68"/>
      <c r="I12512" s="68"/>
      <c r="J12512" s="68"/>
      <c r="K12512" s="68"/>
    </row>
    <row r="12513" spans="1:11" ht="15">
      <c r="A12513" s="120"/>
      <c r="B12513" s="121" t="s">
        <v>1</v>
      </c>
      <c r="C12513" s="120" t="s">
        <v>2</v>
      </c>
      <c r="D12513" s="120" t="s">
        <v>3</v>
      </c>
      <c r="E12513" s="144" t="s">
        <v>2279</v>
      </c>
      <c r="F12513" s="144"/>
      <c r="G12513" s="122" t="s">
        <v>4</v>
      </c>
      <c r="H12513" s="121" t="s">
        <v>5</v>
      </c>
      <c r="I12513" s="121" t="s">
        <v>3962</v>
      </c>
      <c r="J12513" s="121" t="s">
        <v>6</v>
      </c>
      <c r="K12513" s="121" t="s">
        <v>8</v>
      </c>
    </row>
    <row r="12514" spans="1:11">
      <c r="A12514" s="123" t="s">
        <v>3963</v>
      </c>
      <c r="B12514" s="78" t="s">
        <v>7343</v>
      </c>
      <c r="C12514" s="123" t="s">
        <v>17</v>
      </c>
      <c r="D12514" s="123" t="s">
        <v>7344</v>
      </c>
      <c r="E12514" s="150" t="s">
        <v>2323</v>
      </c>
      <c r="F12514" s="150"/>
      <c r="G12514" s="77" t="s">
        <v>3967</v>
      </c>
      <c r="H12514" s="67">
        <v>1</v>
      </c>
      <c r="I12514" s="79"/>
      <c r="J12514" s="79">
        <v>23.86</v>
      </c>
      <c r="K12514" s="79">
        <v>23.86</v>
      </c>
    </row>
    <row r="12515" spans="1:11" ht="25.5">
      <c r="A12515" s="116" t="s">
        <v>3964</v>
      </c>
      <c r="B12515" s="117" t="s">
        <v>6887</v>
      </c>
      <c r="C12515" s="116" t="s">
        <v>17</v>
      </c>
      <c r="D12515" s="116" t="s">
        <v>6888</v>
      </c>
      <c r="E12515" s="136" t="s">
        <v>2323</v>
      </c>
      <c r="F12515" s="136"/>
      <c r="G12515" s="5" t="s">
        <v>3967</v>
      </c>
      <c r="H12515" s="7">
        <v>1</v>
      </c>
      <c r="I12515" s="7">
        <v>0</v>
      </c>
      <c r="J12515" s="69">
        <v>0.2</v>
      </c>
      <c r="K12515" s="69">
        <v>0.2</v>
      </c>
    </row>
    <row r="12516" spans="1:11" ht="25.5">
      <c r="A12516" s="124" t="s">
        <v>3973</v>
      </c>
      <c r="B12516" s="64" t="s">
        <v>6379</v>
      </c>
      <c r="C12516" s="124" t="s">
        <v>17</v>
      </c>
      <c r="D12516" s="124" t="s">
        <v>6380</v>
      </c>
      <c r="E12516" s="148" t="s">
        <v>3976</v>
      </c>
      <c r="F12516" s="148"/>
      <c r="G12516" s="84" t="s">
        <v>3967</v>
      </c>
      <c r="H12516" s="71">
        <v>1</v>
      </c>
      <c r="I12516" s="71">
        <v>0</v>
      </c>
      <c r="J12516" s="70">
        <v>3.32</v>
      </c>
      <c r="K12516" s="70">
        <v>3.32</v>
      </c>
    </row>
    <row r="12517" spans="1:11" ht="25.5">
      <c r="A12517" s="124" t="s">
        <v>3973</v>
      </c>
      <c r="B12517" s="64" t="s">
        <v>6387</v>
      </c>
      <c r="C12517" s="124" t="s">
        <v>17</v>
      </c>
      <c r="D12517" s="124" t="s">
        <v>6388</v>
      </c>
      <c r="E12517" s="148" t="s">
        <v>3976</v>
      </c>
      <c r="F12517" s="148"/>
      <c r="G12517" s="84" t="s">
        <v>3967</v>
      </c>
      <c r="H12517" s="71">
        <v>1</v>
      </c>
      <c r="I12517" s="71">
        <v>0</v>
      </c>
      <c r="J12517" s="70">
        <v>0.08</v>
      </c>
      <c r="K12517" s="70">
        <v>0.08</v>
      </c>
    </row>
    <row r="12518" spans="1:11" ht="25.5">
      <c r="A12518" s="124" t="s">
        <v>3973</v>
      </c>
      <c r="B12518" s="64" t="s">
        <v>7150</v>
      </c>
      <c r="C12518" s="124" t="s">
        <v>17</v>
      </c>
      <c r="D12518" s="124" t="s">
        <v>7151</v>
      </c>
      <c r="E12518" s="148" t="s">
        <v>3976</v>
      </c>
      <c r="F12518" s="148"/>
      <c r="G12518" s="84" t="s">
        <v>3967</v>
      </c>
      <c r="H12518" s="71">
        <v>1</v>
      </c>
      <c r="I12518" s="71">
        <v>0</v>
      </c>
      <c r="J12518" s="70">
        <v>0.01</v>
      </c>
      <c r="K12518" s="70">
        <v>0.01</v>
      </c>
    </row>
    <row r="12519" spans="1:11" ht="25.5">
      <c r="A12519" s="124" t="s">
        <v>3973</v>
      </c>
      <c r="B12519" s="64" t="s">
        <v>6385</v>
      </c>
      <c r="C12519" s="124" t="s">
        <v>17</v>
      </c>
      <c r="D12519" s="124" t="s">
        <v>6386</v>
      </c>
      <c r="E12519" s="148" t="s">
        <v>3976</v>
      </c>
      <c r="F12519" s="148"/>
      <c r="G12519" s="84" t="s">
        <v>3967</v>
      </c>
      <c r="H12519" s="71">
        <v>1</v>
      </c>
      <c r="I12519" s="71">
        <v>0</v>
      </c>
      <c r="J12519" s="70">
        <v>1.43</v>
      </c>
      <c r="K12519" s="70">
        <v>1.43</v>
      </c>
    </row>
    <row r="12520" spans="1:11" ht="25.5">
      <c r="A12520" s="124" t="s">
        <v>3973</v>
      </c>
      <c r="B12520" s="64" t="s">
        <v>7148</v>
      </c>
      <c r="C12520" s="124" t="s">
        <v>17</v>
      </c>
      <c r="D12520" s="124" t="s">
        <v>7149</v>
      </c>
      <c r="E12520" s="148" t="s">
        <v>3976</v>
      </c>
      <c r="F12520" s="148"/>
      <c r="G12520" s="84" t="s">
        <v>3967</v>
      </c>
      <c r="H12520" s="71">
        <v>1</v>
      </c>
      <c r="I12520" s="71">
        <v>0</v>
      </c>
      <c r="J12520" s="70">
        <v>0.89</v>
      </c>
      <c r="K12520" s="70">
        <v>0.89</v>
      </c>
    </row>
    <row r="12521" spans="1:11" ht="25.5">
      <c r="A12521" s="124" t="s">
        <v>3973</v>
      </c>
      <c r="B12521" s="64" t="s">
        <v>6381</v>
      </c>
      <c r="C12521" s="124" t="s">
        <v>17</v>
      </c>
      <c r="D12521" s="124" t="s">
        <v>6382</v>
      </c>
      <c r="E12521" s="148" t="s">
        <v>3976</v>
      </c>
      <c r="F12521" s="148"/>
      <c r="G12521" s="84" t="s">
        <v>3967</v>
      </c>
      <c r="H12521" s="71">
        <v>1</v>
      </c>
      <c r="I12521" s="71">
        <v>0</v>
      </c>
      <c r="J12521" s="70">
        <v>0.59</v>
      </c>
      <c r="K12521" s="70">
        <v>0.59</v>
      </c>
    </row>
    <row r="12522" spans="1:11" ht="25.5">
      <c r="A12522" s="124" t="s">
        <v>3973</v>
      </c>
      <c r="B12522" s="64" t="s">
        <v>6840</v>
      </c>
      <c r="C12522" s="124" t="s">
        <v>17</v>
      </c>
      <c r="D12522" s="124" t="s">
        <v>6841</v>
      </c>
      <c r="E12522" s="148" t="s">
        <v>4019</v>
      </c>
      <c r="F12522" s="148"/>
      <c r="G12522" s="84" t="s">
        <v>3967</v>
      </c>
      <c r="H12522" s="71">
        <v>1</v>
      </c>
      <c r="I12522" s="71">
        <v>0</v>
      </c>
      <c r="J12522" s="70">
        <v>17.34</v>
      </c>
      <c r="K12522" s="70">
        <v>17.34</v>
      </c>
    </row>
    <row r="12523" spans="1:11" ht="25.5">
      <c r="A12523" s="115"/>
      <c r="B12523" s="115"/>
      <c r="C12523" s="115"/>
      <c r="D12523" s="115"/>
      <c r="E12523" s="115"/>
      <c r="F12523" s="115" t="s">
        <v>3983</v>
      </c>
      <c r="G12523" s="73">
        <v>17.54</v>
      </c>
      <c r="H12523" s="115" t="s">
        <v>3984</v>
      </c>
      <c r="I12523" s="73">
        <v>0</v>
      </c>
      <c r="J12523" s="115" t="s">
        <v>3985</v>
      </c>
      <c r="K12523" s="73">
        <v>17.54</v>
      </c>
    </row>
    <row r="12524" spans="1:11" ht="26.25" thickBot="1">
      <c r="A12524" s="115"/>
      <c r="B12524" s="115"/>
      <c r="C12524" s="115"/>
      <c r="D12524" s="115"/>
      <c r="E12524" s="115"/>
      <c r="F12524" s="115" t="s">
        <v>3986</v>
      </c>
      <c r="G12524" s="73">
        <v>5.45</v>
      </c>
      <c r="H12524" s="138"/>
      <c r="I12524" s="138" t="s">
        <v>3987</v>
      </c>
      <c r="J12524" s="115"/>
      <c r="K12524" s="73">
        <v>29.31</v>
      </c>
    </row>
    <row r="12525" spans="1:11" ht="15" thickTop="1">
      <c r="A12525" s="68"/>
      <c r="B12525" s="68"/>
      <c r="C12525" s="68"/>
      <c r="D12525" s="68"/>
      <c r="E12525" s="68"/>
      <c r="F12525" s="68"/>
      <c r="G12525" s="68"/>
      <c r="H12525" s="68"/>
      <c r="I12525" s="68"/>
      <c r="J12525" s="68"/>
      <c r="K12525" s="68"/>
    </row>
    <row r="12526" spans="1:11" ht="15">
      <c r="A12526" s="120"/>
      <c r="B12526" s="121" t="s">
        <v>1</v>
      </c>
      <c r="C12526" s="120" t="s">
        <v>2</v>
      </c>
      <c r="D12526" s="120" t="s">
        <v>3</v>
      </c>
      <c r="E12526" s="144" t="s">
        <v>2279</v>
      </c>
      <c r="F12526" s="144"/>
      <c r="G12526" s="122" t="s">
        <v>4</v>
      </c>
      <c r="H12526" s="121" t="s">
        <v>5</v>
      </c>
      <c r="I12526" s="121" t="s">
        <v>6</v>
      </c>
      <c r="J12526" s="121" t="s">
        <v>8</v>
      </c>
    </row>
    <row r="12527" spans="1:11" ht="38.25">
      <c r="A12527" s="123" t="s">
        <v>3963</v>
      </c>
      <c r="B12527" s="78" t="s">
        <v>5321</v>
      </c>
      <c r="C12527" s="123" t="s">
        <v>120</v>
      </c>
      <c r="D12527" s="123" t="s">
        <v>5322</v>
      </c>
      <c r="E12527" s="150" t="s">
        <v>2411</v>
      </c>
      <c r="F12527" s="150"/>
      <c r="G12527" s="77" t="s">
        <v>80</v>
      </c>
      <c r="H12527" s="67">
        <v>1</v>
      </c>
      <c r="I12527" s="79">
        <v>174.44</v>
      </c>
      <c r="J12527" s="79">
        <v>174.44</v>
      </c>
    </row>
    <row r="12528" spans="1:11">
      <c r="A12528" s="128"/>
      <c r="B12528" s="128"/>
      <c r="C12528" s="128"/>
      <c r="D12528" s="128"/>
      <c r="E12528" s="128"/>
      <c r="F12528" s="128" t="s">
        <v>4330</v>
      </c>
      <c r="G12528" s="128"/>
      <c r="H12528" s="128"/>
      <c r="I12528" s="128"/>
      <c r="J12528" s="110">
        <v>0</v>
      </c>
    </row>
    <row r="12529" spans="1:10">
      <c r="A12529" s="128"/>
      <c r="B12529" s="128"/>
      <c r="C12529" s="128"/>
      <c r="D12529" s="128"/>
      <c r="E12529" s="128"/>
      <c r="F12529" s="128" t="s">
        <v>4331</v>
      </c>
      <c r="G12529" s="128"/>
      <c r="H12529" s="128"/>
      <c r="I12529" s="128"/>
      <c r="J12529" s="110">
        <v>1</v>
      </c>
    </row>
    <row r="12530" spans="1:10">
      <c r="A12530" s="128"/>
      <c r="B12530" s="128"/>
      <c r="C12530" s="128"/>
      <c r="D12530" s="128"/>
      <c r="E12530" s="128"/>
      <c r="F12530" s="128" t="s">
        <v>4332</v>
      </c>
      <c r="G12530" s="128"/>
      <c r="H12530" s="128"/>
      <c r="I12530" s="128"/>
      <c r="J12530" s="110">
        <v>0</v>
      </c>
    </row>
    <row r="12531" spans="1:10" ht="30">
      <c r="A12531" s="120" t="s">
        <v>4333</v>
      </c>
      <c r="B12531" s="121" t="s">
        <v>1</v>
      </c>
      <c r="C12531" s="120" t="s">
        <v>2</v>
      </c>
      <c r="D12531" s="120" t="s">
        <v>4334</v>
      </c>
      <c r="E12531" s="121" t="s">
        <v>3953</v>
      </c>
      <c r="F12531" s="121" t="s">
        <v>4335</v>
      </c>
      <c r="G12531" s="121" t="s">
        <v>4336</v>
      </c>
      <c r="H12531" s="121"/>
      <c r="I12531" s="121"/>
      <c r="J12531" s="121" t="s">
        <v>4323</v>
      </c>
    </row>
    <row r="12532" spans="1:10" ht="38.25">
      <c r="A12532" s="124" t="s">
        <v>3973</v>
      </c>
      <c r="B12532" s="64" t="s">
        <v>7355</v>
      </c>
      <c r="C12532" s="124" t="s">
        <v>120</v>
      </c>
      <c r="D12532" s="124" t="s">
        <v>7356</v>
      </c>
      <c r="E12532" s="71">
        <v>1</v>
      </c>
      <c r="F12532" s="84" t="s">
        <v>80</v>
      </c>
      <c r="G12532" s="147" t="s">
        <v>7357</v>
      </c>
      <c r="H12532" s="147"/>
      <c r="I12532" s="148"/>
      <c r="J12532" s="125" t="s">
        <v>7357</v>
      </c>
    </row>
    <row r="12533" spans="1:10">
      <c r="A12533" s="128"/>
      <c r="B12533" s="128"/>
      <c r="C12533" s="128"/>
      <c r="D12533" s="128"/>
      <c r="E12533" s="128"/>
      <c r="F12533" s="128" t="s">
        <v>4343</v>
      </c>
      <c r="G12533" s="128"/>
      <c r="H12533" s="128"/>
      <c r="I12533" s="128"/>
      <c r="J12533" s="110">
        <v>161.9</v>
      </c>
    </row>
    <row r="12534" spans="1:10" ht="30">
      <c r="A12534" s="120" t="s">
        <v>4344</v>
      </c>
      <c r="B12534" s="121" t="s">
        <v>1</v>
      </c>
      <c r="C12534" s="120" t="s">
        <v>2</v>
      </c>
      <c r="D12534" s="120" t="s">
        <v>4345</v>
      </c>
      <c r="E12534" s="121" t="s">
        <v>3953</v>
      </c>
      <c r="F12534" s="121" t="s">
        <v>4335</v>
      </c>
      <c r="G12534" s="121" t="s">
        <v>4336</v>
      </c>
      <c r="H12534" s="121"/>
      <c r="I12534" s="121"/>
      <c r="J12534" s="121" t="s">
        <v>4323</v>
      </c>
    </row>
    <row r="12535" spans="1:10" ht="25.5">
      <c r="A12535" s="116" t="s">
        <v>3963</v>
      </c>
      <c r="B12535" s="117" t="s">
        <v>5330</v>
      </c>
      <c r="C12535" s="116" t="s">
        <v>120</v>
      </c>
      <c r="D12535" s="116" t="s">
        <v>5331</v>
      </c>
      <c r="E12535" s="7">
        <v>0.14666660000000001</v>
      </c>
      <c r="F12535" s="5" t="s">
        <v>4981</v>
      </c>
      <c r="G12535" s="149" t="s">
        <v>3626</v>
      </c>
      <c r="H12535" s="149"/>
      <c r="I12535" s="136"/>
      <c r="J12535" s="126" t="s">
        <v>7358</v>
      </c>
    </row>
    <row r="12536" spans="1:10">
      <c r="A12536" s="116" t="s">
        <v>3963</v>
      </c>
      <c r="B12536" s="117" t="s">
        <v>5333</v>
      </c>
      <c r="C12536" s="116" t="s">
        <v>120</v>
      </c>
      <c r="D12536" s="116" t="s">
        <v>5334</v>
      </c>
      <c r="E12536" s="7">
        <v>0.29333330000000002</v>
      </c>
      <c r="F12536" s="5" t="s">
        <v>4981</v>
      </c>
      <c r="G12536" s="149" t="s">
        <v>5335</v>
      </c>
      <c r="H12536" s="149"/>
      <c r="I12536" s="136"/>
      <c r="J12536" s="126" t="s">
        <v>7359</v>
      </c>
    </row>
    <row r="12537" spans="1:10">
      <c r="A12537" s="128"/>
      <c r="B12537" s="128"/>
      <c r="C12537" s="128"/>
      <c r="D12537" s="128"/>
      <c r="E12537" s="128"/>
      <c r="F12537" s="128" t="s">
        <v>4355</v>
      </c>
      <c r="G12537" s="128"/>
      <c r="H12537" s="128"/>
      <c r="I12537" s="128"/>
      <c r="J12537" s="110">
        <v>12.535600000000001</v>
      </c>
    </row>
    <row r="12538" spans="1:10">
      <c r="A12538" s="115"/>
      <c r="B12538" s="115"/>
      <c r="C12538" s="115"/>
      <c r="D12538" s="115"/>
      <c r="E12538" s="115" t="s">
        <v>3983</v>
      </c>
      <c r="F12538" s="73">
        <v>0</v>
      </c>
      <c r="G12538" s="115" t="s">
        <v>3984</v>
      </c>
      <c r="H12538" s="73">
        <v>9.93</v>
      </c>
      <c r="I12538" s="115" t="s">
        <v>3985</v>
      </c>
      <c r="J12538" s="73">
        <v>9.9271019439299995</v>
      </c>
    </row>
    <row r="12539" spans="1:10" ht="15" thickBot="1">
      <c r="A12539" s="115"/>
      <c r="B12539" s="115"/>
      <c r="C12539" s="115"/>
      <c r="D12539" s="115"/>
      <c r="E12539" s="115" t="s">
        <v>3986</v>
      </c>
      <c r="F12539" s="73">
        <v>39.909999999999997</v>
      </c>
      <c r="G12539" s="115"/>
      <c r="H12539" s="138" t="s">
        <v>3987</v>
      </c>
      <c r="I12539" s="138"/>
      <c r="J12539" s="73">
        <v>214.35</v>
      </c>
    </row>
    <row r="12540" spans="1:10" ht="15" thickTop="1">
      <c r="A12540" s="68"/>
      <c r="B12540" s="68"/>
      <c r="C12540" s="68"/>
      <c r="D12540" s="68"/>
      <c r="E12540" s="68"/>
      <c r="F12540" s="68"/>
      <c r="G12540" s="68"/>
      <c r="H12540" s="68"/>
      <c r="I12540" s="68"/>
      <c r="J12540" s="68"/>
    </row>
    <row r="12541" spans="1:10" ht="15">
      <c r="A12541" s="120"/>
      <c r="B12541" s="121" t="s">
        <v>1</v>
      </c>
      <c r="C12541" s="120" t="s">
        <v>2</v>
      </c>
      <c r="D12541" s="120" t="s">
        <v>3</v>
      </c>
      <c r="E12541" s="144" t="s">
        <v>2279</v>
      </c>
      <c r="F12541" s="144"/>
      <c r="G12541" s="122" t="s">
        <v>4</v>
      </c>
      <c r="H12541" s="121" t="s">
        <v>5</v>
      </c>
      <c r="I12541" s="121" t="s">
        <v>6</v>
      </c>
      <c r="J12541" s="121" t="s">
        <v>8</v>
      </c>
    </row>
    <row r="12542" spans="1:10">
      <c r="A12542" s="123" t="s">
        <v>3963</v>
      </c>
      <c r="B12542" s="78" t="s">
        <v>7360</v>
      </c>
      <c r="C12542" s="123" t="s">
        <v>348</v>
      </c>
      <c r="D12542" s="123" t="s">
        <v>7361</v>
      </c>
      <c r="E12542" s="150" t="s">
        <v>12</v>
      </c>
      <c r="F12542" s="150"/>
      <c r="G12542" s="77" t="s">
        <v>7362</v>
      </c>
      <c r="H12542" s="67">
        <v>1</v>
      </c>
      <c r="I12542" s="79">
        <v>1.06</v>
      </c>
      <c r="J12542" s="79">
        <v>1.06</v>
      </c>
    </row>
    <row r="12543" spans="1:10" ht="15">
      <c r="A12543" s="144" t="s">
        <v>4569</v>
      </c>
      <c r="B12543" s="145" t="s">
        <v>1</v>
      </c>
      <c r="C12543" s="144" t="s">
        <v>2</v>
      </c>
      <c r="D12543" s="144" t="s">
        <v>1377</v>
      </c>
      <c r="E12543" s="145" t="s">
        <v>3953</v>
      </c>
      <c r="F12543" s="146" t="s">
        <v>4570</v>
      </c>
      <c r="G12543" s="145"/>
      <c r="H12543" s="146" t="s">
        <v>4323</v>
      </c>
      <c r="I12543" s="145"/>
      <c r="J12543" s="145" t="s">
        <v>4324</v>
      </c>
    </row>
    <row r="12544" spans="1:10" ht="15">
      <c r="A12544" s="145"/>
      <c r="B12544" s="145"/>
      <c r="C12544" s="145"/>
      <c r="D12544" s="145"/>
      <c r="E12544" s="145"/>
      <c r="F12544" s="121" t="s">
        <v>4571</v>
      </c>
      <c r="G12544" s="121" t="s">
        <v>4572</v>
      </c>
      <c r="H12544" s="121" t="s">
        <v>4571</v>
      </c>
      <c r="I12544" s="121" t="s">
        <v>4572</v>
      </c>
      <c r="J12544" s="145"/>
    </row>
    <row r="12545" spans="1:10">
      <c r="A12545" s="124" t="s">
        <v>3973</v>
      </c>
      <c r="B12545" s="64" t="s">
        <v>6893</v>
      </c>
      <c r="C12545" s="124" t="s">
        <v>348</v>
      </c>
      <c r="D12545" s="124" t="s">
        <v>6894</v>
      </c>
      <c r="E12545" s="71">
        <v>1</v>
      </c>
      <c r="F12545" s="70">
        <v>1</v>
      </c>
      <c r="G12545" s="70">
        <v>0</v>
      </c>
      <c r="H12545" s="125">
        <v>268.45</v>
      </c>
      <c r="I12545" s="125">
        <v>77.849999999999994</v>
      </c>
      <c r="J12545" s="125">
        <v>268.45</v>
      </c>
    </row>
    <row r="12546" spans="1:10">
      <c r="A12546" s="128"/>
      <c r="B12546" s="128"/>
      <c r="C12546" s="128"/>
      <c r="D12546" s="128"/>
      <c r="E12546" s="128"/>
      <c r="F12546" s="128" t="s">
        <v>4579</v>
      </c>
      <c r="G12546" s="128"/>
      <c r="H12546" s="128"/>
      <c r="I12546" s="128"/>
      <c r="J12546" s="110">
        <v>268.447</v>
      </c>
    </row>
    <row r="12547" spans="1:10">
      <c r="A12547" s="128"/>
      <c r="B12547" s="128"/>
      <c r="C12547" s="128"/>
      <c r="D12547" s="128"/>
      <c r="E12547" s="128"/>
      <c r="F12547" s="128" t="s">
        <v>4533</v>
      </c>
      <c r="G12547" s="128"/>
      <c r="H12547" s="128"/>
      <c r="I12547" s="128"/>
      <c r="J12547" s="110">
        <v>268.447</v>
      </c>
    </row>
    <row r="12548" spans="1:10">
      <c r="A12548" s="128"/>
      <c r="B12548" s="128"/>
      <c r="C12548" s="128"/>
      <c r="D12548" s="128"/>
      <c r="E12548" s="128"/>
      <c r="F12548" s="128" t="s">
        <v>4534</v>
      </c>
      <c r="G12548" s="128"/>
      <c r="H12548" s="128"/>
      <c r="I12548" s="128"/>
      <c r="J12548" s="110">
        <v>259.04000000000002</v>
      </c>
    </row>
    <row r="12549" spans="1:10">
      <c r="A12549" s="128"/>
      <c r="B12549" s="128"/>
      <c r="C12549" s="128"/>
      <c r="D12549" s="128"/>
      <c r="E12549" s="128"/>
      <c r="F12549" s="128" t="s">
        <v>4535</v>
      </c>
      <c r="G12549" s="128"/>
      <c r="H12549" s="128"/>
      <c r="I12549" s="128"/>
      <c r="J12549" s="110">
        <v>1.0363</v>
      </c>
    </row>
    <row r="12550" spans="1:10">
      <c r="A12550" s="128"/>
      <c r="B12550" s="128"/>
      <c r="C12550" s="128"/>
      <c r="D12550" s="128"/>
      <c r="E12550" s="128"/>
      <c r="F12550" s="128" t="s">
        <v>4536</v>
      </c>
      <c r="G12550" s="128"/>
      <c r="H12550" s="128"/>
      <c r="I12550" s="128"/>
      <c r="J12550" s="110">
        <v>2.8199999999999999E-2</v>
      </c>
    </row>
    <row r="12551" spans="1:10">
      <c r="A12551" s="128"/>
      <c r="B12551" s="128"/>
      <c r="C12551" s="128"/>
      <c r="D12551" s="128"/>
      <c r="E12551" s="128"/>
      <c r="F12551" s="128" t="s">
        <v>4537</v>
      </c>
      <c r="G12551" s="128"/>
      <c r="H12551" s="128"/>
      <c r="I12551" s="128"/>
      <c r="J12551" s="110">
        <v>0</v>
      </c>
    </row>
    <row r="12552" spans="1:10">
      <c r="A12552" s="115"/>
      <c r="B12552" s="115"/>
      <c r="C12552" s="115"/>
      <c r="D12552" s="115"/>
      <c r="E12552" s="115" t="s">
        <v>3983</v>
      </c>
      <c r="F12552" s="73">
        <v>0</v>
      </c>
      <c r="G12552" s="115" t="s">
        <v>3984</v>
      </c>
      <c r="H12552" s="73">
        <v>0</v>
      </c>
      <c r="I12552" s="115" t="s">
        <v>3985</v>
      </c>
      <c r="J12552" s="73">
        <v>0</v>
      </c>
    </row>
    <row r="12553" spans="1:10" ht="15" thickBot="1">
      <c r="A12553" s="115"/>
      <c r="B12553" s="115"/>
      <c r="C12553" s="115"/>
      <c r="D12553" s="115"/>
      <c r="E12553" s="115" t="s">
        <v>3986</v>
      </c>
      <c r="F12553" s="73">
        <v>0.24</v>
      </c>
      <c r="G12553" s="115"/>
      <c r="H12553" s="138" t="s">
        <v>3987</v>
      </c>
      <c r="I12553" s="138"/>
      <c r="J12553" s="73">
        <v>1.3</v>
      </c>
    </row>
    <row r="12554" spans="1:10" ht="15" thickTop="1">
      <c r="A12554" s="68"/>
      <c r="B12554" s="68"/>
      <c r="C12554" s="68"/>
      <c r="D12554" s="68"/>
      <c r="E12554" s="68"/>
      <c r="F12554" s="68"/>
      <c r="G12554" s="68"/>
      <c r="H12554" s="68"/>
      <c r="I12554" s="68"/>
      <c r="J12554" s="68"/>
    </row>
    <row r="12555" spans="1:10" ht="15">
      <c r="A12555" s="120"/>
      <c r="B12555" s="121" t="s">
        <v>1</v>
      </c>
      <c r="C12555" s="120" t="s">
        <v>2</v>
      </c>
      <c r="D12555" s="120" t="s">
        <v>3</v>
      </c>
      <c r="E12555" s="144" t="s">
        <v>2279</v>
      </c>
      <c r="F12555" s="144"/>
      <c r="G12555" s="122" t="s">
        <v>4</v>
      </c>
      <c r="H12555" s="121" t="s">
        <v>5</v>
      </c>
      <c r="I12555" s="121" t="s">
        <v>6</v>
      </c>
      <c r="J12555" s="121" t="s">
        <v>8</v>
      </c>
    </row>
    <row r="12556" spans="1:10" ht="25.5">
      <c r="A12556" s="123" t="s">
        <v>3963</v>
      </c>
      <c r="B12556" s="78" t="s">
        <v>7363</v>
      </c>
      <c r="C12556" s="123" t="s">
        <v>348</v>
      </c>
      <c r="D12556" s="123" t="s">
        <v>7364</v>
      </c>
      <c r="E12556" s="150" t="s">
        <v>12</v>
      </c>
      <c r="F12556" s="150"/>
      <c r="G12556" s="77" t="s">
        <v>7362</v>
      </c>
      <c r="H12556" s="67">
        <v>1</v>
      </c>
      <c r="I12556" s="79">
        <v>0.85</v>
      </c>
      <c r="J12556" s="79">
        <v>0.85</v>
      </c>
    </row>
    <row r="12557" spans="1:10" ht="15">
      <c r="A12557" s="144" t="s">
        <v>4569</v>
      </c>
      <c r="B12557" s="145" t="s">
        <v>1</v>
      </c>
      <c r="C12557" s="144" t="s">
        <v>2</v>
      </c>
      <c r="D12557" s="144" t="s">
        <v>1377</v>
      </c>
      <c r="E12557" s="145" t="s">
        <v>3953</v>
      </c>
      <c r="F12557" s="146" t="s">
        <v>4570</v>
      </c>
      <c r="G12557" s="145"/>
      <c r="H12557" s="146" t="s">
        <v>4323</v>
      </c>
      <c r="I12557" s="145"/>
      <c r="J12557" s="145" t="s">
        <v>4324</v>
      </c>
    </row>
    <row r="12558" spans="1:10" ht="15">
      <c r="A12558" s="145"/>
      <c r="B12558" s="145"/>
      <c r="C12558" s="145"/>
      <c r="D12558" s="145"/>
      <c r="E12558" s="145"/>
      <c r="F12558" s="121" t="s">
        <v>4571</v>
      </c>
      <c r="G12558" s="121" t="s">
        <v>4572</v>
      </c>
      <c r="H12558" s="121" t="s">
        <v>4571</v>
      </c>
      <c r="I12558" s="121" t="s">
        <v>4572</v>
      </c>
      <c r="J12558" s="145"/>
    </row>
    <row r="12559" spans="1:10">
      <c r="A12559" s="124" t="s">
        <v>3973</v>
      </c>
      <c r="B12559" s="64" t="s">
        <v>6893</v>
      </c>
      <c r="C12559" s="124" t="s">
        <v>348</v>
      </c>
      <c r="D12559" s="124" t="s">
        <v>6894</v>
      </c>
      <c r="E12559" s="71">
        <v>1</v>
      </c>
      <c r="F12559" s="70">
        <v>1</v>
      </c>
      <c r="G12559" s="70">
        <v>0</v>
      </c>
      <c r="H12559" s="125">
        <v>268.45</v>
      </c>
      <c r="I12559" s="125">
        <v>77.849999999999994</v>
      </c>
      <c r="J12559" s="125">
        <v>268.45</v>
      </c>
    </row>
    <row r="12560" spans="1:10">
      <c r="A12560" s="128"/>
      <c r="B12560" s="128"/>
      <c r="C12560" s="128"/>
      <c r="D12560" s="128"/>
      <c r="E12560" s="128"/>
      <c r="F12560" s="128" t="s">
        <v>4579</v>
      </c>
      <c r="G12560" s="128"/>
      <c r="H12560" s="128"/>
      <c r="I12560" s="128"/>
      <c r="J12560" s="110">
        <v>268.447</v>
      </c>
    </row>
    <row r="12561" spans="1:10">
      <c r="A12561" s="128"/>
      <c r="B12561" s="128"/>
      <c r="C12561" s="128"/>
      <c r="D12561" s="128"/>
      <c r="E12561" s="128"/>
      <c r="F12561" s="128" t="s">
        <v>4533</v>
      </c>
      <c r="G12561" s="128"/>
      <c r="H12561" s="128"/>
      <c r="I12561" s="128"/>
      <c r="J12561" s="110">
        <v>268.447</v>
      </c>
    </row>
    <row r="12562" spans="1:10">
      <c r="A12562" s="128"/>
      <c r="B12562" s="128"/>
      <c r="C12562" s="128"/>
      <c r="D12562" s="128"/>
      <c r="E12562" s="128"/>
      <c r="F12562" s="128" t="s">
        <v>4534</v>
      </c>
      <c r="G12562" s="128"/>
      <c r="H12562" s="128"/>
      <c r="I12562" s="128"/>
      <c r="J12562" s="110">
        <v>323.8</v>
      </c>
    </row>
    <row r="12563" spans="1:10">
      <c r="A12563" s="128"/>
      <c r="B12563" s="128"/>
      <c r="C12563" s="128"/>
      <c r="D12563" s="128"/>
      <c r="E12563" s="128"/>
      <c r="F12563" s="128" t="s">
        <v>4535</v>
      </c>
      <c r="G12563" s="128"/>
      <c r="H12563" s="128"/>
      <c r="I12563" s="128"/>
      <c r="J12563" s="110">
        <v>0.82909999999999995</v>
      </c>
    </row>
    <row r="12564" spans="1:10">
      <c r="A12564" s="128"/>
      <c r="B12564" s="128"/>
      <c r="C12564" s="128"/>
      <c r="D12564" s="128"/>
      <c r="E12564" s="128"/>
      <c r="F12564" s="128" t="s">
        <v>4536</v>
      </c>
      <c r="G12564" s="128"/>
      <c r="H12564" s="128"/>
      <c r="I12564" s="128"/>
      <c r="J12564" s="110">
        <v>2.2599999999999999E-2</v>
      </c>
    </row>
    <row r="12565" spans="1:10">
      <c r="A12565" s="128"/>
      <c r="B12565" s="128"/>
      <c r="C12565" s="128"/>
      <c r="D12565" s="128"/>
      <c r="E12565" s="128"/>
      <c r="F12565" s="128" t="s">
        <v>4537</v>
      </c>
      <c r="G12565" s="128"/>
      <c r="H12565" s="128"/>
      <c r="I12565" s="128"/>
      <c r="J12565" s="110">
        <v>0</v>
      </c>
    </row>
    <row r="12566" spans="1:10">
      <c r="A12566" s="115"/>
      <c r="B12566" s="115"/>
      <c r="C12566" s="115"/>
      <c r="D12566" s="115"/>
      <c r="E12566" s="115" t="s">
        <v>3983</v>
      </c>
      <c r="F12566" s="73">
        <v>0</v>
      </c>
      <c r="G12566" s="115" t="s">
        <v>3984</v>
      </c>
      <c r="H12566" s="73">
        <v>0</v>
      </c>
      <c r="I12566" s="115" t="s">
        <v>3985</v>
      </c>
      <c r="J12566" s="73">
        <v>0</v>
      </c>
    </row>
    <row r="12567" spans="1:10" ht="15" thickBot="1">
      <c r="A12567" s="115"/>
      <c r="B12567" s="115"/>
      <c r="C12567" s="115"/>
      <c r="D12567" s="115"/>
      <c r="E12567" s="115" t="s">
        <v>3986</v>
      </c>
      <c r="F12567" s="73">
        <v>0.19</v>
      </c>
      <c r="G12567" s="115"/>
      <c r="H12567" s="138" t="s">
        <v>3987</v>
      </c>
      <c r="I12567" s="138"/>
      <c r="J12567" s="73">
        <v>1.04</v>
      </c>
    </row>
    <row r="12568" spans="1:10" ht="15" thickTop="1">
      <c r="A12568" s="68"/>
      <c r="B12568" s="68"/>
      <c r="C12568" s="68"/>
      <c r="D12568" s="68"/>
      <c r="E12568" s="68"/>
      <c r="F12568" s="68"/>
      <c r="G12568" s="68"/>
      <c r="H12568" s="68"/>
      <c r="I12568" s="68"/>
      <c r="J12568" s="68"/>
    </row>
    <row r="12569" spans="1:10" ht="15">
      <c r="A12569" s="120"/>
      <c r="B12569" s="121" t="s">
        <v>1</v>
      </c>
      <c r="C12569" s="120" t="s">
        <v>2</v>
      </c>
      <c r="D12569" s="120" t="s">
        <v>3</v>
      </c>
      <c r="E12569" s="144" t="s">
        <v>2279</v>
      </c>
      <c r="F12569" s="144"/>
      <c r="G12569" s="122" t="s">
        <v>4</v>
      </c>
      <c r="H12569" s="121" t="s">
        <v>5</v>
      </c>
      <c r="I12569" s="121" t="s">
        <v>6</v>
      </c>
      <c r="J12569" s="121" t="s">
        <v>8</v>
      </c>
    </row>
    <row r="12570" spans="1:10">
      <c r="A12570" s="123" t="s">
        <v>3963</v>
      </c>
      <c r="B12570" s="78" t="s">
        <v>7365</v>
      </c>
      <c r="C12570" s="123" t="s">
        <v>348</v>
      </c>
      <c r="D12570" s="123" t="s">
        <v>7366</v>
      </c>
      <c r="E12570" s="150" t="s">
        <v>12</v>
      </c>
      <c r="F12570" s="150"/>
      <c r="G12570" s="77" t="s">
        <v>7362</v>
      </c>
      <c r="H12570" s="67">
        <v>1</v>
      </c>
      <c r="I12570" s="79">
        <v>0.69</v>
      </c>
      <c r="J12570" s="79">
        <v>0.69</v>
      </c>
    </row>
    <row r="12571" spans="1:10" ht="15">
      <c r="A12571" s="144" t="s">
        <v>4569</v>
      </c>
      <c r="B12571" s="145" t="s">
        <v>1</v>
      </c>
      <c r="C12571" s="144" t="s">
        <v>2</v>
      </c>
      <c r="D12571" s="144" t="s">
        <v>1377</v>
      </c>
      <c r="E12571" s="145" t="s">
        <v>3953</v>
      </c>
      <c r="F12571" s="146" t="s">
        <v>4570</v>
      </c>
      <c r="G12571" s="145"/>
      <c r="H12571" s="146" t="s">
        <v>4323</v>
      </c>
      <c r="I12571" s="145"/>
      <c r="J12571" s="145" t="s">
        <v>4324</v>
      </c>
    </row>
    <row r="12572" spans="1:10" ht="15">
      <c r="A12572" s="145"/>
      <c r="B12572" s="145"/>
      <c r="C12572" s="145"/>
      <c r="D12572" s="145"/>
      <c r="E12572" s="145"/>
      <c r="F12572" s="121" t="s">
        <v>4571</v>
      </c>
      <c r="G12572" s="121" t="s">
        <v>4572</v>
      </c>
      <c r="H12572" s="121" t="s">
        <v>4571</v>
      </c>
      <c r="I12572" s="121" t="s">
        <v>4572</v>
      </c>
      <c r="J12572" s="145"/>
    </row>
    <row r="12573" spans="1:10">
      <c r="A12573" s="124" t="s">
        <v>3973</v>
      </c>
      <c r="B12573" s="64" t="s">
        <v>6893</v>
      </c>
      <c r="C12573" s="124" t="s">
        <v>348</v>
      </c>
      <c r="D12573" s="124" t="s">
        <v>6894</v>
      </c>
      <c r="E12573" s="71">
        <v>1</v>
      </c>
      <c r="F12573" s="70">
        <v>1</v>
      </c>
      <c r="G12573" s="70">
        <v>0</v>
      </c>
      <c r="H12573" s="125">
        <v>268.45</v>
      </c>
      <c r="I12573" s="125">
        <v>77.849999999999994</v>
      </c>
      <c r="J12573" s="125">
        <v>268.45</v>
      </c>
    </row>
    <row r="12574" spans="1:10">
      <c r="A12574" s="128"/>
      <c r="B12574" s="128"/>
      <c r="C12574" s="128"/>
      <c r="D12574" s="128"/>
      <c r="E12574" s="128"/>
      <c r="F12574" s="128" t="s">
        <v>4579</v>
      </c>
      <c r="G12574" s="128"/>
      <c r="H12574" s="128"/>
      <c r="I12574" s="128"/>
      <c r="J12574" s="110">
        <v>268.447</v>
      </c>
    </row>
    <row r="12575" spans="1:10">
      <c r="A12575" s="128"/>
      <c r="B12575" s="128"/>
      <c r="C12575" s="128"/>
      <c r="D12575" s="128"/>
      <c r="E12575" s="128"/>
      <c r="F12575" s="128" t="s">
        <v>4533</v>
      </c>
      <c r="G12575" s="128"/>
      <c r="H12575" s="128"/>
      <c r="I12575" s="128"/>
      <c r="J12575" s="110">
        <v>268.447</v>
      </c>
    </row>
    <row r="12576" spans="1:10">
      <c r="A12576" s="128"/>
      <c r="B12576" s="128"/>
      <c r="C12576" s="128"/>
      <c r="D12576" s="128"/>
      <c r="E12576" s="128"/>
      <c r="F12576" s="128" t="s">
        <v>4534</v>
      </c>
      <c r="G12576" s="128"/>
      <c r="H12576" s="128"/>
      <c r="I12576" s="128"/>
      <c r="J12576" s="110">
        <v>388.56</v>
      </c>
    </row>
    <row r="12577" spans="1:11">
      <c r="A12577" s="128"/>
      <c r="B12577" s="128"/>
      <c r="C12577" s="128"/>
      <c r="D12577" s="128"/>
      <c r="E12577" s="128"/>
      <c r="F12577" s="128" t="s">
        <v>4535</v>
      </c>
      <c r="G12577" s="128"/>
      <c r="H12577" s="128"/>
      <c r="I12577" s="128"/>
      <c r="J12577" s="110">
        <v>0.69089999999999996</v>
      </c>
    </row>
    <row r="12578" spans="1:11">
      <c r="A12578" s="128"/>
      <c r="B12578" s="128"/>
      <c r="C12578" s="128"/>
      <c r="D12578" s="128"/>
      <c r="E12578" s="128"/>
      <c r="F12578" s="128" t="s">
        <v>4536</v>
      </c>
      <c r="G12578" s="128"/>
      <c r="H12578" s="128"/>
      <c r="I12578" s="128"/>
      <c r="J12578" s="110">
        <v>0</v>
      </c>
    </row>
    <row r="12579" spans="1:11">
      <c r="A12579" s="128"/>
      <c r="B12579" s="128"/>
      <c r="C12579" s="128"/>
      <c r="D12579" s="128"/>
      <c r="E12579" s="128"/>
      <c r="F12579" s="128" t="s">
        <v>4537</v>
      </c>
      <c r="G12579" s="128"/>
      <c r="H12579" s="128"/>
      <c r="I12579" s="128"/>
      <c r="J12579" s="110">
        <v>0</v>
      </c>
    </row>
    <row r="12580" spans="1:11">
      <c r="A12580" s="115"/>
      <c r="B12580" s="115"/>
      <c r="C12580" s="115"/>
      <c r="D12580" s="115"/>
      <c r="E12580" s="115" t="s">
        <v>3983</v>
      </c>
      <c r="F12580" s="73">
        <v>0</v>
      </c>
      <c r="G12580" s="115" t="s">
        <v>3984</v>
      </c>
      <c r="H12580" s="73">
        <v>0</v>
      </c>
      <c r="I12580" s="115" t="s">
        <v>3985</v>
      </c>
      <c r="J12580" s="73">
        <v>0</v>
      </c>
    </row>
    <row r="12581" spans="1:11" ht="15" thickBot="1">
      <c r="A12581" s="115"/>
      <c r="B12581" s="115"/>
      <c r="C12581" s="115"/>
      <c r="D12581" s="115"/>
      <c r="E12581" s="115" t="s">
        <v>3986</v>
      </c>
      <c r="F12581" s="73">
        <v>0.15</v>
      </c>
      <c r="G12581" s="115"/>
      <c r="H12581" s="138" t="s">
        <v>3987</v>
      </c>
      <c r="I12581" s="138"/>
      <c r="J12581" s="73">
        <v>0.84</v>
      </c>
    </row>
    <row r="12582" spans="1:11" ht="15" thickTop="1">
      <c r="A12582" s="68"/>
      <c r="B12582" s="68"/>
      <c r="C12582" s="68"/>
      <c r="D12582" s="68"/>
      <c r="E12582" s="68"/>
      <c r="F12582" s="68"/>
      <c r="G12582" s="68"/>
      <c r="H12582" s="68"/>
      <c r="I12582" s="68"/>
      <c r="J12582" s="68"/>
    </row>
    <row r="12583" spans="1:11" ht="15">
      <c r="A12583" s="120"/>
      <c r="B12583" s="121" t="s">
        <v>1</v>
      </c>
      <c r="C12583" s="120" t="s">
        <v>2</v>
      </c>
      <c r="D12583" s="120" t="s">
        <v>3</v>
      </c>
      <c r="E12583" s="144" t="s">
        <v>2279</v>
      </c>
      <c r="F12583" s="144"/>
      <c r="G12583" s="122" t="s">
        <v>4</v>
      </c>
      <c r="H12583" s="121" t="s">
        <v>5</v>
      </c>
      <c r="I12583" s="121" t="s">
        <v>3962</v>
      </c>
      <c r="J12583" s="121" t="s">
        <v>6</v>
      </c>
      <c r="K12583" s="121" t="s">
        <v>8</v>
      </c>
    </row>
    <row r="12584" spans="1:11" ht="25.5">
      <c r="A12584" s="123" t="s">
        <v>3963</v>
      </c>
      <c r="B12584" s="78" t="s">
        <v>5291</v>
      </c>
      <c r="C12584" s="123" t="s">
        <v>17</v>
      </c>
      <c r="D12584" s="123" t="s">
        <v>5292</v>
      </c>
      <c r="E12584" s="150" t="s">
        <v>872</v>
      </c>
      <c r="F12584" s="150"/>
      <c r="G12584" s="77" t="s">
        <v>72</v>
      </c>
      <c r="H12584" s="67">
        <v>1</v>
      </c>
      <c r="I12584" s="79"/>
      <c r="J12584" s="79">
        <v>316.63</v>
      </c>
      <c r="K12584" s="79">
        <v>316.63</v>
      </c>
    </row>
    <row r="12585" spans="1:11" ht="25.5">
      <c r="A12585" s="116" t="s">
        <v>3964</v>
      </c>
      <c r="B12585" s="117" t="s">
        <v>4812</v>
      </c>
      <c r="C12585" s="116" t="s">
        <v>17</v>
      </c>
      <c r="D12585" s="116" t="s">
        <v>4813</v>
      </c>
      <c r="E12585" s="136" t="s">
        <v>2323</v>
      </c>
      <c r="F12585" s="136"/>
      <c r="G12585" s="5" t="s">
        <v>3967</v>
      </c>
      <c r="H12585" s="7">
        <v>0.49680000000000002</v>
      </c>
      <c r="I12585" s="7">
        <v>0</v>
      </c>
      <c r="J12585" s="69">
        <v>31.42</v>
      </c>
      <c r="K12585" s="69">
        <v>15.6</v>
      </c>
    </row>
    <row r="12586" spans="1:11" ht="25.5">
      <c r="A12586" s="116" t="s">
        <v>3964</v>
      </c>
      <c r="B12586" s="117" t="s">
        <v>3968</v>
      </c>
      <c r="C12586" s="116" t="s">
        <v>17</v>
      </c>
      <c r="D12586" s="116" t="s">
        <v>3969</v>
      </c>
      <c r="E12586" s="136" t="s">
        <v>2323</v>
      </c>
      <c r="F12586" s="136"/>
      <c r="G12586" s="5" t="s">
        <v>3967</v>
      </c>
      <c r="H12586" s="7">
        <v>0.34949999999999998</v>
      </c>
      <c r="I12586" s="7">
        <v>0</v>
      </c>
      <c r="J12586" s="69">
        <v>22.42</v>
      </c>
      <c r="K12586" s="69">
        <v>7.83</v>
      </c>
    </row>
    <row r="12587" spans="1:11" ht="38.25">
      <c r="A12587" s="124" t="s">
        <v>3973</v>
      </c>
      <c r="B12587" s="64" t="s">
        <v>7367</v>
      </c>
      <c r="C12587" s="124" t="s">
        <v>17</v>
      </c>
      <c r="D12587" s="124" t="s">
        <v>7368</v>
      </c>
      <c r="E12587" s="148" t="s">
        <v>3976</v>
      </c>
      <c r="F12587" s="148"/>
      <c r="G12587" s="84" t="s">
        <v>72</v>
      </c>
      <c r="H12587" s="71">
        <v>2</v>
      </c>
      <c r="I12587" s="71">
        <v>0</v>
      </c>
      <c r="J12587" s="70">
        <v>22.86</v>
      </c>
      <c r="K12587" s="70">
        <v>45.72</v>
      </c>
    </row>
    <row r="12588" spans="1:11" ht="25.5">
      <c r="A12588" s="124" t="s">
        <v>3973</v>
      </c>
      <c r="B12588" s="64" t="s">
        <v>7369</v>
      </c>
      <c r="C12588" s="124" t="s">
        <v>17</v>
      </c>
      <c r="D12588" s="124" t="s">
        <v>7370</v>
      </c>
      <c r="E12588" s="148" t="s">
        <v>3976</v>
      </c>
      <c r="F12588" s="148"/>
      <c r="G12588" s="84" t="s">
        <v>72</v>
      </c>
      <c r="H12588" s="71">
        <v>1</v>
      </c>
      <c r="I12588" s="71">
        <v>0</v>
      </c>
      <c r="J12588" s="70">
        <v>226.51</v>
      </c>
      <c r="K12588" s="70">
        <v>226.51</v>
      </c>
    </row>
    <row r="12589" spans="1:11">
      <c r="A12589" s="124" t="s">
        <v>3973</v>
      </c>
      <c r="B12589" s="64" t="s">
        <v>5287</v>
      </c>
      <c r="C12589" s="124" t="s">
        <v>17</v>
      </c>
      <c r="D12589" s="124" t="s">
        <v>5288</v>
      </c>
      <c r="E12589" s="148" t="s">
        <v>3976</v>
      </c>
      <c r="F12589" s="148"/>
      <c r="G12589" s="84" t="s">
        <v>144</v>
      </c>
      <c r="H12589" s="71">
        <v>8.8099999999999998E-2</v>
      </c>
      <c r="I12589" s="71">
        <v>0</v>
      </c>
      <c r="J12589" s="70">
        <v>98.93</v>
      </c>
      <c r="K12589" s="70">
        <v>8.7100000000000009</v>
      </c>
    </row>
    <row r="12590" spans="1:11" ht="25.5">
      <c r="A12590" s="124" t="s">
        <v>3973</v>
      </c>
      <c r="B12590" s="64" t="s">
        <v>7371</v>
      </c>
      <c r="C12590" s="124" t="s">
        <v>17</v>
      </c>
      <c r="D12590" s="124" t="s">
        <v>7372</v>
      </c>
      <c r="E12590" s="148" t="s">
        <v>3976</v>
      </c>
      <c r="F12590" s="148"/>
      <c r="G12590" s="84" t="s">
        <v>72</v>
      </c>
      <c r="H12590" s="71">
        <v>1</v>
      </c>
      <c r="I12590" s="71">
        <v>0</v>
      </c>
      <c r="J12590" s="70">
        <v>12.26</v>
      </c>
      <c r="K12590" s="70">
        <v>12.26</v>
      </c>
    </row>
    <row r="12591" spans="1:11" ht="25.5">
      <c r="A12591" s="115"/>
      <c r="B12591" s="115"/>
      <c r="C12591" s="115"/>
      <c r="D12591" s="115"/>
      <c r="E12591" s="115"/>
      <c r="F12591" s="115" t="s">
        <v>3983</v>
      </c>
      <c r="G12591" s="73">
        <v>17.440000000000001</v>
      </c>
      <c r="H12591" s="115" t="s">
        <v>3984</v>
      </c>
      <c r="I12591" s="73">
        <v>0</v>
      </c>
      <c r="J12591" s="115" t="s">
        <v>3985</v>
      </c>
      <c r="K12591" s="73">
        <v>17.440000000000001</v>
      </c>
    </row>
    <row r="12592" spans="1:11" ht="26.25" thickBot="1">
      <c r="A12592" s="115"/>
      <c r="B12592" s="115"/>
      <c r="C12592" s="115"/>
      <c r="D12592" s="115"/>
      <c r="E12592" s="115"/>
      <c r="F12592" s="115" t="s">
        <v>3986</v>
      </c>
      <c r="G12592" s="73">
        <v>72.44</v>
      </c>
      <c r="H12592" s="138"/>
      <c r="I12592" s="138" t="s">
        <v>3987</v>
      </c>
      <c r="J12592" s="115"/>
      <c r="K12592" s="73">
        <v>389.07</v>
      </c>
    </row>
    <row r="12593" spans="1:11" ht="15" thickTop="1">
      <c r="A12593" s="68"/>
      <c r="B12593" s="68"/>
      <c r="C12593" s="68"/>
      <c r="D12593" s="68"/>
      <c r="E12593" s="68"/>
      <c r="F12593" s="68"/>
      <c r="G12593" s="68"/>
      <c r="H12593" s="68"/>
      <c r="I12593" s="68"/>
      <c r="J12593" s="68"/>
      <c r="K12593" s="68"/>
    </row>
    <row r="12594" spans="1:11" ht="15">
      <c r="A12594" s="120"/>
      <c r="B12594" s="121" t="s">
        <v>1</v>
      </c>
      <c r="C12594" s="120" t="s">
        <v>2</v>
      </c>
      <c r="D12594" s="120" t="s">
        <v>3</v>
      </c>
      <c r="E12594" s="144" t="s">
        <v>2279</v>
      </c>
      <c r="F12594" s="144"/>
      <c r="G12594" s="122" t="s">
        <v>4</v>
      </c>
      <c r="H12594" s="121" t="s">
        <v>5</v>
      </c>
      <c r="I12594" s="121" t="s">
        <v>3962</v>
      </c>
      <c r="J12594" s="121" t="s">
        <v>6</v>
      </c>
      <c r="K12594" s="121" t="s">
        <v>8</v>
      </c>
    </row>
    <row r="12595" spans="1:11" ht="25.5">
      <c r="A12595" s="123" t="s">
        <v>3963</v>
      </c>
      <c r="B12595" s="78" t="s">
        <v>4448</v>
      </c>
      <c r="C12595" s="123" t="s">
        <v>17</v>
      </c>
      <c r="D12595" s="123" t="s">
        <v>4449</v>
      </c>
      <c r="E12595" s="150" t="s">
        <v>2637</v>
      </c>
      <c r="F12595" s="150"/>
      <c r="G12595" s="77" t="s">
        <v>3992</v>
      </c>
      <c r="H12595" s="67">
        <v>1</v>
      </c>
      <c r="I12595" s="79"/>
      <c r="J12595" s="79">
        <v>0.56000000000000005</v>
      </c>
      <c r="K12595" s="79">
        <v>0.56000000000000005</v>
      </c>
    </row>
    <row r="12596" spans="1:11" ht="25.5">
      <c r="A12596" s="116" t="s">
        <v>3964</v>
      </c>
      <c r="B12596" s="117" t="s">
        <v>7373</v>
      </c>
      <c r="C12596" s="116" t="s">
        <v>17</v>
      </c>
      <c r="D12596" s="116" t="s">
        <v>7374</v>
      </c>
      <c r="E12596" s="136" t="s">
        <v>4252</v>
      </c>
      <c r="F12596" s="136"/>
      <c r="G12596" s="5" t="s">
        <v>3967</v>
      </c>
      <c r="H12596" s="7">
        <v>1</v>
      </c>
      <c r="I12596" s="7">
        <v>0</v>
      </c>
      <c r="J12596" s="69">
        <v>0.1</v>
      </c>
      <c r="K12596" s="69">
        <v>0.1</v>
      </c>
    </row>
    <row r="12597" spans="1:11" ht="25.5">
      <c r="A12597" s="116" t="s">
        <v>3964</v>
      </c>
      <c r="B12597" s="117" t="s">
        <v>7375</v>
      </c>
      <c r="C12597" s="116" t="s">
        <v>17</v>
      </c>
      <c r="D12597" s="116" t="s">
        <v>7376</v>
      </c>
      <c r="E12597" s="136" t="s">
        <v>4252</v>
      </c>
      <c r="F12597" s="136"/>
      <c r="G12597" s="5" t="s">
        <v>3967</v>
      </c>
      <c r="H12597" s="7">
        <v>1</v>
      </c>
      <c r="I12597" s="7">
        <v>0</v>
      </c>
      <c r="J12597" s="69">
        <v>0.46</v>
      </c>
      <c r="K12597" s="69">
        <v>0.46</v>
      </c>
    </row>
    <row r="12598" spans="1:11" ht="25.5">
      <c r="A12598" s="115"/>
      <c r="B12598" s="115"/>
      <c r="C12598" s="115"/>
      <c r="D12598" s="115"/>
      <c r="E12598" s="115"/>
      <c r="F12598" s="115" t="s">
        <v>3983</v>
      </c>
      <c r="G12598" s="73">
        <v>0</v>
      </c>
      <c r="H12598" s="115" t="s">
        <v>3984</v>
      </c>
      <c r="I12598" s="73">
        <v>0</v>
      </c>
      <c r="J12598" s="115" t="s">
        <v>3985</v>
      </c>
      <c r="K12598" s="73">
        <v>0</v>
      </c>
    </row>
    <row r="12599" spans="1:11" ht="26.25" thickBot="1">
      <c r="A12599" s="115"/>
      <c r="B12599" s="115"/>
      <c r="C12599" s="115"/>
      <c r="D12599" s="115"/>
      <c r="E12599" s="115"/>
      <c r="F12599" s="115" t="s">
        <v>3986</v>
      </c>
      <c r="G12599" s="73">
        <v>0.12</v>
      </c>
      <c r="H12599" s="138"/>
      <c r="I12599" s="138" t="s">
        <v>3987</v>
      </c>
      <c r="J12599" s="115"/>
      <c r="K12599" s="73">
        <v>0.68</v>
      </c>
    </row>
    <row r="12600" spans="1:11" ht="15" thickTop="1">
      <c r="A12600" s="68"/>
      <c r="B12600" s="68"/>
      <c r="C12600" s="68"/>
      <c r="D12600" s="68"/>
      <c r="E12600" s="68"/>
      <c r="F12600" s="68"/>
      <c r="G12600" s="68"/>
      <c r="H12600" s="68"/>
      <c r="I12600" s="68"/>
      <c r="J12600" s="68"/>
      <c r="K12600" s="68"/>
    </row>
    <row r="12601" spans="1:11" ht="15">
      <c r="A12601" s="120"/>
      <c r="B12601" s="121" t="s">
        <v>1</v>
      </c>
      <c r="C12601" s="120" t="s">
        <v>2</v>
      </c>
      <c r="D12601" s="120" t="s">
        <v>3</v>
      </c>
      <c r="E12601" s="144" t="s">
        <v>2279</v>
      </c>
      <c r="F12601" s="144"/>
      <c r="G12601" s="122" t="s">
        <v>4</v>
      </c>
      <c r="H12601" s="121" t="s">
        <v>5</v>
      </c>
      <c r="I12601" s="121" t="s">
        <v>3962</v>
      </c>
      <c r="J12601" s="121" t="s">
        <v>6</v>
      </c>
      <c r="K12601" s="121" t="s">
        <v>8</v>
      </c>
    </row>
    <row r="12602" spans="1:11" ht="25.5">
      <c r="A12602" s="123" t="s">
        <v>3963</v>
      </c>
      <c r="B12602" s="78" t="s">
        <v>4446</v>
      </c>
      <c r="C12602" s="123" t="s">
        <v>17</v>
      </c>
      <c r="D12602" s="123" t="s">
        <v>4447</v>
      </c>
      <c r="E12602" s="150" t="s">
        <v>2637</v>
      </c>
      <c r="F12602" s="150"/>
      <c r="G12602" s="77" t="s">
        <v>90</v>
      </c>
      <c r="H12602" s="67">
        <v>1</v>
      </c>
      <c r="I12602" s="79"/>
      <c r="J12602" s="79">
        <v>1.46</v>
      </c>
      <c r="K12602" s="79">
        <v>1.46</v>
      </c>
    </row>
    <row r="12603" spans="1:11" ht="25.5">
      <c r="A12603" s="116" t="s">
        <v>3964</v>
      </c>
      <c r="B12603" s="117" t="s">
        <v>7375</v>
      </c>
      <c r="C12603" s="116" t="s">
        <v>17</v>
      </c>
      <c r="D12603" s="116" t="s">
        <v>7376</v>
      </c>
      <c r="E12603" s="136" t="s">
        <v>4252</v>
      </c>
      <c r="F12603" s="136"/>
      <c r="G12603" s="5" t="s">
        <v>3967</v>
      </c>
      <c r="H12603" s="7">
        <v>1</v>
      </c>
      <c r="I12603" s="7">
        <v>0</v>
      </c>
      <c r="J12603" s="69">
        <v>0.46</v>
      </c>
      <c r="K12603" s="69">
        <v>0.46</v>
      </c>
    </row>
    <row r="12604" spans="1:11" ht="38.25">
      <c r="A12604" s="116" t="s">
        <v>3964</v>
      </c>
      <c r="B12604" s="117" t="s">
        <v>7377</v>
      </c>
      <c r="C12604" s="116" t="s">
        <v>17</v>
      </c>
      <c r="D12604" s="116" t="s">
        <v>7378</v>
      </c>
      <c r="E12604" s="136" t="s">
        <v>4252</v>
      </c>
      <c r="F12604" s="136"/>
      <c r="G12604" s="5" t="s">
        <v>3967</v>
      </c>
      <c r="H12604" s="7">
        <v>1</v>
      </c>
      <c r="I12604" s="7">
        <v>0</v>
      </c>
      <c r="J12604" s="69">
        <v>0.54</v>
      </c>
      <c r="K12604" s="69">
        <v>0.54</v>
      </c>
    </row>
    <row r="12605" spans="1:11" ht="25.5">
      <c r="A12605" s="116" t="s">
        <v>3964</v>
      </c>
      <c r="B12605" s="117" t="s">
        <v>7373</v>
      </c>
      <c r="C12605" s="116" t="s">
        <v>17</v>
      </c>
      <c r="D12605" s="116" t="s">
        <v>7374</v>
      </c>
      <c r="E12605" s="136" t="s">
        <v>4252</v>
      </c>
      <c r="F12605" s="136"/>
      <c r="G12605" s="5" t="s">
        <v>3967</v>
      </c>
      <c r="H12605" s="7">
        <v>1</v>
      </c>
      <c r="I12605" s="7">
        <v>0</v>
      </c>
      <c r="J12605" s="69">
        <v>0.1</v>
      </c>
      <c r="K12605" s="69">
        <v>0.1</v>
      </c>
    </row>
    <row r="12606" spans="1:11" ht="25.5">
      <c r="A12606" s="116" t="s">
        <v>3964</v>
      </c>
      <c r="B12606" s="117" t="s">
        <v>7379</v>
      </c>
      <c r="C12606" s="116" t="s">
        <v>17</v>
      </c>
      <c r="D12606" s="116" t="s">
        <v>7380</v>
      </c>
      <c r="E12606" s="136" t="s">
        <v>4252</v>
      </c>
      <c r="F12606" s="136"/>
      <c r="G12606" s="5" t="s">
        <v>3967</v>
      </c>
      <c r="H12606" s="7">
        <v>1</v>
      </c>
      <c r="I12606" s="7">
        <v>0</v>
      </c>
      <c r="J12606" s="69">
        <v>0.36</v>
      </c>
      <c r="K12606" s="69">
        <v>0.36</v>
      </c>
    </row>
    <row r="12607" spans="1:11" ht="25.5">
      <c r="A12607" s="115"/>
      <c r="B12607" s="115"/>
      <c r="C12607" s="115"/>
      <c r="D12607" s="115"/>
      <c r="E12607" s="115"/>
      <c r="F12607" s="115" t="s">
        <v>3983</v>
      </c>
      <c r="G12607" s="73">
        <v>0</v>
      </c>
      <c r="H12607" s="115" t="s">
        <v>3984</v>
      </c>
      <c r="I12607" s="73">
        <v>0</v>
      </c>
      <c r="J12607" s="115" t="s">
        <v>3985</v>
      </c>
      <c r="K12607" s="73">
        <v>0</v>
      </c>
    </row>
    <row r="12608" spans="1:11" ht="26.25" thickBot="1">
      <c r="A12608" s="115"/>
      <c r="B12608" s="115"/>
      <c r="C12608" s="115"/>
      <c r="D12608" s="115"/>
      <c r="E12608" s="115"/>
      <c r="F12608" s="115" t="s">
        <v>3986</v>
      </c>
      <c r="G12608" s="73">
        <v>0.33</v>
      </c>
      <c r="H12608" s="138"/>
      <c r="I12608" s="138" t="s">
        <v>3987</v>
      </c>
      <c r="J12608" s="115"/>
      <c r="K12608" s="73">
        <v>1.79</v>
      </c>
    </row>
    <row r="12609" spans="1:11" ht="15" thickTop="1">
      <c r="A12609" s="68"/>
      <c r="B12609" s="68"/>
      <c r="C12609" s="68"/>
      <c r="D12609" s="68"/>
      <c r="E12609" s="68"/>
      <c r="F12609" s="68"/>
      <c r="G12609" s="68"/>
      <c r="H12609" s="68"/>
      <c r="I12609" s="68"/>
      <c r="J12609" s="68"/>
      <c r="K12609" s="68"/>
    </row>
    <row r="12610" spans="1:11" ht="15">
      <c r="A12610" s="120"/>
      <c r="B12610" s="121" t="s">
        <v>1</v>
      </c>
      <c r="C12610" s="120" t="s">
        <v>2</v>
      </c>
      <c r="D12610" s="120" t="s">
        <v>3</v>
      </c>
      <c r="E12610" s="144" t="s">
        <v>2279</v>
      </c>
      <c r="F12610" s="144"/>
      <c r="G12610" s="122" t="s">
        <v>4</v>
      </c>
      <c r="H12610" s="121" t="s">
        <v>5</v>
      </c>
      <c r="I12610" s="121" t="s">
        <v>3962</v>
      </c>
      <c r="J12610" s="121" t="s">
        <v>6</v>
      </c>
      <c r="K12610" s="121" t="s">
        <v>8</v>
      </c>
    </row>
    <row r="12611" spans="1:11" ht="25.5">
      <c r="A12611" s="123" t="s">
        <v>3963</v>
      </c>
      <c r="B12611" s="78" t="s">
        <v>7375</v>
      </c>
      <c r="C12611" s="123" t="s">
        <v>17</v>
      </c>
      <c r="D12611" s="123" t="s">
        <v>7376</v>
      </c>
      <c r="E12611" s="150" t="s">
        <v>4252</v>
      </c>
      <c r="F12611" s="150"/>
      <c r="G12611" s="77" t="s">
        <v>3967</v>
      </c>
      <c r="H12611" s="67">
        <v>1</v>
      </c>
      <c r="I12611" s="79"/>
      <c r="J12611" s="79">
        <v>0.46</v>
      </c>
      <c r="K12611" s="79">
        <v>0.46</v>
      </c>
    </row>
    <row r="12612" spans="1:11" ht="25.5">
      <c r="A12612" s="124" t="s">
        <v>3973</v>
      </c>
      <c r="B12612" s="64" t="s">
        <v>7381</v>
      </c>
      <c r="C12612" s="124" t="s">
        <v>17</v>
      </c>
      <c r="D12612" s="124" t="s">
        <v>7382</v>
      </c>
      <c r="E12612" s="148" t="s">
        <v>5666</v>
      </c>
      <c r="F12612" s="148"/>
      <c r="G12612" s="84" t="s">
        <v>72</v>
      </c>
      <c r="H12612" s="71">
        <v>1.2799999999999999E-4</v>
      </c>
      <c r="I12612" s="71">
        <v>0</v>
      </c>
      <c r="J12612" s="70">
        <v>3626.47</v>
      </c>
      <c r="K12612" s="70">
        <v>0.46</v>
      </c>
    </row>
    <row r="12613" spans="1:11" ht="25.5">
      <c r="A12613" s="115"/>
      <c r="B12613" s="115"/>
      <c r="C12613" s="115"/>
      <c r="D12613" s="115"/>
      <c r="E12613" s="115"/>
      <c r="F12613" s="115" t="s">
        <v>3983</v>
      </c>
      <c r="G12613" s="73">
        <v>0</v>
      </c>
      <c r="H12613" s="115" t="s">
        <v>3984</v>
      </c>
      <c r="I12613" s="73">
        <v>0</v>
      </c>
      <c r="J12613" s="115" t="s">
        <v>3985</v>
      </c>
      <c r="K12613" s="73">
        <v>0</v>
      </c>
    </row>
    <row r="12614" spans="1:11" ht="26.25" thickBot="1">
      <c r="A12614" s="115"/>
      <c r="B12614" s="115"/>
      <c r="C12614" s="115"/>
      <c r="D12614" s="115"/>
      <c r="E12614" s="115"/>
      <c r="F12614" s="115" t="s">
        <v>3986</v>
      </c>
      <c r="G12614" s="73">
        <v>0.1</v>
      </c>
      <c r="H12614" s="138"/>
      <c r="I12614" s="138" t="s">
        <v>3987</v>
      </c>
      <c r="J12614" s="115"/>
      <c r="K12614" s="73">
        <v>0.56000000000000005</v>
      </c>
    </row>
    <row r="12615" spans="1:11" ht="15" thickTop="1">
      <c r="A12615" s="68"/>
      <c r="B12615" s="68"/>
      <c r="C12615" s="68"/>
      <c r="D12615" s="68"/>
      <c r="E12615" s="68"/>
      <c r="F12615" s="68"/>
      <c r="G12615" s="68"/>
      <c r="H12615" s="68"/>
      <c r="I12615" s="68"/>
      <c r="J12615" s="68"/>
      <c r="K12615" s="68"/>
    </row>
    <row r="12616" spans="1:11" ht="15">
      <c r="A12616" s="120"/>
      <c r="B12616" s="121" t="s">
        <v>1</v>
      </c>
      <c r="C12616" s="120" t="s">
        <v>2</v>
      </c>
      <c r="D12616" s="120" t="s">
        <v>3</v>
      </c>
      <c r="E12616" s="144" t="s">
        <v>2279</v>
      </c>
      <c r="F12616" s="144"/>
      <c r="G12616" s="122" t="s">
        <v>4</v>
      </c>
      <c r="H12616" s="121" t="s">
        <v>5</v>
      </c>
      <c r="I12616" s="121" t="s">
        <v>3962</v>
      </c>
      <c r="J12616" s="121" t="s">
        <v>6</v>
      </c>
      <c r="K12616" s="121" t="s">
        <v>8</v>
      </c>
    </row>
    <row r="12617" spans="1:11" ht="25.5">
      <c r="A12617" s="123" t="s">
        <v>3963</v>
      </c>
      <c r="B12617" s="78" t="s">
        <v>7373</v>
      </c>
      <c r="C12617" s="123" t="s">
        <v>17</v>
      </c>
      <c r="D12617" s="123" t="s">
        <v>7374</v>
      </c>
      <c r="E12617" s="150" t="s">
        <v>4252</v>
      </c>
      <c r="F12617" s="150"/>
      <c r="G12617" s="77" t="s">
        <v>3967</v>
      </c>
      <c r="H12617" s="67">
        <v>1</v>
      </c>
      <c r="I12617" s="79"/>
      <c r="J12617" s="79">
        <v>0.1</v>
      </c>
      <c r="K12617" s="79">
        <v>0.1</v>
      </c>
    </row>
    <row r="12618" spans="1:11" ht="25.5">
      <c r="A12618" s="124" t="s">
        <v>3973</v>
      </c>
      <c r="B12618" s="64" t="s">
        <v>7381</v>
      </c>
      <c r="C12618" s="124" t="s">
        <v>17</v>
      </c>
      <c r="D12618" s="124" t="s">
        <v>7382</v>
      </c>
      <c r="E12618" s="148" t="s">
        <v>5666</v>
      </c>
      <c r="F12618" s="148"/>
      <c r="G12618" s="84" t="s">
        <v>72</v>
      </c>
      <c r="H12618" s="71">
        <v>2.9600000000000001E-5</v>
      </c>
      <c r="I12618" s="71">
        <v>0</v>
      </c>
      <c r="J12618" s="70">
        <v>3626.47</v>
      </c>
      <c r="K12618" s="70">
        <v>0.1</v>
      </c>
    </row>
    <row r="12619" spans="1:11" ht="25.5">
      <c r="A12619" s="115"/>
      <c r="B12619" s="115"/>
      <c r="C12619" s="115"/>
      <c r="D12619" s="115"/>
      <c r="E12619" s="115"/>
      <c r="F12619" s="115" t="s">
        <v>3983</v>
      </c>
      <c r="G12619" s="73">
        <v>0</v>
      </c>
      <c r="H12619" s="115" t="s">
        <v>3984</v>
      </c>
      <c r="I12619" s="73">
        <v>0</v>
      </c>
      <c r="J12619" s="115" t="s">
        <v>3985</v>
      </c>
      <c r="K12619" s="73">
        <v>0</v>
      </c>
    </row>
    <row r="12620" spans="1:11" ht="26.25" thickBot="1">
      <c r="A12620" s="115"/>
      <c r="B12620" s="115"/>
      <c r="C12620" s="115"/>
      <c r="D12620" s="115"/>
      <c r="E12620" s="115"/>
      <c r="F12620" s="115" t="s">
        <v>3986</v>
      </c>
      <c r="G12620" s="73">
        <v>0.02</v>
      </c>
      <c r="H12620" s="138"/>
      <c r="I12620" s="138" t="s">
        <v>3987</v>
      </c>
      <c r="J12620" s="115"/>
      <c r="K12620" s="73">
        <v>0.12</v>
      </c>
    </row>
    <row r="12621" spans="1:11" ht="15" thickTop="1">
      <c r="A12621" s="68"/>
      <c r="B12621" s="68"/>
      <c r="C12621" s="68"/>
      <c r="D12621" s="68"/>
      <c r="E12621" s="68"/>
      <c r="F12621" s="68"/>
      <c r="G12621" s="68"/>
      <c r="H12621" s="68"/>
      <c r="I12621" s="68"/>
      <c r="J12621" s="68"/>
      <c r="K12621" s="68"/>
    </row>
    <row r="12622" spans="1:11" ht="15">
      <c r="A12622" s="120"/>
      <c r="B12622" s="121" t="s">
        <v>1</v>
      </c>
      <c r="C12622" s="120" t="s">
        <v>2</v>
      </c>
      <c r="D12622" s="120" t="s">
        <v>3</v>
      </c>
      <c r="E12622" s="144" t="s">
        <v>2279</v>
      </c>
      <c r="F12622" s="144"/>
      <c r="G12622" s="122" t="s">
        <v>4</v>
      </c>
      <c r="H12622" s="121" t="s">
        <v>5</v>
      </c>
      <c r="I12622" s="121" t="s">
        <v>3962</v>
      </c>
      <c r="J12622" s="121" t="s">
        <v>6</v>
      </c>
      <c r="K12622" s="121" t="s">
        <v>8</v>
      </c>
    </row>
    <row r="12623" spans="1:11" ht="25.5">
      <c r="A12623" s="123" t="s">
        <v>3963</v>
      </c>
      <c r="B12623" s="78" t="s">
        <v>7379</v>
      </c>
      <c r="C12623" s="123" t="s">
        <v>17</v>
      </c>
      <c r="D12623" s="123" t="s">
        <v>7380</v>
      </c>
      <c r="E12623" s="150" t="s">
        <v>4252</v>
      </c>
      <c r="F12623" s="150"/>
      <c r="G12623" s="77" t="s">
        <v>3967</v>
      </c>
      <c r="H12623" s="67">
        <v>1</v>
      </c>
      <c r="I12623" s="79"/>
      <c r="J12623" s="79">
        <v>0.36</v>
      </c>
      <c r="K12623" s="79">
        <v>0.36</v>
      </c>
    </row>
    <row r="12624" spans="1:11" ht="25.5">
      <c r="A12624" s="124" t="s">
        <v>3973</v>
      </c>
      <c r="B12624" s="64" t="s">
        <v>7381</v>
      </c>
      <c r="C12624" s="124" t="s">
        <v>17</v>
      </c>
      <c r="D12624" s="124" t="s">
        <v>7382</v>
      </c>
      <c r="E12624" s="148" t="s">
        <v>5666</v>
      </c>
      <c r="F12624" s="148"/>
      <c r="G12624" s="84" t="s">
        <v>72</v>
      </c>
      <c r="H12624" s="71">
        <v>1E-4</v>
      </c>
      <c r="I12624" s="71">
        <v>0</v>
      </c>
      <c r="J12624" s="70">
        <v>3626.47</v>
      </c>
      <c r="K12624" s="70">
        <v>0.36</v>
      </c>
    </row>
    <row r="12625" spans="1:11" ht="25.5">
      <c r="A12625" s="115"/>
      <c r="B12625" s="115"/>
      <c r="C12625" s="115"/>
      <c r="D12625" s="115"/>
      <c r="E12625" s="115"/>
      <c r="F12625" s="115" t="s">
        <v>3983</v>
      </c>
      <c r="G12625" s="73">
        <v>0</v>
      </c>
      <c r="H12625" s="115" t="s">
        <v>3984</v>
      </c>
      <c r="I12625" s="73">
        <v>0</v>
      </c>
      <c r="J12625" s="115" t="s">
        <v>3985</v>
      </c>
      <c r="K12625" s="73">
        <v>0</v>
      </c>
    </row>
    <row r="12626" spans="1:11" ht="26.25" thickBot="1">
      <c r="A12626" s="115"/>
      <c r="B12626" s="115"/>
      <c r="C12626" s="115"/>
      <c r="D12626" s="115"/>
      <c r="E12626" s="115"/>
      <c r="F12626" s="115" t="s">
        <v>3986</v>
      </c>
      <c r="G12626" s="73">
        <v>0.08</v>
      </c>
      <c r="H12626" s="138"/>
      <c r="I12626" s="138" t="s">
        <v>3987</v>
      </c>
      <c r="J12626" s="115"/>
      <c r="K12626" s="73">
        <v>0.44</v>
      </c>
    </row>
    <row r="12627" spans="1:11" ht="15" thickTop="1">
      <c r="A12627" s="68"/>
      <c r="B12627" s="68"/>
      <c r="C12627" s="68"/>
      <c r="D12627" s="68"/>
      <c r="E12627" s="68"/>
      <c r="F12627" s="68"/>
      <c r="G12627" s="68"/>
      <c r="H12627" s="68"/>
      <c r="I12627" s="68"/>
      <c r="J12627" s="68"/>
      <c r="K12627" s="68"/>
    </row>
    <row r="12628" spans="1:11" ht="15">
      <c r="A12628" s="120"/>
      <c r="B12628" s="121" t="s">
        <v>1</v>
      </c>
      <c r="C12628" s="120" t="s">
        <v>2</v>
      </c>
      <c r="D12628" s="120" t="s">
        <v>3</v>
      </c>
      <c r="E12628" s="144" t="s">
        <v>2279</v>
      </c>
      <c r="F12628" s="144"/>
      <c r="G12628" s="122" t="s">
        <v>4</v>
      </c>
      <c r="H12628" s="121" t="s">
        <v>5</v>
      </c>
      <c r="I12628" s="121" t="s">
        <v>3962</v>
      </c>
      <c r="J12628" s="121" t="s">
        <v>6</v>
      </c>
      <c r="K12628" s="121" t="s">
        <v>8</v>
      </c>
    </row>
    <row r="12629" spans="1:11" ht="38.25">
      <c r="A12629" s="123" t="s">
        <v>3963</v>
      </c>
      <c r="B12629" s="78" t="s">
        <v>7377</v>
      </c>
      <c r="C12629" s="123" t="s">
        <v>17</v>
      </c>
      <c r="D12629" s="123" t="s">
        <v>7378</v>
      </c>
      <c r="E12629" s="150" t="s">
        <v>4252</v>
      </c>
      <c r="F12629" s="150"/>
      <c r="G12629" s="77" t="s">
        <v>3967</v>
      </c>
      <c r="H12629" s="67">
        <v>1</v>
      </c>
      <c r="I12629" s="79"/>
      <c r="J12629" s="79">
        <v>0.54</v>
      </c>
      <c r="K12629" s="79">
        <v>0.54</v>
      </c>
    </row>
    <row r="12630" spans="1:11">
      <c r="A12630" s="124" t="s">
        <v>3973</v>
      </c>
      <c r="B12630" s="64" t="s">
        <v>6568</v>
      </c>
      <c r="C12630" s="124" t="s">
        <v>17</v>
      </c>
      <c r="D12630" s="124" t="s">
        <v>6569</v>
      </c>
      <c r="E12630" s="148" t="s">
        <v>6570</v>
      </c>
      <c r="F12630" s="148"/>
      <c r="G12630" s="84" t="s">
        <v>6571</v>
      </c>
      <c r="H12630" s="71">
        <v>0.52</v>
      </c>
      <c r="I12630" s="71">
        <v>0</v>
      </c>
      <c r="J12630" s="70">
        <v>1.04</v>
      </c>
      <c r="K12630" s="70">
        <v>0.54</v>
      </c>
    </row>
    <row r="12631" spans="1:11" ht="25.5">
      <c r="A12631" s="115"/>
      <c r="B12631" s="115"/>
      <c r="C12631" s="115"/>
      <c r="D12631" s="115"/>
      <c r="E12631" s="115"/>
      <c r="F12631" s="115" t="s">
        <v>3983</v>
      </c>
      <c r="G12631" s="73">
        <v>0</v>
      </c>
      <c r="H12631" s="115" t="s">
        <v>3984</v>
      </c>
      <c r="I12631" s="73">
        <v>0</v>
      </c>
      <c r="J12631" s="115" t="s">
        <v>3985</v>
      </c>
      <c r="K12631" s="73">
        <v>0</v>
      </c>
    </row>
    <row r="12632" spans="1:11" ht="26.25" thickBot="1">
      <c r="A12632" s="115"/>
      <c r="B12632" s="115"/>
      <c r="C12632" s="115"/>
      <c r="D12632" s="115"/>
      <c r="E12632" s="115"/>
      <c r="F12632" s="115" t="s">
        <v>3986</v>
      </c>
      <c r="G12632" s="73">
        <v>0.12</v>
      </c>
      <c r="H12632" s="138"/>
      <c r="I12632" s="138" t="s">
        <v>3987</v>
      </c>
      <c r="J12632" s="115"/>
      <c r="K12632" s="73">
        <v>0.66</v>
      </c>
    </row>
    <row r="12633" spans="1:11" ht="15" thickTop="1">
      <c r="A12633" s="68"/>
      <c r="B12633" s="68"/>
      <c r="C12633" s="68"/>
      <c r="D12633" s="68"/>
      <c r="E12633" s="68"/>
      <c r="F12633" s="68"/>
      <c r="G12633" s="68"/>
      <c r="H12633" s="68"/>
      <c r="I12633" s="68"/>
      <c r="J12633" s="68"/>
      <c r="K12633" s="68"/>
    </row>
    <row r="12634" spans="1:11" ht="15">
      <c r="A12634" s="120"/>
      <c r="B12634" s="121" t="s">
        <v>1</v>
      </c>
      <c r="C12634" s="120" t="s">
        <v>2</v>
      </c>
      <c r="D12634" s="120" t="s">
        <v>3</v>
      </c>
      <c r="E12634" s="144" t="s">
        <v>2279</v>
      </c>
      <c r="F12634" s="144"/>
      <c r="G12634" s="122" t="s">
        <v>4</v>
      </c>
      <c r="H12634" s="121" t="s">
        <v>5</v>
      </c>
      <c r="I12634" s="121" t="s">
        <v>3962</v>
      </c>
      <c r="J12634" s="121" t="s">
        <v>6</v>
      </c>
      <c r="K12634" s="121" t="s">
        <v>8</v>
      </c>
    </row>
    <row r="12635" spans="1:11">
      <c r="A12635" s="123" t="s">
        <v>3963</v>
      </c>
      <c r="B12635" s="78" t="s">
        <v>4695</v>
      </c>
      <c r="C12635" s="123" t="s">
        <v>17</v>
      </c>
      <c r="D12635" s="123" t="s">
        <v>4696</v>
      </c>
      <c r="E12635" s="150" t="s">
        <v>2323</v>
      </c>
      <c r="F12635" s="150"/>
      <c r="G12635" s="77" t="s">
        <v>3967</v>
      </c>
      <c r="H12635" s="67">
        <v>1</v>
      </c>
      <c r="I12635" s="79"/>
      <c r="J12635" s="79">
        <v>28.6</v>
      </c>
      <c r="K12635" s="79">
        <v>28.6</v>
      </c>
    </row>
    <row r="12636" spans="1:11" ht="25.5">
      <c r="A12636" s="116" t="s">
        <v>3964</v>
      </c>
      <c r="B12636" s="117" t="s">
        <v>6889</v>
      </c>
      <c r="C12636" s="116" t="s">
        <v>17</v>
      </c>
      <c r="D12636" s="116" t="s">
        <v>6890</v>
      </c>
      <c r="E12636" s="136" t="s">
        <v>2323</v>
      </c>
      <c r="F12636" s="136"/>
      <c r="G12636" s="5" t="s">
        <v>3967</v>
      </c>
      <c r="H12636" s="7">
        <v>1</v>
      </c>
      <c r="I12636" s="7">
        <v>0</v>
      </c>
      <c r="J12636" s="69">
        <v>0.3</v>
      </c>
      <c r="K12636" s="69">
        <v>0.3</v>
      </c>
    </row>
    <row r="12637" spans="1:11" ht="25.5">
      <c r="A12637" s="124" t="s">
        <v>3973</v>
      </c>
      <c r="B12637" s="64" t="s">
        <v>6383</v>
      </c>
      <c r="C12637" s="124" t="s">
        <v>17</v>
      </c>
      <c r="D12637" s="124" t="s">
        <v>6384</v>
      </c>
      <c r="E12637" s="148" t="s">
        <v>3976</v>
      </c>
      <c r="F12637" s="148"/>
      <c r="G12637" s="84" t="s">
        <v>3967</v>
      </c>
      <c r="H12637" s="71">
        <v>1</v>
      </c>
      <c r="I12637" s="71">
        <v>0</v>
      </c>
      <c r="J12637" s="70">
        <v>1.31</v>
      </c>
      <c r="K12637" s="70">
        <v>1.31</v>
      </c>
    </row>
    <row r="12638" spans="1:11" ht="25.5">
      <c r="A12638" s="124" t="s">
        <v>3973</v>
      </c>
      <c r="B12638" s="64" t="s">
        <v>6385</v>
      </c>
      <c r="C12638" s="124" t="s">
        <v>17</v>
      </c>
      <c r="D12638" s="124" t="s">
        <v>6386</v>
      </c>
      <c r="E12638" s="148" t="s">
        <v>3976</v>
      </c>
      <c r="F12638" s="148"/>
      <c r="G12638" s="84" t="s">
        <v>3967</v>
      </c>
      <c r="H12638" s="71">
        <v>1</v>
      </c>
      <c r="I12638" s="71">
        <v>0</v>
      </c>
      <c r="J12638" s="70">
        <v>1.43</v>
      </c>
      <c r="K12638" s="70">
        <v>1.43</v>
      </c>
    </row>
    <row r="12639" spans="1:11" ht="25.5">
      <c r="A12639" s="124" t="s">
        <v>3973</v>
      </c>
      <c r="B12639" s="64" t="s">
        <v>6387</v>
      </c>
      <c r="C12639" s="124" t="s">
        <v>17</v>
      </c>
      <c r="D12639" s="124" t="s">
        <v>6388</v>
      </c>
      <c r="E12639" s="148" t="s">
        <v>3976</v>
      </c>
      <c r="F12639" s="148"/>
      <c r="G12639" s="84" t="s">
        <v>3967</v>
      </c>
      <c r="H12639" s="71">
        <v>1</v>
      </c>
      <c r="I12639" s="71">
        <v>0</v>
      </c>
      <c r="J12639" s="70">
        <v>0.08</v>
      </c>
      <c r="K12639" s="70">
        <v>0.08</v>
      </c>
    </row>
    <row r="12640" spans="1:11" ht="25.5">
      <c r="A12640" s="124" t="s">
        <v>3973</v>
      </c>
      <c r="B12640" s="64" t="s">
        <v>6381</v>
      </c>
      <c r="C12640" s="124" t="s">
        <v>17</v>
      </c>
      <c r="D12640" s="124" t="s">
        <v>6382</v>
      </c>
      <c r="E12640" s="148" t="s">
        <v>3976</v>
      </c>
      <c r="F12640" s="148"/>
      <c r="G12640" s="84" t="s">
        <v>3967</v>
      </c>
      <c r="H12640" s="71">
        <v>1</v>
      </c>
      <c r="I12640" s="71">
        <v>0</v>
      </c>
      <c r="J12640" s="70">
        <v>0.59</v>
      </c>
      <c r="K12640" s="70">
        <v>0.59</v>
      </c>
    </row>
    <row r="12641" spans="1:11">
      <c r="A12641" s="124" t="s">
        <v>3973</v>
      </c>
      <c r="B12641" s="64" t="s">
        <v>6891</v>
      </c>
      <c r="C12641" s="124" t="s">
        <v>17</v>
      </c>
      <c r="D12641" s="124" t="s">
        <v>6892</v>
      </c>
      <c r="E12641" s="148" t="s">
        <v>4019</v>
      </c>
      <c r="F12641" s="148"/>
      <c r="G12641" s="84" t="s">
        <v>3967</v>
      </c>
      <c r="H12641" s="71">
        <v>1</v>
      </c>
      <c r="I12641" s="71">
        <v>0</v>
      </c>
      <c r="J12641" s="70">
        <v>20.79</v>
      </c>
      <c r="K12641" s="70">
        <v>20.79</v>
      </c>
    </row>
    <row r="12642" spans="1:11" ht="25.5">
      <c r="A12642" s="124" t="s">
        <v>3973</v>
      </c>
      <c r="B12642" s="64" t="s">
        <v>6379</v>
      </c>
      <c r="C12642" s="124" t="s">
        <v>17</v>
      </c>
      <c r="D12642" s="124" t="s">
        <v>6380</v>
      </c>
      <c r="E12642" s="148" t="s">
        <v>3976</v>
      </c>
      <c r="F12642" s="148"/>
      <c r="G12642" s="84" t="s">
        <v>3967</v>
      </c>
      <c r="H12642" s="71">
        <v>1</v>
      </c>
      <c r="I12642" s="71">
        <v>0</v>
      </c>
      <c r="J12642" s="70">
        <v>3.32</v>
      </c>
      <c r="K12642" s="70">
        <v>3.32</v>
      </c>
    </row>
    <row r="12643" spans="1:11" ht="25.5">
      <c r="A12643" s="124" t="s">
        <v>3973</v>
      </c>
      <c r="B12643" s="64" t="s">
        <v>6377</v>
      </c>
      <c r="C12643" s="124" t="s">
        <v>17</v>
      </c>
      <c r="D12643" s="124" t="s">
        <v>6378</v>
      </c>
      <c r="E12643" s="148" t="s">
        <v>3976</v>
      </c>
      <c r="F12643" s="148"/>
      <c r="G12643" s="84" t="s">
        <v>3967</v>
      </c>
      <c r="H12643" s="71">
        <v>1</v>
      </c>
      <c r="I12643" s="71">
        <v>0</v>
      </c>
      <c r="J12643" s="70">
        <v>0.78</v>
      </c>
      <c r="K12643" s="70">
        <v>0.78</v>
      </c>
    </row>
    <row r="12644" spans="1:11" ht="25.5">
      <c r="A12644" s="115"/>
      <c r="B12644" s="115"/>
      <c r="C12644" s="115"/>
      <c r="D12644" s="115"/>
      <c r="E12644" s="115"/>
      <c r="F12644" s="115" t="s">
        <v>3983</v>
      </c>
      <c r="G12644" s="73">
        <v>21.09</v>
      </c>
      <c r="H12644" s="115" t="s">
        <v>3984</v>
      </c>
      <c r="I12644" s="73">
        <v>0</v>
      </c>
      <c r="J12644" s="115" t="s">
        <v>3985</v>
      </c>
      <c r="K12644" s="73">
        <v>21.09</v>
      </c>
    </row>
    <row r="12645" spans="1:11" ht="26.25" thickBot="1">
      <c r="A12645" s="115"/>
      <c r="B12645" s="115"/>
      <c r="C12645" s="115"/>
      <c r="D12645" s="115"/>
      <c r="E12645" s="115"/>
      <c r="F12645" s="115" t="s">
        <v>3986</v>
      </c>
      <c r="G12645" s="73">
        <v>6.54</v>
      </c>
      <c r="H12645" s="138"/>
      <c r="I12645" s="138" t="s">
        <v>3987</v>
      </c>
      <c r="J12645" s="115"/>
      <c r="K12645" s="73">
        <v>35.14</v>
      </c>
    </row>
    <row r="12646" spans="1:11" ht="15" thickTop="1">
      <c r="A12646" s="68"/>
      <c r="B12646" s="68"/>
      <c r="C12646" s="68"/>
      <c r="D12646" s="68"/>
      <c r="E12646" s="68"/>
      <c r="F12646" s="68"/>
      <c r="G12646" s="68"/>
      <c r="H12646" s="68"/>
      <c r="I12646" s="68"/>
      <c r="J12646" s="68"/>
      <c r="K12646" s="68"/>
    </row>
    <row r="12647" spans="1:11" ht="15">
      <c r="A12647" s="120"/>
      <c r="B12647" s="121" t="s">
        <v>1</v>
      </c>
      <c r="C12647" s="120" t="s">
        <v>2</v>
      </c>
      <c r="D12647" s="120" t="s">
        <v>3</v>
      </c>
      <c r="E12647" s="144" t="s">
        <v>2279</v>
      </c>
      <c r="F12647" s="144"/>
      <c r="G12647" s="122" t="s">
        <v>4</v>
      </c>
      <c r="H12647" s="121" t="s">
        <v>5</v>
      </c>
      <c r="I12647" s="121" t="s">
        <v>6</v>
      </c>
      <c r="J12647" s="121" t="s">
        <v>8</v>
      </c>
    </row>
    <row r="12648" spans="1:11" ht="25.5">
      <c r="A12648" s="123" t="s">
        <v>3963</v>
      </c>
      <c r="B12648" s="78" t="s">
        <v>5007</v>
      </c>
      <c r="C12648" s="123" t="s">
        <v>120</v>
      </c>
      <c r="D12648" s="123" t="s">
        <v>5008</v>
      </c>
      <c r="E12648" s="150" t="s">
        <v>2411</v>
      </c>
      <c r="F12648" s="150"/>
      <c r="G12648" s="77" t="s">
        <v>31</v>
      </c>
      <c r="H12648" s="67">
        <v>1</v>
      </c>
      <c r="I12648" s="79">
        <v>2594.73</v>
      </c>
      <c r="J12648" s="79">
        <v>2594.73</v>
      </c>
    </row>
    <row r="12649" spans="1:11">
      <c r="A12649" s="128"/>
      <c r="B12649" s="128"/>
      <c r="C12649" s="128"/>
      <c r="D12649" s="128"/>
      <c r="E12649" s="128"/>
      <c r="F12649" s="128" t="s">
        <v>4330</v>
      </c>
      <c r="G12649" s="128"/>
      <c r="H12649" s="128"/>
      <c r="I12649" s="128"/>
      <c r="J12649" s="110">
        <v>0</v>
      </c>
    </row>
    <row r="12650" spans="1:11">
      <c r="A12650" s="128"/>
      <c r="B12650" s="128"/>
      <c r="C12650" s="128"/>
      <c r="D12650" s="128"/>
      <c r="E12650" s="128"/>
      <c r="F12650" s="128" t="s">
        <v>4331</v>
      </c>
      <c r="G12650" s="128"/>
      <c r="H12650" s="128"/>
      <c r="I12650" s="128"/>
      <c r="J12650" s="110">
        <v>1</v>
      </c>
    </row>
    <row r="12651" spans="1:11">
      <c r="A12651" s="128"/>
      <c r="B12651" s="128"/>
      <c r="C12651" s="128"/>
      <c r="D12651" s="128"/>
      <c r="E12651" s="128"/>
      <c r="F12651" s="128" t="s">
        <v>4332</v>
      </c>
      <c r="G12651" s="128"/>
      <c r="H12651" s="128"/>
      <c r="I12651" s="128"/>
      <c r="J12651" s="110">
        <v>0</v>
      </c>
    </row>
    <row r="12652" spans="1:11" ht="30">
      <c r="A12652" s="120" t="s">
        <v>4344</v>
      </c>
      <c r="B12652" s="121" t="s">
        <v>1</v>
      </c>
      <c r="C12652" s="120" t="s">
        <v>2</v>
      </c>
      <c r="D12652" s="120" t="s">
        <v>4345</v>
      </c>
      <c r="E12652" s="121" t="s">
        <v>3953</v>
      </c>
      <c r="F12652" s="121" t="s">
        <v>4335</v>
      </c>
      <c r="G12652" s="121" t="s">
        <v>4336</v>
      </c>
      <c r="H12652" s="121"/>
      <c r="I12652" s="121"/>
      <c r="J12652" s="121" t="s">
        <v>4323</v>
      </c>
    </row>
    <row r="12653" spans="1:11" ht="25.5">
      <c r="A12653" s="116" t="s">
        <v>3963</v>
      </c>
      <c r="B12653" s="117" t="s">
        <v>7130</v>
      </c>
      <c r="C12653" s="116" t="s">
        <v>120</v>
      </c>
      <c r="D12653" s="116" t="s">
        <v>7131</v>
      </c>
      <c r="E12653" s="7">
        <v>1</v>
      </c>
      <c r="F12653" s="5" t="s">
        <v>31</v>
      </c>
      <c r="G12653" s="149" t="s">
        <v>7383</v>
      </c>
      <c r="H12653" s="149"/>
      <c r="I12653" s="136"/>
      <c r="J12653" s="126" t="s">
        <v>7383</v>
      </c>
    </row>
    <row r="12654" spans="1:11" ht="25.5">
      <c r="A12654" s="116" t="s">
        <v>3963</v>
      </c>
      <c r="B12654" s="117" t="s">
        <v>6470</v>
      </c>
      <c r="C12654" s="116" t="s">
        <v>120</v>
      </c>
      <c r="D12654" s="116" t="s">
        <v>6471</v>
      </c>
      <c r="E12654" s="7">
        <v>1</v>
      </c>
      <c r="F12654" s="5" t="s">
        <v>31</v>
      </c>
      <c r="G12654" s="149" t="s">
        <v>7384</v>
      </c>
      <c r="H12654" s="149"/>
      <c r="I12654" s="136"/>
      <c r="J12654" s="126" t="s">
        <v>7384</v>
      </c>
    </row>
    <row r="12655" spans="1:11" ht="25.5">
      <c r="A12655" s="116" t="s">
        <v>3963</v>
      </c>
      <c r="B12655" s="117" t="s">
        <v>6727</v>
      </c>
      <c r="C12655" s="116" t="s">
        <v>120</v>
      </c>
      <c r="D12655" s="116" t="s">
        <v>6728</v>
      </c>
      <c r="E12655" s="7">
        <v>60</v>
      </c>
      <c r="F12655" s="5" t="s">
        <v>320</v>
      </c>
      <c r="G12655" s="149" t="s">
        <v>7128</v>
      </c>
      <c r="H12655" s="149"/>
      <c r="I12655" s="136"/>
      <c r="J12655" s="126" t="s">
        <v>7385</v>
      </c>
    </row>
    <row r="12656" spans="1:11" ht="38.25">
      <c r="A12656" s="116" t="s">
        <v>3963</v>
      </c>
      <c r="B12656" s="117" t="s">
        <v>6709</v>
      </c>
      <c r="C12656" s="116" t="s">
        <v>120</v>
      </c>
      <c r="D12656" s="116" t="s">
        <v>6710</v>
      </c>
      <c r="E12656" s="7">
        <v>1</v>
      </c>
      <c r="F12656" s="5" t="s">
        <v>31</v>
      </c>
      <c r="G12656" s="149" t="s">
        <v>7386</v>
      </c>
      <c r="H12656" s="149"/>
      <c r="I12656" s="136"/>
      <c r="J12656" s="126" t="s">
        <v>7386</v>
      </c>
    </row>
    <row r="12657" spans="1:10" ht="25.5">
      <c r="A12657" s="116" t="s">
        <v>3963</v>
      </c>
      <c r="B12657" s="117" t="s">
        <v>6990</v>
      </c>
      <c r="C12657" s="116" t="s">
        <v>120</v>
      </c>
      <c r="D12657" s="116" t="s">
        <v>6991</v>
      </c>
      <c r="E12657" s="7">
        <v>13.1653</v>
      </c>
      <c r="F12657" s="5" t="s">
        <v>19</v>
      </c>
      <c r="G12657" s="149" t="s">
        <v>2480</v>
      </c>
      <c r="H12657" s="149"/>
      <c r="I12657" s="136"/>
      <c r="J12657" s="126" t="s">
        <v>7387</v>
      </c>
    </row>
    <row r="12658" spans="1:10">
      <c r="A12658" s="128"/>
      <c r="B12658" s="128"/>
      <c r="C12658" s="128"/>
      <c r="D12658" s="128"/>
      <c r="E12658" s="128"/>
      <c r="F12658" s="128" t="s">
        <v>4355</v>
      </c>
      <c r="G12658" s="128"/>
      <c r="H12658" s="128"/>
      <c r="I12658" s="128"/>
      <c r="J12658" s="110">
        <v>2594.7329</v>
      </c>
    </row>
    <row r="12659" spans="1:10">
      <c r="A12659" s="115"/>
      <c r="B12659" s="115"/>
      <c r="C12659" s="115"/>
      <c r="D12659" s="115"/>
      <c r="E12659" s="115" t="s">
        <v>3983</v>
      </c>
      <c r="F12659" s="73">
        <v>0</v>
      </c>
      <c r="G12659" s="115" t="s">
        <v>3984</v>
      </c>
      <c r="H12659" s="73">
        <v>737.27</v>
      </c>
      <c r="I12659" s="115" t="s">
        <v>3985</v>
      </c>
      <c r="J12659" s="73">
        <v>737.27494285493788</v>
      </c>
    </row>
    <row r="12660" spans="1:10" ht="15" thickBot="1">
      <c r="A12660" s="115"/>
      <c r="B12660" s="115"/>
      <c r="C12660" s="115"/>
      <c r="D12660" s="115"/>
      <c r="E12660" s="115" t="s">
        <v>3986</v>
      </c>
      <c r="F12660" s="73">
        <v>593.66999999999996</v>
      </c>
      <c r="G12660" s="115"/>
      <c r="H12660" s="138" t="s">
        <v>3987</v>
      </c>
      <c r="I12660" s="138"/>
      <c r="J12660" s="73">
        <v>3188.4</v>
      </c>
    </row>
    <row r="12661" spans="1:10" ht="15" thickTop="1">
      <c r="A12661" s="68"/>
      <c r="B12661" s="68"/>
      <c r="C12661" s="68"/>
      <c r="D12661" s="68"/>
      <c r="E12661" s="68"/>
      <c r="F12661" s="68"/>
      <c r="G12661" s="68"/>
      <c r="H12661" s="68"/>
      <c r="I12661" s="68"/>
      <c r="J12661" s="68"/>
    </row>
    <row r="12662" spans="1:10" ht="15">
      <c r="A12662" s="120"/>
      <c r="B12662" s="121" t="s">
        <v>1</v>
      </c>
      <c r="C12662" s="120" t="s">
        <v>2</v>
      </c>
      <c r="D12662" s="120" t="s">
        <v>3</v>
      </c>
      <c r="E12662" s="144" t="s">
        <v>2279</v>
      </c>
      <c r="F12662" s="144"/>
      <c r="G12662" s="122" t="s">
        <v>4</v>
      </c>
      <c r="H12662" s="121" t="s">
        <v>5</v>
      </c>
      <c r="I12662" s="121" t="s">
        <v>6</v>
      </c>
      <c r="J12662" s="121" t="s">
        <v>8</v>
      </c>
    </row>
    <row r="12663" spans="1:10" ht="38.25">
      <c r="A12663" s="123" t="s">
        <v>3963</v>
      </c>
      <c r="B12663" s="78" t="s">
        <v>5324</v>
      </c>
      <c r="C12663" s="123" t="s">
        <v>120</v>
      </c>
      <c r="D12663" s="123" t="s">
        <v>5325</v>
      </c>
      <c r="E12663" s="150" t="s">
        <v>2411</v>
      </c>
      <c r="F12663" s="150"/>
      <c r="G12663" s="77" t="s">
        <v>80</v>
      </c>
      <c r="H12663" s="67">
        <v>1</v>
      </c>
      <c r="I12663" s="79">
        <v>519.94000000000005</v>
      </c>
      <c r="J12663" s="79">
        <v>519.94000000000005</v>
      </c>
    </row>
    <row r="12664" spans="1:10">
      <c r="A12664" s="128"/>
      <c r="B12664" s="128"/>
      <c r="C12664" s="128"/>
      <c r="D12664" s="128"/>
      <c r="E12664" s="128"/>
      <c r="F12664" s="128" t="s">
        <v>4330</v>
      </c>
      <c r="G12664" s="128"/>
      <c r="H12664" s="128"/>
      <c r="I12664" s="128"/>
      <c r="J12664" s="110">
        <v>0</v>
      </c>
    </row>
    <row r="12665" spans="1:10">
      <c r="A12665" s="128"/>
      <c r="B12665" s="128"/>
      <c r="C12665" s="128"/>
      <c r="D12665" s="128"/>
      <c r="E12665" s="128"/>
      <c r="F12665" s="128" t="s">
        <v>4331</v>
      </c>
      <c r="G12665" s="128"/>
      <c r="H12665" s="128"/>
      <c r="I12665" s="128"/>
      <c r="J12665" s="110">
        <v>1</v>
      </c>
    </row>
    <row r="12666" spans="1:10">
      <c r="A12666" s="128"/>
      <c r="B12666" s="128"/>
      <c r="C12666" s="128"/>
      <c r="D12666" s="128"/>
      <c r="E12666" s="128"/>
      <c r="F12666" s="128" t="s">
        <v>4332</v>
      </c>
      <c r="G12666" s="128"/>
      <c r="H12666" s="128"/>
      <c r="I12666" s="128"/>
      <c r="J12666" s="110">
        <v>0</v>
      </c>
    </row>
    <row r="12667" spans="1:10" ht="30">
      <c r="A12667" s="120" t="s">
        <v>4333</v>
      </c>
      <c r="B12667" s="121" t="s">
        <v>1</v>
      </c>
      <c r="C12667" s="120" t="s">
        <v>2</v>
      </c>
      <c r="D12667" s="120" t="s">
        <v>4334</v>
      </c>
      <c r="E12667" s="121" t="s">
        <v>3953</v>
      </c>
      <c r="F12667" s="121" t="s">
        <v>4335</v>
      </c>
      <c r="G12667" s="121" t="s">
        <v>4336</v>
      </c>
      <c r="H12667" s="121"/>
      <c r="I12667" s="121"/>
      <c r="J12667" s="121" t="s">
        <v>4323</v>
      </c>
    </row>
    <row r="12668" spans="1:10" ht="38.25">
      <c r="A12668" s="124" t="s">
        <v>3973</v>
      </c>
      <c r="B12668" s="64" t="s">
        <v>7388</v>
      </c>
      <c r="C12668" s="124" t="s">
        <v>120</v>
      </c>
      <c r="D12668" s="124" t="s">
        <v>7389</v>
      </c>
      <c r="E12668" s="71">
        <v>1</v>
      </c>
      <c r="F12668" s="84" t="s">
        <v>80</v>
      </c>
      <c r="G12668" s="147" t="s">
        <v>7390</v>
      </c>
      <c r="H12668" s="147"/>
      <c r="I12668" s="148"/>
      <c r="J12668" s="125" t="s">
        <v>7390</v>
      </c>
    </row>
    <row r="12669" spans="1:10" ht="25.5">
      <c r="A12669" s="124" t="s">
        <v>3973</v>
      </c>
      <c r="B12669" s="64" t="s">
        <v>7391</v>
      </c>
      <c r="C12669" s="124" t="s">
        <v>120</v>
      </c>
      <c r="D12669" s="124" t="s">
        <v>7392</v>
      </c>
      <c r="E12669" s="71">
        <v>2.3938936000000002</v>
      </c>
      <c r="F12669" s="84" t="s">
        <v>350</v>
      </c>
      <c r="G12669" s="147" t="s">
        <v>2706</v>
      </c>
      <c r="H12669" s="147"/>
      <c r="I12669" s="148"/>
      <c r="J12669" s="125" t="s">
        <v>6397</v>
      </c>
    </row>
    <row r="12670" spans="1:10">
      <c r="A12670" s="128"/>
      <c r="B12670" s="128"/>
      <c r="C12670" s="128"/>
      <c r="D12670" s="128"/>
      <c r="E12670" s="128"/>
      <c r="F12670" s="128" t="s">
        <v>4343</v>
      </c>
      <c r="G12670" s="128"/>
      <c r="H12670" s="128"/>
      <c r="I12670" s="128"/>
      <c r="J12670" s="110">
        <v>450.30119999999999</v>
      </c>
    </row>
    <row r="12671" spans="1:10" ht="30">
      <c r="A12671" s="120" t="s">
        <v>4344</v>
      </c>
      <c r="B12671" s="121" t="s">
        <v>1</v>
      </c>
      <c r="C12671" s="120" t="s">
        <v>2</v>
      </c>
      <c r="D12671" s="120" t="s">
        <v>4345</v>
      </c>
      <c r="E12671" s="121" t="s">
        <v>3953</v>
      </c>
      <c r="F12671" s="121" t="s">
        <v>4335</v>
      </c>
      <c r="G12671" s="121" t="s">
        <v>4336</v>
      </c>
      <c r="H12671" s="121"/>
      <c r="I12671" s="121"/>
      <c r="J12671" s="121" t="s">
        <v>4323</v>
      </c>
    </row>
    <row r="12672" spans="1:10" ht="25.5">
      <c r="A12672" s="116" t="s">
        <v>3963</v>
      </c>
      <c r="B12672" s="117" t="s">
        <v>5330</v>
      </c>
      <c r="C12672" s="116" t="s">
        <v>120</v>
      </c>
      <c r="D12672" s="116" t="s">
        <v>5331</v>
      </c>
      <c r="E12672" s="7">
        <v>0.81481479999999995</v>
      </c>
      <c r="F12672" s="5" t="s">
        <v>4981</v>
      </c>
      <c r="G12672" s="149" t="s">
        <v>3626</v>
      </c>
      <c r="H12672" s="149"/>
      <c r="I12672" s="136"/>
      <c r="J12672" s="126" t="s">
        <v>7393</v>
      </c>
    </row>
    <row r="12673" spans="1:10">
      <c r="A12673" s="116" t="s">
        <v>3963</v>
      </c>
      <c r="B12673" s="117" t="s">
        <v>5333</v>
      </c>
      <c r="C12673" s="116" t="s">
        <v>120</v>
      </c>
      <c r="D12673" s="116" t="s">
        <v>5334</v>
      </c>
      <c r="E12673" s="7">
        <v>1.6296295999999999</v>
      </c>
      <c r="F12673" s="5" t="s">
        <v>4981</v>
      </c>
      <c r="G12673" s="149" t="s">
        <v>5335</v>
      </c>
      <c r="H12673" s="149"/>
      <c r="I12673" s="136"/>
      <c r="J12673" s="126" t="s">
        <v>7394</v>
      </c>
    </row>
    <row r="12674" spans="1:10">
      <c r="A12674" s="128"/>
      <c r="B12674" s="128"/>
      <c r="C12674" s="128"/>
      <c r="D12674" s="128"/>
      <c r="E12674" s="128"/>
      <c r="F12674" s="128" t="s">
        <v>4355</v>
      </c>
      <c r="G12674" s="128"/>
      <c r="H12674" s="128"/>
      <c r="I12674" s="128"/>
      <c r="J12674" s="110">
        <v>69.642200000000003</v>
      </c>
    </row>
    <row r="12675" spans="1:10">
      <c r="A12675" s="115"/>
      <c r="B12675" s="115"/>
      <c r="C12675" s="115"/>
      <c r="D12675" s="115"/>
      <c r="E12675" s="115" t="s">
        <v>3983</v>
      </c>
      <c r="F12675" s="73">
        <v>0</v>
      </c>
      <c r="G12675" s="115" t="s">
        <v>3984</v>
      </c>
      <c r="H12675" s="73">
        <v>55.15</v>
      </c>
      <c r="I12675" s="115" t="s">
        <v>3985</v>
      </c>
      <c r="J12675" s="73">
        <v>55.150576775040001</v>
      </c>
    </row>
    <row r="12676" spans="1:10" ht="15" thickBot="1">
      <c r="A12676" s="115"/>
      <c r="B12676" s="115"/>
      <c r="C12676" s="115"/>
      <c r="D12676" s="115"/>
      <c r="E12676" s="115" t="s">
        <v>3986</v>
      </c>
      <c r="F12676" s="73">
        <v>118.96</v>
      </c>
      <c r="G12676" s="115"/>
      <c r="H12676" s="138" t="s">
        <v>3987</v>
      </c>
      <c r="I12676" s="138"/>
      <c r="J12676" s="73">
        <v>638.9</v>
      </c>
    </row>
    <row r="12677" spans="1:10" ht="15" thickTop="1">
      <c r="A12677" s="68"/>
      <c r="B12677" s="68"/>
      <c r="C12677" s="68"/>
      <c r="D12677" s="68"/>
      <c r="E12677" s="68"/>
      <c r="F12677" s="68"/>
      <c r="G12677" s="68"/>
      <c r="H12677" s="68"/>
      <c r="I12677" s="68"/>
      <c r="J12677" s="68"/>
    </row>
    <row r="12678" spans="1:10">
      <c r="A12678" s="119"/>
      <c r="B12678" s="119"/>
      <c r="C12678" s="119"/>
      <c r="D12678" s="119"/>
      <c r="E12678" s="119"/>
      <c r="F12678" s="119"/>
      <c r="G12678" s="119"/>
      <c r="H12678" s="119"/>
      <c r="I12678" s="119"/>
      <c r="J12678" s="119"/>
    </row>
    <row r="12679" spans="1:10">
      <c r="A12679" s="128" t="s">
        <v>2270</v>
      </c>
      <c r="B12679" s="128"/>
      <c r="C12679" s="128"/>
      <c r="D12679" s="113" t="s">
        <v>12</v>
      </c>
      <c r="E12679" s="110"/>
      <c r="F12679" s="130" t="s">
        <v>2266</v>
      </c>
      <c r="G12679" s="128"/>
      <c r="H12679" s="127">
        <v>33071225.329999998</v>
      </c>
      <c r="I12679" s="128"/>
      <c r="J12679" s="128"/>
    </row>
    <row r="12680" spans="1:10">
      <c r="A12680" s="128" t="s">
        <v>2271</v>
      </c>
      <c r="B12680" s="128"/>
      <c r="C12680" s="128"/>
      <c r="D12680" s="113"/>
      <c r="E12680" s="110"/>
      <c r="F12680" s="130" t="s">
        <v>2267</v>
      </c>
      <c r="G12680" s="128"/>
      <c r="H12680" s="127">
        <v>7378730.4900000002</v>
      </c>
      <c r="I12680" s="128"/>
      <c r="J12680" s="128"/>
    </row>
    <row r="12681" spans="1:10">
      <c r="A12681" s="128" t="s">
        <v>2272</v>
      </c>
      <c r="B12681" s="128"/>
      <c r="C12681" s="128"/>
      <c r="D12681" s="113" t="s">
        <v>12</v>
      </c>
      <c r="E12681" s="110"/>
      <c r="F12681" s="130" t="s">
        <v>2268</v>
      </c>
      <c r="G12681" s="128"/>
      <c r="H12681" s="127">
        <v>40449955.82</v>
      </c>
      <c r="I12681" s="128"/>
      <c r="J12681" s="128"/>
    </row>
    <row r="12682" spans="1:10">
      <c r="A12682" s="118"/>
      <c r="B12682" s="118"/>
      <c r="C12682" s="118"/>
      <c r="D12682" s="118"/>
      <c r="E12682" s="118"/>
      <c r="F12682" s="118"/>
      <c r="G12682" s="118"/>
      <c r="H12682" s="118"/>
      <c r="I12682" s="118"/>
      <c r="J12682" s="118"/>
    </row>
    <row r="12683" spans="1:10">
      <c r="A12683" s="143"/>
      <c r="B12683" s="137"/>
      <c r="C12683" s="137"/>
      <c r="D12683" s="137"/>
      <c r="E12683" s="137"/>
      <c r="F12683" s="137"/>
      <c r="G12683" s="137"/>
      <c r="H12683" s="137"/>
      <c r="I12683" s="137"/>
      <c r="J12683" s="137"/>
    </row>
    <row r="12684" spans="1:10" ht="14.25" customHeight="1">
      <c r="A12684" s="154" t="s">
        <v>7655</v>
      </c>
      <c r="B12684" s="154"/>
      <c r="C12684" s="154"/>
      <c r="D12684" s="154"/>
    </row>
    <row r="12685" spans="1:10" ht="15">
      <c r="A12685" s="179" t="s">
        <v>2274</v>
      </c>
      <c r="B12685" s="179"/>
      <c r="C12685" s="179"/>
      <c r="D12685" s="179"/>
    </row>
    <row r="12686" spans="1:10" ht="15">
      <c r="A12686" s="174"/>
      <c r="B12686" s="63"/>
      <c r="C12686" s="63"/>
      <c r="D12686" s="174"/>
    </row>
    <row r="12687" spans="1:10" ht="15">
      <c r="A12687" s="174"/>
      <c r="B12687" s="63"/>
      <c r="C12687" s="63"/>
      <c r="D12687" s="174"/>
    </row>
    <row r="12688" spans="1:10" ht="15">
      <c r="A12688" s="63" t="s">
        <v>2273</v>
      </c>
      <c r="B12688" s="182"/>
    </row>
    <row r="12689" spans="1:2" ht="15">
      <c r="A12689" s="63" t="s">
        <v>2275</v>
      </c>
      <c r="B12689" s="182"/>
    </row>
    <row r="12690" spans="1:2" ht="15">
      <c r="A12690" s="63" t="s">
        <v>2276</v>
      </c>
      <c r="B12690" s="182"/>
    </row>
    <row r="12692" spans="1:2" ht="15">
      <c r="A12692" s="63" t="s">
        <v>2277</v>
      </c>
    </row>
    <row r="12693" spans="1:2" ht="15">
      <c r="A12693" s="63" t="s">
        <v>2275</v>
      </c>
    </row>
    <row r="12694" spans="1:2" ht="15">
      <c r="A12694" s="63" t="s">
        <v>2278</v>
      </c>
    </row>
  </sheetData>
  <mergeCells count="10719">
    <mergeCell ref="A12683:J12683"/>
    <mergeCell ref="A12684:D12684"/>
    <mergeCell ref="A12685:D12685"/>
    <mergeCell ref="G12668:I12668"/>
    <mergeCell ref="G12669:I12669"/>
    <mergeCell ref="A12670:E12670"/>
    <mergeCell ref="F12670:I12670"/>
    <mergeCell ref="G12672:I12672"/>
    <mergeCell ref="G12673:I12673"/>
    <mergeCell ref="A12674:E12674"/>
    <mergeCell ref="F12674:I12674"/>
    <mergeCell ref="H12676:I12676"/>
    <mergeCell ref="A12679:C12679"/>
    <mergeCell ref="F12679:G12679"/>
    <mergeCell ref="H12679:J12679"/>
    <mergeCell ref="A12680:C12680"/>
    <mergeCell ref="F12680:G12680"/>
    <mergeCell ref="H12680:J12680"/>
    <mergeCell ref="A12681:C12681"/>
    <mergeCell ref="F12681:G12681"/>
    <mergeCell ref="H12681:J12681"/>
    <mergeCell ref="A12651:E12651"/>
    <mergeCell ref="F12651:I12651"/>
    <mergeCell ref="G12653:I12653"/>
    <mergeCell ref="G12654:I12654"/>
    <mergeCell ref="G12655:I12655"/>
    <mergeCell ref="G12656:I12656"/>
    <mergeCell ref="G12657:I12657"/>
    <mergeCell ref="A12658:E12658"/>
    <mergeCell ref="F12658:I12658"/>
    <mergeCell ref="H12660:I12660"/>
    <mergeCell ref="E12662:F12662"/>
    <mergeCell ref="E12663:F12663"/>
    <mergeCell ref="A12664:E12664"/>
    <mergeCell ref="F12664:I12664"/>
    <mergeCell ref="A12665:E12665"/>
    <mergeCell ref="F12665:I12665"/>
    <mergeCell ref="A12666:E12666"/>
    <mergeCell ref="F12666:I12666"/>
    <mergeCell ref="E12634:F12634"/>
    <mergeCell ref="E12635:F12635"/>
    <mergeCell ref="E12636:F12636"/>
    <mergeCell ref="E12637:F12637"/>
    <mergeCell ref="E12638:F12638"/>
    <mergeCell ref="E12639:F12639"/>
    <mergeCell ref="E12640:F12640"/>
    <mergeCell ref="E12641:F12641"/>
    <mergeCell ref="E12642:F12642"/>
    <mergeCell ref="E12643:F12643"/>
    <mergeCell ref="H12645:I12645"/>
    <mergeCell ref="E12647:F12647"/>
    <mergeCell ref="E12648:F12648"/>
    <mergeCell ref="A12649:E12649"/>
    <mergeCell ref="F12649:I12649"/>
    <mergeCell ref="A12650:E12650"/>
    <mergeCell ref="F12650:I12650"/>
    <mergeCell ref="H12608:I12608"/>
    <mergeCell ref="E12610:F12610"/>
    <mergeCell ref="E12611:F12611"/>
    <mergeCell ref="E12612:F12612"/>
    <mergeCell ref="H12614:I12614"/>
    <mergeCell ref="E12616:F12616"/>
    <mergeCell ref="E12617:F12617"/>
    <mergeCell ref="E12618:F12618"/>
    <mergeCell ref="H12620:I12620"/>
    <mergeCell ref="E12622:F12622"/>
    <mergeCell ref="E12623:F12623"/>
    <mergeCell ref="E12624:F12624"/>
    <mergeCell ref="H12626:I12626"/>
    <mergeCell ref="E12628:F12628"/>
    <mergeCell ref="E12629:F12629"/>
    <mergeCell ref="E12630:F12630"/>
    <mergeCell ref="H12632:I12632"/>
    <mergeCell ref="E12586:F12586"/>
    <mergeCell ref="E12587:F12587"/>
    <mergeCell ref="E12588:F12588"/>
    <mergeCell ref="E12589:F12589"/>
    <mergeCell ref="E12590:F12590"/>
    <mergeCell ref="H12592:I12592"/>
    <mergeCell ref="E12594:F12594"/>
    <mergeCell ref="E12595:F12595"/>
    <mergeCell ref="E12596:F12596"/>
    <mergeCell ref="E12597:F12597"/>
    <mergeCell ref="H12599:I12599"/>
    <mergeCell ref="E12601:F12601"/>
    <mergeCell ref="E12602:F12602"/>
    <mergeCell ref="E12603:F12603"/>
    <mergeCell ref="E12604:F12604"/>
    <mergeCell ref="E12605:F12605"/>
    <mergeCell ref="E12606:F12606"/>
    <mergeCell ref="J12571:J12572"/>
    <mergeCell ref="A12574:E12574"/>
    <mergeCell ref="F12574:I12574"/>
    <mergeCell ref="A12575:E12575"/>
    <mergeCell ref="F12575:I12575"/>
    <mergeCell ref="A12576:E12576"/>
    <mergeCell ref="F12576:I12576"/>
    <mergeCell ref="A12577:E12577"/>
    <mergeCell ref="F12577:I12577"/>
    <mergeCell ref="A12578:E12578"/>
    <mergeCell ref="F12578:I12578"/>
    <mergeCell ref="A12579:E12579"/>
    <mergeCell ref="F12579:I12579"/>
    <mergeCell ref="H12581:I12581"/>
    <mergeCell ref="E12583:F12583"/>
    <mergeCell ref="E12584:F12584"/>
    <mergeCell ref="E12585:F12585"/>
    <mergeCell ref="A12560:E12560"/>
    <mergeCell ref="F12560:I12560"/>
    <mergeCell ref="A12561:E12561"/>
    <mergeCell ref="F12561:I12561"/>
    <mergeCell ref="A12562:E12562"/>
    <mergeCell ref="F12562:I12562"/>
    <mergeCell ref="A12563:E12563"/>
    <mergeCell ref="F12563:I12563"/>
    <mergeCell ref="A12564:E12564"/>
    <mergeCell ref="F12564:I12564"/>
    <mergeCell ref="A12565:E12565"/>
    <mergeCell ref="F12565:I12565"/>
    <mergeCell ref="H12567:I12567"/>
    <mergeCell ref="E12569:F12569"/>
    <mergeCell ref="E12570:F12570"/>
    <mergeCell ref="A12571:A12572"/>
    <mergeCell ref="B12571:B12572"/>
    <mergeCell ref="C12571:C12572"/>
    <mergeCell ref="D12571:D12572"/>
    <mergeCell ref="E12571:E12572"/>
    <mergeCell ref="F12571:G12571"/>
    <mergeCell ref="H12571:I12571"/>
    <mergeCell ref="J12543:J12544"/>
    <mergeCell ref="A12546:E12546"/>
    <mergeCell ref="F12546:I12546"/>
    <mergeCell ref="A12547:E12547"/>
    <mergeCell ref="F12547:I12547"/>
    <mergeCell ref="A12548:E12548"/>
    <mergeCell ref="F12548:I12548"/>
    <mergeCell ref="A12549:E12549"/>
    <mergeCell ref="F12549:I12549"/>
    <mergeCell ref="A12550:E12550"/>
    <mergeCell ref="F12550:I12550"/>
    <mergeCell ref="A12551:E12551"/>
    <mergeCell ref="F12551:I12551"/>
    <mergeCell ref="H12553:I12553"/>
    <mergeCell ref="E12555:F12555"/>
    <mergeCell ref="E12556:F12556"/>
    <mergeCell ref="A12557:A12558"/>
    <mergeCell ref="B12557:B12558"/>
    <mergeCell ref="C12557:C12558"/>
    <mergeCell ref="D12557:D12558"/>
    <mergeCell ref="E12557:E12558"/>
    <mergeCell ref="F12557:G12557"/>
    <mergeCell ref="H12557:I12557"/>
    <mergeCell ref="J12557:J12558"/>
    <mergeCell ref="A12529:E12529"/>
    <mergeCell ref="F12529:I12529"/>
    <mergeCell ref="A12530:E12530"/>
    <mergeCell ref="F12530:I12530"/>
    <mergeCell ref="G12532:I12532"/>
    <mergeCell ref="A12533:E12533"/>
    <mergeCell ref="F12533:I12533"/>
    <mergeCell ref="G12535:I12535"/>
    <mergeCell ref="G12536:I12536"/>
    <mergeCell ref="A12537:E12537"/>
    <mergeCell ref="F12537:I12537"/>
    <mergeCell ref="H12539:I12539"/>
    <mergeCell ref="E12541:F12541"/>
    <mergeCell ref="E12542:F12542"/>
    <mergeCell ref="A12543:A12544"/>
    <mergeCell ref="B12543:B12544"/>
    <mergeCell ref="C12543:C12544"/>
    <mergeCell ref="D12543:D12544"/>
    <mergeCell ref="E12543:E12544"/>
    <mergeCell ref="F12543:G12543"/>
    <mergeCell ref="H12543:I12543"/>
    <mergeCell ref="E12509:F12509"/>
    <mergeCell ref="H12511:I12511"/>
    <mergeCell ref="E12513:F12513"/>
    <mergeCell ref="E12514:F12514"/>
    <mergeCell ref="E12515:F12515"/>
    <mergeCell ref="E12516:F12516"/>
    <mergeCell ref="E12517:F12517"/>
    <mergeCell ref="E12518:F12518"/>
    <mergeCell ref="E12519:F12519"/>
    <mergeCell ref="E12520:F12520"/>
    <mergeCell ref="E12521:F12521"/>
    <mergeCell ref="E12522:F12522"/>
    <mergeCell ref="H12524:I12524"/>
    <mergeCell ref="E12526:F12526"/>
    <mergeCell ref="E12527:F12527"/>
    <mergeCell ref="A12528:E12528"/>
    <mergeCell ref="F12528:I12528"/>
    <mergeCell ref="E12484:F12484"/>
    <mergeCell ref="E12485:F12485"/>
    <mergeCell ref="H12487:I12487"/>
    <mergeCell ref="E12489:F12489"/>
    <mergeCell ref="E12490:F12490"/>
    <mergeCell ref="E12491:F12491"/>
    <mergeCell ref="H12493:I12493"/>
    <mergeCell ref="E12495:F12495"/>
    <mergeCell ref="E12496:F12496"/>
    <mergeCell ref="E12497:F12497"/>
    <mergeCell ref="H12499:I12499"/>
    <mergeCell ref="E12501:F12501"/>
    <mergeCell ref="E12502:F12502"/>
    <mergeCell ref="E12503:F12503"/>
    <mergeCell ref="H12505:I12505"/>
    <mergeCell ref="E12507:F12507"/>
    <mergeCell ref="E12508:F12508"/>
    <mergeCell ref="A12464:E12464"/>
    <mergeCell ref="F12464:I12464"/>
    <mergeCell ref="G12466:I12466"/>
    <mergeCell ref="A12467:E12467"/>
    <mergeCell ref="F12467:I12467"/>
    <mergeCell ref="H12469:I12469"/>
    <mergeCell ref="E12471:F12471"/>
    <mergeCell ref="E12472:F12472"/>
    <mergeCell ref="E12473:F12473"/>
    <mergeCell ref="E12474:F12474"/>
    <mergeCell ref="E12475:F12475"/>
    <mergeCell ref="H12477:I12477"/>
    <mergeCell ref="E12479:F12479"/>
    <mergeCell ref="E12480:F12480"/>
    <mergeCell ref="E12481:F12481"/>
    <mergeCell ref="E12482:F12482"/>
    <mergeCell ref="E12483:F12483"/>
    <mergeCell ref="H12443:I12443"/>
    <mergeCell ref="E12445:F12445"/>
    <mergeCell ref="E12446:F12446"/>
    <mergeCell ref="E12447:F12447"/>
    <mergeCell ref="E12448:F12448"/>
    <mergeCell ref="E12449:F12449"/>
    <mergeCell ref="H12451:I12451"/>
    <mergeCell ref="E12453:F12453"/>
    <mergeCell ref="E12454:F12454"/>
    <mergeCell ref="E12455:F12455"/>
    <mergeCell ref="E12456:F12456"/>
    <mergeCell ref="H12458:I12458"/>
    <mergeCell ref="E12460:F12460"/>
    <mergeCell ref="E12461:F12461"/>
    <mergeCell ref="A12462:E12462"/>
    <mergeCell ref="F12462:I12462"/>
    <mergeCell ref="A12463:E12463"/>
    <mergeCell ref="F12463:I12463"/>
    <mergeCell ref="E12421:F12421"/>
    <mergeCell ref="E12422:F12422"/>
    <mergeCell ref="E12423:F12423"/>
    <mergeCell ref="E12424:F12424"/>
    <mergeCell ref="E12425:F12425"/>
    <mergeCell ref="H12427:I12427"/>
    <mergeCell ref="E12429:F12429"/>
    <mergeCell ref="E12430:F12430"/>
    <mergeCell ref="E12431:F12431"/>
    <mergeCell ref="E12432:F12432"/>
    <mergeCell ref="E12433:F12433"/>
    <mergeCell ref="H12435:I12435"/>
    <mergeCell ref="E12437:F12437"/>
    <mergeCell ref="E12438:F12438"/>
    <mergeCell ref="E12439:F12439"/>
    <mergeCell ref="E12440:F12440"/>
    <mergeCell ref="E12441:F12441"/>
    <mergeCell ref="H12397:I12397"/>
    <mergeCell ref="E12399:F12399"/>
    <mergeCell ref="E12400:F12400"/>
    <mergeCell ref="E12401:F12401"/>
    <mergeCell ref="H12403:I12403"/>
    <mergeCell ref="E12405:F12405"/>
    <mergeCell ref="E12406:F12406"/>
    <mergeCell ref="E12407:F12407"/>
    <mergeCell ref="E12408:F12408"/>
    <mergeCell ref="E12409:F12409"/>
    <mergeCell ref="H12411:I12411"/>
    <mergeCell ref="E12413:F12413"/>
    <mergeCell ref="E12414:F12414"/>
    <mergeCell ref="E12415:F12415"/>
    <mergeCell ref="E12416:F12416"/>
    <mergeCell ref="E12417:F12417"/>
    <mergeCell ref="H12419:I12419"/>
    <mergeCell ref="E12373:F12373"/>
    <mergeCell ref="E12374:F12374"/>
    <mergeCell ref="E12375:F12375"/>
    <mergeCell ref="E12376:F12376"/>
    <mergeCell ref="E12377:F12377"/>
    <mergeCell ref="H12379:I12379"/>
    <mergeCell ref="E12381:F12381"/>
    <mergeCell ref="E12382:F12382"/>
    <mergeCell ref="E12383:F12383"/>
    <mergeCell ref="H12385:I12385"/>
    <mergeCell ref="E12387:F12387"/>
    <mergeCell ref="E12388:F12388"/>
    <mergeCell ref="E12389:F12389"/>
    <mergeCell ref="H12391:I12391"/>
    <mergeCell ref="E12393:F12393"/>
    <mergeCell ref="E12394:F12394"/>
    <mergeCell ref="E12395:F12395"/>
    <mergeCell ref="G12353:I12353"/>
    <mergeCell ref="G12354:I12354"/>
    <mergeCell ref="A12355:E12355"/>
    <mergeCell ref="F12355:I12355"/>
    <mergeCell ref="H12357:I12357"/>
    <mergeCell ref="E12359:F12359"/>
    <mergeCell ref="E12360:F12360"/>
    <mergeCell ref="E12361:F12361"/>
    <mergeCell ref="E12362:F12362"/>
    <mergeCell ref="E12363:F12363"/>
    <mergeCell ref="E12364:F12364"/>
    <mergeCell ref="E12365:F12365"/>
    <mergeCell ref="E12366:F12366"/>
    <mergeCell ref="E12367:F12367"/>
    <mergeCell ref="E12368:F12368"/>
    <mergeCell ref="H12370:I12370"/>
    <mergeCell ref="E12372:F12372"/>
    <mergeCell ref="H12335:I12335"/>
    <mergeCell ref="E12337:F12337"/>
    <mergeCell ref="E12338:F12338"/>
    <mergeCell ref="E12339:F12339"/>
    <mergeCell ref="E12340:F12340"/>
    <mergeCell ref="E12341:F12341"/>
    <mergeCell ref="E12342:F12342"/>
    <mergeCell ref="H12344:I12344"/>
    <mergeCell ref="E12346:F12346"/>
    <mergeCell ref="E12347:F12347"/>
    <mergeCell ref="A12348:E12348"/>
    <mergeCell ref="F12348:I12348"/>
    <mergeCell ref="A12349:E12349"/>
    <mergeCell ref="F12349:I12349"/>
    <mergeCell ref="A12350:E12350"/>
    <mergeCell ref="F12350:I12350"/>
    <mergeCell ref="G12352:I12352"/>
    <mergeCell ref="A12317:E12317"/>
    <mergeCell ref="F12317:I12317"/>
    <mergeCell ref="A12318:E12318"/>
    <mergeCell ref="F12318:I12318"/>
    <mergeCell ref="G12320:I12320"/>
    <mergeCell ref="A12321:E12321"/>
    <mergeCell ref="F12321:I12321"/>
    <mergeCell ref="G12323:I12323"/>
    <mergeCell ref="A12324:E12324"/>
    <mergeCell ref="F12324:I12324"/>
    <mergeCell ref="H12326:I12326"/>
    <mergeCell ref="E12328:F12328"/>
    <mergeCell ref="E12329:F12329"/>
    <mergeCell ref="E12330:F12330"/>
    <mergeCell ref="E12331:F12331"/>
    <mergeCell ref="E12332:F12332"/>
    <mergeCell ref="E12333:F12333"/>
    <mergeCell ref="G12297:I12297"/>
    <mergeCell ref="A12298:E12298"/>
    <mergeCell ref="F12298:I12298"/>
    <mergeCell ref="H12300:I12300"/>
    <mergeCell ref="E12302:F12302"/>
    <mergeCell ref="E12303:F12303"/>
    <mergeCell ref="E12304:F12304"/>
    <mergeCell ref="E12305:F12305"/>
    <mergeCell ref="E12306:F12306"/>
    <mergeCell ref="E12307:F12307"/>
    <mergeCell ref="E12308:F12308"/>
    <mergeCell ref="E12309:F12309"/>
    <mergeCell ref="E12310:F12310"/>
    <mergeCell ref="H12312:I12312"/>
    <mergeCell ref="E12314:F12314"/>
    <mergeCell ref="E12315:F12315"/>
    <mergeCell ref="A12316:E12316"/>
    <mergeCell ref="F12316:I12316"/>
    <mergeCell ref="E12280:F12280"/>
    <mergeCell ref="E12281:F12281"/>
    <mergeCell ref="H12283:I12283"/>
    <mergeCell ref="E12285:F12285"/>
    <mergeCell ref="E12286:F12286"/>
    <mergeCell ref="A12287:E12287"/>
    <mergeCell ref="F12287:I12287"/>
    <mergeCell ref="A12288:E12288"/>
    <mergeCell ref="F12288:I12288"/>
    <mergeCell ref="A12289:E12289"/>
    <mergeCell ref="F12289:I12289"/>
    <mergeCell ref="G12291:I12291"/>
    <mergeCell ref="G12292:I12292"/>
    <mergeCell ref="G12293:I12293"/>
    <mergeCell ref="G12294:I12294"/>
    <mergeCell ref="A12295:E12295"/>
    <mergeCell ref="F12295:I12295"/>
    <mergeCell ref="H12260:I12260"/>
    <mergeCell ref="E12262:F12262"/>
    <mergeCell ref="E12263:F12263"/>
    <mergeCell ref="E12264:F12264"/>
    <mergeCell ref="E12265:F12265"/>
    <mergeCell ref="E12266:F12266"/>
    <mergeCell ref="E12267:F12267"/>
    <mergeCell ref="E12268:F12268"/>
    <mergeCell ref="E12269:F12269"/>
    <mergeCell ref="E12270:F12270"/>
    <mergeCell ref="E12271:F12271"/>
    <mergeCell ref="H12273:I12273"/>
    <mergeCell ref="E12275:F12275"/>
    <mergeCell ref="E12276:F12276"/>
    <mergeCell ref="E12277:F12277"/>
    <mergeCell ref="E12278:F12278"/>
    <mergeCell ref="E12279:F12279"/>
    <mergeCell ref="A12245:E12245"/>
    <mergeCell ref="F12245:I12245"/>
    <mergeCell ref="A12246:E12246"/>
    <mergeCell ref="F12246:I12246"/>
    <mergeCell ref="A12247:E12247"/>
    <mergeCell ref="F12247:I12247"/>
    <mergeCell ref="G12249:I12249"/>
    <mergeCell ref="G12250:I12250"/>
    <mergeCell ref="G12251:I12251"/>
    <mergeCell ref="G12252:I12252"/>
    <mergeCell ref="A12253:E12253"/>
    <mergeCell ref="F12253:I12253"/>
    <mergeCell ref="G12255:I12255"/>
    <mergeCell ref="G12256:I12256"/>
    <mergeCell ref="G12257:I12257"/>
    <mergeCell ref="A12258:E12258"/>
    <mergeCell ref="F12258:I12258"/>
    <mergeCell ref="E12226:F12226"/>
    <mergeCell ref="E12227:F12227"/>
    <mergeCell ref="E12228:F12228"/>
    <mergeCell ref="E12229:F12229"/>
    <mergeCell ref="E12230:F12230"/>
    <mergeCell ref="E12231:F12231"/>
    <mergeCell ref="E12232:F12232"/>
    <mergeCell ref="E12233:F12233"/>
    <mergeCell ref="E12234:F12234"/>
    <mergeCell ref="E12235:F12235"/>
    <mergeCell ref="H12237:I12237"/>
    <mergeCell ref="E12239:F12239"/>
    <mergeCell ref="E12240:F12240"/>
    <mergeCell ref="F12241:I12241"/>
    <mergeCell ref="A12243:E12243"/>
    <mergeCell ref="F12243:I12243"/>
    <mergeCell ref="A12244:E12244"/>
    <mergeCell ref="F12244:I12244"/>
    <mergeCell ref="E12203:F12203"/>
    <mergeCell ref="H12205:I12205"/>
    <mergeCell ref="E12207:F12207"/>
    <mergeCell ref="E12208:F12208"/>
    <mergeCell ref="E12209:F12209"/>
    <mergeCell ref="H12211:I12211"/>
    <mergeCell ref="E12213:F12213"/>
    <mergeCell ref="E12214:F12214"/>
    <mergeCell ref="E12215:F12215"/>
    <mergeCell ref="E12216:F12216"/>
    <mergeCell ref="E12217:F12217"/>
    <mergeCell ref="E12218:F12218"/>
    <mergeCell ref="E12219:F12219"/>
    <mergeCell ref="E12220:F12220"/>
    <mergeCell ref="E12221:F12221"/>
    <mergeCell ref="E12222:F12222"/>
    <mergeCell ref="H12224:I12224"/>
    <mergeCell ref="E12180:F12180"/>
    <mergeCell ref="E12181:F12181"/>
    <mergeCell ref="E12182:F12182"/>
    <mergeCell ref="E12183:F12183"/>
    <mergeCell ref="E12184:F12184"/>
    <mergeCell ref="E12185:F12185"/>
    <mergeCell ref="H12187:I12187"/>
    <mergeCell ref="E12189:F12189"/>
    <mergeCell ref="E12190:F12190"/>
    <mergeCell ref="E12191:F12191"/>
    <mergeCell ref="H12193:I12193"/>
    <mergeCell ref="E12195:F12195"/>
    <mergeCell ref="E12196:F12196"/>
    <mergeCell ref="E12197:F12197"/>
    <mergeCell ref="H12199:I12199"/>
    <mergeCell ref="E12201:F12201"/>
    <mergeCell ref="E12202:F12202"/>
    <mergeCell ref="E12155:F12155"/>
    <mergeCell ref="H12157:I12157"/>
    <mergeCell ref="E12159:F12159"/>
    <mergeCell ref="E12160:F12160"/>
    <mergeCell ref="E12161:F12161"/>
    <mergeCell ref="H12163:I12163"/>
    <mergeCell ref="E12165:F12165"/>
    <mergeCell ref="E12166:F12166"/>
    <mergeCell ref="E12167:F12167"/>
    <mergeCell ref="H12169:I12169"/>
    <mergeCell ref="E12171:F12171"/>
    <mergeCell ref="E12172:F12172"/>
    <mergeCell ref="E12173:F12173"/>
    <mergeCell ref="E12174:F12174"/>
    <mergeCell ref="E12175:F12175"/>
    <mergeCell ref="H12177:I12177"/>
    <mergeCell ref="E12179:F12179"/>
    <mergeCell ref="E12132:F12132"/>
    <mergeCell ref="E12133:F12133"/>
    <mergeCell ref="H12135:I12135"/>
    <mergeCell ref="E12137:F12137"/>
    <mergeCell ref="E12138:F12138"/>
    <mergeCell ref="E12139:F12139"/>
    <mergeCell ref="E12140:F12140"/>
    <mergeCell ref="E12141:F12141"/>
    <mergeCell ref="E12142:F12142"/>
    <mergeCell ref="E12143:F12143"/>
    <mergeCell ref="H12145:I12145"/>
    <mergeCell ref="E12147:F12147"/>
    <mergeCell ref="E12148:F12148"/>
    <mergeCell ref="E12149:F12149"/>
    <mergeCell ref="H12151:I12151"/>
    <mergeCell ref="E12153:F12153"/>
    <mergeCell ref="E12154:F12154"/>
    <mergeCell ref="E12107:F12107"/>
    <mergeCell ref="H12109:I12109"/>
    <mergeCell ref="E12111:F12111"/>
    <mergeCell ref="E12112:F12112"/>
    <mergeCell ref="E12113:F12113"/>
    <mergeCell ref="H12115:I12115"/>
    <mergeCell ref="E12117:F12117"/>
    <mergeCell ref="E12118:F12118"/>
    <mergeCell ref="E12119:F12119"/>
    <mergeCell ref="H12121:I12121"/>
    <mergeCell ref="E12123:F12123"/>
    <mergeCell ref="E12124:F12124"/>
    <mergeCell ref="E12125:F12125"/>
    <mergeCell ref="H12127:I12127"/>
    <mergeCell ref="E12129:F12129"/>
    <mergeCell ref="E12130:F12130"/>
    <mergeCell ref="E12131:F12131"/>
    <mergeCell ref="H12085:I12085"/>
    <mergeCell ref="E12087:F12087"/>
    <mergeCell ref="E12088:F12088"/>
    <mergeCell ref="E12089:F12089"/>
    <mergeCell ref="E12090:F12090"/>
    <mergeCell ref="E12091:F12091"/>
    <mergeCell ref="H12093:I12093"/>
    <mergeCell ref="E12095:F12095"/>
    <mergeCell ref="E12096:F12096"/>
    <mergeCell ref="E12097:F12097"/>
    <mergeCell ref="E12098:F12098"/>
    <mergeCell ref="E12099:F12099"/>
    <mergeCell ref="E12100:F12100"/>
    <mergeCell ref="E12101:F12101"/>
    <mergeCell ref="H12103:I12103"/>
    <mergeCell ref="E12105:F12105"/>
    <mergeCell ref="E12106:F12106"/>
    <mergeCell ref="A12070:E12070"/>
    <mergeCell ref="F12070:I12070"/>
    <mergeCell ref="A12071:E12071"/>
    <mergeCell ref="F12071:I12071"/>
    <mergeCell ref="A12072:E12072"/>
    <mergeCell ref="F12072:I12072"/>
    <mergeCell ref="G12074:I12074"/>
    <mergeCell ref="G12075:I12075"/>
    <mergeCell ref="G12076:I12076"/>
    <mergeCell ref="G12077:I12077"/>
    <mergeCell ref="A12078:E12078"/>
    <mergeCell ref="F12078:I12078"/>
    <mergeCell ref="G12080:I12080"/>
    <mergeCell ref="G12081:I12081"/>
    <mergeCell ref="G12082:I12082"/>
    <mergeCell ref="A12083:E12083"/>
    <mergeCell ref="F12083:I12083"/>
    <mergeCell ref="A12052:E12052"/>
    <mergeCell ref="F12052:I12052"/>
    <mergeCell ref="G12054:I12054"/>
    <mergeCell ref="A12055:E12055"/>
    <mergeCell ref="F12055:I12055"/>
    <mergeCell ref="G12057:I12057"/>
    <mergeCell ref="G12058:I12058"/>
    <mergeCell ref="G12059:I12059"/>
    <mergeCell ref="A12060:E12060"/>
    <mergeCell ref="F12060:I12060"/>
    <mergeCell ref="H12062:I12062"/>
    <mergeCell ref="E12064:F12064"/>
    <mergeCell ref="E12065:F12065"/>
    <mergeCell ref="F12066:I12066"/>
    <mergeCell ref="A12068:E12068"/>
    <mergeCell ref="F12068:I12068"/>
    <mergeCell ref="A12069:E12069"/>
    <mergeCell ref="F12069:I12069"/>
    <mergeCell ref="E12038:F12038"/>
    <mergeCell ref="A12039:E12039"/>
    <mergeCell ref="F12039:I12039"/>
    <mergeCell ref="A12040:E12040"/>
    <mergeCell ref="F12040:I12040"/>
    <mergeCell ref="A12041:E12041"/>
    <mergeCell ref="F12041:I12041"/>
    <mergeCell ref="G12043:I12043"/>
    <mergeCell ref="A12044:E12044"/>
    <mergeCell ref="F12044:I12044"/>
    <mergeCell ref="H12046:I12046"/>
    <mergeCell ref="E12048:F12048"/>
    <mergeCell ref="E12049:F12049"/>
    <mergeCell ref="A12050:E12050"/>
    <mergeCell ref="F12050:I12050"/>
    <mergeCell ref="A12051:E12051"/>
    <mergeCell ref="F12051:I12051"/>
    <mergeCell ref="E12013:F12013"/>
    <mergeCell ref="E12014:F12014"/>
    <mergeCell ref="E12015:F12015"/>
    <mergeCell ref="H12017:I12017"/>
    <mergeCell ref="E12019:F12019"/>
    <mergeCell ref="E12020:F12020"/>
    <mergeCell ref="E12021:F12021"/>
    <mergeCell ref="H12023:I12023"/>
    <mergeCell ref="E12025:F12025"/>
    <mergeCell ref="E12026:F12026"/>
    <mergeCell ref="E12027:F12027"/>
    <mergeCell ref="H12029:I12029"/>
    <mergeCell ref="E12031:F12031"/>
    <mergeCell ref="E12032:F12032"/>
    <mergeCell ref="E12033:F12033"/>
    <mergeCell ref="H12035:I12035"/>
    <mergeCell ref="E12037:F12037"/>
    <mergeCell ref="E11990:F11990"/>
    <mergeCell ref="E11991:F11991"/>
    <mergeCell ref="H11993:I11993"/>
    <mergeCell ref="E11995:F11995"/>
    <mergeCell ref="E11996:F11996"/>
    <mergeCell ref="E11997:F11997"/>
    <mergeCell ref="E11998:F11998"/>
    <mergeCell ref="E11999:F11999"/>
    <mergeCell ref="H12001:I12001"/>
    <mergeCell ref="E12003:F12003"/>
    <mergeCell ref="E12004:F12004"/>
    <mergeCell ref="E12005:F12005"/>
    <mergeCell ref="E12006:F12006"/>
    <mergeCell ref="E12007:F12007"/>
    <mergeCell ref="E12008:F12008"/>
    <mergeCell ref="E12009:F12009"/>
    <mergeCell ref="H12011:I12011"/>
    <mergeCell ref="E11965:F11965"/>
    <mergeCell ref="H11967:I11967"/>
    <mergeCell ref="E11969:F11969"/>
    <mergeCell ref="E11970:F11970"/>
    <mergeCell ref="E11971:F11971"/>
    <mergeCell ref="E11972:F11972"/>
    <mergeCell ref="H11974:I11974"/>
    <mergeCell ref="E11976:F11976"/>
    <mergeCell ref="E11977:F11977"/>
    <mergeCell ref="E11978:F11978"/>
    <mergeCell ref="H11980:I11980"/>
    <mergeCell ref="E11982:F11982"/>
    <mergeCell ref="E11983:F11983"/>
    <mergeCell ref="E11984:F11984"/>
    <mergeCell ref="E11985:F11985"/>
    <mergeCell ref="H11987:I11987"/>
    <mergeCell ref="E11989:F11989"/>
    <mergeCell ref="E11944:F11944"/>
    <mergeCell ref="E11945:F11945"/>
    <mergeCell ref="E11946:F11946"/>
    <mergeCell ref="E11947:F11947"/>
    <mergeCell ref="E11948:F11948"/>
    <mergeCell ref="E11949:F11949"/>
    <mergeCell ref="H11951:I11951"/>
    <mergeCell ref="E11953:F11953"/>
    <mergeCell ref="E11954:F11954"/>
    <mergeCell ref="E11955:F11955"/>
    <mergeCell ref="E11956:F11956"/>
    <mergeCell ref="H11958:I11958"/>
    <mergeCell ref="E11960:F11960"/>
    <mergeCell ref="E11961:F11961"/>
    <mergeCell ref="E11962:F11962"/>
    <mergeCell ref="E11963:F11963"/>
    <mergeCell ref="E11964:F11964"/>
    <mergeCell ref="E11921:F11921"/>
    <mergeCell ref="E11922:F11922"/>
    <mergeCell ref="E11923:F11923"/>
    <mergeCell ref="H11925:I11925"/>
    <mergeCell ref="E11927:F11927"/>
    <mergeCell ref="E11928:F11928"/>
    <mergeCell ref="E11929:F11929"/>
    <mergeCell ref="H11931:I11931"/>
    <mergeCell ref="E11933:F11933"/>
    <mergeCell ref="E11934:F11934"/>
    <mergeCell ref="E11935:F11935"/>
    <mergeCell ref="E11936:F11936"/>
    <mergeCell ref="E11937:F11937"/>
    <mergeCell ref="E11938:F11938"/>
    <mergeCell ref="E11939:F11939"/>
    <mergeCell ref="H11941:I11941"/>
    <mergeCell ref="E11943:F11943"/>
    <mergeCell ref="E11896:F11896"/>
    <mergeCell ref="H11898:I11898"/>
    <mergeCell ref="E11900:F11900"/>
    <mergeCell ref="E11901:F11901"/>
    <mergeCell ref="E11902:F11902"/>
    <mergeCell ref="E11903:F11903"/>
    <mergeCell ref="E11904:F11904"/>
    <mergeCell ref="E11905:F11905"/>
    <mergeCell ref="H11907:I11907"/>
    <mergeCell ref="E11909:F11909"/>
    <mergeCell ref="E11910:F11910"/>
    <mergeCell ref="E11911:F11911"/>
    <mergeCell ref="H11913:I11913"/>
    <mergeCell ref="E11915:F11915"/>
    <mergeCell ref="E11916:F11916"/>
    <mergeCell ref="E11917:F11917"/>
    <mergeCell ref="H11919:I11919"/>
    <mergeCell ref="E11871:F11871"/>
    <mergeCell ref="H11873:I11873"/>
    <mergeCell ref="E11875:F11875"/>
    <mergeCell ref="E11876:F11876"/>
    <mergeCell ref="E11877:F11877"/>
    <mergeCell ref="H11879:I11879"/>
    <mergeCell ref="E11881:F11881"/>
    <mergeCell ref="E11882:F11882"/>
    <mergeCell ref="E11883:F11883"/>
    <mergeCell ref="H11885:I11885"/>
    <mergeCell ref="E11887:F11887"/>
    <mergeCell ref="E11888:F11888"/>
    <mergeCell ref="E11889:F11889"/>
    <mergeCell ref="H11891:I11891"/>
    <mergeCell ref="E11893:F11893"/>
    <mergeCell ref="E11894:F11894"/>
    <mergeCell ref="E11895:F11895"/>
    <mergeCell ref="A11849:E11849"/>
    <mergeCell ref="F11849:I11849"/>
    <mergeCell ref="H11851:I11851"/>
    <mergeCell ref="E11853:F11853"/>
    <mergeCell ref="E11854:F11854"/>
    <mergeCell ref="E11855:F11855"/>
    <mergeCell ref="E11856:F11856"/>
    <mergeCell ref="H11858:I11858"/>
    <mergeCell ref="E11860:F11860"/>
    <mergeCell ref="E11861:F11861"/>
    <mergeCell ref="E11862:F11862"/>
    <mergeCell ref="E11863:F11863"/>
    <mergeCell ref="E11864:F11864"/>
    <mergeCell ref="E11865:F11865"/>
    <mergeCell ref="H11867:I11867"/>
    <mergeCell ref="E11869:F11869"/>
    <mergeCell ref="E11870:F11870"/>
    <mergeCell ref="A11833:E11833"/>
    <mergeCell ref="F11833:I11833"/>
    <mergeCell ref="H11835:I11835"/>
    <mergeCell ref="E11837:F11837"/>
    <mergeCell ref="E11838:F11838"/>
    <mergeCell ref="A11839:E11839"/>
    <mergeCell ref="F11839:I11839"/>
    <mergeCell ref="A11840:E11840"/>
    <mergeCell ref="F11840:I11840"/>
    <mergeCell ref="A11841:E11841"/>
    <mergeCell ref="F11841:I11841"/>
    <mergeCell ref="G11843:I11843"/>
    <mergeCell ref="G11844:I11844"/>
    <mergeCell ref="G11845:I11845"/>
    <mergeCell ref="G11846:I11846"/>
    <mergeCell ref="G11847:I11847"/>
    <mergeCell ref="G11848:I11848"/>
    <mergeCell ref="E11816:F11816"/>
    <mergeCell ref="E11817:F11817"/>
    <mergeCell ref="E11818:F11818"/>
    <mergeCell ref="E11819:F11819"/>
    <mergeCell ref="H11821:I11821"/>
    <mergeCell ref="E11823:F11823"/>
    <mergeCell ref="E11824:F11824"/>
    <mergeCell ref="A11825:E11825"/>
    <mergeCell ref="F11825:I11825"/>
    <mergeCell ref="A11826:E11826"/>
    <mergeCell ref="F11826:I11826"/>
    <mergeCell ref="A11827:E11827"/>
    <mergeCell ref="F11827:I11827"/>
    <mergeCell ref="G11829:I11829"/>
    <mergeCell ref="A11830:E11830"/>
    <mergeCell ref="F11830:I11830"/>
    <mergeCell ref="G11832:I11832"/>
    <mergeCell ref="E11795:F11795"/>
    <mergeCell ref="E11796:F11796"/>
    <mergeCell ref="E11797:F11797"/>
    <mergeCell ref="E11798:F11798"/>
    <mergeCell ref="E11799:F11799"/>
    <mergeCell ref="H11801:I11801"/>
    <mergeCell ref="E11803:F11803"/>
    <mergeCell ref="E11804:F11804"/>
    <mergeCell ref="E11805:F11805"/>
    <mergeCell ref="E11806:F11806"/>
    <mergeCell ref="E11807:F11807"/>
    <mergeCell ref="E11808:F11808"/>
    <mergeCell ref="E11809:F11809"/>
    <mergeCell ref="E11810:F11810"/>
    <mergeCell ref="E11811:F11811"/>
    <mergeCell ref="E11812:F11812"/>
    <mergeCell ref="H11814:I11814"/>
    <mergeCell ref="E11774:F11774"/>
    <mergeCell ref="H11776:I11776"/>
    <mergeCell ref="E11778:F11778"/>
    <mergeCell ref="E11779:F11779"/>
    <mergeCell ref="E11780:F11780"/>
    <mergeCell ref="H11782:I11782"/>
    <mergeCell ref="E11784:F11784"/>
    <mergeCell ref="E11785:F11785"/>
    <mergeCell ref="E11786:F11786"/>
    <mergeCell ref="E11787:F11787"/>
    <mergeCell ref="E11788:F11788"/>
    <mergeCell ref="E11789:F11789"/>
    <mergeCell ref="E11790:F11790"/>
    <mergeCell ref="E11791:F11791"/>
    <mergeCell ref="E11792:F11792"/>
    <mergeCell ref="E11793:F11793"/>
    <mergeCell ref="E11794:F11794"/>
    <mergeCell ref="E11751:F11751"/>
    <mergeCell ref="E11752:F11752"/>
    <mergeCell ref="E11753:F11753"/>
    <mergeCell ref="E11754:F11754"/>
    <mergeCell ref="E11755:F11755"/>
    <mergeCell ref="E11756:F11756"/>
    <mergeCell ref="H11758:I11758"/>
    <mergeCell ref="E11760:F11760"/>
    <mergeCell ref="E11761:F11761"/>
    <mergeCell ref="E11762:F11762"/>
    <mergeCell ref="H11764:I11764"/>
    <mergeCell ref="E11766:F11766"/>
    <mergeCell ref="E11767:F11767"/>
    <mergeCell ref="E11768:F11768"/>
    <mergeCell ref="H11770:I11770"/>
    <mergeCell ref="E11772:F11772"/>
    <mergeCell ref="E11773:F11773"/>
    <mergeCell ref="E11726:F11726"/>
    <mergeCell ref="E11727:F11727"/>
    <mergeCell ref="H11729:I11729"/>
    <mergeCell ref="E11731:F11731"/>
    <mergeCell ref="E11732:F11732"/>
    <mergeCell ref="E11733:F11733"/>
    <mergeCell ref="E11734:F11734"/>
    <mergeCell ref="H11736:I11736"/>
    <mergeCell ref="E11738:F11738"/>
    <mergeCell ref="E11739:F11739"/>
    <mergeCell ref="E11740:F11740"/>
    <mergeCell ref="H11742:I11742"/>
    <mergeCell ref="E11744:F11744"/>
    <mergeCell ref="E11745:F11745"/>
    <mergeCell ref="E11746:F11746"/>
    <mergeCell ref="E11747:F11747"/>
    <mergeCell ref="H11749:I11749"/>
    <mergeCell ref="E11703:F11703"/>
    <mergeCell ref="E11704:F11704"/>
    <mergeCell ref="E11705:F11705"/>
    <mergeCell ref="E11706:F11706"/>
    <mergeCell ref="H11708:I11708"/>
    <mergeCell ref="E11710:F11710"/>
    <mergeCell ref="E11711:F11711"/>
    <mergeCell ref="E11712:F11712"/>
    <mergeCell ref="E11713:F11713"/>
    <mergeCell ref="H11715:I11715"/>
    <mergeCell ref="E11717:F11717"/>
    <mergeCell ref="E11718:F11718"/>
    <mergeCell ref="E11719:F11719"/>
    <mergeCell ref="E11720:F11720"/>
    <mergeCell ref="H11722:I11722"/>
    <mergeCell ref="E11724:F11724"/>
    <mergeCell ref="E11725:F11725"/>
    <mergeCell ref="G11683:I11683"/>
    <mergeCell ref="G11684:I11684"/>
    <mergeCell ref="G11685:I11685"/>
    <mergeCell ref="A11686:E11686"/>
    <mergeCell ref="F11686:I11686"/>
    <mergeCell ref="H11688:I11688"/>
    <mergeCell ref="E11690:F11690"/>
    <mergeCell ref="E11691:F11691"/>
    <mergeCell ref="E11692:F11692"/>
    <mergeCell ref="E11693:F11693"/>
    <mergeCell ref="E11694:F11694"/>
    <mergeCell ref="E11695:F11695"/>
    <mergeCell ref="H11697:I11697"/>
    <mergeCell ref="E11699:F11699"/>
    <mergeCell ref="E11700:F11700"/>
    <mergeCell ref="E11701:F11701"/>
    <mergeCell ref="E11702:F11702"/>
    <mergeCell ref="F11669:I11669"/>
    <mergeCell ref="A11671:E11671"/>
    <mergeCell ref="F11671:I11671"/>
    <mergeCell ref="A11672:E11672"/>
    <mergeCell ref="F11672:I11672"/>
    <mergeCell ref="A11673:E11673"/>
    <mergeCell ref="F11673:I11673"/>
    <mergeCell ref="A11674:E11674"/>
    <mergeCell ref="F11674:I11674"/>
    <mergeCell ref="A11675:E11675"/>
    <mergeCell ref="F11675:I11675"/>
    <mergeCell ref="G11677:I11677"/>
    <mergeCell ref="G11678:I11678"/>
    <mergeCell ref="G11679:I11679"/>
    <mergeCell ref="G11680:I11680"/>
    <mergeCell ref="A11681:E11681"/>
    <mergeCell ref="F11681:I11681"/>
    <mergeCell ref="E11648:F11648"/>
    <mergeCell ref="E11649:F11649"/>
    <mergeCell ref="E11650:F11650"/>
    <mergeCell ref="H11652:I11652"/>
    <mergeCell ref="E11654:F11654"/>
    <mergeCell ref="E11655:F11655"/>
    <mergeCell ref="E11656:F11656"/>
    <mergeCell ref="E11657:F11657"/>
    <mergeCell ref="E11658:F11658"/>
    <mergeCell ref="E11659:F11659"/>
    <mergeCell ref="E11660:F11660"/>
    <mergeCell ref="E11661:F11661"/>
    <mergeCell ref="E11662:F11662"/>
    <mergeCell ref="E11663:F11663"/>
    <mergeCell ref="H11665:I11665"/>
    <mergeCell ref="E11667:F11667"/>
    <mergeCell ref="E11668:F11668"/>
    <mergeCell ref="E11629:F11629"/>
    <mergeCell ref="E11630:F11630"/>
    <mergeCell ref="E11631:F11631"/>
    <mergeCell ref="E11632:F11632"/>
    <mergeCell ref="E11633:F11633"/>
    <mergeCell ref="E11634:F11634"/>
    <mergeCell ref="E11635:F11635"/>
    <mergeCell ref="E11636:F11636"/>
    <mergeCell ref="E11637:F11637"/>
    <mergeCell ref="H11639:I11639"/>
    <mergeCell ref="E11641:F11641"/>
    <mergeCell ref="E11642:F11642"/>
    <mergeCell ref="E11643:F11643"/>
    <mergeCell ref="E11644:F11644"/>
    <mergeCell ref="E11645:F11645"/>
    <mergeCell ref="E11646:F11646"/>
    <mergeCell ref="E11647:F11647"/>
    <mergeCell ref="E11608:F11608"/>
    <mergeCell ref="E11609:F11609"/>
    <mergeCell ref="E11610:F11610"/>
    <mergeCell ref="E11611:F11611"/>
    <mergeCell ref="H11613:I11613"/>
    <mergeCell ref="E11615:F11615"/>
    <mergeCell ref="E11616:F11616"/>
    <mergeCell ref="E11617:F11617"/>
    <mergeCell ref="E11618:F11618"/>
    <mergeCell ref="E11619:F11619"/>
    <mergeCell ref="E11620:F11620"/>
    <mergeCell ref="E11621:F11621"/>
    <mergeCell ref="E11622:F11622"/>
    <mergeCell ref="E11623:F11623"/>
    <mergeCell ref="E11624:F11624"/>
    <mergeCell ref="H11626:I11626"/>
    <mergeCell ref="E11628:F11628"/>
    <mergeCell ref="E11589:F11589"/>
    <mergeCell ref="E11590:F11590"/>
    <mergeCell ref="E11591:F11591"/>
    <mergeCell ref="E11592:F11592"/>
    <mergeCell ref="E11593:F11593"/>
    <mergeCell ref="E11594:F11594"/>
    <mergeCell ref="E11595:F11595"/>
    <mergeCell ref="E11596:F11596"/>
    <mergeCell ref="E11597:F11597"/>
    <mergeCell ref="E11598:F11598"/>
    <mergeCell ref="H11600:I11600"/>
    <mergeCell ref="E11602:F11602"/>
    <mergeCell ref="E11603:F11603"/>
    <mergeCell ref="E11604:F11604"/>
    <mergeCell ref="E11605:F11605"/>
    <mergeCell ref="E11606:F11606"/>
    <mergeCell ref="E11607:F11607"/>
    <mergeCell ref="E11568:F11568"/>
    <mergeCell ref="E11569:F11569"/>
    <mergeCell ref="E11570:F11570"/>
    <mergeCell ref="E11571:F11571"/>
    <mergeCell ref="E11572:F11572"/>
    <mergeCell ref="H11574:I11574"/>
    <mergeCell ref="E11576:F11576"/>
    <mergeCell ref="E11577:F11577"/>
    <mergeCell ref="E11578:F11578"/>
    <mergeCell ref="E11579:F11579"/>
    <mergeCell ref="E11580:F11580"/>
    <mergeCell ref="E11581:F11581"/>
    <mergeCell ref="E11582:F11582"/>
    <mergeCell ref="E11583:F11583"/>
    <mergeCell ref="E11584:F11584"/>
    <mergeCell ref="E11585:F11585"/>
    <mergeCell ref="H11587:I11587"/>
    <mergeCell ref="H11548:I11548"/>
    <mergeCell ref="E11550:F11550"/>
    <mergeCell ref="E11551:F11551"/>
    <mergeCell ref="E11552:F11552"/>
    <mergeCell ref="E11553:F11553"/>
    <mergeCell ref="E11554:F11554"/>
    <mergeCell ref="E11555:F11555"/>
    <mergeCell ref="E11556:F11556"/>
    <mergeCell ref="E11557:F11557"/>
    <mergeCell ref="E11558:F11558"/>
    <mergeCell ref="E11559:F11559"/>
    <mergeCell ref="H11561:I11561"/>
    <mergeCell ref="E11563:F11563"/>
    <mergeCell ref="E11564:F11564"/>
    <mergeCell ref="E11565:F11565"/>
    <mergeCell ref="E11566:F11566"/>
    <mergeCell ref="E11567:F11567"/>
    <mergeCell ref="A11533:E11533"/>
    <mergeCell ref="F11533:I11533"/>
    <mergeCell ref="A11534:E11534"/>
    <mergeCell ref="F11534:I11534"/>
    <mergeCell ref="A11535:E11535"/>
    <mergeCell ref="F11535:I11535"/>
    <mergeCell ref="G11537:I11537"/>
    <mergeCell ref="G11538:I11538"/>
    <mergeCell ref="G11539:I11539"/>
    <mergeCell ref="G11540:I11540"/>
    <mergeCell ref="A11541:E11541"/>
    <mergeCell ref="F11541:I11541"/>
    <mergeCell ref="G11543:I11543"/>
    <mergeCell ref="G11544:I11544"/>
    <mergeCell ref="G11545:I11545"/>
    <mergeCell ref="A11546:E11546"/>
    <mergeCell ref="F11546:I11546"/>
    <mergeCell ref="A11516:E11516"/>
    <mergeCell ref="F11516:I11516"/>
    <mergeCell ref="G11518:I11518"/>
    <mergeCell ref="A11519:E11519"/>
    <mergeCell ref="F11519:I11519"/>
    <mergeCell ref="G11521:I11521"/>
    <mergeCell ref="G11522:I11522"/>
    <mergeCell ref="A11523:E11523"/>
    <mergeCell ref="F11523:I11523"/>
    <mergeCell ref="H11525:I11525"/>
    <mergeCell ref="E11527:F11527"/>
    <mergeCell ref="E11528:F11528"/>
    <mergeCell ref="F11529:I11529"/>
    <mergeCell ref="A11531:E11531"/>
    <mergeCell ref="F11531:I11531"/>
    <mergeCell ref="A11532:E11532"/>
    <mergeCell ref="F11532:I11532"/>
    <mergeCell ref="E11495:F11495"/>
    <mergeCell ref="E11496:F11496"/>
    <mergeCell ref="H11498:I11498"/>
    <mergeCell ref="E11500:F11500"/>
    <mergeCell ref="E11501:F11501"/>
    <mergeCell ref="E11502:F11502"/>
    <mergeCell ref="H11504:I11504"/>
    <mergeCell ref="E11506:F11506"/>
    <mergeCell ref="E11507:F11507"/>
    <mergeCell ref="E11508:F11508"/>
    <mergeCell ref="H11510:I11510"/>
    <mergeCell ref="E11512:F11512"/>
    <mergeCell ref="E11513:F11513"/>
    <mergeCell ref="A11514:E11514"/>
    <mergeCell ref="F11514:I11514"/>
    <mergeCell ref="A11515:E11515"/>
    <mergeCell ref="F11515:I11515"/>
    <mergeCell ref="E11472:F11472"/>
    <mergeCell ref="E11473:F11473"/>
    <mergeCell ref="E11474:F11474"/>
    <mergeCell ref="E11475:F11475"/>
    <mergeCell ref="H11477:I11477"/>
    <mergeCell ref="E11479:F11479"/>
    <mergeCell ref="E11480:F11480"/>
    <mergeCell ref="E11481:F11481"/>
    <mergeCell ref="E11482:F11482"/>
    <mergeCell ref="E11483:F11483"/>
    <mergeCell ref="E11484:F11484"/>
    <mergeCell ref="H11486:I11486"/>
    <mergeCell ref="E11488:F11488"/>
    <mergeCell ref="E11489:F11489"/>
    <mergeCell ref="E11490:F11490"/>
    <mergeCell ref="H11492:I11492"/>
    <mergeCell ref="E11494:F11494"/>
    <mergeCell ref="E11451:F11451"/>
    <mergeCell ref="E11452:F11452"/>
    <mergeCell ref="E11453:F11453"/>
    <mergeCell ref="E11454:F11454"/>
    <mergeCell ref="E11455:F11455"/>
    <mergeCell ref="H11457:I11457"/>
    <mergeCell ref="E11459:F11459"/>
    <mergeCell ref="E11460:F11460"/>
    <mergeCell ref="E11461:F11461"/>
    <mergeCell ref="E11462:F11462"/>
    <mergeCell ref="E11463:F11463"/>
    <mergeCell ref="E11464:F11464"/>
    <mergeCell ref="E11465:F11465"/>
    <mergeCell ref="E11466:F11466"/>
    <mergeCell ref="E11467:F11467"/>
    <mergeCell ref="E11468:F11468"/>
    <mergeCell ref="H11470:I11470"/>
    <mergeCell ref="E11428:F11428"/>
    <mergeCell ref="E11429:F11429"/>
    <mergeCell ref="E11430:F11430"/>
    <mergeCell ref="H11432:I11432"/>
    <mergeCell ref="E11434:F11434"/>
    <mergeCell ref="E11435:F11435"/>
    <mergeCell ref="E11436:F11436"/>
    <mergeCell ref="H11438:I11438"/>
    <mergeCell ref="E11440:F11440"/>
    <mergeCell ref="E11441:F11441"/>
    <mergeCell ref="E11442:F11442"/>
    <mergeCell ref="H11444:I11444"/>
    <mergeCell ref="E11446:F11446"/>
    <mergeCell ref="E11447:F11447"/>
    <mergeCell ref="E11448:F11448"/>
    <mergeCell ref="E11449:F11449"/>
    <mergeCell ref="E11450:F11450"/>
    <mergeCell ref="E11405:F11405"/>
    <mergeCell ref="E11406:F11406"/>
    <mergeCell ref="E11407:F11407"/>
    <mergeCell ref="E11408:F11408"/>
    <mergeCell ref="H11410:I11410"/>
    <mergeCell ref="E11412:F11412"/>
    <mergeCell ref="E11413:F11413"/>
    <mergeCell ref="E11414:F11414"/>
    <mergeCell ref="E11415:F11415"/>
    <mergeCell ref="E11416:F11416"/>
    <mergeCell ref="E11417:F11417"/>
    <mergeCell ref="E11418:F11418"/>
    <mergeCell ref="H11420:I11420"/>
    <mergeCell ref="E11422:F11422"/>
    <mergeCell ref="E11423:F11423"/>
    <mergeCell ref="E11424:F11424"/>
    <mergeCell ref="H11426:I11426"/>
    <mergeCell ref="E11384:F11384"/>
    <mergeCell ref="E11385:F11385"/>
    <mergeCell ref="E11386:F11386"/>
    <mergeCell ref="E11387:F11387"/>
    <mergeCell ref="H11389:I11389"/>
    <mergeCell ref="E11391:F11391"/>
    <mergeCell ref="E11392:F11392"/>
    <mergeCell ref="E11393:F11393"/>
    <mergeCell ref="E11394:F11394"/>
    <mergeCell ref="E11395:F11395"/>
    <mergeCell ref="E11396:F11396"/>
    <mergeCell ref="E11397:F11397"/>
    <mergeCell ref="E11398:F11398"/>
    <mergeCell ref="E11399:F11399"/>
    <mergeCell ref="E11400:F11400"/>
    <mergeCell ref="H11402:I11402"/>
    <mergeCell ref="E11404:F11404"/>
    <mergeCell ref="E11365:F11365"/>
    <mergeCell ref="E11366:F11366"/>
    <mergeCell ref="E11367:F11367"/>
    <mergeCell ref="E11368:F11368"/>
    <mergeCell ref="E11369:F11369"/>
    <mergeCell ref="E11370:F11370"/>
    <mergeCell ref="E11371:F11371"/>
    <mergeCell ref="E11372:F11372"/>
    <mergeCell ref="E11373:F11373"/>
    <mergeCell ref="E11374:F11374"/>
    <mergeCell ref="H11376:I11376"/>
    <mergeCell ref="E11378:F11378"/>
    <mergeCell ref="E11379:F11379"/>
    <mergeCell ref="E11380:F11380"/>
    <mergeCell ref="E11381:F11381"/>
    <mergeCell ref="E11382:F11382"/>
    <mergeCell ref="E11383:F11383"/>
    <mergeCell ref="E11344:F11344"/>
    <mergeCell ref="E11345:F11345"/>
    <mergeCell ref="E11346:F11346"/>
    <mergeCell ref="E11347:F11347"/>
    <mergeCell ref="E11348:F11348"/>
    <mergeCell ref="H11350:I11350"/>
    <mergeCell ref="E11352:F11352"/>
    <mergeCell ref="E11353:F11353"/>
    <mergeCell ref="E11354:F11354"/>
    <mergeCell ref="E11355:F11355"/>
    <mergeCell ref="E11356:F11356"/>
    <mergeCell ref="E11357:F11357"/>
    <mergeCell ref="E11358:F11358"/>
    <mergeCell ref="E11359:F11359"/>
    <mergeCell ref="E11360:F11360"/>
    <mergeCell ref="E11361:F11361"/>
    <mergeCell ref="H11363:I11363"/>
    <mergeCell ref="G11324:I11324"/>
    <mergeCell ref="G11325:I11325"/>
    <mergeCell ref="G11326:I11326"/>
    <mergeCell ref="A11327:E11327"/>
    <mergeCell ref="F11327:I11327"/>
    <mergeCell ref="H11329:I11329"/>
    <mergeCell ref="E11331:F11331"/>
    <mergeCell ref="E11332:F11332"/>
    <mergeCell ref="E11333:F11333"/>
    <mergeCell ref="E11334:F11334"/>
    <mergeCell ref="E11335:F11335"/>
    <mergeCell ref="E11336:F11336"/>
    <mergeCell ref="E11337:F11337"/>
    <mergeCell ref="E11338:F11338"/>
    <mergeCell ref="E11339:F11339"/>
    <mergeCell ref="E11340:F11340"/>
    <mergeCell ref="H11342:I11342"/>
    <mergeCell ref="A11307:E11307"/>
    <mergeCell ref="F11307:I11307"/>
    <mergeCell ref="G11309:I11309"/>
    <mergeCell ref="G11310:I11310"/>
    <mergeCell ref="A11311:E11311"/>
    <mergeCell ref="F11311:I11311"/>
    <mergeCell ref="G11313:I11313"/>
    <mergeCell ref="A11314:E11314"/>
    <mergeCell ref="F11314:I11314"/>
    <mergeCell ref="H11316:I11316"/>
    <mergeCell ref="E11318:F11318"/>
    <mergeCell ref="E11319:F11319"/>
    <mergeCell ref="A11320:E11320"/>
    <mergeCell ref="F11320:I11320"/>
    <mergeCell ref="A11321:E11321"/>
    <mergeCell ref="F11321:I11321"/>
    <mergeCell ref="A11322:E11322"/>
    <mergeCell ref="F11322:I11322"/>
    <mergeCell ref="A11292:E11292"/>
    <mergeCell ref="F11292:I11292"/>
    <mergeCell ref="A11293:E11293"/>
    <mergeCell ref="F11293:I11293"/>
    <mergeCell ref="G11295:I11295"/>
    <mergeCell ref="A11296:E11296"/>
    <mergeCell ref="F11296:I11296"/>
    <mergeCell ref="G11298:I11298"/>
    <mergeCell ref="A11299:E11299"/>
    <mergeCell ref="F11299:I11299"/>
    <mergeCell ref="H11301:I11301"/>
    <mergeCell ref="E11303:F11303"/>
    <mergeCell ref="E11304:F11304"/>
    <mergeCell ref="A11305:E11305"/>
    <mergeCell ref="F11305:I11305"/>
    <mergeCell ref="A11306:E11306"/>
    <mergeCell ref="F11306:I11306"/>
    <mergeCell ref="H11275:I11275"/>
    <mergeCell ref="E11277:F11277"/>
    <mergeCell ref="E11278:F11278"/>
    <mergeCell ref="A11279:E11279"/>
    <mergeCell ref="F11279:I11279"/>
    <mergeCell ref="A11280:E11280"/>
    <mergeCell ref="F11280:I11280"/>
    <mergeCell ref="A11281:E11281"/>
    <mergeCell ref="F11281:I11281"/>
    <mergeCell ref="G11283:I11283"/>
    <mergeCell ref="G11284:I11284"/>
    <mergeCell ref="A11285:E11285"/>
    <mergeCell ref="F11285:I11285"/>
    <mergeCell ref="H11287:I11287"/>
    <mergeCell ref="E11289:F11289"/>
    <mergeCell ref="E11290:F11290"/>
    <mergeCell ref="A11291:E11291"/>
    <mergeCell ref="F11291:I11291"/>
    <mergeCell ref="G11258:I11258"/>
    <mergeCell ref="G11259:I11259"/>
    <mergeCell ref="G11260:I11260"/>
    <mergeCell ref="A11261:E11261"/>
    <mergeCell ref="F11261:I11261"/>
    <mergeCell ref="H11263:I11263"/>
    <mergeCell ref="E11265:F11265"/>
    <mergeCell ref="E11266:F11266"/>
    <mergeCell ref="A11267:E11267"/>
    <mergeCell ref="F11267:I11267"/>
    <mergeCell ref="A11268:E11268"/>
    <mergeCell ref="F11268:I11268"/>
    <mergeCell ref="A11269:E11269"/>
    <mergeCell ref="F11269:I11269"/>
    <mergeCell ref="G11271:I11271"/>
    <mergeCell ref="G11272:I11272"/>
    <mergeCell ref="A11273:E11273"/>
    <mergeCell ref="F11273:I11273"/>
    <mergeCell ref="E11240:F11240"/>
    <mergeCell ref="E11241:F11241"/>
    <mergeCell ref="E11242:F11242"/>
    <mergeCell ref="E11243:F11243"/>
    <mergeCell ref="E11244:F11244"/>
    <mergeCell ref="E11245:F11245"/>
    <mergeCell ref="E11246:F11246"/>
    <mergeCell ref="E11247:F11247"/>
    <mergeCell ref="E11248:F11248"/>
    <mergeCell ref="H11250:I11250"/>
    <mergeCell ref="E11252:F11252"/>
    <mergeCell ref="E11253:F11253"/>
    <mergeCell ref="A11254:E11254"/>
    <mergeCell ref="F11254:I11254"/>
    <mergeCell ref="A11255:E11255"/>
    <mergeCell ref="F11255:I11255"/>
    <mergeCell ref="A11256:E11256"/>
    <mergeCell ref="F11256:I11256"/>
    <mergeCell ref="E11217:F11217"/>
    <mergeCell ref="E11218:F11218"/>
    <mergeCell ref="H11220:I11220"/>
    <mergeCell ref="E11222:F11222"/>
    <mergeCell ref="E11223:F11223"/>
    <mergeCell ref="E11224:F11224"/>
    <mergeCell ref="E11225:F11225"/>
    <mergeCell ref="E11226:F11226"/>
    <mergeCell ref="E11227:F11227"/>
    <mergeCell ref="H11229:I11229"/>
    <mergeCell ref="E11231:F11231"/>
    <mergeCell ref="E11232:F11232"/>
    <mergeCell ref="E11233:F11233"/>
    <mergeCell ref="E11234:F11234"/>
    <mergeCell ref="E11235:F11235"/>
    <mergeCell ref="H11237:I11237"/>
    <mergeCell ref="E11239:F11239"/>
    <mergeCell ref="E11196:F11196"/>
    <mergeCell ref="E11197:F11197"/>
    <mergeCell ref="E11198:F11198"/>
    <mergeCell ref="E11199:F11199"/>
    <mergeCell ref="E11200:F11200"/>
    <mergeCell ref="E11201:F11201"/>
    <mergeCell ref="H11203:I11203"/>
    <mergeCell ref="E11205:F11205"/>
    <mergeCell ref="E11206:F11206"/>
    <mergeCell ref="E11207:F11207"/>
    <mergeCell ref="E11208:F11208"/>
    <mergeCell ref="E11209:F11209"/>
    <mergeCell ref="H11211:I11211"/>
    <mergeCell ref="E11213:F11213"/>
    <mergeCell ref="E11214:F11214"/>
    <mergeCell ref="E11215:F11215"/>
    <mergeCell ref="E11216:F11216"/>
    <mergeCell ref="H11172:I11172"/>
    <mergeCell ref="E11174:F11174"/>
    <mergeCell ref="E11175:F11175"/>
    <mergeCell ref="E11176:F11176"/>
    <mergeCell ref="H11178:I11178"/>
    <mergeCell ref="E11180:F11180"/>
    <mergeCell ref="E11181:F11181"/>
    <mergeCell ref="E11182:F11182"/>
    <mergeCell ref="H11184:I11184"/>
    <mergeCell ref="E11186:F11186"/>
    <mergeCell ref="E11187:F11187"/>
    <mergeCell ref="E11188:F11188"/>
    <mergeCell ref="H11190:I11190"/>
    <mergeCell ref="E11192:F11192"/>
    <mergeCell ref="E11193:F11193"/>
    <mergeCell ref="E11194:F11194"/>
    <mergeCell ref="E11195:F11195"/>
    <mergeCell ref="H11149:I11149"/>
    <mergeCell ref="E11151:F11151"/>
    <mergeCell ref="E11152:F11152"/>
    <mergeCell ref="E11153:F11153"/>
    <mergeCell ref="E11154:F11154"/>
    <mergeCell ref="E11155:F11155"/>
    <mergeCell ref="E11156:F11156"/>
    <mergeCell ref="E11157:F11157"/>
    <mergeCell ref="E11158:F11158"/>
    <mergeCell ref="H11160:I11160"/>
    <mergeCell ref="E11162:F11162"/>
    <mergeCell ref="E11163:F11163"/>
    <mergeCell ref="E11164:F11164"/>
    <mergeCell ref="H11166:I11166"/>
    <mergeCell ref="E11168:F11168"/>
    <mergeCell ref="E11169:F11169"/>
    <mergeCell ref="E11170:F11170"/>
    <mergeCell ref="E11125:F11125"/>
    <mergeCell ref="E11126:F11126"/>
    <mergeCell ref="H11128:I11128"/>
    <mergeCell ref="E11130:F11130"/>
    <mergeCell ref="E11131:F11131"/>
    <mergeCell ref="E11132:F11132"/>
    <mergeCell ref="H11134:I11134"/>
    <mergeCell ref="E11136:F11136"/>
    <mergeCell ref="E11137:F11137"/>
    <mergeCell ref="E11138:F11138"/>
    <mergeCell ref="H11140:I11140"/>
    <mergeCell ref="E11142:F11142"/>
    <mergeCell ref="E11143:F11143"/>
    <mergeCell ref="E11144:F11144"/>
    <mergeCell ref="E11145:F11145"/>
    <mergeCell ref="E11146:F11146"/>
    <mergeCell ref="E11147:F11147"/>
    <mergeCell ref="E11102:F11102"/>
    <mergeCell ref="E11103:F11103"/>
    <mergeCell ref="E11104:F11104"/>
    <mergeCell ref="E11105:F11105"/>
    <mergeCell ref="E11106:F11106"/>
    <mergeCell ref="H11108:I11108"/>
    <mergeCell ref="E11110:F11110"/>
    <mergeCell ref="E11111:F11111"/>
    <mergeCell ref="E11112:F11112"/>
    <mergeCell ref="E11113:F11113"/>
    <mergeCell ref="E11114:F11114"/>
    <mergeCell ref="H11116:I11116"/>
    <mergeCell ref="E11118:F11118"/>
    <mergeCell ref="E11119:F11119"/>
    <mergeCell ref="E11120:F11120"/>
    <mergeCell ref="H11122:I11122"/>
    <mergeCell ref="E11124:F11124"/>
    <mergeCell ref="E11079:F11079"/>
    <mergeCell ref="E11080:F11080"/>
    <mergeCell ref="E11081:F11081"/>
    <mergeCell ref="E11082:F11082"/>
    <mergeCell ref="H11084:I11084"/>
    <mergeCell ref="E11086:F11086"/>
    <mergeCell ref="E11087:F11087"/>
    <mergeCell ref="E11088:F11088"/>
    <mergeCell ref="E11089:F11089"/>
    <mergeCell ref="E11090:F11090"/>
    <mergeCell ref="H11092:I11092"/>
    <mergeCell ref="E11094:F11094"/>
    <mergeCell ref="E11095:F11095"/>
    <mergeCell ref="E11096:F11096"/>
    <mergeCell ref="E11097:F11097"/>
    <mergeCell ref="E11098:F11098"/>
    <mergeCell ref="H11100:I11100"/>
    <mergeCell ref="A11061:E11061"/>
    <mergeCell ref="F11061:I11061"/>
    <mergeCell ref="G11063:I11063"/>
    <mergeCell ref="G11064:I11064"/>
    <mergeCell ref="A11065:E11065"/>
    <mergeCell ref="F11065:I11065"/>
    <mergeCell ref="G11067:I11067"/>
    <mergeCell ref="G11068:I11068"/>
    <mergeCell ref="A11069:E11069"/>
    <mergeCell ref="F11069:I11069"/>
    <mergeCell ref="H11071:I11071"/>
    <mergeCell ref="E11073:F11073"/>
    <mergeCell ref="E11074:F11074"/>
    <mergeCell ref="E11075:F11075"/>
    <mergeCell ref="E11076:F11076"/>
    <mergeCell ref="E11077:F11077"/>
    <mergeCell ref="E11078:F11078"/>
    <mergeCell ref="G11044:I11044"/>
    <mergeCell ref="G11045:I11045"/>
    <mergeCell ref="G11046:I11046"/>
    <mergeCell ref="G11047:I11047"/>
    <mergeCell ref="G11048:I11048"/>
    <mergeCell ref="A11049:E11049"/>
    <mergeCell ref="F11049:I11049"/>
    <mergeCell ref="G11051:I11051"/>
    <mergeCell ref="G11052:I11052"/>
    <mergeCell ref="A11053:E11053"/>
    <mergeCell ref="F11053:I11053"/>
    <mergeCell ref="H11055:I11055"/>
    <mergeCell ref="E11057:F11057"/>
    <mergeCell ref="E11058:F11058"/>
    <mergeCell ref="A11059:E11059"/>
    <mergeCell ref="F11059:I11059"/>
    <mergeCell ref="A11060:E11060"/>
    <mergeCell ref="F11060:I11060"/>
    <mergeCell ref="E11034:F11034"/>
    <mergeCell ref="E11035:F11035"/>
    <mergeCell ref="A11036:A11037"/>
    <mergeCell ref="B11036:B11037"/>
    <mergeCell ref="C11036:C11037"/>
    <mergeCell ref="D11036:D11037"/>
    <mergeCell ref="E11036:E11037"/>
    <mergeCell ref="F11036:G11036"/>
    <mergeCell ref="H11036:I11036"/>
    <mergeCell ref="J11036:J11037"/>
    <mergeCell ref="A11039:E11039"/>
    <mergeCell ref="F11039:I11039"/>
    <mergeCell ref="A11040:E11040"/>
    <mergeCell ref="F11040:I11040"/>
    <mergeCell ref="A11041:E11041"/>
    <mergeCell ref="F11041:I11041"/>
    <mergeCell ref="A11042:E11042"/>
    <mergeCell ref="F11042:I11042"/>
    <mergeCell ref="G11017:I11017"/>
    <mergeCell ref="A11018:E11018"/>
    <mergeCell ref="F11018:I11018"/>
    <mergeCell ref="H11020:I11020"/>
    <mergeCell ref="E11022:F11022"/>
    <mergeCell ref="E11023:F11023"/>
    <mergeCell ref="A11024:E11024"/>
    <mergeCell ref="F11024:I11024"/>
    <mergeCell ref="A11025:E11025"/>
    <mergeCell ref="F11025:I11025"/>
    <mergeCell ref="A11026:E11026"/>
    <mergeCell ref="F11026:I11026"/>
    <mergeCell ref="G11028:I11028"/>
    <mergeCell ref="G11029:I11029"/>
    <mergeCell ref="A11030:E11030"/>
    <mergeCell ref="F11030:I11030"/>
    <mergeCell ref="H11032:I11032"/>
    <mergeCell ref="G11001:I11001"/>
    <mergeCell ref="A11002:E11002"/>
    <mergeCell ref="F11002:I11002"/>
    <mergeCell ref="H11004:I11004"/>
    <mergeCell ref="E11006:F11006"/>
    <mergeCell ref="E11007:F11007"/>
    <mergeCell ref="A11008:E11008"/>
    <mergeCell ref="F11008:I11008"/>
    <mergeCell ref="A11009:E11009"/>
    <mergeCell ref="F11009:I11009"/>
    <mergeCell ref="A11010:E11010"/>
    <mergeCell ref="F11010:I11010"/>
    <mergeCell ref="G11012:I11012"/>
    <mergeCell ref="G11013:I11013"/>
    <mergeCell ref="A11014:E11014"/>
    <mergeCell ref="F11014:I11014"/>
    <mergeCell ref="G11016:I11016"/>
    <mergeCell ref="J10985:J10986"/>
    <mergeCell ref="A10988:E10988"/>
    <mergeCell ref="F10988:I10988"/>
    <mergeCell ref="A10989:E10989"/>
    <mergeCell ref="F10989:I10989"/>
    <mergeCell ref="A10990:E10990"/>
    <mergeCell ref="F10990:I10990"/>
    <mergeCell ref="A10991:E10991"/>
    <mergeCell ref="F10991:I10991"/>
    <mergeCell ref="G10993:I10993"/>
    <mergeCell ref="G10994:I10994"/>
    <mergeCell ref="G10995:I10995"/>
    <mergeCell ref="G10996:I10996"/>
    <mergeCell ref="G10997:I10997"/>
    <mergeCell ref="A10998:E10998"/>
    <mergeCell ref="F10998:I10998"/>
    <mergeCell ref="G11000:I11000"/>
    <mergeCell ref="A10973:E10973"/>
    <mergeCell ref="F10973:I10973"/>
    <mergeCell ref="A10974:E10974"/>
    <mergeCell ref="F10974:I10974"/>
    <mergeCell ref="A10975:E10975"/>
    <mergeCell ref="F10975:I10975"/>
    <mergeCell ref="G10977:I10977"/>
    <mergeCell ref="G10978:I10978"/>
    <mergeCell ref="A10979:E10979"/>
    <mergeCell ref="F10979:I10979"/>
    <mergeCell ref="H10981:I10981"/>
    <mergeCell ref="E10983:F10983"/>
    <mergeCell ref="E10984:F10984"/>
    <mergeCell ref="A10985:A10986"/>
    <mergeCell ref="B10985:B10986"/>
    <mergeCell ref="C10985:C10986"/>
    <mergeCell ref="D10985:D10986"/>
    <mergeCell ref="E10985:E10986"/>
    <mergeCell ref="F10985:G10985"/>
    <mergeCell ref="H10985:I10985"/>
    <mergeCell ref="A10957:E10957"/>
    <mergeCell ref="F10957:I10957"/>
    <mergeCell ref="A10958:E10958"/>
    <mergeCell ref="F10958:I10958"/>
    <mergeCell ref="A10959:E10959"/>
    <mergeCell ref="F10959:I10959"/>
    <mergeCell ref="G10961:I10961"/>
    <mergeCell ref="G10962:I10962"/>
    <mergeCell ref="A10963:E10963"/>
    <mergeCell ref="F10963:I10963"/>
    <mergeCell ref="G10965:I10965"/>
    <mergeCell ref="G10966:I10966"/>
    <mergeCell ref="A10967:E10967"/>
    <mergeCell ref="F10967:I10967"/>
    <mergeCell ref="H10969:I10969"/>
    <mergeCell ref="E10971:F10971"/>
    <mergeCell ref="E10972:F10972"/>
    <mergeCell ref="J10934:J10935"/>
    <mergeCell ref="A10939:E10939"/>
    <mergeCell ref="F10939:I10939"/>
    <mergeCell ref="A10940:E10940"/>
    <mergeCell ref="F10940:I10940"/>
    <mergeCell ref="G10942:I10942"/>
    <mergeCell ref="G10943:I10943"/>
    <mergeCell ref="G10946:I10946"/>
    <mergeCell ref="A10947:E10947"/>
    <mergeCell ref="F10947:I10947"/>
    <mergeCell ref="G10949:I10949"/>
    <mergeCell ref="G10950:I10950"/>
    <mergeCell ref="A10951:E10951"/>
    <mergeCell ref="F10951:I10951"/>
    <mergeCell ref="H10953:I10953"/>
    <mergeCell ref="E10955:F10955"/>
    <mergeCell ref="E10956:F10956"/>
    <mergeCell ref="G10899:I10899"/>
    <mergeCell ref="A10900:E10900"/>
    <mergeCell ref="F10900:I10900"/>
    <mergeCell ref="H10902:I10902"/>
    <mergeCell ref="E10904:F10904"/>
    <mergeCell ref="E10905:F10905"/>
    <mergeCell ref="A10906:E10906"/>
    <mergeCell ref="F10906:I10906"/>
    <mergeCell ref="A10907:E10907"/>
    <mergeCell ref="F10907:I10907"/>
    <mergeCell ref="A10908:E10908"/>
    <mergeCell ref="F10908:I10908"/>
    <mergeCell ref="G10910:I10910"/>
    <mergeCell ref="G10911:I10911"/>
    <mergeCell ref="A10912:E10912"/>
    <mergeCell ref="F10912:I10912"/>
    <mergeCell ref="G10914:I10914"/>
    <mergeCell ref="F10872:I10872"/>
    <mergeCell ref="A10873:E10873"/>
    <mergeCell ref="F10873:I10873"/>
    <mergeCell ref="A10874:E10874"/>
    <mergeCell ref="F10874:I10874"/>
    <mergeCell ref="G10876:I10876"/>
    <mergeCell ref="G10877:I10877"/>
    <mergeCell ref="A10878:E10878"/>
    <mergeCell ref="F10878:I10878"/>
    <mergeCell ref="A10884:A10885"/>
    <mergeCell ref="B10884:B10885"/>
    <mergeCell ref="C10884:C10885"/>
    <mergeCell ref="D10884:D10885"/>
    <mergeCell ref="E10884:E10885"/>
    <mergeCell ref="F10884:G10884"/>
    <mergeCell ref="H10884:I10884"/>
    <mergeCell ref="J10884:J10885"/>
    <mergeCell ref="F10814:I10814"/>
    <mergeCell ref="H10816:I10816"/>
    <mergeCell ref="E10818:F10818"/>
    <mergeCell ref="E10819:F10819"/>
    <mergeCell ref="G10824:I10824"/>
    <mergeCell ref="G10825:I10825"/>
    <mergeCell ref="G10826:I10826"/>
    <mergeCell ref="A10827:E10827"/>
    <mergeCell ref="F10827:I10827"/>
    <mergeCell ref="E10831:F10831"/>
    <mergeCell ref="E10832:F10832"/>
    <mergeCell ref="G10837:I10837"/>
    <mergeCell ref="G10838:I10838"/>
    <mergeCell ref="G10839:I10839"/>
    <mergeCell ref="A10840:E10840"/>
    <mergeCell ref="F10840:I10840"/>
    <mergeCell ref="H10842:I10842"/>
    <mergeCell ref="G10777:I10777"/>
    <mergeCell ref="G10778:I10778"/>
    <mergeCell ref="G10779:I10779"/>
    <mergeCell ref="G10780:I10780"/>
    <mergeCell ref="G10781:I10781"/>
    <mergeCell ref="G10782:I10782"/>
    <mergeCell ref="A10783:E10783"/>
    <mergeCell ref="F10783:I10783"/>
    <mergeCell ref="G10785:I10785"/>
    <mergeCell ref="G10786:I10786"/>
    <mergeCell ref="G10787:I10787"/>
    <mergeCell ref="A10788:E10788"/>
    <mergeCell ref="F10788:I10788"/>
    <mergeCell ref="H10790:I10790"/>
    <mergeCell ref="A10794:E10794"/>
    <mergeCell ref="F10794:I10794"/>
    <mergeCell ref="A10795:E10795"/>
    <mergeCell ref="F10795:I10795"/>
    <mergeCell ref="G10760:I10760"/>
    <mergeCell ref="G10761:I10761"/>
    <mergeCell ref="G10762:I10762"/>
    <mergeCell ref="A10763:E10763"/>
    <mergeCell ref="F10763:I10763"/>
    <mergeCell ref="G10765:I10765"/>
    <mergeCell ref="G10766:I10766"/>
    <mergeCell ref="A10767:E10767"/>
    <mergeCell ref="F10767:I10767"/>
    <mergeCell ref="H10769:I10769"/>
    <mergeCell ref="E10771:F10771"/>
    <mergeCell ref="E10772:F10772"/>
    <mergeCell ref="A10773:E10773"/>
    <mergeCell ref="F10773:I10773"/>
    <mergeCell ref="A10774:E10774"/>
    <mergeCell ref="F10774:I10774"/>
    <mergeCell ref="A10775:E10775"/>
    <mergeCell ref="F10775:I10775"/>
    <mergeCell ref="E10729:F10729"/>
    <mergeCell ref="E10730:F10730"/>
    <mergeCell ref="A10731:E10731"/>
    <mergeCell ref="F10731:I10731"/>
    <mergeCell ref="A10732:E10732"/>
    <mergeCell ref="F10732:I10732"/>
    <mergeCell ref="A10733:E10733"/>
    <mergeCell ref="F10733:I10733"/>
    <mergeCell ref="G10735:I10735"/>
    <mergeCell ref="H10738:I10738"/>
    <mergeCell ref="E10740:F10740"/>
    <mergeCell ref="E10741:F10741"/>
    <mergeCell ref="E10742:F10742"/>
    <mergeCell ref="H10748:I10748"/>
    <mergeCell ref="E10750:F10750"/>
    <mergeCell ref="A10752:E10752"/>
    <mergeCell ref="F10752:I10752"/>
    <mergeCell ref="F10710:I10710"/>
    <mergeCell ref="A10711:E10711"/>
    <mergeCell ref="F10711:I10711"/>
    <mergeCell ref="G10713:I10713"/>
    <mergeCell ref="A10714:E10714"/>
    <mergeCell ref="F10714:I10714"/>
    <mergeCell ref="H10716:I10716"/>
    <mergeCell ref="A10720:E10720"/>
    <mergeCell ref="F10720:I10720"/>
    <mergeCell ref="A10721:E10721"/>
    <mergeCell ref="F10721:I10721"/>
    <mergeCell ref="A10722:E10722"/>
    <mergeCell ref="F10722:I10722"/>
    <mergeCell ref="G10724:I10724"/>
    <mergeCell ref="A10725:E10725"/>
    <mergeCell ref="F10725:I10725"/>
    <mergeCell ref="H10727:I10727"/>
    <mergeCell ref="G10680:I10680"/>
    <mergeCell ref="A10681:E10681"/>
    <mergeCell ref="F10681:I10681"/>
    <mergeCell ref="A10687:E10687"/>
    <mergeCell ref="F10687:I10687"/>
    <mergeCell ref="A10688:E10688"/>
    <mergeCell ref="F10688:I10688"/>
    <mergeCell ref="A10689:E10689"/>
    <mergeCell ref="F10689:I10689"/>
    <mergeCell ref="G10691:I10691"/>
    <mergeCell ref="A10692:E10692"/>
    <mergeCell ref="F10692:I10692"/>
    <mergeCell ref="H10694:I10694"/>
    <mergeCell ref="A10698:E10698"/>
    <mergeCell ref="F10698:I10698"/>
    <mergeCell ref="A10699:E10699"/>
    <mergeCell ref="F10699:I10699"/>
    <mergeCell ref="A10665:E10665"/>
    <mergeCell ref="F10665:I10665"/>
    <mergeCell ref="A10666:E10666"/>
    <mergeCell ref="F10666:I10666"/>
    <mergeCell ref="A10667:E10667"/>
    <mergeCell ref="F10667:I10667"/>
    <mergeCell ref="G10669:I10669"/>
    <mergeCell ref="A10670:E10670"/>
    <mergeCell ref="F10670:I10670"/>
    <mergeCell ref="H10672:I10672"/>
    <mergeCell ref="E10674:F10674"/>
    <mergeCell ref="E10675:F10675"/>
    <mergeCell ref="A10676:E10676"/>
    <mergeCell ref="F10676:I10676"/>
    <mergeCell ref="A10677:E10677"/>
    <mergeCell ref="F10677:I10677"/>
    <mergeCell ref="A10678:E10678"/>
    <mergeCell ref="F10678:I10678"/>
    <mergeCell ref="G10647:I10647"/>
    <mergeCell ref="A10648:E10648"/>
    <mergeCell ref="F10648:I10648"/>
    <mergeCell ref="H10650:I10650"/>
    <mergeCell ref="E10652:F10652"/>
    <mergeCell ref="A10654:E10654"/>
    <mergeCell ref="F10654:I10654"/>
    <mergeCell ref="A10655:E10655"/>
    <mergeCell ref="F10655:I10655"/>
    <mergeCell ref="A10656:E10656"/>
    <mergeCell ref="F10656:I10656"/>
    <mergeCell ref="G10658:I10658"/>
    <mergeCell ref="A10659:E10659"/>
    <mergeCell ref="F10659:I10659"/>
    <mergeCell ref="H10661:I10661"/>
    <mergeCell ref="E10663:F10663"/>
    <mergeCell ref="E10664:F10664"/>
    <mergeCell ref="A10632:E10632"/>
    <mergeCell ref="F10632:I10632"/>
    <mergeCell ref="A10633:E10633"/>
    <mergeCell ref="F10633:I10633"/>
    <mergeCell ref="A10634:E10634"/>
    <mergeCell ref="F10634:I10634"/>
    <mergeCell ref="G10636:I10636"/>
    <mergeCell ref="A10637:E10637"/>
    <mergeCell ref="F10637:I10637"/>
    <mergeCell ref="H10639:I10639"/>
    <mergeCell ref="E10641:F10641"/>
    <mergeCell ref="E10642:F10642"/>
    <mergeCell ref="A10643:E10643"/>
    <mergeCell ref="F10643:I10643"/>
    <mergeCell ref="A10644:E10644"/>
    <mergeCell ref="F10644:I10644"/>
    <mergeCell ref="A10645:E10645"/>
    <mergeCell ref="F10645:I10645"/>
    <mergeCell ref="A10610:E10610"/>
    <mergeCell ref="F10610:I10610"/>
    <mergeCell ref="A10611:E10611"/>
    <mergeCell ref="F10611:I10611"/>
    <mergeCell ref="A10612:E10612"/>
    <mergeCell ref="F10612:I10612"/>
    <mergeCell ref="G10614:I10614"/>
    <mergeCell ref="A10615:E10615"/>
    <mergeCell ref="F10615:I10615"/>
    <mergeCell ref="H10617:I10617"/>
    <mergeCell ref="E10620:F10620"/>
    <mergeCell ref="A10623:E10623"/>
    <mergeCell ref="F10623:I10623"/>
    <mergeCell ref="A10626:E10626"/>
    <mergeCell ref="F10626:I10626"/>
    <mergeCell ref="H10628:I10628"/>
    <mergeCell ref="E10630:F10630"/>
    <mergeCell ref="E10591:F10591"/>
    <mergeCell ref="E10592:F10592"/>
    <mergeCell ref="E10593:F10593"/>
    <mergeCell ref="H10595:I10595"/>
    <mergeCell ref="E10597:F10597"/>
    <mergeCell ref="E10598:F10598"/>
    <mergeCell ref="A10599:E10599"/>
    <mergeCell ref="F10599:I10599"/>
    <mergeCell ref="A10600:E10600"/>
    <mergeCell ref="F10600:I10600"/>
    <mergeCell ref="A10601:E10601"/>
    <mergeCell ref="F10601:I10601"/>
    <mergeCell ref="G10603:I10603"/>
    <mergeCell ref="A10604:E10604"/>
    <mergeCell ref="F10604:I10604"/>
    <mergeCell ref="H10606:I10606"/>
    <mergeCell ref="E10608:F10608"/>
    <mergeCell ref="E10546:F10546"/>
    <mergeCell ref="H10550:I10550"/>
    <mergeCell ref="E10554:F10554"/>
    <mergeCell ref="E10555:F10555"/>
    <mergeCell ref="E10556:F10556"/>
    <mergeCell ref="E10559:F10559"/>
    <mergeCell ref="H10561:I10561"/>
    <mergeCell ref="E10563:F10563"/>
    <mergeCell ref="E10564:F10564"/>
    <mergeCell ref="E10565:F10565"/>
    <mergeCell ref="E10566:F10566"/>
    <mergeCell ref="E10567:F10567"/>
    <mergeCell ref="E10568:F10568"/>
    <mergeCell ref="E10569:F10569"/>
    <mergeCell ref="E10570:F10570"/>
    <mergeCell ref="E10571:F10571"/>
    <mergeCell ref="E10572:F10572"/>
    <mergeCell ref="E10519:F10519"/>
    <mergeCell ref="E10520:F10520"/>
    <mergeCell ref="E10521:F10521"/>
    <mergeCell ref="E10522:F10522"/>
    <mergeCell ref="E10523:F10523"/>
    <mergeCell ref="E10524:F10524"/>
    <mergeCell ref="E10525:F10525"/>
    <mergeCell ref="E10526:F10526"/>
    <mergeCell ref="E10527:F10527"/>
    <mergeCell ref="E10528:F10528"/>
    <mergeCell ref="A10529:J10529"/>
    <mergeCell ref="E10530:F10530"/>
    <mergeCell ref="E10531:F10531"/>
    <mergeCell ref="E10532:F10532"/>
    <mergeCell ref="E10533:F10533"/>
    <mergeCell ref="E10544:F10544"/>
    <mergeCell ref="E10545:F10545"/>
    <mergeCell ref="E10472:F10472"/>
    <mergeCell ref="E10476:F10476"/>
    <mergeCell ref="E10477:F10477"/>
    <mergeCell ref="E10478:F10478"/>
    <mergeCell ref="A10482:J10482"/>
    <mergeCell ref="E10483:F10483"/>
    <mergeCell ref="E10484:F10484"/>
    <mergeCell ref="E10495:F10495"/>
    <mergeCell ref="E10496:F10496"/>
    <mergeCell ref="E10497:F10497"/>
    <mergeCell ref="H10506:I10506"/>
    <mergeCell ref="E10508:F10508"/>
    <mergeCell ref="E10509:F10509"/>
    <mergeCell ref="E10510:F10510"/>
    <mergeCell ref="E10513:F10513"/>
    <mergeCell ref="E10514:F10514"/>
    <mergeCell ref="E10515:F10515"/>
    <mergeCell ref="A10435:J10435"/>
    <mergeCell ref="E10436:F10436"/>
    <mergeCell ref="E10440:F10440"/>
    <mergeCell ref="E10441:F10441"/>
    <mergeCell ref="E10442:F10442"/>
    <mergeCell ref="E10448:F10448"/>
    <mergeCell ref="E10449:F10449"/>
    <mergeCell ref="E10450:F10450"/>
    <mergeCell ref="H10456:I10456"/>
    <mergeCell ref="E10458:F10458"/>
    <mergeCell ref="E10459:F10459"/>
    <mergeCell ref="E10460:F10460"/>
    <mergeCell ref="E10464:F10464"/>
    <mergeCell ref="E10465:F10465"/>
    <mergeCell ref="E10466:F10466"/>
    <mergeCell ref="E10470:F10470"/>
    <mergeCell ref="E10471:F10471"/>
    <mergeCell ref="E10392:F10392"/>
    <mergeCell ref="E10393:F10393"/>
    <mergeCell ref="E10394:F10394"/>
    <mergeCell ref="E10398:F10398"/>
    <mergeCell ref="E10399:F10399"/>
    <mergeCell ref="E10400:F10400"/>
    <mergeCell ref="E10406:F10406"/>
    <mergeCell ref="E10407:F10407"/>
    <mergeCell ref="E10408:F10408"/>
    <mergeCell ref="H10412:I10412"/>
    <mergeCell ref="E10416:F10416"/>
    <mergeCell ref="E10417:F10417"/>
    <mergeCell ref="E10418:F10418"/>
    <mergeCell ref="E10422:F10422"/>
    <mergeCell ref="E10423:F10423"/>
    <mergeCell ref="E10424:F10424"/>
    <mergeCell ref="E10428:F10428"/>
    <mergeCell ref="E10349:F10349"/>
    <mergeCell ref="A10351:E10351"/>
    <mergeCell ref="F10351:I10351"/>
    <mergeCell ref="A10352:E10352"/>
    <mergeCell ref="F10352:I10352"/>
    <mergeCell ref="A10361:E10361"/>
    <mergeCell ref="F10361:I10361"/>
    <mergeCell ref="A10362:E10362"/>
    <mergeCell ref="F10362:I10362"/>
    <mergeCell ref="A10363:E10363"/>
    <mergeCell ref="F10363:I10363"/>
    <mergeCell ref="G10365:I10365"/>
    <mergeCell ref="A10366:E10366"/>
    <mergeCell ref="F10366:I10366"/>
    <mergeCell ref="H10368:I10368"/>
    <mergeCell ref="E10374:F10374"/>
    <mergeCell ref="E10375:F10375"/>
    <mergeCell ref="A10319:E10319"/>
    <mergeCell ref="F10319:I10319"/>
    <mergeCell ref="G10321:I10321"/>
    <mergeCell ref="H10324:I10324"/>
    <mergeCell ref="E10326:F10326"/>
    <mergeCell ref="E10327:F10327"/>
    <mergeCell ref="A10328:E10328"/>
    <mergeCell ref="F10328:I10328"/>
    <mergeCell ref="A10329:E10329"/>
    <mergeCell ref="F10329:I10329"/>
    <mergeCell ref="A10330:E10330"/>
    <mergeCell ref="F10330:I10330"/>
    <mergeCell ref="G10332:I10332"/>
    <mergeCell ref="A10333:E10333"/>
    <mergeCell ref="F10333:I10333"/>
    <mergeCell ref="H10335:I10335"/>
    <mergeCell ref="E10338:F10338"/>
    <mergeCell ref="A10297:E10297"/>
    <mergeCell ref="F10297:I10297"/>
    <mergeCell ref="G10299:I10299"/>
    <mergeCell ref="A10300:E10300"/>
    <mergeCell ref="F10300:I10300"/>
    <mergeCell ref="H10302:I10302"/>
    <mergeCell ref="A10306:E10306"/>
    <mergeCell ref="F10306:I10306"/>
    <mergeCell ref="A10307:E10307"/>
    <mergeCell ref="F10307:I10307"/>
    <mergeCell ref="A10308:E10308"/>
    <mergeCell ref="F10308:I10308"/>
    <mergeCell ref="G10310:I10310"/>
    <mergeCell ref="H10313:I10313"/>
    <mergeCell ref="E10315:F10315"/>
    <mergeCell ref="E10316:F10316"/>
    <mergeCell ref="A10317:E10317"/>
    <mergeCell ref="F10317:I10317"/>
    <mergeCell ref="G10266:I10266"/>
    <mergeCell ref="A10267:E10267"/>
    <mergeCell ref="F10267:I10267"/>
    <mergeCell ref="H10269:I10269"/>
    <mergeCell ref="E10272:F10272"/>
    <mergeCell ref="A10273:E10273"/>
    <mergeCell ref="F10273:I10273"/>
    <mergeCell ref="A10274:E10274"/>
    <mergeCell ref="F10274:I10274"/>
    <mergeCell ref="A10275:E10275"/>
    <mergeCell ref="F10275:I10275"/>
    <mergeCell ref="G10277:I10277"/>
    <mergeCell ref="A10278:E10278"/>
    <mergeCell ref="F10278:I10278"/>
    <mergeCell ref="H10280:I10280"/>
    <mergeCell ref="E10282:F10282"/>
    <mergeCell ref="E10283:F10283"/>
    <mergeCell ref="F10219:I10219"/>
    <mergeCell ref="A10220:E10220"/>
    <mergeCell ref="F10220:I10220"/>
    <mergeCell ref="G10222:I10222"/>
    <mergeCell ref="A10223:E10223"/>
    <mergeCell ref="F10223:I10223"/>
    <mergeCell ref="H10225:I10225"/>
    <mergeCell ref="A10229:E10229"/>
    <mergeCell ref="F10229:I10229"/>
    <mergeCell ref="A10230:E10230"/>
    <mergeCell ref="F10230:I10230"/>
    <mergeCell ref="A10231:E10231"/>
    <mergeCell ref="F10231:I10231"/>
    <mergeCell ref="G10233:I10233"/>
    <mergeCell ref="A10234:E10234"/>
    <mergeCell ref="F10234:I10234"/>
    <mergeCell ref="H10236:I10236"/>
    <mergeCell ref="E10164:F10164"/>
    <mergeCell ref="H10168:I10168"/>
    <mergeCell ref="E10170:F10170"/>
    <mergeCell ref="E10171:F10171"/>
    <mergeCell ref="E10178:F10178"/>
    <mergeCell ref="E10179:F10179"/>
    <mergeCell ref="H10181:I10181"/>
    <mergeCell ref="E10184:F10184"/>
    <mergeCell ref="E10185:F10185"/>
    <mergeCell ref="E10186:F10186"/>
    <mergeCell ref="E10190:F10190"/>
    <mergeCell ref="H10192:I10192"/>
    <mergeCell ref="A10196:E10196"/>
    <mergeCell ref="F10196:I10196"/>
    <mergeCell ref="A10197:E10197"/>
    <mergeCell ref="F10197:I10197"/>
    <mergeCell ref="A10198:E10198"/>
    <mergeCell ref="F10198:I10198"/>
    <mergeCell ref="F10142:I10142"/>
    <mergeCell ref="G10144:I10144"/>
    <mergeCell ref="G10145:I10145"/>
    <mergeCell ref="G10146:I10146"/>
    <mergeCell ref="G10147:I10147"/>
    <mergeCell ref="A10148:E10148"/>
    <mergeCell ref="F10148:I10148"/>
    <mergeCell ref="G10150:I10150"/>
    <mergeCell ref="G10151:I10151"/>
    <mergeCell ref="G10152:I10152"/>
    <mergeCell ref="A10153:E10153"/>
    <mergeCell ref="F10153:I10153"/>
    <mergeCell ref="H10155:I10155"/>
    <mergeCell ref="E10157:F10157"/>
    <mergeCell ref="E10158:F10158"/>
    <mergeCell ref="E10162:F10162"/>
    <mergeCell ref="E10163:F10163"/>
    <mergeCell ref="E10108:F10108"/>
    <mergeCell ref="E10111:F10111"/>
    <mergeCell ref="E10112:F10112"/>
    <mergeCell ref="E10113:F10113"/>
    <mergeCell ref="E10114:F10114"/>
    <mergeCell ref="E10115:F10115"/>
    <mergeCell ref="E10116:F10116"/>
    <mergeCell ref="E10117:F10117"/>
    <mergeCell ref="E10118:F10118"/>
    <mergeCell ref="E10119:F10119"/>
    <mergeCell ref="E10120:F10120"/>
    <mergeCell ref="E10121:F10121"/>
    <mergeCell ref="E10122:F10122"/>
    <mergeCell ref="E10123:F10123"/>
    <mergeCell ref="E10124:F10124"/>
    <mergeCell ref="E10129:F10129"/>
    <mergeCell ref="E10130:F10130"/>
    <mergeCell ref="A10080:A10081"/>
    <mergeCell ref="B10080:B10081"/>
    <mergeCell ref="C10080:C10081"/>
    <mergeCell ref="D10080:D10081"/>
    <mergeCell ref="E10080:E10081"/>
    <mergeCell ref="F10080:G10080"/>
    <mergeCell ref="H10080:I10080"/>
    <mergeCell ref="J10080:J10081"/>
    <mergeCell ref="A10083:E10083"/>
    <mergeCell ref="F10083:I10083"/>
    <mergeCell ref="F10084:I10084"/>
    <mergeCell ref="A10086:E10086"/>
    <mergeCell ref="F10086:I10086"/>
    <mergeCell ref="A10087:E10087"/>
    <mergeCell ref="F10087:I10087"/>
    <mergeCell ref="A10088:E10088"/>
    <mergeCell ref="F10088:I10088"/>
    <mergeCell ref="H10016:I10016"/>
    <mergeCell ref="E10020:F10020"/>
    <mergeCell ref="H10022:I10022"/>
    <mergeCell ref="F10026:I10026"/>
    <mergeCell ref="A10028:E10028"/>
    <mergeCell ref="F10028:I10028"/>
    <mergeCell ref="A10029:E10029"/>
    <mergeCell ref="F10029:I10029"/>
    <mergeCell ref="A10030:E10030"/>
    <mergeCell ref="F10030:I10030"/>
    <mergeCell ref="A10031:E10031"/>
    <mergeCell ref="F10031:I10031"/>
    <mergeCell ref="A10032:E10032"/>
    <mergeCell ref="F10032:I10032"/>
    <mergeCell ref="H10034:I10034"/>
    <mergeCell ref="E10036:F10036"/>
    <mergeCell ref="E10037:F10037"/>
    <mergeCell ref="E9995:F9995"/>
    <mergeCell ref="H9998:I9998"/>
    <mergeCell ref="E10000:F10000"/>
    <mergeCell ref="E10001:F10001"/>
    <mergeCell ref="E10002:F10002"/>
    <mergeCell ref="H10004:I10004"/>
    <mergeCell ref="E10007:F10007"/>
    <mergeCell ref="F10008:I10008"/>
    <mergeCell ref="A10010:E10010"/>
    <mergeCell ref="F10010:I10010"/>
    <mergeCell ref="A10011:E10011"/>
    <mergeCell ref="F10011:I10011"/>
    <mergeCell ref="A10012:E10012"/>
    <mergeCell ref="F10012:I10012"/>
    <mergeCell ref="A10013:E10013"/>
    <mergeCell ref="F10013:I10013"/>
    <mergeCell ref="A10014:E10014"/>
    <mergeCell ref="F10014:I10014"/>
    <mergeCell ref="H9962:I9962"/>
    <mergeCell ref="H9968:I9968"/>
    <mergeCell ref="E9970:F9970"/>
    <mergeCell ref="H9974:I9974"/>
    <mergeCell ref="F9984:I9984"/>
    <mergeCell ref="A9986:E9986"/>
    <mergeCell ref="F9986:I9986"/>
    <mergeCell ref="A9987:E9987"/>
    <mergeCell ref="F9987:I9987"/>
    <mergeCell ref="A9988:E9988"/>
    <mergeCell ref="F9988:I9988"/>
    <mergeCell ref="A9989:E9989"/>
    <mergeCell ref="F9989:I9989"/>
    <mergeCell ref="A9990:E9990"/>
    <mergeCell ref="F9990:I9990"/>
    <mergeCell ref="H9992:I9992"/>
    <mergeCell ref="E9994:F9994"/>
    <mergeCell ref="H9932:I9932"/>
    <mergeCell ref="E9936:F9936"/>
    <mergeCell ref="H9938:I9938"/>
    <mergeCell ref="E9941:F9941"/>
    <mergeCell ref="E9942:F9942"/>
    <mergeCell ref="H9944:I9944"/>
    <mergeCell ref="E9946:F9946"/>
    <mergeCell ref="E9947:F9947"/>
    <mergeCell ref="E9948:F9948"/>
    <mergeCell ref="H9950:I9950"/>
    <mergeCell ref="E9952:F9952"/>
    <mergeCell ref="E9953:F9953"/>
    <mergeCell ref="E9954:F9954"/>
    <mergeCell ref="H9956:I9956"/>
    <mergeCell ref="E9958:F9958"/>
    <mergeCell ref="E9959:F9959"/>
    <mergeCell ref="E9960:F9960"/>
    <mergeCell ref="H9890:I9890"/>
    <mergeCell ref="H9896:I9896"/>
    <mergeCell ref="E9898:F9898"/>
    <mergeCell ref="E9899:F9899"/>
    <mergeCell ref="H9902:I9902"/>
    <mergeCell ref="H9908:I9908"/>
    <mergeCell ref="E9910:F9910"/>
    <mergeCell ref="E9911:F9911"/>
    <mergeCell ref="E9912:F9912"/>
    <mergeCell ref="H9914:I9914"/>
    <mergeCell ref="H9920:I9920"/>
    <mergeCell ref="E9923:F9923"/>
    <mergeCell ref="F9924:I9924"/>
    <mergeCell ref="A9926:E9926"/>
    <mergeCell ref="F9926:I9926"/>
    <mergeCell ref="A9927:E9927"/>
    <mergeCell ref="F9927:I9927"/>
    <mergeCell ref="H9830:I9830"/>
    <mergeCell ref="E9832:F9832"/>
    <mergeCell ref="E9833:F9833"/>
    <mergeCell ref="E9834:F9834"/>
    <mergeCell ref="H9836:I9836"/>
    <mergeCell ref="H9842:I9842"/>
    <mergeCell ref="E9845:F9845"/>
    <mergeCell ref="E9846:F9846"/>
    <mergeCell ref="H9848:I9848"/>
    <mergeCell ref="H9854:I9854"/>
    <mergeCell ref="F9858:I9858"/>
    <mergeCell ref="A9860:E9860"/>
    <mergeCell ref="F9860:I9860"/>
    <mergeCell ref="A9861:E9861"/>
    <mergeCell ref="F9861:I9861"/>
    <mergeCell ref="A9862:E9862"/>
    <mergeCell ref="F9862:I9862"/>
    <mergeCell ref="H9806:I9806"/>
    <mergeCell ref="E9808:F9808"/>
    <mergeCell ref="E9809:F9809"/>
    <mergeCell ref="E9810:F9810"/>
    <mergeCell ref="H9812:I9812"/>
    <mergeCell ref="E9814:F9814"/>
    <mergeCell ref="E9815:F9815"/>
    <mergeCell ref="F9816:I9816"/>
    <mergeCell ref="A9819:E9819"/>
    <mergeCell ref="F9819:I9819"/>
    <mergeCell ref="A9820:E9820"/>
    <mergeCell ref="F9820:I9820"/>
    <mergeCell ref="A9821:E9821"/>
    <mergeCell ref="F9821:I9821"/>
    <mergeCell ref="A9822:E9822"/>
    <mergeCell ref="F9822:I9822"/>
    <mergeCell ref="H9824:I9824"/>
    <mergeCell ref="A9784:E9784"/>
    <mergeCell ref="F9784:I9784"/>
    <mergeCell ref="A9785:E9785"/>
    <mergeCell ref="F9785:I9785"/>
    <mergeCell ref="H9788:I9788"/>
    <mergeCell ref="E9790:F9790"/>
    <mergeCell ref="E9791:F9791"/>
    <mergeCell ref="E9792:F9792"/>
    <mergeCell ref="H9794:I9794"/>
    <mergeCell ref="E9796:F9796"/>
    <mergeCell ref="E9797:F9797"/>
    <mergeCell ref="F9798:I9798"/>
    <mergeCell ref="A9800:E9800"/>
    <mergeCell ref="F9800:I9800"/>
    <mergeCell ref="A9801:E9801"/>
    <mergeCell ref="A9802:E9802"/>
    <mergeCell ref="F9802:I9802"/>
    <mergeCell ref="A9730:E9730"/>
    <mergeCell ref="F9730:I9730"/>
    <mergeCell ref="A9731:E9731"/>
    <mergeCell ref="F9731:I9731"/>
    <mergeCell ref="A9732:E9732"/>
    <mergeCell ref="F9732:I9732"/>
    <mergeCell ref="H9734:I9734"/>
    <mergeCell ref="H9740:I9740"/>
    <mergeCell ref="E9742:F9742"/>
    <mergeCell ref="E9743:F9743"/>
    <mergeCell ref="F9744:I9744"/>
    <mergeCell ref="A9746:E9746"/>
    <mergeCell ref="F9746:I9746"/>
    <mergeCell ref="A9747:E9747"/>
    <mergeCell ref="F9747:I9747"/>
    <mergeCell ref="A9748:E9748"/>
    <mergeCell ref="F9748:I9748"/>
    <mergeCell ref="A9677:E9677"/>
    <mergeCell ref="F9677:I9677"/>
    <mergeCell ref="A9678:E9678"/>
    <mergeCell ref="F9678:I9678"/>
    <mergeCell ref="H9680:I9680"/>
    <mergeCell ref="E9682:F9682"/>
    <mergeCell ref="E9683:F9683"/>
    <mergeCell ref="H9686:I9686"/>
    <mergeCell ref="F9708:I9708"/>
    <mergeCell ref="A9710:E9710"/>
    <mergeCell ref="F9710:I9710"/>
    <mergeCell ref="A9711:E9711"/>
    <mergeCell ref="F9711:I9711"/>
    <mergeCell ref="A9712:E9712"/>
    <mergeCell ref="F9712:I9712"/>
    <mergeCell ref="A9713:E9713"/>
    <mergeCell ref="F9713:I9713"/>
    <mergeCell ref="A9644:E9644"/>
    <mergeCell ref="F9644:I9644"/>
    <mergeCell ref="G9646:I9646"/>
    <mergeCell ref="G9647:I9647"/>
    <mergeCell ref="A9648:E9648"/>
    <mergeCell ref="F9648:I9648"/>
    <mergeCell ref="H9650:I9650"/>
    <mergeCell ref="F9654:I9654"/>
    <mergeCell ref="A9656:E9656"/>
    <mergeCell ref="F9656:I9656"/>
    <mergeCell ref="A9657:E9657"/>
    <mergeCell ref="F9657:I9657"/>
    <mergeCell ref="A9658:E9658"/>
    <mergeCell ref="F9658:I9658"/>
    <mergeCell ref="A9659:E9659"/>
    <mergeCell ref="F9659:I9659"/>
    <mergeCell ref="A9660:E9660"/>
    <mergeCell ref="F9660:I9660"/>
    <mergeCell ref="H9579:I9579"/>
    <mergeCell ref="E9581:F9581"/>
    <mergeCell ref="E9582:F9582"/>
    <mergeCell ref="E9583:F9583"/>
    <mergeCell ref="E9584:F9584"/>
    <mergeCell ref="H9586:I9586"/>
    <mergeCell ref="E9588:F9588"/>
    <mergeCell ref="E9589:F9589"/>
    <mergeCell ref="H9593:I9593"/>
    <mergeCell ref="E9595:F9595"/>
    <mergeCell ref="E9596:F9596"/>
    <mergeCell ref="E9597:F9597"/>
    <mergeCell ref="E9598:F9598"/>
    <mergeCell ref="E9599:F9599"/>
    <mergeCell ref="H9609:I9609"/>
    <mergeCell ref="E9613:F9613"/>
    <mergeCell ref="E9614:F9614"/>
    <mergeCell ref="E9551:F9551"/>
    <mergeCell ref="E9552:F9552"/>
    <mergeCell ref="E9553:F9553"/>
    <mergeCell ref="E9554:F9554"/>
    <mergeCell ref="H9556:I9556"/>
    <mergeCell ref="E9558:F9558"/>
    <mergeCell ref="E9559:F9559"/>
    <mergeCell ref="E9560:F9560"/>
    <mergeCell ref="H9564:I9564"/>
    <mergeCell ref="E9566:F9566"/>
    <mergeCell ref="E9567:F9567"/>
    <mergeCell ref="E9568:F9568"/>
    <mergeCell ref="E9569:F9569"/>
    <mergeCell ref="E9570:F9570"/>
    <mergeCell ref="H9572:I9572"/>
    <mergeCell ref="E9574:F9574"/>
    <mergeCell ref="E9577:F9577"/>
    <mergeCell ref="J9530:J9531"/>
    <mergeCell ref="A9534:E9534"/>
    <mergeCell ref="F9534:I9534"/>
    <mergeCell ref="A9535:E9535"/>
    <mergeCell ref="F9535:I9535"/>
    <mergeCell ref="A9536:E9536"/>
    <mergeCell ref="F9536:I9536"/>
    <mergeCell ref="G9538:I9538"/>
    <mergeCell ref="G9539:I9539"/>
    <mergeCell ref="G9540:I9540"/>
    <mergeCell ref="G9541:I9541"/>
    <mergeCell ref="A9542:E9542"/>
    <mergeCell ref="F9542:I9542"/>
    <mergeCell ref="G9545:I9545"/>
    <mergeCell ref="A9546:E9546"/>
    <mergeCell ref="F9546:I9546"/>
    <mergeCell ref="H9548:I9548"/>
    <mergeCell ref="A9514:E9514"/>
    <mergeCell ref="F9514:I9514"/>
    <mergeCell ref="G9516:I9516"/>
    <mergeCell ref="G9517:I9517"/>
    <mergeCell ref="G9518:I9518"/>
    <mergeCell ref="G9519:I9519"/>
    <mergeCell ref="A9520:E9520"/>
    <mergeCell ref="F9520:I9520"/>
    <mergeCell ref="G9522:I9522"/>
    <mergeCell ref="G9523:I9523"/>
    <mergeCell ref="A9524:E9524"/>
    <mergeCell ref="F9524:I9524"/>
    <mergeCell ref="H9526:I9526"/>
    <mergeCell ref="E9528:F9528"/>
    <mergeCell ref="E9529:F9529"/>
    <mergeCell ref="A9530:A9531"/>
    <mergeCell ref="B9530:B9531"/>
    <mergeCell ref="C9530:C9531"/>
    <mergeCell ref="D9530:D9531"/>
    <mergeCell ref="E9530:E9531"/>
    <mergeCell ref="F9530:G9530"/>
    <mergeCell ref="H9530:I9530"/>
    <mergeCell ref="G9501:I9501"/>
    <mergeCell ref="A9502:E9502"/>
    <mergeCell ref="F9502:I9502"/>
    <mergeCell ref="H9504:I9504"/>
    <mergeCell ref="A9508:A9509"/>
    <mergeCell ref="B9508:B9509"/>
    <mergeCell ref="C9508:C9509"/>
    <mergeCell ref="D9508:D9509"/>
    <mergeCell ref="E9508:E9509"/>
    <mergeCell ref="F9508:G9508"/>
    <mergeCell ref="H9508:I9508"/>
    <mergeCell ref="J9508:J9509"/>
    <mergeCell ref="A9511:E9511"/>
    <mergeCell ref="F9511:I9511"/>
    <mergeCell ref="A9512:E9512"/>
    <mergeCell ref="F9512:I9512"/>
    <mergeCell ref="A9513:E9513"/>
    <mergeCell ref="F9513:I9513"/>
    <mergeCell ref="A9486:A9487"/>
    <mergeCell ref="B9486:B9487"/>
    <mergeCell ref="C9486:C9487"/>
    <mergeCell ref="D9486:D9487"/>
    <mergeCell ref="E9486:E9487"/>
    <mergeCell ref="F9486:G9486"/>
    <mergeCell ref="H9486:I9486"/>
    <mergeCell ref="J9486:J9487"/>
    <mergeCell ref="A9489:E9489"/>
    <mergeCell ref="F9489:I9489"/>
    <mergeCell ref="A9490:E9490"/>
    <mergeCell ref="F9490:I9490"/>
    <mergeCell ref="A9491:E9491"/>
    <mergeCell ref="F9491:I9491"/>
    <mergeCell ref="A9492:E9492"/>
    <mergeCell ref="F9492:I9492"/>
    <mergeCell ref="G9494:I9494"/>
    <mergeCell ref="E9413:F9413"/>
    <mergeCell ref="H9415:I9415"/>
    <mergeCell ref="E9420:F9420"/>
    <mergeCell ref="E9421:F9421"/>
    <mergeCell ref="E9422:F9422"/>
    <mergeCell ref="H9425:I9425"/>
    <mergeCell ref="H9431:I9431"/>
    <mergeCell ref="E9433:F9433"/>
    <mergeCell ref="H9437:I9437"/>
    <mergeCell ref="E9439:F9439"/>
    <mergeCell ref="H9443:I9443"/>
    <mergeCell ref="E9445:F9445"/>
    <mergeCell ref="H9449:I9449"/>
    <mergeCell ref="E9451:F9451"/>
    <mergeCell ref="E9455:F9455"/>
    <mergeCell ref="E9456:F9456"/>
    <mergeCell ref="E9457:F9457"/>
    <mergeCell ref="G9384:I9384"/>
    <mergeCell ref="G9385:I9385"/>
    <mergeCell ref="G9386:I9386"/>
    <mergeCell ref="A9387:E9387"/>
    <mergeCell ref="F9387:I9387"/>
    <mergeCell ref="G9389:I9389"/>
    <mergeCell ref="G9390:I9390"/>
    <mergeCell ref="G9391:I9391"/>
    <mergeCell ref="A9392:E9392"/>
    <mergeCell ref="F9392:I9392"/>
    <mergeCell ref="E9399:F9399"/>
    <mergeCell ref="E9400:F9400"/>
    <mergeCell ref="E9401:F9401"/>
    <mergeCell ref="E9405:F9405"/>
    <mergeCell ref="H9407:I9407"/>
    <mergeCell ref="E9411:F9411"/>
    <mergeCell ref="E9412:F9412"/>
    <mergeCell ref="E9363:F9363"/>
    <mergeCell ref="E9364:F9364"/>
    <mergeCell ref="E9365:F9365"/>
    <mergeCell ref="H9371:I9371"/>
    <mergeCell ref="E9373:F9373"/>
    <mergeCell ref="F9375:I9375"/>
    <mergeCell ref="A9377:E9377"/>
    <mergeCell ref="F9377:I9377"/>
    <mergeCell ref="A9378:E9378"/>
    <mergeCell ref="F9378:I9378"/>
    <mergeCell ref="A9379:E9379"/>
    <mergeCell ref="F9379:I9379"/>
    <mergeCell ref="A9380:E9380"/>
    <mergeCell ref="F9380:I9380"/>
    <mergeCell ref="A9381:E9381"/>
    <mergeCell ref="F9381:I9381"/>
    <mergeCell ref="G9383:I9383"/>
    <mergeCell ref="H9315:I9315"/>
    <mergeCell ref="E9317:F9317"/>
    <mergeCell ref="E9318:F9318"/>
    <mergeCell ref="E9319:F9319"/>
    <mergeCell ref="H9321:I9321"/>
    <mergeCell ref="E9323:F9323"/>
    <mergeCell ref="E9324:F9324"/>
    <mergeCell ref="E9325:F9325"/>
    <mergeCell ref="E9326:F9326"/>
    <mergeCell ref="E9327:F9327"/>
    <mergeCell ref="H9329:I9329"/>
    <mergeCell ref="E9331:F9331"/>
    <mergeCell ref="E9332:F9332"/>
    <mergeCell ref="A9334:E9334"/>
    <mergeCell ref="F9334:I9334"/>
    <mergeCell ref="A9335:E9335"/>
    <mergeCell ref="F9335:I9335"/>
    <mergeCell ref="H9287:I9287"/>
    <mergeCell ref="E9289:F9289"/>
    <mergeCell ref="E9290:F9290"/>
    <mergeCell ref="E9291:F9291"/>
    <mergeCell ref="E9292:F9292"/>
    <mergeCell ref="H9294:I9294"/>
    <mergeCell ref="E9296:F9296"/>
    <mergeCell ref="E9297:F9297"/>
    <mergeCell ref="E9298:F9298"/>
    <mergeCell ref="E9299:F9299"/>
    <mergeCell ref="H9301:I9301"/>
    <mergeCell ref="E9303:F9303"/>
    <mergeCell ref="E9304:F9304"/>
    <mergeCell ref="E9305:F9305"/>
    <mergeCell ref="E9310:F9310"/>
    <mergeCell ref="E9311:F9311"/>
    <mergeCell ref="E9312:F9312"/>
    <mergeCell ref="E9242:F9242"/>
    <mergeCell ref="E9245:F9245"/>
    <mergeCell ref="H9247:I9247"/>
    <mergeCell ref="E9249:F9249"/>
    <mergeCell ref="E9250:F9250"/>
    <mergeCell ref="E9251:F9251"/>
    <mergeCell ref="E9252:F9252"/>
    <mergeCell ref="H9254:I9254"/>
    <mergeCell ref="E9257:F9257"/>
    <mergeCell ref="E9258:F9258"/>
    <mergeCell ref="E9259:F9259"/>
    <mergeCell ref="H9261:I9261"/>
    <mergeCell ref="E9263:F9263"/>
    <mergeCell ref="E9264:F9264"/>
    <mergeCell ref="E9265:F9265"/>
    <mergeCell ref="H9267:I9267"/>
    <mergeCell ref="E9269:F9269"/>
    <mergeCell ref="E9203:F9203"/>
    <mergeCell ref="H9207:I9207"/>
    <mergeCell ref="E9209:F9209"/>
    <mergeCell ref="E9210:F9210"/>
    <mergeCell ref="E9211:F9211"/>
    <mergeCell ref="H9213:I9213"/>
    <mergeCell ref="E9215:F9215"/>
    <mergeCell ref="E9216:F9216"/>
    <mergeCell ref="E9217:F9217"/>
    <mergeCell ref="E9218:F9218"/>
    <mergeCell ref="E9219:F9219"/>
    <mergeCell ref="E9220:F9220"/>
    <mergeCell ref="H9222:I9222"/>
    <mergeCell ref="E9224:F9224"/>
    <mergeCell ref="E9225:F9225"/>
    <mergeCell ref="E9226:F9226"/>
    <mergeCell ref="E9229:F9229"/>
    <mergeCell ref="H9179:I9179"/>
    <mergeCell ref="E9181:F9181"/>
    <mergeCell ref="E9182:F9182"/>
    <mergeCell ref="E9183:F9183"/>
    <mergeCell ref="E9184:F9184"/>
    <mergeCell ref="H9186:I9186"/>
    <mergeCell ref="E9188:F9188"/>
    <mergeCell ref="E9189:F9189"/>
    <mergeCell ref="E9190:F9190"/>
    <mergeCell ref="E9191:F9191"/>
    <mergeCell ref="H9193:I9193"/>
    <mergeCell ref="E9195:F9195"/>
    <mergeCell ref="E9196:F9196"/>
    <mergeCell ref="E9197:F9197"/>
    <mergeCell ref="E9198:F9198"/>
    <mergeCell ref="H9200:I9200"/>
    <mergeCell ref="E9202:F9202"/>
    <mergeCell ref="G9156:I9156"/>
    <mergeCell ref="A9157:E9157"/>
    <mergeCell ref="F9157:I9157"/>
    <mergeCell ref="H9159:I9159"/>
    <mergeCell ref="E9161:F9161"/>
    <mergeCell ref="E9162:F9162"/>
    <mergeCell ref="E9163:F9163"/>
    <mergeCell ref="E9164:F9164"/>
    <mergeCell ref="E9165:F9165"/>
    <mergeCell ref="E9166:F9166"/>
    <mergeCell ref="H9168:I9168"/>
    <mergeCell ref="E9170:F9170"/>
    <mergeCell ref="E9171:F9171"/>
    <mergeCell ref="E9172:F9172"/>
    <mergeCell ref="E9173:F9173"/>
    <mergeCell ref="E9174:F9174"/>
    <mergeCell ref="E9175:F9175"/>
    <mergeCell ref="E9132:F9132"/>
    <mergeCell ref="E9133:F9133"/>
    <mergeCell ref="E9134:F9134"/>
    <mergeCell ref="H9136:I9136"/>
    <mergeCell ref="E9138:F9138"/>
    <mergeCell ref="E9139:F9139"/>
    <mergeCell ref="F9140:I9140"/>
    <mergeCell ref="A9142:E9142"/>
    <mergeCell ref="F9142:I9142"/>
    <mergeCell ref="A9143:E9143"/>
    <mergeCell ref="F9143:I9143"/>
    <mergeCell ref="G9150:I9150"/>
    <mergeCell ref="G9151:I9151"/>
    <mergeCell ref="A9152:E9152"/>
    <mergeCell ref="F9152:I9152"/>
    <mergeCell ref="G9154:I9154"/>
    <mergeCell ref="G9155:I9155"/>
    <mergeCell ref="E9101:F9101"/>
    <mergeCell ref="E9102:F9102"/>
    <mergeCell ref="H9105:I9105"/>
    <mergeCell ref="E9107:F9107"/>
    <mergeCell ref="E9108:F9108"/>
    <mergeCell ref="E9109:F9109"/>
    <mergeCell ref="H9111:I9111"/>
    <mergeCell ref="E9113:F9113"/>
    <mergeCell ref="E9114:F9114"/>
    <mergeCell ref="E9115:F9115"/>
    <mergeCell ref="H9117:I9117"/>
    <mergeCell ref="E9119:F9119"/>
    <mergeCell ref="E9120:F9120"/>
    <mergeCell ref="E9121:F9121"/>
    <mergeCell ref="H9123:I9123"/>
    <mergeCell ref="E9125:F9125"/>
    <mergeCell ref="E9126:F9126"/>
    <mergeCell ref="H9077:I9077"/>
    <mergeCell ref="E9079:F9079"/>
    <mergeCell ref="E9080:F9080"/>
    <mergeCell ref="E9081:F9081"/>
    <mergeCell ref="H9083:I9083"/>
    <mergeCell ref="E9085:F9085"/>
    <mergeCell ref="E9086:F9086"/>
    <mergeCell ref="E9087:F9087"/>
    <mergeCell ref="E9088:F9088"/>
    <mergeCell ref="H9090:I9090"/>
    <mergeCell ref="E9092:F9092"/>
    <mergeCell ref="E9093:F9093"/>
    <mergeCell ref="E9094:F9094"/>
    <mergeCell ref="E9095:F9095"/>
    <mergeCell ref="E9096:F9096"/>
    <mergeCell ref="E9097:F9097"/>
    <mergeCell ref="H9099:I9099"/>
    <mergeCell ref="E9024:F9024"/>
    <mergeCell ref="E9025:F9025"/>
    <mergeCell ref="E9026:F9026"/>
    <mergeCell ref="E9027:F9027"/>
    <mergeCell ref="E9028:F9028"/>
    <mergeCell ref="E9029:F9029"/>
    <mergeCell ref="E9030:F9030"/>
    <mergeCell ref="E9031:F9031"/>
    <mergeCell ref="H9033:I9033"/>
    <mergeCell ref="E9035:F9035"/>
    <mergeCell ref="E9036:F9036"/>
    <mergeCell ref="E9037:F9037"/>
    <mergeCell ref="E9038:F9038"/>
    <mergeCell ref="E9039:F9039"/>
    <mergeCell ref="E9040:F9040"/>
    <mergeCell ref="E9041:F9041"/>
    <mergeCell ref="H9043:I9043"/>
    <mergeCell ref="H8965:I8965"/>
    <mergeCell ref="E8967:F8967"/>
    <mergeCell ref="E8970:F8970"/>
    <mergeCell ref="E8971:F8971"/>
    <mergeCell ref="H8973:I8973"/>
    <mergeCell ref="E8975:F8975"/>
    <mergeCell ref="E8976:F8976"/>
    <mergeCell ref="E8977:F8977"/>
    <mergeCell ref="E8978:F8978"/>
    <mergeCell ref="H8981:I8981"/>
    <mergeCell ref="E8983:F8983"/>
    <mergeCell ref="E8984:F8984"/>
    <mergeCell ref="E8985:F8985"/>
    <mergeCell ref="E8986:F8986"/>
    <mergeCell ref="E8987:F8987"/>
    <mergeCell ref="E8988:F8988"/>
    <mergeCell ref="E8989:F8989"/>
    <mergeCell ref="E8922:F8922"/>
    <mergeCell ref="H8924:I8924"/>
    <mergeCell ref="E8926:F8926"/>
    <mergeCell ref="E8927:F8927"/>
    <mergeCell ref="A8930:E8930"/>
    <mergeCell ref="F8930:I8930"/>
    <mergeCell ref="A8932:E8932"/>
    <mergeCell ref="F8932:I8932"/>
    <mergeCell ref="A8933:E8933"/>
    <mergeCell ref="F8933:I8933"/>
    <mergeCell ref="A8934:E8934"/>
    <mergeCell ref="F8934:I8934"/>
    <mergeCell ref="G8936:I8936"/>
    <mergeCell ref="G8937:I8937"/>
    <mergeCell ref="G8938:I8938"/>
    <mergeCell ref="G8939:I8939"/>
    <mergeCell ref="A8940:E8940"/>
    <mergeCell ref="F8940:I8940"/>
    <mergeCell ref="A8899:E8899"/>
    <mergeCell ref="F8899:I8899"/>
    <mergeCell ref="A8900:E8900"/>
    <mergeCell ref="F8900:I8900"/>
    <mergeCell ref="A8901:E8901"/>
    <mergeCell ref="F8901:I8901"/>
    <mergeCell ref="A8902:E8902"/>
    <mergeCell ref="F8902:I8902"/>
    <mergeCell ref="G8904:I8904"/>
    <mergeCell ref="G8905:I8905"/>
    <mergeCell ref="E8915:F8915"/>
    <mergeCell ref="E8916:F8916"/>
    <mergeCell ref="E8917:F8917"/>
    <mergeCell ref="E8918:F8918"/>
    <mergeCell ref="E8919:F8919"/>
    <mergeCell ref="E8920:F8920"/>
    <mergeCell ref="E8921:F8921"/>
    <mergeCell ref="J8877:J8878"/>
    <mergeCell ref="A8880:E8880"/>
    <mergeCell ref="F8880:I8880"/>
    <mergeCell ref="A8881:E8881"/>
    <mergeCell ref="F8881:I8881"/>
    <mergeCell ref="G8885:I8885"/>
    <mergeCell ref="G8889:I8889"/>
    <mergeCell ref="A8890:E8890"/>
    <mergeCell ref="F8890:I8890"/>
    <mergeCell ref="H8892:I8892"/>
    <mergeCell ref="E8894:F8894"/>
    <mergeCell ref="E8895:F8895"/>
    <mergeCell ref="A8896:A8897"/>
    <mergeCell ref="B8896:B8897"/>
    <mergeCell ref="C8896:C8897"/>
    <mergeCell ref="D8896:D8897"/>
    <mergeCell ref="E8896:E8897"/>
    <mergeCell ref="F8896:G8896"/>
    <mergeCell ref="H8896:I8896"/>
    <mergeCell ref="J8896:J8897"/>
    <mergeCell ref="A8863:E8863"/>
    <mergeCell ref="F8863:I8863"/>
    <mergeCell ref="G8865:I8865"/>
    <mergeCell ref="G8866:I8866"/>
    <mergeCell ref="G8867:I8867"/>
    <mergeCell ref="A8868:E8868"/>
    <mergeCell ref="F8868:I8868"/>
    <mergeCell ref="G8870:I8870"/>
    <mergeCell ref="H8873:I8873"/>
    <mergeCell ref="E8875:F8875"/>
    <mergeCell ref="E8876:F8876"/>
    <mergeCell ref="A8877:A8878"/>
    <mergeCell ref="B8877:B8878"/>
    <mergeCell ref="C8877:C8878"/>
    <mergeCell ref="D8877:D8878"/>
    <mergeCell ref="E8877:E8878"/>
    <mergeCell ref="F8877:G8877"/>
    <mergeCell ref="H8877:I8877"/>
    <mergeCell ref="E8846:F8846"/>
    <mergeCell ref="E8847:F8847"/>
    <mergeCell ref="E8848:F8848"/>
    <mergeCell ref="H8853:I8853"/>
    <mergeCell ref="E8856:F8856"/>
    <mergeCell ref="A8857:A8858"/>
    <mergeCell ref="B8857:B8858"/>
    <mergeCell ref="C8857:C8858"/>
    <mergeCell ref="D8857:D8858"/>
    <mergeCell ref="E8857:E8858"/>
    <mergeCell ref="F8857:G8857"/>
    <mergeCell ref="J8857:J8858"/>
    <mergeCell ref="A8860:E8860"/>
    <mergeCell ref="F8860:I8860"/>
    <mergeCell ref="A8861:E8861"/>
    <mergeCell ref="F8861:I8861"/>
    <mergeCell ref="A8862:E8862"/>
    <mergeCell ref="F8862:I8862"/>
    <mergeCell ref="H8743:I8743"/>
    <mergeCell ref="H8752:I8752"/>
    <mergeCell ref="E8754:F8754"/>
    <mergeCell ref="H8763:I8763"/>
    <mergeCell ref="H8772:I8772"/>
    <mergeCell ref="E8777:F8777"/>
    <mergeCell ref="E8778:F8778"/>
    <mergeCell ref="E8779:F8779"/>
    <mergeCell ref="H8783:I8783"/>
    <mergeCell ref="H8795:I8795"/>
    <mergeCell ref="E8801:F8801"/>
    <mergeCell ref="H8803:I8803"/>
    <mergeCell ref="H8813:I8813"/>
    <mergeCell ref="E8821:F8821"/>
    <mergeCell ref="E8822:F8822"/>
    <mergeCell ref="H8824:I8824"/>
    <mergeCell ref="H8832:I8832"/>
    <mergeCell ref="A8690:E8690"/>
    <mergeCell ref="F8690:I8690"/>
    <mergeCell ref="G8692:I8692"/>
    <mergeCell ref="A8693:E8693"/>
    <mergeCell ref="F8693:I8693"/>
    <mergeCell ref="H8695:I8695"/>
    <mergeCell ref="A8699:E8699"/>
    <mergeCell ref="F8699:I8699"/>
    <mergeCell ref="A8700:E8700"/>
    <mergeCell ref="F8700:I8700"/>
    <mergeCell ref="A8701:E8701"/>
    <mergeCell ref="F8701:I8701"/>
    <mergeCell ref="G8703:I8703"/>
    <mergeCell ref="G8704:I8704"/>
    <mergeCell ref="G8705:I8705"/>
    <mergeCell ref="G8706:I8706"/>
    <mergeCell ref="A8707:E8707"/>
    <mergeCell ref="F8707:I8707"/>
    <mergeCell ref="G8665:I8665"/>
    <mergeCell ref="H8668:I8668"/>
    <mergeCell ref="E8670:F8670"/>
    <mergeCell ref="E8671:F8671"/>
    <mergeCell ref="A8672:E8672"/>
    <mergeCell ref="F8672:I8672"/>
    <mergeCell ref="A8673:E8673"/>
    <mergeCell ref="F8673:I8673"/>
    <mergeCell ref="A8674:E8674"/>
    <mergeCell ref="F8674:I8674"/>
    <mergeCell ref="G8676:I8676"/>
    <mergeCell ref="G8679:I8679"/>
    <mergeCell ref="G8680:I8680"/>
    <mergeCell ref="A8688:E8688"/>
    <mergeCell ref="F8688:I8688"/>
    <mergeCell ref="A8689:E8689"/>
    <mergeCell ref="F8689:I8689"/>
    <mergeCell ref="E8633:F8633"/>
    <mergeCell ref="H8635:I8635"/>
    <mergeCell ref="E8637:F8637"/>
    <mergeCell ref="E8638:F8638"/>
    <mergeCell ref="A8639:E8639"/>
    <mergeCell ref="F8639:I8639"/>
    <mergeCell ref="A8640:E8640"/>
    <mergeCell ref="F8640:I8640"/>
    <mergeCell ref="A8641:E8641"/>
    <mergeCell ref="F8641:I8641"/>
    <mergeCell ref="G8643:I8643"/>
    <mergeCell ref="G8644:I8644"/>
    <mergeCell ref="G8647:I8647"/>
    <mergeCell ref="G8649:I8649"/>
    <mergeCell ref="A8650:E8650"/>
    <mergeCell ref="F8650:I8650"/>
    <mergeCell ref="H8652:I8652"/>
    <mergeCell ref="H8599:I8599"/>
    <mergeCell ref="E8601:F8601"/>
    <mergeCell ref="E8602:F8602"/>
    <mergeCell ref="F8603:I8603"/>
    <mergeCell ref="A8606:E8606"/>
    <mergeCell ref="F8606:I8606"/>
    <mergeCell ref="A8607:E8607"/>
    <mergeCell ref="F8607:I8607"/>
    <mergeCell ref="A8608:E8608"/>
    <mergeCell ref="F8608:I8608"/>
    <mergeCell ref="A8609:E8609"/>
    <mergeCell ref="F8609:I8609"/>
    <mergeCell ref="G8611:I8611"/>
    <mergeCell ref="G8612:I8612"/>
    <mergeCell ref="G8613:I8613"/>
    <mergeCell ref="G8614:I8614"/>
    <mergeCell ref="A8615:E8615"/>
    <mergeCell ref="F8615:I8615"/>
    <mergeCell ref="F8570:I8570"/>
    <mergeCell ref="A8571:E8571"/>
    <mergeCell ref="F8571:I8571"/>
    <mergeCell ref="A8573:E8573"/>
    <mergeCell ref="F8573:I8573"/>
    <mergeCell ref="G8575:I8575"/>
    <mergeCell ref="G8576:I8576"/>
    <mergeCell ref="G8577:I8577"/>
    <mergeCell ref="G8578:I8578"/>
    <mergeCell ref="G8581:I8581"/>
    <mergeCell ref="G8583:I8583"/>
    <mergeCell ref="A8584:E8584"/>
    <mergeCell ref="F8584:I8584"/>
    <mergeCell ref="H8586:I8586"/>
    <mergeCell ref="E8589:F8589"/>
    <mergeCell ref="E8590:F8590"/>
    <mergeCell ref="E8591:F8591"/>
    <mergeCell ref="A8537:E8537"/>
    <mergeCell ref="F8537:I8537"/>
    <mergeCell ref="G8539:I8539"/>
    <mergeCell ref="G8540:I8540"/>
    <mergeCell ref="G8541:I8541"/>
    <mergeCell ref="G8542:I8542"/>
    <mergeCell ref="A8543:E8543"/>
    <mergeCell ref="F8543:I8543"/>
    <mergeCell ref="G8545:I8545"/>
    <mergeCell ref="G8546:I8546"/>
    <mergeCell ref="G8547:I8547"/>
    <mergeCell ref="A8548:E8548"/>
    <mergeCell ref="F8548:I8548"/>
    <mergeCell ref="H8550:I8550"/>
    <mergeCell ref="E8552:F8552"/>
    <mergeCell ref="E8553:F8553"/>
    <mergeCell ref="E8556:F8556"/>
    <mergeCell ref="G8509:I8509"/>
    <mergeCell ref="G8510:I8510"/>
    <mergeCell ref="G8511:I8511"/>
    <mergeCell ref="H8514:I8514"/>
    <mergeCell ref="E8516:F8516"/>
    <mergeCell ref="E8517:F8517"/>
    <mergeCell ref="E8518:F8518"/>
    <mergeCell ref="E8519:F8519"/>
    <mergeCell ref="E8520:F8520"/>
    <mergeCell ref="E8523:F8523"/>
    <mergeCell ref="E8524:F8524"/>
    <mergeCell ref="E8525:F8525"/>
    <mergeCell ref="H8527:I8527"/>
    <mergeCell ref="E8529:F8529"/>
    <mergeCell ref="E8530:F8530"/>
    <mergeCell ref="F8531:I8531"/>
    <mergeCell ref="A8533:E8533"/>
    <mergeCell ref="F8533:I8533"/>
    <mergeCell ref="F8495:I8495"/>
    <mergeCell ref="A8497:E8497"/>
    <mergeCell ref="F8497:I8497"/>
    <mergeCell ref="A8498:E8498"/>
    <mergeCell ref="F8498:I8498"/>
    <mergeCell ref="A8499:E8499"/>
    <mergeCell ref="F8499:I8499"/>
    <mergeCell ref="A8500:E8500"/>
    <mergeCell ref="F8500:I8500"/>
    <mergeCell ref="A8501:E8501"/>
    <mergeCell ref="F8501:I8501"/>
    <mergeCell ref="G8503:I8503"/>
    <mergeCell ref="G8504:I8504"/>
    <mergeCell ref="G8505:I8505"/>
    <mergeCell ref="G8506:I8506"/>
    <mergeCell ref="A8507:E8507"/>
    <mergeCell ref="F8507:I8507"/>
    <mergeCell ref="H8427:I8427"/>
    <mergeCell ref="H8434:I8434"/>
    <mergeCell ref="H8441:I8441"/>
    <mergeCell ref="E8447:F8447"/>
    <mergeCell ref="H8449:I8449"/>
    <mergeCell ref="E8452:F8452"/>
    <mergeCell ref="E8453:F8453"/>
    <mergeCell ref="H8455:I8455"/>
    <mergeCell ref="E8457:F8457"/>
    <mergeCell ref="E8458:F8458"/>
    <mergeCell ref="E8459:F8459"/>
    <mergeCell ref="E8460:F8460"/>
    <mergeCell ref="E8461:F8461"/>
    <mergeCell ref="E8462:F8462"/>
    <mergeCell ref="E8463:F8463"/>
    <mergeCell ref="E8464:F8464"/>
    <mergeCell ref="E8465:F8465"/>
    <mergeCell ref="E8385:F8385"/>
    <mergeCell ref="E8386:F8386"/>
    <mergeCell ref="E8387:F8387"/>
    <mergeCell ref="H8391:I8391"/>
    <mergeCell ref="E8393:F8393"/>
    <mergeCell ref="H8397:I8397"/>
    <mergeCell ref="E8399:F8399"/>
    <mergeCell ref="E8400:F8400"/>
    <mergeCell ref="E8401:F8401"/>
    <mergeCell ref="H8403:I8403"/>
    <mergeCell ref="E8405:F8405"/>
    <mergeCell ref="E8406:F8406"/>
    <mergeCell ref="E8407:F8407"/>
    <mergeCell ref="H8409:I8409"/>
    <mergeCell ref="E8411:F8411"/>
    <mergeCell ref="H8415:I8415"/>
    <mergeCell ref="H8421:I8421"/>
    <mergeCell ref="E8343:F8343"/>
    <mergeCell ref="E8344:F8344"/>
    <mergeCell ref="H8346:I8346"/>
    <mergeCell ref="E8348:F8348"/>
    <mergeCell ref="E8349:F8349"/>
    <mergeCell ref="E8350:F8350"/>
    <mergeCell ref="E8351:F8351"/>
    <mergeCell ref="H8354:I8354"/>
    <mergeCell ref="E8356:F8356"/>
    <mergeCell ref="E8357:F8357"/>
    <mergeCell ref="E8367:F8367"/>
    <mergeCell ref="E8368:F8368"/>
    <mergeCell ref="H8370:I8370"/>
    <mergeCell ref="E8373:F8373"/>
    <mergeCell ref="E8374:F8374"/>
    <mergeCell ref="E8375:F8375"/>
    <mergeCell ref="E8379:F8379"/>
    <mergeCell ref="H8287:I8287"/>
    <mergeCell ref="E8289:F8289"/>
    <mergeCell ref="E8290:F8290"/>
    <mergeCell ref="E8291:F8291"/>
    <mergeCell ref="E8295:F8295"/>
    <mergeCell ref="E8296:F8296"/>
    <mergeCell ref="H8298:I8298"/>
    <mergeCell ref="E8300:F8300"/>
    <mergeCell ref="E8301:F8301"/>
    <mergeCell ref="E8302:F8302"/>
    <mergeCell ref="E8303:F8303"/>
    <mergeCell ref="E8304:F8304"/>
    <mergeCell ref="H8306:I8306"/>
    <mergeCell ref="E8308:F8308"/>
    <mergeCell ref="E8309:F8309"/>
    <mergeCell ref="E8319:F8319"/>
    <mergeCell ref="E8320:F8320"/>
    <mergeCell ref="E8225:F8225"/>
    <mergeCell ref="H8227:I8227"/>
    <mergeCell ref="E8229:F8229"/>
    <mergeCell ref="E8230:F8230"/>
    <mergeCell ref="E8231:F8231"/>
    <mergeCell ref="E8240:F8240"/>
    <mergeCell ref="E8241:F8241"/>
    <mergeCell ref="E8242:F8242"/>
    <mergeCell ref="H8244:I8244"/>
    <mergeCell ref="E8246:F8246"/>
    <mergeCell ref="E8247:F8247"/>
    <mergeCell ref="E8248:F8248"/>
    <mergeCell ref="E8249:F8249"/>
    <mergeCell ref="E8259:F8259"/>
    <mergeCell ref="E8260:F8260"/>
    <mergeCell ref="E8261:F8261"/>
    <mergeCell ref="E8265:F8265"/>
    <mergeCell ref="E8181:F8181"/>
    <mergeCell ref="E8182:F8182"/>
    <mergeCell ref="H8184:I8184"/>
    <mergeCell ref="E8187:F8187"/>
    <mergeCell ref="E8188:F8188"/>
    <mergeCell ref="E8189:F8189"/>
    <mergeCell ref="H8192:I8192"/>
    <mergeCell ref="E8194:F8194"/>
    <mergeCell ref="E8195:F8195"/>
    <mergeCell ref="E8205:F8205"/>
    <mergeCell ref="E8206:F8206"/>
    <mergeCell ref="H8208:I8208"/>
    <mergeCell ref="E8211:F8211"/>
    <mergeCell ref="E8212:F8212"/>
    <mergeCell ref="E8213:F8213"/>
    <mergeCell ref="H8217:I8217"/>
    <mergeCell ref="E8219:F8219"/>
    <mergeCell ref="E8140:F8140"/>
    <mergeCell ref="E8141:F8141"/>
    <mergeCell ref="E8145:F8145"/>
    <mergeCell ref="E8146:F8146"/>
    <mergeCell ref="E8147:F8147"/>
    <mergeCell ref="H8150:I8150"/>
    <mergeCell ref="E8152:F8152"/>
    <mergeCell ref="E8153:F8153"/>
    <mergeCell ref="H8156:I8156"/>
    <mergeCell ref="E8158:F8158"/>
    <mergeCell ref="E8159:F8159"/>
    <mergeCell ref="E8163:F8163"/>
    <mergeCell ref="E8164:F8164"/>
    <mergeCell ref="E8165:F8165"/>
    <mergeCell ref="H8167:I8167"/>
    <mergeCell ref="E8169:F8169"/>
    <mergeCell ref="E8170:F8170"/>
    <mergeCell ref="E8115:F8115"/>
    <mergeCell ref="E8116:F8116"/>
    <mergeCell ref="E8117:F8117"/>
    <mergeCell ref="E8118:F8118"/>
    <mergeCell ref="E8119:F8119"/>
    <mergeCell ref="E8120:F8120"/>
    <mergeCell ref="E8121:F8121"/>
    <mergeCell ref="E8122:F8122"/>
    <mergeCell ref="E8123:F8123"/>
    <mergeCell ref="E8132:F8132"/>
    <mergeCell ref="E8133:F8133"/>
    <mergeCell ref="E8134:F8134"/>
    <mergeCell ref="E8135:F8135"/>
    <mergeCell ref="E8136:F8136"/>
    <mergeCell ref="E8137:F8137"/>
    <mergeCell ref="E8138:F8138"/>
    <mergeCell ref="E8139:F8139"/>
    <mergeCell ref="H8072:I8072"/>
    <mergeCell ref="E8074:F8074"/>
    <mergeCell ref="E8075:F8075"/>
    <mergeCell ref="H8078:I8078"/>
    <mergeCell ref="E8080:F8080"/>
    <mergeCell ref="E8081:F8081"/>
    <mergeCell ref="H8084:I8084"/>
    <mergeCell ref="E8086:F8086"/>
    <mergeCell ref="E8087:F8087"/>
    <mergeCell ref="E8091:F8091"/>
    <mergeCell ref="E8092:F8092"/>
    <mergeCell ref="E8093:F8093"/>
    <mergeCell ref="H8097:I8097"/>
    <mergeCell ref="E8099:F8099"/>
    <mergeCell ref="E8100:F8100"/>
    <mergeCell ref="E8101:F8101"/>
    <mergeCell ref="E8102:F8102"/>
    <mergeCell ref="H8042:I8042"/>
    <mergeCell ref="E8044:F8044"/>
    <mergeCell ref="E8045:F8045"/>
    <mergeCell ref="E8046:F8046"/>
    <mergeCell ref="H8048:I8048"/>
    <mergeCell ref="E8050:F8050"/>
    <mergeCell ref="E8051:F8051"/>
    <mergeCell ref="H8054:I8054"/>
    <mergeCell ref="E8056:F8056"/>
    <mergeCell ref="E8057:F8057"/>
    <mergeCell ref="H8060:I8060"/>
    <mergeCell ref="E8062:F8062"/>
    <mergeCell ref="E8063:F8063"/>
    <mergeCell ref="E8064:F8064"/>
    <mergeCell ref="H8066:I8066"/>
    <mergeCell ref="E8068:F8068"/>
    <mergeCell ref="E8069:F8069"/>
    <mergeCell ref="E8009:F8009"/>
    <mergeCell ref="H8012:I8012"/>
    <mergeCell ref="E8014:F8014"/>
    <mergeCell ref="E8015:F8015"/>
    <mergeCell ref="H8018:I8018"/>
    <mergeCell ref="E8020:F8020"/>
    <mergeCell ref="E8021:F8021"/>
    <mergeCell ref="H8024:I8024"/>
    <mergeCell ref="E8026:F8026"/>
    <mergeCell ref="E8027:F8027"/>
    <mergeCell ref="E8028:F8028"/>
    <mergeCell ref="H8030:I8030"/>
    <mergeCell ref="E8032:F8032"/>
    <mergeCell ref="E8033:F8033"/>
    <mergeCell ref="H8036:I8036"/>
    <mergeCell ref="E8038:F8038"/>
    <mergeCell ref="E8039:F8039"/>
    <mergeCell ref="E7949:F7949"/>
    <mergeCell ref="E7950:F7950"/>
    <mergeCell ref="H7952:I7952"/>
    <mergeCell ref="E7954:F7954"/>
    <mergeCell ref="E7955:F7955"/>
    <mergeCell ref="E7956:F7956"/>
    <mergeCell ref="H7958:I7958"/>
    <mergeCell ref="E7960:F7960"/>
    <mergeCell ref="E7961:F7961"/>
    <mergeCell ref="E7962:F7962"/>
    <mergeCell ref="H7964:I7964"/>
    <mergeCell ref="E7966:F7966"/>
    <mergeCell ref="E7967:F7967"/>
    <mergeCell ref="H7970:I7970"/>
    <mergeCell ref="E7972:F7972"/>
    <mergeCell ref="E7973:F7973"/>
    <mergeCell ref="E7974:F7974"/>
    <mergeCell ref="H7874:I7874"/>
    <mergeCell ref="H7886:I7886"/>
    <mergeCell ref="E7888:F7888"/>
    <mergeCell ref="E7889:F7889"/>
    <mergeCell ref="H7892:I7892"/>
    <mergeCell ref="E7894:F7894"/>
    <mergeCell ref="E7895:F7895"/>
    <mergeCell ref="E7896:F7896"/>
    <mergeCell ref="H7898:I7898"/>
    <mergeCell ref="E7901:F7901"/>
    <mergeCell ref="E7902:F7902"/>
    <mergeCell ref="H7904:I7904"/>
    <mergeCell ref="E7908:F7908"/>
    <mergeCell ref="H7910:I7910"/>
    <mergeCell ref="H7916:I7916"/>
    <mergeCell ref="E7918:F7918"/>
    <mergeCell ref="H7922:I7922"/>
    <mergeCell ref="E7846:F7846"/>
    <mergeCell ref="E7847:F7847"/>
    <mergeCell ref="E7848:F7848"/>
    <mergeCell ref="H7850:I7850"/>
    <mergeCell ref="E7852:F7852"/>
    <mergeCell ref="E7853:F7853"/>
    <mergeCell ref="E7854:F7854"/>
    <mergeCell ref="H7856:I7856"/>
    <mergeCell ref="E7858:F7858"/>
    <mergeCell ref="E7859:F7859"/>
    <mergeCell ref="E7860:F7860"/>
    <mergeCell ref="H7862:I7862"/>
    <mergeCell ref="E7864:F7864"/>
    <mergeCell ref="E7865:F7865"/>
    <mergeCell ref="H7868:I7868"/>
    <mergeCell ref="E7871:F7871"/>
    <mergeCell ref="E7872:F7872"/>
    <mergeCell ref="E7819:F7819"/>
    <mergeCell ref="E7820:F7820"/>
    <mergeCell ref="E7821:F7821"/>
    <mergeCell ref="E7826:F7826"/>
    <mergeCell ref="E7827:F7827"/>
    <mergeCell ref="E7828:F7828"/>
    <mergeCell ref="H7830:I7830"/>
    <mergeCell ref="E7832:F7832"/>
    <mergeCell ref="E7833:F7833"/>
    <mergeCell ref="E7834:F7834"/>
    <mergeCell ref="E7835:F7835"/>
    <mergeCell ref="E7836:F7836"/>
    <mergeCell ref="E7837:F7837"/>
    <mergeCell ref="E7838:F7838"/>
    <mergeCell ref="H7840:I7840"/>
    <mergeCell ref="E7842:F7842"/>
    <mergeCell ref="E7843:F7843"/>
    <mergeCell ref="H7752:I7752"/>
    <mergeCell ref="E7754:F7754"/>
    <mergeCell ref="E7758:F7758"/>
    <mergeCell ref="H7760:I7760"/>
    <mergeCell ref="E7764:F7764"/>
    <mergeCell ref="H7766:I7766"/>
    <mergeCell ref="E7776:F7776"/>
    <mergeCell ref="E7777:F7777"/>
    <mergeCell ref="E7778:F7778"/>
    <mergeCell ref="H7780:I7780"/>
    <mergeCell ref="E7788:F7788"/>
    <mergeCell ref="E7789:F7789"/>
    <mergeCell ref="E7790:F7790"/>
    <mergeCell ref="H7794:I7794"/>
    <mergeCell ref="E7797:F7797"/>
    <mergeCell ref="E7798:F7798"/>
    <mergeCell ref="E7799:F7799"/>
    <mergeCell ref="E7693:F7693"/>
    <mergeCell ref="E7694:F7694"/>
    <mergeCell ref="E7695:F7695"/>
    <mergeCell ref="H7697:I7697"/>
    <mergeCell ref="E7699:F7699"/>
    <mergeCell ref="E7700:F7700"/>
    <mergeCell ref="E7701:F7701"/>
    <mergeCell ref="E7702:F7702"/>
    <mergeCell ref="E7703:F7703"/>
    <mergeCell ref="E7704:F7704"/>
    <mergeCell ref="E7705:F7705"/>
    <mergeCell ref="H7707:I7707"/>
    <mergeCell ref="E7709:F7709"/>
    <mergeCell ref="E7710:F7710"/>
    <mergeCell ref="E7711:F7711"/>
    <mergeCell ref="H7715:I7715"/>
    <mergeCell ref="E7722:F7722"/>
    <mergeCell ref="E7654:F7654"/>
    <mergeCell ref="E7655:F7655"/>
    <mergeCell ref="E7656:F7656"/>
    <mergeCell ref="E7657:F7657"/>
    <mergeCell ref="H7661:I7661"/>
    <mergeCell ref="E7664:F7664"/>
    <mergeCell ref="E7665:F7665"/>
    <mergeCell ref="E7666:F7666"/>
    <mergeCell ref="H7670:I7670"/>
    <mergeCell ref="E7673:F7673"/>
    <mergeCell ref="E7674:F7674"/>
    <mergeCell ref="E7675:F7675"/>
    <mergeCell ref="H7679:I7679"/>
    <mergeCell ref="E7686:F7686"/>
    <mergeCell ref="H7688:I7688"/>
    <mergeCell ref="E7691:F7691"/>
    <mergeCell ref="E7692:F7692"/>
    <mergeCell ref="E7522:F7522"/>
    <mergeCell ref="E7523:F7523"/>
    <mergeCell ref="E7524:F7524"/>
    <mergeCell ref="E7528:F7528"/>
    <mergeCell ref="E7529:F7529"/>
    <mergeCell ref="E7530:F7530"/>
    <mergeCell ref="H7533:I7533"/>
    <mergeCell ref="E7537:F7537"/>
    <mergeCell ref="E7538:F7538"/>
    <mergeCell ref="E7539:F7539"/>
    <mergeCell ref="H7548:I7548"/>
    <mergeCell ref="E7550:F7550"/>
    <mergeCell ref="E7555:F7555"/>
    <mergeCell ref="E7556:F7556"/>
    <mergeCell ref="E7557:F7557"/>
    <mergeCell ref="E7569:F7569"/>
    <mergeCell ref="H7571:I7571"/>
    <mergeCell ref="E7457:F7457"/>
    <mergeCell ref="E7458:F7458"/>
    <mergeCell ref="E7459:F7459"/>
    <mergeCell ref="E7460:F7460"/>
    <mergeCell ref="E7461:F7461"/>
    <mergeCell ref="H7463:I7463"/>
    <mergeCell ref="E7465:F7465"/>
    <mergeCell ref="E7466:F7466"/>
    <mergeCell ref="E7467:F7467"/>
    <mergeCell ref="E7468:F7468"/>
    <mergeCell ref="E7469:F7469"/>
    <mergeCell ref="H7471:I7471"/>
    <mergeCell ref="E7473:F7473"/>
    <mergeCell ref="E7474:F7474"/>
    <mergeCell ref="E7475:F7475"/>
    <mergeCell ref="E7476:F7476"/>
    <mergeCell ref="H7479:I7479"/>
    <mergeCell ref="E7335:F7335"/>
    <mergeCell ref="E7336:F7336"/>
    <mergeCell ref="E7337:F7337"/>
    <mergeCell ref="H7347:I7347"/>
    <mergeCell ref="E7349:F7349"/>
    <mergeCell ref="E7350:F7350"/>
    <mergeCell ref="E7358:F7358"/>
    <mergeCell ref="H7360:I7360"/>
    <mergeCell ref="E7365:F7365"/>
    <mergeCell ref="E7366:F7366"/>
    <mergeCell ref="E7367:F7367"/>
    <mergeCell ref="H7373:I7373"/>
    <mergeCell ref="E7375:F7375"/>
    <mergeCell ref="E7376:F7376"/>
    <mergeCell ref="E7380:F7380"/>
    <mergeCell ref="E7381:F7381"/>
    <mergeCell ref="E7382:F7382"/>
    <mergeCell ref="E7205:F7205"/>
    <mergeCell ref="E7206:F7206"/>
    <mergeCell ref="E7212:F7212"/>
    <mergeCell ref="E7213:F7213"/>
    <mergeCell ref="E7214:F7214"/>
    <mergeCell ref="H7216:I7216"/>
    <mergeCell ref="E7218:F7218"/>
    <mergeCell ref="E7219:F7219"/>
    <mergeCell ref="E7220:F7220"/>
    <mergeCell ref="E7221:F7221"/>
    <mergeCell ref="E7222:F7222"/>
    <mergeCell ref="H7224:I7224"/>
    <mergeCell ref="E7226:F7226"/>
    <mergeCell ref="E7227:F7227"/>
    <mergeCell ref="E7228:F7228"/>
    <mergeCell ref="H7232:I7232"/>
    <mergeCell ref="E7244:F7244"/>
    <mergeCell ref="F7175:I7175"/>
    <mergeCell ref="G7178:I7178"/>
    <mergeCell ref="A7183:E7183"/>
    <mergeCell ref="F7183:I7183"/>
    <mergeCell ref="H7185:I7185"/>
    <mergeCell ref="E7187:F7187"/>
    <mergeCell ref="E7188:F7188"/>
    <mergeCell ref="E7189:F7189"/>
    <mergeCell ref="E7190:F7190"/>
    <mergeCell ref="E7195:F7195"/>
    <mergeCell ref="E7196:F7196"/>
    <mergeCell ref="E7197:F7197"/>
    <mergeCell ref="E7198:F7198"/>
    <mergeCell ref="E7199:F7199"/>
    <mergeCell ref="H7201:I7201"/>
    <mergeCell ref="E7203:F7203"/>
    <mergeCell ref="E7204:F7204"/>
    <mergeCell ref="E7148:F7148"/>
    <mergeCell ref="E7149:F7149"/>
    <mergeCell ref="H7157:I7157"/>
    <mergeCell ref="E7159:F7159"/>
    <mergeCell ref="E7160:F7160"/>
    <mergeCell ref="A7161:E7161"/>
    <mergeCell ref="F7161:I7161"/>
    <mergeCell ref="A7162:E7162"/>
    <mergeCell ref="F7162:I7162"/>
    <mergeCell ref="A7163:E7163"/>
    <mergeCell ref="F7163:I7163"/>
    <mergeCell ref="G7165:I7165"/>
    <mergeCell ref="G7166:I7166"/>
    <mergeCell ref="G7167:I7167"/>
    <mergeCell ref="A7168:E7168"/>
    <mergeCell ref="F7168:I7168"/>
    <mergeCell ref="H7170:I7170"/>
    <mergeCell ref="E7110:F7110"/>
    <mergeCell ref="E7111:F7111"/>
    <mergeCell ref="E7112:F7112"/>
    <mergeCell ref="H7116:I7116"/>
    <mergeCell ref="E7118:F7118"/>
    <mergeCell ref="E7119:F7119"/>
    <mergeCell ref="E7120:F7120"/>
    <mergeCell ref="H7125:I7125"/>
    <mergeCell ref="E7128:F7128"/>
    <mergeCell ref="E7129:F7129"/>
    <mergeCell ref="E7130:F7130"/>
    <mergeCell ref="H7134:I7134"/>
    <mergeCell ref="E7139:F7139"/>
    <mergeCell ref="E7140:F7140"/>
    <mergeCell ref="E7141:F7141"/>
    <mergeCell ref="H7143:I7143"/>
    <mergeCell ref="E7147:F7147"/>
    <mergeCell ref="H7056:I7056"/>
    <mergeCell ref="E7058:F7058"/>
    <mergeCell ref="E7059:F7059"/>
    <mergeCell ref="E7060:F7060"/>
    <mergeCell ref="H7065:I7065"/>
    <mergeCell ref="E7067:F7067"/>
    <mergeCell ref="E7068:F7068"/>
    <mergeCell ref="E7069:F7069"/>
    <mergeCell ref="H7074:I7074"/>
    <mergeCell ref="E7078:F7078"/>
    <mergeCell ref="E7079:F7079"/>
    <mergeCell ref="E7080:F7080"/>
    <mergeCell ref="H7082:I7082"/>
    <mergeCell ref="E7087:F7087"/>
    <mergeCell ref="E7088:F7088"/>
    <mergeCell ref="H7090:I7090"/>
    <mergeCell ref="H7108:I7108"/>
    <mergeCell ref="E7007:F7007"/>
    <mergeCell ref="E7008:F7008"/>
    <mergeCell ref="E7009:F7009"/>
    <mergeCell ref="E7010:F7010"/>
    <mergeCell ref="E7011:F7011"/>
    <mergeCell ref="E7012:F7012"/>
    <mergeCell ref="H7015:I7015"/>
    <mergeCell ref="E7017:F7017"/>
    <mergeCell ref="E7018:F7018"/>
    <mergeCell ref="E7019:F7019"/>
    <mergeCell ref="E7020:F7020"/>
    <mergeCell ref="E7021:F7021"/>
    <mergeCell ref="H7023:I7023"/>
    <mergeCell ref="E7025:F7025"/>
    <mergeCell ref="E7026:F7026"/>
    <mergeCell ref="E7029:F7029"/>
    <mergeCell ref="H7031:I7031"/>
    <mergeCell ref="E6977:F6977"/>
    <mergeCell ref="E6978:F6978"/>
    <mergeCell ref="E6979:F6979"/>
    <mergeCell ref="E6980:F6980"/>
    <mergeCell ref="E6981:F6981"/>
    <mergeCell ref="E6982:F6982"/>
    <mergeCell ref="E6983:F6983"/>
    <mergeCell ref="E6984:F6984"/>
    <mergeCell ref="E6985:F6985"/>
    <mergeCell ref="H6987:I6987"/>
    <mergeCell ref="E6989:F6989"/>
    <mergeCell ref="E6990:F6990"/>
    <mergeCell ref="E6991:F6991"/>
    <mergeCell ref="E6992:F6992"/>
    <mergeCell ref="E6993:F6993"/>
    <mergeCell ref="H6995:I6995"/>
    <mergeCell ref="E6997:F6997"/>
    <mergeCell ref="E6933:F6933"/>
    <mergeCell ref="E6934:F6934"/>
    <mergeCell ref="E6935:F6935"/>
    <mergeCell ref="E6936:F6936"/>
    <mergeCell ref="E6937:F6937"/>
    <mergeCell ref="H6939:I6939"/>
    <mergeCell ref="H6947:I6947"/>
    <mergeCell ref="E6950:F6950"/>
    <mergeCell ref="E6951:F6951"/>
    <mergeCell ref="E6952:F6952"/>
    <mergeCell ref="H6955:I6955"/>
    <mergeCell ref="E6957:F6957"/>
    <mergeCell ref="E6958:F6958"/>
    <mergeCell ref="E6959:F6959"/>
    <mergeCell ref="E6960:F6960"/>
    <mergeCell ref="E6961:F6961"/>
    <mergeCell ref="H6963:I6963"/>
    <mergeCell ref="E6889:F6889"/>
    <mergeCell ref="E6890:F6890"/>
    <mergeCell ref="E6891:F6891"/>
    <mergeCell ref="E6892:F6892"/>
    <mergeCell ref="E6893:F6893"/>
    <mergeCell ref="H6895:I6895"/>
    <mergeCell ref="E6897:F6897"/>
    <mergeCell ref="E6898:F6898"/>
    <mergeCell ref="E6899:F6899"/>
    <mergeCell ref="E6900:F6900"/>
    <mergeCell ref="E6901:F6901"/>
    <mergeCell ref="H6903:I6903"/>
    <mergeCell ref="H6911:I6911"/>
    <mergeCell ref="E6914:F6914"/>
    <mergeCell ref="E6915:F6915"/>
    <mergeCell ref="E6916:F6916"/>
    <mergeCell ref="H6919:I6919"/>
    <mergeCell ref="E6857:F6857"/>
    <mergeCell ref="E6858:F6858"/>
    <mergeCell ref="E6859:F6859"/>
    <mergeCell ref="E6860:F6860"/>
    <mergeCell ref="E6861:F6861"/>
    <mergeCell ref="H6863:I6863"/>
    <mergeCell ref="E6865:F6865"/>
    <mergeCell ref="E6866:F6866"/>
    <mergeCell ref="E6867:F6867"/>
    <mergeCell ref="H6875:I6875"/>
    <mergeCell ref="E6878:F6878"/>
    <mergeCell ref="E6879:F6879"/>
    <mergeCell ref="E6880:F6880"/>
    <mergeCell ref="E6883:F6883"/>
    <mergeCell ref="E6884:F6884"/>
    <mergeCell ref="E6885:F6885"/>
    <mergeCell ref="H6887:I6887"/>
    <mergeCell ref="G6806:I6806"/>
    <mergeCell ref="G6807:I6807"/>
    <mergeCell ref="G6808:I6808"/>
    <mergeCell ref="G6809:I6809"/>
    <mergeCell ref="G6810:I6810"/>
    <mergeCell ref="G6811:I6811"/>
    <mergeCell ref="A6812:E6812"/>
    <mergeCell ref="F6812:I6812"/>
    <mergeCell ref="G6814:I6814"/>
    <mergeCell ref="G6815:I6815"/>
    <mergeCell ref="G6816:I6816"/>
    <mergeCell ref="H6819:I6819"/>
    <mergeCell ref="E6821:F6821"/>
    <mergeCell ref="E6822:F6822"/>
    <mergeCell ref="E6823:F6823"/>
    <mergeCell ref="E6824:F6824"/>
    <mergeCell ref="E6825:F6825"/>
    <mergeCell ref="G6790:I6790"/>
    <mergeCell ref="A6791:E6791"/>
    <mergeCell ref="F6791:I6791"/>
    <mergeCell ref="G6793:I6793"/>
    <mergeCell ref="G6794:I6794"/>
    <mergeCell ref="G6795:I6795"/>
    <mergeCell ref="A6796:E6796"/>
    <mergeCell ref="F6796:I6796"/>
    <mergeCell ref="H6798:I6798"/>
    <mergeCell ref="E6800:F6800"/>
    <mergeCell ref="E6801:F6801"/>
    <mergeCell ref="A6802:E6802"/>
    <mergeCell ref="F6802:I6802"/>
    <mergeCell ref="A6803:E6803"/>
    <mergeCell ref="F6803:I6803"/>
    <mergeCell ref="A6804:E6804"/>
    <mergeCell ref="F6804:I6804"/>
    <mergeCell ref="G6772:I6772"/>
    <mergeCell ref="G6773:I6773"/>
    <mergeCell ref="G6774:I6774"/>
    <mergeCell ref="A6775:E6775"/>
    <mergeCell ref="F6775:I6775"/>
    <mergeCell ref="H6777:I6777"/>
    <mergeCell ref="A6781:E6781"/>
    <mergeCell ref="F6781:I6781"/>
    <mergeCell ref="A6782:E6782"/>
    <mergeCell ref="F6782:I6782"/>
    <mergeCell ref="A6783:E6783"/>
    <mergeCell ref="F6783:I6783"/>
    <mergeCell ref="G6785:I6785"/>
    <mergeCell ref="G6786:I6786"/>
    <mergeCell ref="G6787:I6787"/>
    <mergeCell ref="G6788:I6788"/>
    <mergeCell ref="G6789:I6789"/>
    <mergeCell ref="A6754:E6754"/>
    <mergeCell ref="F6754:I6754"/>
    <mergeCell ref="H6756:I6756"/>
    <mergeCell ref="E6758:F6758"/>
    <mergeCell ref="A6760:E6760"/>
    <mergeCell ref="F6760:I6760"/>
    <mergeCell ref="A6761:E6761"/>
    <mergeCell ref="F6761:I6761"/>
    <mergeCell ref="A6762:E6762"/>
    <mergeCell ref="F6762:I6762"/>
    <mergeCell ref="G6764:I6764"/>
    <mergeCell ref="G6765:I6765"/>
    <mergeCell ref="G6766:I6766"/>
    <mergeCell ref="G6767:I6767"/>
    <mergeCell ref="G6768:I6768"/>
    <mergeCell ref="G6769:I6769"/>
    <mergeCell ref="A6770:E6770"/>
    <mergeCell ref="F6770:I6770"/>
    <mergeCell ref="E6730:F6730"/>
    <mergeCell ref="E6731:F6731"/>
    <mergeCell ref="E6732:F6732"/>
    <mergeCell ref="H6736:I6736"/>
    <mergeCell ref="E6738:F6738"/>
    <mergeCell ref="A6740:E6740"/>
    <mergeCell ref="F6740:I6740"/>
    <mergeCell ref="A6741:E6741"/>
    <mergeCell ref="F6741:I6741"/>
    <mergeCell ref="A6742:E6742"/>
    <mergeCell ref="F6742:I6742"/>
    <mergeCell ref="G6744:I6744"/>
    <mergeCell ref="G6745:I6745"/>
    <mergeCell ref="G6746:I6746"/>
    <mergeCell ref="G6747:I6747"/>
    <mergeCell ref="G6748:I6748"/>
    <mergeCell ref="A6749:E6749"/>
    <mergeCell ref="F6749:I6749"/>
    <mergeCell ref="E6648:F6648"/>
    <mergeCell ref="E6649:F6649"/>
    <mergeCell ref="E6650:F6650"/>
    <mergeCell ref="E6651:F6651"/>
    <mergeCell ref="H6653:I6653"/>
    <mergeCell ref="E6655:F6655"/>
    <mergeCell ref="H6661:I6661"/>
    <mergeCell ref="E6663:F6663"/>
    <mergeCell ref="H6669:I6669"/>
    <mergeCell ref="E6671:F6671"/>
    <mergeCell ref="H6694:I6694"/>
    <mergeCell ref="E6696:F6696"/>
    <mergeCell ref="E6697:F6697"/>
    <mergeCell ref="E6698:F6698"/>
    <mergeCell ref="H6704:I6704"/>
    <mergeCell ref="E6706:F6706"/>
    <mergeCell ref="E6707:F6707"/>
    <mergeCell ref="E6544:F6544"/>
    <mergeCell ref="H6551:I6551"/>
    <mergeCell ref="E6553:F6553"/>
    <mergeCell ref="H6559:I6559"/>
    <mergeCell ref="E6561:F6561"/>
    <mergeCell ref="H6569:I6569"/>
    <mergeCell ref="E6571:F6571"/>
    <mergeCell ref="H6577:I6577"/>
    <mergeCell ref="H6594:I6594"/>
    <mergeCell ref="E6596:F6596"/>
    <mergeCell ref="H6611:I6611"/>
    <mergeCell ref="E6613:F6613"/>
    <mergeCell ref="E6614:F6614"/>
    <mergeCell ref="E6615:F6615"/>
    <mergeCell ref="H6620:I6620"/>
    <mergeCell ref="E6622:F6622"/>
    <mergeCell ref="E6623:F6623"/>
    <mergeCell ref="E6444:F6444"/>
    <mergeCell ref="E6445:F6445"/>
    <mergeCell ref="H6448:I6448"/>
    <mergeCell ref="H6456:I6456"/>
    <mergeCell ref="H6465:I6465"/>
    <mergeCell ref="E6467:F6467"/>
    <mergeCell ref="E6471:F6471"/>
    <mergeCell ref="E6472:F6472"/>
    <mergeCell ref="H6474:I6474"/>
    <mergeCell ref="E6507:F6507"/>
    <mergeCell ref="H6509:I6509"/>
    <mergeCell ref="E6515:F6515"/>
    <mergeCell ref="E6516:F6516"/>
    <mergeCell ref="H6518:I6518"/>
    <mergeCell ref="E6523:F6523"/>
    <mergeCell ref="E6524:F6524"/>
    <mergeCell ref="H6526:I6526"/>
    <mergeCell ref="E6383:F6383"/>
    <mergeCell ref="H6386:I6386"/>
    <mergeCell ref="E6388:F6388"/>
    <mergeCell ref="E6389:F6389"/>
    <mergeCell ref="E6393:F6393"/>
    <mergeCell ref="H6395:I6395"/>
    <mergeCell ref="E6399:F6399"/>
    <mergeCell ref="E6400:F6400"/>
    <mergeCell ref="E6401:F6401"/>
    <mergeCell ref="H6404:I6404"/>
    <mergeCell ref="H6422:I6422"/>
    <mergeCell ref="E6427:F6427"/>
    <mergeCell ref="E6428:F6428"/>
    <mergeCell ref="E6429:F6429"/>
    <mergeCell ref="H6431:I6431"/>
    <mergeCell ref="H6440:I6440"/>
    <mergeCell ref="E6443:F6443"/>
    <mergeCell ref="H6289:I6289"/>
    <mergeCell ref="E6291:F6291"/>
    <mergeCell ref="E6292:F6292"/>
    <mergeCell ref="E6293:F6293"/>
    <mergeCell ref="E6303:F6303"/>
    <mergeCell ref="E6304:F6304"/>
    <mergeCell ref="E6305:F6305"/>
    <mergeCell ref="H6307:I6307"/>
    <mergeCell ref="E6309:F6309"/>
    <mergeCell ref="E6310:F6310"/>
    <mergeCell ref="E6311:F6311"/>
    <mergeCell ref="E6315:F6315"/>
    <mergeCell ref="H6317:I6317"/>
    <mergeCell ref="E6321:F6321"/>
    <mergeCell ref="E6322:F6322"/>
    <mergeCell ref="E6323:F6323"/>
    <mergeCell ref="H6327:I6327"/>
    <mergeCell ref="E6221:F6221"/>
    <mergeCell ref="E6231:F6231"/>
    <mergeCell ref="E6232:F6232"/>
    <mergeCell ref="E6233:F6233"/>
    <mergeCell ref="H6235:I6235"/>
    <mergeCell ref="E6237:F6237"/>
    <mergeCell ref="E6238:F6238"/>
    <mergeCell ref="E6239:F6239"/>
    <mergeCell ref="E6249:F6249"/>
    <mergeCell ref="E6250:F6250"/>
    <mergeCell ref="E6251:F6251"/>
    <mergeCell ref="E6255:F6255"/>
    <mergeCell ref="E6256:F6256"/>
    <mergeCell ref="H6258:I6258"/>
    <mergeCell ref="E6261:F6261"/>
    <mergeCell ref="E6262:F6262"/>
    <mergeCell ref="E6263:F6263"/>
    <mergeCell ref="H6188:I6188"/>
    <mergeCell ref="E6190:F6190"/>
    <mergeCell ref="E6191:F6191"/>
    <mergeCell ref="E6195:F6195"/>
    <mergeCell ref="E6196:F6196"/>
    <mergeCell ref="H6198:I6198"/>
    <mergeCell ref="E6201:F6201"/>
    <mergeCell ref="E6202:F6202"/>
    <mergeCell ref="E6203:F6203"/>
    <mergeCell ref="H6207:I6207"/>
    <mergeCell ref="E6209:F6209"/>
    <mergeCell ref="E6213:F6213"/>
    <mergeCell ref="E6214:F6214"/>
    <mergeCell ref="E6215:F6215"/>
    <mergeCell ref="H6217:I6217"/>
    <mergeCell ref="E6219:F6219"/>
    <mergeCell ref="E6220:F6220"/>
    <mergeCell ref="E6140:F6140"/>
    <mergeCell ref="H6142:I6142"/>
    <mergeCell ref="E6145:F6145"/>
    <mergeCell ref="E6146:F6146"/>
    <mergeCell ref="E6147:F6147"/>
    <mergeCell ref="H6151:I6151"/>
    <mergeCell ref="E6155:F6155"/>
    <mergeCell ref="E6156:F6156"/>
    <mergeCell ref="E6157:F6157"/>
    <mergeCell ref="H6161:I6161"/>
    <mergeCell ref="E6165:F6165"/>
    <mergeCell ref="E6166:F6166"/>
    <mergeCell ref="E6167:F6167"/>
    <mergeCell ref="E6171:F6171"/>
    <mergeCell ref="E6172:F6172"/>
    <mergeCell ref="E6173:F6173"/>
    <mergeCell ref="H6177:I6177"/>
    <mergeCell ref="E6058:F6058"/>
    <mergeCell ref="H6064:I6064"/>
    <mergeCell ref="E6067:F6067"/>
    <mergeCell ref="E6068:F6068"/>
    <mergeCell ref="E6069:F6069"/>
    <mergeCell ref="H6072:I6072"/>
    <mergeCell ref="E6075:F6075"/>
    <mergeCell ref="E6076:F6076"/>
    <mergeCell ref="H6078:I6078"/>
    <mergeCell ref="E6081:F6081"/>
    <mergeCell ref="E6082:F6082"/>
    <mergeCell ref="E6083:F6083"/>
    <mergeCell ref="H6086:I6086"/>
    <mergeCell ref="H6092:I6092"/>
    <mergeCell ref="E6095:F6095"/>
    <mergeCell ref="E6096:F6096"/>
    <mergeCell ref="H6098:I6098"/>
    <mergeCell ref="H5953:I5953"/>
    <mergeCell ref="E5959:F5959"/>
    <mergeCell ref="E5960:F5960"/>
    <mergeCell ref="A5961:J5961"/>
    <mergeCell ref="E5967:F5967"/>
    <mergeCell ref="E5968:F5968"/>
    <mergeCell ref="E5969:F5969"/>
    <mergeCell ref="H5975:I5975"/>
    <mergeCell ref="E5977:F5977"/>
    <mergeCell ref="E5978:F5978"/>
    <mergeCell ref="H5983:I5983"/>
    <mergeCell ref="E5985:F5985"/>
    <mergeCell ref="E5986:F5986"/>
    <mergeCell ref="E5987:F5987"/>
    <mergeCell ref="H5992:I5992"/>
    <mergeCell ref="E5994:F5994"/>
    <mergeCell ref="E5995:F5995"/>
    <mergeCell ref="H5855:I5855"/>
    <mergeCell ref="H5872:I5872"/>
    <mergeCell ref="E5878:F5878"/>
    <mergeCell ref="H5880:I5880"/>
    <mergeCell ref="E5886:F5886"/>
    <mergeCell ref="H5888:I5888"/>
    <mergeCell ref="E5894:F5894"/>
    <mergeCell ref="E5895:F5895"/>
    <mergeCell ref="A5896:J5896"/>
    <mergeCell ref="E5902:F5902"/>
    <mergeCell ref="E5903:F5903"/>
    <mergeCell ref="E5904:F5904"/>
    <mergeCell ref="H5910:I5910"/>
    <mergeCell ref="E5912:F5912"/>
    <mergeCell ref="E5935:F5935"/>
    <mergeCell ref="H5937:I5937"/>
    <mergeCell ref="E5943:F5943"/>
    <mergeCell ref="H5802:I5802"/>
    <mergeCell ref="E5807:F5807"/>
    <mergeCell ref="E5808:F5808"/>
    <mergeCell ref="H5810:I5810"/>
    <mergeCell ref="H5818:I5818"/>
    <mergeCell ref="E5820:F5820"/>
    <mergeCell ref="E5821:F5821"/>
    <mergeCell ref="E5822:F5822"/>
    <mergeCell ref="H5828:I5828"/>
    <mergeCell ref="E5833:F5833"/>
    <mergeCell ref="E5834:F5834"/>
    <mergeCell ref="E5835:F5835"/>
    <mergeCell ref="H5837:I5837"/>
    <mergeCell ref="H5846:I5846"/>
    <mergeCell ref="E5848:F5848"/>
    <mergeCell ref="E5849:F5849"/>
    <mergeCell ref="E5850:F5850"/>
    <mergeCell ref="E5724:F5724"/>
    <mergeCell ref="E5738:F5738"/>
    <mergeCell ref="H5740:I5740"/>
    <mergeCell ref="E5746:F5746"/>
    <mergeCell ref="H5748:I5748"/>
    <mergeCell ref="E5754:F5754"/>
    <mergeCell ref="H5756:I5756"/>
    <mergeCell ref="E5762:F5762"/>
    <mergeCell ref="E5763:F5763"/>
    <mergeCell ref="E5764:F5764"/>
    <mergeCell ref="H5766:I5766"/>
    <mergeCell ref="E5770:F5770"/>
    <mergeCell ref="E5771:F5771"/>
    <mergeCell ref="E5772:F5772"/>
    <mergeCell ref="H5775:I5775"/>
    <mergeCell ref="E5778:F5778"/>
    <mergeCell ref="E5779:F5779"/>
    <mergeCell ref="E5647:F5647"/>
    <mergeCell ref="E5648:F5648"/>
    <mergeCell ref="H5652:I5652"/>
    <mergeCell ref="E5654:F5654"/>
    <mergeCell ref="E5655:F5655"/>
    <mergeCell ref="E5656:F5656"/>
    <mergeCell ref="H5660:I5660"/>
    <mergeCell ref="E5662:F5662"/>
    <mergeCell ref="E5663:F5663"/>
    <mergeCell ref="E5664:F5664"/>
    <mergeCell ref="H5668:I5668"/>
    <mergeCell ref="E5675:F5675"/>
    <mergeCell ref="E5676:F5676"/>
    <mergeCell ref="H5678:I5678"/>
    <mergeCell ref="H5687:I5687"/>
    <mergeCell ref="E5689:F5689"/>
    <mergeCell ref="E5690:F5690"/>
    <mergeCell ref="H5600:I5600"/>
    <mergeCell ref="E5602:F5602"/>
    <mergeCell ref="E5603:F5603"/>
    <mergeCell ref="E5604:F5604"/>
    <mergeCell ref="E5605:F5605"/>
    <mergeCell ref="E5606:F5606"/>
    <mergeCell ref="E5623:F5623"/>
    <mergeCell ref="H5625:I5625"/>
    <mergeCell ref="E5630:F5630"/>
    <mergeCell ref="E5631:F5631"/>
    <mergeCell ref="E5632:F5632"/>
    <mergeCell ref="H5634:I5634"/>
    <mergeCell ref="E5638:F5638"/>
    <mergeCell ref="E5639:F5639"/>
    <mergeCell ref="E5640:F5640"/>
    <mergeCell ref="H5643:I5643"/>
    <mergeCell ref="E5646:F5646"/>
    <mergeCell ref="H5530:I5530"/>
    <mergeCell ref="E5532:F5532"/>
    <mergeCell ref="H5556:I5556"/>
    <mergeCell ref="E5558:F5558"/>
    <mergeCell ref="H5564:I5564"/>
    <mergeCell ref="E5566:F5566"/>
    <mergeCell ref="E5567:F5567"/>
    <mergeCell ref="H5573:I5573"/>
    <mergeCell ref="E5579:F5579"/>
    <mergeCell ref="E5580:F5580"/>
    <mergeCell ref="H5582:I5582"/>
    <mergeCell ref="E5584:F5584"/>
    <mergeCell ref="E5585:F5585"/>
    <mergeCell ref="E5586:F5586"/>
    <mergeCell ref="E5587:F5587"/>
    <mergeCell ref="E5588:F5588"/>
    <mergeCell ref="E5589:F5589"/>
    <mergeCell ref="E5455:F5455"/>
    <mergeCell ref="H5459:I5459"/>
    <mergeCell ref="E5461:F5461"/>
    <mergeCell ref="E5462:F5462"/>
    <mergeCell ref="E5463:F5463"/>
    <mergeCell ref="H5467:I5467"/>
    <mergeCell ref="E5469:F5469"/>
    <mergeCell ref="E5470:F5470"/>
    <mergeCell ref="E5471:F5471"/>
    <mergeCell ref="H5478:I5478"/>
    <mergeCell ref="E5480:F5480"/>
    <mergeCell ref="H5487:I5487"/>
    <mergeCell ref="E5489:F5489"/>
    <mergeCell ref="H5496:I5496"/>
    <mergeCell ref="E5498:F5498"/>
    <mergeCell ref="H5521:I5521"/>
    <mergeCell ref="E5523:F5523"/>
    <mergeCell ref="H5406:I5406"/>
    <mergeCell ref="E5409:F5409"/>
    <mergeCell ref="E5410:F5410"/>
    <mergeCell ref="E5411:F5411"/>
    <mergeCell ref="H5415:I5415"/>
    <mergeCell ref="E5417:F5417"/>
    <mergeCell ref="E5418:F5418"/>
    <mergeCell ref="E5419:F5419"/>
    <mergeCell ref="H5424:I5424"/>
    <mergeCell ref="E5426:F5426"/>
    <mergeCell ref="E5427:F5427"/>
    <mergeCell ref="H5433:I5433"/>
    <mergeCell ref="E5437:F5437"/>
    <mergeCell ref="E5438:F5438"/>
    <mergeCell ref="E5439:F5439"/>
    <mergeCell ref="H5442:I5442"/>
    <mergeCell ref="E5445:F5445"/>
    <mergeCell ref="E5343:F5343"/>
    <mergeCell ref="H5345:I5345"/>
    <mergeCell ref="E5349:F5349"/>
    <mergeCell ref="E5350:F5350"/>
    <mergeCell ref="E5351:F5351"/>
    <mergeCell ref="H5354:I5354"/>
    <mergeCell ref="E5361:F5361"/>
    <mergeCell ref="H5363:I5363"/>
    <mergeCell ref="E5369:F5369"/>
    <mergeCell ref="E5370:F5370"/>
    <mergeCell ref="H5372:I5372"/>
    <mergeCell ref="E5377:F5377"/>
    <mergeCell ref="E5378:F5378"/>
    <mergeCell ref="E5379:F5379"/>
    <mergeCell ref="H5381:I5381"/>
    <mergeCell ref="E5385:F5385"/>
    <mergeCell ref="E5386:F5386"/>
    <mergeCell ref="H5259:I5259"/>
    <mergeCell ref="E5261:F5261"/>
    <mergeCell ref="E5262:F5262"/>
    <mergeCell ref="E5263:F5263"/>
    <mergeCell ref="H5268:I5268"/>
    <mergeCell ref="E5273:F5273"/>
    <mergeCell ref="E5274:F5274"/>
    <mergeCell ref="E5275:F5275"/>
    <mergeCell ref="H5277:I5277"/>
    <mergeCell ref="H5294:I5294"/>
    <mergeCell ref="E5297:F5297"/>
    <mergeCell ref="E5298:F5298"/>
    <mergeCell ref="E5299:F5299"/>
    <mergeCell ref="H5302:I5302"/>
    <mergeCell ref="E5309:F5309"/>
    <mergeCell ref="H5311:I5311"/>
    <mergeCell ref="E5317:F5317"/>
    <mergeCell ref="H5225:I5225"/>
    <mergeCell ref="E5227:F5227"/>
    <mergeCell ref="E5228:F5228"/>
    <mergeCell ref="E5229:F5229"/>
    <mergeCell ref="E5230:F5230"/>
    <mergeCell ref="E5231:F5231"/>
    <mergeCell ref="E5232:F5232"/>
    <mergeCell ref="H5234:I5234"/>
    <mergeCell ref="E5236:F5236"/>
    <mergeCell ref="E5237:F5237"/>
    <mergeCell ref="E5238:F5238"/>
    <mergeCell ref="E5239:F5239"/>
    <mergeCell ref="E5240:F5240"/>
    <mergeCell ref="E5241:F5241"/>
    <mergeCell ref="H5243:I5243"/>
    <mergeCell ref="E5249:F5249"/>
    <mergeCell ref="H5251:I5251"/>
    <mergeCell ref="E5191:F5191"/>
    <mergeCell ref="E5192:F5192"/>
    <mergeCell ref="E5193:F5193"/>
    <mergeCell ref="E5194:F5194"/>
    <mergeCell ref="E5195:F5195"/>
    <mergeCell ref="H5197:I5197"/>
    <mergeCell ref="E5199:F5199"/>
    <mergeCell ref="E5200:F5200"/>
    <mergeCell ref="E5201:F5201"/>
    <mergeCell ref="H5205:I5205"/>
    <mergeCell ref="E5207:F5207"/>
    <mergeCell ref="E5208:F5208"/>
    <mergeCell ref="E5209:F5209"/>
    <mergeCell ref="E5210:F5210"/>
    <mergeCell ref="E5211:F5211"/>
    <mergeCell ref="E5212:F5212"/>
    <mergeCell ref="E5213:F5213"/>
    <mergeCell ref="E5168:F5168"/>
    <mergeCell ref="E5169:F5169"/>
    <mergeCell ref="E5170:F5170"/>
    <mergeCell ref="H5172:I5172"/>
    <mergeCell ref="E5174:F5174"/>
    <mergeCell ref="E5175:F5175"/>
    <mergeCell ref="E5176:F5176"/>
    <mergeCell ref="E5177:F5177"/>
    <mergeCell ref="E5178:F5178"/>
    <mergeCell ref="E5179:F5179"/>
    <mergeCell ref="H5181:I5181"/>
    <mergeCell ref="E5183:F5183"/>
    <mergeCell ref="E5184:F5184"/>
    <mergeCell ref="E5185:F5185"/>
    <mergeCell ref="E5186:F5186"/>
    <mergeCell ref="E5187:F5187"/>
    <mergeCell ref="H5189:I5189"/>
    <mergeCell ref="H4963:I4963"/>
    <mergeCell ref="E4965:F4965"/>
    <mergeCell ref="E4966:F4966"/>
    <mergeCell ref="H4972:I4972"/>
    <mergeCell ref="E4974:F4974"/>
    <mergeCell ref="E4975:F4975"/>
    <mergeCell ref="H4980:I4980"/>
    <mergeCell ref="E4982:F4982"/>
    <mergeCell ref="E4983:F4983"/>
    <mergeCell ref="H4988:I4988"/>
    <mergeCell ref="E4991:F4991"/>
    <mergeCell ref="E4992:F4992"/>
    <mergeCell ref="E4993:F4993"/>
    <mergeCell ref="H4997:I4997"/>
    <mergeCell ref="E4999:F4999"/>
    <mergeCell ref="E5000:F5000"/>
    <mergeCell ref="E5001:F5001"/>
    <mergeCell ref="H4911:I4911"/>
    <mergeCell ref="E4913:F4913"/>
    <mergeCell ref="E4914:F4914"/>
    <mergeCell ref="E4915:F4915"/>
    <mergeCell ref="H4920:I4920"/>
    <mergeCell ref="E4922:F4922"/>
    <mergeCell ref="E4923:F4923"/>
    <mergeCell ref="E4924:F4924"/>
    <mergeCell ref="H4928:I4928"/>
    <mergeCell ref="E4931:F4931"/>
    <mergeCell ref="E4932:F4932"/>
    <mergeCell ref="E4933:F4933"/>
    <mergeCell ref="H4936:I4936"/>
    <mergeCell ref="E4940:F4940"/>
    <mergeCell ref="E4941:F4941"/>
    <mergeCell ref="E4942:F4942"/>
    <mergeCell ref="H4945:I4945"/>
    <mergeCell ref="E4846:F4846"/>
    <mergeCell ref="H4850:I4850"/>
    <mergeCell ref="E4853:F4853"/>
    <mergeCell ref="E4854:F4854"/>
    <mergeCell ref="E4855:F4855"/>
    <mergeCell ref="H4859:I4859"/>
    <mergeCell ref="E4862:F4862"/>
    <mergeCell ref="E4863:F4863"/>
    <mergeCell ref="E4864:F4864"/>
    <mergeCell ref="H4868:I4868"/>
    <mergeCell ref="E4870:F4870"/>
    <mergeCell ref="E4871:F4871"/>
    <mergeCell ref="E4872:F4872"/>
    <mergeCell ref="H4876:I4876"/>
    <mergeCell ref="E4878:F4878"/>
    <mergeCell ref="E4879:F4879"/>
    <mergeCell ref="E4880:F4880"/>
    <mergeCell ref="H4648:I4648"/>
    <mergeCell ref="E4650:F4650"/>
    <mergeCell ref="H4657:I4657"/>
    <mergeCell ref="E4659:F4659"/>
    <mergeCell ref="H4665:I4665"/>
    <mergeCell ref="E4667:F4667"/>
    <mergeCell ref="E4668:F4668"/>
    <mergeCell ref="H4676:I4676"/>
    <mergeCell ref="E4680:F4680"/>
    <mergeCell ref="E4681:F4681"/>
    <mergeCell ref="E4682:F4682"/>
    <mergeCell ref="H4685:I4685"/>
    <mergeCell ref="H4694:I4694"/>
    <mergeCell ref="E4696:F4696"/>
    <mergeCell ref="H4711:I4711"/>
    <mergeCell ref="E4713:F4713"/>
    <mergeCell ref="H4719:I4719"/>
    <mergeCell ref="E4566:F4566"/>
    <mergeCell ref="E4573:F4573"/>
    <mergeCell ref="E4574:F4574"/>
    <mergeCell ref="E4575:F4575"/>
    <mergeCell ref="E4583:F4583"/>
    <mergeCell ref="E4584:F4584"/>
    <mergeCell ref="E4585:F4585"/>
    <mergeCell ref="H4587:I4587"/>
    <mergeCell ref="H4595:I4595"/>
    <mergeCell ref="E4599:F4599"/>
    <mergeCell ref="E4600:F4600"/>
    <mergeCell ref="E4601:F4601"/>
    <mergeCell ref="H4604:I4604"/>
    <mergeCell ref="E4610:F4610"/>
    <mergeCell ref="E4611:F4611"/>
    <mergeCell ref="H4613:I4613"/>
    <mergeCell ref="E4620:F4620"/>
    <mergeCell ref="E4526:F4526"/>
    <mergeCell ref="A4527:J4527"/>
    <mergeCell ref="E4528:F4528"/>
    <mergeCell ref="E4535:F4535"/>
    <mergeCell ref="E4536:F4536"/>
    <mergeCell ref="E4537:F4537"/>
    <mergeCell ref="H4541:I4541"/>
    <mergeCell ref="E4544:F4544"/>
    <mergeCell ref="E4545:F4545"/>
    <mergeCell ref="E4546:F4546"/>
    <mergeCell ref="H4549:I4549"/>
    <mergeCell ref="E4554:F4554"/>
    <mergeCell ref="E4555:F4555"/>
    <mergeCell ref="E4556:F4556"/>
    <mergeCell ref="A4559:J4559"/>
    <mergeCell ref="E4564:F4564"/>
    <mergeCell ref="E4565:F4565"/>
    <mergeCell ref="H4421:I4421"/>
    <mergeCell ref="H4429:I4429"/>
    <mergeCell ref="E4431:F4431"/>
    <mergeCell ref="E4432:F4432"/>
    <mergeCell ref="E4435:F4435"/>
    <mergeCell ref="E4436:F4436"/>
    <mergeCell ref="A4437:J4437"/>
    <mergeCell ref="E4443:F4443"/>
    <mergeCell ref="E4444:F4444"/>
    <mergeCell ref="E4445:F4445"/>
    <mergeCell ref="E4448:F4448"/>
    <mergeCell ref="E4449:F4449"/>
    <mergeCell ref="H4451:I4451"/>
    <mergeCell ref="E4457:F4457"/>
    <mergeCell ref="H4459:I4459"/>
    <mergeCell ref="E4466:F4466"/>
    <mergeCell ref="H4468:I4468"/>
    <mergeCell ref="E4314:F4314"/>
    <mergeCell ref="E4315:F4315"/>
    <mergeCell ref="E4316:F4316"/>
    <mergeCell ref="H4331:I4331"/>
    <mergeCell ref="E4333:F4333"/>
    <mergeCell ref="H4340:I4340"/>
    <mergeCell ref="H4349:I4349"/>
    <mergeCell ref="H4358:I4358"/>
    <mergeCell ref="E4360:F4360"/>
    <mergeCell ref="E4361:F4361"/>
    <mergeCell ref="E4362:F4362"/>
    <mergeCell ref="H4383:I4383"/>
    <mergeCell ref="E4385:F4385"/>
    <mergeCell ref="E4392:F4392"/>
    <mergeCell ref="A4393:J4393"/>
    <mergeCell ref="E4394:F4394"/>
    <mergeCell ref="E4403:F4403"/>
    <mergeCell ref="E4265:F4265"/>
    <mergeCell ref="E4266:F4266"/>
    <mergeCell ref="E4267:F4267"/>
    <mergeCell ref="E4274:F4274"/>
    <mergeCell ref="E4275:F4275"/>
    <mergeCell ref="H4277:I4277"/>
    <mergeCell ref="E4279:F4279"/>
    <mergeCell ref="E4280:F4280"/>
    <mergeCell ref="E4281:F4281"/>
    <mergeCell ref="H4285:I4285"/>
    <mergeCell ref="E4288:F4288"/>
    <mergeCell ref="E4289:F4289"/>
    <mergeCell ref="E4290:F4290"/>
    <mergeCell ref="A4295:J4295"/>
    <mergeCell ref="E4296:F4296"/>
    <mergeCell ref="E4297:F4297"/>
    <mergeCell ref="E4298:F4298"/>
    <mergeCell ref="H4220:I4220"/>
    <mergeCell ref="E4222:F4222"/>
    <mergeCell ref="E4223:F4223"/>
    <mergeCell ref="E4227:F4227"/>
    <mergeCell ref="H4229:I4229"/>
    <mergeCell ref="E4233:F4233"/>
    <mergeCell ref="E4234:F4234"/>
    <mergeCell ref="E4235:F4235"/>
    <mergeCell ref="H4238:I4238"/>
    <mergeCell ref="E4240:F4240"/>
    <mergeCell ref="E4241:F4241"/>
    <mergeCell ref="E4245:F4245"/>
    <mergeCell ref="H4247:I4247"/>
    <mergeCell ref="E4250:F4250"/>
    <mergeCell ref="E4251:F4251"/>
    <mergeCell ref="E4252:F4252"/>
    <mergeCell ref="H4255:I4255"/>
    <mergeCell ref="E4113:F4113"/>
    <mergeCell ref="H4115:I4115"/>
    <mergeCell ref="H4130:I4130"/>
    <mergeCell ref="E4132:F4132"/>
    <mergeCell ref="E4145:F4145"/>
    <mergeCell ref="H4147:I4147"/>
    <mergeCell ref="H4162:I4162"/>
    <mergeCell ref="E4164:F4164"/>
    <mergeCell ref="E4169:F4169"/>
    <mergeCell ref="H4171:I4171"/>
    <mergeCell ref="E4207:F4207"/>
    <mergeCell ref="E4208:F4208"/>
    <mergeCell ref="E4209:F4209"/>
    <mergeCell ref="H4211:I4211"/>
    <mergeCell ref="E4215:F4215"/>
    <mergeCell ref="E4216:F4216"/>
    <mergeCell ref="E4217:F4217"/>
    <mergeCell ref="E4006:F4006"/>
    <mergeCell ref="H4021:I4021"/>
    <mergeCell ref="E4040:F4040"/>
    <mergeCell ref="E4041:F4041"/>
    <mergeCell ref="E4042:F4042"/>
    <mergeCell ref="E4063:F4063"/>
    <mergeCell ref="H4065:I4065"/>
    <mergeCell ref="E4070:F4070"/>
    <mergeCell ref="H4072:I4072"/>
    <mergeCell ref="E4077:F4077"/>
    <mergeCell ref="H4079:I4079"/>
    <mergeCell ref="E4092:F4092"/>
    <mergeCell ref="H4094:I4094"/>
    <mergeCell ref="E4099:F4099"/>
    <mergeCell ref="H4101:I4101"/>
    <mergeCell ref="E4106:F4106"/>
    <mergeCell ref="H4108:I4108"/>
    <mergeCell ref="H3912:I3912"/>
    <mergeCell ref="E3914:F3914"/>
    <mergeCell ref="H3921:I3921"/>
    <mergeCell ref="E3923:F3923"/>
    <mergeCell ref="H3930:I3930"/>
    <mergeCell ref="E3932:F3932"/>
    <mergeCell ref="H3939:I3939"/>
    <mergeCell ref="E3941:F3941"/>
    <mergeCell ref="H3948:I3948"/>
    <mergeCell ref="E3950:F3950"/>
    <mergeCell ref="E3971:F3971"/>
    <mergeCell ref="H3973:I3973"/>
    <mergeCell ref="H3980:I3980"/>
    <mergeCell ref="E3982:F3982"/>
    <mergeCell ref="E3987:F3987"/>
    <mergeCell ref="H3989:I3989"/>
    <mergeCell ref="H4004:I4004"/>
    <mergeCell ref="E3492:F3492"/>
    <mergeCell ref="H3499:I3499"/>
    <mergeCell ref="E3501:F3501"/>
    <mergeCell ref="A3509:J3509"/>
    <mergeCell ref="E3528:F3528"/>
    <mergeCell ref="E3529:F3529"/>
    <mergeCell ref="E3530:F3530"/>
    <mergeCell ref="H3537:I3537"/>
    <mergeCell ref="E3539:F3539"/>
    <mergeCell ref="A3547:J3547"/>
    <mergeCell ref="E3566:F3566"/>
    <mergeCell ref="E3567:F3567"/>
    <mergeCell ref="E3568:F3568"/>
    <mergeCell ref="H3583:I3583"/>
    <mergeCell ref="E3585:F3585"/>
    <mergeCell ref="A3593:J3593"/>
    <mergeCell ref="E3612:F3612"/>
    <mergeCell ref="H3139:I3139"/>
    <mergeCell ref="E3141:F3141"/>
    <mergeCell ref="H3148:I3148"/>
    <mergeCell ref="E3152:F3152"/>
    <mergeCell ref="E3153:F3153"/>
    <mergeCell ref="E3154:F3154"/>
    <mergeCell ref="H3161:I3161"/>
    <mergeCell ref="E3164:F3164"/>
    <mergeCell ref="A3172:J3172"/>
    <mergeCell ref="E3195:F3195"/>
    <mergeCell ref="E3196:F3196"/>
    <mergeCell ref="E3197:F3197"/>
    <mergeCell ref="H3204:I3204"/>
    <mergeCell ref="E3206:F3206"/>
    <mergeCell ref="E3207:F3207"/>
    <mergeCell ref="H3222:I3222"/>
    <mergeCell ref="E3224:F3224"/>
    <mergeCell ref="E3054:F3054"/>
    <mergeCell ref="H3061:I3061"/>
    <mergeCell ref="E3063:F3063"/>
    <mergeCell ref="H3070:I3070"/>
    <mergeCell ref="E3075:F3075"/>
    <mergeCell ref="E3076:F3076"/>
    <mergeCell ref="E3077:F3077"/>
    <mergeCell ref="H3084:I3084"/>
    <mergeCell ref="E3086:F3086"/>
    <mergeCell ref="E3087:F3087"/>
    <mergeCell ref="H3094:I3094"/>
    <mergeCell ref="E3096:F3096"/>
    <mergeCell ref="H3103:I3103"/>
    <mergeCell ref="E3105:F3105"/>
    <mergeCell ref="H3112:I3112"/>
    <mergeCell ref="E3114:F3114"/>
    <mergeCell ref="H3121:I3121"/>
    <mergeCell ref="H2994:I2994"/>
    <mergeCell ref="E2996:F2996"/>
    <mergeCell ref="H3003:I3003"/>
    <mergeCell ref="E3005:F3005"/>
    <mergeCell ref="H3020:I3020"/>
    <mergeCell ref="E3022:F3022"/>
    <mergeCell ref="E3025:F3025"/>
    <mergeCell ref="E3026:F3026"/>
    <mergeCell ref="E3027:F3027"/>
    <mergeCell ref="H3029:I3029"/>
    <mergeCell ref="E3031:F3031"/>
    <mergeCell ref="E3032:F3032"/>
    <mergeCell ref="A3034:E3034"/>
    <mergeCell ref="F3034:I3034"/>
    <mergeCell ref="A3035:E3035"/>
    <mergeCell ref="F3035:I3035"/>
    <mergeCell ref="G3040:I3040"/>
    <mergeCell ref="E2884:F2884"/>
    <mergeCell ref="H2891:I2891"/>
    <mergeCell ref="E2893:F2893"/>
    <mergeCell ref="H2900:I2900"/>
    <mergeCell ref="E2902:F2902"/>
    <mergeCell ref="H2909:I2909"/>
    <mergeCell ref="E2911:F2911"/>
    <mergeCell ref="E2915:F2915"/>
    <mergeCell ref="E2916:F2916"/>
    <mergeCell ref="H2918:I2918"/>
    <mergeCell ref="H2932:I2932"/>
    <mergeCell ref="E2934:F2934"/>
    <mergeCell ref="H2941:I2941"/>
    <mergeCell ref="E2943:F2943"/>
    <mergeCell ref="H2950:I2950"/>
    <mergeCell ref="E2952:F2952"/>
    <mergeCell ref="H2959:I2959"/>
    <mergeCell ref="E2800:F2800"/>
    <mergeCell ref="H2807:I2807"/>
    <mergeCell ref="E2809:F2809"/>
    <mergeCell ref="E2810:F2810"/>
    <mergeCell ref="E2811:F2811"/>
    <mergeCell ref="H2818:I2818"/>
    <mergeCell ref="E2820:F2820"/>
    <mergeCell ref="E2821:F2821"/>
    <mergeCell ref="E2822:F2822"/>
    <mergeCell ref="H2829:I2829"/>
    <mergeCell ref="E2831:F2831"/>
    <mergeCell ref="E2832:F2832"/>
    <mergeCell ref="E2833:F2833"/>
    <mergeCell ref="H2840:I2840"/>
    <mergeCell ref="E2842:F2842"/>
    <mergeCell ref="E2843:F2843"/>
    <mergeCell ref="E2844:F2844"/>
    <mergeCell ref="H2629:I2629"/>
    <mergeCell ref="E2631:F2631"/>
    <mergeCell ref="H2638:I2638"/>
    <mergeCell ref="E2640:F2640"/>
    <mergeCell ref="H2647:I2647"/>
    <mergeCell ref="E2649:F2649"/>
    <mergeCell ref="H2656:I2656"/>
    <mergeCell ref="E2658:F2658"/>
    <mergeCell ref="H2665:I2665"/>
    <mergeCell ref="E2667:F2667"/>
    <mergeCell ref="H2674:I2674"/>
    <mergeCell ref="E2676:F2676"/>
    <mergeCell ref="H2683:I2683"/>
    <mergeCell ref="E2686:F2686"/>
    <mergeCell ref="E2687:F2687"/>
    <mergeCell ref="E2688:F2688"/>
    <mergeCell ref="H2695:I2695"/>
    <mergeCell ref="E2525:F2525"/>
    <mergeCell ref="H2532:I2532"/>
    <mergeCell ref="E2534:F2534"/>
    <mergeCell ref="E2535:F2535"/>
    <mergeCell ref="E2536:F2536"/>
    <mergeCell ref="H2543:I2543"/>
    <mergeCell ref="E2545:F2545"/>
    <mergeCell ref="E2546:F2546"/>
    <mergeCell ref="E2547:F2547"/>
    <mergeCell ref="H2554:I2554"/>
    <mergeCell ref="E2556:F2556"/>
    <mergeCell ref="E2557:F2557"/>
    <mergeCell ref="E2558:F2558"/>
    <mergeCell ref="H2565:I2565"/>
    <mergeCell ref="E2567:F2567"/>
    <mergeCell ref="E2568:F2568"/>
    <mergeCell ref="E2569:F2569"/>
    <mergeCell ref="H2438:I2438"/>
    <mergeCell ref="E2440:F2440"/>
    <mergeCell ref="H2447:I2447"/>
    <mergeCell ref="E2449:F2449"/>
    <mergeCell ref="H2456:I2456"/>
    <mergeCell ref="E2458:F2458"/>
    <mergeCell ref="H2465:I2465"/>
    <mergeCell ref="E2467:F2467"/>
    <mergeCell ref="H2474:I2474"/>
    <mergeCell ref="E2476:F2476"/>
    <mergeCell ref="H2483:I2483"/>
    <mergeCell ref="E2485:F2485"/>
    <mergeCell ref="H2492:I2492"/>
    <mergeCell ref="E2494:F2494"/>
    <mergeCell ref="H2501:I2501"/>
    <mergeCell ref="E2503:F2503"/>
    <mergeCell ref="H2510:I2510"/>
    <mergeCell ref="E2376:F2376"/>
    <mergeCell ref="H2383:I2383"/>
    <mergeCell ref="E2385:F2385"/>
    <mergeCell ref="E2386:F2386"/>
    <mergeCell ref="E2387:F2387"/>
    <mergeCell ref="H2394:I2394"/>
    <mergeCell ref="E2396:F2396"/>
    <mergeCell ref="E2397:F2397"/>
    <mergeCell ref="E2398:F2398"/>
    <mergeCell ref="H2405:I2405"/>
    <mergeCell ref="E2407:F2407"/>
    <mergeCell ref="E2408:F2408"/>
    <mergeCell ref="E2409:F2409"/>
    <mergeCell ref="H2416:I2416"/>
    <mergeCell ref="E2418:F2418"/>
    <mergeCell ref="E2419:F2419"/>
    <mergeCell ref="E2420:F2420"/>
    <mergeCell ref="E2099:F2099"/>
    <mergeCell ref="H2106:I2106"/>
    <mergeCell ref="E2108:F2108"/>
    <mergeCell ref="E2109:F2109"/>
    <mergeCell ref="E2112:F2112"/>
    <mergeCell ref="E2113:F2113"/>
    <mergeCell ref="E2114:F2114"/>
    <mergeCell ref="H2116:I2116"/>
    <mergeCell ref="E2118:F2118"/>
    <mergeCell ref="E2119:F2119"/>
    <mergeCell ref="A2120:E2120"/>
    <mergeCell ref="F2120:I2120"/>
    <mergeCell ref="A2121:E2121"/>
    <mergeCell ref="F2121:I2121"/>
    <mergeCell ref="A2122:E2122"/>
    <mergeCell ref="F2122:I2122"/>
    <mergeCell ref="G2136:I2136"/>
    <mergeCell ref="E2035:F2035"/>
    <mergeCell ref="E2036:F2036"/>
    <mergeCell ref="E2037:F2037"/>
    <mergeCell ref="H2044:I2044"/>
    <mergeCell ref="E2046:F2046"/>
    <mergeCell ref="H2053:I2053"/>
    <mergeCell ref="E2055:F2055"/>
    <mergeCell ref="E2056:F2056"/>
    <mergeCell ref="H2063:I2063"/>
    <mergeCell ref="E2065:F2065"/>
    <mergeCell ref="E2066:F2066"/>
    <mergeCell ref="H2073:I2073"/>
    <mergeCell ref="E2075:F2075"/>
    <mergeCell ref="E2076:F2076"/>
    <mergeCell ref="E2077:F2077"/>
    <mergeCell ref="H2084:I2084"/>
    <mergeCell ref="E2086:F2086"/>
    <mergeCell ref="E1950:F1950"/>
    <mergeCell ref="H1957:I1957"/>
    <mergeCell ref="E1959:F1959"/>
    <mergeCell ref="H1966:I1966"/>
    <mergeCell ref="E1968:F1968"/>
    <mergeCell ref="H1975:I1975"/>
    <mergeCell ref="E1977:F1977"/>
    <mergeCell ref="H1984:I1984"/>
    <mergeCell ref="E1986:F1986"/>
    <mergeCell ref="H1993:I1993"/>
    <mergeCell ref="E1995:F1995"/>
    <mergeCell ref="H2002:I2002"/>
    <mergeCell ref="E2004:F2004"/>
    <mergeCell ref="E2005:F2005"/>
    <mergeCell ref="H2012:I2012"/>
    <mergeCell ref="E2014:F2014"/>
    <mergeCell ref="E2015:F2015"/>
    <mergeCell ref="E1864:F1864"/>
    <mergeCell ref="H1871:I1871"/>
    <mergeCell ref="E1873:F1873"/>
    <mergeCell ref="E1874:F1874"/>
    <mergeCell ref="H1881:I1881"/>
    <mergeCell ref="E1883:F1883"/>
    <mergeCell ref="E1884:F1884"/>
    <mergeCell ref="E1885:F1885"/>
    <mergeCell ref="H1900:I1900"/>
    <mergeCell ref="E1902:F1902"/>
    <mergeCell ref="E1903:F1903"/>
    <mergeCell ref="E1904:F1904"/>
    <mergeCell ref="H1911:I1911"/>
    <mergeCell ref="E1913:F1913"/>
    <mergeCell ref="H1920:I1920"/>
    <mergeCell ref="E1922:F1922"/>
    <mergeCell ref="E1923:F1923"/>
    <mergeCell ref="E1568:F1568"/>
    <mergeCell ref="H1575:I1575"/>
    <mergeCell ref="E1577:F1577"/>
    <mergeCell ref="E1578:F1578"/>
    <mergeCell ref="E1579:F1579"/>
    <mergeCell ref="H1594:I1594"/>
    <mergeCell ref="E1596:F1596"/>
    <mergeCell ref="E1597:F1597"/>
    <mergeCell ref="E1598:F1598"/>
    <mergeCell ref="H1605:I1605"/>
    <mergeCell ref="E1607:F1607"/>
    <mergeCell ref="E1608:F1608"/>
    <mergeCell ref="H1615:I1615"/>
    <mergeCell ref="E1617:F1617"/>
    <mergeCell ref="E1618:F1618"/>
    <mergeCell ref="H1625:I1625"/>
    <mergeCell ref="E1627:F1627"/>
    <mergeCell ref="E10744:F10744"/>
    <mergeCell ref="E10745:F10745"/>
    <mergeCell ref="E10751:F10751"/>
    <mergeCell ref="A10736:E10736"/>
    <mergeCell ref="F10736:I10736"/>
    <mergeCell ref="A10753:E10753"/>
    <mergeCell ref="F10753:I10753"/>
    <mergeCell ref="A10754:E10754"/>
    <mergeCell ref="F10754:I10754"/>
    <mergeCell ref="G10756:I10756"/>
    <mergeCell ref="G10757:I10757"/>
    <mergeCell ref="G10758:I10758"/>
    <mergeCell ref="G10759:I10759"/>
    <mergeCell ref="E10697:F10697"/>
    <mergeCell ref="E10696:F10696"/>
    <mergeCell ref="A10700:E10700"/>
    <mergeCell ref="F10700:I10700"/>
    <mergeCell ref="G10702:I10702"/>
    <mergeCell ref="A10703:E10703"/>
    <mergeCell ref="F10703:I10703"/>
    <mergeCell ref="H10705:I10705"/>
    <mergeCell ref="E10707:F10707"/>
    <mergeCell ref="E10708:F10708"/>
    <mergeCell ref="A10709:E10709"/>
    <mergeCell ref="F10709:I10709"/>
    <mergeCell ref="A10710:E10710"/>
    <mergeCell ref="E10619:F10619"/>
    <mergeCell ref="A10621:E10621"/>
    <mergeCell ref="F10621:I10621"/>
    <mergeCell ref="A10622:E10622"/>
    <mergeCell ref="F10622:I10622"/>
    <mergeCell ref="G10625:I10625"/>
    <mergeCell ref="E10609:F10609"/>
    <mergeCell ref="E10573:F10573"/>
    <mergeCell ref="H10575:I10575"/>
    <mergeCell ref="E10583:F10583"/>
    <mergeCell ref="H10585:I10585"/>
    <mergeCell ref="E10588:F10588"/>
    <mergeCell ref="E10535:F10535"/>
    <mergeCell ref="E10534:F10534"/>
    <mergeCell ref="E10553:F10553"/>
    <mergeCell ref="E10557:F10557"/>
    <mergeCell ref="E10577:F10577"/>
    <mergeCell ref="E10578:F10578"/>
    <mergeCell ref="E10579:F10579"/>
    <mergeCell ref="E10539:F10539"/>
    <mergeCell ref="E10540:F10540"/>
    <mergeCell ref="E10541:F10541"/>
    <mergeCell ref="E10547:F10547"/>
    <mergeCell ref="E10548:F10548"/>
    <mergeCell ref="E10536:F10536"/>
    <mergeCell ref="E10537:F10537"/>
    <mergeCell ref="E10538:F10538"/>
    <mergeCell ref="E10542:F10542"/>
    <mergeCell ref="E10543:F10543"/>
    <mergeCell ref="E10552:F10552"/>
    <mergeCell ref="E10511:F10511"/>
    <mergeCell ref="E10492:F10492"/>
    <mergeCell ref="E10493:F10493"/>
    <mergeCell ref="E10494:F10494"/>
    <mergeCell ref="E10500:F10500"/>
    <mergeCell ref="E10501:F10501"/>
    <mergeCell ref="E10502:F10502"/>
    <mergeCell ref="E10512:F10512"/>
    <mergeCell ref="E10516:F10516"/>
    <mergeCell ref="E10517:F10517"/>
    <mergeCell ref="E10518:F10518"/>
    <mergeCell ref="E10479:F10479"/>
    <mergeCell ref="E10480:F10480"/>
    <mergeCell ref="E10485:F10485"/>
    <mergeCell ref="E10486:F10486"/>
    <mergeCell ref="E10489:F10489"/>
    <mergeCell ref="E10490:F10490"/>
    <mergeCell ref="E10491:F10491"/>
    <mergeCell ref="E10498:F10498"/>
    <mergeCell ref="E10499:F10499"/>
    <mergeCell ref="E10503:F10503"/>
    <mergeCell ref="E10504:F10504"/>
    <mergeCell ref="E10410:F10410"/>
    <mergeCell ref="E10414:F10414"/>
    <mergeCell ref="E10415:F10415"/>
    <mergeCell ref="E10419:F10419"/>
    <mergeCell ref="E10420:F10420"/>
    <mergeCell ref="E10421:F10421"/>
    <mergeCell ref="E10405:F10405"/>
    <mergeCell ref="E10409:F10409"/>
    <mergeCell ref="E10443:F10443"/>
    <mergeCell ref="E10444:F10444"/>
    <mergeCell ref="E10445:F10445"/>
    <mergeCell ref="E10425:F10425"/>
    <mergeCell ref="E10426:F10426"/>
    <mergeCell ref="E10427:F10427"/>
    <mergeCell ref="E10431:F10431"/>
    <mergeCell ref="E10432:F10432"/>
    <mergeCell ref="E10433:F10433"/>
    <mergeCell ref="E10437:F10437"/>
    <mergeCell ref="E10438:F10438"/>
    <mergeCell ref="E10439:F10439"/>
    <mergeCell ref="E10429:F10429"/>
    <mergeCell ref="E10430:F10430"/>
    <mergeCell ref="E10434:F10434"/>
    <mergeCell ref="A10350:E10350"/>
    <mergeCell ref="F10350:I10350"/>
    <mergeCell ref="A10355:E10355"/>
    <mergeCell ref="F10355:I10355"/>
    <mergeCell ref="G10354:I10354"/>
    <mergeCell ref="H10357:I10357"/>
    <mergeCell ref="E10359:F10359"/>
    <mergeCell ref="E10360:F10360"/>
    <mergeCell ref="E10370:F10370"/>
    <mergeCell ref="A10322:E10322"/>
    <mergeCell ref="F10322:I10322"/>
    <mergeCell ref="E10337:F10337"/>
    <mergeCell ref="A10340:E10340"/>
    <mergeCell ref="F10340:I10340"/>
    <mergeCell ref="A10341:E10341"/>
    <mergeCell ref="F10341:I10341"/>
    <mergeCell ref="A10344:E10344"/>
    <mergeCell ref="F10344:I10344"/>
    <mergeCell ref="A10339:E10339"/>
    <mergeCell ref="F10339:I10339"/>
    <mergeCell ref="G10343:I10343"/>
    <mergeCell ref="H10346:I10346"/>
    <mergeCell ref="E10348:F10348"/>
    <mergeCell ref="A10311:E10311"/>
    <mergeCell ref="F10311:I10311"/>
    <mergeCell ref="E10304:F10304"/>
    <mergeCell ref="E10305:F10305"/>
    <mergeCell ref="A10318:E10318"/>
    <mergeCell ref="F10318:I10318"/>
    <mergeCell ref="E10293:F10293"/>
    <mergeCell ref="A10284:E10284"/>
    <mergeCell ref="F10284:I10284"/>
    <mergeCell ref="A10285:E10285"/>
    <mergeCell ref="F10285:I10285"/>
    <mergeCell ref="A10286:E10286"/>
    <mergeCell ref="F10286:I10286"/>
    <mergeCell ref="G10288:I10288"/>
    <mergeCell ref="A10289:E10289"/>
    <mergeCell ref="F10289:I10289"/>
    <mergeCell ref="H10291:I10291"/>
    <mergeCell ref="E10294:F10294"/>
    <mergeCell ref="A10295:E10295"/>
    <mergeCell ref="F10295:I10295"/>
    <mergeCell ref="A10296:E10296"/>
    <mergeCell ref="F10296:I10296"/>
    <mergeCell ref="E10271:F10271"/>
    <mergeCell ref="E10261:F10261"/>
    <mergeCell ref="A10252:E10252"/>
    <mergeCell ref="F10252:I10252"/>
    <mergeCell ref="A10253:E10253"/>
    <mergeCell ref="F10253:I10253"/>
    <mergeCell ref="G10255:I10255"/>
    <mergeCell ref="A10256:E10256"/>
    <mergeCell ref="F10256:I10256"/>
    <mergeCell ref="H10258:I10258"/>
    <mergeCell ref="E10260:F10260"/>
    <mergeCell ref="A10262:E10262"/>
    <mergeCell ref="F10262:I10262"/>
    <mergeCell ref="A10263:E10263"/>
    <mergeCell ref="F10263:I10263"/>
    <mergeCell ref="A10264:E10264"/>
    <mergeCell ref="F10264:I10264"/>
    <mergeCell ref="E10249:F10249"/>
    <mergeCell ref="E10250:F10250"/>
    <mergeCell ref="E10238:F10238"/>
    <mergeCell ref="E10239:F10239"/>
    <mergeCell ref="A10240:E10240"/>
    <mergeCell ref="F10240:I10240"/>
    <mergeCell ref="A10241:E10241"/>
    <mergeCell ref="F10241:I10241"/>
    <mergeCell ref="A10242:E10242"/>
    <mergeCell ref="F10242:I10242"/>
    <mergeCell ref="G10244:I10244"/>
    <mergeCell ref="A10245:E10245"/>
    <mergeCell ref="F10245:I10245"/>
    <mergeCell ref="H10247:I10247"/>
    <mergeCell ref="A10251:E10251"/>
    <mergeCell ref="F10251:I10251"/>
    <mergeCell ref="E10206:F10206"/>
    <mergeCell ref="E10216:F10216"/>
    <mergeCell ref="E10217:F10217"/>
    <mergeCell ref="E10227:F10227"/>
    <mergeCell ref="E10228:F10228"/>
    <mergeCell ref="A10207:E10207"/>
    <mergeCell ref="F10207:I10207"/>
    <mergeCell ref="A10208:E10208"/>
    <mergeCell ref="F10208:I10208"/>
    <mergeCell ref="A10209:E10209"/>
    <mergeCell ref="F10209:I10209"/>
    <mergeCell ref="G10211:I10211"/>
    <mergeCell ref="A10212:E10212"/>
    <mergeCell ref="F10212:I10212"/>
    <mergeCell ref="H10214:I10214"/>
    <mergeCell ref="A10218:E10218"/>
    <mergeCell ref="F10218:I10218"/>
    <mergeCell ref="A10219:E10219"/>
    <mergeCell ref="E10177:F10177"/>
    <mergeCell ref="E10187:F10187"/>
    <mergeCell ref="H10203:I10203"/>
    <mergeCell ref="E10205:F10205"/>
    <mergeCell ref="E10183:F10183"/>
    <mergeCell ref="E10188:F10188"/>
    <mergeCell ref="E10189:F10189"/>
    <mergeCell ref="E10194:F10194"/>
    <mergeCell ref="E10195:F10195"/>
    <mergeCell ref="G10200:I10200"/>
    <mergeCell ref="A10201:E10201"/>
    <mergeCell ref="F10201:I10201"/>
    <mergeCell ref="E10134:F10134"/>
    <mergeCell ref="E10135:F10135"/>
    <mergeCell ref="E10109:F10109"/>
    <mergeCell ref="E10110:F10110"/>
    <mergeCell ref="H10132:I10132"/>
    <mergeCell ref="F10136:I10136"/>
    <mergeCell ref="A10138:E10138"/>
    <mergeCell ref="F10138:I10138"/>
    <mergeCell ref="A10139:E10139"/>
    <mergeCell ref="F10139:I10139"/>
    <mergeCell ref="A10140:E10140"/>
    <mergeCell ref="F10140:I10140"/>
    <mergeCell ref="A10141:E10141"/>
    <mergeCell ref="F10141:I10141"/>
    <mergeCell ref="A10142:E10142"/>
    <mergeCell ref="E10096:F10096"/>
    <mergeCell ref="E10125:F10125"/>
    <mergeCell ref="E10126:F10126"/>
    <mergeCell ref="E10127:F10127"/>
    <mergeCell ref="E10128:F10128"/>
    <mergeCell ref="E10097:F10097"/>
    <mergeCell ref="E10098:F10098"/>
    <mergeCell ref="E10099:F10099"/>
    <mergeCell ref="E10100:F10100"/>
    <mergeCell ref="E10101:F10101"/>
    <mergeCell ref="E10102:F10102"/>
    <mergeCell ref="E10103:F10103"/>
    <mergeCell ref="A10104:J10104"/>
    <mergeCell ref="E10105:F10105"/>
    <mergeCell ref="E10106:F10106"/>
    <mergeCell ref="E10107:F10107"/>
    <mergeCell ref="E10068:F10068"/>
    <mergeCell ref="E10078:F10078"/>
    <mergeCell ref="E10079:F10079"/>
    <mergeCell ref="H10070:I10070"/>
    <mergeCell ref="E10072:F10072"/>
    <mergeCell ref="E10073:F10073"/>
    <mergeCell ref="E10074:F10074"/>
    <mergeCell ref="H10076:I10076"/>
    <mergeCell ref="A10089:E10089"/>
    <mergeCell ref="F10089:I10089"/>
    <mergeCell ref="A10090:E10090"/>
    <mergeCell ref="F10090:I10090"/>
    <mergeCell ref="A10091:E10091"/>
    <mergeCell ref="F10091:I10091"/>
    <mergeCell ref="A10092:E10092"/>
    <mergeCell ref="F10092:I10092"/>
    <mergeCell ref="H10094:I10094"/>
    <mergeCell ref="E10056:F10056"/>
    <mergeCell ref="E10060:F10060"/>
    <mergeCell ref="E10061:F10061"/>
    <mergeCell ref="E10062:F10062"/>
    <mergeCell ref="E10066:F10066"/>
    <mergeCell ref="E10067:F10067"/>
    <mergeCell ref="E10054:F10054"/>
    <mergeCell ref="E10055:F10055"/>
    <mergeCell ref="H10058:I10058"/>
    <mergeCell ref="H10064:I10064"/>
    <mergeCell ref="E10019:F10019"/>
    <mergeCell ref="E10025:F10025"/>
    <mergeCell ref="E10044:F10044"/>
    <mergeCell ref="E10050:F10050"/>
    <mergeCell ref="H10040:I10040"/>
    <mergeCell ref="E10042:F10042"/>
    <mergeCell ref="E10043:F10043"/>
    <mergeCell ref="H10046:I10046"/>
    <mergeCell ref="E10048:F10048"/>
    <mergeCell ref="E10049:F10049"/>
    <mergeCell ref="H10052:I10052"/>
    <mergeCell ref="E9966:F9966"/>
    <mergeCell ref="E9971:F9971"/>
    <mergeCell ref="E9972:F9972"/>
    <mergeCell ref="E9977:F9977"/>
    <mergeCell ref="E9978:F9978"/>
    <mergeCell ref="E9983:F9983"/>
    <mergeCell ref="E9976:F9976"/>
    <mergeCell ref="H9980:I9980"/>
    <mergeCell ref="E9982:F9982"/>
    <mergeCell ref="E9888:F9888"/>
    <mergeCell ref="E9892:F9892"/>
    <mergeCell ref="E9905:F9905"/>
    <mergeCell ref="E9906:F9906"/>
    <mergeCell ref="E9922:F9922"/>
    <mergeCell ref="E9916:F9916"/>
    <mergeCell ref="E9917:F9917"/>
    <mergeCell ref="E9918:F9918"/>
    <mergeCell ref="E9893:F9893"/>
    <mergeCell ref="E9894:F9894"/>
    <mergeCell ref="A9928:E9928"/>
    <mergeCell ref="F9928:I9928"/>
    <mergeCell ref="A9929:E9929"/>
    <mergeCell ref="F9929:I9929"/>
    <mergeCell ref="A9930:E9930"/>
    <mergeCell ref="F9930:I9930"/>
    <mergeCell ref="E9870:F9870"/>
    <mergeCell ref="E9875:F9875"/>
    <mergeCell ref="E9876:F9876"/>
    <mergeCell ref="E9880:F9880"/>
    <mergeCell ref="E9881:F9881"/>
    <mergeCell ref="E9882:F9882"/>
    <mergeCell ref="E9887:F9887"/>
    <mergeCell ref="A9863:E9863"/>
    <mergeCell ref="F9863:I9863"/>
    <mergeCell ref="A9864:E9864"/>
    <mergeCell ref="F9864:I9864"/>
    <mergeCell ref="H9866:I9866"/>
    <mergeCell ref="H9878:I9878"/>
    <mergeCell ref="H9884:I9884"/>
    <mergeCell ref="E9886:F9886"/>
    <mergeCell ref="A9804:E9804"/>
    <mergeCell ref="F9804:I9804"/>
    <mergeCell ref="E9826:F9826"/>
    <mergeCell ref="E9827:F9827"/>
    <mergeCell ref="E9828:F9828"/>
    <mergeCell ref="A9818:E9818"/>
    <mergeCell ref="F9818:I9818"/>
    <mergeCell ref="A9782:E9782"/>
    <mergeCell ref="F9782:I9782"/>
    <mergeCell ref="A9783:E9783"/>
    <mergeCell ref="F9783:I9783"/>
    <mergeCell ref="E9756:F9756"/>
    <mergeCell ref="H9758:I9758"/>
    <mergeCell ref="E9760:F9760"/>
    <mergeCell ref="E9766:F9766"/>
    <mergeCell ref="E9767:F9767"/>
    <mergeCell ref="E9772:F9772"/>
    <mergeCell ref="E9773:F9773"/>
    <mergeCell ref="E9774:F9774"/>
    <mergeCell ref="H9776:I9776"/>
    <mergeCell ref="E9778:F9778"/>
    <mergeCell ref="E9779:F9779"/>
    <mergeCell ref="E9761:F9761"/>
    <mergeCell ref="E9762:F9762"/>
    <mergeCell ref="H9764:I9764"/>
    <mergeCell ref="E9768:F9768"/>
    <mergeCell ref="H9770:I9770"/>
    <mergeCell ref="A9749:E9749"/>
    <mergeCell ref="F9749:I9749"/>
    <mergeCell ref="A9750:E9750"/>
    <mergeCell ref="F9750:I9750"/>
    <mergeCell ref="H9752:I9752"/>
    <mergeCell ref="F9780:I9780"/>
    <mergeCell ref="E9736:F9736"/>
    <mergeCell ref="E9737:F9737"/>
    <mergeCell ref="E9738:F9738"/>
    <mergeCell ref="E9754:F9754"/>
    <mergeCell ref="E9755:F9755"/>
    <mergeCell ref="H9704:I9704"/>
    <mergeCell ref="E9706:F9706"/>
    <mergeCell ref="E9707:F9707"/>
    <mergeCell ref="H9716:I9716"/>
    <mergeCell ref="E9718:F9718"/>
    <mergeCell ref="E9719:F9719"/>
    <mergeCell ref="E9720:F9720"/>
    <mergeCell ref="E9724:F9724"/>
    <mergeCell ref="E9725:F9725"/>
    <mergeCell ref="A9714:E9714"/>
    <mergeCell ref="F9714:I9714"/>
    <mergeCell ref="H9722:I9722"/>
    <mergeCell ref="F9726:I9726"/>
    <mergeCell ref="A9728:E9728"/>
    <mergeCell ref="F9728:I9728"/>
    <mergeCell ref="A9729:E9729"/>
    <mergeCell ref="F9729:I9729"/>
    <mergeCell ref="E9688:F9688"/>
    <mergeCell ref="E9689:F9689"/>
    <mergeCell ref="E9690:F9690"/>
    <mergeCell ref="E9695:F9695"/>
    <mergeCell ref="E9696:F9696"/>
    <mergeCell ref="E9700:F9700"/>
    <mergeCell ref="E9701:F9701"/>
    <mergeCell ref="E9702:F9702"/>
    <mergeCell ref="H9692:I9692"/>
    <mergeCell ref="E9694:F9694"/>
    <mergeCell ref="H9698:I9698"/>
    <mergeCell ref="E9653:F9653"/>
    <mergeCell ref="E9664:F9664"/>
    <mergeCell ref="E9665:F9665"/>
    <mergeCell ref="E9670:F9670"/>
    <mergeCell ref="E9671:F9671"/>
    <mergeCell ref="E9684:F9684"/>
    <mergeCell ref="E9666:F9666"/>
    <mergeCell ref="H9662:I9662"/>
    <mergeCell ref="H9668:I9668"/>
    <mergeCell ref="F9672:I9672"/>
    <mergeCell ref="A9674:E9674"/>
    <mergeCell ref="F9674:I9674"/>
    <mergeCell ref="A9675:E9675"/>
    <mergeCell ref="F9675:I9675"/>
    <mergeCell ref="A9676:E9676"/>
    <mergeCell ref="F9676:I9676"/>
    <mergeCell ref="E9627:F9627"/>
    <mergeCell ref="E9628:F9628"/>
    <mergeCell ref="E9652:F9652"/>
    <mergeCell ref="A9629:E9629"/>
    <mergeCell ref="F9629:I9629"/>
    <mergeCell ref="A9630:E9630"/>
    <mergeCell ref="F9630:I9630"/>
    <mergeCell ref="A9631:E9631"/>
    <mergeCell ref="F9631:I9631"/>
    <mergeCell ref="G9633:I9633"/>
    <mergeCell ref="G9634:I9634"/>
    <mergeCell ref="G9635:I9635"/>
    <mergeCell ref="G9636:I9636"/>
    <mergeCell ref="G9637:I9637"/>
    <mergeCell ref="G9638:I9638"/>
    <mergeCell ref="G9639:I9639"/>
    <mergeCell ref="G9640:I9640"/>
    <mergeCell ref="G9641:I9641"/>
    <mergeCell ref="E9619:F9619"/>
    <mergeCell ref="E9620:F9620"/>
    <mergeCell ref="E9615:F9615"/>
    <mergeCell ref="H9617:I9617"/>
    <mergeCell ref="E9621:F9621"/>
    <mergeCell ref="E9622:F9622"/>
    <mergeCell ref="E9623:F9623"/>
    <mergeCell ref="H9625:I9625"/>
    <mergeCell ref="G9642:I9642"/>
    <mergeCell ref="G9643:I9643"/>
    <mergeCell ref="E9603:F9603"/>
    <mergeCell ref="E9590:F9590"/>
    <mergeCell ref="E9591:F9591"/>
    <mergeCell ref="E9605:F9605"/>
    <mergeCell ref="E9606:F9606"/>
    <mergeCell ref="E9607:F9607"/>
    <mergeCell ref="E9611:F9611"/>
    <mergeCell ref="E9612:F9612"/>
    <mergeCell ref="G9544:I9544"/>
    <mergeCell ref="E9550:F9550"/>
    <mergeCell ref="E9561:F9561"/>
    <mergeCell ref="E9562:F9562"/>
    <mergeCell ref="A9533:E9533"/>
    <mergeCell ref="F9533:I9533"/>
    <mergeCell ref="E9467:F9467"/>
    <mergeCell ref="E9468:F9468"/>
    <mergeCell ref="E9469:F9469"/>
    <mergeCell ref="E9479:F9479"/>
    <mergeCell ref="E9480:F9480"/>
    <mergeCell ref="E9485:F9485"/>
    <mergeCell ref="E9466:F9466"/>
    <mergeCell ref="E9470:F9470"/>
    <mergeCell ref="E9471:F9471"/>
    <mergeCell ref="E9477:F9477"/>
    <mergeCell ref="E9478:F9478"/>
    <mergeCell ref="H9473:I9473"/>
    <mergeCell ref="E9475:F9475"/>
    <mergeCell ref="E9476:F9476"/>
    <mergeCell ref="H9482:I9482"/>
    <mergeCell ref="E9484:F9484"/>
    <mergeCell ref="E9441:F9441"/>
    <mergeCell ref="E9446:F9446"/>
    <mergeCell ref="E9447:F9447"/>
    <mergeCell ref="E9452:F9452"/>
    <mergeCell ref="E9453:F9453"/>
    <mergeCell ref="E9454:F9454"/>
    <mergeCell ref="E9458:F9458"/>
    <mergeCell ref="E9459:F9459"/>
    <mergeCell ref="E9464:F9464"/>
    <mergeCell ref="E9465:F9465"/>
    <mergeCell ref="H9461:I9461"/>
    <mergeCell ref="E9463:F9463"/>
    <mergeCell ref="E9360:F9360"/>
    <mergeCell ref="E9361:F9361"/>
    <mergeCell ref="E9362:F9362"/>
    <mergeCell ref="E9366:F9366"/>
    <mergeCell ref="E9367:F9367"/>
    <mergeCell ref="E9368:F9368"/>
    <mergeCell ref="E9369:F9369"/>
    <mergeCell ref="E9409:F9409"/>
    <mergeCell ref="E9410:F9410"/>
    <mergeCell ref="E9417:F9417"/>
    <mergeCell ref="E9418:F9418"/>
    <mergeCell ref="E9419:F9419"/>
    <mergeCell ref="H9394:I9394"/>
    <mergeCell ref="E9402:F9402"/>
    <mergeCell ref="E9403:F9403"/>
    <mergeCell ref="E9374:F9374"/>
    <mergeCell ref="E9345:F9345"/>
    <mergeCell ref="E9346:F9346"/>
    <mergeCell ref="E9347:F9347"/>
    <mergeCell ref="E9351:F9351"/>
    <mergeCell ref="E9352:F9352"/>
    <mergeCell ref="E9353:F9353"/>
    <mergeCell ref="E9354:F9354"/>
    <mergeCell ref="G9337:I9337"/>
    <mergeCell ref="A9338:E9338"/>
    <mergeCell ref="F9338:I9338"/>
    <mergeCell ref="H9340:I9340"/>
    <mergeCell ref="E9342:F9342"/>
    <mergeCell ref="E9343:F9343"/>
    <mergeCell ref="E9344:F9344"/>
    <mergeCell ref="H9349:I9349"/>
    <mergeCell ref="E9355:F9355"/>
    <mergeCell ref="E9356:F9356"/>
    <mergeCell ref="H9358:I9358"/>
    <mergeCell ref="A9333:E9333"/>
    <mergeCell ref="F9333:I9333"/>
    <mergeCell ref="E9243:F9243"/>
    <mergeCell ref="E9279:F9279"/>
    <mergeCell ref="E9244:F9244"/>
    <mergeCell ref="E9256:F9256"/>
    <mergeCell ref="H9276:I9276"/>
    <mergeCell ref="E9278:F9278"/>
    <mergeCell ref="E9227:F9227"/>
    <mergeCell ref="E9130:F9130"/>
    <mergeCell ref="G9149:I9149"/>
    <mergeCell ref="A9144:E9144"/>
    <mergeCell ref="F9144:I9144"/>
    <mergeCell ref="A9145:E9145"/>
    <mergeCell ref="F9145:I9145"/>
    <mergeCell ref="A9146:E9146"/>
    <mergeCell ref="F9146:I9146"/>
    <mergeCell ref="G9148:I9148"/>
    <mergeCell ref="E9131:F9131"/>
    <mergeCell ref="E9129:F9129"/>
    <mergeCell ref="E9127:F9127"/>
    <mergeCell ref="E9128:F9128"/>
    <mergeCell ref="E9045:F9045"/>
    <mergeCell ref="E9046:F9046"/>
    <mergeCell ref="E9047:F9047"/>
    <mergeCell ref="E9048:F9048"/>
    <mergeCell ref="H9050:I9050"/>
    <mergeCell ref="E9052:F9052"/>
    <mergeCell ref="E9053:F9053"/>
    <mergeCell ref="E9054:F9054"/>
    <mergeCell ref="E9055:F9055"/>
    <mergeCell ref="E9056:F9056"/>
    <mergeCell ref="E9057:F9057"/>
    <mergeCell ref="H9059:I9059"/>
    <mergeCell ref="E9022:F9022"/>
    <mergeCell ref="E9023:F9023"/>
    <mergeCell ref="E9014:F9014"/>
    <mergeCell ref="E9015:F9015"/>
    <mergeCell ref="E9016:F9016"/>
    <mergeCell ref="E9017:F9017"/>
    <mergeCell ref="E9018:F9018"/>
    <mergeCell ref="E9001:F9001"/>
    <mergeCell ref="E9002:F9002"/>
    <mergeCell ref="E9012:F9012"/>
    <mergeCell ref="E9013:F9013"/>
    <mergeCell ref="H9020:I9020"/>
    <mergeCell ref="E8992:F8992"/>
    <mergeCell ref="H8994:I8994"/>
    <mergeCell ref="E8996:F8996"/>
    <mergeCell ref="E8997:F8997"/>
    <mergeCell ref="E8998:F8998"/>
    <mergeCell ref="E8999:F8999"/>
    <mergeCell ref="E9000:F9000"/>
    <mergeCell ref="E9003:F9003"/>
    <mergeCell ref="E9004:F9004"/>
    <mergeCell ref="E9005:F9005"/>
    <mergeCell ref="H9007:I9007"/>
    <mergeCell ref="E9009:F9009"/>
    <mergeCell ref="E9010:F9010"/>
    <mergeCell ref="E9011:F9011"/>
    <mergeCell ref="E8968:F8968"/>
    <mergeCell ref="E8969:F8969"/>
    <mergeCell ref="E8990:F8990"/>
    <mergeCell ref="E8991:F8991"/>
    <mergeCell ref="H8955:I8955"/>
    <mergeCell ref="E8957:F8957"/>
    <mergeCell ref="E8958:F8958"/>
    <mergeCell ref="E8950:F8950"/>
    <mergeCell ref="E8951:F8951"/>
    <mergeCell ref="E8952:F8952"/>
    <mergeCell ref="E8953:F8953"/>
    <mergeCell ref="E8959:F8959"/>
    <mergeCell ref="E8960:F8960"/>
    <mergeCell ref="E8961:F8961"/>
    <mergeCell ref="E8962:F8962"/>
    <mergeCell ref="E8963:F8963"/>
    <mergeCell ref="G8942:I8942"/>
    <mergeCell ref="G8943:I8943"/>
    <mergeCell ref="G8944:I8944"/>
    <mergeCell ref="A8945:E8945"/>
    <mergeCell ref="F8945:I8945"/>
    <mergeCell ref="H8947:I8947"/>
    <mergeCell ref="E8949:F8949"/>
    <mergeCell ref="H8911:I8911"/>
    <mergeCell ref="E8913:F8913"/>
    <mergeCell ref="E8914:F8914"/>
    <mergeCell ref="A8906:E8906"/>
    <mergeCell ref="F8906:I8906"/>
    <mergeCell ref="G8908:I8908"/>
    <mergeCell ref="A8887:E8887"/>
    <mergeCell ref="F8887:I8887"/>
    <mergeCell ref="A8882:E8882"/>
    <mergeCell ref="F8882:I8882"/>
    <mergeCell ref="A8883:E8883"/>
    <mergeCell ref="F8883:I8883"/>
    <mergeCell ref="G8886:I8886"/>
    <mergeCell ref="E8845:F8845"/>
    <mergeCell ref="E8855:F8855"/>
    <mergeCell ref="H8857:I8857"/>
    <mergeCell ref="A8871:E8871"/>
    <mergeCell ref="F8871:I8871"/>
    <mergeCell ref="E8849:F8849"/>
    <mergeCell ref="E8850:F8850"/>
    <mergeCell ref="E8851:F8851"/>
    <mergeCell ref="E8834:F8834"/>
    <mergeCell ref="H8843:I8843"/>
    <mergeCell ref="E8809:F8809"/>
    <mergeCell ref="E8826:F8826"/>
    <mergeCell ref="E8827:F8827"/>
    <mergeCell ref="E8810:F8810"/>
    <mergeCell ref="E8811:F8811"/>
    <mergeCell ref="E8815:F8815"/>
    <mergeCell ref="E8816:F8816"/>
    <mergeCell ref="E8817:F8817"/>
    <mergeCell ref="E8818:F8818"/>
    <mergeCell ref="E8819:F8819"/>
    <mergeCell ref="E8820:F8820"/>
    <mergeCell ref="E8792:F8792"/>
    <mergeCell ref="E8793:F8793"/>
    <mergeCell ref="E8797:F8797"/>
    <mergeCell ref="E8798:F8798"/>
    <mergeCell ref="E8799:F8799"/>
    <mergeCell ref="E8800:F8800"/>
    <mergeCell ref="E8805:F8805"/>
    <mergeCell ref="E8806:F8806"/>
    <mergeCell ref="E8807:F8807"/>
    <mergeCell ref="E8808:F8808"/>
    <mergeCell ref="E8740:F8740"/>
    <mergeCell ref="E8741:F8741"/>
    <mergeCell ref="E8774:F8774"/>
    <mergeCell ref="E8765:F8765"/>
    <mergeCell ref="E8766:F8766"/>
    <mergeCell ref="E8767:F8767"/>
    <mergeCell ref="E8768:F8768"/>
    <mergeCell ref="E8769:F8769"/>
    <mergeCell ref="E8770:F8770"/>
    <mergeCell ref="E8745:F8745"/>
    <mergeCell ref="E8746:F8746"/>
    <mergeCell ref="E8747:F8747"/>
    <mergeCell ref="E8748:F8748"/>
    <mergeCell ref="E8725:F8725"/>
    <mergeCell ref="E8726:F8726"/>
    <mergeCell ref="E8738:F8738"/>
    <mergeCell ref="E8739:F8739"/>
    <mergeCell ref="E8730:F8730"/>
    <mergeCell ref="E8734:F8734"/>
    <mergeCell ref="E8735:F8735"/>
    <mergeCell ref="E8736:F8736"/>
    <mergeCell ref="E8737:F8737"/>
    <mergeCell ref="A8721:E8721"/>
    <mergeCell ref="F8721:I8721"/>
    <mergeCell ref="H8723:I8723"/>
    <mergeCell ref="E8727:F8727"/>
    <mergeCell ref="E8728:F8728"/>
    <mergeCell ref="E8729:F8729"/>
    <mergeCell ref="H8732:I8732"/>
    <mergeCell ref="E8711:F8711"/>
    <mergeCell ref="E8712:F8712"/>
    <mergeCell ref="H8709:I8709"/>
    <mergeCell ref="A8713:E8713"/>
    <mergeCell ref="F8713:I8713"/>
    <mergeCell ref="A8714:E8714"/>
    <mergeCell ref="F8714:I8714"/>
    <mergeCell ref="A8715:E8715"/>
    <mergeCell ref="F8715:I8715"/>
    <mergeCell ref="G8717:I8717"/>
    <mergeCell ref="G8718:I8718"/>
    <mergeCell ref="G8719:I8719"/>
    <mergeCell ref="G8720:I8720"/>
    <mergeCell ref="G8648:I8648"/>
    <mergeCell ref="A8666:E8666"/>
    <mergeCell ref="F8666:I8666"/>
    <mergeCell ref="A8677:E8677"/>
    <mergeCell ref="F8677:I8677"/>
    <mergeCell ref="E8655:F8655"/>
    <mergeCell ref="A8658:E8658"/>
    <mergeCell ref="F8658:I8658"/>
    <mergeCell ref="G8660:I8660"/>
    <mergeCell ref="A8661:E8661"/>
    <mergeCell ref="F8661:I8661"/>
    <mergeCell ref="G8663:I8663"/>
    <mergeCell ref="G8664:I8664"/>
    <mergeCell ref="E8632:F8632"/>
    <mergeCell ref="A8657:E8657"/>
    <mergeCell ref="F8657:I8657"/>
    <mergeCell ref="E8654:F8654"/>
    <mergeCell ref="A8656:E8656"/>
    <mergeCell ref="F8656:I8656"/>
    <mergeCell ref="A8645:E8645"/>
    <mergeCell ref="F8645:I8645"/>
    <mergeCell ref="E8588:F8588"/>
    <mergeCell ref="A8605:E8605"/>
    <mergeCell ref="F8605:I8605"/>
    <mergeCell ref="E8592:F8592"/>
    <mergeCell ref="E8593:F8593"/>
    <mergeCell ref="E8594:F8594"/>
    <mergeCell ref="E8595:F8595"/>
    <mergeCell ref="E8596:F8596"/>
    <mergeCell ref="E8597:F8597"/>
    <mergeCell ref="A8534:E8534"/>
    <mergeCell ref="F8534:I8534"/>
    <mergeCell ref="A8535:E8535"/>
    <mergeCell ref="F8535:I8535"/>
    <mergeCell ref="A8536:E8536"/>
    <mergeCell ref="E8554:F8554"/>
    <mergeCell ref="E8555:F8555"/>
    <mergeCell ref="E8565:F8565"/>
    <mergeCell ref="E8566:F8566"/>
    <mergeCell ref="H8563:I8563"/>
    <mergeCell ref="F8536:I8536"/>
    <mergeCell ref="E8521:F8521"/>
    <mergeCell ref="E8522:F8522"/>
    <mergeCell ref="E8473:F8473"/>
    <mergeCell ref="E8474:F8474"/>
    <mergeCell ref="E8475:F8475"/>
    <mergeCell ref="E8479:F8479"/>
    <mergeCell ref="H8467:I8467"/>
    <mergeCell ref="E8469:F8469"/>
    <mergeCell ref="E8470:F8470"/>
    <mergeCell ref="E8471:F8471"/>
    <mergeCell ref="E8472:F8472"/>
    <mergeCell ref="H8477:I8477"/>
    <mergeCell ref="E8436:F8436"/>
    <mergeCell ref="E8437:F8437"/>
    <mergeCell ref="E8438:F8438"/>
    <mergeCell ref="E8439:F8439"/>
    <mergeCell ref="E8443:F8443"/>
    <mergeCell ref="E8444:F8444"/>
    <mergeCell ref="E8451:F8451"/>
    <mergeCell ref="E8423:F8423"/>
    <mergeCell ref="E8424:F8424"/>
    <mergeCell ref="E8425:F8425"/>
    <mergeCell ref="E8429:F8429"/>
    <mergeCell ref="E8430:F8430"/>
    <mergeCell ref="E8431:F8431"/>
    <mergeCell ref="E8432:F8432"/>
    <mergeCell ref="E8445:F8445"/>
    <mergeCell ref="E8446:F8446"/>
    <mergeCell ref="E8352:F8352"/>
    <mergeCell ref="E8358:F8358"/>
    <mergeCell ref="E8383:F8383"/>
    <mergeCell ref="E8384:F8384"/>
    <mergeCell ref="E8388:F8388"/>
    <mergeCell ref="E8389:F8389"/>
    <mergeCell ref="E8394:F8394"/>
    <mergeCell ref="E8395:F8395"/>
    <mergeCell ref="E8366:F8366"/>
    <mergeCell ref="E8372:F8372"/>
    <mergeCell ref="E8376:F8376"/>
    <mergeCell ref="E8377:F8377"/>
    <mergeCell ref="E8378:F8378"/>
    <mergeCell ref="H8381:I8381"/>
    <mergeCell ref="A8329:E8329"/>
    <mergeCell ref="F8329:I8329"/>
    <mergeCell ref="A8330:E8330"/>
    <mergeCell ref="F8330:I8330"/>
    <mergeCell ref="H8338:I8338"/>
    <mergeCell ref="E8340:F8340"/>
    <mergeCell ref="E8341:F8341"/>
    <mergeCell ref="A8331:E8331"/>
    <mergeCell ref="F8331:I8331"/>
    <mergeCell ref="A8332:E8332"/>
    <mergeCell ref="F8332:I8332"/>
    <mergeCell ref="A8333:E8333"/>
    <mergeCell ref="F8333:I8333"/>
    <mergeCell ref="G8335:I8335"/>
    <mergeCell ref="A8336:E8336"/>
    <mergeCell ref="F8336:I8336"/>
    <mergeCell ref="E8342:F8342"/>
    <mergeCell ref="E8310:F8310"/>
    <mergeCell ref="E8311:F8311"/>
    <mergeCell ref="E8312:F8312"/>
    <mergeCell ref="H8314:I8314"/>
    <mergeCell ref="E8316:F8316"/>
    <mergeCell ref="E8317:F8317"/>
    <mergeCell ref="E8318:F8318"/>
    <mergeCell ref="F8326:I8326"/>
    <mergeCell ref="H8322:I8322"/>
    <mergeCell ref="E8324:F8324"/>
    <mergeCell ref="E8325:F8325"/>
    <mergeCell ref="E8293:F8293"/>
    <mergeCell ref="E8294:F8294"/>
    <mergeCell ref="E8262:F8262"/>
    <mergeCell ref="E8263:F8263"/>
    <mergeCell ref="E8264:F8264"/>
    <mergeCell ref="E8268:F8268"/>
    <mergeCell ref="E8274:F8274"/>
    <mergeCell ref="E8275:F8275"/>
    <mergeCell ref="E8281:F8281"/>
    <mergeCell ref="E8292:F8292"/>
    <mergeCell ref="E8276:F8276"/>
    <mergeCell ref="E8282:F8282"/>
    <mergeCell ref="E8266:F8266"/>
    <mergeCell ref="E8267:F8267"/>
    <mergeCell ref="H8270:I8270"/>
    <mergeCell ref="E8272:F8272"/>
    <mergeCell ref="E8273:F8273"/>
    <mergeCell ref="E8277:F8277"/>
    <mergeCell ref="H8279:I8279"/>
    <mergeCell ref="E8283:F8283"/>
    <mergeCell ref="E8284:F8284"/>
    <mergeCell ref="E8285:F8285"/>
    <mergeCell ref="E8234:F8234"/>
    <mergeCell ref="E8220:F8220"/>
    <mergeCell ref="E8221:F8221"/>
    <mergeCell ref="E8222:F8222"/>
    <mergeCell ref="H8236:I8236"/>
    <mergeCell ref="E8238:F8238"/>
    <mergeCell ref="E8239:F8239"/>
    <mergeCell ref="E8250:F8250"/>
    <mergeCell ref="E8251:F8251"/>
    <mergeCell ref="E8252:F8252"/>
    <mergeCell ref="E8258:F8258"/>
    <mergeCell ref="H8254:I8254"/>
    <mergeCell ref="E8256:F8256"/>
    <mergeCell ref="E8257:F8257"/>
    <mergeCell ref="E8223:F8223"/>
    <mergeCell ref="E8224:F8224"/>
    <mergeCell ref="E8160:F8160"/>
    <mergeCell ref="E8161:F8161"/>
    <mergeCell ref="E8162:F8162"/>
    <mergeCell ref="E8172:F8172"/>
    <mergeCell ref="E8173:F8173"/>
    <mergeCell ref="E8171:F8171"/>
    <mergeCell ref="H8175:I8175"/>
    <mergeCell ref="E8177:F8177"/>
    <mergeCell ref="E8178:F8178"/>
    <mergeCell ref="E8179:F8179"/>
    <mergeCell ref="E8180:F8180"/>
    <mergeCell ref="E8082:F8082"/>
    <mergeCell ref="E8094:F8094"/>
    <mergeCell ref="E8095:F8095"/>
    <mergeCell ref="E8106:F8106"/>
    <mergeCell ref="E8107:F8107"/>
    <mergeCell ref="E8108:F8108"/>
    <mergeCell ref="E8124:F8124"/>
    <mergeCell ref="E8125:F8125"/>
    <mergeCell ref="E8130:F8130"/>
    <mergeCell ref="E8126:F8126"/>
    <mergeCell ref="H8128:I8128"/>
    <mergeCell ref="E8034:F8034"/>
    <mergeCell ref="E8040:F8040"/>
    <mergeCell ref="E8052:F8052"/>
    <mergeCell ref="E8058:F8058"/>
    <mergeCell ref="E7986:F7986"/>
    <mergeCell ref="H7976:I7976"/>
    <mergeCell ref="E7978:F7978"/>
    <mergeCell ref="E7979:F7979"/>
    <mergeCell ref="H7982:I7982"/>
    <mergeCell ref="E7984:F7984"/>
    <mergeCell ref="E7985:F7985"/>
    <mergeCell ref="H7988:I7988"/>
    <mergeCell ref="E7990:F7990"/>
    <mergeCell ref="E7991:F7991"/>
    <mergeCell ref="E7992:F7992"/>
    <mergeCell ref="E7980:F7980"/>
    <mergeCell ref="E7968:F7968"/>
    <mergeCell ref="H7946:I7946"/>
    <mergeCell ref="E7948:F7948"/>
    <mergeCell ref="E7931:F7931"/>
    <mergeCell ref="E7943:F7943"/>
    <mergeCell ref="E7930:F7930"/>
    <mergeCell ref="E7936:F7936"/>
    <mergeCell ref="E7937:F7937"/>
    <mergeCell ref="E7938:F7938"/>
    <mergeCell ref="E7944:F7944"/>
    <mergeCell ref="E7924:F7924"/>
    <mergeCell ref="E7925:F7925"/>
    <mergeCell ref="E7926:F7926"/>
    <mergeCell ref="H7928:I7928"/>
    <mergeCell ref="E7932:F7932"/>
    <mergeCell ref="H7934:I7934"/>
    <mergeCell ref="H7940:I7940"/>
    <mergeCell ref="E7942:F7942"/>
    <mergeCell ref="E7900:F7900"/>
    <mergeCell ref="E7907:F7907"/>
    <mergeCell ref="E7913:F7913"/>
    <mergeCell ref="E7914:F7914"/>
    <mergeCell ref="E7919:F7919"/>
    <mergeCell ref="E7920:F7920"/>
    <mergeCell ref="E7906:F7906"/>
    <mergeCell ref="E7912:F7912"/>
    <mergeCell ref="E7757:F7757"/>
    <mergeCell ref="E7763:F7763"/>
    <mergeCell ref="E7769:F7769"/>
    <mergeCell ref="E7770:F7770"/>
    <mergeCell ref="E7771:F7771"/>
    <mergeCell ref="E7755:F7755"/>
    <mergeCell ref="E7756:F7756"/>
    <mergeCell ref="E7762:F7762"/>
    <mergeCell ref="E7768:F7768"/>
    <mergeCell ref="E7772:F7772"/>
    <mergeCell ref="E7773:F7773"/>
    <mergeCell ref="E7775:F7775"/>
    <mergeCell ref="E7729:F7729"/>
    <mergeCell ref="E7739:F7739"/>
    <mergeCell ref="E7745:F7745"/>
    <mergeCell ref="E7734:F7734"/>
    <mergeCell ref="E7735:F7735"/>
    <mergeCell ref="E7736:F7736"/>
    <mergeCell ref="E7737:F7737"/>
    <mergeCell ref="E7738:F7738"/>
    <mergeCell ref="H7741:I7741"/>
    <mergeCell ref="E7743:F7743"/>
    <mergeCell ref="E7744:F7744"/>
    <mergeCell ref="E7749:F7749"/>
    <mergeCell ref="E7750:F7750"/>
    <mergeCell ref="E7730:F7730"/>
    <mergeCell ref="H7732:I7732"/>
    <mergeCell ref="E7746:F7746"/>
    <mergeCell ref="E7747:F7747"/>
    <mergeCell ref="E7748:F7748"/>
    <mergeCell ref="E7712:F7712"/>
    <mergeCell ref="E7713:F7713"/>
    <mergeCell ref="E7717:F7717"/>
    <mergeCell ref="E7727:F7727"/>
    <mergeCell ref="E7728:F7728"/>
    <mergeCell ref="E7718:F7718"/>
    <mergeCell ref="E7719:F7719"/>
    <mergeCell ref="E7720:F7720"/>
    <mergeCell ref="E7721:F7721"/>
    <mergeCell ref="E7726:F7726"/>
    <mergeCell ref="H7724:I7724"/>
    <mergeCell ref="E7658:F7658"/>
    <mergeCell ref="E7659:F7659"/>
    <mergeCell ref="E7663:F7663"/>
    <mergeCell ref="E7672:F7672"/>
    <mergeCell ref="E7681:F7681"/>
    <mergeCell ref="E7682:F7682"/>
    <mergeCell ref="E7690:F7690"/>
    <mergeCell ref="E7667:F7667"/>
    <mergeCell ref="E7668:F7668"/>
    <mergeCell ref="E7676:F7676"/>
    <mergeCell ref="E7677:F7677"/>
    <mergeCell ref="E7683:F7683"/>
    <mergeCell ref="E7684:F7684"/>
    <mergeCell ref="E7685:F7685"/>
    <mergeCell ref="E7641:F7641"/>
    <mergeCell ref="E7642:F7642"/>
    <mergeCell ref="E7639:F7639"/>
    <mergeCell ref="E7640:F7640"/>
    <mergeCell ref="E7647:F7647"/>
    <mergeCell ref="E7648:F7648"/>
    <mergeCell ref="H7636:I7636"/>
    <mergeCell ref="E7638:F7638"/>
    <mergeCell ref="H7644:I7644"/>
    <mergeCell ref="E7646:F7646"/>
    <mergeCell ref="E7649:F7649"/>
    <mergeCell ref="E7650:F7650"/>
    <mergeCell ref="H7652:I7652"/>
    <mergeCell ref="E7626:F7626"/>
    <mergeCell ref="E7633:F7633"/>
    <mergeCell ref="E7614:F7614"/>
    <mergeCell ref="E7615:F7615"/>
    <mergeCell ref="E7622:F7622"/>
    <mergeCell ref="E7634:F7634"/>
    <mergeCell ref="H7612:I7612"/>
    <mergeCell ref="E7616:F7616"/>
    <mergeCell ref="E7617:F7617"/>
    <mergeCell ref="E7618:F7618"/>
    <mergeCell ref="H7620:I7620"/>
    <mergeCell ref="E7623:F7623"/>
    <mergeCell ref="E7624:F7624"/>
    <mergeCell ref="E7625:F7625"/>
    <mergeCell ref="H7628:I7628"/>
    <mergeCell ref="E7630:F7630"/>
    <mergeCell ref="E7631:F7631"/>
    <mergeCell ref="E7632:F7632"/>
    <mergeCell ref="E7589:F7589"/>
    <mergeCell ref="E7590:F7590"/>
    <mergeCell ref="E7597:F7597"/>
    <mergeCell ref="E7598:F7598"/>
    <mergeCell ref="E7599:F7599"/>
    <mergeCell ref="E7600:F7600"/>
    <mergeCell ref="E7601:F7601"/>
    <mergeCell ref="H7603:I7603"/>
    <mergeCell ref="E7605:F7605"/>
    <mergeCell ref="E7606:F7606"/>
    <mergeCell ref="E7607:F7607"/>
    <mergeCell ref="E7608:F7608"/>
    <mergeCell ref="E7591:F7591"/>
    <mergeCell ref="E7592:F7592"/>
    <mergeCell ref="E7593:F7593"/>
    <mergeCell ref="H7595:I7595"/>
    <mergeCell ref="E7609:F7609"/>
    <mergeCell ref="E7610:F7610"/>
    <mergeCell ref="E7553:F7553"/>
    <mergeCell ref="E7554:F7554"/>
    <mergeCell ref="E7559:F7559"/>
    <mergeCell ref="E7560:F7560"/>
    <mergeCell ref="E7573:F7573"/>
    <mergeCell ref="E7574:F7574"/>
    <mergeCell ref="E7575:F7575"/>
    <mergeCell ref="E7581:F7581"/>
    <mergeCell ref="E7585:F7585"/>
    <mergeCell ref="E7568:F7568"/>
    <mergeCell ref="E7558:F7558"/>
    <mergeCell ref="E7561:F7561"/>
    <mergeCell ref="H7563:I7563"/>
    <mergeCell ref="E7565:F7565"/>
    <mergeCell ref="E7566:F7566"/>
    <mergeCell ref="E7567:F7567"/>
    <mergeCell ref="E7576:F7576"/>
    <mergeCell ref="E7577:F7577"/>
    <mergeCell ref="H7579:I7579"/>
    <mergeCell ref="E7582:F7582"/>
    <mergeCell ref="E7583:F7583"/>
    <mergeCell ref="E7584:F7584"/>
    <mergeCell ref="H7587:I7587"/>
    <mergeCell ref="E7498:F7498"/>
    <mergeCell ref="E7514:F7514"/>
    <mergeCell ref="E7520:F7520"/>
    <mergeCell ref="E7521:F7521"/>
    <mergeCell ref="E7499:F7499"/>
    <mergeCell ref="E7500:F7500"/>
    <mergeCell ref="E7507:F7507"/>
    <mergeCell ref="E7511:F7511"/>
    <mergeCell ref="E7512:F7512"/>
    <mergeCell ref="E7513:F7513"/>
    <mergeCell ref="E7501:F7501"/>
    <mergeCell ref="E7502:F7502"/>
    <mergeCell ref="E7503:F7503"/>
    <mergeCell ref="H7505:I7505"/>
    <mergeCell ref="E7508:F7508"/>
    <mergeCell ref="E7509:F7509"/>
    <mergeCell ref="E7510:F7510"/>
    <mergeCell ref="E7515:F7515"/>
    <mergeCell ref="E7516:F7516"/>
    <mergeCell ref="H7518:I7518"/>
    <mergeCell ref="E7477:F7477"/>
    <mergeCell ref="E7486:F7486"/>
    <mergeCell ref="E7487:F7487"/>
    <mergeCell ref="E7488:F7488"/>
    <mergeCell ref="E7497:F7497"/>
    <mergeCell ref="E7481:F7481"/>
    <mergeCell ref="E7482:F7482"/>
    <mergeCell ref="E7489:F7489"/>
    <mergeCell ref="E7490:F7490"/>
    <mergeCell ref="E7483:F7483"/>
    <mergeCell ref="E7484:F7484"/>
    <mergeCell ref="E7485:F7485"/>
    <mergeCell ref="H7492:I7492"/>
    <mergeCell ref="E7494:F7494"/>
    <mergeCell ref="E7495:F7495"/>
    <mergeCell ref="E7496:F7496"/>
    <mergeCell ref="E7437:F7437"/>
    <mergeCell ref="E7441:F7441"/>
    <mergeCell ref="E7442:F7442"/>
    <mergeCell ref="E7425:F7425"/>
    <mergeCell ref="H7439:I7439"/>
    <mergeCell ref="E7443:F7443"/>
    <mergeCell ref="E7444:F7444"/>
    <mergeCell ref="E7449:F7449"/>
    <mergeCell ref="E7445:F7445"/>
    <mergeCell ref="E7450:F7450"/>
    <mergeCell ref="H7423:I7423"/>
    <mergeCell ref="E7426:F7426"/>
    <mergeCell ref="E7427:F7427"/>
    <mergeCell ref="E7428:F7428"/>
    <mergeCell ref="H7431:I7431"/>
    <mergeCell ref="E7433:F7433"/>
    <mergeCell ref="E7434:F7434"/>
    <mergeCell ref="H7447:I7447"/>
    <mergeCell ref="E7451:F7451"/>
    <mergeCell ref="E7452:F7452"/>
    <mergeCell ref="E7453:F7453"/>
    <mergeCell ref="H7455:I7455"/>
    <mergeCell ref="E7417:F7417"/>
    <mergeCell ref="E7418:F7418"/>
    <mergeCell ref="E7419:F7419"/>
    <mergeCell ref="E7409:F7409"/>
    <mergeCell ref="E7410:F7410"/>
    <mergeCell ref="E7411:F7411"/>
    <mergeCell ref="E7412:F7412"/>
    <mergeCell ref="E7413:F7413"/>
    <mergeCell ref="E7429:F7429"/>
    <mergeCell ref="E7435:F7435"/>
    <mergeCell ref="E7436:F7436"/>
    <mergeCell ref="H7407:I7407"/>
    <mergeCell ref="E7420:F7420"/>
    <mergeCell ref="E7421:F7421"/>
    <mergeCell ref="E7401:F7401"/>
    <mergeCell ref="E7402:F7402"/>
    <mergeCell ref="E7383:F7383"/>
    <mergeCell ref="E7384:F7384"/>
    <mergeCell ref="E7389:F7389"/>
    <mergeCell ref="E7390:F7390"/>
    <mergeCell ref="E7391:F7391"/>
    <mergeCell ref="E7395:F7395"/>
    <mergeCell ref="E7396:F7396"/>
    <mergeCell ref="E7397:F7397"/>
    <mergeCell ref="H7399:I7399"/>
    <mergeCell ref="E7403:F7403"/>
    <mergeCell ref="E7404:F7404"/>
    <mergeCell ref="H7415:I7415"/>
    <mergeCell ref="H7386:I7386"/>
    <mergeCell ref="E7388:F7388"/>
    <mergeCell ref="E7392:F7392"/>
    <mergeCell ref="E7393:F7393"/>
    <mergeCell ref="E7394:F7394"/>
    <mergeCell ref="E7405:F7405"/>
    <mergeCell ref="E7364:F7364"/>
    <mergeCell ref="E7371:F7371"/>
    <mergeCell ref="E7378:F7378"/>
    <mergeCell ref="E7379:F7379"/>
    <mergeCell ref="E7362:F7362"/>
    <mergeCell ref="E7363:F7363"/>
    <mergeCell ref="E7368:F7368"/>
    <mergeCell ref="E7369:F7369"/>
    <mergeCell ref="E7370:F7370"/>
    <mergeCell ref="E7377:F7377"/>
    <mergeCell ref="E7338:F7338"/>
    <mergeCell ref="E7339:F7339"/>
    <mergeCell ref="E7340:F7340"/>
    <mergeCell ref="E7344:F7344"/>
    <mergeCell ref="E7345:F7345"/>
    <mergeCell ref="E7353:F7353"/>
    <mergeCell ref="E7354:F7354"/>
    <mergeCell ref="E7355:F7355"/>
    <mergeCell ref="E7356:F7356"/>
    <mergeCell ref="E7357:F7357"/>
    <mergeCell ref="E7341:F7341"/>
    <mergeCell ref="E7342:F7342"/>
    <mergeCell ref="E7343:F7343"/>
    <mergeCell ref="E7351:F7351"/>
    <mergeCell ref="E7352:F7352"/>
    <mergeCell ref="E7313:F7313"/>
    <mergeCell ref="E7318:F7318"/>
    <mergeCell ref="E7319:F7319"/>
    <mergeCell ref="E7320:F7320"/>
    <mergeCell ref="E7325:F7325"/>
    <mergeCell ref="E7326:F7326"/>
    <mergeCell ref="E7327:F7327"/>
    <mergeCell ref="E7331:F7331"/>
    <mergeCell ref="E7332:F7332"/>
    <mergeCell ref="E7333:F7333"/>
    <mergeCell ref="E7334:F7334"/>
    <mergeCell ref="E7314:F7314"/>
    <mergeCell ref="E7321:F7321"/>
    <mergeCell ref="E7328:F7328"/>
    <mergeCell ref="E7329:F7329"/>
    <mergeCell ref="E7330:F7330"/>
    <mergeCell ref="H7316:I7316"/>
    <mergeCell ref="E7322:F7322"/>
    <mergeCell ref="E7323:F7323"/>
    <mergeCell ref="A7324:J7324"/>
    <mergeCell ref="E7295:F7295"/>
    <mergeCell ref="E7302:F7302"/>
    <mergeCell ref="E7303:F7303"/>
    <mergeCell ref="E7304:F7304"/>
    <mergeCell ref="E7305:F7305"/>
    <mergeCell ref="E7306:F7306"/>
    <mergeCell ref="E7312:F7312"/>
    <mergeCell ref="H7293:I7293"/>
    <mergeCell ref="E7296:F7296"/>
    <mergeCell ref="E7297:F7297"/>
    <mergeCell ref="E7298:F7298"/>
    <mergeCell ref="H7300:I7300"/>
    <mergeCell ref="H7308:I7308"/>
    <mergeCell ref="E7310:F7310"/>
    <mergeCell ref="E7311:F7311"/>
    <mergeCell ref="E7279:F7279"/>
    <mergeCell ref="E7267:F7267"/>
    <mergeCell ref="E7274:F7274"/>
    <mergeCell ref="E7275:F7275"/>
    <mergeCell ref="E7283:F7283"/>
    <mergeCell ref="E7287:F7287"/>
    <mergeCell ref="E7291:F7291"/>
    <mergeCell ref="H7269:I7269"/>
    <mergeCell ref="E7271:F7271"/>
    <mergeCell ref="E7272:F7272"/>
    <mergeCell ref="H7277:I7277"/>
    <mergeCell ref="E7280:F7280"/>
    <mergeCell ref="E7281:F7281"/>
    <mergeCell ref="E7282:F7282"/>
    <mergeCell ref="H7285:I7285"/>
    <mergeCell ref="E7288:F7288"/>
    <mergeCell ref="E7289:F7289"/>
    <mergeCell ref="E7290:F7290"/>
    <mergeCell ref="E7266:F7266"/>
    <mergeCell ref="E7273:F7273"/>
    <mergeCell ref="H7246:I7246"/>
    <mergeCell ref="E7248:F7248"/>
    <mergeCell ref="E7249:F7249"/>
    <mergeCell ref="E7250:F7250"/>
    <mergeCell ref="H7252:I7252"/>
    <mergeCell ref="E7254:F7254"/>
    <mergeCell ref="E7255:F7255"/>
    <mergeCell ref="E7256:F7256"/>
    <mergeCell ref="E7257:F7257"/>
    <mergeCell ref="E7258:F7258"/>
    <mergeCell ref="H7260:I7260"/>
    <mergeCell ref="E7262:F7262"/>
    <mergeCell ref="E7263:F7263"/>
    <mergeCell ref="E7264:F7264"/>
    <mergeCell ref="E7211:F7211"/>
    <mergeCell ref="E7236:F7236"/>
    <mergeCell ref="E7237:F7237"/>
    <mergeCell ref="E7238:F7238"/>
    <mergeCell ref="E7235:F7235"/>
    <mergeCell ref="H7240:I7240"/>
    <mergeCell ref="E7242:F7242"/>
    <mergeCell ref="E7243:F7243"/>
    <mergeCell ref="E7265:F7265"/>
    <mergeCell ref="E7191:F7191"/>
    <mergeCell ref="H7193:I7193"/>
    <mergeCell ref="E7173:F7173"/>
    <mergeCell ref="A7174:E7174"/>
    <mergeCell ref="F7174:I7174"/>
    <mergeCell ref="A7175:E7175"/>
    <mergeCell ref="E7131:F7131"/>
    <mergeCell ref="E7132:F7132"/>
    <mergeCell ref="E7136:F7136"/>
    <mergeCell ref="E7137:F7137"/>
    <mergeCell ref="E7138:F7138"/>
    <mergeCell ref="E7150:F7150"/>
    <mergeCell ref="E7154:F7154"/>
    <mergeCell ref="E7155:F7155"/>
    <mergeCell ref="E7097:F7097"/>
    <mergeCell ref="E7101:F7101"/>
    <mergeCell ref="E7102:F7102"/>
    <mergeCell ref="E7103:F7103"/>
    <mergeCell ref="E7104:F7104"/>
    <mergeCell ref="E7105:F7105"/>
    <mergeCell ref="E7106:F7106"/>
    <mergeCell ref="E7113:F7113"/>
    <mergeCell ref="E7114:F7114"/>
    <mergeCell ref="E7042:F7042"/>
    <mergeCell ref="E7043:F7043"/>
    <mergeCell ref="E7044:F7044"/>
    <mergeCell ref="E7045:F7045"/>
    <mergeCell ref="E7050:F7050"/>
    <mergeCell ref="E7051:F7051"/>
    <mergeCell ref="E7052:F7052"/>
    <mergeCell ref="E7053:F7053"/>
    <mergeCell ref="E7054:F7054"/>
    <mergeCell ref="E7061:F7061"/>
    <mergeCell ref="E7062:F7062"/>
    <mergeCell ref="E7063:F7063"/>
    <mergeCell ref="H7039:I7039"/>
    <mergeCell ref="E7041:F7041"/>
    <mergeCell ref="E7033:F7033"/>
    <mergeCell ref="E7034:F7034"/>
    <mergeCell ref="E7035:F7035"/>
    <mergeCell ref="E7036:F7036"/>
    <mergeCell ref="E7037:F7037"/>
    <mergeCell ref="H7047:I7047"/>
    <mergeCell ref="E7049:F7049"/>
    <mergeCell ref="E7027:F7027"/>
    <mergeCell ref="E7028:F7028"/>
    <mergeCell ref="E7013:F7013"/>
    <mergeCell ref="E6998:F6998"/>
    <mergeCell ref="E6999:F6999"/>
    <mergeCell ref="E7000:F7000"/>
    <mergeCell ref="E7001:F7001"/>
    <mergeCell ref="H7003:I7003"/>
    <mergeCell ref="E7005:F7005"/>
    <mergeCell ref="E7006:F7006"/>
    <mergeCell ref="E6970:F6970"/>
    <mergeCell ref="E6971:F6971"/>
    <mergeCell ref="E6965:F6965"/>
    <mergeCell ref="E6966:F6966"/>
    <mergeCell ref="E6967:F6967"/>
    <mergeCell ref="E6968:F6968"/>
    <mergeCell ref="E6969:F6969"/>
    <mergeCell ref="E6972:F6972"/>
    <mergeCell ref="E6973:F6973"/>
    <mergeCell ref="H6975:I6975"/>
    <mergeCell ref="E6949:F6949"/>
    <mergeCell ref="E6953:F6953"/>
    <mergeCell ref="E6941:F6941"/>
    <mergeCell ref="E6942:F6942"/>
    <mergeCell ref="E6943:F6943"/>
    <mergeCell ref="E6944:F6944"/>
    <mergeCell ref="E6945:F6945"/>
    <mergeCell ref="E6929:F6929"/>
    <mergeCell ref="E6930:F6930"/>
    <mergeCell ref="E6931:F6931"/>
    <mergeCell ref="E6932:F6932"/>
    <mergeCell ref="E6868:F6868"/>
    <mergeCell ref="E6872:F6872"/>
    <mergeCell ref="E6873:F6873"/>
    <mergeCell ref="E6881:F6881"/>
    <mergeCell ref="E6882:F6882"/>
    <mergeCell ref="E6853:F6853"/>
    <mergeCell ref="E6854:F6854"/>
    <mergeCell ref="E6855:F6855"/>
    <mergeCell ref="E6856:F6856"/>
    <mergeCell ref="E6837:F6837"/>
    <mergeCell ref="E6845:F6845"/>
    <mergeCell ref="E6846:F6846"/>
    <mergeCell ref="H6827:I6827"/>
    <mergeCell ref="E6829:F6829"/>
    <mergeCell ref="E6830:F6830"/>
    <mergeCell ref="E6831:F6831"/>
    <mergeCell ref="H6839:I6839"/>
    <mergeCell ref="E6842:F6842"/>
    <mergeCell ref="E6843:F6843"/>
    <mergeCell ref="E6844:F6844"/>
    <mergeCell ref="E6847:F6847"/>
    <mergeCell ref="E6848:F6848"/>
    <mergeCell ref="E6849:F6849"/>
    <mergeCell ref="H6851:I6851"/>
    <mergeCell ref="E6779:F6779"/>
    <mergeCell ref="E6780:F6780"/>
    <mergeCell ref="A6817:E6817"/>
    <mergeCell ref="F6817:I6817"/>
    <mergeCell ref="E6733:F6733"/>
    <mergeCell ref="E6759:F6759"/>
    <mergeCell ref="G6751:I6751"/>
    <mergeCell ref="G6752:I6752"/>
    <mergeCell ref="G6753:I6753"/>
    <mergeCell ref="E6702:F6702"/>
    <mergeCell ref="E6709:F6709"/>
    <mergeCell ref="E6710:F6710"/>
    <mergeCell ref="E6715:F6715"/>
    <mergeCell ref="E6716:F6716"/>
    <mergeCell ref="E6717:F6717"/>
    <mergeCell ref="E6722:F6722"/>
    <mergeCell ref="E6723:F6723"/>
    <mergeCell ref="E6708:F6708"/>
    <mergeCell ref="H6712:I6712"/>
    <mergeCell ref="E6714:F6714"/>
    <mergeCell ref="E6718:F6718"/>
    <mergeCell ref="H6720:I6720"/>
    <mergeCell ref="E6724:F6724"/>
    <mergeCell ref="E6725:F6725"/>
    <mergeCell ref="E6726:F6726"/>
    <mergeCell ref="H6728:I6728"/>
    <mergeCell ref="E6634:F6634"/>
    <mergeCell ref="E6635:F6635"/>
    <mergeCell ref="E6636:F6636"/>
    <mergeCell ref="H6638:I6638"/>
    <mergeCell ref="E6640:F6640"/>
    <mergeCell ref="E6641:F6641"/>
    <mergeCell ref="E6664:F6664"/>
    <mergeCell ref="E6656:F6656"/>
    <mergeCell ref="E6657:F6657"/>
    <mergeCell ref="E6658:F6658"/>
    <mergeCell ref="E6659:F6659"/>
    <mergeCell ref="E6642:F6642"/>
    <mergeCell ref="E6643:F6643"/>
    <mergeCell ref="H6645:I6645"/>
    <mergeCell ref="E6647:F6647"/>
    <mergeCell ref="E6608:F6608"/>
    <mergeCell ref="E6609:F6609"/>
    <mergeCell ref="E6627:F6627"/>
    <mergeCell ref="E6632:F6632"/>
    <mergeCell ref="E6633:F6633"/>
    <mergeCell ref="E6616:F6616"/>
    <mergeCell ref="E6617:F6617"/>
    <mergeCell ref="E6618:F6618"/>
    <mergeCell ref="E6624:F6624"/>
    <mergeCell ref="E6625:F6625"/>
    <mergeCell ref="E6626:F6626"/>
    <mergeCell ref="H6629:I6629"/>
    <mergeCell ref="E6631:F6631"/>
    <mergeCell ref="E6597:F6597"/>
    <mergeCell ref="E6598:F6598"/>
    <mergeCell ref="E6599:F6599"/>
    <mergeCell ref="E6582:F6582"/>
    <mergeCell ref="E6583:F6583"/>
    <mergeCell ref="E6584:F6584"/>
    <mergeCell ref="H6586:I6586"/>
    <mergeCell ref="E6588:F6588"/>
    <mergeCell ref="E6589:F6589"/>
    <mergeCell ref="E6590:F6590"/>
    <mergeCell ref="E6600:F6600"/>
    <mergeCell ref="E6605:F6605"/>
    <mergeCell ref="E6601:F6601"/>
    <mergeCell ref="H6603:I6603"/>
    <mergeCell ref="E6606:F6606"/>
    <mergeCell ref="E6607:F6607"/>
    <mergeCell ref="E6566:F6566"/>
    <mergeCell ref="E6567:F6567"/>
    <mergeCell ref="E6572:F6572"/>
    <mergeCell ref="E6573:F6573"/>
    <mergeCell ref="E6574:F6574"/>
    <mergeCell ref="E6575:F6575"/>
    <mergeCell ref="E6579:F6579"/>
    <mergeCell ref="E6580:F6580"/>
    <mergeCell ref="E6581:F6581"/>
    <mergeCell ref="E6591:F6591"/>
    <mergeCell ref="E6592:F6592"/>
    <mergeCell ref="E6545:F6545"/>
    <mergeCell ref="E6546:F6546"/>
    <mergeCell ref="E6547:F6547"/>
    <mergeCell ref="E6548:F6548"/>
    <mergeCell ref="E6549:F6549"/>
    <mergeCell ref="E6554:F6554"/>
    <mergeCell ref="E6555:F6555"/>
    <mergeCell ref="E6556:F6556"/>
    <mergeCell ref="E6557:F6557"/>
    <mergeCell ref="E6562:F6562"/>
    <mergeCell ref="E6563:F6563"/>
    <mergeCell ref="E6564:F6564"/>
    <mergeCell ref="E6565:F6565"/>
    <mergeCell ref="E6522:F6522"/>
    <mergeCell ref="E6528:F6528"/>
    <mergeCell ref="E6536:F6536"/>
    <mergeCell ref="E6537:F6537"/>
    <mergeCell ref="E6538:F6538"/>
    <mergeCell ref="E6539:F6539"/>
    <mergeCell ref="E6540:F6540"/>
    <mergeCell ref="E6529:F6529"/>
    <mergeCell ref="E6530:F6530"/>
    <mergeCell ref="E6531:F6531"/>
    <mergeCell ref="E6532:F6532"/>
    <mergeCell ref="H6534:I6534"/>
    <mergeCell ref="H6542:I6542"/>
    <mergeCell ref="E6498:F6498"/>
    <mergeCell ref="E6495:F6495"/>
    <mergeCell ref="E6496:F6496"/>
    <mergeCell ref="E6497:F6497"/>
    <mergeCell ref="E6504:F6504"/>
    <mergeCell ref="E6505:F6505"/>
    <mergeCell ref="E6506:F6506"/>
    <mergeCell ref="E6511:F6511"/>
    <mergeCell ref="E6512:F6512"/>
    <mergeCell ref="E6513:F6513"/>
    <mergeCell ref="E6514:F6514"/>
    <mergeCell ref="E6520:F6520"/>
    <mergeCell ref="E6521:F6521"/>
    <mergeCell ref="H6500:I6500"/>
    <mergeCell ref="E6502:F6502"/>
    <mergeCell ref="E6503:F6503"/>
    <mergeCell ref="E6463:F6463"/>
    <mergeCell ref="E6468:F6468"/>
    <mergeCell ref="E6469:F6469"/>
    <mergeCell ref="E6470:F6470"/>
    <mergeCell ref="E6476:F6476"/>
    <mergeCell ref="E6480:F6480"/>
    <mergeCell ref="E6481:F6481"/>
    <mergeCell ref="E6486:F6486"/>
    <mergeCell ref="E6487:F6487"/>
    <mergeCell ref="E6488:F6488"/>
    <mergeCell ref="E6493:F6493"/>
    <mergeCell ref="E6494:F6494"/>
    <mergeCell ref="E6424:F6424"/>
    <mergeCell ref="E6425:F6425"/>
    <mergeCell ref="E6426:F6426"/>
    <mergeCell ref="E6408:F6408"/>
    <mergeCell ref="E6409:F6409"/>
    <mergeCell ref="E6410:F6410"/>
    <mergeCell ref="E6411:F6411"/>
    <mergeCell ref="E6420:F6420"/>
    <mergeCell ref="E6433:F6433"/>
    <mergeCell ref="E6434:F6434"/>
    <mergeCell ref="E6435:F6435"/>
    <mergeCell ref="E6397:F6397"/>
    <mergeCell ref="E6398:F6398"/>
    <mergeCell ref="E6402:F6402"/>
    <mergeCell ref="E6406:F6406"/>
    <mergeCell ref="E6407:F6407"/>
    <mergeCell ref="H6413:I6413"/>
    <mergeCell ref="E6415:F6415"/>
    <mergeCell ref="E6416:F6416"/>
    <mergeCell ref="E6417:F6417"/>
    <mergeCell ref="E6418:F6418"/>
    <mergeCell ref="E6419:F6419"/>
    <mergeCell ref="E6384:F6384"/>
    <mergeCell ref="E6391:F6391"/>
    <mergeCell ref="E6392:F6392"/>
    <mergeCell ref="E6354:F6354"/>
    <mergeCell ref="E6355:F6355"/>
    <mergeCell ref="E6361:F6361"/>
    <mergeCell ref="E6362:F6362"/>
    <mergeCell ref="E6372:F6372"/>
    <mergeCell ref="E6373:F6373"/>
    <mergeCell ref="E6374:F6374"/>
    <mergeCell ref="H6376:I6376"/>
    <mergeCell ref="E6380:F6380"/>
    <mergeCell ref="E6390:F6390"/>
    <mergeCell ref="H6357:I6357"/>
    <mergeCell ref="E6359:F6359"/>
    <mergeCell ref="E6363:F6363"/>
    <mergeCell ref="E6364:F6364"/>
    <mergeCell ref="E6365:F6365"/>
    <mergeCell ref="H6367:I6367"/>
    <mergeCell ref="E6369:F6369"/>
    <mergeCell ref="E6370:F6370"/>
    <mergeCell ref="E6371:F6371"/>
    <mergeCell ref="E6381:F6381"/>
    <mergeCell ref="E6382:F6382"/>
    <mergeCell ref="E6342:F6342"/>
    <mergeCell ref="E6343:F6343"/>
    <mergeCell ref="E6330:F6330"/>
    <mergeCell ref="E6344:F6344"/>
    <mergeCell ref="E6349:F6349"/>
    <mergeCell ref="E6350:F6350"/>
    <mergeCell ref="E6360:F6360"/>
    <mergeCell ref="E6378:F6378"/>
    <mergeCell ref="E6379:F6379"/>
    <mergeCell ref="E6329:F6329"/>
    <mergeCell ref="E6333:F6333"/>
    <mergeCell ref="E6334:F6334"/>
    <mergeCell ref="E6335:F6335"/>
    <mergeCell ref="H6337:I6337"/>
    <mergeCell ref="E6339:F6339"/>
    <mergeCell ref="E6340:F6340"/>
    <mergeCell ref="E6341:F6341"/>
    <mergeCell ref="E6345:F6345"/>
    <mergeCell ref="H6347:I6347"/>
    <mergeCell ref="E6351:F6351"/>
    <mergeCell ref="E6352:F6352"/>
    <mergeCell ref="E6353:F6353"/>
    <mergeCell ref="E6264:F6264"/>
    <mergeCell ref="E6265:F6265"/>
    <mergeCell ref="E6270:F6270"/>
    <mergeCell ref="E6277:F6277"/>
    <mergeCell ref="E6278:F6278"/>
    <mergeCell ref="E6260:F6260"/>
    <mergeCell ref="E6266:F6266"/>
    <mergeCell ref="E6276:F6276"/>
    <mergeCell ref="H6280:I6280"/>
    <mergeCell ref="E6282:F6282"/>
    <mergeCell ref="E6283:F6283"/>
    <mergeCell ref="E6284:F6284"/>
    <mergeCell ref="E6267:F6267"/>
    <mergeCell ref="E6268:F6268"/>
    <mergeCell ref="E6269:F6269"/>
    <mergeCell ref="H6272:I6272"/>
    <mergeCell ref="E6274:F6274"/>
    <mergeCell ref="E6275:F6275"/>
    <mergeCell ref="E6285:F6285"/>
    <mergeCell ref="E6286:F6286"/>
    <mergeCell ref="E6287:F6287"/>
    <mergeCell ref="E6228:F6228"/>
    <mergeCell ref="E6229:F6229"/>
    <mergeCell ref="H6226:I6226"/>
    <mergeCell ref="E6230:F6230"/>
    <mergeCell ref="E6240:F6240"/>
    <mergeCell ref="E6246:F6246"/>
    <mergeCell ref="E6247:F6247"/>
    <mergeCell ref="E6248:F6248"/>
    <mergeCell ref="E6252:F6252"/>
    <mergeCell ref="E6253:F6253"/>
    <mergeCell ref="E6254:F6254"/>
    <mergeCell ref="E6241:F6241"/>
    <mergeCell ref="E6242:F6242"/>
    <mergeCell ref="H6244:I6244"/>
    <mergeCell ref="E6153:F6153"/>
    <mergeCell ref="E6154:F6154"/>
    <mergeCell ref="E6163:F6163"/>
    <mergeCell ref="E6164:F6164"/>
    <mergeCell ref="E6168:F6168"/>
    <mergeCell ref="E6169:F6169"/>
    <mergeCell ref="E6170:F6170"/>
    <mergeCell ref="E6174:F6174"/>
    <mergeCell ref="E6175:F6175"/>
    <mergeCell ref="E6180:F6180"/>
    <mergeCell ref="E6181:F6181"/>
    <mergeCell ref="E6158:F6158"/>
    <mergeCell ref="E6159:F6159"/>
    <mergeCell ref="E6179:F6179"/>
    <mergeCell ref="E6127:F6127"/>
    <mergeCell ref="E6124:F6124"/>
    <mergeCell ref="E6128:F6128"/>
    <mergeCell ref="E6137:F6137"/>
    <mergeCell ref="E6138:F6138"/>
    <mergeCell ref="E6144:F6144"/>
    <mergeCell ref="E6149:F6149"/>
    <mergeCell ref="E6134:F6134"/>
    <mergeCell ref="E6135:F6135"/>
    <mergeCell ref="E6136:F6136"/>
    <mergeCell ref="E6148:F6148"/>
    <mergeCell ref="E6118:F6118"/>
    <mergeCell ref="E6119:F6119"/>
    <mergeCell ref="E6120:F6120"/>
    <mergeCell ref="H6122:I6122"/>
    <mergeCell ref="E6129:F6129"/>
    <mergeCell ref="E6130:F6130"/>
    <mergeCell ref="H6132:I6132"/>
    <mergeCell ref="E6139:F6139"/>
    <mergeCell ref="E6080:F6080"/>
    <mergeCell ref="E6084:F6084"/>
    <mergeCell ref="E6089:F6089"/>
    <mergeCell ref="E6090:F6090"/>
    <mergeCell ref="E6101:F6101"/>
    <mergeCell ref="E6102:F6102"/>
    <mergeCell ref="E6107:F6107"/>
    <mergeCell ref="E6108:F6108"/>
    <mergeCell ref="E6113:F6113"/>
    <mergeCell ref="E6114:F6114"/>
    <mergeCell ref="E6125:F6125"/>
    <mergeCell ref="E6126:F6126"/>
    <mergeCell ref="E6059:F6059"/>
    <mergeCell ref="E6060:F6060"/>
    <mergeCell ref="E6061:F6061"/>
    <mergeCell ref="E6066:F6066"/>
    <mergeCell ref="E6062:F6062"/>
    <mergeCell ref="E6070:F6070"/>
    <mergeCell ref="E6074:F6074"/>
    <mergeCell ref="E6043:F6043"/>
    <mergeCell ref="E6053:F6053"/>
    <mergeCell ref="E6054:F6054"/>
    <mergeCell ref="E6055:F6055"/>
    <mergeCell ref="E6033:F6033"/>
    <mergeCell ref="E6034:F6034"/>
    <mergeCell ref="E6038:F6038"/>
    <mergeCell ref="E6044:F6044"/>
    <mergeCell ref="E6045:F6045"/>
    <mergeCell ref="E6046:F6046"/>
    <mergeCell ref="E6050:F6050"/>
    <mergeCell ref="E6051:F6051"/>
    <mergeCell ref="E6052:F6052"/>
    <mergeCell ref="E6031:F6031"/>
    <mergeCell ref="E6032:F6032"/>
    <mergeCell ref="A6036:J6036"/>
    <mergeCell ref="E6039:F6039"/>
    <mergeCell ref="E6040:F6040"/>
    <mergeCell ref="E6041:F6041"/>
    <mergeCell ref="E6047:F6047"/>
    <mergeCell ref="E6048:F6048"/>
    <mergeCell ref="E6049:F6049"/>
    <mergeCell ref="E6056:F6056"/>
    <mergeCell ref="E6057:F6057"/>
    <mergeCell ref="E6029:F6029"/>
    <mergeCell ref="E6008:F6008"/>
    <mergeCell ref="E6015:F6015"/>
    <mergeCell ref="E6016:F6016"/>
    <mergeCell ref="E6020:F6020"/>
    <mergeCell ref="E6021:F6021"/>
    <mergeCell ref="E6028:F6028"/>
    <mergeCell ref="E6035:F6035"/>
    <mergeCell ref="E6037:F6037"/>
    <mergeCell ref="E6042:F6042"/>
    <mergeCell ref="H6010:I6010"/>
    <mergeCell ref="E6012:F6012"/>
    <mergeCell ref="E6013:F6013"/>
    <mergeCell ref="E6014:F6014"/>
    <mergeCell ref="H6018:I6018"/>
    <mergeCell ref="E6022:F6022"/>
    <mergeCell ref="E6023:F6023"/>
    <mergeCell ref="E6024:F6024"/>
    <mergeCell ref="H6026:I6026"/>
    <mergeCell ref="E6030:F6030"/>
    <mergeCell ref="E5999:F5999"/>
    <mergeCell ref="E5997:F5997"/>
    <mergeCell ref="E5998:F5998"/>
    <mergeCell ref="E6006:F6006"/>
    <mergeCell ref="E6007:F6007"/>
    <mergeCell ref="E5996:F5996"/>
    <mergeCell ref="H6001:I6001"/>
    <mergeCell ref="E6003:F6003"/>
    <mergeCell ref="E6004:F6004"/>
    <mergeCell ref="E6005:F6005"/>
    <mergeCell ref="E5934:F5934"/>
    <mergeCell ref="E5939:F5939"/>
    <mergeCell ref="E5940:F5940"/>
    <mergeCell ref="E5941:F5941"/>
    <mergeCell ref="E5947:F5947"/>
    <mergeCell ref="E5930:F5930"/>
    <mergeCell ref="E5931:F5931"/>
    <mergeCell ref="E5932:F5932"/>
    <mergeCell ref="E5942:F5942"/>
    <mergeCell ref="E5948:F5948"/>
    <mergeCell ref="E5949:F5949"/>
    <mergeCell ref="E5950:F5950"/>
    <mergeCell ref="H5945:I5945"/>
    <mergeCell ref="E5951:F5951"/>
    <mergeCell ref="E5908:F5908"/>
    <mergeCell ref="E5913:F5913"/>
    <mergeCell ref="E5917:F5917"/>
    <mergeCell ref="E5921:F5921"/>
    <mergeCell ref="E5922:F5922"/>
    <mergeCell ref="E5923:F5923"/>
    <mergeCell ref="E5914:F5914"/>
    <mergeCell ref="E5915:F5915"/>
    <mergeCell ref="E5916:F5916"/>
    <mergeCell ref="H5919:I5919"/>
    <mergeCell ref="E5924:F5924"/>
    <mergeCell ref="E5925:F5925"/>
    <mergeCell ref="E5926:F5926"/>
    <mergeCell ref="H5928:I5928"/>
    <mergeCell ref="E5933:F5933"/>
    <mergeCell ref="E5882:F5882"/>
    <mergeCell ref="E5883:F5883"/>
    <mergeCell ref="E5884:F5884"/>
    <mergeCell ref="H5864:I5864"/>
    <mergeCell ref="E5868:F5868"/>
    <mergeCell ref="E5869:F5869"/>
    <mergeCell ref="E5870:F5870"/>
    <mergeCell ref="E5877:F5877"/>
    <mergeCell ref="E5885:F5885"/>
    <mergeCell ref="E5891:F5891"/>
    <mergeCell ref="E5892:F5892"/>
    <mergeCell ref="E5893:F5893"/>
    <mergeCell ref="E5897:F5897"/>
    <mergeCell ref="E5901:F5901"/>
    <mergeCell ref="E5907:F5907"/>
    <mergeCell ref="E5890:F5890"/>
    <mergeCell ref="E5898:F5898"/>
    <mergeCell ref="E5899:F5899"/>
    <mergeCell ref="E5900:F5900"/>
    <mergeCell ref="E5905:F5905"/>
    <mergeCell ref="E5906:F5906"/>
    <mergeCell ref="E5857:F5857"/>
    <mergeCell ref="E5858:F5858"/>
    <mergeCell ref="E5859:F5859"/>
    <mergeCell ref="E5860:F5860"/>
    <mergeCell ref="E5861:F5861"/>
    <mergeCell ref="E5862:F5862"/>
    <mergeCell ref="E5866:F5866"/>
    <mergeCell ref="E5867:F5867"/>
    <mergeCell ref="E5874:F5874"/>
    <mergeCell ref="E5875:F5875"/>
    <mergeCell ref="E5876:F5876"/>
    <mergeCell ref="E5798:F5798"/>
    <mergeCell ref="E5799:F5799"/>
    <mergeCell ref="E5804:F5804"/>
    <mergeCell ref="E5805:F5805"/>
    <mergeCell ref="E5812:F5812"/>
    <mergeCell ref="E5813:F5813"/>
    <mergeCell ref="E5814:F5814"/>
    <mergeCell ref="E5823:F5823"/>
    <mergeCell ref="E5824:F5824"/>
    <mergeCell ref="E5825:F5825"/>
    <mergeCell ref="E5800:F5800"/>
    <mergeCell ref="E5806:F5806"/>
    <mergeCell ref="E5777:F5777"/>
    <mergeCell ref="E5773:F5773"/>
    <mergeCell ref="E5797:F5797"/>
    <mergeCell ref="E5781:F5781"/>
    <mergeCell ref="E5782:F5782"/>
    <mergeCell ref="E5789:F5789"/>
    <mergeCell ref="E5790:F5790"/>
    <mergeCell ref="E5791:F5791"/>
    <mergeCell ref="E5780:F5780"/>
    <mergeCell ref="H5784:I5784"/>
    <mergeCell ref="E5786:F5786"/>
    <mergeCell ref="E5787:F5787"/>
    <mergeCell ref="E5788:F5788"/>
    <mergeCell ref="H5793:I5793"/>
    <mergeCell ref="E5795:F5795"/>
    <mergeCell ref="E5796:F5796"/>
    <mergeCell ref="E5750:F5750"/>
    <mergeCell ref="E5751:F5751"/>
    <mergeCell ref="E5752:F5752"/>
    <mergeCell ref="E5753:F5753"/>
    <mergeCell ref="E5758:F5758"/>
    <mergeCell ref="E5759:F5759"/>
    <mergeCell ref="E5760:F5760"/>
    <mergeCell ref="E5761:F5761"/>
    <mergeCell ref="E5768:F5768"/>
    <mergeCell ref="E5769:F5769"/>
    <mergeCell ref="E5700:F5700"/>
    <mergeCell ref="E5706:F5706"/>
    <mergeCell ref="E5707:F5707"/>
    <mergeCell ref="E5708:F5708"/>
    <mergeCell ref="E5709:F5709"/>
    <mergeCell ref="E5694:F5694"/>
    <mergeCell ref="E5710:F5710"/>
    <mergeCell ref="E5717:F5717"/>
    <mergeCell ref="E5725:F5725"/>
    <mergeCell ref="E5718:F5718"/>
    <mergeCell ref="E5719:F5719"/>
    <mergeCell ref="E5720:F5720"/>
    <mergeCell ref="H5696:I5696"/>
    <mergeCell ref="E5701:F5701"/>
    <mergeCell ref="E5702:F5702"/>
    <mergeCell ref="H5704:I5704"/>
    <mergeCell ref="H5712:I5712"/>
    <mergeCell ref="E5714:F5714"/>
    <mergeCell ref="E5715:F5715"/>
    <mergeCell ref="E5716:F5716"/>
    <mergeCell ref="H5722:I5722"/>
    <mergeCell ref="E5684:F5684"/>
    <mergeCell ref="E5685:F5685"/>
    <mergeCell ref="E5670:F5670"/>
    <mergeCell ref="E5671:F5671"/>
    <mergeCell ref="E5691:F5691"/>
    <mergeCell ref="E5692:F5692"/>
    <mergeCell ref="E5693:F5693"/>
    <mergeCell ref="E5698:F5698"/>
    <mergeCell ref="E5699:F5699"/>
    <mergeCell ref="E5657:F5657"/>
    <mergeCell ref="E5658:F5658"/>
    <mergeCell ref="E5665:F5665"/>
    <mergeCell ref="E5666:F5666"/>
    <mergeCell ref="E5672:F5672"/>
    <mergeCell ref="E5673:F5673"/>
    <mergeCell ref="E5674:F5674"/>
    <mergeCell ref="E5680:F5680"/>
    <mergeCell ref="E5681:F5681"/>
    <mergeCell ref="E5682:F5682"/>
    <mergeCell ref="E5683:F5683"/>
    <mergeCell ref="H5608:I5608"/>
    <mergeCell ref="E5610:F5610"/>
    <mergeCell ref="E5611:F5611"/>
    <mergeCell ref="E5612:F5612"/>
    <mergeCell ref="E5613:F5613"/>
    <mergeCell ref="E5614:F5614"/>
    <mergeCell ref="E5618:F5618"/>
    <mergeCell ref="E5619:F5619"/>
    <mergeCell ref="E5620:F5620"/>
    <mergeCell ref="E5621:F5621"/>
    <mergeCell ref="H5616:I5616"/>
    <mergeCell ref="E5622:F5622"/>
    <mergeCell ref="E5595:F5595"/>
    <mergeCell ref="E5596:F5596"/>
    <mergeCell ref="H5591:I5591"/>
    <mergeCell ref="E5593:F5593"/>
    <mergeCell ref="E5594:F5594"/>
    <mergeCell ref="E5597:F5597"/>
    <mergeCell ref="E5598:F5598"/>
    <mergeCell ref="E5569:F5569"/>
    <mergeCell ref="E5570:F5570"/>
    <mergeCell ref="E5571:F5571"/>
    <mergeCell ref="E5575:F5575"/>
    <mergeCell ref="E5576:F5576"/>
    <mergeCell ref="E5577:F5577"/>
    <mergeCell ref="E5578:F5578"/>
    <mergeCell ref="E5568:F5568"/>
    <mergeCell ref="H5539:I5539"/>
    <mergeCell ref="E5543:F5543"/>
    <mergeCell ref="E5544:F5544"/>
    <mergeCell ref="E5550:F5550"/>
    <mergeCell ref="E5551:F5551"/>
    <mergeCell ref="E5552:F5552"/>
    <mergeCell ref="E5559:F5559"/>
    <mergeCell ref="E5560:F5560"/>
    <mergeCell ref="E5561:F5561"/>
    <mergeCell ref="E5562:F5562"/>
    <mergeCell ref="E5545:F5545"/>
    <mergeCell ref="E5546:F5546"/>
    <mergeCell ref="H5548:I5548"/>
    <mergeCell ref="E5553:F5553"/>
    <mergeCell ref="E5554:F5554"/>
    <mergeCell ref="E5464:F5464"/>
    <mergeCell ref="E5465:F5465"/>
    <mergeCell ref="E5472:F5472"/>
    <mergeCell ref="E5473:F5473"/>
    <mergeCell ref="E5474:F5474"/>
    <mergeCell ref="E5476:F5476"/>
    <mergeCell ref="E5484:F5484"/>
    <mergeCell ref="E5485:F5485"/>
    <mergeCell ref="E5456:F5456"/>
    <mergeCell ref="E5457:F5457"/>
    <mergeCell ref="E5475:F5475"/>
    <mergeCell ref="E5481:F5481"/>
    <mergeCell ref="E5482:F5482"/>
    <mergeCell ref="E5483:F5483"/>
    <mergeCell ref="E5403:F5403"/>
    <mergeCell ref="E5404:F5404"/>
    <mergeCell ref="E5412:F5412"/>
    <mergeCell ref="E5420:F5420"/>
    <mergeCell ref="E5428:F5428"/>
    <mergeCell ref="E5429:F5429"/>
    <mergeCell ref="E5430:F5430"/>
    <mergeCell ref="E5431:F5431"/>
    <mergeCell ref="E5440:F5440"/>
    <mergeCell ref="E5444:F5444"/>
    <mergeCell ref="E5365:F5365"/>
    <mergeCell ref="E5366:F5366"/>
    <mergeCell ref="E5367:F5367"/>
    <mergeCell ref="E5392:F5392"/>
    <mergeCell ref="E5393:F5393"/>
    <mergeCell ref="E5394:F5394"/>
    <mergeCell ref="E5395:F5395"/>
    <mergeCell ref="E5400:F5400"/>
    <mergeCell ref="E5401:F5401"/>
    <mergeCell ref="E5402:F5402"/>
    <mergeCell ref="E5387:F5387"/>
    <mergeCell ref="H5389:I5389"/>
    <mergeCell ref="H5397:I5397"/>
    <mergeCell ref="E5399:F5399"/>
    <mergeCell ref="E5347:F5347"/>
    <mergeCell ref="E5348:F5348"/>
    <mergeCell ref="E5352:F5352"/>
    <mergeCell ref="E5356:F5356"/>
    <mergeCell ref="E5357:F5357"/>
    <mergeCell ref="E5358:F5358"/>
    <mergeCell ref="E5359:F5359"/>
    <mergeCell ref="E5360:F5360"/>
    <mergeCell ref="E5322:F5322"/>
    <mergeCell ref="E5323:F5323"/>
    <mergeCell ref="E5324:F5324"/>
    <mergeCell ref="E5331:F5331"/>
    <mergeCell ref="E5332:F5332"/>
    <mergeCell ref="E5340:F5340"/>
    <mergeCell ref="E5339:F5339"/>
    <mergeCell ref="E5325:F5325"/>
    <mergeCell ref="E5326:F5326"/>
    <mergeCell ref="E5327:F5327"/>
    <mergeCell ref="H5329:I5329"/>
    <mergeCell ref="E5333:F5333"/>
    <mergeCell ref="E5334:F5334"/>
    <mergeCell ref="E5335:F5335"/>
    <mergeCell ref="H5337:I5337"/>
    <mergeCell ref="E5341:F5341"/>
    <mergeCell ref="E5342:F5342"/>
    <mergeCell ref="E5304:F5304"/>
    <mergeCell ref="E5305:F5305"/>
    <mergeCell ref="E5306:F5306"/>
    <mergeCell ref="E5307:F5307"/>
    <mergeCell ref="E5308:F5308"/>
    <mergeCell ref="E5313:F5313"/>
    <mergeCell ref="E5314:F5314"/>
    <mergeCell ref="E5315:F5315"/>
    <mergeCell ref="E5316:F5316"/>
    <mergeCell ref="E5318:F5318"/>
    <mergeCell ref="H5320:I5320"/>
    <mergeCell ref="E5281:F5281"/>
    <mergeCell ref="E5282:F5282"/>
    <mergeCell ref="E5288:F5288"/>
    <mergeCell ref="E5289:F5289"/>
    <mergeCell ref="E5290:F5290"/>
    <mergeCell ref="E5291:F5291"/>
    <mergeCell ref="E5296:F5296"/>
    <mergeCell ref="E5283:F5283"/>
    <mergeCell ref="E5284:F5284"/>
    <mergeCell ref="H5286:I5286"/>
    <mergeCell ref="E5292:F5292"/>
    <mergeCell ref="E5300:F5300"/>
    <mergeCell ref="E5245:F5245"/>
    <mergeCell ref="E5246:F5246"/>
    <mergeCell ref="E5247:F5247"/>
    <mergeCell ref="E5253:F5253"/>
    <mergeCell ref="E5248:F5248"/>
    <mergeCell ref="E5254:F5254"/>
    <mergeCell ref="E5255:F5255"/>
    <mergeCell ref="E5256:F5256"/>
    <mergeCell ref="E5264:F5264"/>
    <mergeCell ref="E5265:F5265"/>
    <mergeCell ref="E5223:F5223"/>
    <mergeCell ref="E5214:F5214"/>
    <mergeCell ref="H5216:I5216"/>
    <mergeCell ref="E5218:F5218"/>
    <mergeCell ref="E5219:F5219"/>
    <mergeCell ref="E5220:F5220"/>
    <mergeCell ref="E5221:F5221"/>
    <mergeCell ref="E5222:F5222"/>
    <mergeCell ref="E5202:F5202"/>
    <mergeCell ref="E5203:F5203"/>
    <mergeCell ref="E5149:F5149"/>
    <mergeCell ref="E5156:F5156"/>
    <mergeCell ref="E5157:F5157"/>
    <mergeCell ref="E5161:F5161"/>
    <mergeCell ref="E5150:F5150"/>
    <mergeCell ref="E5151:F5151"/>
    <mergeCell ref="E5152:F5152"/>
    <mergeCell ref="H5154:I5154"/>
    <mergeCell ref="E5158:F5158"/>
    <mergeCell ref="E5159:F5159"/>
    <mergeCell ref="E5160:F5160"/>
    <mergeCell ref="H5163:I5163"/>
    <mergeCell ref="E5165:F5165"/>
    <mergeCell ref="E5166:F5166"/>
    <mergeCell ref="E5167:F5167"/>
    <mergeCell ref="E5131:F5131"/>
    <mergeCell ref="E5132:F5132"/>
    <mergeCell ref="E5133:F5133"/>
    <mergeCell ref="E5138:F5138"/>
    <mergeCell ref="E5139:F5139"/>
    <mergeCell ref="H5127:I5127"/>
    <mergeCell ref="E5129:F5129"/>
    <mergeCell ref="E5130:F5130"/>
    <mergeCell ref="E5140:F5140"/>
    <mergeCell ref="E5141:F5141"/>
    <mergeCell ref="E5147:F5147"/>
    <mergeCell ref="E5148:F5148"/>
    <mergeCell ref="E5134:F5134"/>
    <mergeCell ref="H5136:I5136"/>
    <mergeCell ref="E5142:F5142"/>
    <mergeCell ref="E5143:F5143"/>
    <mergeCell ref="H5145:I5145"/>
    <mergeCell ref="E5115:F5115"/>
    <mergeCell ref="E5123:F5123"/>
    <mergeCell ref="E5104:F5104"/>
    <mergeCell ref="E5105:F5105"/>
    <mergeCell ref="E5106:F5106"/>
    <mergeCell ref="E5113:F5113"/>
    <mergeCell ref="E5114:F5114"/>
    <mergeCell ref="E5121:F5121"/>
    <mergeCell ref="E5122:F5122"/>
    <mergeCell ref="E5124:F5124"/>
    <mergeCell ref="E5125:F5125"/>
    <mergeCell ref="H5102:I5102"/>
    <mergeCell ref="E5108:F5108"/>
    <mergeCell ref="E5109:F5109"/>
    <mergeCell ref="H5111:I5111"/>
    <mergeCell ref="E5116:F5116"/>
    <mergeCell ref="E5117:F5117"/>
    <mergeCell ref="H5119:I5119"/>
    <mergeCell ref="E5082:F5082"/>
    <mergeCell ref="E5087:F5087"/>
    <mergeCell ref="E5088:F5088"/>
    <mergeCell ref="E5089:F5089"/>
    <mergeCell ref="E5090:F5090"/>
    <mergeCell ref="E5095:F5095"/>
    <mergeCell ref="E5096:F5096"/>
    <mergeCell ref="E5097:F5097"/>
    <mergeCell ref="E5098:F5098"/>
    <mergeCell ref="E5099:F5099"/>
    <mergeCell ref="H5084:I5084"/>
    <mergeCell ref="E5086:F5086"/>
    <mergeCell ref="E5107:F5107"/>
    <mergeCell ref="E5091:F5091"/>
    <mergeCell ref="H5093:I5093"/>
    <mergeCell ref="E5100:F5100"/>
    <mergeCell ref="E5063:F5063"/>
    <mergeCell ref="E5064:F5064"/>
    <mergeCell ref="E5065:F5065"/>
    <mergeCell ref="E5071:F5071"/>
    <mergeCell ref="E5072:F5072"/>
    <mergeCell ref="E5073:F5073"/>
    <mergeCell ref="E5079:F5079"/>
    <mergeCell ref="E5070:F5070"/>
    <mergeCell ref="E5078:F5078"/>
    <mergeCell ref="E5080:F5080"/>
    <mergeCell ref="E5081:F5081"/>
    <mergeCell ref="H5059:I5059"/>
    <mergeCell ref="E5061:F5061"/>
    <mergeCell ref="E5062:F5062"/>
    <mergeCell ref="H5067:I5067"/>
    <mergeCell ref="E5069:F5069"/>
    <mergeCell ref="H5075:I5075"/>
    <mergeCell ref="E5077:F5077"/>
    <mergeCell ref="E5038:F5038"/>
    <mergeCell ref="E5039:F5039"/>
    <mergeCell ref="E5045:F5045"/>
    <mergeCell ref="E5046:F5046"/>
    <mergeCell ref="E5047:F5047"/>
    <mergeCell ref="E5048:F5048"/>
    <mergeCell ref="E5055:F5055"/>
    <mergeCell ref="E5056:F5056"/>
    <mergeCell ref="E5054:F5054"/>
    <mergeCell ref="E5057:F5057"/>
    <mergeCell ref="H5041:I5041"/>
    <mergeCell ref="E5043:F5043"/>
    <mergeCell ref="E5044:F5044"/>
    <mergeCell ref="H5050:I5050"/>
    <mergeCell ref="E5052:F5052"/>
    <mergeCell ref="E5053:F5053"/>
    <mergeCell ref="E5019:F5019"/>
    <mergeCell ref="E5020:F5020"/>
    <mergeCell ref="E5021:F5021"/>
    <mergeCell ref="E5022:F5022"/>
    <mergeCell ref="E5028:F5028"/>
    <mergeCell ref="E5029:F5029"/>
    <mergeCell ref="E5030:F5030"/>
    <mergeCell ref="E5036:F5036"/>
    <mergeCell ref="E5037:F5037"/>
    <mergeCell ref="H5015:I5015"/>
    <mergeCell ref="E5017:F5017"/>
    <mergeCell ref="E5018:F5018"/>
    <mergeCell ref="H5024:I5024"/>
    <mergeCell ref="E5026:F5026"/>
    <mergeCell ref="E5027:F5027"/>
    <mergeCell ref="H5032:I5032"/>
    <mergeCell ref="E5034:F5034"/>
    <mergeCell ref="E5035:F5035"/>
    <mergeCell ref="E4994:F4994"/>
    <mergeCell ref="E5002:F5002"/>
    <mergeCell ref="E5003:F5003"/>
    <mergeCell ref="E5011:F5011"/>
    <mergeCell ref="E5012:F5012"/>
    <mergeCell ref="E5013:F5013"/>
    <mergeCell ref="E5004:F5004"/>
    <mergeCell ref="H5006:I5006"/>
    <mergeCell ref="E5008:F5008"/>
    <mergeCell ref="E5009:F5009"/>
    <mergeCell ref="E5010:F5010"/>
    <mergeCell ref="E4930:F4930"/>
    <mergeCell ref="E4934:F4934"/>
    <mergeCell ref="E4938:F4938"/>
    <mergeCell ref="E4939:F4939"/>
    <mergeCell ref="E4943:F4943"/>
    <mergeCell ref="E4947:F4947"/>
    <mergeCell ref="E4959:F4959"/>
    <mergeCell ref="E4960:F4960"/>
    <mergeCell ref="E4951:F4951"/>
    <mergeCell ref="E4948:F4948"/>
    <mergeCell ref="E4949:F4949"/>
    <mergeCell ref="E4950:F4950"/>
    <mergeCell ref="H4954:I4954"/>
    <mergeCell ref="E4956:F4956"/>
    <mergeCell ref="E4957:F4957"/>
    <mergeCell ref="E4958:F4958"/>
    <mergeCell ref="E4873:F4873"/>
    <mergeCell ref="E4874:F4874"/>
    <mergeCell ref="E4881:F4881"/>
    <mergeCell ref="E4882:F4882"/>
    <mergeCell ref="E4890:F4890"/>
    <mergeCell ref="E4891:F4891"/>
    <mergeCell ref="E4899:F4899"/>
    <mergeCell ref="E4900:F4900"/>
    <mergeCell ref="E4904:F4904"/>
    <mergeCell ref="E4908:F4908"/>
    <mergeCell ref="E4887:F4887"/>
    <mergeCell ref="E4888:F4888"/>
    <mergeCell ref="E4889:F4889"/>
    <mergeCell ref="E4896:F4896"/>
    <mergeCell ref="E4897:F4897"/>
    <mergeCell ref="E4898:F4898"/>
    <mergeCell ref="E4905:F4905"/>
    <mergeCell ref="E4906:F4906"/>
    <mergeCell ref="E4907:F4907"/>
    <mergeCell ref="E4847:F4847"/>
    <mergeCell ref="E4848:F4848"/>
    <mergeCell ref="E4856:F4856"/>
    <mergeCell ref="E4857:F4857"/>
    <mergeCell ref="E4865:F4865"/>
    <mergeCell ref="E4866:F4866"/>
    <mergeCell ref="E4852:F4852"/>
    <mergeCell ref="E4861:F4861"/>
    <mergeCell ref="E4829:F4829"/>
    <mergeCell ref="E4830:F4830"/>
    <mergeCell ref="E4838:F4838"/>
    <mergeCell ref="E4839:F4839"/>
    <mergeCell ref="E4834:F4834"/>
    <mergeCell ref="E4843:F4843"/>
    <mergeCell ref="H4824:I4824"/>
    <mergeCell ref="E4826:F4826"/>
    <mergeCell ref="E4827:F4827"/>
    <mergeCell ref="E4828:F4828"/>
    <mergeCell ref="H4832:I4832"/>
    <mergeCell ref="E4835:F4835"/>
    <mergeCell ref="E4836:F4836"/>
    <mergeCell ref="E4837:F4837"/>
    <mergeCell ref="H4841:I4841"/>
    <mergeCell ref="E4844:F4844"/>
    <mergeCell ref="E4845:F4845"/>
    <mergeCell ref="E4805:F4805"/>
    <mergeCell ref="E4814:F4814"/>
    <mergeCell ref="E4821:F4821"/>
    <mergeCell ref="E4822:F4822"/>
    <mergeCell ref="E4802:F4802"/>
    <mergeCell ref="E4803:F4803"/>
    <mergeCell ref="E4804:F4804"/>
    <mergeCell ref="E4811:F4811"/>
    <mergeCell ref="E4812:F4812"/>
    <mergeCell ref="E4813:F4813"/>
    <mergeCell ref="E4820:F4820"/>
    <mergeCell ref="H4807:I4807"/>
    <mergeCell ref="E4809:F4809"/>
    <mergeCell ref="E4810:F4810"/>
    <mergeCell ref="H4816:I4816"/>
    <mergeCell ref="E4818:F4818"/>
    <mergeCell ref="E4819:F4819"/>
    <mergeCell ref="E4782:F4782"/>
    <mergeCell ref="E4783:F4783"/>
    <mergeCell ref="E4787:F4787"/>
    <mergeCell ref="E4792:F4792"/>
    <mergeCell ref="E4796:F4796"/>
    <mergeCell ref="H4780:I4780"/>
    <mergeCell ref="E4784:F4784"/>
    <mergeCell ref="E4785:F4785"/>
    <mergeCell ref="E4786:F4786"/>
    <mergeCell ref="E4793:F4793"/>
    <mergeCell ref="E4794:F4794"/>
    <mergeCell ref="E4795:F4795"/>
    <mergeCell ref="E4801:F4801"/>
    <mergeCell ref="H4789:I4789"/>
    <mergeCell ref="E4791:F4791"/>
    <mergeCell ref="H4798:I4798"/>
    <mergeCell ref="E4800:F4800"/>
    <mergeCell ref="E4757:F4757"/>
    <mergeCell ref="E4764:F4764"/>
    <mergeCell ref="E4765:F4765"/>
    <mergeCell ref="E4773:F4773"/>
    <mergeCell ref="E4774:F4774"/>
    <mergeCell ref="E4778:F4778"/>
    <mergeCell ref="E4758:F4758"/>
    <mergeCell ref="E4766:F4766"/>
    <mergeCell ref="E4767:F4767"/>
    <mergeCell ref="E4768:F4768"/>
    <mergeCell ref="E4775:F4775"/>
    <mergeCell ref="E4776:F4776"/>
    <mergeCell ref="E4777:F4777"/>
    <mergeCell ref="E4759:F4759"/>
    <mergeCell ref="E4760:F4760"/>
    <mergeCell ref="H4762:I4762"/>
    <mergeCell ref="E4769:F4769"/>
    <mergeCell ref="H4771:I4771"/>
    <mergeCell ref="E4744:F4744"/>
    <mergeCell ref="E4748:F4748"/>
    <mergeCell ref="E4752:F4752"/>
    <mergeCell ref="E4756:F4756"/>
    <mergeCell ref="E4742:F4742"/>
    <mergeCell ref="E4743:F4743"/>
    <mergeCell ref="H4737:I4737"/>
    <mergeCell ref="E4739:F4739"/>
    <mergeCell ref="E4740:F4740"/>
    <mergeCell ref="E4741:F4741"/>
    <mergeCell ref="H4746:I4746"/>
    <mergeCell ref="E4749:F4749"/>
    <mergeCell ref="E4750:F4750"/>
    <mergeCell ref="E4751:F4751"/>
    <mergeCell ref="H4754:I4754"/>
    <mergeCell ref="E4717:F4717"/>
    <mergeCell ref="E4726:F4726"/>
    <mergeCell ref="E4734:F4734"/>
    <mergeCell ref="E4735:F4735"/>
    <mergeCell ref="E4714:F4714"/>
    <mergeCell ref="E4715:F4715"/>
    <mergeCell ref="E4716:F4716"/>
    <mergeCell ref="E4723:F4723"/>
    <mergeCell ref="E4724:F4724"/>
    <mergeCell ref="E4725:F4725"/>
    <mergeCell ref="E4732:F4732"/>
    <mergeCell ref="E4733:F4733"/>
    <mergeCell ref="E4721:F4721"/>
    <mergeCell ref="E4722:F4722"/>
    <mergeCell ref="H4728:I4728"/>
    <mergeCell ref="E4730:F4730"/>
    <mergeCell ref="E4731:F4731"/>
    <mergeCell ref="E4687:F4687"/>
    <mergeCell ref="E4688:F4688"/>
    <mergeCell ref="E4689:F4689"/>
    <mergeCell ref="E4697:F4697"/>
    <mergeCell ref="E4701:F4701"/>
    <mergeCell ref="E4705:F4705"/>
    <mergeCell ref="E4709:F4709"/>
    <mergeCell ref="E4692:F4692"/>
    <mergeCell ref="E4698:F4698"/>
    <mergeCell ref="E4699:F4699"/>
    <mergeCell ref="E4700:F4700"/>
    <mergeCell ref="H4703:I4703"/>
    <mergeCell ref="E4706:F4706"/>
    <mergeCell ref="E4707:F4707"/>
    <mergeCell ref="E4708:F4708"/>
    <mergeCell ref="E4625:F4625"/>
    <mergeCell ref="E4626:F4626"/>
    <mergeCell ref="E4627:F4627"/>
    <mergeCell ref="E4633:F4633"/>
    <mergeCell ref="E4634:F4634"/>
    <mergeCell ref="E4635:F4635"/>
    <mergeCell ref="E4636:F4636"/>
    <mergeCell ref="E4642:F4642"/>
    <mergeCell ref="E4643:F4643"/>
    <mergeCell ref="E4644:F4644"/>
    <mergeCell ref="E4645:F4645"/>
    <mergeCell ref="E4628:F4628"/>
    <mergeCell ref="E4637:F4637"/>
    <mergeCell ref="E4638:F4638"/>
    <mergeCell ref="H4640:I4640"/>
    <mergeCell ref="E4629:F4629"/>
    <mergeCell ref="H4631:I4631"/>
    <mergeCell ref="E4593:F4593"/>
    <mergeCell ref="E4597:F4597"/>
    <mergeCell ref="E4598:F4598"/>
    <mergeCell ref="E4602:F4602"/>
    <mergeCell ref="E4606:F4606"/>
    <mergeCell ref="E4607:F4607"/>
    <mergeCell ref="E4608:F4608"/>
    <mergeCell ref="E4609:F4609"/>
    <mergeCell ref="E4615:F4615"/>
    <mergeCell ref="E4616:F4616"/>
    <mergeCell ref="E4617:F4617"/>
    <mergeCell ref="E4618:F4618"/>
    <mergeCell ref="E4619:F4619"/>
    <mergeCell ref="E4624:F4624"/>
    <mergeCell ref="H4622:I4622"/>
    <mergeCell ref="E4538:F4538"/>
    <mergeCell ref="E4543:F4543"/>
    <mergeCell ref="E4547:F4547"/>
    <mergeCell ref="E4551:F4551"/>
    <mergeCell ref="E4552:F4552"/>
    <mergeCell ref="E4553:F4553"/>
    <mergeCell ref="E4557:F4557"/>
    <mergeCell ref="E4539:F4539"/>
    <mergeCell ref="E4507:F4507"/>
    <mergeCell ref="E4508:F4508"/>
    <mergeCell ref="E4514:F4514"/>
    <mergeCell ref="E4515:F4515"/>
    <mergeCell ref="E4499:F4499"/>
    <mergeCell ref="E4500:F4500"/>
    <mergeCell ref="E4501:F4501"/>
    <mergeCell ref="H4503:I4503"/>
    <mergeCell ref="E4509:F4509"/>
    <mergeCell ref="E4524:F4524"/>
    <mergeCell ref="E4525:F4525"/>
    <mergeCell ref="E4532:F4532"/>
    <mergeCell ref="E4533:F4533"/>
    <mergeCell ref="E4534:F4534"/>
    <mergeCell ref="E4529:F4529"/>
    <mergeCell ref="E4530:F4530"/>
    <mergeCell ref="E4531:F4531"/>
    <mergeCell ref="H4511:I4511"/>
    <mergeCell ref="E4513:F4513"/>
    <mergeCell ref="E4516:F4516"/>
    <mergeCell ref="E4517:F4517"/>
    <mergeCell ref="H4519:I4519"/>
    <mergeCell ref="E4521:F4521"/>
    <mergeCell ref="E4522:F4522"/>
    <mergeCell ref="E4523:F4523"/>
    <mergeCell ref="E4488:F4488"/>
    <mergeCell ref="E4492:F4492"/>
    <mergeCell ref="H4477:I4477"/>
    <mergeCell ref="E4479:F4479"/>
    <mergeCell ref="E4480:F4480"/>
    <mergeCell ref="E4481:F4481"/>
    <mergeCell ref="E4489:F4489"/>
    <mergeCell ref="E4490:F4490"/>
    <mergeCell ref="E4491:F4491"/>
    <mergeCell ref="E4497:F4497"/>
    <mergeCell ref="E4498:F4498"/>
    <mergeCell ref="E4505:F4505"/>
    <mergeCell ref="E4506:F4506"/>
    <mergeCell ref="E4484:F4484"/>
    <mergeCell ref="H4486:I4486"/>
    <mergeCell ref="E4493:F4493"/>
    <mergeCell ref="H4495:I4495"/>
    <mergeCell ref="E4464:F4464"/>
    <mergeCell ref="E4465:F4465"/>
    <mergeCell ref="E4453:F4453"/>
    <mergeCell ref="E4454:F4454"/>
    <mergeCell ref="E4461:F4461"/>
    <mergeCell ref="E4462:F4462"/>
    <mergeCell ref="E4463:F4463"/>
    <mergeCell ref="E4470:F4470"/>
    <mergeCell ref="E4474:F4474"/>
    <mergeCell ref="E4475:F4475"/>
    <mergeCell ref="E4482:F4482"/>
    <mergeCell ref="E4483:F4483"/>
    <mergeCell ref="E4471:F4471"/>
    <mergeCell ref="E4472:F4472"/>
    <mergeCell ref="E4473:F4473"/>
    <mergeCell ref="E4433:F4433"/>
    <mergeCell ref="E4434:F4434"/>
    <mergeCell ref="E4438:F4438"/>
    <mergeCell ref="E4439:F4439"/>
    <mergeCell ref="E4440:F4440"/>
    <mergeCell ref="E4441:F4441"/>
    <mergeCell ref="E4442:F4442"/>
    <mergeCell ref="E4447:F4447"/>
    <mergeCell ref="E4446:F4446"/>
    <mergeCell ref="E4455:F4455"/>
    <mergeCell ref="E4456:F4456"/>
    <mergeCell ref="E4412:F4412"/>
    <mergeCell ref="E4413:F4413"/>
    <mergeCell ref="E4414:F4414"/>
    <mergeCell ref="E4415:F4415"/>
    <mergeCell ref="E4419:F4419"/>
    <mergeCell ref="E4423:F4423"/>
    <mergeCell ref="E4424:F4424"/>
    <mergeCell ref="E4425:F4425"/>
    <mergeCell ref="E4426:F4426"/>
    <mergeCell ref="E4427:F4427"/>
    <mergeCell ref="E4416:F4416"/>
    <mergeCell ref="E4417:F4417"/>
    <mergeCell ref="E4418:F4418"/>
    <mergeCell ref="E4402:F4402"/>
    <mergeCell ref="E4404:F4404"/>
    <mergeCell ref="E4405:F4405"/>
    <mergeCell ref="E4406:F4406"/>
    <mergeCell ref="E4410:F4410"/>
    <mergeCell ref="E4389:F4389"/>
    <mergeCell ref="E4390:F4390"/>
    <mergeCell ref="E4391:F4391"/>
    <mergeCell ref="E4398:F4398"/>
    <mergeCell ref="E4399:F4399"/>
    <mergeCell ref="E4400:F4400"/>
    <mergeCell ref="E4407:F4407"/>
    <mergeCell ref="E4408:F4408"/>
    <mergeCell ref="E4409:F4409"/>
    <mergeCell ref="E4411:F4411"/>
    <mergeCell ref="E4363:F4363"/>
    <mergeCell ref="E4364:F4364"/>
    <mergeCell ref="E4368:F4368"/>
    <mergeCell ref="E4369:F4369"/>
    <mergeCell ref="E4373:F4373"/>
    <mergeCell ref="E4377:F4377"/>
    <mergeCell ref="E4378:F4378"/>
    <mergeCell ref="E4386:F4386"/>
    <mergeCell ref="E4387:F4387"/>
    <mergeCell ref="E4381:F4381"/>
    <mergeCell ref="E4388:F4388"/>
    <mergeCell ref="E4395:F4395"/>
    <mergeCell ref="E4396:F4396"/>
    <mergeCell ref="E4397:F4397"/>
    <mergeCell ref="E4401:F4401"/>
    <mergeCell ref="E4342:F4342"/>
    <mergeCell ref="E4343:F4343"/>
    <mergeCell ref="E4344:F4344"/>
    <mergeCell ref="E4345:F4345"/>
    <mergeCell ref="E4346:F4346"/>
    <mergeCell ref="E4347:F4347"/>
    <mergeCell ref="E4352:F4352"/>
    <mergeCell ref="E4353:F4353"/>
    <mergeCell ref="E4354:F4354"/>
    <mergeCell ref="E4355:F4355"/>
    <mergeCell ref="E4356:F4356"/>
    <mergeCell ref="E4291:F4291"/>
    <mergeCell ref="E4292:F4292"/>
    <mergeCell ref="E4293:F4293"/>
    <mergeCell ref="E4299:F4299"/>
    <mergeCell ref="E4300:F4300"/>
    <mergeCell ref="E4301:F4301"/>
    <mergeCell ref="E4302:F4302"/>
    <mergeCell ref="E4303:F4303"/>
    <mergeCell ref="E4294:F4294"/>
    <mergeCell ref="E4308:F4308"/>
    <mergeCell ref="E4309:F4309"/>
    <mergeCell ref="E4310:F4310"/>
    <mergeCell ref="E4311:F4311"/>
    <mergeCell ref="E4312:F4312"/>
    <mergeCell ref="E4305:F4305"/>
    <mergeCell ref="E4306:F4306"/>
    <mergeCell ref="E4307:F4307"/>
    <mergeCell ref="E4268:F4268"/>
    <mergeCell ref="E4269:F4269"/>
    <mergeCell ref="E4270:F4270"/>
    <mergeCell ref="E4271:F4271"/>
    <mergeCell ref="E4272:F4272"/>
    <mergeCell ref="E4273:F4273"/>
    <mergeCell ref="E4282:F4282"/>
    <mergeCell ref="E4283:F4283"/>
    <mergeCell ref="E4287:F4287"/>
    <mergeCell ref="E4243:F4243"/>
    <mergeCell ref="E4244:F4244"/>
    <mergeCell ref="E4226:F4226"/>
    <mergeCell ref="E4232:F4232"/>
    <mergeCell ref="E4242:F4242"/>
    <mergeCell ref="E4253:F4253"/>
    <mergeCell ref="E4264:F4264"/>
    <mergeCell ref="E4249:F4249"/>
    <mergeCell ref="E4258:F4258"/>
    <mergeCell ref="E4259:F4259"/>
    <mergeCell ref="E4257:F4257"/>
    <mergeCell ref="E4260:F4260"/>
    <mergeCell ref="E4261:F4261"/>
    <mergeCell ref="E4262:F4262"/>
    <mergeCell ref="A4263:J4263"/>
    <mergeCell ref="E4159:F4159"/>
    <mergeCell ref="E4160:F4160"/>
    <mergeCell ref="E4167:F4167"/>
    <mergeCell ref="E4168:F4168"/>
    <mergeCell ref="H4154:I4154"/>
    <mergeCell ref="E4156:F4156"/>
    <mergeCell ref="E4157:F4157"/>
    <mergeCell ref="E4158:F4158"/>
    <mergeCell ref="E4165:F4165"/>
    <mergeCell ref="E4166:F4166"/>
    <mergeCell ref="E4173:F4173"/>
    <mergeCell ref="E4174:F4174"/>
    <mergeCell ref="E4176:F4176"/>
    <mergeCell ref="E4117:F4117"/>
    <mergeCell ref="E4118:F4118"/>
    <mergeCell ref="E4119:F4119"/>
    <mergeCell ref="H4122:I4122"/>
    <mergeCell ref="E4124:F4124"/>
    <mergeCell ref="E4125:F4125"/>
    <mergeCell ref="E4126:F4126"/>
    <mergeCell ref="E4135:F4135"/>
    <mergeCell ref="E4136:F4136"/>
    <mergeCell ref="E4137:F4137"/>
    <mergeCell ref="E4144:F4144"/>
    <mergeCell ref="E4152:F4152"/>
    <mergeCell ref="E4133:F4133"/>
    <mergeCell ref="E4134:F4134"/>
    <mergeCell ref="H4139:I4139"/>
    <mergeCell ref="E4141:F4141"/>
    <mergeCell ref="E4142:F4142"/>
    <mergeCell ref="E4143:F4143"/>
    <mergeCell ref="E4149:F4149"/>
    <mergeCell ref="E4150:F4150"/>
    <mergeCell ref="E4151:F4151"/>
    <mergeCell ref="E4046:F4046"/>
    <mergeCell ref="E4047:F4047"/>
    <mergeCell ref="E4054:F4054"/>
    <mergeCell ref="E4055:F4055"/>
    <mergeCell ref="H4049:I4049"/>
    <mergeCell ref="E4051:F4051"/>
    <mergeCell ref="E4052:F4052"/>
    <mergeCell ref="E4053:F4053"/>
    <mergeCell ref="H4057:I4057"/>
    <mergeCell ref="E4062:F4062"/>
    <mergeCell ref="E4084:F4084"/>
    <mergeCell ref="E4091:F4091"/>
    <mergeCell ref="E4089:F4089"/>
    <mergeCell ref="E4090:F4090"/>
    <mergeCell ref="E4060:F4060"/>
    <mergeCell ref="E4061:F4061"/>
    <mergeCell ref="E4067:F4067"/>
    <mergeCell ref="E4068:F4068"/>
    <mergeCell ref="E4069:F4069"/>
    <mergeCell ref="E4074:F4074"/>
    <mergeCell ref="E4075:F4075"/>
    <mergeCell ref="E4076:F4076"/>
    <mergeCell ref="E4081:F4081"/>
    <mergeCell ref="E4029:F4029"/>
    <mergeCell ref="E4030:F4030"/>
    <mergeCell ref="E4031:F4031"/>
    <mergeCell ref="E4032:F4032"/>
    <mergeCell ref="E4033:F4033"/>
    <mergeCell ref="E4034:F4034"/>
    <mergeCell ref="E4035:F4035"/>
    <mergeCell ref="E4036:F4036"/>
    <mergeCell ref="E4037:F4037"/>
    <mergeCell ref="E4038:F4038"/>
    <mergeCell ref="E4039:F4039"/>
    <mergeCell ref="E4023:F4023"/>
    <mergeCell ref="E4024:F4024"/>
    <mergeCell ref="E4025:F4025"/>
    <mergeCell ref="E4043:F4043"/>
    <mergeCell ref="E4044:F4044"/>
    <mergeCell ref="E4045:F4045"/>
    <mergeCell ref="E3962:F3962"/>
    <mergeCell ref="E3963:F3963"/>
    <mergeCell ref="E3970:F3970"/>
    <mergeCell ref="H3957:I3957"/>
    <mergeCell ref="E3959:F3959"/>
    <mergeCell ref="E3960:F3960"/>
    <mergeCell ref="E3961:F3961"/>
    <mergeCell ref="H3965:I3965"/>
    <mergeCell ref="E3967:F3967"/>
    <mergeCell ref="E3968:F3968"/>
    <mergeCell ref="E3969:F3969"/>
    <mergeCell ref="E3978:F3978"/>
    <mergeCell ref="E3985:F3985"/>
    <mergeCell ref="E3986:F3986"/>
    <mergeCell ref="E3975:F3975"/>
    <mergeCell ref="E3976:F3976"/>
    <mergeCell ref="E3977:F3977"/>
    <mergeCell ref="E3983:F3983"/>
    <mergeCell ref="E3984:F3984"/>
    <mergeCell ref="E3944:F3944"/>
    <mergeCell ref="E3945:F3945"/>
    <mergeCell ref="E3946:F3946"/>
    <mergeCell ref="E3953:F3953"/>
    <mergeCell ref="E3933:F3933"/>
    <mergeCell ref="E3934:F3934"/>
    <mergeCell ref="E3942:F3942"/>
    <mergeCell ref="E3943:F3943"/>
    <mergeCell ref="E3951:F3951"/>
    <mergeCell ref="E3952:F3952"/>
    <mergeCell ref="E3954:F3954"/>
    <mergeCell ref="E3955:F3955"/>
    <mergeCell ref="E3917:F3917"/>
    <mergeCell ref="E3918:F3918"/>
    <mergeCell ref="E3919:F3919"/>
    <mergeCell ref="E3926:F3926"/>
    <mergeCell ref="E3927:F3927"/>
    <mergeCell ref="E3928:F3928"/>
    <mergeCell ref="E3915:F3915"/>
    <mergeCell ref="E3916:F3916"/>
    <mergeCell ref="E3924:F3924"/>
    <mergeCell ref="E3925:F3925"/>
    <mergeCell ref="E3935:F3935"/>
    <mergeCell ref="E3936:F3936"/>
    <mergeCell ref="E3937:F3937"/>
    <mergeCell ref="E3900:F3900"/>
    <mergeCell ref="E3908:F3908"/>
    <mergeCell ref="E3909:F3909"/>
    <mergeCell ref="E3888:F3888"/>
    <mergeCell ref="E3889:F3889"/>
    <mergeCell ref="E3890:F3890"/>
    <mergeCell ref="H3894:I3894"/>
    <mergeCell ref="E3896:F3896"/>
    <mergeCell ref="E3897:F3897"/>
    <mergeCell ref="E3898:F3898"/>
    <mergeCell ref="E3906:F3906"/>
    <mergeCell ref="E3907:F3907"/>
    <mergeCell ref="E3910:F3910"/>
    <mergeCell ref="H3902:I3902"/>
    <mergeCell ref="E3904:F3904"/>
    <mergeCell ref="E3905:F3905"/>
    <mergeCell ref="E3873:F3873"/>
    <mergeCell ref="E3874:F3874"/>
    <mergeCell ref="E3875:F3875"/>
    <mergeCell ref="E3876:F3876"/>
    <mergeCell ref="E3881:F3881"/>
    <mergeCell ref="E3882:F3882"/>
    <mergeCell ref="E3883:F3883"/>
    <mergeCell ref="E3884:F3884"/>
    <mergeCell ref="E3872:F3872"/>
    <mergeCell ref="H3878:I3878"/>
    <mergeCell ref="E3880:F3880"/>
    <mergeCell ref="H3886:I3886"/>
    <mergeCell ref="E3891:F3891"/>
    <mergeCell ref="E3892:F3892"/>
    <mergeCell ref="E3899:F3899"/>
    <mergeCell ref="H3869:I3869"/>
    <mergeCell ref="E3871:F3871"/>
    <mergeCell ref="E3847:F3847"/>
    <mergeCell ref="E3848:F3848"/>
    <mergeCell ref="E3849:F3849"/>
    <mergeCell ref="E3850:F3850"/>
    <mergeCell ref="E3855:F3855"/>
    <mergeCell ref="E3856:F3856"/>
    <mergeCell ref="E3857:F3857"/>
    <mergeCell ref="E3858:F3858"/>
    <mergeCell ref="E3864:F3864"/>
    <mergeCell ref="E3865:F3865"/>
    <mergeCell ref="H3852:I3852"/>
    <mergeCell ref="E3854:F3854"/>
    <mergeCell ref="E3863:F3863"/>
    <mergeCell ref="E3866:F3866"/>
    <mergeCell ref="E3867:F3867"/>
    <mergeCell ref="H3860:I3860"/>
    <mergeCell ref="E3862:F3862"/>
    <mergeCell ref="E3829:F3829"/>
    <mergeCell ref="E3830:F3830"/>
    <mergeCell ref="E3831:F3831"/>
    <mergeCell ref="E3832:F3832"/>
    <mergeCell ref="E3838:F3838"/>
    <mergeCell ref="E3839:F3839"/>
    <mergeCell ref="E3840:F3840"/>
    <mergeCell ref="E3828:F3828"/>
    <mergeCell ref="H3834:I3834"/>
    <mergeCell ref="E3836:F3836"/>
    <mergeCell ref="E3837:F3837"/>
    <mergeCell ref="E3846:F3846"/>
    <mergeCell ref="H3825:I3825"/>
    <mergeCell ref="E3827:F3827"/>
    <mergeCell ref="H3842:I3842"/>
    <mergeCell ref="E3844:F3844"/>
    <mergeCell ref="E3845:F3845"/>
    <mergeCell ref="E3812:F3812"/>
    <mergeCell ref="E3813:F3813"/>
    <mergeCell ref="E3814:F3814"/>
    <mergeCell ref="E3820:F3820"/>
    <mergeCell ref="E3821:F3821"/>
    <mergeCell ref="H3799:I3799"/>
    <mergeCell ref="E3801:F3801"/>
    <mergeCell ref="E3802:F3802"/>
    <mergeCell ref="E3810:F3810"/>
    <mergeCell ref="E3811:F3811"/>
    <mergeCell ref="E3819:F3819"/>
    <mergeCell ref="E3822:F3822"/>
    <mergeCell ref="E3823:F3823"/>
    <mergeCell ref="H3807:I3807"/>
    <mergeCell ref="E3809:F3809"/>
    <mergeCell ref="H3816:I3816"/>
    <mergeCell ref="E3818:F3818"/>
    <mergeCell ref="E3786:F3786"/>
    <mergeCell ref="E3787:F3787"/>
    <mergeCell ref="E3788:F3788"/>
    <mergeCell ref="E3794:F3794"/>
    <mergeCell ref="E3795:F3795"/>
    <mergeCell ref="E3796:F3796"/>
    <mergeCell ref="E3797:F3797"/>
    <mergeCell ref="E3784:F3784"/>
    <mergeCell ref="E3785:F3785"/>
    <mergeCell ref="E3793:F3793"/>
    <mergeCell ref="E3803:F3803"/>
    <mergeCell ref="E3804:F3804"/>
    <mergeCell ref="E3805:F3805"/>
    <mergeCell ref="H3781:I3781"/>
    <mergeCell ref="E3783:F3783"/>
    <mergeCell ref="H3790:I3790"/>
    <mergeCell ref="E3792:F3792"/>
    <mergeCell ref="E3759:F3759"/>
    <mergeCell ref="E3760:F3760"/>
    <mergeCell ref="E3761:F3761"/>
    <mergeCell ref="E3762:F3762"/>
    <mergeCell ref="E3763:F3763"/>
    <mergeCell ref="E3768:F3768"/>
    <mergeCell ref="E3769:F3769"/>
    <mergeCell ref="E3770:F3770"/>
    <mergeCell ref="E3771:F3771"/>
    <mergeCell ref="E3777:F3777"/>
    <mergeCell ref="H3765:I3765"/>
    <mergeCell ref="E3767:F3767"/>
    <mergeCell ref="H3773:I3773"/>
    <mergeCell ref="E3775:F3775"/>
    <mergeCell ref="E3776:F3776"/>
    <mergeCell ref="E3778:F3778"/>
    <mergeCell ref="E3779:F3779"/>
    <mergeCell ref="E3736:F3736"/>
    <mergeCell ref="E3737:F3737"/>
    <mergeCell ref="E3738:F3738"/>
    <mergeCell ref="E3739:F3739"/>
    <mergeCell ref="H3741:I3741"/>
    <mergeCell ref="E3743:F3743"/>
    <mergeCell ref="E3744:F3744"/>
    <mergeCell ref="E3745:F3745"/>
    <mergeCell ref="E3746:F3746"/>
    <mergeCell ref="E3747:F3747"/>
    <mergeCell ref="H3749:I3749"/>
    <mergeCell ref="E3751:F3751"/>
    <mergeCell ref="E3752:F3752"/>
    <mergeCell ref="E3753:F3753"/>
    <mergeCell ref="E3754:F3754"/>
    <mergeCell ref="E3755:F3755"/>
    <mergeCell ref="H3757:I3757"/>
    <mergeCell ref="E3713:F3713"/>
    <mergeCell ref="E3714:F3714"/>
    <mergeCell ref="E3715:F3715"/>
    <mergeCell ref="E3719:F3719"/>
    <mergeCell ref="E3720:F3720"/>
    <mergeCell ref="E3721:F3721"/>
    <mergeCell ref="E3722:F3722"/>
    <mergeCell ref="E3723:F3723"/>
    <mergeCell ref="H3725:I3725"/>
    <mergeCell ref="E3727:F3727"/>
    <mergeCell ref="E3728:F3728"/>
    <mergeCell ref="E3729:F3729"/>
    <mergeCell ref="E3730:F3730"/>
    <mergeCell ref="E3731:F3731"/>
    <mergeCell ref="H3733:I3733"/>
    <mergeCell ref="E3735:F3735"/>
    <mergeCell ref="E3716:F3716"/>
    <mergeCell ref="E3717:F3717"/>
    <mergeCell ref="E3718:F3718"/>
    <mergeCell ref="E3696:F3696"/>
    <mergeCell ref="E3698:F3698"/>
    <mergeCell ref="E3699:F3699"/>
    <mergeCell ref="E3700:F3700"/>
    <mergeCell ref="E3701:F3701"/>
    <mergeCell ref="E3702:F3702"/>
    <mergeCell ref="E3703:F3703"/>
    <mergeCell ref="E3704:F3704"/>
    <mergeCell ref="E3705:F3705"/>
    <mergeCell ref="E3706:F3706"/>
    <mergeCell ref="E3707:F3707"/>
    <mergeCell ref="E3708:F3708"/>
    <mergeCell ref="E3709:F3709"/>
    <mergeCell ref="E3710:F3710"/>
    <mergeCell ref="E3711:F3711"/>
    <mergeCell ref="E3712:F3712"/>
    <mergeCell ref="A3697:J3697"/>
    <mergeCell ref="E3677:F3677"/>
    <mergeCell ref="E3681:F3681"/>
    <mergeCell ref="E3682:F3682"/>
    <mergeCell ref="E3683:F3683"/>
    <mergeCell ref="E3684:F3684"/>
    <mergeCell ref="E3685:F3685"/>
    <mergeCell ref="E3690:F3690"/>
    <mergeCell ref="E3691:F3691"/>
    <mergeCell ref="E3692:F3692"/>
    <mergeCell ref="E3693:F3693"/>
    <mergeCell ref="E3694:F3694"/>
    <mergeCell ref="E3695:F3695"/>
    <mergeCell ref="E3678:F3678"/>
    <mergeCell ref="E3679:F3679"/>
    <mergeCell ref="E3680:F3680"/>
    <mergeCell ref="H3687:I3687"/>
    <mergeCell ref="E3689:F3689"/>
    <mergeCell ref="E3660:F3660"/>
    <mergeCell ref="E3661:F3661"/>
    <mergeCell ref="E3662:F3662"/>
    <mergeCell ref="E3663:F3663"/>
    <mergeCell ref="E3664:F3664"/>
    <mergeCell ref="E3665:F3665"/>
    <mergeCell ref="E3666:F3666"/>
    <mergeCell ref="E3667:F3667"/>
    <mergeCell ref="E3668:F3668"/>
    <mergeCell ref="E3669:F3669"/>
    <mergeCell ref="E3670:F3670"/>
    <mergeCell ref="E3671:F3671"/>
    <mergeCell ref="E3672:F3672"/>
    <mergeCell ref="E3673:F3673"/>
    <mergeCell ref="E3674:F3674"/>
    <mergeCell ref="E3675:F3675"/>
    <mergeCell ref="E3676:F3676"/>
    <mergeCell ref="E3643:F3643"/>
    <mergeCell ref="E3644:F3644"/>
    <mergeCell ref="E3645:F3645"/>
    <mergeCell ref="E3646:F3646"/>
    <mergeCell ref="E3647:F3647"/>
    <mergeCell ref="E3652:F3652"/>
    <mergeCell ref="E3653:F3653"/>
    <mergeCell ref="E3654:F3654"/>
    <mergeCell ref="E3655:F3655"/>
    <mergeCell ref="E3656:F3656"/>
    <mergeCell ref="E3657:F3657"/>
    <mergeCell ref="E3658:F3658"/>
    <mergeCell ref="H3649:I3649"/>
    <mergeCell ref="E3651:F3651"/>
    <mergeCell ref="A3659:J3659"/>
    <mergeCell ref="H3621:I3621"/>
    <mergeCell ref="E3623:F3623"/>
    <mergeCell ref="E3624:F3624"/>
    <mergeCell ref="E3625:F3625"/>
    <mergeCell ref="E3626:F3626"/>
    <mergeCell ref="E3627:F3627"/>
    <mergeCell ref="E3631:F3631"/>
    <mergeCell ref="E3635:F3635"/>
    <mergeCell ref="E3636:F3636"/>
    <mergeCell ref="E3637:F3637"/>
    <mergeCell ref="E3638:F3638"/>
    <mergeCell ref="E3639:F3639"/>
    <mergeCell ref="H3641:I3641"/>
    <mergeCell ref="H3629:I3629"/>
    <mergeCell ref="E3632:F3632"/>
    <mergeCell ref="E3633:F3633"/>
    <mergeCell ref="E3634:F3634"/>
    <mergeCell ref="E3601:F3601"/>
    <mergeCell ref="E3602:F3602"/>
    <mergeCell ref="E3603:F3603"/>
    <mergeCell ref="E3604:F3604"/>
    <mergeCell ref="E3605:F3605"/>
    <mergeCell ref="E3606:F3606"/>
    <mergeCell ref="E3607:F3607"/>
    <mergeCell ref="E3608:F3608"/>
    <mergeCell ref="E3609:F3609"/>
    <mergeCell ref="E3610:F3610"/>
    <mergeCell ref="E3611:F3611"/>
    <mergeCell ref="E3615:F3615"/>
    <mergeCell ref="E3616:F3616"/>
    <mergeCell ref="E3617:F3617"/>
    <mergeCell ref="E3618:F3618"/>
    <mergeCell ref="E3619:F3619"/>
    <mergeCell ref="E3613:F3613"/>
    <mergeCell ref="E3614:F3614"/>
    <mergeCell ref="E3586:F3586"/>
    <mergeCell ref="E3587:F3587"/>
    <mergeCell ref="E3588:F3588"/>
    <mergeCell ref="E3589:F3589"/>
    <mergeCell ref="E3590:F3590"/>
    <mergeCell ref="E3591:F3591"/>
    <mergeCell ref="E3592:F3592"/>
    <mergeCell ref="E3594:F3594"/>
    <mergeCell ref="E3595:F3595"/>
    <mergeCell ref="E3596:F3596"/>
    <mergeCell ref="E3597:F3597"/>
    <mergeCell ref="E3598:F3598"/>
    <mergeCell ref="E3599:F3599"/>
    <mergeCell ref="E3600:F3600"/>
    <mergeCell ref="E3563:F3563"/>
    <mergeCell ref="E3564:F3564"/>
    <mergeCell ref="E3565:F3565"/>
    <mergeCell ref="E3569:F3569"/>
    <mergeCell ref="E3570:F3570"/>
    <mergeCell ref="E3571:F3571"/>
    <mergeCell ref="E3572:F3572"/>
    <mergeCell ref="E3573:F3573"/>
    <mergeCell ref="H3575:I3575"/>
    <mergeCell ref="E3577:F3577"/>
    <mergeCell ref="E3578:F3578"/>
    <mergeCell ref="E3579:F3579"/>
    <mergeCell ref="E3580:F3580"/>
    <mergeCell ref="E3581:F3581"/>
    <mergeCell ref="E3546:F3546"/>
    <mergeCell ref="E3548:F3548"/>
    <mergeCell ref="E3549:F3549"/>
    <mergeCell ref="E3550:F3550"/>
    <mergeCell ref="E3551:F3551"/>
    <mergeCell ref="E3552:F3552"/>
    <mergeCell ref="E3553:F3553"/>
    <mergeCell ref="E3554:F3554"/>
    <mergeCell ref="E3555:F3555"/>
    <mergeCell ref="E3556:F3556"/>
    <mergeCell ref="E3557:F3557"/>
    <mergeCell ref="E3558:F3558"/>
    <mergeCell ref="E3559:F3559"/>
    <mergeCell ref="E3560:F3560"/>
    <mergeCell ref="E3561:F3561"/>
    <mergeCell ref="E3562:F3562"/>
    <mergeCell ref="E3527:F3527"/>
    <mergeCell ref="E3531:F3531"/>
    <mergeCell ref="E3532:F3532"/>
    <mergeCell ref="E3533:F3533"/>
    <mergeCell ref="E3534:F3534"/>
    <mergeCell ref="E3535:F3535"/>
    <mergeCell ref="E3540:F3540"/>
    <mergeCell ref="E3541:F3541"/>
    <mergeCell ref="E3542:F3542"/>
    <mergeCell ref="E3543:F3543"/>
    <mergeCell ref="E3544:F3544"/>
    <mergeCell ref="E3545:F3545"/>
    <mergeCell ref="E3510:F3510"/>
    <mergeCell ref="E3511:F3511"/>
    <mergeCell ref="E3512:F3512"/>
    <mergeCell ref="E3513:F3513"/>
    <mergeCell ref="E3514:F3514"/>
    <mergeCell ref="E3515:F3515"/>
    <mergeCell ref="E3516:F3516"/>
    <mergeCell ref="E3517:F3517"/>
    <mergeCell ref="E3518:F3518"/>
    <mergeCell ref="E3519:F3519"/>
    <mergeCell ref="E3520:F3520"/>
    <mergeCell ref="E3521:F3521"/>
    <mergeCell ref="E3522:F3522"/>
    <mergeCell ref="E3523:F3523"/>
    <mergeCell ref="E3524:F3524"/>
    <mergeCell ref="E3525:F3525"/>
    <mergeCell ref="E3526:F3526"/>
    <mergeCell ref="E3493:F3493"/>
    <mergeCell ref="E3494:F3494"/>
    <mergeCell ref="E3495:F3495"/>
    <mergeCell ref="E3496:F3496"/>
    <mergeCell ref="E3497:F3497"/>
    <mergeCell ref="E3502:F3502"/>
    <mergeCell ref="E3503:F3503"/>
    <mergeCell ref="E3504:F3504"/>
    <mergeCell ref="E3505:F3505"/>
    <mergeCell ref="E3506:F3506"/>
    <mergeCell ref="E3507:F3507"/>
    <mergeCell ref="E3508:F3508"/>
    <mergeCell ref="E3474:F3474"/>
    <mergeCell ref="E3475:F3475"/>
    <mergeCell ref="E3476:F3476"/>
    <mergeCell ref="E3477:F3477"/>
    <mergeCell ref="E3478:F3478"/>
    <mergeCell ref="E3479:F3479"/>
    <mergeCell ref="E3480:F3480"/>
    <mergeCell ref="E3481:F3481"/>
    <mergeCell ref="E3482:F3482"/>
    <mergeCell ref="E3483:F3483"/>
    <mergeCell ref="E3484:F3484"/>
    <mergeCell ref="E3485:F3485"/>
    <mergeCell ref="E3486:F3486"/>
    <mergeCell ref="E3487:F3487"/>
    <mergeCell ref="E3488:F3488"/>
    <mergeCell ref="E3489:F3489"/>
    <mergeCell ref="E3490:F3490"/>
    <mergeCell ref="E3491:F3491"/>
    <mergeCell ref="E3457:F3457"/>
    <mergeCell ref="E3458:F3458"/>
    <mergeCell ref="E3459:F3459"/>
    <mergeCell ref="E3464:F3464"/>
    <mergeCell ref="E3465:F3465"/>
    <mergeCell ref="E3466:F3466"/>
    <mergeCell ref="E3467:F3467"/>
    <mergeCell ref="E3468:F3468"/>
    <mergeCell ref="E3469:F3469"/>
    <mergeCell ref="E3470:F3470"/>
    <mergeCell ref="E3472:F3472"/>
    <mergeCell ref="E3473:F3473"/>
    <mergeCell ref="H3461:I3461"/>
    <mergeCell ref="E3463:F3463"/>
    <mergeCell ref="A3471:J3471"/>
    <mergeCell ref="E3439:F3439"/>
    <mergeCell ref="E3443:F3443"/>
    <mergeCell ref="E3444:F3444"/>
    <mergeCell ref="E3445:F3445"/>
    <mergeCell ref="E3446:F3446"/>
    <mergeCell ref="E3447:F3447"/>
    <mergeCell ref="E3451:F3451"/>
    <mergeCell ref="E3455:F3455"/>
    <mergeCell ref="E3456:F3456"/>
    <mergeCell ref="H3437:I3437"/>
    <mergeCell ref="E3440:F3440"/>
    <mergeCell ref="E3441:F3441"/>
    <mergeCell ref="E3442:F3442"/>
    <mergeCell ref="H3449:I3449"/>
    <mergeCell ref="E3452:F3452"/>
    <mergeCell ref="E3453:F3453"/>
    <mergeCell ref="E3454:F3454"/>
    <mergeCell ref="E3415:F3415"/>
    <mergeCell ref="E3419:F3419"/>
    <mergeCell ref="E3420:F3420"/>
    <mergeCell ref="E3421:F3421"/>
    <mergeCell ref="E3422:F3422"/>
    <mergeCell ref="E3423:F3423"/>
    <mergeCell ref="E3427:F3427"/>
    <mergeCell ref="E3431:F3431"/>
    <mergeCell ref="E3432:F3432"/>
    <mergeCell ref="E3433:F3433"/>
    <mergeCell ref="E3434:F3434"/>
    <mergeCell ref="E3435:F3435"/>
    <mergeCell ref="E3416:F3416"/>
    <mergeCell ref="E3417:F3417"/>
    <mergeCell ref="E3418:F3418"/>
    <mergeCell ref="H3425:I3425"/>
    <mergeCell ref="E3428:F3428"/>
    <mergeCell ref="E3429:F3429"/>
    <mergeCell ref="E3430:F3430"/>
    <mergeCell ref="E3396:F3396"/>
    <mergeCell ref="E3397:F3397"/>
    <mergeCell ref="E3398:F3398"/>
    <mergeCell ref="E3399:F3399"/>
    <mergeCell ref="E3400:F3400"/>
    <mergeCell ref="E3401:F3401"/>
    <mergeCell ref="E3402:F3402"/>
    <mergeCell ref="E3403:F3403"/>
    <mergeCell ref="E3407:F3407"/>
    <mergeCell ref="E3408:F3408"/>
    <mergeCell ref="E3409:F3409"/>
    <mergeCell ref="E3410:F3410"/>
    <mergeCell ref="E3411:F3411"/>
    <mergeCell ref="E3404:F3404"/>
    <mergeCell ref="E3405:F3405"/>
    <mergeCell ref="E3406:F3406"/>
    <mergeCell ref="H3413:I3413"/>
    <mergeCell ref="E3379:F3379"/>
    <mergeCell ref="E3380:F3380"/>
    <mergeCell ref="E3381:F3381"/>
    <mergeCell ref="E3382:F3382"/>
    <mergeCell ref="E3383:F3383"/>
    <mergeCell ref="E3384:F3384"/>
    <mergeCell ref="E3386:F3386"/>
    <mergeCell ref="E3387:F3387"/>
    <mergeCell ref="E3388:F3388"/>
    <mergeCell ref="E3389:F3389"/>
    <mergeCell ref="E3390:F3390"/>
    <mergeCell ref="E3391:F3391"/>
    <mergeCell ref="E3392:F3392"/>
    <mergeCell ref="E3393:F3393"/>
    <mergeCell ref="E3394:F3394"/>
    <mergeCell ref="E3395:F3395"/>
    <mergeCell ref="A3385:J3385"/>
    <mergeCell ref="E3360:F3360"/>
    <mergeCell ref="E3361:F3361"/>
    <mergeCell ref="E3362:F3362"/>
    <mergeCell ref="E3363:F3363"/>
    <mergeCell ref="E3364:F3364"/>
    <mergeCell ref="E3365:F3365"/>
    <mergeCell ref="E3369:F3369"/>
    <mergeCell ref="E3370:F3370"/>
    <mergeCell ref="E3371:F3371"/>
    <mergeCell ref="E3372:F3372"/>
    <mergeCell ref="E3373:F3373"/>
    <mergeCell ref="E3378:F3378"/>
    <mergeCell ref="E3366:F3366"/>
    <mergeCell ref="E3367:F3367"/>
    <mergeCell ref="E3368:F3368"/>
    <mergeCell ref="H3375:I3375"/>
    <mergeCell ref="E3377:F3377"/>
    <mergeCell ref="E3343:F3343"/>
    <mergeCell ref="E3344:F3344"/>
    <mergeCell ref="E3345:F3345"/>
    <mergeCell ref="E3346:F3346"/>
    <mergeCell ref="E3348:F3348"/>
    <mergeCell ref="E3349:F3349"/>
    <mergeCell ref="E3350:F3350"/>
    <mergeCell ref="E3351:F3351"/>
    <mergeCell ref="E3352:F3352"/>
    <mergeCell ref="E3353:F3353"/>
    <mergeCell ref="E3354:F3354"/>
    <mergeCell ref="E3355:F3355"/>
    <mergeCell ref="E3356:F3356"/>
    <mergeCell ref="E3357:F3357"/>
    <mergeCell ref="E3358:F3358"/>
    <mergeCell ref="E3359:F3359"/>
    <mergeCell ref="A3347:J3347"/>
    <mergeCell ref="E3324:F3324"/>
    <mergeCell ref="E3325:F3325"/>
    <mergeCell ref="E3326:F3326"/>
    <mergeCell ref="E3327:F3327"/>
    <mergeCell ref="E3331:F3331"/>
    <mergeCell ref="E3332:F3332"/>
    <mergeCell ref="E3333:F3333"/>
    <mergeCell ref="E3334:F3334"/>
    <mergeCell ref="E3335:F3335"/>
    <mergeCell ref="E3340:F3340"/>
    <mergeCell ref="E3341:F3341"/>
    <mergeCell ref="E3342:F3342"/>
    <mergeCell ref="E3328:F3328"/>
    <mergeCell ref="E3329:F3329"/>
    <mergeCell ref="E3330:F3330"/>
    <mergeCell ref="H3337:I3337"/>
    <mergeCell ref="E3339:F3339"/>
    <mergeCell ref="E3307:F3307"/>
    <mergeCell ref="E3308:F3308"/>
    <mergeCell ref="E3310:F3310"/>
    <mergeCell ref="E3311:F3311"/>
    <mergeCell ref="E3312:F3312"/>
    <mergeCell ref="E3313:F3313"/>
    <mergeCell ref="E3314:F3314"/>
    <mergeCell ref="E3315:F3315"/>
    <mergeCell ref="E3316:F3316"/>
    <mergeCell ref="E3317:F3317"/>
    <mergeCell ref="E3318:F3318"/>
    <mergeCell ref="E3319:F3319"/>
    <mergeCell ref="E3320:F3320"/>
    <mergeCell ref="E3321:F3321"/>
    <mergeCell ref="E3322:F3322"/>
    <mergeCell ref="E3323:F3323"/>
    <mergeCell ref="A3309:J3309"/>
    <mergeCell ref="E3302:F3302"/>
    <mergeCell ref="E3303:F3303"/>
    <mergeCell ref="E3304:F3304"/>
    <mergeCell ref="E3305:F3305"/>
    <mergeCell ref="E3306:F3306"/>
    <mergeCell ref="G3289:I3289"/>
    <mergeCell ref="G3290:I3290"/>
    <mergeCell ref="G3291:I3291"/>
    <mergeCell ref="A3292:E3292"/>
    <mergeCell ref="F3292:I3292"/>
    <mergeCell ref="G3294:I3294"/>
    <mergeCell ref="G3295:I3295"/>
    <mergeCell ref="G3296:I3296"/>
    <mergeCell ref="A3297:E3297"/>
    <mergeCell ref="F3297:I3297"/>
    <mergeCell ref="H3299:I3299"/>
    <mergeCell ref="E3301:F3301"/>
    <mergeCell ref="A3284:E3284"/>
    <mergeCell ref="F3284:I3284"/>
    <mergeCell ref="G3286:I3286"/>
    <mergeCell ref="G3287:I3287"/>
    <mergeCell ref="G3288:I3288"/>
    <mergeCell ref="E3274:F3274"/>
    <mergeCell ref="E3275:F3275"/>
    <mergeCell ref="E3276:F3276"/>
    <mergeCell ref="H3278:I3278"/>
    <mergeCell ref="E3280:F3280"/>
    <mergeCell ref="E3281:F3281"/>
    <mergeCell ref="A3282:E3282"/>
    <mergeCell ref="F3282:I3282"/>
    <mergeCell ref="A3283:E3283"/>
    <mergeCell ref="F3283:I3283"/>
    <mergeCell ref="E3255:F3255"/>
    <mergeCell ref="E3256:F3256"/>
    <mergeCell ref="E3257:F3257"/>
    <mergeCell ref="E3258:F3258"/>
    <mergeCell ref="E3259:F3259"/>
    <mergeCell ref="E3260:F3260"/>
    <mergeCell ref="E3261:F3261"/>
    <mergeCell ref="E3262:F3262"/>
    <mergeCell ref="E3263:F3263"/>
    <mergeCell ref="E3264:F3264"/>
    <mergeCell ref="E3265:F3265"/>
    <mergeCell ref="E3266:F3266"/>
    <mergeCell ref="E3267:F3267"/>
    <mergeCell ref="E3268:F3268"/>
    <mergeCell ref="E3272:F3272"/>
    <mergeCell ref="E3273:F3273"/>
    <mergeCell ref="E3269:F3269"/>
    <mergeCell ref="E3270:F3270"/>
    <mergeCell ref="E3271:F3271"/>
    <mergeCell ref="E3238:F3238"/>
    <mergeCell ref="E3243:F3243"/>
    <mergeCell ref="E3244:F3244"/>
    <mergeCell ref="E3245:F3245"/>
    <mergeCell ref="E3246:F3246"/>
    <mergeCell ref="E3247:F3247"/>
    <mergeCell ref="E3248:F3248"/>
    <mergeCell ref="E3249:F3249"/>
    <mergeCell ref="E3251:F3251"/>
    <mergeCell ref="E3252:F3252"/>
    <mergeCell ref="E3253:F3253"/>
    <mergeCell ref="E3254:F3254"/>
    <mergeCell ref="H3240:I3240"/>
    <mergeCell ref="E3242:F3242"/>
    <mergeCell ref="A3250:J3250"/>
    <mergeCell ref="E3217:F3217"/>
    <mergeCell ref="E3218:F3218"/>
    <mergeCell ref="E3219:F3219"/>
    <mergeCell ref="E3220:F3220"/>
    <mergeCell ref="E3226:F3226"/>
    <mergeCell ref="E3227:F3227"/>
    <mergeCell ref="E3228:F3228"/>
    <mergeCell ref="E3229:F3229"/>
    <mergeCell ref="E3230:F3230"/>
    <mergeCell ref="H3232:I3232"/>
    <mergeCell ref="E3234:F3234"/>
    <mergeCell ref="E3235:F3235"/>
    <mergeCell ref="E3236:F3236"/>
    <mergeCell ref="E3237:F3237"/>
    <mergeCell ref="E3225:F3225"/>
    <mergeCell ref="E3194:F3194"/>
    <mergeCell ref="E3198:F3198"/>
    <mergeCell ref="E3199:F3199"/>
    <mergeCell ref="E3200:F3200"/>
    <mergeCell ref="E3201:F3201"/>
    <mergeCell ref="E3202:F3202"/>
    <mergeCell ref="E3208:F3208"/>
    <mergeCell ref="E3209:F3209"/>
    <mergeCell ref="E3210:F3210"/>
    <mergeCell ref="E3211:F3211"/>
    <mergeCell ref="E3212:F3212"/>
    <mergeCell ref="H3214:I3214"/>
    <mergeCell ref="E3216:F3216"/>
    <mergeCell ref="E3177:F3177"/>
    <mergeCell ref="E3178:F3178"/>
    <mergeCell ref="E3179:F3179"/>
    <mergeCell ref="E3180:F3180"/>
    <mergeCell ref="E3181:F3181"/>
    <mergeCell ref="E3182:F3182"/>
    <mergeCell ref="E3183:F3183"/>
    <mergeCell ref="E3184:F3184"/>
    <mergeCell ref="E3185:F3185"/>
    <mergeCell ref="E3186:F3186"/>
    <mergeCell ref="E3187:F3187"/>
    <mergeCell ref="E3188:F3188"/>
    <mergeCell ref="E3189:F3189"/>
    <mergeCell ref="E3190:F3190"/>
    <mergeCell ref="E3191:F3191"/>
    <mergeCell ref="E3192:F3192"/>
    <mergeCell ref="E3193:F3193"/>
    <mergeCell ref="E3163:F3163"/>
    <mergeCell ref="E3165:F3165"/>
    <mergeCell ref="E3166:F3166"/>
    <mergeCell ref="E3167:F3167"/>
    <mergeCell ref="E3168:F3168"/>
    <mergeCell ref="E3169:F3169"/>
    <mergeCell ref="E3170:F3170"/>
    <mergeCell ref="E3171:F3171"/>
    <mergeCell ref="E3173:F3173"/>
    <mergeCell ref="E3174:F3174"/>
    <mergeCell ref="E3175:F3175"/>
    <mergeCell ref="E3176:F3176"/>
    <mergeCell ref="E3142:F3142"/>
    <mergeCell ref="E3143:F3143"/>
    <mergeCell ref="E3144:F3144"/>
    <mergeCell ref="E3145:F3145"/>
    <mergeCell ref="E3146:F3146"/>
    <mergeCell ref="E3150:F3150"/>
    <mergeCell ref="E3151:F3151"/>
    <mergeCell ref="E3155:F3155"/>
    <mergeCell ref="E3156:F3156"/>
    <mergeCell ref="E3157:F3157"/>
    <mergeCell ref="E3158:F3158"/>
    <mergeCell ref="E3159:F3159"/>
    <mergeCell ref="E3118:F3118"/>
    <mergeCell ref="E3119:F3119"/>
    <mergeCell ref="E3124:F3124"/>
    <mergeCell ref="E3125:F3125"/>
    <mergeCell ref="E3126:F3126"/>
    <mergeCell ref="E3127:F3127"/>
    <mergeCell ref="E3128:F3128"/>
    <mergeCell ref="E3133:F3133"/>
    <mergeCell ref="E3134:F3134"/>
    <mergeCell ref="E3135:F3135"/>
    <mergeCell ref="E3136:F3136"/>
    <mergeCell ref="E3137:F3137"/>
    <mergeCell ref="E3123:F3123"/>
    <mergeCell ref="H3130:I3130"/>
    <mergeCell ref="E3132:F3132"/>
    <mergeCell ref="E3097:F3097"/>
    <mergeCell ref="E3098:F3098"/>
    <mergeCell ref="E3099:F3099"/>
    <mergeCell ref="E3100:F3100"/>
    <mergeCell ref="E3101:F3101"/>
    <mergeCell ref="E3106:F3106"/>
    <mergeCell ref="E3107:F3107"/>
    <mergeCell ref="E3108:F3108"/>
    <mergeCell ref="E3109:F3109"/>
    <mergeCell ref="E3110:F3110"/>
    <mergeCell ref="E3115:F3115"/>
    <mergeCell ref="E3116:F3116"/>
    <mergeCell ref="E3117:F3117"/>
    <mergeCell ref="E3074:F3074"/>
    <mergeCell ref="E3078:F3078"/>
    <mergeCell ref="E3079:F3079"/>
    <mergeCell ref="E3080:F3080"/>
    <mergeCell ref="E3081:F3081"/>
    <mergeCell ref="E3082:F3082"/>
    <mergeCell ref="E3088:F3088"/>
    <mergeCell ref="E3089:F3089"/>
    <mergeCell ref="E3090:F3090"/>
    <mergeCell ref="E3091:F3091"/>
    <mergeCell ref="E3092:F3092"/>
    <mergeCell ref="E3055:F3055"/>
    <mergeCell ref="E3056:F3056"/>
    <mergeCell ref="E3057:F3057"/>
    <mergeCell ref="E3058:F3058"/>
    <mergeCell ref="E3059:F3059"/>
    <mergeCell ref="E3064:F3064"/>
    <mergeCell ref="E3065:F3065"/>
    <mergeCell ref="E3066:F3066"/>
    <mergeCell ref="E3067:F3067"/>
    <mergeCell ref="E3068:F3068"/>
    <mergeCell ref="E3072:F3072"/>
    <mergeCell ref="E3073:F3073"/>
    <mergeCell ref="G3037:I3037"/>
    <mergeCell ref="G3038:I3038"/>
    <mergeCell ref="G3039:I3039"/>
    <mergeCell ref="A3041:E3041"/>
    <mergeCell ref="F3041:I3041"/>
    <mergeCell ref="G3043:I3043"/>
    <mergeCell ref="G3044:I3044"/>
    <mergeCell ref="G3045:I3045"/>
    <mergeCell ref="G3046:I3046"/>
    <mergeCell ref="G3047:I3047"/>
    <mergeCell ref="A3048:E3048"/>
    <mergeCell ref="F3048:I3048"/>
    <mergeCell ref="H3050:I3050"/>
    <mergeCell ref="E3052:F3052"/>
    <mergeCell ref="E3053:F3053"/>
    <mergeCell ref="E3017:F3017"/>
    <mergeCell ref="E3018:F3018"/>
    <mergeCell ref="E3023:F3023"/>
    <mergeCell ref="E3024:F3024"/>
    <mergeCell ref="A3033:E3033"/>
    <mergeCell ref="F3033:I3033"/>
    <mergeCell ref="E2997:F2997"/>
    <mergeCell ref="E2998:F2998"/>
    <mergeCell ref="E2999:F2999"/>
    <mergeCell ref="E3000:F3000"/>
    <mergeCell ref="E3001:F3001"/>
    <mergeCell ref="E3006:F3006"/>
    <mergeCell ref="E3007:F3007"/>
    <mergeCell ref="E3008:F3008"/>
    <mergeCell ref="E3009:F3009"/>
    <mergeCell ref="E3010:F3010"/>
    <mergeCell ref="H3012:I3012"/>
    <mergeCell ref="E3014:F3014"/>
    <mergeCell ref="E3015:F3015"/>
    <mergeCell ref="E3016:F3016"/>
    <mergeCell ref="E2973:F2973"/>
    <mergeCell ref="E2974:F2974"/>
    <mergeCell ref="E2975:F2975"/>
    <mergeCell ref="E2980:F2980"/>
    <mergeCell ref="E2981:F2981"/>
    <mergeCell ref="E2982:F2982"/>
    <mergeCell ref="E2983:F2983"/>
    <mergeCell ref="E2988:F2988"/>
    <mergeCell ref="E2989:F2989"/>
    <mergeCell ref="E2990:F2990"/>
    <mergeCell ref="E2991:F2991"/>
    <mergeCell ref="E2992:F2992"/>
    <mergeCell ref="E2976:F2976"/>
    <mergeCell ref="H2978:I2978"/>
    <mergeCell ref="H2985:I2985"/>
    <mergeCell ref="E2987:F2987"/>
    <mergeCell ref="E2953:F2953"/>
    <mergeCell ref="E2954:F2954"/>
    <mergeCell ref="E2955:F2955"/>
    <mergeCell ref="E2956:F2956"/>
    <mergeCell ref="E2957:F2957"/>
    <mergeCell ref="E2962:F2962"/>
    <mergeCell ref="E2963:F2963"/>
    <mergeCell ref="E2964:F2964"/>
    <mergeCell ref="E2965:F2965"/>
    <mergeCell ref="E2966:F2966"/>
    <mergeCell ref="E2972:F2972"/>
    <mergeCell ref="E2961:F2961"/>
    <mergeCell ref="H2968:I2968"/>
    <mergeCell ref="E2970:F2970"/>
    <mergeCell ref="E2971:F2971"/>
    <mergeCell ref="E2929:F2929"/>
    <mergeCell ref="E2930:F2930"/>
    <mergeCell ref="E2935:F2935"/>
    <mergeCell ref="E2936:F2936"/>
    <mergeCell ref="E2937:F2937"/>
    <mergeCell ref="E2938:F2938"/>
    <mergeCell ref="E2939:F2939"/>
    <mergeCell ref="E2944:F2944"/>
    <mergeCell ref="E2945:F2945"/>
    <mergeCell ref="E2946:F2946"/>
    <mergeCell ref="E2947:F2947"/>
    <mergeCell ref="E2948:F2948"/>
    <mergeCell ref="E2906:F2906"/>
    <mergeCell ref="E2907:F2907"/>
    <mergeCell ref="E2912:F2912"/>
    <mergeCell ref="E2913:F2913"/>
    <mergeCell ref="E2914:F2914"/>
    <mergeCell ref="E2920:F2920"/>
    <mergeCell ref="E2921:F2921"/>
    <mergeCell ref="E2922:F2922"/>
    <mergeCell ref="H2924:I2924"/>
    <mergeCell ref="E2926:F2926"/>
    <mergeCell ref="E2927:F2927"/>
    <mergeCell ref="E2928:F2928"/>
    <mergeCell ref="E2885:F2885"/>
    <mergeCell ref="E2886:F2886"/>
    <mergeCell ref="E2887:F2887"/>
    <mergeCell ref="E2888:F2888"/>
    <mergeCell ref="E2889:F2889"/>
    <mergeCell ref="E2894:F2894"/>
    <mergeCell ref="E2895:F2895"/>
    <mergeCell ref="E2896:F2896"/>
    <mergeCell ref="E2897:F2897"/>
    <mergeCell ref="E2898:F2898"/>
    <mergeCell ref="E2903:F2903"/>
    <mergeCell ref="E2904:F2904"/>
    <mergeCell ref="E2905:F2905"/>
    <mergeCell ref="E2864:F2864"/>
    <mergeCell ref="E2865:F2865"/>
    <mergeCell ref="E2866:F2866"/>
    <mergeCell ref="E2867:F2867"/>
    <mergeCell ref="E2874:F2874"/>
    <mergeCell ref="E2875:F2875"/>
    <mergeCell ref="E2876:F2876"/>
    <mergeCell ref="E2877:F2877"/>
    <mergeCell ref="E2878:F2878"/>
    <mergeCell ref="H2869:I2869"/>
    <mergeCell ref="E2871:F2871"/>
    <mergeCell ref="E2872:F2872"/>
    <mergeCell ref="E2873:F2873"/>
    <mergeCell ref="H2880:I2880"/>
    <mergeCell ref="E2882:F2882"/>
    <mergeCell ref="E2883:F2883"/>
    <mergeCell ref="E2845:F2845"/>
    <mergeCell ref="E2846:F2846"/>
    <mergeCell ref="E2847:F2847"/>
    <mergeCell ref="E2848:F2848"/>
    <mergeCell ref="E2849:F2849"/>
    <mergeCell ref="E2854:F2854"/>
    <mergeCell ref="E2855:F2855"/>
    <mergeCell ref="E2856:F2856"/>
    <mergeCell ref="E2857:F2857"/>
    <mergeCell ref="E2858:F2858"/>
    <mergeCell ref="E2863:F2863"/>
    <mergeCell ref="H2851:I2851"/>
    <mergeCell ref="E2853:F2853"/>
    <mergeCell ref="H2860:I2860"/>
    <mergeCell ref="E2862:F2862"/>
    <mergeCell ref="E2823:F2823"/>
    <mergeCell ref="E2824:F2824"/>
    <mergeCell ref="E2825:F2825"/>
    <mergeCell ref="E2826:F2826"/>
    <mergeCell ref="E2827:F2827"/>
    <mergeCell ref="E2834:F2834"/>
    <mergeCell ref="E2835:F2835"/>
    <mergeCell ref="E2836:F2836"/>
    <mergeCell ref="E2837:F2837"/>
    <mergeCell ref="E2838:F2838"/>
    <mergeCell ref="E2801:F2801"/>
    <mergeCell ref="E2802:F2802"/>
    <mergeCell ref="E2803:F2803"/>
    <mergeCell ref="E2804:F2804"/>
    <mergeCell ref="E2805:F2805"/>
    <mergeCell ref="E2812:F2812"/>
    <mergeCell ref="E2813:F2813"/>
    <mergeCell ref="E2814:F2814"/>
    <mergeCell ref="E2815:F2815"/>
    <mergeCell ref="E2816:F2816"/>
    <mergeCell ref="E2780:F2780"/>
    <mergeCell ref="E2781:F2781"/>
    <mergeCell ref="E2782:F2782"/>
    <mergeCell ref="E2783:F2783"/>
    <mergeCell ref="E2790:F2790"/>
    <mergeCell ref="E2791:F2791"/>
    <mergeCell ref="E2792:F2792"/>
    <mergeCell ref="E2793:F2793"/>
    <mergeCell ref="E2794:F2794"/>
    <mergeCell ref="H2785:I2785"/>
    <mergeCell ref="E2787:F2787"/>
    <mergeCell ref="E2788:F2788"/>
    <mergeCell ref="E2789:F2789"/>
    <mergeCell ref="H2796:I2796"/>
    <mergeCell ref="E2798:F2798"/>
    <mergeCell ref="E2799:F2799"/>
    <mergeCell ref="E2759:F2759"/>
    <mergeCell ref="E2760:F2760"/>
    <mergeCell ref="E2761:F2761"/>
    <mergeCell ref="E2768:F2768"/>
    <mergeCell ref="E2769:F2769"/>
    <mergeCell ref="E2770:F2770"/>
    <mergeCell ref="E2771:F2771"/>
    <mergeCell ref="E2772:F2772"/>
    <mergeCell ref="E2779:F2779"/>
    <mergeCell ref="H2763:I2763"/>
    <mergeCell ref="E2765:F2765"/>
    <mergeCell ref="E2766:F2766"/>
    <mergeCell ref="E2767:F2767"/>
    <mergeCell ref="H2774:I2774"/>
    <mergeCell ref="E2776:F2776"/>
    <mergeCell ref="E2777:F2777"/>
    <mergeCell ref="E2778:F2778"/>
    <mergeCell ref="E2740:F2740"/>
    <mergeCell ref="E2741:F2741"/>
    <mergeCell ref="E2742:F2742"/>
    <mergeCell ref="E2748:F2748"/>
    <mergeCell ref="E2749:F2749"/>
    <mergeCell ref="E2750:F2750"/>
    <mergeCell ref="E2757:F2757"/>
    <mergeCell ref="E2758:F2758"/>
    <mergeCell ref="H2737:I2737"/>
    <mergeCell ref="E2739:F2739"/>
    <mergeCell ref="E2743:F2743"/>
    <mergeCell ref="E2744:F2744"/>
    <mergeCell ref="H2746:I2746"/>
    <mergeCell ref="H2752:I2752"/>
    <mergeCell ref="E2754:F2754"/>
    <mergeCell ref="E2755:F2755"/>
    <mergeCell ref="E2756:F2756"/>
    <mergeCell ref="E2715:F2715"/>
    <mergeCell ref="E2722:F2722"/>
    <mergeCell ref="E2723:F2723"/>
    <mergeCell ref="E2724:F2724"/>
    <mergeCell ref="E2725:F2725"/>
    <mergeCell ref="E2726:F2726"/>
    <mergeCell ref="E2731:F2731"/>
    <mergeCell ref="E2732:F2732"/>
    <mergeCell ref="E2733:F2733"/>
    <mergeCell ref="E2734:F2734"/>
    <mergeCell ref="E2735:F2735"/>
    <mergeCell ref="H2717:I2717"/>
    <mergeCell ref="E2719:F2719"/>
    <mergeCell ref="E2720:F2720"/>
    <mergeCell ref="E2721:F2721"/>
    <mergeCell ref="H2728:I2728"/>
    <mergeCell ref="E2730:F2730"/>
    <mergeCell ref="E2700:F2700"/>
    <mergeCell ref="E2701:F2701"/>
    <mergeCell ref="E2702:F2702"/>
    <mergeCell ref="E2703:F2703"/>
    <mergeCell ref="E2704:F2704"/>
    <mergeCell ref="E2711:F2711"/>
    <mergeCell ref="E2712:F2712"/>
    <mergeCell ref="E2713:F2713"/>
    <mergeCell ref="E2714:F2714"/>
    <mergeCell ref="E2697:F2697"/>
    <mergeCell ref="E2698:F2698"/>
    <mergeCell ref="E2699:F2699"/>
    <mergeCell ref="H2706:I2706"/>
    <mergeCell ref="E2708:F2708"/>
    <mergeCell ref="E2709:F2709"/>
    <mergeCell ref="E2710:F2710"/>
    <mergeCell ref="E2677:F2677"/>
    <mergeCell ref="E2678:F2678"/>
    <mergeCell ref="E2679:F2679"/>
    <mergeCell ref="E2680:F2680"/>
    <mergeCell ref="E2681:F2681"/>
    <mergeCell ref="E2685:F2685"/>
    <mergeCell ref="E2689:F2689"/>
    <mergeCell ref="E2690:F2690"/>
    <mergeCell ref="E2691:F2691"/>
    <mergeCell ref="E2692:F2692"/>
    <mergeCell ref="E2693:F2693"/>
    <mergeCell ref="E2652:F2652"/>
    <mergeCell ref="E2653:F2653"/>
    <mergeCell ref="E2654:F2654"/>
    <mergeCell ref="E2659:F2659"/>
    <mergeCell ref="E2660:F2660"/>
    <mergeCell ref="E2661:F2661"/>
    <mergeCell ref="E2662:F2662"/>
    <mergeCell ref="E2663:F2663"/>
    <mergeCell ref="E2668:F2668"/>
    <mergeCell ref="E2669:F2669"/>
    <mergeCell ref="E2670:F2670"/>
    <mergeCell ref="E2671:F2671"/>
    <mergeCell ref="E2672:F2672"/>
    <mergeCell ref="E2632:F2632"/>
    <mergeCell ref="E2633:F2633"/>
    <mergeCell ref="E2634:F2634"/>
    <mergeCell ref="E2635:F2635"/>
    <mergeCell ref="E2636:F2636"/>
    <mergeCell ref="E2641:F2641"/>
    <mergeCell ref="E2642:F2642"/>
    <mergeCell ref="E2643:F2643"/>
    <mergeCell ref="E2644:F2644"/>
    <mergeCell ref="E2645:F2645"/>
    <mergeCell ref="E2650:F2650"/>
    <mergeCell ref="E2651:F2651"/>
    <mergeCell ref="E2614:F2614"/>
    <mergeCell ref="E2615:F2615"/>
    <mergeCell ref="E2616:F2616"/>
    <mergeCell ref="E2617:F2617"/>
    <mergeCell ref="E2618:F2618"/>
    <mergeCell ref="E2623:F2623"/>
    <mergeCell ref="E2624:F2624"/>
    <mergeCell ref="E2625:F2625"/>
    <mergeCell ref="E2626:F2626"/>
    <mergeCell ref="E2627:F2627"/>
    <mergeCell ref="H2609:I2609"/>
    <mergeCell ref="E2611:F2611"/>
    <mergeCell ref="E2612:F2612"/>
    <mergeCell ref="E2613:F2613"/>
    <mergeCell ref="H2620:I2620"/>
    <mergeCell ref="E2622:F2622"/>
    <mergeCell ref="E2592:F2592"/>
    <mergeCell ref="E2593:F2593"/>
    <mergeCell ref="E2594:F2594"/>
    <mergeCell ref="E2595:F2595"/>
    <mergeCell ref="E2596:F2596"/>
    <mergeCell ref="E2603:F2603"/>
    <mergeCell ref="E2604:F2604"/>
    <mergeCell ref="E2605:F2605"/>
    <mergeCell ref="E2606:F2606"/>
    <mergeCell ref="E2607:F2607"/>
    <mergeCell ref="H2587:I2587"/>
    <mergeCell ref="E2589:F2589"/>
    <mergeCell ref="E2590:F2590"/>
    <mergeCell ref="E2591:F2591"/>
    <mergeCell ref="H2598:I2598"/>
    <mergeCell ref="E2600:F2600"/>
    <mergeCell ref="E2601:F2601"/>
    <mergeCell ref="E2602:F2602"/>
    <mergeCell ref="E2570:F2570"/>
    <mergeCell ref="E2571:F2571"/>
    <mergeCell ref="E2572:F2572"/>
    <mergeCell ref="E2573:F2573"/>
    <mergeCell ref="E2574:F2574"/>
    <mergeCell ref="E2581:F2581"/>
    <mergeCell ref="E2582:F2582"/>
    <mergeCell ref="E2583:F2583"/>
    <mergeCell ref="E2584:F2584"/>
    <mergeCell ref="E2585:F2585"/>
    <mergeCell ref="H2576:I2576"/>
    <mergeCell ref="E2578:F2578"/>
    <mergeCell ref="E2579:F2579"/>
    <mergeCell ref="E2580:F2580"/>
    <mergeCell ref="E2548:F2548"/>
    <mergeCell ref="E2549:F2549"/>
    <mergeCell ref="E2550:F2550"/>
    <mergeCell ref="E2551:F2551"/>
    <mergeCell ref="E2552:F2552"/>
    <mergeCell ref="E2559:F2559"/>
    <mergeCell ref="E2560:F2560"/>
    <mergeCell ref="E2561:F2561"/>
    <mergeCell ref="E2562:F2562"/>
    <mergeCell ref="E2563:F2563"/>
    <mergeCell ref="E2526:F2526"/>
    <mergeCell ref="E2527:F2527"/>
    <mergeCell ref="E2528:F2528"/>
    <mergeCell ref="E2529:F2529"/>
    <mergeCell ref="E2530:F2530"/>
    <mergeCell ref="E2537:F2537"/>
    <mergeCell ref="E2538:F2538"/>
    <mergeCell ref="E2539:F2539"/>
    <mergeCell ref="E2540:F2540"/>
    <mergeCell ref="E2541:F2541"/>
    <mergeCell ref="E2505:F2505"/>
    <mergeCell ref="E2506:F2506"/>
    <mergeCell ref="E2507:F2507"/>
    <mergeCell ref="E2508:F2508"/>
    <mergeCell ref="E2515:F2515"/>
    <mergeCell ref="E2516:F2516"/>
    <mergeCell ref="E2517:F2517"/>
    <mergeCell ref="E2518:F2518"/>
    <mergeCell ref="E2519:F2519"/>
    <mergeCell ref="E2512:F2512"/>
    <mergeCell ref="E2513:F2513"/>
    <mergeCell ref="E2514:F2514"/>
    <mergeCell ref="H2521:I2521"/>
    <mergeCell ref="E2523:F2523"/>
    <mergeCell ref="E2524:F2524"/>
    <mergeCell ref="E2486:F2486"/>
    <mergeCell ref="E2487:F2487"/>
    <mergeCell ref="E2488:F2488"/>
    <mergeCell ref="E2489:F2489"/>
    <mergeCell ref="E2490:F2490"/>
    <mergeCell ref="E2495:F2495"/>
    <mergeCell ref="E2496:F2496"/>
    <mergeCell ref="E2497:F2497"/>
    <mergeCell ref="E2498:F2498"/>
    <mergeCell ref="E2499:F2499"/>
    <mergeCell ref="E2504:F2504"/>
    <mergeCell ref="E2461:F2461"/>
    <mergeCell ref="E2462:F2462"/>
    <mergeCell ref="E2463:F2463"/>
    <mergeCell ref="E2468:F2468"/>
    <mergeCell ref="E2469:F2469"/>
    <mergeCell ref="E2470:F2470"/>
    <mergeCell ref="E2471:F2471"/>
    <mergeCell ref="E2472:F2472"/>
    <mergeCell ref="E2477:F2477"/>
    <mergeCell ref="E2478:F2478"/>
    <mergeCell ref="E2479:F2479"/>
    <mergeCell ref="E2480:F2480"/>
    <mergeCell ref="E2481:F2481"/>
    <mergeCell ref="E2441:F2441"/>
    <mergeCell ref="E2442:F2442"/>
    <mergeCell ref="E2443:F2443"/>
    <mergeCell ref="E2444:F2444"/>
    <mergeCell ref="E2445:F2445"/>
    <mergeCell ref="E2450:F2450"/>
    <mergeCell ref="E2451:F2451"/>
    <mergeCell ref="E2452:F2452"/>
    <mergeCell ref="E2453:F2453"/>
    <mergeCell ref="E2454:F2454"/>
    <mergeCell ref="E2459:F2459"/>
    <mergeCell ref="E2460:F2460"/>
    <mergeCell ref="E2421:F2421"/>
    <mergeCell ref="E2422:F2422"/>
    <mergeCell ref="E2423:F2423"/>
    <mergeCell ref="E2424:F2424"/>
    <mergeCell ref="E2425:F2425"/>
    <mergeCell ref="E2432:F2432"/>
    <mergeCell ref="E2433:F2433"/>
    <mergeCell ref="E2434:F2434"/>
    <mergeCell ref="E2435:F2435"/>
    <mergeCell ref="E2436:F2436"/>
    <mergeCell ref="H2427:I2427"/>
    <mergeCell ref="E2429:F2429"/>
    <mergeCell ref="E2430:F2430"/>
    <mergeCell ref="E2431:F2431"/>
    <mergeCell ref="E2399:F2399"/>
    <mergeCell ref="E2400:F2400"/>
    <mergeCell ref="E2401:F2401"/>
    <mergeCell ref="E2402:F2402"/>
    <mergeCell ref="E2403:F2403"/>
    <mergeCell ref="E2410:F2410"/>
    <mergeCell ref="E2411:F2411"/>
    <mergeCell ref="E2412:F2412"/>
    <mergeCell ref="E2413:F2413"/>
    <mergeCell ref="E2414:F2414"/>
    <mergeCell ref="E2377:F2377"/>
    <mergeCell ref="E2378:F2378"/>
    <mergeCell ref="E2379:F2379"/>
    <mergeCell ref="E2380:F2380"/>
    <mergeCell ref="E2381:F2381"/>
    <mergeCell ref="E2388:F2388"/>
    <mergeCell ref="E2389:F2389"/>
    <mergeCell ref="E2390:F2390"/>
    <mergeCell ref="E2391:F2391"/>
    <mergeCell ref="E2392:F2392"/>
    <mergeCell ref="E2356:F2356"/>
    <mergeCell ref="E2357:F2357"/>
    <mergeCell ref="E2358:F2358"/>
    <mergeCell ref="E2359:F2359"/>
    <mergeCell ref="E2366:F2366"/>
    <mergeCell ref="E2367:F2367"/>
    <mergeCell ref="E2368:F2368"/>
    <mergeCell ref="E2369:F2369"/>
    <mergeCell ref="E2370:F2370"/>
    <mergeCell ref="H2361:I2361"/>
    <mergeCell ref="E2363:F2363"/>
    <mergeCell ref="E2364:F2364"/>
    <mergeCell ref="E2365:F2365"/>
    <mergeCell ref="H2372:I2372"/>
    <mergeCell ref="E2374:F2374"/>
    <mergeCell ref="E2375:F2375"/>
    <mergeCell ref="E2335:F2335"/>
    <mergeCell ref="E2336:F2336"/>
    <mergeCell ref="E2337:F2337"/>
    <mergeCell ref="E2344:F2344"/>
    <mergeCell ref="E2345:F2345"/>
    <mergeCell ref="E2346:F2346"/>
    <mergeCell ref="E2347:F2347"/>
    <mergeCell ref="E2348:F2348"/>
    <mergeCell ref="E2355:F2355"/>
    <mergeCell ref="H2339:I2339"/>
    <mergeCell ref="E2341:F2341"/>
    <mergeCell ref="E2342:F2342"/>
    <mergeCell ref="E2343:F2343"/>
    <mergeCell ref="H2350:I2350"/>
    <mergeCell ref="E2352:F2352"/>
    <mergeCell ref="E2353:F2353"/>
    <mergeCell ref="E2354:F2354"/>
    <mergeCell ref="E2314:F2314"/>
    <mergeCell ref="E2315:F2315"/>
    <mergeCell ref="E2322:F2322"/>
    <mergeCell ref="E2323:F2323"/>
    <mergeCell ref="E2324:F2324"/>
    <mergeCell ref="E2325:F2325"/>
    <mergeCell ref="E2326:F2326"/>
    <mergeCell ref="E2333:F2333"/>
    <mergeCell ref="E2334:F2334"/>
    <mergeCell ref="H2317:I2317"/>
    <mergeCell ref="E2319:F2319"/>
    <mergeCell ref="E2320:F2320"/>
    <mergeCell ref="E2321:F2321"/>
    <mergeCell ref="H2328:I2328"/>
    <mergeCell ref="E2330:F2330"/>
    <mergeCell ref="E2331:F2331"/>
    <mergeCell ref="E2332:F2332"/>
    <mergeCell ref="E2293:F2293"/>
    <mergeCell ref="E2300:F2300"/>
    <mergeCell ref="E2301:F2301"/>
    <mergeCell ref="E2302:F2302"/>
    <mergeCell ref="E2303:F2303"/>
    <mergeCell ref="E2304:F2304"/>
    <mergeCell ref="E2311:F2311"/>
    <mergeCell ref="E2312:F2312"/>
    <mergeCell ref="E2313:F2313"/>
    <mergeCell ref="H2295:I2295"/>
    <mergeCell ref="E2297:F2297"/>
    <mergeCell ref="E2298:F2298"/>
    <mergeCell ref="E2299:F2299"/>
    <mergeCell ref="H2306:I2306"/>
    <mergeCell ref="E2308:F2308"/>
    <mergeCell ref="E2309:F2309"/>
    <mergeCell ref="E2310:F2310"/>
    <mergeCell ref="E2272:F2272"/>
    <mergeCell ref="E2273:F2273"/>
    <mergeCell ref="E2274:F2274"/>
    <mergeCell ref="H2276:I2276"/>
    <mergeCell ref="E2278:F2278"/>
    <mergeCell ref="E2279:F2279"/>
    <mergeCell ref="E2280:F2280"/>
    <mergeCell ref="E2281:F2281"/>
    <mergeCell ref="E2282:F2282"/>
    <mergeCell ref="E2289:F2289"/>
    <mergeCell ref="E2290:F2290"/>
    <mergeCell ref="E2291:F2291"/>
    <mergeCell ref="E2292:F2292"/>
    <mergeCell ref="H2284:I2284"/>
    <mergeCell ref="E2286:F2286"/>
    <mergeCell ref="E2287:F2287"/>
    <mergeCell ref="E2288:F2288"/>
    <mergeCell ref="E2251:F2251"/>
    <mergeCell ref="E2252:F2252"/>
    <mergeCell ref="E2253:F2253"/>
    <mergeCell ref="E2254:F2254"/>
    <mergeCell ref="E2255:F2255"/>
    <mergeCell ref="E2256:F2256"/>
    <mergeCell ref="E2257:F2257"/>
    <mergeCell ref="E2261:F2261"/>
    <mergeCell ref="E2262:F2262"/>
    <mergeCell ref="E2263:F2263"/>
    <mergeCell ref="E2264:F2264"/>
    <mergeCell ref="E2265:F2265"/>
    <mergeCell ref="E2270:F2270"/>
    <mergeCell ref="E2271:F2271"/>
    <mergeCell ref="E2258:F2258"/>
    <mergeCell ref="E2259:F2259"/>
    <mergeCell ref="E2260:F2260"/>
    <mergeCell ref="H2267:I2267"/>
    <mergeCell ref="E2269:F2269"/>
    <mergeCell ref="E2235:F2235"/>
    <mergeCell ref="E2236:F2236"/>
    <mergeCell ref="E2237:F2237"/>
    <mergeCell ref="E2238:F2238"/>
    <mergeCell ref="E2239:F2239"/>
    <mergeCell ref="E2240:F2240"/>
    <mergeCell ref="E2241:F2241"/>
    <mergeCell ref="E2242:F2242"/>
    <mergeCell ref="E2243:F2243"/>
    <mergeCell ref="E2244:F2244"/>
    <mergeCell ref="E2245:F2245"/>
    <mergeCell ref="E2246:F2246"/>
    <mergeCell ref="E2247:F2247"/>
    <mergeCell ref="E2248:F2248"/>
    <mergeCell ref="E2249:F2249"/>
    <mergeCell ref="E2250:F2250"/>
    <mergeCell ref="A2234:J2234"/>
    <mergeCell ref="E2217:F2217"/>
    <mergeCell ref="E2218:F2218"/>
    <mergeCell ref="E2219:F2219"/>
    <mergeCell ref="E2220:F2220"/>
    <mergeCell ref="E2224:F2224"/>
    <mergeCell ref="E2225:F2225"/>
    <mergeCell ref="E2227:F2227"/>
    <mergeCell ref="E2228:F2228"/>
    <mergeCell ref="E2229:F2229"/>
    <mergeCell ref="E2230:F2230"/>
    <mergeCell ref="E2231:F2231"/>
    <mergeCell ref="E2232:F2232"/>
    <mergeCell ref="E2233:F2233"/>
    <mergeCell ref="H2222:I2222"/>
    <mergeCell ref="E2226:F2226"/>
    <mergeCell ref="E2196:F2196"/>
    <mergeCell ref="E2197:F2197"/>
    <mergeCell ref="E2198:F2198"/>
    <mergeCell ref="E2205:F2205"/>
    <mergeCell ref="E2206:F2206"/>
    <mergeCell ref="E2207:F2207"/>
    <mergeCell ref="E2208:F2208"/>
    <mergeCell ref="E2209:F2209"/>
    <mergeCell ref="E2216:F2216"/>
    <mergeCell ref="H2200:I2200"/>
    <mergeCell ref="E2202:F2202"/>
    <mergeCell ref="E2203:F2203"/>
    <mergeCell ref="E2204:F2204"/>
    <mergeCell ref="H2211:I2211"/>
    <mergeCell ref="E2213:F2213"/>
    <mergeCell ref="E2214:F2214"/>
    <mergeCell ref="E2215:F2215"/>
    <mergeCell ref="E2175:F2175"/>
    <mergeCell ref="E2179:F2179"/>
    <mergeCell ref="E2183:F2183"/>
    <mergeCell ref="E2184:F2184"/>
    <mergeCell ref="E2185:F2185"/>
    <mergeCell ref="E2186:F2186"/>
    <mergeCell ref="E2187:F2187"/>
    <mergeCell ref="E2194:F2194"/>
    <mergeCell ref="E2195:F2195"/>
    <mergeCell ref="H2177:I2177"/>
    <mergeCell ref="E2180:F2180"/>
    <mergeCell ref="E2181:F2181"/>
    <mergeCell ref="E2182:F2182"/>
    <mergeCell ref="H2189:I2189"/>
    <mergeCell ref="E2191:F2191"/>
    <mergeCell ref="E2192:F2192"/>
    <mergeCell ref="E2193:F2193"/>
    <mergeCell ref="E2154:F2154"/>
    <mergeCell ref="E2160:F2160"/>
    <mergeCell ref="E2161:F2161"/>
    <mergeCell ref="E2162:F2162"/>
    <mergeCell ref="E2163:F2163"/>
    <mergeCell ref="E2164:F2164"/>
    <mergeCell ref="E2171:F2171"/>
    <mergeCell ref="E2172:F2172"/>
    <mergeCell ref="E2173:F2173"/>
    <mergeCell ref="E2174:F2174"/>
    <mergeCell ref="H2156:I2156"/>
    <mergeCell ref="E2158:F2158"/>
    <mergeCell ref="E2159:F2159"/>
    <mergeCell ref="H2166:I2166"/>
    <mergeCell ref="E2168:F2168"/>
    <mergeCell ref="E2169:F2169"/>
    <mergeCell ref="E2170:F2170"/>
    <mergeCell ref="G2134:I2134"/>
    <mergeCell ref="G2135:I2135"/>
    <mergeCell ref="E2150:F2150"/>
    <mergeCell ref="E2151:F2151"/>
    <mergeCell ref="E2152:F2152"/>
    <mergeCell ref="E2153:F2153"/>
    <mergeCell ref="G2137:I2137"/>
    <mergeCell ref="G2138:I2138"/>
    <mergeCell ref="G2139:I2139"/>
    <mergeCell ref="G2140:I2140"/>
    <mergeCell ref="G2141:I2141"/>
    <mergeCell ref="G2142:I2142"/>
    <mergeCell ref="G2143:I2143"/>
    <mergeCell ref="A2144:E2144"/>
    <mergeCell ref="F2144:I2144"/>
    <mergeCell ref="H2146:I2146"/>
    <mergeCell ref="E2148:F2148"/>
    <mergeCell ref="E2149:F2149"/>
    <mergeCell ref="G2124:I2124"/>
    <mergeCell ref="G2125:I2125"/>
    <mergeCell ref="G2126:I2126"/>
    <mergeCell ref="G2127:I2127"/>
    <mergeCell ref="G2128:I2128"/>
    <mergeCell ref="G2129:I2129"/>
    <mergeCell ref="G2130:I2130"/>
    <mergeCell ref="G2131:I2131"/>
    <mergeCell ref="G2132:I2132"/>
    <mergeCell ref="G2133:I2133"/>
    <mergeCell ref="E2100:F2100"/>
    <mergeCell ref="E2101:F2101"/>
    <mergeCell ref="E2102:F2102"/>
    <mergeCell ref="E2103:F2103"/>
    <mergeCell ref="E2104:F2104"/>
    <mergeCell ref="E2110:F2110"/>
    <mergeCell ref="E2111:F2111"/>
    <mergeCell ref="E2079:F2079"/>
    <mergeCell ref="E2080:F2080"/>
    <mergeCell ref="E2081:F2081"/>
    <mergeCell ref="E2082:F2082"/>
    <mergeCell ref="E2089:F2089"/>
    <mergeCell ref="E2090:F2090"/>
    <mergeCell ref="E2091:F2091"/>
    <mergeCell ref="E2092:F2092"/>
    <mergeCell ref="E2093:F2093"/>
    <mergeCell ref="E2087:F2087"/>
    <mergeCell ref="E2088:F2088"/>
    <mergeCell ref="H2095:I2095"/>
    <mergeCell ref="E2097:F2097"/>
    <mergeCell ref="E2098:F2098"/>
    <mergeCell ref="E2058:F2058"/>
    <mergeCell ref="E2059:F2059"/>
    <mergeCell ref="E2060:F2060"/>
    <mergeCell ref="E2061:F2061"/>
    <mergeCell ref="E2067:F2067"/>
    <mergeCell ref="E2068:F2068"/>
    <mergeCell ref="E2069:F2069"/>
    <mergeCell ref="E2070:F2070"/>
    <mergeCell ref="E2071:F2071"/>
    <mergeCell ref="E2078:F2078"/>
    <mergeCell ref="E2038:F2038"/>
    <mergeCell ref="E2039:F2039"/>
    <mergeCell ref="E2040:F2040"/>
    <mergeCell ref="E2041:F2041"/>
    <mergeCell ref="E2042:F2042"/>
    <mergeCell ref="E2047:F2047"/>
    <mergeCell ref="E2048:F2048"/>
    <mergeCell ref="E2049:F2049"/>
    <mergeCell ref="E2050:F2050"/>
    <mergeCell ref="E2051:F2051"/>
    <mergeCell ref="E2057:F2057"/>
    <mergeCell ref="E2016:F2016"/>
    <mergeCell ref="E2017:F2017"/>
    <mergeCell ref="E2018:F2018"/>
    <mergeCell ref="E2019:F2019"/>
    <mergeCell ref="E2020:F2020"/>
    <mergeCell ref="E2027:F2027"/>
    <mergeCell ref="E2028:F2028"/>
    <mergeCell ref="E2029:F2029"/>
    <mergeCell ref="E2030:F2030"/>
    <mergeCell ref="E2031:F2031"/>
    <mergeCell ref="H2022:I2022"/>
    <mergeCell ref="E2024:F2024"/>
    <mergeCell ref="E2025:F2025"/>
    <mergeCell ref="E2026:F2026"/>
    <mergeCell ref="H2033:I2033"/>
    <mergeCell ref="E1996:F1996"/>
    <mergeCell ref="E1997:F1997"/>
    <mergeCell ref="E1998:F1998"/>
    <mergeCell ref="E1999:F1999"/>
    <mergeCell ref="E2000:F2000"/>
    <mergeCell ref="E2006:F2006"/>
    <mergeCell ref="E2007:F2007"/>
    <mergeCell ref="E2008:F2008"/>
    <mergeCell ref="E2009:F2009"/>
    <mergeCell ref="E2010:F2010"/>
    <mergeCell ref="E1972:F1972"/>
    <mergeCell ref="E1973:F1973"/>
    <mergeCell ref="E1978:F1978"/>
    <mergeCell ref="E1979:F1979"/>
    <mergeCell ref="E1980:F1980"/>
    <mergeCell ref="E1981:F1981"/>
    <mergeCell ref="E1982:F1982"/>
    <mergeCell ref="E1987:F1987"/>
    <mergeCell ref="E1988:F1988"/>
    <mergeCell ref="E1989:F1989"/>
    <mergeCell ref="E1990:F1990"/>
    <mergeCell ref="E1991:F1991"/>
    <mergeCell ref="E1951:F1951"/>
    <mergeCell ref="E1952:F1952"/>
    <mergeCell ref="E1953:F1953"/>
    <mergeCell ref="E1954:F1954"/>
    <mergeCell ref="E1955:F1955"/>
    <mergeCell ref="E1960:F1960"/>
    <mergeCell ref="E1961:F1961"/>
    <mergeCell ref="E1962:F1962"/>
    <mergeCell ref="E1963:F1963"/>
    <mergeCell ref="E1964:F1964"/>
    <mergeCell ref="E1969:F1969"/>
    <mergeCell ref="E1970:F1970"/>
    <mergeCell ref="E1971:F1971"/>
    <mergeCell ref="E1928:F1928"/>
    <mergeCell ref="E1933:F1933"/>
    <mergeCell ref="E1934:F1934"/>
    <mergeCell ref="E1935:F1935"/>
    <mergeCell ref="E1936:F1936"/>
    <mergeCell ref="E1937:F1937"/>
    <mergeCell ref="E1942:F1942"/>
    <mergeCell ref="E1943:F1943"/>
    <mergeCell ref="E1944:F1944"/>
    <mergeCell ref="E1945:F1945"/>
    <mergeCell ref="E1946:F1946"/>
    <mergeCell ref="H1930:I1930"/>
    <mergeCell ref="E1932:F1932"/>
    <mergeCell ref="H1939:I1939"/>
    <mergeCell ref="E1941:F1941"/>
    <mergeCell ref="H1948:I1948"/>
    <mergeCell ref="E1907:F1907"/>
    <mergeCell ref="E1908:F1908"/>
    <mergeCell ref="E1909:F1909"/>
    <mergeCell ref="E1914:F1914"/>
    <mergeCell ref="E1915:F1915"/>
    <mergeCell ref="E1916:F1916"/>
    <mergeCell ref="E1917:F1917"/>
    <mergeCell ref="E1918:F1918"/>
    <mergeCell ref="E1924:F1924"/>
    <mergeCell ref="E1925:F1925"/>
    <mergeCell ref="E1926:F1926"/>
    <mergeCell ref="E1927:F1927"/>
    <mergeCell ref="E1886:F1886"/>
    <mergeCell ref="E1887:F1887"/>
    <mergeCell ref="E1888:F1888"/>
    <mergeCell ref="E1889:F1889"/>
    <mergeCell ref="E1890:F1890"/>
    <mergeCell ref="H1892:I1892"/>
    <mergeCell ref="E1894:F1894"/>
    <mergeCell ref="E1895:F1895"/>
    <mergeCell ref="E1896:F1896"/>
    <mergeCell ref="E1897:F1897"/>
    <mergeCell ref="E1898:F1898"/>
    <mergeCell ref="E1905:F1905"/>
    <mergeCell ref="E1906:F1906"/>
    <mergeCell ref="E1865:F1865"/>
    <mergeCell ref="E1866:F1866"/>
    <mergeCell ref="E1867:F1867"/>
    <mergeCell ref="E1868:F1868"/>
    <mergeCell ref="E1869:F1869"/>
    <mergeCell ref="E1875:F1875"/>
    <mergeCell ref="E1876:F1876"/>
    <mergeCell ref="E1877:F1877"/>
    <mergeCell ref="E1878:F1878"/>
    <mergeCell ref="E1879:F1879"/>
    <mergeCell ref="E1844:F1844"/>
    <mergeCell ref="E1845:F1845"/>
    <mergeCell ref="E1846:F1846"/>
    <mergeCell ref="E1847:F1847"/>
    <mergeCell ref="E1854:F1854"/>
    <mergeCell ref="E1855:F1855"/>
    <mergeCell ref="E1856:F1856"/>
    <mergeCell ref="E1857:F1857"/>
    <mergeCell ref="E1858:F1858"/>
    <mergeCell ref="H1849:I1849"/>
    <mergeCell ref="E1851:F1851"/>
    <mergeCell ref="E1852:F1852"/>
    <mergeCell ref="E1853:F1853"/>
    <mergeCell ref="H1860:I1860"/>
    <mergeCell ref="E1862:F1862"/>
    <mergeCell ref="E1863:F1863"/>
    <mergeCell ref="E1823:F1823"/>
    <mergeCell ref="E1824:F1824"/>
    <mergeCell ref="E1825:F1825"/>
    <mergeCell ref="E1826:F1826"/>
    <mergeCell ref="E1832:F1832"/>
    <mergeCell ref="E1833:F1833"/>
    <mergeCell ref="E1834:F1834"/>
    <mergeCell ref="E1835:F1835"/>
    <mergeCell ref="E1836:F1836"/>
    <mergeCell ref="E1843:F1843"/>
    <mergeCell ref="H1828:I1828"/>
    <mergeCell ref="E1830:F1830"/>
    <mergeCell ref="E1831:F1831"/>
    <mergeCell ref="H1838:I1838"/>
    <mergeCell ref="E1840:F1840"/>
    <mergeCell ref="E1841:F1841"/>
    <mergeCell ref="E1842:F1842"/>
    <mergeCell ref="E1802:F1802"/>
    <mergeCell ref="E1803:F1803"/>
    <mergeCell ref="E1804:F1804"/>
    <mergeCell ref="E1805:F1805"/>
    <mergeCell ref="E1812:F1812"/>
    <mergeCell ref="E1813:F1813"/>
    <mergeCell ref="E1814:F1814"/>
    <mergeCell ref="E1815:F1815"/>
    <mergeCell ref="E1816:F1816"/>
    <mergeCell ref="E1822:F1822"/>
    <mergeCell ref="H1807:I1807"/>
    <mergeCell ref="E1809:F1809"/>
    <mergeCell ref="E1810:F1810"/>
    <mergeCell ref="E1811:F1811"/>
    <mergeCell ref="H1818:I1818"/>
    <mergeCell ref="E1820:F1820"/>
    <mergeCell ref="E1821:F1821"/>
    <mergeCell ref="E1781:F1781"/>
    <mergeCell ref="E1782:F1782"/>
    <mergeCell ref="E1783:F1783"/>
    <mergeCell ref="E1790:F1790"/>
    <mergeCell ref="E1791:F1791"/>
    <mergeCell ref="E1792:F1792"/>
    <mergeCell ref="E1793:F1793"/>
    <mergeCell ref="E1794:F1794"/>
    <mergeCell ref="E1801:F1801"/>
    <mergeCell ref="H1785:I1785"/>
    <mergeCell ref="E1787:F1787"/>
    <mergeCell ref="E1788:F1788"/>
    <mergeCell ref="E1789:F1789"/>
    <mergeCell ref="H1796:I1796"/>
    <mergeCell ref="E1798:F1798"/>
    <mergeCell ref="E1799:F1799"/>
    <mergeCell ref="E1800:F1800"/>
    <mergeCell ref="E1761:F1761"/>
    <mergeCell ref="E1762:F1762"/>
    <mergeCell ref="E1763:F1763"/>
    <mergeCell ref="E1764:F1764"/>
    <mergeCell ref="E1765:F1765"/>
    <mergeCell ref="E1771:F1771"/>
    <mergeCell ref="E1772:F1772"/>
    <mergeCell ref="E1773:F1773"/>
    <mergeCell ref="E1774:F1774"/>
    <mergeCell ref="E1775:F1775"/>
    <mergeCell ref="H1777:I1777"/>
    <mergeCell ref="E1779:F1779"/>
    <mergeCell ref="E1780:F1780"/>
    <mergeCell ref="E1759:F1759"/>
    <mergeCell ref="E1760:F1760"/>
    <mergeCell ref="H1767:I1767"/>
    <mergeCell ref="E1769:F1769"/>
    <mergeCell ref="E1770:F1770"/>
    <mergeCell ref="E1737:F1737"/>
    <mergeCell ref="E1743:F1743"/>
    <mergeCell ref="E1744:F1744"/>
    <mergeCell ref="E1745:F1745"/>
    <mergeCell ref="E1746:F1746"/>
    <mergeCell ref="E1747:F1747"/>
    <mergeCell ref="H1749:I1749"/>
    <mergeCell ref="E1751:F1751"/>
    <mergeCell ref="E1752:F1752"/>
    <mergeCell ref="E1753:F1753"/>
    <mergeCell ref="E1754:F1754"/>
    <mergeCell ref="E1755:F1755"/>
    <mergeCell ref="H1739:I1739"/>
    <mergeCell ref="E1741:F1741"/>
    <mergeCell ref="E1742:F1742"/>
    <mergeCell ref="H1757:I1757"/>
    <mergeCell ref="E1716:F1716"/>
    <mergeCell ref="E1723:F1723"/>
    <mergeCell ref="E1724:F1724"/>
    <mergeCell ref="E1725:F1725"/>
    <mergeCell ref="E1726:F1726"/>
    <mergeCell ref="E1727:F1727"/>
    <mergeCell ref="E1733:F1733"/>
    <mergeCell ref="E1734:F1734"/>
    <mergeCell ref="E1735:F1735"/>
    <mergeCell ref="E1736:F1736"/>
    <mergeCell ref="H1718:I1718"/>
    <mergeCell ref="E1720:F1720"/>
    <mergeCell ref="E1721:F1721"/>
    <mergeCell ref="E1722:F1722"/>
    <mergeCell ref="H1729:I1729"/>
    <mergeCell ref="E1731:F1731"/>
    <mergeCell ref="E1732:F1732"/>
    <mergeCell ref="E1695:F1695"/>
    <mergeCell ref="E1701:F1701"/>
    <mergeCell ref="E1702:F1702"/>
    <mergeCell ref="E1703:F1703"/>
    <mergeCell ref="E1704:F1704"/>
    <mergeCell ref="E1705:F1705"/>
    <mergeCell ref="E1712:F1712"/>
    <mergeCell ref="E1713:F1713"/>
    <mergeCell ref="E1714:F1714"/>
    <mergeCell ref="E1715:F1715"/>
    <mergeCell ref="H1697:I1697"/>
    <mergeCell ref="E1699:F1699"/>
    <mergeCell ref="E1700:F1700"/>
    <mergeCell ref="H1707:I1707"/>
    <mergeCell ref="E1709:F1709"/>
    <mergeCell ref="E1710:F1710"/>
    <mergeCell ref="E1711:F1711"/>
    <mergeCell ref="E1674:F1674"/>
    <mergeCell ref="E1675:F1675"/>
    <mergeCell ref="E1681:F1681"/>
    <mergeCell ref="E1682:F1682"/>
    <mergeCell ref="E1683:F1683"/>
    <mergeCell ref="E1684:F1684"/>
    <mergeCell ref="E1685:F1685"/>
    <mergeCell ref="E1691:F1691"/>
    <mergeCell ref="E1692:F1692"/>
    <mergeCell ref="E1693:F1693"/>
    <mergeCell ref="E1694:F1694"/>
    <mergeCell ref="H1677:I1677"/>
    <mergeCell ref="E1679:F1679"/>
    <mergeCell ref="E1680:F1680"/>
    <mergeCell ref="H1687:I1687"/>
    <mergeCell ref="E1689:F1689"/>
    <mergeCell ref="E1690:F1690"/>
    <mergeCell ref="E1653:F1653"/>
    <mergeCell ref="E1654:F1654"/>
    <mergeCell ref="E1655:F1655"/>
    <mergeCell ref="E1661:F1661"/>
    <mergeCell ref="E1662:F1662"/>
    <mergeCell ref="E1663:F1663"/>
    <mergeCell ref="E1664:F1664"/>
    <mergeCell ref="E1665:F1665"/>
    <mergeCell ref="E1671:F1671"/>
    <mergeCell ref="E1672:F1672"/>
    <mergeCell ref="E1673:F1673"/>
    <mergeCell ref="H1657:I1657"/>
    <mergeCell ref="E1659:F1659"/>
    <mergeCell ref="E1660:F1660"/>
    <mergeCell ref="H1667:I1667"/>
    <mergeCell ref="E1669:F1669"/>
    <mergeCell ref="E1670:F1670"/>
    <mergeCell ref="E1632:F1632"/>
    <mergeCell ref="E1633:F1633"/>
    <mergeCell ref="E1640:F1640"/>
    <mergeCell ref="E1641:F1641"/>
    <mergeCell ref="E1642:F1642"/>
    <mergeCell ref="E1643:F1643"/>
    <mergeCell ref="E1644:F1644"/>
    <mergeCell ref="E1651:F1651"/>
    <mergeCell ref="E1652:F1652"/>
    <mergeCell ref="H1635:I1635"/>
    <mergeCell ref="E1637:F1637"/>
    <mergeCell ref="E1638:F1638"/>
    <mergeCell ref="E1639:F1639"/>
    <mergeCell ref="H1646:I1646"/>
    <mergeCell ref="E1648:F1648"/>
    <mergeCell ref="E1649:F1649"/>
    <mergeCell ref="E1650:F1650"/>
    <mergeCell ref="E1611:F1611"/>
    <mergeCell ref="E1612:F1612"/>
    <mergeCell ref="E1613:F1613"/>
    <mergeCell ref="E1619:F1619"/>
    <mergeCell ref="E1620:F1620"/>
    <mergeCell ref="E1621:F1621"/>
    <mergeCell ref="E1622:F1622"/>
    <mergeCell ref="E1623:F1623"/>
    <mergeCell ref="E1629:F1629"/>
    <mergeCell ref="E1630:F1630"/>
    <mergeCell ref="E1631:F1631"/>
    <mergeCell ref="E1628:F1628"/>
    <mergeCell ref="E1590:F1590"/>
    <mergeCell ref="E1591:F1591"/>
    <mergeCell ref="E1592:F1592"/>
    <mergeCell ref="E1599:F1599"/>
    <mergeCell ref="E1600:F1600"/>
    <mergeCell ref="E1601:F1601"/>
    <mergeCell ref="E1602:F1602"/>
    <mergeCell ref="E1603:F1603"/>
    <mergeCell ref="E1609:F1609"/>
    <mergeCell ref="E1610:F1610"/>
    <mergeCell ref="E1569:F1569"/>
    <mergeCell ref="E1570:F1570"/>
    <mergeCell ref="E1571:F1571"/>
    <mergeCell ref="E1572:F1572"/>
    <mergeCell ref="E1573:F1573"/>
    <mergeCell ref="E1580:F1580"/>
    <mergeCell ref="E1581:F1581"/>
    <mergeCell ref="E1582:F1582"/>
    <mergeCell ref="E1583:F1583"/>
    <mergeCell ref="E1584:F1584"/>
    <mergeCell ref="H1586:I1586"/>
    <mergeCell ref="E1588:F1588"/>
    <mergeCell ref="E1589:F1589"/>
    <mergeCell ref="E1548:F1548"/>
    <mergeCell ref="E1549:F1549"/>
    <mergeCell ref="E1550:F1550"/>
    <mergeCell ref="E1551:F1551"/>
    <mergeCell ref="E1555:F1555"/>
    <mergeCell ref="E1556:F1556"/>
    <mergeCell ref="E1560:F1560"/>
    <mergeCell ref="E1561:F1561"/>
    <mergeCell ref="E1562:F1562"/>
    <mergeCell ref="E1563:F1563"/>
    <mergeCell ref="E1564:F1564"/>
    <mergeCell ref="H1553:I1553"/>
    <mergeCell ref="E1557:F1557"/>
    <mergeCell ref="E1558:F1558"/>
    <mergeCell ref="E1559:F1559"/>
    <mergeCell ref="H1566:I1566"/>
    <mergeCell ref="E1527:F1527"/>
    <mergeCell ref="E1528:F1528"/>
    <mergeCell ref="E1534:F1534"/>
    <mergeCell ref="E1535:F1535"/>
    <mergeCell ref="E1536:F1536"/>
    <mergeCell ref="E1537:F1537"/>
    <mergeCell ref="E1538:F1538"/>
    <mergeCell ref="E1542:F1542"/>
    <mergeCell ref="E1543:F1543"/>
    <mergeCell ref="E1547:F1547"/>
    <mergeCell ref="H1530:I1530"/>
    <mergeCell ref="E1532:F1532"/>
    <mergeCell ref="E1533:F1533"/>
    <mergeCell ref="H1540:I1540"/>
    <mergeCell ref="E1544:F1544"/>
    <mergeCell ref="E1545:F1545"/>
    <mergeCell ref="E1546:F1546"/>
    <mergeCell ref="E1504:F1504"/>
    <mergeCell ref="E1505:F1505"/>
    <mergeCell ref="E1506:F1506"/>
    <mergeCell ref="E1507:F1507"/>
    <mergeCell ref="E1508:F1508"/>
    <mergeCell ref="H1510:I1510"/>
    <mergeCell ref="E1512:F1512"/>
    <mergeCell ref="E1513:F1513"/>
    <mergeCell ref="E1514:F1514"/>
    <mergeCell ref="E1520:F1520"/>
    <mergeCell ref="E1526:F1526"/>
    <mergeCell ref="E1515:F1515"/>
    <mergeCell ref="E1516:F1516"/>
    <mergeCell ref="H1518:I1518"/>
    <mergeCell ref="E1521:F1521"/>
    <mergeCell ref="E1522:F1522"/>
    <mergeCell ref="H1524:I1524"/>
    <mergeCell ref="E1483:F1483"/>
    <mergeCell ref="E1484:F1484"/>
    <mergeCell ref="E1485:F1485"/>
    <mergeCell ref="H1487:I1487"/>
    <mergeCell ref="E1489:F1489"/>
    <mergeCell ref="E1490:F1490"/>
    <mergeCell ref="E1491:F1491"/>
    <mergeCell ref="E1492:F1492"/>
    <mergeCell ref="E1493:F1493"/>
    <mergeCell ref="E1494:F1494"/>
    <mergeCell ref="E1495:F1495"/>
    <mergeCell ref="E1496:F1496"/>
    <mergeCell ref="E1497:F1497"/>
    <mergeCell ref="E1498:F1498"/>
    <mergeCell ref="H1500:I1500"/>
    <mergeCell ref="E1502:F1502"/>
    <mergeCell ref="E1503:F1503"/>
    <mergeCell ref="E1462:F1462"/>
    <mergeCell ref="E1463:F1463"/>
    <mergeCell ref="H1465:I1465"/>
    <mergeCell ref="E1467:F1467"/>
    <mergeCell ref="E1468:F1468"/>
    <mergeCell ref="E1469:F1469"/>
    <mergeCell ref="E1470:F1470"/>
    <mergeCell ref="E1471:F1471"/>
    <mergeCell ref="E1472:F1472"/>
    <mergeCell ref="E1473:F1473"/>
    <mergeCell ref="E1474:F1474"/>
    <mergeCell ref="E1475:F1475"/>
    <mergeCell ref="H1477:I1477"/>
    <mergeCell ref="E1479:F1479"/>
    <mergeCell ref="E1480:F1480"/>
    <mergeCell ref="E1481:F1481"/>
    <mergeCell ref="E1482:F1482"/>
    <mergeCell ref="E1441:F1441"/>
    <mergeCell ref="E1442:F1442"/>
    <mergeCell ref="E1443:F1443"/>
    <mergeCell ref="E1444:F1444"/>
    <mergeCell ref="H1446:I1446"/>
    <mergeCell ref="E1448:F1448"/>
    <mergeCell ref="E1449:F1449"/>
    <mergeCell ref="E1450:F1450"/>
    <mergeCell ref="E1451:F1451"/>
    <mergeCell ref="E1452:F1452"/>
    <mergeCell ref="E1453:F1453"/>
    <mergeCell ref="E1454:F1454"/>
    <mergeCell ref="H1456:I1456"/>
    <mergeCell ref="E1458:F1458"/>
    <mergeCell ref="E1459:F1459"/>
    <mergeCell ref="E1460:F1460"/>
    <mergeCell ref="E1461:F1461"/>
    <mergeCell ref="E1422:F1422"/>
    <mergeCell ref="E1423:F1423"/>
    <mergeCell ref="E1424:F1424"/>
    <mergeCell ref="E1425:F1425"/>
    <mergeCell ref="E1426:F1426"/>
    <mergeCell ref="E1427:F1427"/>
    <mergeCell ref="E1428:F1428"/>
    <mergeCell ref="H1430:I1430"/>
    <mergeCell ref="E1432:F1432"/>
    <mergeCell ref="E1433:F1433"/>
    <mergeCell ref="E1434:F1434"/>
    <mergeCell ref="E1435:F1435"/>
    <mergeCell ref="E1436:F1436"/>
    <mergeCell ref="E1437:F1437"/>
    <mergeCell ref="E1438:F1438"/>
    <mergeCell ref="E1439:F1439"/>
    <mergeCell ref="E1440:F1440"/>
    <mergeCell ref="E1399:F1399"/>
    <mergeCell ref="H1401:I1401"/>
    <mergeCell ref="E1403:F1403"/>
    <mergeCell ref="E1404:F1404"/>
    <mergeCell ref="E1405:F1405"/>
    <mergeCell ref="E1406:F1406"/>
    <mergeCell ref="E1407:F1407"/>
    <mergeCell ref="E1408:F1408"/>
    <mergeCell ref="H1410:I1410"/>
    <mergeCell ref="E1412:F1412"/>
    <mergeCell ref="E1413:F1413"/>
    <mergeCell ref="E1414:F1414"/>
    <mergeCell ref="E1415:F1415"/>
    <mergeCell ref="E1416:F1416"/>
    <mergeCell ref="E1417:F1417"/>
    <mergeCell ref="H1419:I1419"/>
    <mergeCell ref="E1421:F1421"/>
    <mergeCell ref="E1378:F1378"/>
    <mergeCell ref="E1379:F1379"/>
    <mergeCell ref="E1380:F1380"/>
    <mergeCell ref="H1382:I1382"/>
    <mergeCell ref="E1384:F1384"/>
    <mergeCell ref="E1385:F1385"/>
    <mergeCell ref="E1386:F1386"/>
    <mergeCell ref="E1387:F1387"/>
    <mergeCell ref="E1388:F1388"/>
    <mergeCell ref="E1389:F1389"/>
    <mergeCell ref="H1391:I1391"/>
    <mergeCell ref="E1393:F1393"/>
    <mergeCell ref="E1394:F1394"/>
    <mergeCell ref="E1395:F1395"/>
    <mergeCell ref="E1396:F1396"/>
    <mergeCell ref="E1397:F1397"/>
    <mergeCell ref="E1398:F1398"/>
    <mergeCell ref="E1357:F1357"/>
    <mergeCell ref="E1358:F1358"/>
    <mergeCell ref="H1360:I1360"/>
    <mergeCell ref="E1362:F1362"/>
    <mergeCell ref="E1363:F1363"/>
    <mergeCell ref="E1364:F1364"/>
    <mergeCell ref="E1365:F1365"/>
    <mergeCell ref="E1366:F1366"/>
    <mergeCell ref="E1367:F1367"/>
    <mergeCell ref="E1368:F1368"/>
    <mergeCell ref="H1370:I1370"/>
    <mergeCell ref="E1372:F1372"/>
    <mergeCell ref="E1373:F1373"/>
    <mergeCell ref="E1374:F1374"/>
    <mergeCell ref="E1375:F1375"/>
    <mergeCell ref="E1376:F1376"/>
    <mergeCell ref="E1377:F1377"/>
    <mergeCell ref="E1336:F1336"/>
    <mergeCell ref="E1337:F1337"/>
    <mergeCell ref="E1338:F1338"/>
    <mergeCell ref="E1339:F1339"/>
    <mergeCell ref="H1341:I1341"/>
    <mergeCell ref="E1343:F1343"/>
    <mergeCell ref="E1344:F1344"/>
    <mergeCell ref="E1345:F1345"/>
    <mergeCell ref="E1346:F1346"/>
    <mergeCell ref="E1347:F1347"/>
    <mergeCell ref="E1348:F1348"/>
    <mergeCell ref="E1349:F1349"/>
    <mergeCell ref="H1351:I1351"/>
    <mergeCell ref="E1353:F1353"/>
    <mergeCell ref="E1354:F1354"/>
    <mergeCell ref="E1355:F1355"/>
    <mergeCell ref="E1356:F1356"/>
    <mergeCell ref="H1314:I1314"/>
    <mergeCell ref="E1316:F1316"/>
    <mergeCell ref="E1317:F1317"/>
    <mergeCell ref="E1318:F1318"/>
    <mergeCell ref="E1319:F1319"/>
    <mergeCell ref="E1320:F1320"/>
    <mergeCell ref="H1322:I1322"/>
    <mergeCell ref="E1324:F1324"/>
    <mergeCell ref="E1325:F1325"/>
    <mergeCell ref="E1326:F1326"/>
    <mergeCell ref="E1327:F1327"/>
    <mergeCell ref="E1328:F1328"/>
    <mergeCell ref="E1329:F1329"/>
    <mergeCell ref="H1331:I1331"/>
    <mergeCell ref="E1333:F1333"/>
    <mergeCell ref="E1334:F1334"/>
    <mergeCell ref="E1335:F1335"/>
    <mergeCell ref="E1292:F1292"/>
    <mergeCell ref="E1293:F1293"/>
    <mergeCell ref="E1294:F1294"/>
    <mergeCell ref="E1295:F1295"/>
    <mergeCell ref="E1296:F1296"/>
    <mergeCell ref="H1298:I1298"/>
    <mergeCell ref="E1300:F1300"/>
    <mergeCell ref="E1301:F1301"/>
    <mergeCell ref="E1302:F1302"/>
    <mergeCell ref="E1303:F1303"/>
    <mergeCell ref="E1304:F1304"/>
    <mergeCell ref="H1306:I1306"/>
    <mergeCell ref="E1308:F1308"/>
    <mergeCell ref="E1309:F1309"/>
    <mergeCell ref="E1310:F1310"/>
    <mergeCell ref="E1311:F1311"/>
    <mergeCell ref="E1312:F1312"/>
    <mergeCell ref="H1272:I1272"/>
    <mergeCell ref="E1274:F1274"/>
    <mergeCell ref="E1275:F1275"/>
    <mergeCell ref="E1276:F1276"/>
    <mergeCell ref="E1277:F1277"/>
    <mergeCell ref="E1278:F1278"/>
    <mergeCell ref="E1279:F1279"/>
    <mergeCell ref="E1280:F1280"/>
    <mergeCell ref="E1281:F1281"/>
    <mergeCell ref="E1282:F1282"/>
    <mergeCell ref="H1284:I1284"/>
    <mergeCell ref="E1286:F1286"/>
    <mergeCell ref="E1287:F1287"/>
    <mergeCell ref="E1288:F1288"/>
    <mergeCell ref="E1289:F1289"/>
    <mergeCell ref="E1290:F1290"/>
    <mergeCell ref="E1291:F1291"/>
    <mergeCell ref="E1250:F1250"/>
    <mergeCell ref="E1251:F1251"/>
    <mergeCell ref="E1252:F1252"/>
    <mergeCell ref="E1253:F1253"/>
    <mergeCell ref="E1254:F1254"/>
    <mergeCell ref="H1256:I1256"/>
    <mergeCell ref="E1258:F1258"/>
    <mergeCell ref="E1259:F1259"/>
    <mergeCell ref="E1260:F1260"/>
    <mergeCell ref="E1261:F1261"/>
    <mergeCell ref="E1262:F1262"/>
    <mergeCell ref="H1264:I1264"/>
    <mergeCell ref="E1266:F1266"/>
    <mergeCell ref="E1267:F1267"/>
    <mergeCell ref="E1268:F1268"/>
    <mergeCell ref="E1269:F1269"/>
    <mergeCell ref="E1270:F1270"/>
    <mergeCell ref="E1231:F1231"/>
    <mergeCell ref="E1232:F1232"/>
    <mergeCell ref="E1233:F1233"/>
    <mergeCell ref="E1234:F1234"/>
    <mergeCell ref="E1235:F1235"/>
    <mergeCell ref="E1236:F1236"/>
    <mergeCell ref="E1237:F1237"/>
    <mergeCell ref="E1238:F1238"/>
    <mergeCell ref="E1239:F1239"/>
    <mergeCell ref="E1240:F1240"/>
    <mergeCell ref="E1241:F1241"/>
    <mergeCell ref="E1242:F1242"/>
    <mergeCell ref="E1243:F1243"/>
    <mergeCell ref="E1244:F1244"/>
    <mergeCell ref="E1245:F1245"/>
    <mergeCell ref="H1247:I1247"/>
    <mergeCell ref="E1249:F1249"/>
    <mergeCell ref="E1210:F1210"/>
    <mergeCell ref="E1211:F1211"/>
    <mergeCell ref="E1212:F1212"/>
    <mergeCell ref="H1214:I1214"/>
    <mergeCell ref="E1216:F1216"/>
    <mergeCell ref="E1217:F1217"/>
    <mergeCell ref="E1218:F1218"/>
    <mergeCell ref="E1219:F1219"/>
    <mergeCell ref="E1220:F1220"/>
    <mergeCell ref="H1222:I1222"/>
    <mergeCell ref="E1224:F1224"/>
    <mergeCell ref="E1225:F1225"/>
    <mergeCell ref="E1226:F1226"/>
    <mergeCell ref="E1227:F1227"/>
    <mergeCell ref="E1228:F1228"/>
    <mergeCell ref="E1229:F1229"/>
    <mergeCell ref="E1230:F1230"/>
    <mergeCell ref="E1189:F1189"/>
    <mergeCell ref="H1191:I1191"/>
    <mergeCell ref="E1193:F1193"/>
    <mergeCell ref="E1194:F1194"/>
    <mergeCell ref="E1195:F1195"/>
    <mergeCell ref="E1196:F1196"/>
    <mergeCell ref="E1197:F1197"/>
    <mergeCell ref="E1198:F1198"/>
    <mergeCell ref="E1199:F1199"/>
    <mergeCell ref="E1200:F1200"/>
    <mergeCell ref="H1202:I1202"/>
    <mergeCell ref="E1204:F1204"/>
    <mergeCell ref="E1205:F1205"/>
    <mergeCell ref="E1206:F1206"/>
    <mergeCell ref="E1207:F1207"/>
    <mergeCell ref="E1208:F1208"/>
    <mergeCell ref="E1209:F1209"/>
    <mergeCell ref="E1170:F1170"/>
    <mergeCell ref="E1171:F1171"/>
    <mergeCell ref="E1172:F1172"/>
    <mergeCell ref="E1173:F1173"/>
    <mergeCell ref="E1174:F1174"/>
    <mergeCell ref="E1175:F1175"/>
    <mergeCell ref="E1176:F1176"/>
    <mergeCell ref="E1177:F1177"/>
    <mergeCell ref="E1178:F1178"/>
    <mergeCell ref="H1180:I1180"/>
    <mergeCell ref="E1182:F1182"/>
    <mergeCell ref="E1183:F1183"/>
    <mergeCell ref="E1184:F1184"/>
    <mergeCell ref="E1185:F1185"/>
    <mergeCell ref="E1186:F1186"/>
    <mergeCell ref="E1187:F1187"/>
    <mergeCell ref="E1188:F1188"/>
    <mergeCell ref="E1151:F1151"/>
    <mergeCell ref="E1152:F1152"/>
    <mergeCell ref="E1153:F1153"/>
    <mergeCell ref="E1154:F1154"/>
    <mergeCell ref="E1155:F1155"/>
    <mergeCell ref="E1156:F1156"/>
    <mergeCell ref="E1157:F1157"/>
    <mergeCell ref="E1158:F1158"/>
    <mergeCell ref="E1159:F1159"/>
    <mergeCell ref="E1160:F1160"/>
    <mergeCell ref="E1161:F1161"/>
    <mergeCell ref="H1163:I1163"/>
    <mergeCell ref="E1165:F1165"/>
    <mergeCell ref="E1166:F1166"/>
    <mergeCell ref="E1167:F1167"/>
    <mergeCell ref="E1168:F1168"/>
    <mergeCell ref="E1169:F1169"/>
    <mergeCell ref="F1129:I1129"/>
    <mergeCell ref="A1132:E1132"/>
    <mergeCell ref="F1132:I1132"/>
    <mergeCell ref="H1134:I1134"/>
    <mergeCell ref="E1136:F1136"/>
    <mergeCell ref="E1137:F1137"/>
    <mergeCell ref="E1138:F1138"/>
    <mergeCell ref="E1139:F1139"/>
    <mergeCell ref="E1140:F1140"/>
    <mergeCell ref="E1141:F1141"/>
    <mergeCell ref="E1142:F1142"/>
    <mergeCell ref="E1143:F1143"/>
    <mergeCell ref="E1144:F1144"/>
    <mergeCell ref="H1146:I1146"/>
    <mergeCell ref="E1148:F1148"/>
    <mergeCell ref="E1149:F1149"/>
    <mergeCell ref="E1150:F1150"/>
    <mergeCell ref="A1117:E1117"/>
    <mergeCell ref="F1117:I1117"/>
    <mergeCell ref="A1118:E1118"/>
    <mergeCell ref="F1118:I1118"/>
    <mergeCell ref="A1119:E1119"/>
    <mergeCell ref="F1119:I1119"/>
    <mergeCell ref="A1120:E1120"/>
    <mergeCell ref="F1120:I1120"/>
    <mergeCell ref="G1122:I1122"/>
    <mergeCell ref="G1123:I1123"/>
    <mergeCell ref="G1124:I1124"/>
    <mergeCell ref="A1125:E1125"/>
    <mergeCell ref="F1125:I1125"/>
    <mergeCell ref="H1126:I1126"/>
    <mergeCell ref="H1127:I1127"/>
    <mergeCell ref="A1128:E1128"/>
    <mergeCell ref="F1128:I1128"/>
    <mergeCell ref="A1105:A1106"/>
    <mergeCell ref="B1105:B1106"/>
    <mergeCell ref="C1105:C1106"/>
    <mergeCell ref="D1105:D1106"/>
    <mergeCell ref="E1105:E1106"/>
    <mergeCell ref="F1105:G1105"/>
    <mergeCell ref="H1105:I1105"/>
    <mergeCell ref="J1105:J1106"/>
    <mergeCell ref="A1110:E1110"/>
    <mergeCell ref="F1110:I1110"/>
    <mergeCell ref="F1111:I1111"/>
    <mergeCell ref="A1114:E1114"/>
    <mergeCell ref="F1114:I1114"/>
    <mergeCell ref="A1115:E1115"/>
    <mergeCell ref="F1115:I1115"/>
    <mergeCell ref="A1116:E1116"/>
    <mergeCell ref="F1116:I1116"/>
    <mergeCell ref="A1086:E1086"/>
    <mergeCell ref="F1086:I1086"/>
    <mergeCell ref="G1088:I1088"/>
    <mergeCell ref="G1089:I1089"/>
    <mergeCell ref="A1090:E1090"/>
    <mergeCell ref="F1090:I1090"/>
    <mergeCell ref="H1091:I1091"/>
    <mergeCell ref="H1092:I1092"/>
    <mergeCell ref="H1093:I1093"/>
    <mergeCell ref="A1094:E1094"/>
    <mergeCell ref="F1094:I1094"/>
    <mergeCell ref="F1095:I1095"/>
    <mergeCell ref="A1099:E1099"/>
    <mergeCell ref="F1099:I1099"/>
    <mergeCell ref="H1101:I1101"/>
    <mergeCell ref="E1103:F1103"/>
    <mergeCell ref="E1104:F1104"/>
    <mergeCell ref="E1071:F1071"/>
    <mergeCell ref="H1073:I1073"/>
    <mergeCell ref="E1075:F1075"/>
    <mergeCell ref="E1076:F1076"/>
    <mergeCell ref="F1077:I1077"/>
    <mergeCell ref="A1080:E1080"/>
    <mergeCell ref="F1080:I1080"/>
    <mergeCell ref="A1081:E1081"/>
    <mergeCell ref="F1081:I1081"/>
    <mergeCell ref="A1082:E1082"/>
    <mergeCell ref="F1082:I1082"/>
    <mergeCell ref="A1083:E1083"/>
    <mergeCell ref="F1083:I1083"/>
    <mergeCell ref="A1084:E1084"/>
    <mergeCell ref="F1084:I1084"/>
    <mergeCell ref="A1085:E1085"/>
    <mergeCell ref="F1085:I1085"/>
    <mergeCell ref="E1050:F1050"/>
    <mergeCell ref="E1051:F1051"/>
    <mergeCell ref="E1052:F1052"/>
    <mergeCell ref="H1054:I1054"/>
    <mergeCell ref="E1056:F1056"/>
    <mergeCell ref="E1057:F1057"/>
    <mergeCell ref="E1058:F1058"/>
    <mergeCell ref="E1059:F1059"/>
    <mergeCell ref="E1060:F1060"/>
    <mergeCell ref="H1062:I1062"/>
    <mergeCell ref="E1064:F1064"/>
    <mergeCell ref="E1065:F1065"/>
    <mergeCell ref="E1066:F1066"/>
    <mergeCell ref="E1067:F1067"/>
    <mergeCell ref="E1068:F1068"/>
    <mergeCell ref="E1069:F1069"/>
    <mergeCell ref="E1070:F1070"/>
    <mergeCell ref="E1029:F1029"/>
    <mergeCell ref="E1030:F1030"/>
    <mergeCell ref="E1031:F1031"/>
    <mergeCell ref="E1032:F1032"/>
    <mergeCell ref="E1033:F1033"/>
    <mergeCell ref="E1034:F1034"/>
    <mergeCell ref="H1036:I1036"/>
    <mergeCell ref="E1038:F1038"/>
    <mergeCell ref="E1039:F1039"/>
    <mergeCell ref="E1040:F1040"/>
    <mergeCell ref="E1041:F1041"/>
    <mergeCell ref="E1042:F1042"/>
    <mergeCell ref="H1044:I1044"/>
    <mergeCell ref="E1046:F1046"/>
    <mergeCell ref="E1047:F1047"/>
    <mergeCell ref="E1048:F1048"/>
    <mergeCell ref="E1049:F1049"/>
    <mergeCell ref="E1006:F1006"/>
    <mergeCell ref="H1008:I1008"/>
    <mergeCell ref="E1010:F1010"/>
    <mergeCell ref="E1011:F1011"/>
    <mergeCell ref="E1012:F1012"/>
    <mergeCell ref="E1013:F1013"/>
    <mergeCell ref="E1014:F1014"/>
    <mergeCell ref="H1016:I1016"/>
    <mergeCell ref="E1018:F1018"/>
    <mergeCell ref="E1019:F1019"/>
    <mergeCell ref="E1020:F1020"/>
    <mergeCell ref="E1021:F1021"/>
    <mergeCell ref="E1022:F1022"/>
    <mergeCell ref="E1023:F1023"/>
    <mergeCell ref="H1025:I1025"/>
    <mergeCell ref="E1027:F1027"/>
    <mergeCell ref="E1028:F1028"/>
    <mergeCell ref="E985:F985"/>
    <mergeCell ref="E986:F986"/>
    <mergeCell ref="E987:F987"/>
    <mergeCell ref="H989:I989"/>
    <mergeCell ref="E991:F991"/>
    <mergeCell ref="E992:F992"/>
    <mergeCell ref="E993:F993"/>
    <mergeCell ref="E994:F994"/>
    <mergeCell ref="E995:F995"/>
    <mergeCell ref="E996:F996"/>
    <mergeCell ref="E997:F997"/>
    <mergeCell ref="E998:F998"/>
    <mergeCell ref="E999:F999"/>
    <mergeCell ref="E1000:F1000"/>
    <mergeCell ref="H1002:I1002"/>
    <mergeCell ref="E1004:F1004"/>
    <mergeCell ref="E1005:F1005"/>
    <mergeCell ref="E964:F964"/>
    <mergeCell ref="H966:I966"/>
    <mergeCell ref="E968:F968"/>
    <mergeCell ref="E969:F969"/>
    <mergeCell ref="E970:F970"/>
    <mergeCell ref="E971:F971"/>
    <mergeCell ref="E972:F972"/>
    <mergeCell ref="E973:F973"/>
    <mergeCell ref="E974:F974"/>
    <mergeCell ref="E975:F975"/>
    <mergeCell ref="H977:I977"/>
    <mergeCell ref="E979:F979"/>
    <mergeCell ref="E980:F980"/>
    <mergeCell ref="E981:F981"/>
    <mergeCell ref="E982:F982"/>
    <mergeCell ref="E983:F983"/>
    <mergeCell ref="E984:F984"/>
    <mergeCell ref="E943:F943"/>
    <mergeCell ref="E944:F944"/>
    <mergeCell ref="H946:I946"/>
    <mergeCell ref="E948:F948"/>
    <mergeCell ref="E949:F949"/>
    <mergeCell ref="E950:F950"/>
    <mergeCell ref="E951:F951"/>
    <mergeCell ref="E952:F952"/>
    <mergeCell ref="E953:F953"/>
    <mergeCell ref="E954:F954"/>
    <mergeCell ref="H956:I956"/>
    <mergeCell ref="E958:F958"/>
    <mergeCell ref="E959:F959"/>
    <mergeCell ref="E960:F960"/>
    <mergeCell ref="E961:F961"/>
    <mergeCell ref="E962:F962"/>
    <mergeCell ref="E963:F963"/>
    <mergeCell ref="E922:F922"/>
    <mergeCell ref="E923:F923"/>
    <mergeCell ref="E924:F924"/>
    <mergeCell ref="H926:I926"/>
    <mergeCell ref="E928:F928"/>
    <mergeCell ref="E929:F929"/>
    <mergeCell ref="E930:F930"/>
    <mergeCell ref="E931:F931"/>
    <mergeCell ref="E932:F932"/>
    <mergeCell ref="E933:F933"/>
    <mergeCell ref="H935:I935"/>
    <mergeCell ref="E937:F937"/>
    <mergeCell ref="E938:F938"/>
    <mergeCell ref="E939:F939"/>
    <mergeCell ref="E940:F940"/>
    <mergeCell ref="E941:F941"/>
    <mergeCell ref="E942:F942"/>
    <mergeCell ref="E901:F901"/>
    <mergeCell ref="E902:F902"/>
    <mergeCell ref="E903:F903"/>
    <mergeCell ref="E904:F904"/>
    <mergeCell ref="H906:I906"/>
    <mergeCell ref="E908:F908"/>
    <mergeCell ref="E909:F909"/>
    <mergeCell ref="E910:F910"/>
    <mergeCell ref="E911:F911"/>
    <mergeCell ref="E912:F912"/>
    <mergeCell ref="E913:F913"/>
    <mergeCell ref="H915:I915"/>
    <mergeCell ref="E917:F917"/>
    <mergeCell ref="E918:F918"/>
    <mergeCell ref="E919:F919"/>
    <mergeCell ref="E920:F920"/>
    <mergeCell ref="E921:F921"/>
    <mergeCell ref="E880:F880"/>
    <mergeCell ref="E881:F881"/>
    <mergeCell ref="E882:F882"/>
    <mergeCell ref="E883:F883"/>
    <mergeCell ref="E884:F884"/>
    <mergeCell ref="H886:I886"/>
    <mergeCell ref="E888:F888"/>
    <mergeCell ref="E889:F889"/>
    <mergeCell ref="E890:F890"/>
    <mergeCell ref="E891:F891"/>
    <mergeCell ref="E892:F892"/>
    <mergeCell ref="E893:F893"/>
    <mergeCell ref="E894:F894"/>
    <mergeCell ref="H896:I896"/>
    <mergeCell ref="E898:F898"/>
    <mergeCell ref="E899:F899"/>
    <mergeCell ref="E900:F900"/>
    <mergeCell ref="E859:F859"/>
    <mergeCell ref="E860:F860"/>
    <mergeCell ref="E861:F861"/>
    <mergeCell ref="E862:F862"/>
    <mergeCell ref="E863:F863"/>
    <mergeCell ref="E864:F864"/>
    <mergeCell ref="H866:I866"/>
    <mergeCell ref="E868:F868"/>
    <mergeCell ref="E869:F869"/>
    <mergeCell ref="E870:F870"/>
    <mergeCell ref="E871:F871"/>
    <mergeCell ref="E872:F872"/>
    <mergeCell ref="E873:F873"/>
    <mergeCell ref="E874:F874"/>
    <mergeCell ref="H876:I876"/>
    <mergeCell ref="E878:F878"/>
    <mergeCell ref="E879:F879"/>
    <mergeCell ref="E838:F838"/>
    <mergeCell ref="E839:F839"/>
    <mergeCell ref="E840:F840"/>
    <mergeCell ref="E841:F841"/>
    <mergeCell ref="E842:F842"/>
    <mergeCell ref="H844:I844"/>
    <mergeCell ref="E846:F846"/>
    <mergeCell ref="E847:F847"/>
    <mergeCell ref="E848:F848"/>
    <mergeCell ref="E849:F849"/>
    <mergeCell ref="E850:F850"/>
    <mergeCell ref="E851:F851"/>
    <mergeCell ref="E852:F852"/>
    <mergeCell ref="E853:F853"/>
    <mergeCell ref="E854:F854"/>
    <mergeCell ref="H856:I856"/>
    <mergeCell ref="E858:F858"/>
    <mergeCell ref="E817:F817"/>
    <mergeCell ref="E818:F818"/>
    <mergeCell ref="E819:F819"/>
    <mergeCell ref="E820:F820"/>
    <mergeCell ref="E821:F821"/>
    <mergeCell ref="H823:I823"/>
    <mergeCell ref="E825:F825"/>
    <mergeCell ref="E826:F826"/>
    <mergeCell ref="E827:F827"/>
    <mergeCell ref="E828:F828"/>
    <mergeCell ref="E829:F829"/>
    <mergeCell ref="E830:F830"/>
    <mergeCell ref="H832:I832"/>
    <mergeCell ref="E834:F834"/>
    <mergeCell ref="E835:F835"/>
    <mergeCell ref="E836:F836"/>
    <mergeCell ref="E837:F837"/>
    <mergeCell ref="E796:F796"/>
    <mergeCell ref="E797:F797"/>
    <mergeCell ref="E798:F798"/>
    <mergeCell ref="E799:F799"/>
    <mergeCell ref="H801:I801"/>
    <mergeCell ref="E803:F803"/>
    <mergeCell ref="E804:F804"/>
    <mergeCell ref="E805:F805"/>
    <mergeCell ref="E806:F806"/>
    <mergeCell ref="E807:F807"/>
    <mergeCell ref="E808:F808"/>
    <mergeCell ref="E809:F809"/>
    <mergeCell ref="E810:F810"/>
    <mergeCell ref="H812:I812"/>
    <mergeCell ref="E814:F814"/>
    <mergeCell ref="E815:F815"/>
    <mergeCell ref="E816:F816"/>
    <mergeCell ref="E775:F775"/>
    <mergeCell ref="E776:F776"/>
    <mergeCell ref="E777:F777"/>
    <mergeCell ref="E778:F778"/>
    <mergeCell ref="E779:F779"/>
    <mergeCell ref="H781:I781"/>
    <mergeCell ref="E783:F783"/>
    <mergeCell ref="E784:F784"/>
    <mergeCell ref="E785:F785"/>
    <mergeCell ref="E786:F786"/>
    <mergeCell ref="E787:F787"/>
    <mergeCell ref="E788:F788"/>
    <mergeCell ref="E789:F789"/>
    <mergeCell ref="H791:I791"/>
    <mergeCell ref="E793:F793"/>
    <mergeCell ref="E794:F794"/>
    <mergeCell ref="E795:F795"/>
    <mergeCell ref="E754:F754"/>
    <mergeCell ref="E755:F755"/>
    <mergeCell ref="E756:F756"/>
    <mergeCell ref="E757:F757"/>
    <mergeCell ref="E758:F758"/>
    <mergeCell ref="E759:F759"/>
    <mergeCell ref="H761:I761"/>
    <mergeCell ref="E763:F763"/>
    <mergeCell ref="E764:F764"/>
    <mergeCell ref="E765:F765"/>
    <mergeCell ref="E766:F766"/>
    <mergeCell ref="E767:F767"/>
    <mergeCell ref="E768:F768"/>
    <mergeCell ref="E769:F769"/>
    <mergeCell ref="H771:I771"/>
    <mergeCell ref="E773:F773"/>
    <mergeCell ref="E774:F774"/>
    <mergeCell ref="E733:F733"/>
    <mergeCell ref="E734:F734"/>
    <mergeCell ref="E735:F735"/>
    <mergeCell ref="E736:F736"/>
    <mergeCell ref="E737:F737"/>
    <mergeCell ref="E738:F738"/>
    <mergeCell ref="E739:F739"/>
    <mergeCell ref="H741:I741"/>
    <mergeCell ref="E743:F743"/>
    <mergeCell ref="E744:F744"/>
    <mergeCell ref="E745:F745"/>
    <mergeCell ref="E746:F746"/>
    <mergeCell ref="E747:F747"/>
    <mergeCell ref="E748:F748"/>
    <mergeCell ref="E749:F749"/>
    <mergeCell ref="H751:I751"/>
    <mergeCell ref="E753:F753"/>
    <mergeCell ref="E712:F712"/>
    <mergeCell ref="E713:F713"/>
    <mergeCell ref="E714:F714"/>
    <mergeCell ref="E715:F715"/>
    <mergeCell ref="E716:F716"/>
    <mergeCell ref="E717:F717"/>
    <mergeCell ref="E718:F718"/>
    <mergeCell ref="E719:F719"/>
    <mergeCell ref="H721:I721"/>
    <mergeCell ref="E723:F723"/>
    <mergeCell ref="E724:F724"/>
    <mergeCell ref="E725:F725"/>
    <mergeCell ref="E726:F726"/>
    <mergeCell ref="E727:F727"/>
    <mergeCell ref="E728:F728"/>
    <mergeCell ref="E729:F729"/>
    <mergeCell ref="H731:I731"/>
    <mergeCell ref="E691:F691"/>
    <mergeCell ref="E692:F692"/>
    <mergeCell ref="E693:F693"/>
    <mergeCell ref="E694:F694"/>
    <mergeCell ref="H696:I696"/>
    <mergeCell ref="E698:F698"/>
    <mergeCell ref="E699:F699"/>
    <mergeCell ref="E700:F700"/>
    <mergeCell ref="E701:F701"/>
    <mergeCell ref="E702:F702"/>
    <mergeCell ref="E703:F703"/>
    <mergeCell ref="E704:F704"/>
    <mergeCell ref="E705:F705"/>
    <mergeCell ref="E706:F706"/>
    <mergeCell ref="E707:F707"/>
    <mergeCell ref="H709:I709"/>
    <mergeCell ref="E711:F711"/>
    <mergeCell ref="E670:F670"/>
    <mergeCell ref="E671:F671"/>
    <mergeCell ref="E672:F672"/>
    <mergeCell ref="E673:F673"/>
    <mergeCell ref="E674:F674"/>
    <mergeCell ref="H676:I676"/>
    <mergeCell ref="E678:F678"/>
    <mergeCell ref="E679:F679"/>
    <mergeCell ref="E680:F680"/>
    <mergeCell ref="E681:F681"/>
    <mergeCell ref="E682:F682"/>
    <mergeCell ref="E683:F683"/>
    <mergeCell ref="E684:F684"/>
    <mergeCell ref="H686:I686"/>
    <mergeCell ref="E688:F688"/>
    <mergeCell ref="E689:F689"/>
    <mergeCell ref="E690:F690"/>
    <mergeCell ref="E649:F649"/>
    <mergeCell ref="E650:F650"/>
    <mergeCell ref="E651:F651"/>
    <mergeCell ref="E652:F652"/>
    <mergeCell ref="E653:F653"/>
    <mergeCell ref="E654:F654"/>
    <mergeCell ref="H656:I656"/>
    <mergeCell ref="E658:F658"/>
    <mergeCell ref="E659:F659"/>
    <mergeCell ref="E660:F660"/>
    <mergeCell ref="E661:F661"/>
    <mergeCell ref="E662:F662"/>
    <mergeCell ref="E663:F663"/>
    <mergeCell ref="E664:F664"/>
    <mergeCell ref="H666:I666"/>
    <mergeCell ref="E668:F668"/>
    <mergeCell ref="E669:F669"/>
    <mergeCell ref="E628:F628"/>
    <mergeCell ref="E629:F629"/>
    <mergeCell ref="E630:F630"/>
    <mergeCell ref="E631:F631"/>
    <mergeCell ref="E632:F632"/>
    <mergeCell ref="E633:F633"/>
    <mergeCell ref="E634:F634"/>
    <mergeCell ref="H636:I636"/>
    <mergeCell ref="E638:F638"/>
    <mergeCell ref="E639:F639"/>
    <mergeCell ref="E640:F640"/>
    <mergeCell ref="E641:F641"/>
    <mergeCell ref="E642:F642"/>
    <mergeCell ref="E643:F643"/>
    <mergeCell ref="E644:F644"/>
    <mergeCell ref="H646:I646"/>
    <mergeCell ref="E648:F648"/>
    <mergeCell ref="E607:F607"/>
    <mergeCell ref="E608:F608"/>
    <mergeCell ref="H610:I610"/>
    <mergeCell ref="E612:F612"/>
    <mergeCell ref="E613:F613"/>
    <mergeCell ref="E614:F614"/>
    <mergeCell ref="E615:F615"/>
    <mergeCell ref="E616:F616"/>
    <mergeCell ref="E617:F617"/>
    <mergeCell ref="E618:F618"/>
    <mergeCell ref="E619:F619"/>
    <mergeCell ref="E620:F620"/>
    <mergeCell ref="E621:F621"/>
    <mergeCell ref="E622:F622"/>
    <mergeCell ref="E623:F623"/>
    <mergeCell ref="E624:F624"/>
    <mergeCell ref="H626:I626"/>
    <mergeCell ref="E586:F586"/>
    <mergeCell ref="E587:F587"/>
    <mergeCell ref="E588:F588"/>
    <mergeCell ref="H590:I590"/>
    <mergeCell ref="E592:F592"/>
    <mergeCell ref="E593:F593"/>
    <mergeCell ref="E594:F594"/>
    <mergeCell ref="E595:F595"/>
    <mergeCell ref="E596:F596"/>
    <mergeCell ref="E597:F597"/>
    <mergeCell ref="E598:F598"/>
    <mergeCell ref="H600:I600"/>
    <mergeCell ref="E602:F602"/>
    <mergeCell ref="E603:F603"/>
    <mergeCell ref="E604:F604"/>
    <mergeCell ref="E605:F605"/>
    <mergeCell ref="E606:F606"/>
    <mergeCell ref="E565:F565"/>
    <mergeCell ref="E566:F566"/>
    <mergeCell ref="E567:F567"/>
    <mergeCell ref="E568:F568"/>
    <mergeCell ref="H570:I570"/>
    <mergeCell ref="E572:F572"/>
    <mergeCell ref="E573:F573"/>
    <mergeCell ref="E574:F574"/>
    <mergeCell ref="E575:F575"/>
    <mergeCell ref="E576:F576"/>
    <mergeCell ref="E577:F577"/>
    <mergeCell ref="E578:F578"/>
    <mergeCell ref="H580:I580"/>
    <mergeCell ref="E582:F582"/>
    <mergeCell ref="E583:F583"/>
    <mergeCell ref="E584:F584"/>
    <mergeCell ref="E585:F585"/>
    <mergeCell ref="E544:F544"/>
    <mergeCell ref="E545:F545"/>
    <mergeCell ref="E546:F546"/>
    <mergeCell ref="E547:F547"/>
    <mergeCell ref="E548:F548"/>
    <mergeCell ref="H550:I550"/>
    <mergeCell ref="E552:F552"/>
    <mergeCell ref="E553:F553"/>
    <mergeCell ref="E554:F554"/>
    <mergeCell ref="E555:F555"/>
    <mergeCell ref="E556:F556"/>
    <mergeCell ref="E557:F557"/>
    <mergeCell ref="E558:F558"/>
    <mergeCell ref="H560:I560"/>
    <mergeCell ref="E562:F562"/>
    <mergeCell ref="E563:F563"/>
    <mergeCell ref="E564:F564"/>
    <mergeCell ref="E523:F523"/>
    <mergeCell ref="E524:F524"/>
    <mergeCell ref="E525:F525"/>
    <mergeCell ref="E526:F526"/>
    <mergeCell ref="E527:F527"/>
    <mergeCell ref="E528:F528"/>
    <mergeCell ref="H530:I530"/>
    <mergeCell ref="E532:F532"/>
    <mergeCell ref="E533:F533"/>
    <mergeCell ref="E534:F534"/>
    <mergeCell ref="E535:F535"/>
    <mergeCell ref="E536:F536"/>
    <mergeCell ref="E537:F537"/>
    <mergeCell ref="E538:F538"/>
    <mergeCell ref="H540:I540"/>
    <mergeCell ref="E542:F542"/>
    <mergeCell ref="E543:F543"/>
    <mergeCell ref="E502:F502"/>
    <mergeCell ref="E503:F503"/>
    <mergeCell ref="H505:I505"/>
    <mergeCell ref="E507:F507"/>
    <mergeCell ref="E508:F508"/>
    <mergeCell ref="E509:F509"/>
    <mergeCell ref="E510:F510"/>
    <mergeCell ref="E511:F511"/>
    <mergeCell ref="E512:F512"/>
    <mergeCell ref="E513:F513"/>
    <mergeCell ref="E514:F514"/>
    <mergeCell ref="E515:F515"/>
    <mergeCell ref="E516:F516"/>
    <mergeCell ref="E517:F517"/>
    <mergeCell ref="E518:F518"/>
    <mergeCell ref="H520:I520"/>
    <mergeCell ref="E522:F522"/>
    <mergeCell ref="E481:F481"/>
    <mergeCell ref="E482:F482"/>
    <mergeCell ref="E483:F483"/>
    <mergeCell ref="E484:F484"/>
    <mergeCell ref="E485:F485"/>
    <mergeCell ref="E486:F486"/>
    <mergeCell ref="E487:F487"/>
    <mergeCell ref="H489:I489"/>
    <mergeCell ref="E491:F491"/>
    <mergeCell ref="E492:F492"/>
    <mergeCell ref="E493:F493"/>
    <mergeCell ref="E494:F494"/>
    <mergeCell ref="H496:I496"/>
    <mergeCell ref="E498:F498"/>
    <mergeCell ref="E499:F499"/>
    <mergeCell ref="E500:F500"/>
    <mergeCell ref="E501:F501"/>
    <mergeCell ref="H459:I459"/>
    <mergeCell ref="E461:F461"/>
    <mergeCell ref="E462:F462"/>
    <mergeCell ref="E463:F463"/>
    <mergeCell ref="E464:F464"/>
    <mergeCell ref="E465:F465"/>
    <mergeCell ref="H467:I467"/>
    <mergeCell ref="E469:F469"/>
    <mergeCell ref="E470:F470"/>
    <mergeCell ref="E471:F471"/>
    <mergeCell ref="E472:F472"/>
    <mergeCell ref="E473:F473"/>
    <mergeCell ref="E474:F474"/>
    <mergeCell ref="E475:F475"/>
    <mergeCell ref="E476:F476"/>
    <mergeCell ref="E477:F477"/>
    <mergeCell ref="H479:I479"/>
    <mergeCell ref="E439:F439"/>
    <mergeCell ref="E440:F440"/>
    <mergeCell ref="E441:F441"/>
    <mergeCell ref="E442:F442"/>
    <mergeCell ref="E443:F443"/>
    <mergeCell ref="E444:F444"/>
    <mergeCell ref="H446:I446"/>
    <mergeCell ref="E448:F448"/>
    <mergeCell ref="E449:F449"/>
    <mergeCell ref="E450:F450"/>
    <mergeCell ref="E451:F451"/>
    <mergeCell ref="E452:F452"/>
    <mergeCell ref="E453:F453"/>
    <mergeCell ref="E454:F454"/>
    <mergeCell ref="E455:F455"/>
    <mergeCell ref="E456:F456"/>
    <mergeCell ref="E457:F457"/>
    <mergeCell ref="E418:F418"/>
    <mergeCell ref="E419:F419"/>
    <mergeCell ref="E420:F420"/>
    <mergeCell ref="E421:F421"/>
    <mergeCell ref="E422:F422"/>
    <mergeCell ref="E423:F423"/>
    <mergeCell ref="E424:F424"/>
    <mergeCell ref="H426:I426"/>
    <mergeCell ref="E428:F428"/>
    <mergeCell ref="E429:F429"/>
    <mergeCell ref="E430:F430"/>
    <mergeCell ref="E431:F431"/>
    <mergeCell ref="E432:F432"/>
    <mergeCell ref="E433:F433"/>
    <mergeCell ref="E434:F434"/>
    <mergeCell ref="H436:I436"/>
    <mergeCell ref="E438:F438"/>
    <mergeCell ref="E397:F397"/>
    <mergeCell ref="E398:F398"/>
    <mergeCell ref="E399:F399"/>
    <mergeCell ref="E400:F400"/>
    <mergeCell ref="E401:F401"/>
    <mergeCell ref="E402:F402"/>
    <mergeCell ref="E403:F403"/>
    <mergeCell ref="E404:F404"/>
    <mergeCell ref="H406:I406"/>
    <mergeCell ref="E408:F408"/>
    <mergeCell ref="E409:F409"/>
    <mergeCell ref="E410:F410"/>
    <mergeCell ref="E411:F411"/>
    <mergeCell ref="E412:F412"/>
    <mergeCell ref="E413:F413"/>
    <mergeCell ref="E414:F414"/>
    <mergeCell ref="H416:I416"/>
    <mergeCell ref="E376:F376"/>
    <mergeCell ref="E377:F377"/>
    <mergeCell ref="E378:F378"/>
    <mergeCell ref="E379:F379"/>
    <mergeCell ref="H381:I381"/>
    <mergeCell ref="E383:F383"/>
    <mergeCell ref="E384:F384"/>
    <mergeCell ref="E385:F385"/>
    <mergeCell ref="E386:F386"/>
    <mergeCell ref="E387:F387"/>
    <mergeCell ref="E388:F388"/>
    <mergeCell ref="E389:F389"/>
    <mergeCell ref="E390:F390"/>
    <mergeCell ref="E391:F391"/>
    <mergeCell ref="H393:I393"/>
    <mergeCell ref="E395:F395"/>
    <mergeCell ref="E396:F396"/>
    <mergeCell ref="G356:I356"/>
    <mergeCell ref="G357:I357"/>
    <mergeCell ref="G358:I358"/>
    <mergeCell ref="A359:E359"/>
    <mergeCell ref="F359:I359"/>
    <mergeCell ref="H361:I361"/>
    <mergeCell ref="E363:F363"/>
    <mergeCell ref="E364:F364"/>
    <mergeCell ref="E365:F365"/>
    <mergeCell ref="E366:F366"/>
    <mergeCell ref="E367:F367"/>
    <mergeCell ref="E368:F368"/>
    <mergeCell ref="E369:F369"/>
    <mergeCell ref="E370:F370"/>
    <mergeCell ref="H372:I372"/>
    <mergeCell ref="E374:F374"/>
    <mergeCell ref="E375:F375"/>
    <mergeCell ref="H340:I340"/>
    <mergeCell ref="E342:F342"/>
    <mergeCell ref="E343:F343"/>
    <mergeCell ref="F344:I344"/>
    <mergeCell ref="A346:E346"/>
    <mergeCell ref="F346:I346"/>
    <mergeCell ref="A347:E347"/>
    <mergeCell ref="F347:I347"/>
    <mergeCell ref="A348:E348"/>
    <mergeCell ref="F348:I348"/>
    <mergeCell ref="A349:E349"/>
    <mergeCell ref="F349:I349"/>
    <mergeCell ref="A350:E350"/>
    <mergeCell ref="F350:I350"/>
    <mergeCell ref="G352:I352"/>
    <mergeCell ref="G353:I353"/>
    <mergeCell ref="A354:E354"/>
    <mergeCell ref="F354:I354"/>
    <mergeCell ref="E320:F320"/>
    <mergeCell ref="E321:F321"/>
    <mergeCell ref="E322:F322"/>
    <mergeCell ref="E323:F323"/>
    <mergeCell ref="E324:F324"/>
    <mergeCell ref="E325:F325"/>
    <mergeCell ref="E326:F326"/>
    <mergeCell ref="E327:F327"/>
    <mergeCell ref="H329:I329"/>
    <mergeCell ref="E331:F331"/>
    <mergeCell ref="E332:F332"/>
    <mergeCell ref="E333:F333"/>
    <mergeCell ref="E334:F334"/>
    <mergeCell ref="E335:F335"/>
    <mergeCell ref="E336:F336"/>
    <mergeCell ref="E337:F337"/>
    <mergeCell ref="E338:F338"/>
    <mergeCell ref="E299:F299"/>
    <mergeCell ref="E300:F300"/>
    <mergeCell ref="E301:F301"/>
    <mergeCell ref="E302:F302"/>
    <mergeCell ref="E303:F303"/>
    <mergeCell ref="E304:F304"/>
    <mergeCell ref="E305:F305"/>
    <mergeCell ref="H307:I307"/>
    <mergeCell ref="E309:F309"/>
    <mergeCell ref="E310:F310"/>
    <mergeCell ref="E311:F311"/>
    <mergeCell ref="E312:F312"/>
    <mergeCell ref="E313:F313"/>
    <mergeCell ref="E314:F314"/>
    <mergeCell ref="E315:F315"/>
    <mergeCell ref="E316:F316"/>
    <mergeCell ref="H318:I318"/>
    <mergeCell ref="E278:F278"/>
    <mergeCell ref="E279:F279"/>
    <mergeCell ref="E280:F280"/>
    <mergeCell ref="E281:F281"/>
    <mergeCell ref="H283:I283"/>
    <mergeCell ref="E285:F285"/>
    <mergeCell ref="E286:F286"/>
    <mergeCell ref="E287:F287"/>
    <mergeCell ref="E288:F288"/>
    <mergeCell ref="E289:F289"/>
    <mergeCell ref="E290:F290"/>
    <mergeCell ref="E291:F291"/>
    <mergeCell ref="E292:F292"/>
    <mergeCell ref="H294:I294"/>
    <mergeCell ref="E296:F296"/>
    <mergeCell ref="E297:F297"/>
    <mergeCell ref="E298:F298"/>
    <mergeCell ref="E257:F257"/>
    <mergeCell ref="E258:F258"/>
    <mergeCell ref="E259:F259"/>
    <mergeCell ref="H261:I261"/>
    <mergeCell ref="E263:F263"/>
    <mergeCell ref="E264:F264"/>
    <mergeCell ref="E265:F265"/>
    <mergeCell ref="E266:F266"/>
    <mergeCell ref="E267:F267"/>
    <mergeCell ref="E268:F268"/>
    <mergeCell ref="E269:F269"/>
    <mergeCell ref="E270:F270"/>
    <mergeCell ref="H272:I272"/>
    <mergeCell ref="E274:F274"/>
    <mergeCell ref="E275:F275"/>
    <mergeCell ref="E276:F276"/>
    <mergeCell ref="E277:F277"/>
    <mergeCell ref="E236:F236"/>
    <mergeCell ref="H238:I238"/>
    <mergeCell ref="E240:F240"/>
    <mergeCell ref="E241:F241"/>
    <mergeCell ref="E242:F242"/>
    <mergeCell ref="E243:F243"/>
    <mergeCell ref="E244:F244"/>
    <mergeCell ref="E245:F245"/>
    <mergeCell ref="E246:F246"/>
    <mergeCell ref="E247:F247"/>
    <mergeCell ref="E248:F248"/>
    <mergeCell ref="H250:I250"/>
    <mergeCell ref="E252:F252"/>
    <mergeCell ref="E253:F253"/>
    <mergeCell ref="E254:F254"/>
    <mergeCell ref="E255:F255"/>
    <mergeCell ref="E256:F256"/>
    <mergeCell ref="E215:F215"/>
    <mergeCell ref="H217:I217"/>
    <mergeCell ref="E219:F219"/>
    <mergeCell ref="E220:F220"/>
    <mergeCell ref="E221:F221"/>
    <mergeCell ref="E222:F222"/>
    <mergeCell ref="E223:F223"/>
    <mergeCell ref="E224:F224"/>
    <mergeCell ref="E225:F225"/>
    <mergeCell ref="E226:F226"/>
    <mergeCell ref="H228:I228"/>
    <mergeCell ref="E230:F230"/>
    <mergeCell ref="E231:F231"/>
    <mergeCell ref="E232:F232"/>
    <mergeCell ref="E233:F233"/>
    <mergeCell ref="E234:F234"/>
    <mergeCell ref="E235:F235"/>
    <mergeCell ref="E190:F190"/>
    <mergeCell ref="E191:F191"/>
    <mergeCell ref="H193:I193"/>
    <mergeCell ref="E195:F195"/>
    <mergeCell ref="E196:F196"/>
    <mergeCell ref="E197:F197"/>
    <mergeCell ref="H199:I199"/>
    <mergeCell ref="E201:F201"/>
    <mergeCell ref="E202:F202"/>
    <mergeCell ref="E203:F203"/>
    <mergeCell ref="H205:I205"/>
    <mergeCell ref="E207:F207"/>
    <mergeCell ref="E208:F208"/>
    <mergeCell ref="E209:F209"/>
    <mergeCell ref="H211:I211"/>
    <mergeCell ref="E213:F213"/>
    <mergeCell ref="E214:F214"/>
    <mergeCell ref="E171:F171"/>
    <mergeCell ref="E172:F172"/>
    <mergeCell ref="E173:F173"/>
    <mergeCell ref="E174:F174"/>
    <mergeCell ref="E175:F175"/>
    <mergeCell ref="E176:F176"/>
    <mergeCell ref="E177:F177"/>
    <mergeCell ref="E178:F178"/>
    <mergeCell ref="E179:F179"/>
    <mergeCell ref="E180:F180"/>
    <mergeCell ref="E181:F181"/>
    <mergeCell ref="E182:F182"/>
    <mergeCell ref="E183:F183"/>
    <mergeCell ref="E184:F184"/>
    <mergeCell ref="E185:F185"/>
    <mergeCell ref="H187:I187"/>
    <mergeCell ref="E189:F189"/>
    <mergeCell ref="E148:F148"/>
    <mergeCell ref="E149:F149"/>
    <mergeCell ref="H151:I151"/>
    <mergeCell ref="E153:F153"/>
    <mergeCell ref="E154:F154"/>
    <mergeCell ref="E155:F155"/>
    <mergeCell ref="H157:I157"/>
    <mergeCell ref="E159:F159"/>
    <mergeCell ref="E160:F160"/>
    <mergeCell ref="E161:F161"/>
    <mergeCell ref="H163:I163"/>
    <mergeCell ref="E165:F165"/>
    <mergeCell ref="E166:F166"/>
    <mergeCell ref="E167:F167"/>
    <mergeCell ref="E168:F168"/>
    <mergeCell ref="E169:F169"/>
    <mergeCell ref="E170:F170"/>
    <mergeCell ref="E131:F131"/>
    <mergeCell ref="E132:F132"/>
    <mergeCell ref="E133:F133"/>
    <mergeCell ref="E134:F134"/>
    <mergeCell ref="E135:F135"/>
    <mergeCell ref="E136:F136"/>
    <mergeCell ref="E137:F137"/>
    <mergeCell ref="E138:F138"/>
    <mergeCell ref="E139:F139"/>
    <mergeCell ref="E140:F140"/>
    <mergeCell ref="E141:F141"/>
    <mergeCell ref="E142:F142"/>
    <mergeCell ref="E143:F143"/>
    <mergeCell ref="E144:F144"/>
    <mergeCell ref="E145:F145"/>
    <mergeCell ref="E146:F146"/>
    <mergeCell ref="E147:F147"/>
    <mergeCell ref="E114:F114"/>
    <mergeCell ref="E115:F115"/>
    <mergeCell ref="E116:F116"/>
    <mergeCell ref="E117:F117"/>
    <mergeCell ref="E118:F118"/>
    <mergeCell ref="E119:F119"/>
    <mergeCell ref="E120:F120"/>
    <mergeCell ref="E121:F121"/>
    <mergeCell ref="E122:F122"/>
    <mergeCell ref="E123:F123"/>
    <mergeCell ref="E124:F124"/>
    <mergeCell ref="E125:F125"/>
    <mergeCell ref="E126:F126"/>
    <mergeCell ref="E127:F127"/>
    <mergeCell ref="E128:F128"/>
    <mergeCell ref="E129:F129"/>
    <mergeCell ref="E130:F130"/>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H109:I109"/>
    <mergeCell ref="E111:F111"/>
    <mergeCell ref="E112:F112"/>
    <mergeCell ref="E113:F113"/>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59:F59"/>
    <mergeCell ref="H61:I61"/>
    <mergeCell ref="E63:F63"/>
    <mergeCell ref="E64:F64"/>
    <mergeCell ref="E65:F65"/>
    <mergeCell ref="E66:F66"/>
    <mergeCell ref="E67:F67"/>
    <mergeCell ref="E68:F68"/>
    <mergeCell ref="E69:F69"/>
    <mergeCell ref="E70:F70"/>
    <mergeCell ref="E71:F71"/>
    <mergeCell ref="E72:F72"/>
    <mergeCell ref="E73:F73"/>
    <mergeCell ref="E74:F74"/>
    <mergeCell ref="E75:F75"/>
    <mergeCell ref="E76:F76"/>
    <mergeCell ref="E77:F77"/>
    <mergeCell ref="H39:I39"/>
    <mergeCell ref="E41:F41"/>
    <mergeCell ref="E42:F42"/>
    <mergeCell ref="E43:F43"/>
    <mergeCell ref="E44:F44"/>
    <mergeCell ref="H46:I46"/>
    <mergeCell ref="E48:F48"/>
    <mergeCell ref="E49:F49"/>
    <mergeCell ref="E50:F50"/>
    <mergeCell ref="E51:F51"/>
    <mergeCell ref="E52:F52"/>
    <mergeCell ref="E53:F53"/>
    <mergeCell ref="E54:F54"/>
    <mergeCell ref="E55:F55"/>
    <mergeCell ref="E56:F56"/>
    <mergeCell ref="E57:F57"/>
    <mergeCell ref="E58:F58"/>
    <mergeCell ref="E19:F19"/>
    <mergeCell ref="E20:F20"/>
    <mergeCell ref="E21:F21"/>
    <mergeCell ref="E22:F22"/>
    <mergeCell ref="H24:I24"/>
    <mergeCell ref="E26:F26"/>
    <mergeCell ref="E27:F27"/>
    <mergeCell ref="E28:F28"/>
    <mergeCell ref="E29:F29"/>
    <mergeCell ref="E30:F30"/>
    <mergeCell ref="E31:F31"/>
    <mergeCell ref="E32:F32"/>
    <mergeCell ref="E33:F33"/>
    <mergeCell ref="E34:F34"/>
    <mergeCell ref="E35:F35"/>
    <mergeCell ref="E36:F36"/>
    <mergeCell ref="E37:F37"/>
    <mergeCell ref="C1:D1"/>
    <mergeCell ref="E1:F1"/>
    <mergeCell ref="C2:D2"/>
    <mergeCell ref="E2:F2"/>
    <mergeCell ref="E6:F6"/>
    <mergeCell ref="E7:F7"/>
    <mergeCell ref="E8:F8"/>
    <mergeCell ref="E9:F9"/>
    <mergeCell ref="E10:F10"/>
    <mergeCell ref="E11:F11"/>
    <mergeCell ref="E12:F12"/>
    <mergeCell ref="E13:F13"/>
    <mergeCell ref="E14:F14"/>
    <mergeCell ref="H16:I16"/>
    <mergeCell ref="E18:F18"/>
    <mergeCell ref="I1:K1"/>
    <mergeCell ref="I2:K2"/>
    <mergeCell ref="A4:K4"/>
    <mergeCell ref="A5:K5"/>
    <mergeCell ref="E3991:F3991"/>
    <mergeCell ref="E3992:F3992"/>
    <mergeCell ref="E3993:F3993"/>
    <mergeCell ref="H3996:I3996"/>
    <mergeCell ref="E3998:F3998"/>
    <mergeCell ref="E3999:F3999"/>
    <mergeCell ref="E4000:F4000"/>
    <mergeCell ref="E4007:F4007"/>
    <mergeCell ref="E4008:F4008"/>
    <mergeCell ref="E3994:F3994"/>
    <mergeCell ref="E4001:F4001"/>
    <mergeCell ref="E4002:F4002"/>
    <mergeCell ref="E4059:F4059"/>
    <mergeCell ref="E4009:F4009"/>
    <mergeCell ref="E4010:F4010"/>
    <mergeCell ref="E4011:F4011"/>
    <mergeCell ref="E4018:F4018"/>
    <mergeCell ref="E4019:F4019"/>
    <mergeCell ref="H4013:I4013"/>
    <mergeCell ref="E4015:F4015"/>
    <mergeCell ref="E4016:F4016"/>
    <mergeCell ref="E4017:F4017"/>
    <mergeCell ref="E4026:F4026"/>
    <mergeCell ref="E4027:F4027"/>
    <mergeCell ref="E4028:F4028"/>
    <mergeCell ref="E4082:F4082"/>
    <mergeCell ref="E4083:F4083"/>
    <mergeCell ref="H4086:I4086"/>
    <mergeCell ref="E4088:F4088"/>
    <mergeCell ref="E4175:F4175"/>
    <mergeCell ref="H4178:I4178"/>
    <mergeCell ref="E4180:F4180"/>
    <mergeCell ref="E4181:F4181"/>
    <mergeCell ref="E4182:F4182"/>
    <mergeCell ref="H4186:I4186"/>
    <mergeCell ref="E4188:F4188"/>
    <mergeCell ref="E4189:F4189"/>
    <mergeCell ref="E4190:F4190"/>
    <mergeCell ref="H4194:I4194"/>
    <mergeCell ref="E4096:F4096"/>
    <mergeCell ref="E4097:F4097"/>
    <mergeCell ref="E4098:F4098"/>
    <mergeCell ref="E4103:F4103"/>
    <mergeCell ref="E4104:F4104"/>
    <mergeCell ref="E4105:F4105"/>
    <mergeCell ref="E4120:F4120"/>
    <mergeCell ref="E4127:F4127"/>
    <mergeCell ref="E4128:F4128"/>
    <mergeCell ref="E4110:F4110"/>
    <mergeCell ref="E4111:F4111"/>
    <mergeCell ref="E4112:F4112"/>
    <mergeCell ref="E4196:F4196"/>
    <mergeCell ref="E4197:F4197"/>
    <mergeCell ref="E4198:F4198"/>
    <mergeCell ref="H4202:I4202"/>
    <mergeCell ref="E4204:F4204"/>
    <mergeCell ref="E4205:F4205"/>
    <mergeCell ref="E4206:F4206"/>
    <mergeCell ref="E4183:F4183"/>
    <mergeCell ref="E4184:F4184"/>
    <mergeCell ref="E4191:F4191"/>
    <mergeCell ref="E4192:F4192"/>
    <mergeCell ref="E4199:F4199"/>
    <mergeCell ref="E4200:F4200"/>
    <mergeCell ref="E4304:F4304"/>
    <mergeCell ref="H4323:I4323"/>
    <mergeCell ref="E4325:F4325"/>
    <mergeCell ref="E4213:F4213"/>
    <mergeCell ref="E4214:F4214"/>
    <mergeCell ref="E4218:F4218"/>
    <mergeCell ref="E4224:F4224"/>
    <mergeCell ref="E4225:F4225"/>
    <mergeCell ref="E4231:F4231"/>
    <mergeCell ref="E4236:F4236"/>
    <mergeCell ref="E4334:F4334"/>
    <mergeCell ref="E4335:F4335"/>
    <mergeCell ref="E4351:F4351"/>
    <mergeCell ref="H4366:I4366"/>
    <mergeCell ref="E4370:F4370"/>
    <mergeCell ref="E4371:F4371"/>
    <mergeCell ref="E4372:F4372"/>
    <mergeCell ref="H4375:I4375"/>
    <mergeCell ref="E4379:F4379"/>
    <mergeCell ref="E4380:F4380"/>
    <mergeCell ref="E4313:F4313"/>
    <mergeCell ref="E4317:F4317"/>
    <mergeCell ref="E4318:F4318"/>
    <mergeCell ref="E4319:F4319"/>
    <mergeCell ref="E4320:F4320"/>
    <mergeCell ref="E4321:F4321"/>
    <mergeCell ref="E4326:F4326"/>
    <mergeCell ref="E4327:F4327"/>
    <mergeCell ref="E4328:F4328"/>
    <mergeCell ref="E4329:F4329"/>
    <mergeCell ref="E4336:F4336"/>
    <mergeCell ref="E4337:F4337"/>
    <mergeCell ref="E4338:F4338"/>
    <mergeCell ref="E4558:F4558"/>
    <mergeCell ref="E4560:F4560"/>
    <mergeCell ref="E4567:F4567"/>
    <mergeCell ref="E4568:F4568"/>
    <mergeCell ref="E4569:F4569"/>
    <mergeCell ref="E4576:F4576"/>
    <mergeCell ref="E4577:F4577"/>
    <mergeCell ref="E4578:F4578"/>
    <mergeCell ref="E4561:F4561"/>
    <mergeCell ref="E4562:F4562"/>
    <mergeCell ref="E4563:F4563"/>
    <mergeCell ref="E4570:F4570"/>
    <mergeCell ref="E4571:F4571"/>
    <mergeCell ref="E4572:F4572"/>
    <mergeCell ref="E4579:F4579"/>
    <mergeCell ref="E4580:F4580"/>
    <mergeCell ref="E4581:F4581"/>
    <mergeCell ref="E4582:F4582"/>
    <mergeCell ref="E4589:F4589"/>
    <mergeCell ref="E4590:F4590"/>
    <mergeCell ref="E4591:F4591"/>
    <mergeCell ref="E4592:F4592"/>
    <mergeCell ref="E4646:F4646"/>
    <mergeCell ref="E4655:F4655"/>
    <mergeCell ref="E4663:F4663"/>
    <mergeCell ref="E4672:F4672"/>
    <mergeCell ref="E4673:F4673"/>
    <mergeCell ref="E4674:F4674"/>
    <mergeCell ref="E4683:F4683"/>
    <mergeCell ref="E4690:F4690"/>
    <mergeCell ref="E4691:F4691"/>
    <mergeCell ref="E4651:F4651"/>
    <mergeCell ref="E4652:F4652"/>
    <mergeCell ref="E4653:F4653"/>
    <mergeCell ref="E4654:F4654"/>
    <mergeCell ref="E4660:F4660"/>
    <mergeCell ref="E4661:F4661"/>
    <mergeCell ref="E4662:F4662"/>
    <mergeCell ref="E4669:F4669"/>
    <mergeCell ref="E4670:F4670"/>
    <mergeCell ref="E4671:F4671"/>
    <mergeCell ref="E4678:F4678"/>
    <mergeCell ref="E4679:F4679"/>
    <mergeCell ref="E4886:F4886"/>
    <mergeCell ref="E4895:F4895"/>
    <mergeCell ref="E4909:F4909"/>
    <mergeCell ref="E4916:F4916"/>
    <mergeCell ref="E4917:F4917"/>
    <mergeCell ref="E4918:F4918"/>
    <mergeCell ref="E4925:F4925"/>
    <mergeCell ref="E4926:F4926"/>
    <mergeCell ref="H4884:I4884"/>
    <mergeCell ref="H4893:I4893"/>
    <mergeCell ref="H4902:I4902"/>
    <mergeCell ref="E4952:F4952"/>
    <mergeCell ref="E4961:F4961"/>
    <mergeCell ref="E4967:F4967"/>
    <mergeCell ref="E4968:F4968"/>
    <mergeCell ref="E4969:F4969"/>
    <mergeCell ref="E4970:F4970"/>
    <mergeCell ref="E4976:F4976"/>
    <mergeCell ref="E4977:F4977"/>
    <mergeCell ref="E4995:F4995"/>
    <mergeCell ref="E4978:F4978"/>
    <mergeCell ref="E4984:F4984"/>
    <mergeCell ref="E4985:F4985"/>
    <mergeCell ref="E4986:F4986"/>
    <mergeCell ref="E4990:F4990"/>
    <mergeCell ref="E5368:F5368"/>
    <mergeCell ref="E5374:F5374"/>
    <mergeCell ref="E5375:F5375"/>
    <mergeCell ref="E5376:F5376"/>
    <mergeCell ref="E5383:F5383"/>
    <mergeCell ref="E5384:F5384"/>
    <mergeCell ref="E5391:F5391"/>
    <mergeCell ref="E5270:F5270"/>
    <mergeCell ref="E5271:F5271"/>
    <mergeCell ref="E5272:F5272"/>
    <mergeCell ref="E5257:F5257"/>
    <mergeCell ref="E5266:F5266"/>
    <mergeCell ref="E5279:F5279"/>
    <mergeCell ref="E5280:F5280"/>
    <mergeCell ref="E5408:F5408"/>
    <mergeCell ref="E5413:F5413"/>
    <mergeCell ref="E5421:F5421"/>
    <mergeCell ref="E5422:F5422"/>
    <mergeCell ref="E5435:F5435"/>
    <mergeCell ref="E5436:F5436"/>
    <mergeCell ref="E5448:F5448"/>
    <mergeCell ref="E5449:F5449"/>
    <mergeCell ref="E5446:F5446"/>
    <mergeCell ref="E5447:F5447"/>
    <mergeCell ref="H5451:I5451"/>
    <mergeCell ref="E5453:F5453"/>
    <mergeCell ref="E5454:F5454"/>
    <mergeCell ref="E5490:F5490"/>
    <mergeCell ref="E5491:F5491"/>
    <mergeCell ref="E5499:F5499"/>
    <mergeCell ref="E5492:F5492"/>
    <mergeCell ref="E5493:F5493"/>
    <mergeCell ref="H5505:I5505"/>
    <mergeCell ref="E5507:F5507"/>
    <mergeCell ref="H5513:I5513"/>
    <mergeCell ref="E5515:F5515"/>
    <mergeCell ref="E5537:F5537"/>
    <mergeCell ref="E5494:F5494"/>
    <mergeCell ref="E5500:F5500"/>
    <mergeCell ref="E5501:F5501"/>
    <mergeCell ref="E5502:F5502"/>
    <mergeCell ref="E5503:F5503"/>
    <mergeCell ref="E5508:F5508"/>
    <mergeCell ref="E5509:F5509"/>
    <mergeCell ref="E5510:F5510"/>
    <mergeCell ref="E5511:F5511"/>
    <mergeCell ref="E5516:F5516"/>
    <mergeCell ref="E5517:F5517"/>
    <mergeCell ref="E5518:F5518"/>
    <mergeCell ref="E5519:F5519"/>
    <mergeCell ref="E5524:F5524"/>
    <mergeCell ref="E5525:F5525"/>
    <mergeCell ref="E5526:F5526"/>
    <mergeCell ref="E5527:F5527"/>
    <mergeCell ref="E5528:F5528"/>
    <mergeCell ref="E5533:F5533"/>
    <mergeCell ref="E5534:F5534"/>
    <mergeCell ref="E5535:F5535"/>
    <mergeCell ref="E5536:F5536"/>
    <mergeCell ref="E5637:F5637"/>
    <mergeCell ref="E5645:F5645"/>
    <mergeCell ref="E5627:F5627"/>
    <mergeCell ref="E5628:F5628"/>
    <mergeCell ref="E5629:F5629"/>
    <mergeCell ref="E5636:F5636"/>
    <mergeCell ref="E5641:F5641"/>
    <mergeCell ref="E5649:F5649"/>
    <mergeCell ref="E5650:F5650"/>
    <mergeCell ref="E5541:F5541"/>
    <mergeCell ref="E5542:F5542"/>
    <mergeCell ref="E5726:F5726"/>
    <mergeCell ref="E5727:F5727"/>
    <mergeCell ref="E5728:F5728"/>
    <mergeCell ref="H5731:I5731"/>
    <mergeCell ref="E5735:F5735"/>
    <mergeCell ref="E5736:F5736"/>
    <mergeCell ref="E5737:F5737"/>
    <mergeCell ref="E5744:F5744"/>
    <mergeCell ref="E5745:F5745"/>
    <mergeCell ref="E5729:F5729"/>
    <mergeCell ref="E5733:F5733"/>
    <mergeCell ref="E5734:F5734"/>
    <mergeCell ref="E5742:F5742"/>
    <mergeCell ref="E5743:F5743"/>
    <mergeCell ref="E5815:F5815"/>
    <mergeCell ref="E5816:F5816"/>
    <mergeCell ref="E5826:F5826"/>
    <mergeCell ref="E5840:F5840"/>
    <mergeCell ref="E5841:F5841"/>
    <mergeCell ref="E5842:F5842"/>
    <mergeCell ref="E5830:F5830"/>
    <mergeCell ref="E5831:F5831"/>
    <mergeCell ref="E5832:F5832"/>
    <mergeCell ref="E5839:F5839"/>
    <mergeCell ref="E5843:F5843"/>
    <mergeCell ref="E5844:F5844"/>
    <mergeCell ref="E5851:F5851"/>
    <mergeCell ref="E5852:F5852"/>
    <mergeCell ref="E5853:F5853"/>
    <mergeCell ref="E5955:F5955"/>
    <mergeCell ref="E5956:F5956"/>
    <mergeCell ref="E5962:F5962"/>
    <mergeCell ref="E5966:F5966"/>
    <mergeCell ref="E5972:F5972"/>
    <mergeCell ref="E5973:F5973"/>
    <mergeCell ref="E5979:F5979"/>
    <mergeCell ref="E5980:F5980"/>
    <mergeCell ref="E5990:F5990"/>
    <mergeCell ref="E5957:F5957"/>
    <mergeCell ref="E5958:F5958"/>
    <mergeCell ref="E5963:F5963"/>
    <mergeCell ref="E5964:F5964"/>
    <mergeCell ref="E5965:F5965"/>
    <mergeCell ref="E5970:F5970"/>
    <mergeCell ref="E5971:F5971"/>
    <mergeCell ref="E5981:F5981"/>
    <mergeCell ref="E5988:F5988"/>
    <mergeCell ref="E5989:F5989"/>
    <mergeCell ref="E6088:F6088"/>
    <mergeCell ref="E6094:F6094"/>
    <mergeCell ref="E6100:F6100"/>
    <mergeCell ref="E6106:F6106"/>
    <mergeCell ref="H6110:I6110"/>
    <mergeCell ref="E6112:F6112"/>
    <mergeCell ref="H6104:I6104"/>
    <mergeCell ref="H6116:I6116"/>
    <mergeCell ref="E6186:F6186"/>
    <mergeCell ref="E6204:F6204"/>
    <mergeCell ref="E6224:F6224"/>
    <mergeCell ref="E6182:F6182"/>
    <mergeCell ref="E6192:F6192"/>
    <mergeCell ref="E6193:F6193"/>
    <mergeCell ref="E6194:F6194"/>
    <mergeCell ref="E6200:F6200"/>
    <mergeCell ref="E6205:F6205"/>
    <mergeCell ref="E6210:F6210"/>
    <mergeCell ref="E6211:F6211"/>
    <mergeCell ref="E6212:F6212"/>
    <mergeCell ref="E6222:F6222"/>
    <mergeCell ref="E6223:F6223"/>
    <mergeCell ref="E6183:F6183"/>
    <mergeCell ref="E6184:F6184"/>
    <mergeCell ref="E6185:F6185"/>
    <mergeCell ref="H6298:I6298"/>
    <mergeCell ref="E6301:F6301"/>
    <mergeCell ref="E6302:F6302"/>
    <mergeCell ref="E6312:F6312"/>
    <mergeCell ref="E6294:F6294"/>
    <mergeCell ref="E6295:F6295"/>
    <mergeCell ref="E6296:F6296"/>
    <mergeCell ref="E6300:F6300"/>
    <mergeCell ref="E6313:F6313"/>
    <mergeCell ref="E6314:F6314"/>
    <mergeCell ref="E6324:F6324"/>
    <mergeCell ref="E6325:F6325"/>
    <mergeCell ref="E6319:F6319"/>
    <mergeCell ref="E6320:F6320"/>
    <mergeCell ref="E6331:F6331"/>
    <mergeCell ref="E6332:F6332"/>
    <mergeCell ref="E6436:F6436"/>
    <mergeCell ref="E6437:F6437"/>
    <mergeCell ref="E6438:F6438"/>
    <mergeCell ref="E6446:F6446"/>
    <mergeCell ref="E6477:F6477"/>
    <mergeCell ref="E6478:F6478"/>
    <mergeCell ref="E6479:F6479"/>
    <mergeCell ref="H6483:I6483"/>
    <mergeCell ref="E6485:F6485"/>
    <mergeCell ref="E6489:F6489"/>
    <mergeCell ref="H6491:I6491"/>
    <mergeCell ref="E6442:F6442"/>
    <mergeCell ref="E6450:F6450"/>
    <mergeCell ref="E6451:F6451"/>
    <mergeCell ref="E6452:F6452"/>
    <mergeCell ref="E6453:F6453"/>
    <mergeCell ref="E6454:F6454"/>
    <mergeCell ref="E6458:F6458"/>
    <mergeCell ref="E6459:F6459"/>
    <mergeCell ref="E6460:F6460"/>
    <mergeCell ref="E6461:F6461"/>
    <mergeCell ref="E6462:F6462"/>
    <mergeCell ref="E6673:F6673"/>
    <mergeCell ref="E6674:F6674"/>
    <mergeCell ref="E6675:F6675"/>
    <mergeCell ref="H6678:I6678"/>
    <mergeCell ref="E6680:F6680"/>
    <mergeCell ref="E6665:F6665"/>
    <mergeCell ref="E6666:F6666"/>
    <mergeCell ref="E6667:F6667"/>
    <mergeCell ref="E6672:F6672"/>
    <mergeCell ref="E6676:F6676"/>
    <mergeCell ref="E6734:F6734"/>
    <mergeCell ref="E6739:F6739"/>
    <mergeCell ref="E6681:F6681"/>
    <mergeCell ref="E6682:F6682"/>
    <mergeCell ref="E6683:F6683"/>
    <mergeCell ref="E6699:F6699"/>
    <mergeCell ref="E6700:F6700"/>
    <mergeCell ref="E6701:F6701"/>
    <mergeCell ref="E6684:F6684"/>
    <mergeCell ref="H6686:I6686"/>
    <mergeCell ref="E6688:F6688"/>
    <mergeCell ref="E6689:F6689"/>
    <mergeCell ref="E6690:F6690"/>
    <mergeCell ref="E6691:F6691"/>
    <mergeCell ref="E6692:F6692"/>
    <mergeCell ref="E6869:F6869"/>
    <mergeCell ref="E6870:F6870"/>
    <mergeCell ref="E6871:F6871"/>
    <mergeCell ref="E6877:F6877"/>
    <mergeCell ref="E6832:F6832"/>
    <mergeCell ref="E6833:F6833"/>
    <mergeCell ref="E6834:F6834"/>
    <mergeCell ref="E6835:F6835"/>
    <mergeCell ref="E6836:F6836"/>
    <mergeCell ref="E6841:F6841"/>
    <mergeCell ref="E6906:F6906"/>
    <mergeCell ref="E6917:F6917"/>
    <mergeCell ref="E6921:F6921"/>
    <mergeCell ref="E6905:F6905"/>
    <mergeCell ref="E6913:F6913"/>
    <mergeCell ref="E6909:F6909"/>
    <mergeCell ref="E6907:F6907"/>
    <mergeCell ref="E6908:F6908"/>
    <mergeCell ref="E6922:F6922"/>
    <mergeCell ref="E6923:F6923"/>
    <mergeCell ref="E6924:F6924"/>
    <mergeCell ref="E6925:F6925"/>
    <mergeCell ref="H6927:I6927"/>
    <mergeCell ref="E7070:F7070"/>
    <mergeCell ref="E7094:F7094"/>
    <mergeCell ref="E7095:F7095"/>
    <mergeCell ref="E7096:F7096"/>
    <mergeCell ref="H7099:I7099"/>
    <mergeCell ref="E7071:F7071"/>
    <mergeCell ref="E7072:F7072"/>
    <mergeCell ref="E7076:F7076"/>
    <mergeCell ref="E7077:F7077"/>
    <mergeCell ref="E7084:F7084"/>
    <mergeCell ref="E7085:F7085"/>
    <mergeCell ref="E7086:F7086"/>
    <mergeCell ref="E7092:F7092"/>
    <mergeCell ref="E7093:F7093"/>
    <mergeCell ref="E7121:F7121"/>
    <mergeCell ref="E7122:F7122"/>
    <mergeCell ref="E7123:F7123"/>
    <mergeCell ref="E7127:F7127"/>
    <mergeCell ref="A7176:E7176"/>
    <mergeCell ref="F7176:I7176"/>
    <mergeCell ref="A7179:E7179"/>
    <mergeCell ref="F7179:I7179"/>
    <mergeCell ref="G7181:I7181"/>
    <mergeCell ref="E7145:F7145"/>
    <mergeCell ref="E7146:F7146"/>
    <mergeCell ref="E7151:F7151"/>
    <mergeCell ref="E7152:F7152"/>
    <mergeCell ref="E7153:F7153"/>
    <mergeCell ref="E7172:F7172"/>
    <mergeCell ref="G7182:I7182"/>
    <mergeCell ref="H7208:I7208"/>
    <mergeCell ref="E7210:F7210"/>
    <mergeCell ref="E7229:F7229"/>
    <mergeCell ref="E7230:F7230"/>
    <mergeCell ref="E7234:F7234"/>
    <mergeCell ref="E7525:F7525"/>
    <mergeCell ref="E7535:F7535"/>
    <mergeCell ref="E7536:F7536"/>
    <mergeCell ref="E7526:F7526"/>
    <mergeCell ref="E7527:F7527"/>
    <mergeCell ref="E7531:F7531"/>
    <mergeCell ref="E7540:F7540"/>
    <mergeCell ref="E7541:F7541"/>
    <mergeCell ref="E7542:F7542"/>
    <mergeCell ref="E7543:F7543"/>
    <mergeCell ref="E7544:F7544"/>
    <mergeCell ref="E7545:F7545"/>
    <mergeCell ref="E7546:F7546"/>
    <mergeCell ref="E7551:F7551"/>
    <mergeCell ref="E7552:F7552"/>
    <mergeCell ref="E7774:F7774"/>
    <mergeCell ref="E7783:F7783"/>
    <mergeCell ref="E7784:F7784"/>
    <mergeCell ref="E7785:F7785"/>
    <mergeCell ref="E7786:F7786"/>
    <mergeCell ref="E7787:F7787"/>
    <mergeCell ref="E7791:F7791"/>
    <mergeCell ref="E7792:F7792"/>
    <mergeCell ref="E7796:F7796"/>
    <mergeCell ref="H7824:I7824"/>
    <mergeCell ref="E7801:F7801"/>
    <mergeCell ref="E7782:F7782"/>
    <mergeCell ref="E7800:F7800"/>
    <mergeCell ref="H7803:I7803"/>
    <mergeCell ref="E7805:F7805"/>
    <mergeCell ref="E7806:F7806"/>
    <mergeCell ref="E7807:F7807"/>
    <mergeCell ref="E7808:F7808"/>
    <mergeCell ref="E7809:F7809"/>
    <mergeCell ref="E7810:F7810"/>
    <mergeCell ref="E7811:F7811"/>
    <mergeCell ref="E7812:F7812"/>
    <mergeCell ref="H7814:I7814"/>
    <mergeCell ref="E7816:F7816"/>
    <mergeCell ref="E7817:F7817"/>
    <mergeCell ref="E7818:F7818"/>
    <mergeCell ref="E7844:F7844"/>
    <mergeCell ref="E7845:F7845"/>
    <mergeCell ref="E7822:F7822"/>
    <mergeCell ref="E7870:F7870"/>
    <mergeCell ref="E7866:F7866"/>
    <mergeCell ref="E7883:F7883"/>
    <mergeCell ref="E7884:F7884"/>
    <mergeCell ref="E7876:F7876"/>
    <mergeCell ref="E7877:F7877"/>
    <mergeCell ref="E7878:F7878"/>
    <mergeCell ref="H7880:I7880"/>
    <mergeCell ref="E7882:F7882"/>
    <mergeCell ref="E7890:F7890"/>
    <mergeCell ref="E8004:F8004"/>
    <mergeCell ref="E7998:F7998"/>
    <mergeCell ref="E8010:F8010"/>
    <mergeCell ref="E8016:F8016"/>
    <mergeCell ref="E8022:F8022"/>
    <mergeCell ref="H7994:I7994"/>
    <mergeCell ref="E7996:F7996"/>
    <mergeCell ref="E7997:F7997"/>
    <mergeCell ref="H8000:I8000"/>
    <mergeCell ref="E8002:F8002"/>
    <mergeCell ref="E8003:F8003"/>
    <mergeCell ref="H8006:I8006"/>
    <mergeCell ref="E8008:F8008"/>
    <mergeCell ref="E8088:F8088"/>
    <mergeCell ref="E8089:F8089"/>
    <mergeCell ref="E8090:F8090"/>
    <mergeCell ref="E8070:F8070"/>
    <mergeCell ref="E8076:F8076"/>
    <mergeCell ref="E8144:F8144"/>
    <mergeCell ref="E8131:F8131"/>
    <mergeCell ref="E8142:F8142"/>
    <mergeCell ref="E8143:F8143"/>
    <mergeCell ref="E8148:F8148"/>
    <mergeCell ref="E8154:F8154"/>
    <mergeCell ref="E8103:F8103"/>
    <mergeCell ref="E8104:F8104"/>
    <mergeCell ref="E8105:F8105"/>
    <mergeCell ref="E8109:F8109"/>
    <mergeCell ref="E8110:F8110"/>
    <mergeCell ref="H8112:I8112"/>
    <mergeCell ref="E8114:F8114"/>
    <mergeCell ref="H8200:I8200"/>
    <mergeCell ref="E8186:F8186"/>
    <mergeCell ref="E8190:F8190"/>
    <mergeCell ref="E8196:F8196"/>
    <mergeCell ref="E8197:F8197"/>
    <mergeCell ref="E8198:F8198"/>
    <mergeCell ref="E8359:F8359"/>
    <mergeCell ref="E8360:F8360"/>
    <mergeCell ref="H8362:I8362"/>
    <mergeCell ref="E8364:F8364"/>
    <mergeCell ref="E8365:F8365"/>
    <mergeCell ref="E8202:F8202"/>
    <mergeCell ref="E8203:F8203"/>
    <mergeCell ref="E8204:F8204"/>
    <mergeCell ref="E8210:F8210"/>
    <mergeCell ref="E8214:F8214"/>
    <mergeCell ref="E8215:F8215"/>
    <mergeCell ref="E8232:F8232"/>
    <mergeCell ref="E8233:F8233"/>
    <mergeCell ref="E8417:F8417"/>
    <mergeCell ref="E8418:F8418"/>
    <mergeCell ref="E8419:F8419"/>
    <mergeCell ref="E8412:F8412"/>
    <mergeCell ref="E8413:F8413"/>
    <mergeCell ref="H8484:I8484"/>
    <mergeCell ref="E8486:F8486"/>
    <mergeCell ref="E8487:F8487"/>
    <mergeCell ref="E8488:F8488"/>
    <mergeCell ref="A8512:E8512"/>
    <mergeCell ref="F8512:I8512"/>
    <mergeCell ref="E8480:F8480"/>
    <mergeCell ref="E8481:F8481"/>
    <mergeCell ref="E8482:F8482"/>
    <mergeCell ref="E8493:F8493"/>
    <mergeCell ref="E8494:F8494"/>
    <mergeCell ref="H8490:I8490"/>
    <mergeCell ref="A8492:K8492"/>
    <mergeCell ref="A8572:E8572"/>
    <mergeCell ref="F8572:I8572"/>
    <mergeCell ref="A8579:E8579"/>
    <mergeCell ref="F8579:I8579"/>
    <mergeCell ref="G8582:I8582"/>
    <mergeCell ref="F8567:I8567"/>
    <mergeCell ref="A8569:E8569"/>
    <mergeCell ref="F8569:I8569"/>
    <mergeCell ref="E8557:F8557"/>
    <mergeCell ref="E8558:F8558"/>
    <mergeCell ref="E8559:F8559"/>
    <mergeCell ref="E8560:F8560"/>
    <mergeCell ref="E8561:F8561"/>
    <mergeCell ref="A8570:E8570"/>
    <mergeCell ref="E8631:F8631"/>
    <mergeCell ref="G8617:I8617"/>
    <mergeCell ref="G8618:I8618"/>
    <mergeCell ref="G8619:I8619"/>
    <mergeCell ref="A8620:E8620"/>
    <mergeCell ref="F8620:I8620"/>
    <mergeCell ref="H8622:I8622"/>
    <mergeCell ref="E8624:F8624"/>
    <mergeCell ref="E8625:F8625"/>
    <mergeCell ref="E8626:F8626"/>
    <mergeCell ref="E8627:F8627"/>
    <mergeCell ref="E8628:F8628"/>
    <mergeCell ref="E8629:F8629"/>
    <mergeCell ref="E8630:F8630"/>
    <mergeCell ref="E8755:F8755"/>
    <mergeCell ref="E8756:F8756"/>
    <mergeCell ref="E8757:F8757"/>
    <mergeCell ref="E8758:F8758"/>
    <mergeCell ref="E8759:F8759"/>
    <mergeCell ref="G8681:I8681"/>
    <mergeCell ref="A8682:E8682"/>
    <mergeCell ref="F8682:I8682"/>
    <mergeCell ref="H8684:I8684"/>
    <mergeCell ref="E8686:F8686"/>
    <mergeCell ref="E8687:F8687"/>
    <mergeCell ref="E8697:F8697"/>
    <mergeCell ref="E8698:F8698"/>
    <mergeCell ref="E8749:F8749"/>
    <mergeCell ref="E8750:F8750"/>
    <mergeCell ref="E8760:F8760"/>
    <mergeCell ref="E8761:F8761"/>
    <mergeCell ref="E8828:F8828"/>
    <mergeCell ref="E8829:F8829"/>
    <mergeCell ref="E8830:F8830"/>
    <mergeCell ref="E8835:F8835"/>
    <mergeCell ref="E8836:F8836"/>
    <mergeCell ref="E8837:F8837"/>
    <mergeCell ref="E8838:F8838"/>
    <mergeCell ref="E8839:F8839"/>
    <mergeCell ref="E8840:F8840"/>
    <mergeCell ref="E8841:F8841"/>
    <mergeCell ref="E8775:F8775"/>
    <mergeCell ref="E8776:F8776"/>
    <mergeCell ref="E8781:F8781"/>
    <mergeCell ref="E8780:F8780"/>
    <mergeCell ref="E8785:F8785"/>
    <mergeCell ref="E8786:F8786"/>
    <mergeCell ref="E8787:F8787"/>
    <mergeCell ref="E8788:F8788"/>
    <mergeCell ref="E8789:F8789"/>
    <mergeCell ref="E8790:F8790"/>
    <mergeCell ref="E8791:F8791"/>
    <mergeCell ref="A8909:E8909"/>
    <mergeCell ref="F8909:I8909"/>
    <mergeCell ref="E8979:F8979"/>
    <mergeCell ref="F8928:I8928"/>
    <mergeCell ref="A8931:E8931"/>
    <mergeCell ref="F8931:I8931"/>
    <mergeCell ref="E9061:F9061"/>
    <mergeCell ref="E9062:F9062"/>
    <mergeCell ref="E9063:F9063"/>
    <mergeCell ref="H9065:I9065"/>
    <mergeCell ref="E9067:F9067"/>
    <mergeCell ref="E9068:F9068"/>
    <mergeCell ref="E9069:F9069"/>
    <mergeCell ref="H9071:I9071"/>
    <mergeCell ref="E9073:F9073"/>
    <mergeCell ref="E9074:F9074"/>
    <mergeCell ref="E9075:F9075"/>
    <mergeCell ref="E9103:F9103"/>
    <mergeCell ref="E9176:F9176"/>
    <mergeCell ref="E9177:F9177"/>
    <mergeCell ref="E9204:F9204"/>
    <mergeCell ref="E9205:F9205"/>
    <mergeCell ref="E9228:F9228"/>
    <mergeCell ref="E9230:F9230"/>
    <mergeCell ref="E9231:F9231"/>
    <mergeCell ref="H9233:I9233"/>
    <mergeCell ref="E9235:F9235"/>
    <mergeCell ref="E9236:F9236"/>
    <mergeCell ref="E9237:F9237"/>
    <mergeCell ref="E9238:F9238"/>
    <mergeCell ref="H9240:I9240"/>
    <mergeCell ref="E9270:F9270"/>
    <mergeCell ref="E9271:F9271"/>
    <mergeCell ref="E9272:F9272"/>
    <mergeCell ref="E9273:F9273"/>
    <mergeCell ref="E9274:F9274"/>
    <mergeCell ref="E9280:F9280"/>
    <mergeCell ref="E9281:F9281"/>
    <mergeCell ref="E9282:F9282"/>
    <mergeCell ref="E9283:F9283"/>
    <mergeCell ref="E9284:F9284"/>
    <mergeCell ref="E9285:F9285"/>
    <mergeCell ref="E9306:F9306"/>
    <mergeCell ref="H9308:I9308"/>
    <mergeCell ref="E9313:F9313"/>
    <mergeCell ref="E9396:F9396"/>
    <mergeCell ref="E9397:F9397"/>
    <mergeCell ref="E9398:F9398"/>
    <mergeCell ref="E9404:F9404"/>
    <mergeCell ref="E9423:F9423"/>
    <mergeCell ref="E9434:F9434"/>
    <mergeCell ref="E9435:F9435"/>
    <mergeCell ref="E9427:F9427"/>
    <mergeCell ref="E9428:F9428"/>
    <mergeCell ref="E9429:F9429"/>
    <mergeCell ref="E9440:F9440"/>
    <mergeCell ref="E9506:F9506"/>
    <mergeCell ref="E9507:F9507"/>
    <mergeCell ref="G9495:I9495"/>
    <mergeCell ref="G9496:I9496"/>
    <mergeCell ref="G9497:I9497"/>
    <mergeCell ref="A9498:E9498"/>
    <mergeCell ref="F9498:I9498"/>
    <mergeCell ref="G9500:I9500"/>
    <mergeCell ref="E9575:F9575"/>
    <mergeCell ref="E9576:F9576"/>
    <mergeCell ref="A9786:E9786"/>
    <mergeCell ref="F9786:I9786"/>
    <mergeCell ref="E9604:F9604"/>
    <mergeCell ref="H9601:I9601"/>
    <mergeCell ref="F9801:I9801"/>
    <mergeCell ref="A9803:E9803"/>
    <mergeCell ref="F9803:I9803"/>
    <mergeCell ref="E9856:F9856"/>
    <mergeCell ref="E9868:F9868"/>
    <mergeCell ref="E9869:F9869"/>
    <mergeCell ref="H9872:I9872"/>
    <mergeCell ref="E9874:F9874"/>
    <mergeCell ref="E9838:F9838"/>
    <mergeCell ref="E9839:F9839"/>
    <mergeCell ref="E9840:F9840"/>
    <mergeCell ref="E9844:F9844"/>
    <mergeCell ref="E9850:F9850"/>
    <mergeCell ref="E9851:F9851"/>
    <mergeCell ref="E9852:F9852"/>
    <mergeCell ref="E9857:F9857"/>
    <mergeCell ref="E9900:F9900"/>
    <mergeCell ref="E9904:F9904"/>
    <mergeCell ref="E9934:F9934"/>
    <mergeCell ref="E9935:F9935"/>
    <mergeCell ref="E9940:F9940"/>
    <mergeCell ref="E9965:F9965"/>
    <mergeCell ref="E9964:F9964"/>
    <mergeCell ref="E9996:F9996"/>
    <mergeCell ref="E10006:F10006"/>
    <mergeCell ref="E10024:F10024"/>
    <mergeCell ref="E10038:F10038"/>
    <mergeCell ref="E10018:F10018"/>
    <mergeCell ref="E10159:F10159"/>
    <mergeCell ref="E10165:F10165"/>
    <mergeCell ref="E10166:F10166"/>
    <mergeCell ref="E10173:F10173"/>
    <mergeCell ref="E10174:F10174"/>
    <mergeCell ref="E10175:F10175"/>
    <mergeCell ref="E10160:F10160"/>
    <mergeCell ref="E10161:F10161"/>
    <mergeCell ref="E10172:F10172"/>
    <mergeCell ref="E10176:F10176"/>
    <mergeCell ref="E10379:F10379"/>
    <mergeCell ref="E10384:F10384"/>
    <mergeCell ref="E10385:F10385"/>
    <mergeCell ref="E10389:F10389"/>
    <mergeCell ref="E10390:F10390"/>
    <mergeCell ref="E10395:F10395"/>
    <mergeCell ref="E10401:F10401"/>
    <mergeCell ref="E10402:F10402"/>
    <mergeCell ref="E10403:F10403"/>
    <mergeCell ref="E10404:F10404"/>
    <mergeCell ref="E10371:F10371"/>
    <mergeCell ref="E10372:F10372"/>
    <mergeCell ref="E10373:F10373"/>
    <mergeCell ref="E10377:F10377"/>
    <mergeCell ref="E10378:F10378"/>
    <mergeCell ref="E10383:F10383"/>
    <mergeCell ref="E10396:F10396"/>
    <mergeCell ref="E10397:F10397"/>
    <mergeCell ref="E10376:F10376"/>
    <mergeCell ref="E10380:F10380"/>
    <mergeCell ref="E10381:F10381"/>
    <mergeCell ref="E10382:F10382"/>
    <mergeCell ref="E10386:F10386"/>
    <mergeCell ref="E10387:F10387"/>
    <mergeCell ref="E10388:F10388"/>
    <mergeCell ref="A10391:J10391"/>
    <mergeCell ref="E10451:F10451"/>
    <mergeCell ref="E10452:F10452"/>
    <mergeCell ref="E10453:F10453"/>
    <mergeCell ref="E10446:F10446"/>
    <mergeCell ref="E10447:F10447"/>
    <mergeCell ref="E10454:F10454"/>
    <mergeCell ref="E10463:F10463"/>
    <mergeCell ref="E10461:F10461"/>
    <mergeCell ref="E10462:F10462"/>
    <mergeCell ref="E10469:F10469"/>
    <mergeCell ref="E10475:F10475"/>
    <mergeCell ref="E10481:F10481"/>
    <mergeCell ref="E10487:F10487"/>
    <mergeCell ref="E10488:F10488"/>
    <mergeCell ref="E10467:F10467"/>
    <mergeCell ref="E10468:F10468"/>
    <mergeCell ref="E10473:F10473"/>
    <mergeCell ref="E10474:F10474"/>
    <mergeCell ref="E10558:F10558"/>
    <mergeCell ref="E10580:F10580"/>
    <mergeCell ref="E10581:F10581"/>
    <mergeCell ref="E10582:F10582"/>
    <mergeCell ref="E10587:F10587"/>
    <mergeCell ref="E10589:F10589"/>
    <mergeCell ref="E10590:F10590"/>
    <mergeCell ref="E10631:F10631"/>
    <mergeCell ref="E10653:F10653"/>
    <mergeCell ref="H10683:I10683"/>
    <mergeCell ref="E10685:F10685"/>
    <mergeCell ref="E10686:F10686"/>
    <mergeCell ref="E10743:F10743"/>
    <mergeCell ref="E10746:F10746"/>
    <mergeCell ref="E10718:F10718"/>
    <mergeCell ref="E10719:F10719"/>
    <mergeCell ref="E10792:F10792"/>
    <mergeCell ref="E10793:F10793"/>
    <mergeCell ref="A10796:E10796"/>
    <mergeCell ref="F10796:I10796"/>
    <mergeCell ref="G10798:I10798"/>
    <mergeCell ref="G10799:I10799"/>
    <mergeCell ref="G10800:I10800"/>
    <mergeCell ref="A10801:E10801"/>
    <mergeCell ref="F10801:I10801"/>
    <mergeCell ref="A10809:E10809"/>
    <mergeCell ref="F10809:I10809"/>
    <mergeCell ref="H10803:I10803"/>
    <mergeCell ref="E10805:F10805"/>
    <mergeCell ref="E10806:F10806"/>
    <mergeCell ref="A10807:E10807"/>
    <mergeCell ref="F10807:I10807"/>
    <mergeCell ref="A10808:E10808"/>
    <mergeCell ref="F10808:I10808"/>
    <mergeCell ref="G10811:I10811"/>
    <mergeCell ref="G10812:I10812"/>
    <mergeCell ref="G10813:I10813"/>
    <mergeCell ref="A10814:E10814"/>
    <mergeCell ref="A10820:E10820"/>
    <mergeCell ref="F10820:I10820"/>
    <mergeCell ref="A10821:E10821"/>
    <mergeCell ref="F10821:I10821"/>
    <mergeCell ref="A10822:E10822"/>
    <mergeCell ref="F10822:I10822"/>
    <mergeCell ref="H10829:I10829"/>
    <mergeCell ref="A10833:E10833"/>
    <mergeCell ref="F10833:I10833"/>
    <mergeCell ref="A10834:E10834"/>
    <mergeCell ref="F10834:I10834"/>
    <mergeCell ref="A10835:E10835"/>
    <mergeCell ref="F10835:I10835"/>
    <mergeCell ref="E10844:F10844"/>
    <mergeCell ref="A10846:E10846"/>
    <mergeCell ref="F10846:I10846"/>
    <mergeCell ref="A10847:E10847"/>
    <mergeCell ref="F10847:I10847"/>
    <mergeCell ref="A10848:E10848"/>
    <mergeCell ref="F10848:I10848"/>
    <mergeCell ref="E10857:F10857"/>
    <mergeCell ref="E10845:F10845"/>
    <mergeCell ref="G10850:I10850"/>
    <mergeCell ref="G10851:I10851"/>
    <mergeCell ref="G10852:I10852"/>
    <mergeCell ref="A10853:E10853"/>
    <mergeCell ref="F10853:I10853"/>
    <mergeCell ref="H10855:I10855"/>
    <mergeCell ref="E10858:F10858"/>
    <mergeCell ref="A10859:E10859"/>
    <mergeCell ref="F10859:I10859"/>
    <mergeCell ref="A10860:E10860"/>
    <mergeCell ref="F10860:I10860"/>
    <mergeCell ref="A10861:E10861"/>
    <mergeCell ref="F10861:I10861"/>
    <mergeCell ref="G10863:I10863"/>
    <mergeCell ref="G10864:I10864"/>
    <mergeCell ref="G10865:I10865"/>
    <mergeCell ref="A10866:E10866"/>
    <mergeCell ref="F10866:I10866"/>
    <mergeCell ref="H10868:I10868"/>
    <mergeCell ref="E10870:F10870"/>
    <mergeCell ref="E10871:F10871"/>
    <mergeCell ref="A10872:E10872"/>
    <mergeCell ref="H10880:I10880"/>
    <mergeCell ref="E10882:F10882"/>
    <mergeCell ref="E10883:F10883"/>
    <mergeCell ref="A10887:E10887"/>
    <mergeCell ref="F10887:I10887"/>
    <mergeCell ref="A10888:E10888"/>
    <mergeCell ref="F10888:I10888"/>
    <mergeCell ref="A10889:E10889"/>
    <mergeCell ref="F10889:I10889"/>
    <mergeCell ref="A10890:E10890"/>
    <mergeCell ref="F10890:I10890"/>
    <mergeCell ref="G10892:I10892"/>
    <mergeCell ref="G10893:I10893"/>
    <mergeCell ref="G10894:I10894"/>
    <mergeCell ref="G10895:I10895"/>
    <mergeCell ref="A10896:E10896"/>
    <mergeCell ref="F10896:I10896"/>
    <mergeCell ref="G10898:I10898"/>
    <mergeCell ref="E10920:F10920"/>
    <mergeCell ref="A10922:E10922"/>
    <mergeCell ref="F10922:I10922"/>
    <mergeCell ref="G10915:I10915"/>
    <mergeCell ref="A10916:E10916"/>
    <mergeCell ref="F10916:I10916"/>
    <mergeCell ref="H10918:I10918"/>
    <mergeCell ref="E10921:F10921"/>
    <mergeCell ref="A10923:E10923"/>
    <mergeCell ref="F10923:I10923"/>
    <mergeCell ref="G10926:I10926"/>
    <mergeCell ref="G10927:I10927"/>
    <mergeCell ref="A10937:E10937"/>
    <mergeCell ref="F10937:I10937"/>
    <mergeCell ref="A10938:E10938"/>
    <mergeCell ref="F10938:I10938"/>
    <mergeCell ref="A10924:E10924"/>
    <mergeCell ref="F10924:I10924"/>
    <mergeCell ref="A10928:E10928"/>
    <mergeCell ref="F10928:I10928"/>
    <mergeCell ref="H10930:I10930"/>
    <mergeCell ref="E10932:F10932"/>
    <mergeCell ref="E10933:F10933"/>
    <mergeCell ref="A10934:A10935"/>
    <mergeCell ref="B10934:B10935"/>
    <mergeCell ref="C10934:C10935"/>
    <mergeCell ref="D10934:D10935"/>
    <mergeCell ref="E10934:E10935"/>
    <mergeCell ref="F10934:G10934"/>
    <mergeCell ref="H10934:I10934"/>
    <mergeCell ref="G10944:I10944"/>
    <mergeCell ref="G10945:I10945"/>
  </mergeCells>
  <pageMargins left="0.511811024" right="0.511811024" top="0.78740157499999996" bottom="0.78740157499999996" header="0.31496062000000002" footer="0.31496062000000002"/>
  <pageSetup scale="4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5F8DB-0665-4559-A73D-C3A7A4F95908}">
  <sheetPr>
    <pageSetUpPr fitToPage="1"/>
  </sheetPr>
  <dimension ref="A1:J500"/>
  <sheetViews>
    <sheetView showGridLines="0" tabSelected="1" view="pageBreakPreview" topLeftCell="A459" zoomScale="60" zoomScaleNormal="100" workbookViewId="0">
      <selection activeCell="L394" sqref="L394"/>
    </sheetView>
  </sheetViews>
  <sheetFormatPr defaultRowHeight="14.25"/>
  <cols>
    <col min="1" max="1" width="37.375" customWidth="1"/>
    <col min="2" max="2" width="20.125" customWidth="1"/>
    <col min="3" max="3" width="9.25" customWidth="1"/>
    <col min="5" max="5" width="54" customWidth="1"/>
    <col min="7" max="7" width="9.25" hidden="1" customWidth="1"/>
    <col min="8" max="8" width="12.375" style="21" bestFit="1" customWidth="1"/>
    <col min="9" max="9" width="13.125" style="21" bestFit="1" customWidth="1"/>
  </cols>
  <sheetData>
    <row r="1" spans="1:9" s="114" customFormat="1" ht="35.25" customHeight="1">
      <c r="A1" s="183" t="s">
        <v>8717</v>
      </c>
      <c r="B1" s="183"/>
      <c r="C1" s="183"/>
      <c r="D1" s="183"/>
      <c r="E1" s="183"/>
      <c r="F1" s="183"/>
      <c r="G1" s="183"/>
      <c r="H1" s="183"/>
      <c r="I1" s="183"/>
    </row>
    <row r="2" spans="1:9" ht="15">
      <c r="A2" s="1">
        <v>1</v>
      </c>
      <c r="B2" s="1"/>
      <c r="C2" s="2" t="s">
        <v>1</v>
      </c>
      <c r="D2" s="1" t="s">
        <v>2</v>
      </c>
      <c r="E2" s="1" t="s">
        <v>3</v>
      </c>
      <c r="F2" s="3" t="s">
        <v>4</v>
      </c>
      <c r="G2" s="2" t="s">
        <v>5</v>
      </c>
      <c r="H2" s="17" t="s">
        <v>6</v>
      </c>
      <c r="I2" s="17" t="s">
        <v>8</v>
      </c>
    </row>
    <row r="3" spans="1:9" ht="25.5">
      <c r="A3" s="8" t="s">
        <v>1994</v>
      </c>
      <c r="B3" s="8" t="s">
        <v>1995</v>
      </c>
      <c r="C3" s="9" t="s">
        <v>2212</v>
      </c>
      <c r="D3" s="8" t="s">
        <v>2213</v>
      </c>
      <c r="E3" s="8" t="s">
        <v>2010</v>
      </c>
      <c r="F3" s="10" t="s">
        <v>19</v>
      </c>
      <c r="G3" s="11"/>
      <c r="H3" s="18">
        <f>AVERAGE(H4:H6)</f>
        <v>285.1139098036171</v>
      </c>
      <c r="I3" s="18"/>
    </row>
    <row r="4" spans="1:9">
      <c r="A4" s="4" t="s">
        <v>2011</v>
      </c>
      <c r="B4" s="4" t="s">
        <v>2012</v>
      </c>
      <c r="C4" s="6"/>
      <c r="D4" s="4"/>
      <c r="E4" s="4"/>
      <c r="F4" s="5"/>
      <c r="G4" s="7"/>
      <c r="H4" s="57">
        <v>275.10052006520215</v>
      </c>
      <c r="I4" s="19"/>
    </row>
    <row r="5" spans="1:9">
      <c r="A5" s="4" t="s">
        <v>2013</v>
      </c>
      <c r="B5" s="4" t="s">
        <v>2014</v>
      </c>
      <c r="C5" s="6"/>
      <c r="D5" s="4"/>
      <c r="E5" s="4"/>
      <c r="F5" s="5"/>
      <c r="G5" s="7"/>
      <c r="H5" s="57">
        <v>325.48707599161685</v>
      </c>
      <c r="I5" s="19"/>
    </row>
    <row r="6" spans="1:9">
      <c r="A6" s="4" t="s">
        <v>2015</v>
      </c>
      <c r="B6" s="4" t="s">
        <v>2016</v>
      </c>
      <c r="C6" s="6"/>
      <c r="D6" s="4"/>
      <c r="E6" s="4"/>
      <c r="F6" s="5"/>
      <c r="G6" s="7"/>
      <c r="H6" s="57">
        <v>254.7541333540324</v>
      </c>
      <c r="I6" s="19"/>
    </row>
    <row r="8" spans="1:9" ht="15">
      <c r="A8" s="1">
        <v>2</v>
      </c>
      <c r="B8" s="1"/>
      <c r="C8" s="2" t="s">
        <v>1</v>
      </c>
      <c r="D8" s="1" t="s">
        <v>2</v>
      </c>
      <c r="E8" s="1" t="s">
        <v>3</v>
      </c>
      <c r="F8" s="3" t="s">
        <v>4</v>
      </c>
      <c r="G8" s="2" t="s">
        <v>5</v>
      </c>
      <c r="H8" s="17" t="s">
        <v>6</v>
      </c>
      <c r="I8" s="17" t="s">
        <v>8</v>
      </c>
    </row>
    <row r="9" spans="1:9" ht="25.5">
      <c r="A9" s="8" t="s">
        <v>1994</v>
      </c>
      <c r="B9" s="8" t="s">
        <v>1995</v>
      </c>
      <c r="C9" s="9" t="s">
        <v>2210</v>
      </c>
      <c r="D9" s="8" t="s">
        <v>2211</v>
      </c>
      <c r="E9" s="8" t="s">
        <v>2032</v>
      </c>
      <c r="F9" s="10" t="s">
        <v>2018</v>
      </c>
      <c r="G9" s="11"/>
      <c r="H9" s="18">
        <f>AVERAGE(H10:H12)</f>
        <v>132.52386666666666</v>
      </c>
      <c r="I9" s="18"/>
    </row>
    <row r="10" spans="1:9">
      <c r="A10" s="4" t="s">
        <v>2033</v>
      </c>
      <c r="B10" s="4" t="s">
        <v>2034</v>
      </c>
      <c r="C10" s="6"/>
      <c r="D10" s="4"/>
      <c r="E10" s="4"/>
      <c r="F10" s="5"/>
      <c r="G10" s="7"/>
      <c r="H10" s="57">
        <v>49.74</v>
      </c>
      <c r="I10" s="19"/>
    </row>
    <row r="11" spans="1:9">
      <c r="A11" s="4" t="s">
        <v>2035</v>
      </c>
      <c r="B11" s="4" t="s">
        <v>2036</v>
      </c>
      <c r="C11" s="6"/>
      <c r="D11" s="4"/>
      <c r="E11" s="4"/>
      <c r="F11" s="5"/>
      <c r="G11" s="7"/>
      <c r="H11" s="57">
        <v>279.08159999999998</v>
      </c>
      <c r="I11" s="19"/>
    </row>
    <row r="12" spans="1:9">
      <c r="A12" s="4" t="s">
        <v>2037</v>
      </c>
      <c r="B12" s="4" t="s">
        <v>2038</v>
      </c>
      <c r="C12" s="6"/>
      <c r="D12" s="4"/>
      <c r="E12" s="4"/>
      <c r="F12" s="5"/>
      <c r="G12" s="7"/>
      <c r="H12" s="57">
        <v>68.75</v>
      </c>
      <c r="I12" s="19"/>
    </row>
    <row r="14" spans="1:9" ht="15">
      <c r="A14" s="1">
        <v>3</v>
      </c>
      <c r="B14" s="1"/>
      <c r="C14" s="2" t="s">
        <v>1</v>
      </c>
      <c r="D14" s="1" t="s">
        <v>2</v>
      </c>
      <c r="E14" s="1" t="s">
        <v>3</v>
      </c>
      <c r="F14" s="3" t="s">
        <v>4</v>
      </c>
      <c r="G14" s="2" t="s">
        <v>5</v>
      </c>
      <c r="H14" s="17" t="s">
        <v>6</v>
      </c>
      <c r="I14" s="17" t="s">
        <v>8</v>
      </c>
    </row>
    <row r="15" spans="1:9" ht="25.5">
      <c r="A15" s="8" t="s">
        <v>1994</v>
      </c>
      <c r="B15" s="8" t="s">
        <v>1995</v>
      </c>
      <c r="C15" s="9" t="s">
        <v>2215</v>
      </c>
      <c r="D15" s="8" t="s">
        <v>2214</v>
      </c>
      <c r="E15" s="8" t="s">
        <v>2017</v>
      </c>
      <c r="F15" s="10" t="s">
        <v>2018</v>
      </c>
      <c r="G15" s="11"/>
      <c r="H15" s="18">
        <f>AVERAGE(H16:H18)</f>
        <v>121.98833333333334</v>
      </c>
      <c r="I15" s="18"/>
    </row>
    <row r="16" spans="1:9">
      <c r="A16" s="4" t="s">
        <v>2019</v>
      </c>
      <c r="B16" s="4" t="s">
        <v>2020</v>
      </c>
      <c r="C16" s="6"/>
      <c r="D16" s="4"/>
      <c r="E16" s="4"/>
      <c r="F16" s="5"/>
      <c r="G16" s="7"/>
      <c r="H16" s="57">
        <v>96.9</v>
      </c>
      <c r="I16" s="19"/>
    </row>
    <row r="17" spans="1:10">
      <c r="A17" s="4" t="s">
        <v>2021</v>
      </c>
      <c r="B17" s="4" t="s">
        <v>2022</v>
      </c>
      <c r="C17" s="6"/>
      <c r="D17" s="4"/>
      <c r="E17" s="4"/>
      <c r="F17" s="5"/>
      <c r="G17" s="7"/>
      <c r="H17" s="57">
        <v>133.54</v>
      </c>
      <c r="I17" s="19"/>
    </row>
    <row r="18" spans="1:10">
      <c r="A18" s="4" t="s">
        <v>2023</v>
      </c>
      <c r="B18" s="4" t="s">
        <v>2024</v>
      </c>
      <c r="C18" s="6"/>
      <c r="D18" s="4"/>
      <c r="E18" s="4"/>
      <c r="F18" s="5"/>
      <c r="G18" s="7"/>
      <c r="H18" s="57">
        <v>135.52500000000001</v>
      </c>
      <c r="I18" s="19"/>
    </row>
    <row r="20" spans="1:10" ht="15">
      <c r="A20" s="1">
        <v>4</v>
      </c>
      <c r="B20" s="1"/>
      <c r="C20" s="2" t="s">
        <v>1</v>
      </c>
      <c r="D20" s="1" t="s">
        <v>2</v>
      </c>
      <c r="E20" s="1" t="s">
        <v>3</v>
      </c>
      <c r="F20" s="3" t="s">
        <v>4</v>
      </c>
      <c r="G20" s="2" t="s">
        <v>5</v>
      </c>
      <c r="H20" s="17" t="s">
        <v>6</v>
      </c>
      <c r="I20" s="17" t="s">
        <v>8</v>
      </c>
    </row>
    <row r="21" spans="1:10" ht="25.5">
      <c r="A21" s="8" t="s">
        <v>1994</v>
      </c>
      <c r="B21" s="8" t="s">
        <v>1995</v>
      </c>
      <c r="C21" s="9" t="s">
        <v>2216</v>
      </c>
      <c r="D21" s="8" t="s">
        <v>2217</v>
      </c>
      <c r="E21" s="8" t="s">
        <v>2025</v>
      </c>
      <c r="F21" s="10" t="s">
        <v>2018</v>
      </c>
      <c r="G21" s="11"/>
      <c r="H21" s="18">
        <f>AVERAGE(H22:H24)</f>
        <v>174.68633333333332</v>
      </c>
      <c r="I21" s="18"/>
    </row>
    <row r="22" spans="1:10">
      <c r="A22" s="4" t="s">
        <v>2026</v>
      </c>
      <c r="B22" s="4" t="s">
        <v>2027</v>
      </c>
      <c r="C22" s="6"/>
      <c r="D22" s="4"/>
      <c r="E22" s="4"/>
      <c r="F22" s="5"/>
      <c r="G22" s="7"/>
      <c r="H22" s="57">
        <v>118.94</v>
      </c>
      <c r="I22" s="19"/>
    </row>
    <row r="23" spans="1:10">
      <c r="A23" s="4" t="s">
        <v>2028</v>
      </c>
      <c r="B23" s="4" t="s">
        <v>2029</v>
      </c>
      <c r="C23" s="6"/>
      <c r="D23" s="4"/>
      <c r="E23" s="4"/>
      <c r="F23" s="5"/>
      <c r="G23" s="7"/>
      <c r="H23" s="57">
        <v>210.559</v>
      </c>
      <c r="I23" s="19"/>
    </row>
    <row r="24" spans="1:10">
      <c r="A24" s="4" t="s">
        <v>2030</v>
      </c>
      <c r="B24" s="4" t="s">
        <v>2031</v>
      </c>
      <c r="C24" s="6"/>
      <c r="D24" s="4"/>
      <c r="E24" s="4"/>
      <c r="F24" s="5"/>
      <c r="G24" s="7"/>
      <c r="H24" s="57">
        <v>194.56</v>
      </c>
      <c r="I24" s="19"/>
    </row>
    <row r="26" spans="1:10" ht="15">
      <c r="A26" s="1">
        <v>5</v>
      </c>
      <c r="B26" s="1"/>
      <c r="C26" s="2" t="s">
        <v>1</v>
      </c>
      <c r="D26" s="1" t="s">
        <v>2</v>
      </c>
      <c r="E26" s="1" t="s">
        <v>3</v>
      </c>
      <c r="F26" s="3" t="s">
        <v>4</v>
      </c>
      <c r="G26" s="2" t="s">
        <v>5</v>
      </c>
      <c r="H26" s="17" t="s">
        <v>6</v>
      </c>
      <c r="I26" s="17" t="s">
        <v>8</v>
      </c>
    </row>
    <row r="27" spans="1:10" ht="25.5">
      <c r="A27" s="8" t="s">
        <v>1994</v>
      </c>
      <c r="B27" s="8" t="s">
        <v>1995</v>
      </c>
      <c r="C27" s="9" t="s">
        <v>2009</v>
      </c>
      <c r="D27" s="9" t="s">
        <v>2062</v>
      </c>
      <c r="E27" s="8" t="s">
        <v>2056</v>
      </c>
      <c r="F27" s="10" t="s">
        <v>1202</v>
      </c>
      <c r="G27" s="11"/>
      <c r="H27" s="18">
        <f>AVERAGE(H29:H31)</f>
        <v>697.23333333333323</v>
      </c>
      <c r="I27" s="18"/>
      <c r="J27" t="s">
        <v>2061</v>
      </c>
    </row>
    <row r="28" spans="1:10">
      <c r="A28" s="32" t="s">
        <v>2050</v>
      </c>
      <c r="B28" s="32" t="s">
        <v>2051</v>
      </c>
      <c r="C28" s="33"/>
      <c r="D28" s="32"/>
      <c r="E28" s="32"/>
      <c r="F28" s="34"/>
      <c r="G28" s="33"/>
      <c r="H28" s="35">
        <v>1785.457590966123</v>
      </c>
      <c r="I28" s="19"/>
    </row>
    <row r="29" spans="1:10">
      <c r="A29" s="4" t="s">
        <v>2052</v>
      </c>
      <c r="B29" s="4" t="s">
        <v>2053</v>
      </c>
      <c r="C29" s="6"/>
      <c r="D29" s="4"/>
      <c r="E29" s="4"/>
      <c r="F29" s="5"/>
      <c r="G29" s="7"/>
      <c r="H29" s="19">
        <v>625.5</v>
      </c>
      <c r="I29" s="19"/>
    </row>
    <row r="30" spans="1:10">
      <c r="A30" s="4" t="s">
        <v>2054</v>
      </c>
      <c r="B30" s="4" t="s">
        <v>2055</v>
      </c>
      <c r="C30" s="6"/>
      <c r="D30" s="4"/>
      <c r="E30" s="4"/>
      <c r="F30" s="5"/>
      <c r="G30" s="7"/>
      <c r="H30" s="19">
        <v>658.2</v>
      </c>
      <c r="I30" s="19"/>
    </row>
    <row r="31" spans="1:10">
      <c r="A31" s="12" t="s">
        <v>2058</v>
      </c>
      <c r="B31" s="12" t="s">
        <v>2059</v>
      </c>
      <c r="C31" s="13"/>
      <c r="D31" s="12"/>
      <c r="E31" s="12"/>
      <c r="F31" s="14"/>
      <c r="G31" s="15"/>
      <c r="H31" s="20">
        <f>778+30</f>
        <v>808</v>
      </c>
      <c r="I31" s="20"/>
    </row>
    <row r="32" spans="1:10">
      <c r="A32" s="32" t="s">
        <v>2057</v>
      </c>
      <c r="B32" s="32" t="s">
        <v>2060</v>
      </c>
      <c r="C32" s="33"/>
      <c r="D32" s="32"/>
      <c r="E32" s="32"/>
      <c r="F32" s="34"/>
      <c r="G32" s="33"/>
      <c r="H32" s="35">
        <f>56763/159.4</f>
        <v>356.10414052697615</v>
      </c>
      <c r="I32" s="20"/>
    </row>
    <row r="34" spans="1:10" ht="15">
      <c r="A34" s="1">
        <v>6</v>
      </c>
      <c r="B34" s="1"/>
      <c r="C34" s="2" t="s">
        <v>1</v>
      </c>
      <c r="D34" s="1" t="s">
        <v>2</v>
      </c>
      <c r="E34" s="1" t="s">
        <v>3</v>
      </c>
      <c r="F34" s="3" t="s">
        <v>4</v>
      </c>
      <c r="G34" s="2" t="s">
        <v>5</v>
      </c>
      <c r="H34" s="17" t="s">
        <v>6</v>
      </c>
      <c r="I34" s="17" t="s">
        <v>8</v>
      </c>
    </row>
    <row r="35" spans="1:10" ht="38.25">
      <c r="A35" s="8" t="s">
        <v>1994</v>
      </c>
      <c r="B35" s="8" t="s">
        <v>1995</v>
      </c>
      <c r="C35" s="9" t="s">
        <v>2063</v>
      </c>
      <c r="D35" s="9" t="s">
        <v>2064</v>
      </c>
      <c r="E35" s="8" t="s">
        <v>2049</v>
      </c>
      <c r="F35" s="10" t="s">
        <v>1202</v>
      </c>
      <c r="G35" s="11"/>
      <c r="H35" s="18">
        <f>AVERAGE(H36:H38)</f>
        <v>462.43084264432031</v>
      </c>
      <c r="I35" s="18"/>
      <c r="J35" t="s">
        <v>2061</v>
      </c>
    </row>
    <row r="36" spans="1:10">
      <c r="A36" s="4" t="s">
        <v>2050</v>
      </c>
      <c r="B36" s="4" t="s">
        <v>2051</v>
      </c>
      <c r="C36" s="6"/>
      <c r="D36" s="4"/>
      <c r="E36" s="4"/>
      <c r="F36" s="5"/>
      <c r="G36" s="7"/>
      <c r="H36" s="19">
        <v>440.09252793296088</v>
      </c>
      <c r="I36" s="19"/>
    </row>
    <row r="37" spans="1:10">
      <c r="A37" s="4" t="s">
        <v>2054</v>
      </c>
      <c r="B37" s="4" t="s">
        <v>2055</v>
      </c>
      <c r="C37" s="6"/>
      <c r="D37" s="4"/>
      <c r="E37" s="4"/>
      <c r="F37" s="5"/>
      <c r="G37" s="7"/>
      <c r="H37" s="19">
        <v>452.2</v>
      </c>
      <c r="I37" s="19"/>
    </row>
    <row r="38" spans="1:10">
      <c r="A38" s="12" t="s">
        <v>2058</v>
      </c>
      <c r="B38" s="12" t="s">
        <v>2059</v>
      </c>
      <c r="C38" s="6"/>
      <c r="D38" s="4"/>
      <c r="E38" s="4"/>
      <c r="F38" s="5"/>
      <c r="G38" s="7"/>
      <c r="H38" s="19">
        <v>495</v>
      </c>
      <c r="I38" s="19"/>
    </row>
    <row r="39" spans="1:10">
      <c r="A39" s="32" t="s">
        <v>2057</v>
      </c>
      <c r="B39" s="32" t="s">
        <v>2060</v>
      </c>
      <c r="C39" s="13"/>
      <c r="D39" s="12"/>
      <c r="E39" s="12"/>
      <c r="F39" s="14"/>
      <c r="G39" s="15"/>
      <c r="H39" s="35">
        <f>11200/57.28</f>
        <v>195.53072625698323</v>
      </c>
      <c r="I39" s="20"/>
    </row>
    <row r="40" spans="1:10">
      <c r="A40" s="32" t="s">
        <v>2052</v>
      </c>
      <c r="B40" s="32" t="s">
        <v>2053</v>
      </c>
      <c r="C40" s="13"/>
      <c r="D40" s="12"/>
      <c r="E40" s="12"/>
      <c r="F40" s="14"/>
      <c r="G40" s="15"/>
      <c r="H40" s="35">
        <v>166</v>
      </c>
      <c r="I40" s="19"/>
    </row>
    <row r="42" spans="1:10" ht="15">
      <c r="A42" s="1">
        <v>7</v>
      </c>
      <c r="B42" s="1"/>
      <c r="C42" s="2" t="s">
        <v>1</v>
      </c>
      <c r="D42" s="1" t="s">
        <v>2</v>
      </c>
      <c r="E42" s="1" t="s">
        <v>3</v>
      </c>
      <c r="F42" s="3" t="s">
        <v>4</v>
      </c>
      <c r="G42" s="2" t="s">
        <v>5</v>
      </c>
      <c r="H42" s="17" t="s">
        <v>6</v>
      </c>
      <c r="I42" s="17" t="s">
        <v>8</v>
      </c>
    </row>
    <row r="43" spans="1:10" ht="25.5">
      <c r="A43" s="8" t="s">
        <v>1994</v>
      </c>
      <c r="B43" s="8" t="s">
        <v>1995</v>
      </c>
      <c r="C43" s="9" t="s">
        <v>2065</v>
      </c>
      <c r="D43" s="9" t="s">
        <v>2064</v>
      </c>
      <c r="E43" s="8" t="s">
        <v>2069</v>
      </c>
      <c r="F43" s="10" t="s">
        <v>1202</v>
      </c>
      <c r="G43" s="11"/>
      <c r="H43" s="18">
        <f>AVERAGE(H44:H46)</f>
        <v>79424.240000000005</v>
      </c>
      <c r="I43" s="18"/>
    </row>
    <row r="44" spans="1:10">
      <c r="A44" s="4" t="s">
        <v>2066</v>
      </c>
      <c r="B44" s="4" t="s">
        <v>2067</v>
      </c>
      <c r="C44" s="6"/>
      <c r="D44" s="4"/>
      <c r="E44" s="4"/>
      <c r="F44" s="5"/>
      <c r="G44" s="7"/>
      <c r="H44" s="19">
        <v>86106.97</v>
      </c>
      <c r="I44" s="19"/>
    </row>
    <row r="45" spans="1:10">
      <c r="A45" s="4" t="s">
        <v>7395</v>
      </c>
      <c r="B45" s="4" t="s">
        <v>7396</v>
      </c>
      <c r="C45" s="37"/>
      <c r="D45" s="36"/>
      <c r="E45" s="36"/>
      <c r="F45" s="38"/>
      <c r="G45" s="39"/>
      <c r="H45" s="19">
        <v>64120</v>
      </c>
      <c r="I45" s="19"/>
    </row>
    <row r="46" spans="1:10">
      <c r="A46" s="12" t="s">
        <v>7652</v>
      </c>
      <c r="B46" s="12" t="s">
        <v>7653</v>
      </c>
      <c r="C46" s="6"/>
      <c r="D46" s="4"/>
      <c r="E46" s="4"/>
      <c r="F46" s="5"/>
      <c r="G46" s="7"/>
      <c r="H46" s="19">
        <f>74520.25+13525.5</f>
        <v>88045.75</v>
      </c>
      <c r="I46" s="19"/>
    </row>
    <row r="47" spans="1:10">
      <c r="A47" s="32"/>
      <c r="B47" s="32"/>
      <c r="C47" s="13"/>
      <c r="D47" s="12"/>
      <c r="E47" s="12"/>
      <c r="F47" s="14"/>
      <c r="G47" s="15"/>
      <c r="H47" s="35"/>
      <c r="I47" s="20"/>
    </row>
    <row r="49" spans="1:9" ht="15">
      <c r="A49" s="1">
        <v>8</v>
      </c>
      <c r="B49" s="1"/>
      <c r="C49" s="2" t="s">
        <v>1</v>
      </c>
      <c r="D49" s="1" t="s">
        <v>2</v>
      </c>
      <c r="E49" s="1" t="s">
        <v>3</v>
      </c>
      <c r="F49" s="3" t="s">
        <v>4</v>
      </c>
      <c r="G49" s="2" t="s">
        <v>5</v>
      </c>
      <c r="H49" s="17" t="s">
        <v>6</v>
      </c>
      <c r="I49" s="17" t="s">
        <v>8</v>
      </c>
    </row>
    <row r="50" spans="1:9" ht="25.5">
      <c r="A50" s="8" t="s">
        <v>1994</v>
      </c>
      <c r="B50" s="8" t="s">
        <v>1995</v>
      </c>
      <c r="C50" s="9" t="s">
        <v>2070</v>
      </c>
      <c r="D50" s="9" t="s">
        <v>2071</v>
      </c>
      <c r="E50" s="8" t="s">
        <v>2068</v>
      </c>
      <c r="F50" s="10" t="s">
        <v>1202</v>
      </c>
      <c r="G50" s="11"/>
      <c r="H50" s="18">
        <f>AVERAGE(H51:H53)</f>
        <v>116357.08</v>
      </c>
      <c r="I50" s="18"/>
    </row>
    <row r="51" spans="1:9">
      <c r="A51" s="4" t="s">
        <v>2066</v>
      </c>
      <c r="B51" s="4" t="s">
        <v>2067</v>
      </c>
      <c r="C51" s="6"/>
      <c r="D51" s="4"/>
      <c r="E51" s="4"/>
      <c r="F51" s="5"/>
      <c r="G51" s="7"/>
      <c r="H51" s="19">
        <v>149627.24</v>
      </c>
      <c r="I51" s="19"/>
    </row>
    <row r="52" spans="1:9">
      <c r="A52" s="4" t="s">
        <v>7395</v>
      </c>
      <c r="B52" s="4" t="s">
        <v>7396</v>
      </c>
      <c r="C52" s="6"/>
      <c r="D52" s="4"/>
      <c r="E52" s="4"/>
      <c r="F52" s="5"/>
      <c r="G52" s="7"/>
      <c r="H52" s="19">
        <v>101850</v>
      </c>
      <c r="I52" s="19"/>
    </row>
    <row r="53" spans="1:9">
      <c r="A53" s="12" t="s">
        <v>7652</v>
      </c>
      <c r="B53" s="12" t="s">
        <v>7653</v>
      </c>
      <c r="C53" s="6"/>
      <c r="D53" s="4"/>
      <c r="E53" s="4"/>
      <c r="F53" s="5"/>
      <c r="G53" s="7"/>
      <c r="H53" s="19">
        <f>84068.5+13525.5</f>
        <v>97594</v>
      </c>
      <c r="I53" s="19"/>
    </row>
    <row r="54" spans="1:9">
      <c r="A54" s="32"/>
      <c r="B54" s="32"/>
      <c r="C54" s="13"/>
      <c r="D54" s="12"/>
      <c r="E54" s="12"/>
      <c r="F54" s="14"/>
      <c r="G54" s="15"/>
      <c r="H54" s="35"/>
      <c r="I54" s="20"/>
    </row>
    <row r="56" spans="1:9" ht="15">
      <c r="A56" s="1">
        <v>9</v>
      </c>
      <c r="B56" s="1"/>
      <c r="C56" s="2" t="s">
        <v>1</v>
      </c>
      <c r="D56" s="1" t="s">
        <v>2</v>
      </c>
      <c r="E56" s="1" t="s">
        <v>3</v>
      </c>
      <c r="F56" s="3" t="s">
        <v>4</v>
      </c>
      <c r="G56" s="2" t="s">
        <v>5</v>
      </c>
      <c r="H56" s="17" t="s">
        <v>6</v>
      </c>
      <c r="I56" s="17" t="s">
        <v>8</v>
      </c>
    </row>
    <row r="57" spans="1:9" ht="25.5">
      <c r="A57" s="8" t="s">
        <v>1994</v>
      </c>
      <c r="B57" s="8" t="s">
        <v>1995</v>
      </c>
      <c r="C57" s="9" t="s">
        <v>2073</v>
      </c>
      <c r="D57" s="9" t="s">
        <v>2074</v>
      </c>
      <c r="E57" s="8" t="s">
        <v>2072</v>
      </c>
      <c r="F57" s="10" t="s">
        <v>1202</v>
      </c>
      <c r="G57" s="11"/>
      <c r="H57" s="18">
        <f>AVERAGE(H58:H60)</f>
        <v>3205.103333333333</v>
      </c>
      <c r="I57" s="18"/>
    </row>
    <row r="58" spans="1:9">
      <c r="A58" s="4" t="s">
        <v>2066</v>
      </c>
      <c r="B58" s="4" t="s">
        <v>2067</v>
      </c>
      <c r="C58" s="6"/>
      <c r="D58" s="4"/>
      <c r="E58" s="4"/>
      <c r="F58" s="5"/>
      <c r="G58" s="7"/>
      <c r="H58" s="19">
        <v>3150.56</v>
      </c>
      <c r="I58" s="19"/>
    </row>
    <row r="59" spans="1:9">
      <c r="A59" s="4" t="s">
        <v>7395</v>
      </c>
      <c r="B59" s="4" t="s">
        <v>7396</v>
      </c>
      <c r="C59" s="6"/>
      <c r="D59" s="4"/>
      <c r="E59" s="4"/>
      <c r="F59" s="5"/>
      <c r="G59" s="7"/>
      <c r="H59" s="19">
        <v>3721</v>
      </c>
      <c r="I59" s="19"/>
    </row>
    <row r="60" spans="1:9">
      <c r="A60" s="12" t="s">
        <v>7652</v>
      </c>
      <c r="B60" s="12" t="s">
        <v>7653</v>
      </c>
      <c r="C60" s="6"/>
      <c r="D60" s="4"/>
      <c r="E60" s="4"/>
      <c r="F60" s="5"/>
      <c r="G60" s="7"/>
      <c r="H60" s="19">
        <v>2743.75</v>
      </c>
      <c r="I60" s="19"/>
    </row>
    <row r="61" spans="1:9">
      <c r="A61" s="32"/>
      <c r="B61" s="32"/>
      <c r="C61" s="13"/>
      <c r="D61" s="12"/>
      <c r="E61" s="12"/>
      <c r="F61" s="14"/>
      <c r="G61" s="15"/>
      <c r="H61" s="35"/>
      <c r="I61" s="20"/>
    </row>
    <row r="63" spans="1:9" ht="15">
      <c r="A63" s="1">
        <v>10</v>
      </c>
      <c r="B63" s="1"/>
      <c r="C63" s="2" t="s">
        <v>1</v>
      </c>
      <c r="D63" s="1" t="s">
        <v>2</v>
      </c>
      <c r="E63" s="1" t="s">
        <v>3</v>
      </c>
      <c r="F63" s="3" t="s">
        <v>4</v>
      </c>
      <c r="G63" s="2" t="s">
        <v>5</v>
      </c>
      <c r="H63" s="17" t="s">
        <v>6</v>
      </c>
      <c r="I63" s="17" t="s">
        <v>8</v>
      </c>
    </row>
    <row r="64" spans="1:9" ht="76.5">
      <c r="A64" s="8" t="s">
        <v>1994</v>
      </c>
      <c r="B64" s="8" t="s">
        <v>1995</v>
      </c>
      <c r="C64" s="9" t="s">
        <v>2075</v>
      </c>
      <c r="D64" s="9" t="s">
        <v>2076</v>
      </c>
      <c r="E64" s="8" t="s">
        <v>2077</v>
      </c>
      <c r="F64" s="10" t="s">
        <v>1202</v>
      </c>
      <c r="G64" s="11"/>
      <c r="H64" s="18">
        <f>AVERAGE(H65:H67)</f>
        <v>507006.94</v>
      </c>
      <c r="I64" s="18"/>
    </row>
    <row r="65" spans="1:9">
      <c r="A65" s="4" t="s">
        <v>2078</v>
      </c>
      <c r="B65" s="4" t="s">
        <v>2079</v>
      </c>
      <c r="C65" s="6"/>
      <c r="D65" s="4"/>
      <c r="E65" s="4"/>
      <c r="F65" s="5"/>
      <c r="G65" s="7"/>
      <c r="H65" s="19">
        <v>481517</v>
      </c>
      <c r="I65" s="19"/>
    </row>
    <row r="66" spans="1:9">
      <c r="A66" s="4" t="s">
        <v>2080</v>
      </c>
      <c r="B66" s="4" t="s">
        <v>2081</v>
      </c>
      <c r="C66" s="6"/>
      <c r="D66" s="4"/>
      <c r="E66" s="4"/>
      <c r="F66" s="5"/>
      <c r="G66" s="7"/>
      <c r="H66" s="19">
        <v>532496.88</v>
      </c>
      <c r="I66" s="19"/>
    </row>
    <row r="67" spans="1:9">
      <c r="A67" s="12"/>
      <c r="B67" s="12"/>
      <c r="C67" s="6"/>
      <c r="D67" s="4"/>
      <c r="E67" s="4"/>
      <c r="F67" s="5"/>
      <c r="G67" s="7"/>
      <c r="H67" s="19"/>
      <c r="I67" s="19"/>
    </row>
    <row r="68" spans="1:9">
      <c r="A68" s="32"/>
      <c r="B68" s="32"/>
      <c r="C68" s="13"/>
      <c r="D68" s="12"/>
      <c r="E68" s="12"/>
      <c r="F68" s="14"/>
      <c r="G68" s="15"/>
      <c r="H68" s="35"/>
      <c r="I68" s="20"/>
    </row>
    <row r="70" spans="1:9" ht="15">
      <c r="A70" s="1">
        <v>11</v>
      </c>
      <c r="B70" s="1"/>
      <c r="C70" s="2" t="s">
        <v>1</v>
      </c>
      <c r="D70" s="1" t="s">
        <v>2</v>
      </c>
      <c r="E70" s="1" t="s">
        <v>3</v>
      </c>
      <c r="F70" s="3" t="s">
        <v>4</v>
      </c>
      <c r="G70" s="2" t="s">
        <v>5</v>
      </c>
      <c r="H70" s="17" t="s">
        <v>6</v>
      </c>
      <c r="I70" s="17" t="s">
        <v>8</v>
      </c>
    </row>
    <row r="71" spans="1:9" ht="25.5">
      <c r="A71" s="8" t="s">
        <v>1994</v>
      </c>
      <c r="B71" s="8" t="s">
        <v>1995</v>
      </c>
      <c r="C71" s="9" t="s">
        <v>2084</v>
      </c>
      <c r="D71" s="9" t="s">
        <v>2083</v>
      </c>
      <c r="E71" s="8" t="s">
        <v>2082</v>
      </c>
      <c r="F71" s="10" t="s">
        <v>1202</v>
      </c>
      <c r="G71" s="11"/>
      <c r="H71" s="18">
        <f>AVERAGE(H72:H74)</f>
        <v>37.783333333333339</v>
      </c>
      <c r="I71" s="18"/>
    </row>
    <row r="72" spans="1:9">
      <c r="A72" s="4" t="s">
        <v>2087</v>
      </c>
      <c r="B72" s="4"/>
      <c r="C72" s="6"/>
      <c r="D72" s="4"/>
      <c r="E72" s="4"/>
      <c r="F72" s="5"/>
      <c r="G72" s="7"/>
      <c r="H72" s="19">
        <v>40.5</v>
      </c>
      <c r="I72" s="19"/>
    </row>
    <row r="73" spans="1:9">
      <c r="A73" s="4" t="s">
        <v>2085</v>
      </c>
      <c r="B73" s="4"/>
      <c r="C73" s="6"/>
      <c r="D73" s="4"/>
      <c r="E73" s="4"/>
      <c r="F73" s="5"/>
      <c r="G73" s="7"/>
      <c r="H73" s="19">
        <v>35.99</v>
      </c>
      <c r="I73" s="19"/>
    </row>
    <row r="74" spans="1:9">
      <c r="A74" s="12" t="s">
        <v>2086</v>
      </c>
      <c r="B74" s="12"/>
      <c r="C74" s="6"/>
      <c r="D74" s="4"/>
      <c r="E74" s="4"/>
      <c r="F74" s="5"/>
      <c r="G74" s="7"/>
      <c r="H74" s="19">
        <v>36.86</v>
      </c>
      <c r="I74" s="19"/>
    </row>
    <row r="75" spans="1:9">
      <c r="A75" s="32"/>
      <c r="B75" s="32"/>
      <c r="C75" s="13"/>
      <c r="D75" s="12"/>
      <c r="E75" s="12"/>
      <c r="F75" s="14"/>
      <c r="G75" s="15"/>
      <c r="H75" s="35"/>
      <c r="I75" s="20"/>
    </row>
    <row r="76" spans="1:9">
      <c r="A76" s="40"/>
      <c r="B76" s="40"/>
      <c r="C76" s="28"/>
      <c r="D76" s="27"/>
      <c r="E76" s="27"/>
      <c r="F76" s="29"/>
      <c r="G76" s="30"/>
      <c r="H76" s="41"/>
      <c r="I76" s="31"/>
    </row>
    <row r="77" spans="1:9" ht="15">
      <c r="A77" s="1">
        <v>12</v>
      </c>
      <c r="B77" s="1"/>
      <c r="C77" s="2" t="s">
        <v>1</v>
      </c>
      <c r="D77" s="1" t="s">
        <v>2</v>
      </c>
      <c r="E77" s="1" t="s">
        <v>3</v>
      </c>
      <c r="F77" s="3" t="s">
        <v>4</v>
      </c>
      <c r="G77" s="2" t="s">
        <v>5</v>
      </c>
      <c r="H77" s="17" t="s">
        <v>6</v>
      </c>
      <c r="I77" s="17" t="s">
        <v>2088</v>
      </c>
    </row>
    <row r="78" spans="1:9" ht="25.5">
      <c r="A78" s="8" t="s">
        <v>1994</v>
      </c>
      <c r="B78" s="8" t="s">
        <v>1995</v>
      </c>
      <c r="C78" s="9" t="s">
        <v>2089</v>
      </c>
      <c r="D78" s="8" t="s">
        <v>1996</v>
      </c>
      <c r="E78" s="8" t="s">
        <v>1692</v>
      </c>
      <c r="F78" s="10" t="s">
        <v>1202</v>
      </c>
      <c r="G78" s="11"/>
      <c r="H78" s="18">
        <f>AVERAGE(H79:H81)</f>
        <v>171833.33333333334</v>
      </c>
      <c r="I78" s="18">
        <f>H78</f>
        <v>171833.33333333334</v>
      </c>
    </row>
    <row r="79" spans="1:9">
      <c r="A79" s="4" t="s">
        <v>2090</v>
      </c>
      <c r="B79" s="4" t="s">
        <v>2091</v>
      </c>
      <c r="C79" s="6"/>
      <c r="D79" s="4"/>
      <c r="E79" s="4"/>
      <c r="F79" s="5" t="s">
        <v>1202</v>
      </c>
      <c r="G79" s="7">
        <v>2</v>
      </c>
      <c r="H79" s="19">
        <v>225500</v>
      </c>
      <c r="I79" s="19"/>
    </row>
    <row r="80" spans="1:9">
      <c r="A80" s="4" t="s">
        <v>2092</v>
      </c>
      <c r="B80" s="4" t="s">
        <v>2093</v>
      </c>
      <c r="C80" s="6"/>
      <c r="D80" s="4"/>
      <c r="E80" s="4"/>
      <c r="F80" s="5"/>
      <c r="G80" s="7">
        <v>2</v>
      </c>
      <c r="H80" s="19">
        <v>130000</v>
      </c>
      <c r="I80" s="19"/>
    </row>
    <row r="81" spans="1:9">
      <c r="A81" s="4" t="s">
        <v>2094</v>
      </c>
      <c r="B81" s="4" t="s">
        <v>2095</v>
      </c>
      <c r="C81" s="6"/>
      <c r="D81" s="4"/>
      <c r="E81" s="4"/>
      <c r="F81" s="5"/>
      <c r="G81" s="7"/>
      <c r="H81" s="19">
        <f>320000/2</f>
        <v>160000</v>
      </c>
      <c r="I81" s="19"/>
    </row>
    <row r="82" spans="1:9">
      <c r="A82" s="12"/>
      <c r="B82" s="12"/>
      <c r="C82" s="13"/>
      <c r="D82" s="12"/>
      <c r="E82" s="12"/>
      <c r="F82" s="14"/>
      <c r="G82" s="15"/>
      <c r="H82" s="20"/>
      <c r="I82" s="20"/>
    </row>
    <row r="84" spans="1:9" ht="15">
      <c r="A84" s="1">
        <v>13</v>
      </c>
      <c r="B84" s="1"/>
      <c r="C84" s="2" t="s">
        <v>1</v>
      </c>
      <c r="D84" s="1" t="s">
        <v>2</v>
      </c>
      <c r="E84" s="1" t="s">
        <v>3</v>
      </c>
      <c r="F84" s="3" t="s">
        <v>4</v>
      </c>
      <c r="G84" s="2" t="s">
        <v>5</v>
      </c>
      <c r="H84" s="17" t="s">
        <v>6</v>
      </c>
      <c r="I84" s="17" t="s">
        <v>2088</v>
      </c>
    </row>
    <row r="85" spans="1:9" ht="25.5">
      <c r="A85" s="8" t="s">
        <v>1994</v>
      </c>
      <c r="B85" s="8" t="s">
        <v>1995</v>
      </c>
      <c r="C85" s="9" t="s">
        <v>2097</v>
      </c>
      <c r="D85" s="8" t="s">
        <v>2098</v>
      </c>
      <c r="E85" s="42" t="s">
        <v>2096</v>
      </c>
      <c r="F85" s="10" t="s">
        <v>1202</v>
      </c>
      <c r="G85" s="11"/>
      <c r="H85" s="18" t="e">
        <f>AVERAGE(H86:H88)</f>
        <v>#DIV/0!</v>
      </c>
      <c r="I85" s="18" t="e">
        <f>H85</f>
        <v>#DIV/0!</v>
      </c>
    </row>
    <row r="86" spans="1:9">
      <c r="A86" s="4"/>
      <c r="B86" s="4"/>
      <c r="C86" s="6"/>
      <c r="D86" s="4"/>
      <c r="E86" s="4"/>
      <c r="F86" s="5"/>
      <c r="G86" s="7"/>
      <c r="H86" s="19"/>
      <c r="I86" s="19"/>
    </row>
    <row r="87" spans="1:9">
      <c r="A87" s="4"/>
      <c r="B87" s="4"/>
      <c r="C87" s="6"/>
      <c r="D87" s="4"/>
      <c r="E87" s="4"/>
      <c r="F87" s="5"/>
      <c r="G87" s="7"/>
      <c r="H87" s="19"/>
      <c r="I87" s="19"/>
    </row>
    <row r="88" spans="1:9">
      <c r="A88" s="4"/>
      <c r="B88" s="4"/>
      <c r="C88" s="6"/>
      <c r="D88" s="4"/>
      <c r="E88" s="4"/>
      <c r="F88" s="5"/>
      <c r="G88" s="7"/>
      <c r="H88" s="19"/>
      <c r="I88" s="19"/>
    </row>
    <row r="89" spans="1:9">
      <c r="A89" s="12"/>
      <c r="B89" s="12"/>
      <c r="C89" s="13"/>
      <c r="D89" s="12"/>
      <c r="E89" s="12"/>
      <c r="F89" s="14"/>
      <c r="G89" s="15"/>
      <c r="H89" s="20"/>
      <c r="I89" s="20"/>
    </row>
    <row r="91" spans="1:9" ht="15">
      <c r="A91" s="1">
        <v>14</v>
      </c>
      <c r="B91" s="1"/>
      <c r="C91" s="2" t="s">
        <v>1</v>
      </c>
      <c r="D91" s="1" t="s">
        <v>2</v>
      </c>
      <c r="E91" s="1" t="s">
        <v>3</v>
      </c>
      <c r="F91" s="3" t="s">
        <v>4</v>
      </c>
      <c r="G91" s="2" t="s">
        <v>5</v>
      </c>
      <c r="H91" s="17" t="s">
        <v>6</v>
      </c>
      <c r="I91" s="17" t="s">
        <v>8</v>
      </c>
    </row>
    <row r="92" spans="1:9" ht="25.5">
      <c r="A92" s="8" t="s">
        <v>1994</v>
      </c>
      <c r="B92" s="8" t="s">
        <v>1995</v>
      </c>
      <c r="C92" s="9" t="s">
        <v>2100</v>
      </c>
      <c r="D92" s="8" t="s">
        <v>2099</v>
      </c>
      <c r="E92" s="8" t="s">
        <v>1725</v>
      </c>
      <c r="F92" s="10" t="s">
        <v>1202</v>
      </c>
      <c r="G92" s="11"/>
      <c r="H92" s="18">
        <v>2128.7166666666667</v>
      </c>
      <c r="I92" s="18"/>
    </row>
    <row r="93" spans="1:9">
      <c r="A93" s="4" t="s">
        <v>1997</v>
      </c>
      <c r="B93" s="4" t="s">
        <v>1998</v>
      </c>
      <c r="C93" s="6"/>
      <c r="D93" s="4"/>
      <c r="E93" s="4"/>
      <c r="F93" s="5"/>
      <c r="G93" s="7">
        <v>1</v>
      </c>
      <c r="H93" s="19">
        <v>2415.69</v>
      </c>
      <c r="I93" s="19"/>
    </row>
    <row r="94" spans="1:9">
      <c r="A94" s="4" t="s">
        <v>1999</v>
      </c>
      <c r="B94" s="4" t="s">
        <v>2000</v>
      </c>
      <c r="C94" s="6"/>
      <c r="D94" s="4"/>
      <c r="E94" s="4"/>
      <c r="F94" s="5"/>
      <c r="G94" s="7">
        <v>1</v>
      </c>
      <c r="H94" s="19">
        <v>1684.76</v>
      </c>
      <c r="I94" s="19"/>
    </row>
    <row r="95" spans="1:9" ht="25.5">
      <c r="A95" s="4" t="s">
        <v>2001</v>
      </c>
      <c r="B95" s="4" t="s">
        <v>2002</v>
      </c>
      <c r="C95" s="6"/>
      <c r="D95" s="4"/>
      <c r="E95" s="4"/>
      <c r="F95" s="5"/>
      <c r="G95" s="7"/>
      <c r="H95" s="19">
        <v>2285.6999999999998</v>
      </c>
      <c r="I95" s="19"/>
    </row>
    <row r="96" spans="1:9">
      <c r="A96" s="12"/>
      <c r="B96" s="12"/>
      <c r="C96" s="13"/>
      <c r="D96" s="12"/>
      <c r="E96" s="12"/>
      <c r="F96" s="14"/>
      <c r="G96" s="15"/>
      <c r="H96" s="20"/>
      <c r="I96" s="20"/>
    </row>
    <row r="98" spans="1:9" ht="15">
      <c r="A98" s="1">
        <v>15</v>
      </c>
      <c r="B98" s="1"/>
      <c r="C98" s="2" t="s">
        <v>1</v>
      </c>
      <c r="D98" s="1" t="s">
        <v>2</v>
      </c>
      <c r="E98" s="1" t="s">
        <v>3</v>
      </c>
      <c r="F98" s="3" t="s">
        <v>4</v>
      </c>
      <c r="G98" s="2" t="s">
        <v>5</v>
      </c>
      <c r="H98" s="17" t="s">
        <v>6</v>
      </c>
      <c r="I98" s="17" t="s">
        <v>8</v>
      </c>
    </row>
    <row r="99" spans="1:9" ht="38.25">
      <c r="A99" s="8" t="s">
        <v>1994</v>
      </c>
      <c r="B99" s="8" t="s">
        <v>1995</v>
      </c>
      <c r="C99" s="9" t="s">
        <v>2102</v>
      </c>
      <c r="D99" s="8" t="s">
        <v>2101</v>
      </c>
      <c r="E99" s="8" t="s">
        <v>1728</v>
      </c>
      <c r="F99" s="10" t="s">
        <v>1202</v>
      </c>
      <c r="G99" s="11"/>
      <c r="H99" s="18">
        <v>2608.0866666666666</v>
      </c>
      <c r="I99" s="18"/>
    </row>
    <row r="100" spans="1:9">
      <c r="A100" s="4" t="s">
        <v>1997</v>
      </c>
      <c r="B100" s="4" t="s">
        <v>1998</v>
      </c>
      <c r="C100" s="6"/>
      <c r="D100" s="4"/>
      <c r="E100" s="4"/>
      <c r="F100" s="5" t="s">
        <v>1202</v>
      </c>
      <c r="G100" s="7">
        <v>6</v>
      </c>
      <c r="H100" s="19">
        <v>3108.44</v>
      </c>
      <c r="I100" s="19"/>
    </row>
    <row r="101" spans="1:9">
      <c r="A101" s="4" t="s">
        <v>1999</v>
      </c>
      <c r="B101" s="4" t="s">
        <v>2000</v>
      </c>
      <c r="C101" s="6"/>
      <c r="D101" s="4"/>
      <c r="E101" s="4"/>
      <c r="F101" s="5"/>
      <c r="G101" s="7"/>
      <c r="H101" s="19">
        <v>2003.27</v>
      </c>
      <c r="I101" s="19"/>
    </row>
    <row r="102" spans="1:9" ht="25.5">
      <c r="A102" s="4" t="s">
        <v>2001</v>
      </c>
      <c r="B102" s="4" t="s">
        <v>2002</v>
      </c>
      <c r="C102" s="6"/>
      <c r="D102" s="4"/>
      <c r="E102" s="4"/>
      <c r="F102" s="5"/>
      <c r="G102" s="7"/>
      <c r="H102" s="19">
        <v>2712.55</v>
      </c>
      <c r="I102" s="19"/>
    </row>
    <row r="103" spans="1:9">
      <c r="A103" s="12"/>
      <c r="B103" s="12"/>
      <c r="C103" s="13"/>
      <c r="D103" s="12"/>
      <c r="E103" s="12"/>
      <c r="F103" s="14"/>
      <c r="G103" s="15"/>
      <c r="H103" s="20"/>
      <c r="I103" s="20"/>
    </row>
    <row r="105" spans="1:9" ht="15">
      <c r="A105" s="1">
        <v>16</v>
      </c>
      <c r="B105" s="1"/>
      <c r="C105" s="2" t="s">
        <v>1</v>
      </c>
      <c r="D105" s="1" t="s">
        <v>2</v>
      </c>
      <c r="E105" s="1" t="s">
        <v>3</v>
      </c>
      <c r="F105" s="3" t="s">
        <v>4</v>
      </c>
      <c r="G105" s="2" t="s">
        <v>5</v>
      </c>
      <c r="H105" s="17" t="s">
        <v>6</v>
      </c>
      <c r="I105" s="17" t="s">
        <v>8</v>
      </c>
    </row>
    <row r="106" spans="1:9" ht="38.25">
      <c r="A106" s="8" t="s">
        <v>1994</v>
      </c>
      <c r="B106" s="8" t="s">
        <v>1995</v>
      </c>
      <c r="C106" s="9" t="s">
        <v>2103</v>
      </c>
      <c r="D106" s="8" t="s">
        <v>2104</v>
      </c>
      <c r="E106" s="8" t="s">
        <v>1731</v>
      </c>
      <c r="F106" s="10" t="s">
        <v>1202</v>
      </c>
      <c r="G106" s="11"/>
      <c r="H106" s="18">
        <v>3201.6966666666667</v>
      </c>
      <c r="I106" s="18"/>
    </row>
    <row r="107" spans="1:9">
      <c r="A107" s="4" t="s">
        <v>1997</v>
      </c>
      <c r="B107" s="4" t="s">
        <v>1998</v>
      </c>
      <c r="C107" s="6"/>
      <c r="D107" s="4"/>
      <c r="E107" s="4"/>
      <c r="F107" s="5"/>
      <c r="G107" s="7">
        <v>17</v>
      </c>
      <c r="H107" s="19">
        <v>3783.81</v>
      </c>
      <c r="I107" s="19"/>
    </row>
    <row r="108" spans="1:9">
      <c r="A108" s="4" t="s">
        <v>1999</v>
      </c>
      <c r="B108" s="4" t="s">
        <v>2000</v>
      </c>
      <c r="C108" s="6"/>
      <c r="D108" s="4"/>
      <c r="E108" s="4"/>
      <c r="F108" s="5"/>
      <c r="G108" s="7"/>
      <c r="H108" s="19">
        <v>2393.5100000000002</v>
      </c>
      <c r="I108" s="19"/>
    </row>
    <row r="109" spans="1:9" ht="25.5">
      <c r="A109" s="4" t="s">
        <v>2001</v>
      </c>
      <c r="B109" s="4" t="s">
        <v>2002</v>
      </c>
      <c r="C109" s="6"/>
      <c r="D109" s="4"/>
      <c r="E109" s="4"/>
      <c r="F109" s="5"/>
      <c r="G109" s="7"/>
      <c r="H109" s="19">
        <v>3427.77</v>
      </c>
      <c r="I109" s="19"/>
    </row>
    <row r="110" spans="1:9">
      <c r="A110" s="12"/>
      <c r="B110" s="12"/>
      <c r="C110" s="13"/>
      <c r="D110" s="12"/>
      <c r="E110" s="12"/>
      <c r="F110" s="14"/>
      <c r="G110" s="15"/>
      <c r="H110" s="20"/>
      <c r="I110" s="20"/>
    </row>
    <row r="112" spans="1:9" ht="15">
      <c r="A112" s="1">
        <v>17</v>
      </c>
      <c r="B112" s="1"/>
      <c r="C112" s="2" t="s">
        <v>1</v>
      </c>
      <c r="D112" s="1" t="s">
        <v>2</v>
      </c>
      <c r="E112" s="1" t="s">
        <v>3</v>
      </c>
      <c r="F112" s="3" t="s">
        <v>4</v>
      </c>
      <c r="G112" s="2" t="s">
        <v>5</v>
      </c>
      <c r="H112" s="17" t="s">
        <v>6</v>
      </c>
      <c r="I112" s="17" t="s">
        <v>8</v>
      </c>
    </row>
    <row r="113" spans="1:9" ht="38.25">
      <c r="A113" s="8" t="s">
        <v>1994</v>
      </c>
      <c r="B113" s="8" t="s">
        <v>1995</v>
      </c>
      <c r="C113" s="9" t="s">
        <v>2105</v>
      </c>
      <c r="D113" s="8" t="s">
        <v>2106</v>
      </c>
      <c r="E113" s="8" t="s">
        <v>1734</v>
      </c>
      <c r="F113" s="10" t="s">
        <v>1202</v>
      </c>
      <c r="G113" s="11"/>
      <c r="H113" s="18">
        <v>8074.6233333333339</v>
      </c>
      <c r="I113" s="18"/>
    </row>
    <row r="114" spans="1:9">
      <c r="A114" s="4" t="s">
        <v>1997</v>
      </c>
      <c r="B114" s="4" t="s">
        <v>1998</v>
      </c>
      <c r="C114" s="6"/>
      <c r="D114" s="4"/>
      <c r="E114" s="4"/>
      <c r="F114" s="5"/>
      <c r="G114" s="7">
        <v>7</v>
      </c>
      <c r="H114" s="19">
        <v>9090.7900000000009</v>
      </c>
      <c r="I114" s="19"/>
    </row>
    <row r="115" spans="1:9">
      <c r="A115" s="4" t="s">
        <v>2003</v>
      </c>
      <c r="B115" s="4" t="s">
        <v>2004</v>
      </c>
      <c r="C115" s="6"/>
      <c r="D115" s="4"/>
      <c r="E115" s="4"/>
      <c r="F115" s="5"/>
      <c r="G115" s="7"/>
      <c r="H115" s="19">
        <v>9180</v>
      </c>
      <c r="I115" s="19"/>
    </row>
    <row r="116" spans="1:9" ht="25.5">
      <c r="A116" s="4" t="s">
        <v>2001</v>
      </c>
      <c r="B116" s="4" t="s">
        <v>2002</v>
      </c>
      <c r="C116" s="6"/>
      <c r="D116" s="4"/>
      <c r="E116" s="4"/>
      <c r="F116" s="5"/>
      <c r="G116" s="7"/>
      <c r="H116" s="19">
        <v>5953.08</v>
      </c>
      <c r="I116" s="19"/>
    </row>
    <row r="117" spans="1:9">
      <c r="A117" s="12"/>
      <c r="B117" s="12"/>
      <c r="C117" s="13"/>
      <c r="D117" s="12"/>
      <c r="E117" s="12"/>
      <c r="F117" s="14"/>
      <c r="G117" s="15"/>
      <c r="H117" s="20"/>
      <c r="I117" s="20"/>
    </row>
    <row r="119" spans="1:9" ht="15">
      <c r="A119" s="1">
        <v>18</v>
      </c>
      <c r="B119" s="1"/>
      <c r="C119" s="2" t="s">
        <v>1</v>
      </c>
      <c r="D119" s="1" t="s">
        <v>2</v>
      </c>
      <c r="E119" s="1" t="s">
        <v>3</v>
      </c>
      <c r="F119" s="3" t="s">
        <v>4</v>
      </c>
      <c r="G119" s="2" t="s">
        <v>5</v>
      </c>
      <c r="H119" s="17" t="s">
        <v>6</v>
      </c>
      <c r="I119" s="17" t="s">
        <v>8</v>
      </c>
    </row>
    <row r="120" spans="1:9" ht="25.5">
      <c r="A120" s="8" t="s">
        <v>1994</v>
      </c>
      <c r="B120" s="8" t="s">
        <v>1995</v>
      </c>
      <c r="C120" s="9" t="s">
        <v>2107</v>
      </c>
      <c r="D120" s="8" t="s">
        <v>2108</v>
      </c>
      <c r="E120" s="8" t="s">
        <v>1737</v>
      </c>
      <c r="F120" s="10" t="s">
        <v>1202</v>
      </c>
      <c r="G120" s="11"/>
      <c r="H120" s="18">
        <v>10021.539999999999</v>
      </c>
      <c r="I120" s="18"/>
    </row>
    <row r="121" spans="1:9">
      <c r="A121" s="4" t="s">
        <v>1997</v>
      </c>
      <c r="B121" s="4" t="s">
        <v>1998</v>
      </c>
      <c r="C121" s="6"/>
      <c r="D121" s="4"/>
      <c r="E121" s="4"/>
      <c r="F121" s="5"/>
      <c r="G121" s="7">
        <v>31</v>
      </c>
      <c r="H121" s="19">
        <v>9034.86</v>
      </c>
      <c r="I121" s="19"/>
    </row>
    <row r="122" spans="1:9">
      <c r="A122" s="4" t="s">
        <v>1999</v>
      </c>
      <c r="B122" s="4" t="s">
        <v>2000</v>
      </c>
      <c r="C122" s="6"/>
      <c r="D122" s="4"/>
      <c r="E122" s="4"/>
      <c r="F122" s="5"/>
      <c r="G122" s="7"/>
      <c r="H122" s="19">
        <v>12512.31</v>
      </c>
      <c r="I122" s="19"/>
    </row>
    <row r="123" spans="1:9" ht="25.5">
      <c r="A123" s="4" t="s">
        <v>2001</v>
      </c>
      <c r="B123" s="4" t="s">
        <v>2002</v>
      </c>
      <c r="C123" s="6"/>
      <c r="D123" s="4"/>
      <c r="E123" s="4"/>
      <c r="F123" s="5"/>
      <c r="G123" s="7"/>
      <c r="H123" s="19">
        <v>8517.4500000000007</v>
      </c>
      <c r="I123" s="19"/>
    </row>
    <row r="124" spans="1:9">
      <c r="A124" s="12"/>
      <c r="B124" s="12"/>
      <c r="C124" s="13"/>
      <c r="D124" s="12"/>
      <c r="E124" s="12"/>
      <c r="F124" s="14"/>
      <c r="G124" s="15"/>
      <c r="H124" s="20"/>
      <c r="I124" s="20"/>
    </row>
    <row r="126" spans="1:9" ht="15">
      <c r="A126" s="1">
        <v>19</v>
      </c>
      <c r="B126" s="1"/>
      <c r="C126" s="2" t="s">
        <v>1</v>
      </c>
      <c r="D126" s="1" t="s">
        <v>2</v>
      </c>
      <c r="E126" s="1" t="s">
        <v>3</v>
      </c>
      <c r="F126" s="3" t="s">
        <v>4</v>
      </c>
      <c r="G126" s="2" t="s">
        <v>5</v>
      </c>
      <c r="H126" s="17" t="s">
        <v>6</v>
      </c>
      <c r="I126" s="17" t="s">
        <v>8</v>
      </c>
    </row>
    <row r="127" spans="1:9" ht="38.25">
      <c r="A127" s="8" t="s">
        <v>1994</v>
      </c>
      <c r="B127" s="8" t="s">
        <v>1995</v>
      </c>
      <c r="C127" s="9" t="s">
        <v>2109</v>
      </c>
      <c r="D127" s="8" t="s">
        <v>2110</v>
      </c>
      <c r="E127" s="8" t="s">
        <v>1740</v>
      </c>
      <c r="F127" s="10" t="s">
        <v>1202</v>
      </c>
      <c r="G127" s="11"/>
      <c r="H127" s="18">
        <v>8369.9366666666665</v>
      </c>
      <c r="I127" s="18"/>
    </row>
    <row r="128" spans="1:9">
      <c r="A128" s="4" t="s">
        <v>2003</v>
      </c>
      <c r="B128" s="4" t="s">
        <v>2004</v>
      </c>
      <c r="C128" s="6"/>
      <c r="D128" s="4"/>
      <c r="E128" s="4"/>
      <c r="F128" s="5"/>
      <c r="G128" s="7">
        <v>1</v>
      </c>
      <c r="H128" s="19">
        <v>9180</v>
      </c>
      <c r="I128" s="19"/>
    </row>
    <row r="129" spans="1:9">
      <c r="A129" s="4" t="s">
        <v>1999</v>
      </c>
      <c r="B129" s="4" t="s">
        <v>2000</v>
      </c>
      <c r="C129" s="6"/>
      <c r="D129" s="4"/>
      <c r="E129" s="4"/>
      <c r="F129" s="5"/>
      <c r="G129" s="7"/>
      <c r="H129" s="19">
        <v>7218.45</v>
      </c>
      <c r="I129" s="19"/>
    </row>
    <row r="130" spans="1:9" ht="25.5">
      <c r="A130" s="4" t="s">
        <v>2001</v>
      </c>
      <c r="B130" s="4" t="s">
        <v>2002</v>
      </c>
      <c r="C130" s="6"/>
      <c r="D130" s="4"/>
      <c r="E130" s="4"/>
      <c r="F130" s="5"/>
      <c r="G130" s="7"/>
      <c r="H130" s="19">
        <v>8711.36</v>
      </c>
      <c r="I130" s="19"/>
    </row>
    <row r="131" spans="1:9">
      <c r="A131" s="12"/>
      <c r="B131" s="12"/>
      <c r="C131" s="13"/>
      <c r="D131" s="12"/>
      <c r="E131" s="12"/>
      <c r="F131" s="14"/>
      <c r="G131" s="15"/>
      <c r="H131" s="20"/>
      <c r="I131" s="20"/>
    </row>
    <row r="133" spans="1:9" ht="15">
      <c r="A133" s="1">
        <v>20</v>
      </c>
      <c r="B133" s="1"/>
      <c r="C133" s="2" t="s">
        <v>1</v>
      </c>
      <c r="D133" s="1" t="s">
        <v>2</v>
      </c>
      <c r="E133" s="1" t="s">
        <v>3</v>
      </c>
      <c r="F133" s="3" t="s">
        <v>4</v>
      </c>
      <c r="G133" s="2" t="s">
        <v>5</v>
      </c>
      <c r="H133" s="17" t="s">
        <v>6</v>
      </c>
      <c r="I133" s="17" t="s">
        <v>8</v>
      </c>
    </row>
    <row r="134" spans="1:9" ht="25.5">
      <c r="A134" s="8" t="s">
        <v>1994</v>
      </c>
      <c r="B134" s="8" t="s">
        <v>1995</v>
      </c>
      <c r="C134" s="9" t="s">
        <v>2111</v>
      </c>
      <c r="D134" s="8" t="s">
        <v>2112</v>
      </c>
      <c r="E134" s="8" t="s">
        <v>1743</v>
      </c>
      <c r="F134" s="10" t="s">
        <v>1202</v>
      </c>
      <c r="G134" s="11"/>
      <c r="H134" s="18">
        <v>657.34333333333336</v>
      </c>
      <c r="I134" s="18"/>
    </row>
    <row r="135" spans="1:9">
      <c r="A135" s="4" t="s">
        <v>2003</v>
      </c>
      <c r="B135" s="4" t="s">
        <v>2004</v>
      </c>
      <c r="C135" s="6"/>
      <c r="D135" s="4"/>
      <c r="E135" s="4"/>
      <c r="F135" s="5"/>
      <c r="G135" s="7">
        <v>2</v>
      </c>
      <c r="H135" s="19">
        <v>650</v>
      </c>
      <c r="I135" s="19"/>
    </row>
    <row r="136" spans="1:9">
      <c r="A136" s="4" t="s">
        <v>1999</v>
      </c>
      <c r="B136" s="4" t="s">
        <v>2000</v>
      </c>
      <c r="C136" s="6"/>
      <c r="D136" s="4"/>
      <c r="E136" s="4"/>
      <c r="F136" s="5"/>
      <c r="G136" s="7"/>
      <c r="H136" s="19">
        <v>485.91</v>
      </c>
      <c r="I136" s="19"/>
    </row>
    <row r="137" spans="1:9" ht="25.5">
      <c r="A137" s="4" t="s">
        <v>2001</v>
      </c>
      <c r="B137" s="4" t="s">
        <v>2002</v>
      </c>
      <c r="C137" s="6"/>
      <c r="D137" s="4"/>
      <c r="E137" s="4"/>
      <c r="F137" s="5"/>
      <c r="G137" s="7"/>
      <c r="H137" s="19">
        <v>836.12</v>
      </c>
      <c r="I137" s="19"/>
    </row>
    <row r="138" spans="1:9">
      <c r="A138" s="12"/>
      <c r="B138" s="12"/>
      <c r="C138" s="13"/>
      <c r="D138" s="12"/>
      <c r="E138" s="12"/>
      <c r="F138" s="14"/>
      <c r="G138" s="15"/>
      <c r="H138" s="20"/>
      <c r="I138" s="20"/>
    </row>
    <row r="140" spans="1:9" ht="15">
      <c r="A140" s="1">
        <v>21</v>
      </c>
      <c r="B140" s="1"/>
      <c r="C140" s="2" t="s">
        <v>1</v>
      </c>
      <c r="D140" s="1" t="s">
        <v>2</v>
      </c>
      <c r="E140" s="1" t="s">
        <v>3</v>
      </c>
      <c r="F140" s="3" t="s">
        <v>4</v>
      </c>
      <c r="G140" s="2" t="s">
        <v>5</v>
      </c>
      <c r="H140" s="17" t="s">
        <v>6</v>
      </c>
      <c r="I140" s="17" t="s">
        <v>8</v>
      </c>
    </row>
    <row r="141" spans="1:9" ht="38.25">
      <c r="A141" s="8" t="s">
        <v>1994</v>
      </c>
      <c r="B141" s="8" t="s">
        <v>1995</v>
      </c>
      <c r="C141" s="9" t="s">
        <v>2113</v>
      </c>
      <c r="D141" s="8" t="s">
        <v>2114</v>
      </c>
      <c r="E141" s="8" t="s">
        <v>1746</v>
      </c>
      <c r="F141" s="10" t="s">
        <v>1202</v>
      </c>
      <c r="G141" s="11"/>
      <c r="H141" s="18">
        <v>3122.4766666666669</v>
      </c>
      <c r="I141" s="18"/>
    </row>
    <row r="142" spans="1:9">
      <c r="A142" s="4" t="s">
        <v>1997</v>
      </c>
      <c r="B142" s="4" t="s">
        <v>1998</v>
      </c>
      <c r="C142" s="6"/>
      <c r="D142" s="4"/>
      <c r="E142" s="4"/>
      <c r="F142" s="5"/>
      <c r="G142" s="7">
        <v>1</v>
      </c>
      <c r="H142" s="19">
        <v>3616.59</v>
      </c>
      <c r="I142" s="19"/>
    </row>
    <row r="143" spans="1:9">
      <c r="A143" s="4" t="s">
        <v>1999</v>
      </c>
      <c r="B143" s="4" t="s">
        <v>2000</v>
      </c>
      <c r="C143" s="6"/>
      <c r="D143" s="4"/>
      <c r="E143" s="4"/>
      <c r="F143" s="5"/>
      <c r="G143" s="7"/>
      <c r="H143" s="19">
        <v>2217.7199999999998</v>
      </c>
      <c r="I143" s="19"/>
    </row>
    <row r="144" spans="1:9" ht="25.5">
      <c r="A144" s="4" t="s">
        <v>2001</v>
      </c>
      <c r="B144" s="4" t="s">
        <v>2002</v>
      </c>
      <c r="C144" s="6"/>
      <c r="D144" s="4"/>
      <c r="E144" s="4"/>
      <c r="F144" s="5"/>
      <c r="G144" s="7"/>
      <c r="H144" s="19">
        <v>3533.12</v>
      </c>
      <c r="I144" s="19"/>
    </row>
    <row r="145" spans="1:9">
      <c r="A145" s="12"/>
      <c r="B145" s="12"/>
      <c r="C145" s="13"/>
      <c r="D145" s="12"/>
      <c r="E145" s="12"/>
      <c r="F145" s="14"/>
      <c r="G145" s="15"/>
      <c r="H145" s="20"/>
      <c r="I145" s="20"/>
    </row>
    <row r="147" spans="1:9" ht="15">
      <c r="A147" s="1">
        <v>22</v>
      </c>
      <c r="B147" s="1"/>
      <c r="C147" s="2" t="s">
        <v>1</v>
      </c>
      <c r="D147" s="1" t="s">
        <v>2</v>
      </c>
      <c r="E147" s="1" t="s">
        <v>3</v>
      </c>
      <c r="F147" s="3" t="s">
        <v>4</v>
      </c>
      <c r="G147" s="2" t="s">
        <v>5</v>
      </c>
      <c r="H147" s="17" t="s">
        <v>6</v>
      </c>
      <c r="I147" s="17" t="s">
        <v>8</v>
      </c>
    </row>
    <row r="148" spans="1:9" ht="25.5">
      <c r="A148" s="8" t="s">
        <v>1994</v>
      </c>
      <c r="B148" s="8" t="s">
        <v>1995</v>
      </c>
      <c r="C148" s="9" t="s">
        <v>2115</v>
      </c>
      <c r="D148" s="8" t="s">
        <v>2116</v>
      </c>
      <c r="E148" s="8" t="s">
        <v>1749</v>
      </c>
      <c r="F148" s="10" t="s">
        <v>1202</v>
      </c>
      <c r="G148" s="11"/>
      <c r="H148" s="18">
        <v>1200.1099999999999</v>
      </c>
      <c r="I148" s="18"/>
    </row>
    <row r="149" spans="1:9">
      <c r="A149" s="4" t="s">
        <v>1997</v>
      </c>
      <c r="B149" s="4" t="s">
        <v>1998</v>
      </c>
      <c r="C149" s="6"/>
      <c r="D149" s="4"/>
      <c r="E149" s="4"/>
      <c r="F149" s="5"/>
      <c r="G149" s="7">
        <v>2</v>
      </c>
      <c r="H149" s="19">
        <v>1523.37</v>
      </c>
      <c r="I149" s="19"/>
    </row>
    <row r="150" spans="1:9">
      <c r="A150" s="4" t="s">
        <v>1999</v>
      </c>
      <c r="B150" s="4" t="s">
        <v>2000</v>
      </c>
      <c r="C150" s="6"/>
      <c r="D150" s="4"/>
      <c r="E150" s="4"/>
      <c r="F150" s="5"/>
      <c r="G150" s="7"/>
      <c r="H150" s="19">
        <v>806.08</v>
      </c>
      <c r="I150" s="19"/>
    </row>
    <row r="151" spans="1:9" ht="25.5">
      <c r="A151" s="4" t="s">
        <v>2001</v>
      </c>
      <c r="B151" s="4" t="s">
        <v>2002</v>
      </c>
      <c r="C151" s="6"/>
      <c r="D151" s="4"/>
      <c r="E151" s="4"/>
      <c r="F151" s="5"/>
      <c r="G151" s="7"/>
      <c r="H151" s="19">
        <v>1270.8800000000001</v>
      </c>
      <c r="I151" s="19"/>
    </row>
    <row r="152" spans="1:9">
      <c r="A152" s="12"/>
      <c r="B152" s="12"/>
      <c r="C152" s="6"/>
      <c r="D152" s="4"/>
      <c r="E152" s="4"/>
      <c r="F152" s="5"/>
      <c r="G152" s="7"/>
      <c r="H152" s="19"/>
      <c r="I152" s="19"/>
    </row>
    <row r="153" spans="1:9">
      <c r="C153" s="22"/>
      <c r="D153" s="23"/>
      <c r="E153" s="23"/>
      <c r="F153" s="24"/>
      <c r="G153" s="25"/>
      <c r="H153" s="26"/>
      <c r="I153" s="26"/>
    </row>
    <row r="154" spans="1:9" ht="15">
      <c r="A154" s="1">
        <v>23</v>
      </c>
      <c r="B154" s="1"/>
      <c r="C154" s="2" t="s">
        <v>1</v>
      </c>
      <c r="D154" s="1" t="s">
        <v>2</v>
      </c>
      <c r="E154" s="1" t="s">
        <v>3</v>
      </c>
      <c r="F154" s="3" t="s">
        <v>4</v>
      </c>
      <c r="G154" s="2" t="s">
        <v>5</v>
      </c>
      <c r="H154" s="17" t="s">
        <v>6</v>
      </c>
      <c r="I154" s="17" t="s">
        <v>8</v>
      </c>
    </row>
    <row r="155" spans="1:9" ht="38.25">
      <c r="A155" s="8" t="s">
        <v>1994</v>
      </c>
      <c r="B155" s="8" t="s">
        <v>1995</v>
      </c>
      <c r="C155" s="9" t="s">
        <v>2117</v>
      </c>
      <c r="D155" s="8" t="s">
        <v>2118</v>
      </c>
      <c r="E155" s="8" t="s">
        <v>1752</v>
      </c>
      <c r="F155" s="10" t="s">
        <v>1202</v>
      </c>
      <c r="G155" s="11"/>
      <c r="H155" s="18">
        <v>6901.6100000000006</v>
      </c>
      <c r="I155" s="18"/>
    </row>
    <row r="156" spans="1:9">
      <c r="A156" s="4" t="s">
        <v>1997</v>
      </c>
      <c r="B156" s="4" t="s">
        <v>1998</v>
      </c>
      <c r="C156" s="6"/>
      <c r="D156" s="4"/>
      <c r="E156" s="4"/>
      <c r="F156" s="5"/>
      <c r="G156" s="7">
        <v>1</v>
      </c>
      <c r="H156" s="19">
        <v>6982.64</v>
      </c>
      <c r="I156" s="19"/>
    </row>
    <row r="157" spans="1:9">
      <c r="A157" s="4" t="s">
        <v>1999</v>
      </c>
      <c r="B157" s="4" t="s">
        <v>2000</v>
      </c>
      <c r="C157" s="6"/>
      <c r="D157" s="4"/>
      <c r="E157" s="4"/>
      <c r="F157" s="5"/>
      <c r="G157" s="7"/>
      <c r="H157" s="19">
        <v>7519.34</v>
      </c>
      <c r="I157" s="19"/>
    </row>
    <row r="158" spans="1:9" ht="25.5">
      <c r="A158" s="4" t="s">
        <v>2001</v>
      </c>
      <c r="B158" s="4" t="s">
        <v>2002</v>
      </c>
      <c r="C158" s="6"/>
      <c r="D158" s="4"/>
      <c r="E158" s="4"/>
      <c r="F158" s="5"/>
      <c r="G158" s="7"/>
      <c r="H158" s="19">
        <v>6202.85</v>
      </c>
      <c r="I158" s="19"/>
    </row>
    <row r="159" spans="1:9">
      <c r="A159" s="12"/>
      <c r="B159" s="12"/>
      <c r="C159" s="13"/>
      <c r="D159" s="12"/>
      <c r="E159" s="12"/>
      <c r="F159" s="14"/>
      <c r="G159" s="15"/>
      <c r="H159" s="20"/>
      <c r="I159" s="20"/>
    </row>
    <row r="161" spans="1:9" ht="15">
      <c r="A161" s="1">
        <v>24</v>
      </c>
      <c r="B161" s="1"/>
      <c r="C161" s="2" t="s">
        <v>1</v>
      </c>
      <c r="D161" s="1" t="s">
        <v>2</v>
      </c>
      <c r="E161" s="1" t="s">
        <v>3</v>
      </c>
      <c r="F161" s="3" t="s">
        <v>4</v>
      </c>
      <c r="G161" s="2" t="s">
        <v>5</v>
      </c>
      <c r="H161" s="17" t="s">
        <v>6</v>
      </c>
      <c r="I161" s="17" t="s">
        <v>8</v>
      </c>
    </row>
    <row r="162" spans="1:9" ht="38.25">
      <c r="A162" s="8" t="s">
        <v>1994</v>
      </c>
      <c r="B162" s="8" t="s">
        <v>1995</v>
      </c>
      <c r="C162" s="9" t="s">
        <v>2119</v>
      </c>
      <c r="D162" s="8" t="s">
        <v>2120</v>
      </c>
      <c r="E162" s="8" t="s">
        <v>1755</v>
      </c>
      <c r="F162" s="10" t="s">
        <v>1202</v>
      </c>
      <c r="G162" s="11"/>
      <c r="H162" s="18">
        <v>6633.8633333333337</v>
      </c>
      <c r="I162" s="18"/>
    </row>
    <row r="163" spans="1:9">
      <c r="A163" s="4" t="s">
        <v>1997</v>
      </c>
      <c r="B163" s="4" t="s">
        <v>1998</v>
      </c>
      <c r="C163" s="6"/>
      <c r="D163" s="4"/>
      <c r="E163" s="4"/>
      <c r="F163" s="5"/>
      <c r="G163" s="7">
        <v>1</v>
      </c>
      <c r="H163" s="19">
        <v>7579.56</v>
      </c>
      <c r="I163" s="19"/>
    </row>
    <row r="164" spans="1:9">
      <c r="A164" s="4" t="s">
        <v>1999</v>
      </c>
      <c r="B164" s="4" t="s">
        <v>2000</v>
      </c>
      <c r="C164" s="6"/>
      <c r="D164" s="4"/>
      <c r="E164" s="4"/>
      <c r="F164" s="5"/>
      <c r="G164" s="7"/>
      <c r="H164" s="19">
        <v>5922.95</v>
      </c>
      <c r="I164" s="19"/>
    </row>
    <row r="165" spans="1:9" ht="25.5">
      <c r="A165" s="4" t="s">
        <v>2001</v>
      </c>
      <c r="B165" s="4" t="s">
        <v>2002</v>
      </c>
      <c r="C165" s="6"/>
      <c r="D165" s="4"/>
      <c r="E165" s="4"/>
      <c r="F165" s="5"/>
      <c r="G165" s="7"/>
      <c r="H165" s="19">
        <v>6399.08</v>
      </c>
      <c r="I165" s="19"/>
    </row>
    <row r="166" spans="1:9">
      <c r="A166" s="12"/>
      <c r="B166" s="12"/>
      <c r="C166" s="13"/>
      <c r="D166" s="12"/>
      <c r="E166" s="12"/>
      <c r="F166" s="14"/>
      <c r="G166" s="15"/>
      <c r="H166" s="20"/>
      <c r="I166" s="20"/>
    </row>
    <row r="168" spans="1:9" ht="15">
      <c r="A168" s="1">
        <v>25</v>
      </c>
      <c r="B168" s="1"/>
      <c r="C168" s="2" t="s">
        <v>1</v>
      </c>
      <c r="D168" s="1" t="s">
        <v>2</v>
      </c>
      <c r="E168" s="1" t="s">
        <v>3</v>
      </c>
      <c r="F168" s="3" t="s">
        <v>4</v>
      </c>
      <c r="G168" s="2" t="s">
        <v>5</v>
      </c>
      <c r="H168" s="17" t="s">
        <v>6</v>
      </c>
      <c r="I168" s="17" t="s">
        <v>8</v>
      </c>
    </row>
    <row r="169" spans="1:9" ht="38.25">
      <c r="A169" s="8" t="s">
        <v>1994</v>
      </c>
      <c r="B169" s="8" t="s">
        <v>1995</v>
      </c>
      <c r="C169" s="9" t="s">
        <v>2121</v>
      </c>
      <c r="D169" s="8" t="s">
        <v>2122</v>
      </c>
      <c r="E169" s="8" t="s">
        <v>1758</v>
      </c>
      <c r="F169" s="10" t="s">
        <v>1202</v>
      </c>
      <c r="G169" s="11"/>
      <c r="H169" s="18">
        <v>10387.550000000001</v>
      </c>
      <c r="I169" s="18"/>
    </row>
    <row r="170" spans="1:9">
      <c r="A170" s="4" t="s">
        <v>1997</v>
      </c>
      <c r="B170" s="4" t="s">
        <v>1998</v>
      </c>
      <c r="C170" s="6"/>
      <c r="D170" s="4"/>
      <c r="E170" s="4"/>
      <c r="F170" s="5"/>
      <c r="G170" s="7">
        <v>1</v>
      </c>
      <c r="H170" s="19">
        <v>11394.45</v>
      </c>
      <c r="I170" s="19"/>
    </row>
    <row r="171" spans="1:9">
      <c r="A171" s="4" t="s">
        <v>1999</v>
      </c>
      <c r="B171" s="4" t="s">
        <v>2000</v>
      </c>
      <c r="C171" s="6"/>
      <c r="D171" s="4"/>
      <c r="E171" s="4"/>
      <c r="F171" s="5"/>
      <c r="G171" s="7"/>
      <c r="H171" s="19">
        <v>10804.39</v>
      </c>
      <c r="I171" s="19"/>
    </row>
    <row r="172" spans="1:9" ht="25.5">
      <c r="A172" s="4" t="s">
        <v>2001</v>
      </c>
      <c r="B172" s="4" t="s">
        <v>2002</v>
      </c>
      <c r="C172" s="6"/>
      <c r="D172" s="4"/>
      <c r="E172" s="4"/>
      <c r="F172" s="5"/>
      <c r="G172" s="7"/>
      <c r="H172" s="19">
        <v>8963.81</v>
      </c>
      <c r="I172" s="19"/>
    </row>
    <row r="173" spans="1:9">
      <c r="A173" s="12"/>
      <c r="B173" s="12"/>
      <c r="C173" s="13"/>
      <c r="D173" s="12"/>
      <c r="E173" s="12"/>
      <c r="F173" s="14"/>
      <c r="G173" s="15"/>
      <c r="H173" s="20"/>
      <c r="I173" s="20"/>
    </row>
    <row r="175" spans="1:9" ht="15">
      <c r="A175" s="1">
        <v>26</v>
      </c>
      <c r="B175" s="1"/>
      <c r="C175" s="2" t="s">
        <v>1</v>
      </c>
      <c r="D175" s="1" t="s">
        <v>2</v>
      </c>
      <c r="E175" s="1" t="s">
        <v>3</v>
      </c>
      <c r="F175" s="3" t="s">
        <v>4</v>
      </c>
      <c r="G175" s="2" t="s">
        <v>5</v>
      </c>
      <c r="H175" s="17" t="s">
        <v>6</v>
      </c>
      <c r="I175" s="17" t="s">
        <v>8</v>
      </c>
    </row>
    <row r="176" spans="1:9" ht="38.25">
      <c r="A176" s="8" t="s">
        <v>1994</v>
      </c>
      <c r="B176" s="8" t="s">
        <v>1995</v>
      </c>
      <c r="C176" s="9" t="s">
        <v>2123</v>
      </c>
      <c r="D176" s="8" t="s">
        <v>2124</v>
      </c>
      <c r="E176" s="8" t="s">
        <v>1761</v>
      </c>
      <c r="F176" s="10" t="s">
        <v>1202</v>
      </c>
      <c r="G176" s="11"/>
      <c r="H176" s="18">
        <v>9872.9666666666653</v>
      </c>
      <c r="I176" s="18"/>
    </row>
    <row r="177" spans="1:9">
      <c r="A177" s="4" t="s">
        <v>1997</v>
      </c>
      <c r="B177" s="4" t="s">
        <v>1998</v>
      </c>
      <c r="C177" s="6"/>
      <c r="D177" s="4"/>
      <c r="E177" s="4"/>
      <c r="F177" s="5"/>
      <c r="G177" s="7">
        <v>1</v>
      </c>
      <c r="H177" s="19">
        <v>11795.64</v>
      </c>
      <c r="I177" s="19"/>
    </row>
    <row r="178" spans="1:9">
      <c r="A178" s="4" t="s">
        <v>1999</v>
      </c>
      <c r="B178" s="4" t="s">
        <v>2000</v>
      </c>
      <c r="C178" s="6"/>
      <c r="D178" s="4"/>
      <c r="E178" s="4"/>
      <c r="F178" s="5"/>
      <c r="G178" s="7"/>
      <c r="H178" s="19">
        <v>8523.3799999999992</v>
      </c>
      <c r="I178" s="19"/>
    </row>
    <row r="179" spans="1:9" ht="25.5">
      <c r="A179" s="4" t="s">
        <v>2001</v>
      </c>
      <c r="B179" s="4" t="s">
        <v>2002</v>
      </c>
      <c r="C179" s="6"/>
      <c r="D179" s="4"/>
      <c r="E179" s="4"/>
      <c r="F179" s="5"/>
      <c r="G179" s="7"/>
      <c r="H179" s="19">
        <v>9299.8799999999992</v>
      </c>
      <c r="I179" s="19"/>
    </row>
    <row r="180" spans="1:9">
      <c r="A180" s="12"/>
      <c r="B180" s="12"/>
      <c r="C180" s="13"/>
      <c r="D180" s="12"/>
      <c r="E180" s="12"/>
      <c r="F180" s="14"/>
      <c r="G180" s="15"/>
      <c r="H180" s="20"/>
      <c r="I180" s="20"/>
    </row>
    <row r="182" spans="1:9" ht="15">
      <c r="A182" s="1">
        <v>27</v>
      </c>
      <c r="B182" s="1"/>
      <c r="C182" s="2" t="s">
        <v>1</v>
      </c>
      <c r="D182" s="1" t="s">
        <v>2</v>
      </c>
      <c r="E182" s="1" t="s">
        <v>3</v>
      </c>
      <c r="F182" s="3" t="s">
        <v>4</v>
      </c>
      <c r="G182" s="2" t="s">
        <v>5</v>
      </c>
      <c r="H182" s="17" t="s">
        <v>6</v>
      </c>
      <c r="I182" s="17" t="s">
        <v>8</v>
      </c>
    </row>
    <row r="183" spans="1:9" ht="25.5">
      <c r="A183" s="8" t="s">
        <v>1994</v>
      </c>
      <c r="B183" s="8" t="s">
        <v>1995</v>
      </c>
      <c r="C183" s="9" t="s">
        <v>2125</v>
      </c>
      <c r="D183" s="8" t="s">
        <v>2126</v>
      </c>
      <c r="E183" s="8" t="s">
        <v>1764</v>
      </c>
      <c r="F183" s="10" t="s">
        <v>1202</v>
      </c>
      <c r="G183" s="11"/>
      <c r="H183" s="18">
        <v>2891.5733333333337</v>
      </c>
      <c r="I183" s="18"/>
    </row>
    <row r="184" spans="1:9">
      <c r="A184" s="4" t="s">
        <v>1997</v>
      </c>
      <c r="B184" s="4" t="s">
        <v>1998</v>
      </c>
      <c r="C184" s="6"/>
      <c r="D184" s="4"/>
      <c r="E184" s="4"/>
      <c r="F184" s="5"/>
      <c r="G184" s="7">
        <v>2</v>
      </c>
      <c r="H184" s="19">
        <v>3446.03</v>
      </c>
      <c r="I184" s="19"/>
    </row>
    <row r="185" spans="1:9">
      <c r="A185" s="4" t="s">
        <v>1999</v>
      </c>
      <c r="B185" s="4" t="s">
        <v>2000</v>
      </c>
      <c r="C185" s="6"/>
      <c r="D185" s="4"/>
      <c r="E185" s="4"/>
      <c r="F185" s="5"/>
      <c r="G185" s="7"/>
      <c r="H185" s="19">
        <v>2386.2399999999998</v>
      </c>
      <c r="I185" s="19"/>
    </row>
    <row r="186" spans="1:9" ht="25.5">
      <c r="A186" s="4" t="s">
        <v>2001</v>
      </c>
      <c r="B186" s="4" t="s">
        <v>2002</v>
      </c>
      <c r="C186" s="6"/>
      <c r="D186" s="4"/>
      <c r="E186" s="4"/>
      <c r="F186" s="5"/>
      <c r="G186" s="7"/>
      <c r="H186" s="19">
        <v>2842.45</v>
      </c>
      <c r="I186" s="19"/>
    </row>
    <row r="187" spans="1:9">
      <c r="A187" s="12"/>
      <c r="B187" s="12"/>
      <c r="C187" s="13"/>
      <c r="D187" s="12"/>
      <c r="E187" s="12"/>
      <c r="F187" s="14"/>
      <c r="G187" s="15"/>
      <c r="H187" s="20"/>
      <c r="I187" s="20"/>
    </row>
    <row r="189" spans="1:9" ht="15">
      <c r="A189" s="1">
        <v>28</v>
      </c>
      <c r="B189" s="1"/>
      <c r="C189" s="2" t="s">
        <v>1</v>
      </c>
      <c r="D189" s="1" t="s">
        <v>2</v>
      </c>
      <c r="E189" s="1" t="s">
        <v>3</v>
      </c>
      <c r="F189" s="3" t="s">
        <v>4</v>
      </c>
      <c r="G189" s="2" t="s">
        <v>5</v>
      </c>
      <c r="H189" s="17" t="s">
        <v>6</v>
      </c>
      <c r="I189" s="17" t="s">
        <v>8</v>
      </c>
    </row>
    <row r="190" spans="1:9" ht="38.25">
      <c r="A190" s="8" t="s">
        <v>1994</v>
      </c>
      <c r="B190" s="8" t="s">
        <v>1995</v>
      </c>
      <c r="C190" s="9" t="s">
        <v>2127</v>
      </c>
      <c r="D190" s="8" t="s">
        <v>2128</v>
      </c>
      <c r="E190" s="8" t="s">
        <v>1767</v>
      </c>
      <c r="F190" s="10" t="s">
        <v>1202</v>
      </c>
      <c r="G190" s="11"/>
      <c r="H190" s="18">
        <v>14386.703333333333</v>
      </c>
      <c r="I190" s="18"/>
    </row>
    <row r="191" spans="1:9">
      <c r="A191" s="4" t="s">
        <v>1997</v>
      </c>
      <c r="B191" s="4" t="s">
        <v>1998</v>
      </c>
      <c r="C191" s="6"/>
      <c r="D191" s="4"/>
      <c r="E191" s="4"/>
      <c r="F191" s="5"/>
      <c r="G191" s="7">
        <v>2</v>
      </c>
      <c r="H191" s="19">
        <v>18028.53</v>
      </c>
      <c r="I191" s="19"/>
    </row>
    <row r="192" spans="1:9">
      <c r="A192" s="4" t="s">
        <v>1999</v>
      </c>
      <c r="B192" s="4" t="s">
        <v>2000</v>
      </c>
      <c r="C192" s="6"/>
      <c r="D192" s="4"/>
      <c r="E192" s="4"/>
      <c r="F192" s="5"/>
      <c r="G192" s="7"/>
      <c r="H192" s="19">
        <v>13725.71</v>
      </c>
      <c r="I192" s="19"/>
    </row>
    <row r="193" spans="1:9" ht="25.5">
      <c r="A193" s="4" t="s">
        <v>2001</v>
      </c>
      <c r="B193" s="4" t="s">
        <v>2002</v>
      </c>
      <c r="C193" s="6"/>
      <c r="D193" s="4"/>
      <c r="E193" s="4"/>
      <c r="F193" s="5"/>
      <c r="G193" s="7"/>
      <c r="H193" s="19">
        <v>11405.87</v>
      </c>
      <c r="I193" s="19"/>
    </row>
    <row r="194" spans="1:9">
      <c r="A194" s="12"/>
      <c r="B194" s="12"/>
      <c r="C194" s="13"/>
      <c r="D194" s="12"/>
      <c r="E194" s="12"/>
      <c r="F194" s="14"/>
      <c r="G194" s="15"/>
      <c r="H194" s="20"/>
      <c r="I194" s="20"/>
    </row>
    <row r="196" spans="1:9" ht="15">
      <c r="A196" s="1">
        <v>29</v>
      </c>
      <c r="B196" s="1"/>
      <c r="C196" s="2" t="s">
        <v>1</v>
      </c>
      <c r="D196" s="1" t="s">
        <v>2</v>
      </c>
      <c r="E196" s="1" t="s">
        <v>3</v>
      </c>
      <c r="F196" s="3" t="s">
        <v>4</v>
      </c>
      <c r="G196" s="2" t="s">
        <v>5</v>
      </c>
      <c r="H196" s="17" t="s">
        <v>6</v>
      </c>
      <c r="I196" s="17" t="s">
        <v>8</v>
      </c>
    </row>
    <row r="197" spans="1:9" ht="38.25">
      <c r="A197" s="8" t="s">
        <v>1994</v>
      </c>
      <c r="B197" s="8" t="s">
        <v>1995</v>
      </c>
      <c r="C197" s="9" t="s">
        <v>2129</v>
      </c>
      <c r="D197" s="8" t="s">
        <v>2130</v>
      </c>
      <c r="E197" s="8" t="s">
        <v>1770</v>
      </c>
      <c r="F197" s="10" t="s">
        <v>1202</v>
      </c>
      <c r="G197" s="11"/>
      <c r="H197" s="18">
        <v>17151.066666666666</v>
      </c>
      <c r="I197" s="18"/>
    </row>
    <row r="198" spans="1:9">
      <c r="A198" s="4" t="s">
        <v>1997</v>
      </c>
      <c r="B198" s="4" t="s">
        <v>1998</v>
      </c>
      <c r="C198" s="6"/>
      <c r="D198" s="4"/>
      <c r="E198" s="4"/>
      <c r="F198" s="5"/>
      <c r="G198" s="7">
        <v>2</v>
      </c>
      <c r="H198" s="19">
        <v>18980.189999999999</v>
      </c>
      <c r="I198" s="19"/>
    </row>
    <row r="199" spans="1:9">
      <c r="A199" s="4" t="s">
        <v>1999</v>
      </c>
      <c r="B199" s="4" t="s">
        <v>2000</v>
      </c>
      <c r="C199" s="6"/>
      <c r="D199" s="4"/>
      <c r="E199" s="4"/>
      <c r="F199" s="5"/>
      <c r="G199" s="7"/>
      <c r="H199" s="19">
        <v>15940.57</v>
      </c>
      <c r="I199" s="19"/>
    </row>
    <row r="200" spans="1:9" ht="25.5">
      <c r="A200" s="4" t="s">
        <v>2001</v>
      </c>
      <c r="B200" s="4" t="s">
        <v>2002</v>
      </c>
      <c r="C200" s="6"/>
      <c r="D200" s="4"/>
      <c r="E200" s="4"/>
      <c r="F200" s="5"/>
      <c r="G200" s="7"/>
      <c r="H200" s="19">
        <v>16532.439999999999</v>
      </c>
      <c r="I200" s="19"/>
    </row>
    <row r="201" spans="1:9">
      <c r="A201" s="12"/>
      <c r="B201" s="12"/>
      <c r="C201" s="13"/>
      <c r="D201" s="12"/>
      <c r="E201" s="12"/>
      <c r="F201" s="14"/>
      <c r="G201" s="15"/>
      <c r="H201" s="20"/>
      <c r="I201" s="20"/>
    </row>
    <row r="203" spans="1:9" ht="15">
      <c r="A203" s="1">
        <v>30</v>
      </c>
      <c r="B203" s="1"/>
      <c r="C203" s="2" t="s">
        <v>1</v>
      </c>
      <c r="D203" s="1" t="s">
        <v>2</v>
      </c>
      <c r="E203" s="1" t="s">
        <v>3</v>
      </c>
      <c r="F203" s="3" t="s">
        <v>4</v>
      </c>
      <c r="G203" s="2" t="s">
        <v>5</v>
      </c>
      <c r="H203" s="17" t="s">
        <v>6</v>
      </c>
      <c r="I203" s="17" t="s">
        <v>8</v>
      </c>
    </row>
    <row r="204" spans="1:9" ht="25.5">
      <c r="A204" s="8" t="s">
        <v>1994</v>
      </c>
      <c r="B204" s="8" t="s">
        <v>1995</v>
      </c>
      <c r="C204" s="9" t="s">
        <v>2131</v>
      </c>
      <c r="D204" s="8" t="s">
        <v>2132</v>
      </c>
      <c r="E204" s="8" t="s">
        <v>1773</v>
      </c>
      <c r="F204" s="10" t="s">
        <v>1202</v>
      </c>
      <c r="G204" s="11"/>
      <c r="H204" s="18">
        <v>4536.28</v>
      </c>
      <c r="I204" s="18"/>
    </row>
    <row r="205" spans="1:9">
      <c r="A205" s="4" t="s">
        <v>1997</v>
      </c>
      <c r="B205" s="4" t="s">
        <v>1998</v>
      </c>
      <c r="C205" s="6"/>
      <c r="D205" s="4"/>
      <c r="E205" s="4"/>
      <c r="F205" s="5"/>
      <c r="G205" s="7">
        <v>3</v>
      </c>
      <c r="H205" s="19">
        <v>4362.57</v>
      </c>
      <c r="I205" s="19"/>
    </row>
    <row r="206" spans="1:9">
      <c r="A206" s="4" t="s">
        <v>1999</v>
      </c>
      <c r="B206" s="4" t="s">
        <v>2000</v>
      </c>
      <c r="C206" s="6"/>
      <c r="D206" s="4"/>
      <c r="E206" s="4"/>
      <c r="F206" s="5"/>
      <c r="G206" s="7"/>
      <c r="H206" s="19">
        <v>4140.34</v>
      </c>
      <c r="I206" s="19"/>
    </row>
    <row r="207" spans="1:9" ht="25.5">
      <c r="A207" s="4" t="s">
        <v>2001</v>
      </c>
      <c r="B207" s="4" t="s">
        <v>2002</v>
      </c>
      <c r="C207" s="6"/>
      <c r="D207" s="4"/>
      <c r="E207" s="4"/>
      <c r="F207" s="5"/>
      <c r="G207" s="7"/>
      <c r="H207" s="19">
        <v>5105.93</v>
      </c>
      <c r="I207" s="19"/>
    </row>
    <row r="208" spans="1:9">
      <c r="A208" s="12"/>
      <c r="B208" s="12"/>
      <c r="C208" s="13"/>
      <c r="D208" s="12"/>
      <c r="E208" s="12"/>
      <c r="F208" s="14"/>
      <c r="G208" s="15"/>
      <c r="H208" s="20"/>
      <c r="I208" s="20"/>
    </row>
    <row r="210" spans="1:9" ht="15">
      <c r="A210" s="1">
        <v>31</v>
      </c>
      <c r="B210" s="1"/>
      <c r="C210" s="2" t="s">
        <v>1</v>
      </c>
      <c r="D210" s="1" t="s">
        <v>2</v>
      </c>
      <c r="E210" s="1" t="s">
        <v>3</v>
      </c>
      <c r="F210" s="3" t="s">
        <v>4</v>
      </c>
      <c r="G210" s="2" t="s">
        <v>5</v>
      </c>
      <c r="H210" s="17" t="s">
        <v>6</v>
      </c>
      <c r="I210" s="17" t="s">
        <v>8</v>
      </c>
    </row>
    <row r="211" spans="1:9" ht="25.5">
      <c r="A211" s="8" t="s">
        <v>1994</v>
      </c>
      <c r="B211" s="8" t="s">
        <v>1995</v>
      </c>
      <c r="C211" s="9" t="s">
        <v>2133</v>
      </c>
      <c r="D211" s="8" t="s">
        <v>2134</v>
      </c>
      <c r="E211" s="8" t="s">
        <v>1776</v>
      </c>
      <c r="F211" s="10" t="s">
        <v>1202</v>
      </c>
      <c r="G211" s="11"/>
      <c r="H211" s="18">
        <v>5680.7033333333338</v>
      </c>
      <c r="I211" s="18"/>
    </row>
    <row r="212" spans="1:9">
      <c r="A212" s="4" t="s">
        <v>1997</v>
      </c>
      <c r="B212" s="4" t="s">
        <v>1998</v>
      </c>
      <c r="C212" s="6"/>
      <c r="D212" s="4"/>
      <c r="E212" s="4"/>
      <c r="F212" s="5"/>
      <c r="G212" s="7">
        <v>10</v>
      </c>
      <c r="H212" s="19">
        <v>5253.87</v>
      </c>
      <c r="I212" s="19"/>
    </row>
    <row r="213" spans="1:9">
      <c r="A213" s="4" t="s">
        <v>1999</v>
      </c>
      <c r="B213" s="4" t="s">
        <v>2000</v>
      </c>
      <c r="C213" s="6"/>
      <c r="D213" s="4"/>
      <c r="E213" s="4"/>
      <c r="F213" s="5"/>
      <c r="G213" s="7"/>
      <c r="H213" s="19">
        <v>5333.65</v>
      </c>
      <c r="I213" s="19"/>
    </row>
    <row r="214" spans="1:9" ht="25.5">
      <c r="A214" s="4" t="s">
        <v>2001</v>
      </c>
      <c r="B214" s="4" t="s">
        <v>2002</v>
      </c>
      <c r="C214" s="6"/>
      <c r="D214" s="4"/>
      <c r="E214" s="4"/>
      <c r="F214" s="5"/>
      <c r="G214" s="7"/>
      <c r="H214" s="19">
        <v>6454.59</v>
      </c>
      <c r="I214" s="19"/>
    </row>
    <row r="215" spans="1:9">
      <c r="A215" s="12"/>
      <c r="B215" s="12"/>
      <c r="C215" s="13"/>
      <c r="D215" s="12"/>
      <c r="E215" s="12"/>
      <c r="F215" s="14"/>
      <c r="G215" s="15"/>
      <c r="H215" s="20"/>
      <c r="I215" s="20"/>
    </row>
    <row r="217" spans="1:9" ht="15">
      <c r="A217" s="1">
        <v>32</v>
      </c>
      <c r="B217" s="1"/>
      <c r="C217" s="2" t="s">
        <v>1</v>
      </c>
      <c r="D217" s="1" t="s">
        <v>2</v>
      </c>
      <c r="E217" s="1" t="s">
        <v>3</v>
      </c>
      <c r="F217" s="3" t="s">
        <v>4</v>
      </c>
      <c r="G217" s="2" t="s">
        <v>5</v>
      </c>
      <c r="H217" s="17" t="s">
        <v>6</v>
      </c>
      <c r="I217" s="17" t="s">
        <v>8</v>
      </c>
    </row>
    <row r="218" spans="1:9" ht="38.25">
      <c r="A218" s="8" t="s">
        <v>1994</v>
      </c>
      <c r="B218" s="8" t="s">
        <v>1995</v>
      </c>
      <c r="C218" s="9" t="s">
        <v>2135</v>
      </c>
      <c r="D218" s="8" t="s">
        <v>2136</v>
      </c>
      <c r="E218" s="8" t="s">
        <v>1779</v>
      </c>
      <c r="F218" s="10" t="s">
        <v>1202</v>
      </c>
      <c r="G218" s="11"/>
      <c r="H218" s="18">
        <v>1816.83</v>
      </c>
      <c r="I218" s="18"/>
    </row>
    <row r="219" spans="1:9">
      <c r="A219" s="4" t="s">
        <v>1997</v>
      </c>
      <c r="B219" s="4" t="s">
        <v>1998</v>
      </c>
      <c r="C219" s="6"/>
      <c r="D219" s="4"/>
      <c r="E219" s="4"/>
      <c r="F219" s="5"/>
      <c r="G219" s="7">
        <v>1</v>
      </c>
      <c r="H219" s="19">
        <v>1912.51</v>
      </c>
      <c r="I219" s="19"/>
    </row>
    <row r="220" spans="1:9">
      <c r="A220" s="4" t="s">
        <v>1999</v>
      </c>
      <c r="B220" s="4" t="s">
        <v>2000</v>
      </c>
      <c r="C220" s="6"/>
      <c r="D220" s="4"/>
      <c r="E220" s="4"/>
      <c r="F220" s="5"/>
      <c r="G220" s="7"/>
      <c r="H220" s="19">
        <v>2371.4899999999998</v>
      </c>
      <c r="I220" s="19"/>
    </row>
    <row r="221" spans="1:9" ht="25.5">
      <c r="A221" s="4" t="s">
        <v>2001</v>
      </c>
      <c r="B221" s="4" t="s">
        <v>2002</v>
      </c>
      <c r="C221" s="6"/>
      <c r="D221" s="4"/>
      <c r="E221" s="4"/>
      <c r="F221" s="5"/>
      <c r="G221" s="7"/>
      <c r="H221" s="19">
        <v>1166.49</v>
      </c>
      <c r="I221" s="19"/>
    </row>
    <row r="222" spans="1:9">
      <c r="A222" s="4"/>
      <c r="B222" s="4"/>
      <c r="C222" s="13"/>
      <c r="D222" s="12"/>
      <c r="E222" s="12"/>
      <c r="F222" s="14"/>
      <c r="G222" s="15"/>
      <c r="H222" s="20"/>
      <c r="I222" s="20"/>
    </row>
    <row r="224" spans="1:9" ht="15">
      <c r="A224" s="1">
        <v>33</v>
      </c>
      <c r="B224" s="1"/>
      <c r="C224" s="2" t="s">
        <v>1</v>
      </c>
      <c r="D224" s="1" t="s">
        <v>2</v>
      </c>
      <c r="E224" s="1" t="s">
        <v>3</v>
      </c>
      <c r="F224" s="3" t="s">
        <v>4</v>
      </c>
      <c r="G224" s="2" t="s">
        <v>5</v>
      </c>
      <c r="H224" s="17" t="s">
        <v>6</v>
      </c>
      <c r="I224" s="17" t="s">
        <v>8</v>
      </c>
    </row>
    <row r="225" spans="1:9" ht="38.25">
      <c r="A225" s="8" t="s">
        <v>1994</v>
      </c>
      <c r="B225" s="8" t="s">
        <v>1995</v>
      </c>
      <c r="C225" s="9" t="s">
        <v>2137</v>
      </c>
      <c r="D225" s="8" t="s">
        <v>2138</v>
      </c>
      <c r="E225" s="8" t="s">
        <v>1782</v>
      </c>
      <c r="F225" s="10" t="s">
        <v>1202</v>
      </c>
      <c r="G225" s="11"/>
      <c r="H225" s="18">
        <v>8545.4166666666661</v>
      </c>
      <c r="I225" s="18"/>
    </row>
    <row r="226" spans="1:9">
      <c r="A226" s="4" t="s">
        <v>1997</v>
      </c>
      <c r="B226" s="4" t="s">
        <v>1998</v>
      </c>
      <c r="C226" s="6"/>
      <c r="D226" s="4"/>
      <c r="E226" s="4"/>
      <c r="F226" s="5"/>
      <c r="G226" s="7">
        <v>1</v>
      </c>
      <c r="H226" s="19">
        <v>11357.57</v>
      </c>
      <c r="I226" s="19"/>
    </row>
    <row r="227" spans="1:9">
      <c r="A227" s="4" t="s">
        <v>1999</v>
      </c>
      <c r="B227" s="4" t="s">
        <v>2000</v>
      </c>
      <c r="C227" s="6"/>
      <c r="D227" s="4"/>
      <c r="E227" s="4"/>
      <c r="F227" s="5"/>
      <c r="G227" s="7"/>
      <c r="H227" s="19">
        <v>4816.32</v>
      </c>
      <c r="I227" s="19"/>
    </row>
    <row r="228" spans="1:9" ht="25.5">
      <c r="A228" s="4" t="s">
        <v>2001</v>
      </c>
      <c r="B228" s="4" t="s">
        <v>2002</v>
      </c>
      <c r="C228" s="6"/>
      <c r="D228" s="4"/>
      <c r="E228" s="4"/>
      <c r="F228" s="5"/>
      <c r="G228" s="7"/>
      <c r="H228" s="19">
        <v>9462.36</v>
      </c>
      <c r="I228" s="19"/>
    </row>
    <row r="229" spans="1:9">
      <c r="A229" s="12"/>
      <c r="B229" s="12"/>
      <c r="C229" s="13"/>
      <c r="D229" s="12"/>
      <c r="E229" s="12"/>
      <c r="F229" s="14"/>
      <c r="G229" s="15"/>
      <c r="H229" s="20"/>
      <c r="I229" s="20"/>
    </row>
    <row r="231" spans="1:9" ht="15">
      <c r="A231" s="1">
        <v>34</v>
      </c>
      <c r="B231" s="1"/>
      <c r="C231" s="2" t="s">
        <v>1</v>
      </c>
      <c r="D231" s="1" t="s">
        <v>2</v>
      </c>
      <c r="E231" s="1" t="s">
        <v>3</v>
      </c>
      <c r="F231" s="3" t="s">
        <v>4</v>
      </c>
      <c r="G231" s="2" t="s">
        <v>5</v>
      </c>
      <c r="H231" s="17" t="s">
        <v>6</v>
      </c>
      <c r="I231" s="17" t="s">
        <v>8</v>
      </c>
    </row>
    <row r="232" spans="1:9" ht="38.25">
      <c r="A232" s="8" t="s">
        <v>1994</v>
      </c>
      <c r="B232" s="8" t="s">
        <v>1995</v>
      </c>
      <c r="C232" s="9" t="s">
        <v>2139</v>
      </c>
      <c r="D232" s="8" t="s">
        <v>2140</v>
      </c>
      <c r="E232" s="8" t="s">
        <v>1785</v>
      </c>
      <c r="F232" s="10" t="s">
        <v>1202</v>
      </c>
      <c r="G232" s="11"/>
      <c r="H232" s="18">
        <v>10620.333333333334</v>
      </c>
      <c r="I232" s="18"/>
    </row>
    <row r="233" spans="1:9">
      <c r="A233" s="4" t="s">
        <v>1997</v>
      </c>
      <c r="B233" s="4" t="s">
        <v>1998</v>
      </c>
      <c r="C233" s="6"/>
      <c r="D233" s="4"/>
      <c r="E233" s="4"/>
      <c r="F233" s="5"/>
      <c r="G233" s="7">
        <v>1</v>
      </c>
      <c r="H233" s="19">
        <v>12745.06</v>
      </c>
      <c r="I233" s="19"/>
    </row>
    <row r="234" spans="1:9">
      <c r="A234" s="4" t="s">
        <v>1999</v>
      </c>
      <c r="B234" s="4" t="s">
        <v>2000</v>
      </c>
      <c r="C234" s="6"/>
      <c r="D234" s="4"/>
      <c r="E234" s="4"/>
      <c r="F234" s="5"/>
      <c r="G234" s="7"/>
      <c r="H234" s="19">
        <v>11500.23</v>
      </c>
      <c r="I234" s="19"/>
    </row>
    <row r="235" spans="1:9" ht="25.5">
      <c r="A235" s="4" t="s">
        <v>2001</v>
      </c>
      <c r="B235" s="4" t="s">
        <v>2002</v>
      </c>
      <c r="C235" s="6"/>
      <c r="D235" s="4"/>
      <c r="E235" s="4"/>
      <c r="F235" s="5"/>
      <c r="G235" s="7"/>
      <c r="H235" s="19">
        <v>7615.71</v>
      </c>
      <c r="I235" s="19"/>
    </row>
    <row r="236" spans="1:9">
      <c r="A236" s="12"/>
      <c r="B236" s="12"/>
      <c r="C236" s="13"/>
      <c r="D236" s="12"/>
      <c r="E236" s="12"/>
      <c r="F236" s="14"/>
      <c r="G236" s="15"/>
      <c r="H236" s="20"/>
      <c r="I236" s="20"/>
    </row>
    <row r="237" spans="1:9">
      <c r="A237" s="27"/>
      <c r="B237" s="27"/>
      <c r="C237" s="28"/>
      <c r="D237" s="27"/>
      <c r="E237" s="27"/>
      <c r="F237" s="29"/>
      <c r="G237" s="30"/>
      <c r="H237" s="31"/>
      <c r="I237" s="31"/>
    </row>
    <row r="238" spans="1:9" ht="15">
      <c r="A238" s="1">
        <v>35</v>
      </c>
      <c r="B238" s="1"/>
      <c r="C238" s="2" t="s">
        <v>1</v>
      </c>
      <c r="D238" s="1" t="s">
        <v>2</v>
      </c>
      <c r="E238" s="1" t="s">
        <v>3</v>
      </c>
      <c r="F238" s="3" t="s">
        <v>4</v>
      </c>
      <c r="G238" s="2" t="s">
        <v>5</v>
      </c>
      <c r="H238" s="17" t="s">
        <v>6</v>
      </c>
      <c r="I238" s="17" t="s">
        <v>8</v>
      </c>
    </row>
    <row r="239" spans="1:9" ht="38.25">
      <c r="A239" s="8" t="s">
        <v>1994</v>
      </c>
      <c r="B239" s="8" t="s">
        <v>1995</v>
      </c>
      <c r="C239" s="9" t="s">
        <v>2141</v>
      </c>
      <c r="D239" s="8" t="s">
        <v>2142</v>
      </c>
      <c r="E239" s="8" t="s">
        <v>1788</v>
      </c>
      <c r="F239" s="10" t="s">
        <v>1202</v>
      </c>
      <c r="G239" s="11"/>
      <c r="H239" s="18">
        <v>26401.8</v>
      </c>
      <c r="I239" s="18"/>
    </row>
    <row r="240" spans="1:9">
      <c r="A240" s="4" t="s">
        <v>1997</v>
      </c>
      <c r="B240" s="4" t="s">
        <v>1998</v>
      </c>
      <c r="C240" s="6"/>
      <c r="D240" s="4"/>
      <c r="E240" s="4"/>
      <c r="F240" s="5"/>
      <c r="G240" s="7">
        <v>1</v>
      </c>
      <c r="H240" s="19">
        <v>32901.17</v>
      </c>
      <c r="I240" s="19"/>
    </row>
    <row r="241" spans="1:9">
      <c r="A241" s="4" t="s">
        <v>1999</v>
      </c>
      <c r="B241" s="4" t="s">
        <v>2000</v>
      </c>
      <c r="C241" s="6"/>
      <c r="D241" s="4"/>
      <c r="E241" s="4"/>
      <c r="F241" s="5"/>
      <c r="G241" s="7"/>
      <c r="H241" s="19">
        <v>19790.009999999998</v>
      </c>
      <c r="I241" s="19"/>
    </row>
    <row r="242" spans="1:9" ht="25.5">
      <c r="A242" s="4" t="s">
        <v>2001</v>
      </c>
      <c r="B242" s="4" t="s">
        <v>2002</v>
      </c>
      <c r="C242" s="6"/>
      <c r="D242" s="4"/>
      <c r="E242" s="4"/>
      <c r="F242" s="5"/>
      <c r="G242" s="7"/>
      <c r="H242" s="19">
        <v>26514.22</v>
      </c>
      <c r="I242" s="19"/>
    </row>
    <row r="244" spans="1:9" ht="15">
      <c r="A244" s="1">
        <v>36</v>
      </c>
      <c r="B244" s="1"/>
      <c r="C244" s="2" t="s">
        <v>1</v>
      </c>
      <c r="D244" s="1" t="s">
        <v>2</v>
      </c>
      <c r="E244" s="1" t="s">
        <v>3</v>
      </c>
      <c r="F244" s="3" t="s">
        <v>4</v>
      </c>
      <c r="G244" s="2" t="s">
        <v>5</v>
      </c>
      <c r="H244" s="17" t="s">
        <v>6</v>
      </c>
      <c r="I244" s="17" t="s">
        <v>8</v>
      </c>
    </row>
    <row r="245" spans="1:9" ht="25.5">
      <c r="A245" s="8" t="s">
        <v>1994</v>
      </c>
      <c r="B245" s="8" t="s">
        <v>1995</v>
      </c>
      <c r="C245" s="9" t="s">
        <v>2143</v>
      </c>
      <c r="D245" s="8" t="s">
        <v>2144</v>
      </c>
      <c r="E245" s="8" t="s">
        <v>1791</v>
      </c>
      <c r="F245" s="10" t="s">
        <v>1202</v>
      </c>
      <c r="G245" s="11"/>
      <c r="H245" s="18">
        <v>870.66</v>
      </c>
      <c r="I245" s="18"/>
    </row>
    <row r="246" spans="1:9">
      <c r="A246" s="4" t="s">
        <v>1997</v>
      </c>
      <c r="B246" s="4" t="s">
        <v>1998</v>
      </c>
      <c r="C246" s="6"/>
      <c r="D246" s="4"/>
      <c r="E246" s="4"/>
      <c r="F246" s="5"/>
      <c r="G246" s="7">
        <v>1</v>
      </c>
      <c r="H246" s="19">
        <v>1026.19</v>
      </c>
      <c r="I246" s="19"/>
    </row>
    <row r="247" spans="1:9">
      <c r="A247" s="4" t="s">
        <v>1999</v>
      </c>
      <c r="B247" s="4" t="s">
        <v>2000</v>
      </c>
      <c r="C247" s="6"/>
      <c r="D247" s="4"/>
      <c r="E247" s="4"/>
      <c r="F247" s="5"/>
      <c r="G247" s="7"/>
      <c r="H247" s="19">
        <v>621.22</v>
      </c>
      <c r="I247" s="19"/>
    </row>
    <row r="248" spans="1:9" ht="25.5">
      <c r="A248" s="4" t="s">
        <v>2001</v>
      </c>
      <c r="B248" s="4" t="s">
        <v>2002</v>
      </c>
      <c r="C248" s="6"/>
      <c r="D248" s="4"/>
      <c r="E248" s="4"/>
      <c r="F248" s="5"/>
      <c r="G248" s="7"/>
      <c r="H248" s="19">
        <v>964.57</v>
      </c>
      <c r="I248" s="19"/>
    </row>
    <row r="249" spans="1:9">
      <c r="A249" s="12"/>
      <c r="B249" s="12"/>
      <c r="C249" s="13"/>
      <c r="D249" s="12"/>
      <c r="E249" s="12"/>
      <c r="F249" s="14"/>
      <c r="G249" s="15"/>
      <c r="H249" s="20"/>
      <c r="I249" s="20"/>
    </row>
    <row r="251" spans="1:9" ht="15">
      <c r="A251" s="1">
        <v>37</v>
      </c>
      <c r="B251" s="1"/>
      <c r="C251" s="2" t="s">
        <v>1</v>
      </c>
      <c r="D251" s="1" t="s">
        <v>2</v>
      </c>
      <c r="E251" s="1" t="s">
        <v>3</v>
      </c>
      <c r="F251" s="3" t="s">
        <v>4</v>
      </c>
      <c r="G251" s="2" t="s">
        <v>5</v>
      </c>
      <c r="H251" s="17" t="s">
        <v>6</v>
      </c>
      <c r="I251" s="17" t="s">
        <v>8</v>
      </c>
    </row>
    <row r="252" spans="1:9" ht="25.5">
      <c r="A252" s="8" t="s">
        <v>1994</v>
      </c>
      <c r="B252" s="8" t="s">
        <v>1995</v>
      </c>
      <c r="C252" s="9" t="s">
        <v>2145</v>
      </c>
      <c r="D252" s="8" t="s">
        <v>2146</v>
      </c>
      <c r="E252" s="8" t="s">
        <v>1794</v>
      </c>
      <c r="F252" s="10" t="s">
        <v>1202</v>
      </c>
      <c r="G252" s="11"/>
      <c r="H252" s="18">
        <v>1401.4666666666665</v>
      </c>
      <c r="I252" s="18"/>
    </row>
    <row r="253" spans="1:9">
      <c r="A253" s="4" t="s">
        <v>1997</v>
      </c>
      <c r="B253" s="4" t="s">
        <v>1998</v>
      </c>
      <c r="C253" s="6"/>
      <c r="D253" s="4"/>
      <c r="E253" s="4"/>
      <c r="F253" s="5"/>
      <c r="G253" s="7">
        <v>1</v>
      </c>
      <c r="H253" s="19">
        <v>1618.36</v>
      </c>
      <c r="I253" s="19"/>
    </row>
    <row r="254" spans="1:9">
      <c r="A254" s="4" t="s">
        <v>1999</v>
      </c>
      <c r="B254" s="4" t="s">
        <v>2000</v>
      </c>
      <c r="C254" s="6"/>
      <c r="D254" s="4"/>
      <c r="E254" s="4"/>
      <c r="F254" s="5"/>
      <c r="G254" s="7"/>
      <c r="H254" s="19">
        <v>1033.33</v>
      </c>
      <c r="I254" s="19"/>
    </row>
    <row r="255" spans="1:9" ht="25.5">
      <c r="A255" s="4" t="s">
        <v>2001</v>
      </c>
      <c r="B255" s="4" t="s">
        <v>2002</v>
      </c>
      <c r="C255" s="6"/>
      <c r="D255" s="4"/>
      <c r="E255" s="4"/>
      <c r="F255" s="5"/>
      <c r="G255" s="7"/>
      <c r="H255" s="19">
        <v>1552.71</v>
      </c>
      <c r="I255" s="19"/>
    </row>
    <row r="256" spans="1:9">
      <c r="A256" s="12"/>
      <c r="B256" s="12"/>
      <c r="C256" s="13"/>
      <c r="D256" s="12"/>
      <c r="E256" s="12"/>
      <c r="F256" s="14"/>
      <c r="G256" s="15"/>
      <c r="H256" s="20"/>
      <c r="I256" s="20"/>
    </row>
    <row r="257" spans="1:9">
      <c r="A257" s="23"/>
      <c r="B257" s="23"/>
    </row>
    <row r="258" spans="1:9" ht="15">
      <c r="A258" s="1">
        <v>38</v>
      </c>
      <c r="B258" s="1"/>
      <c r="C258" s="2" t="s">
        <v>1</v>
      </c>
      <c r="D258" s="1" t="s">
        <v>2</v>
      </c>
      <c r="E258" s="1" t="s">
        <v>3</v>
      </c>
      <c r="F258" s="3" t="s">
        <v>4</v>
      </c>
      <c r="G258" s="2" t="s">
        <v>5</v>
      </c>
      <c r="H258" s="17" t="s">
        <v>6</v>
      </c>
      <c r="I258" s="17" t="s">
        <v>8</v>
      </c>
    </row>
    <row r="259" spans="1:9" ht="25.5">
      <c r="A259" s="8" t="s">
        <v>1994</v>
      </c>
      <c r="B259" s="8" t="s">
        <v>1995</v>
      </c>
      <c r="C259" s="9" t="s">
        <v>2147</v>
      </c>
      <c r="D259" s="8" t="s">
        <v>2148</v>
      </c>
      <c r="E259" s="8" t="s">
        <v>1797</v>
      </c>
      <c r="F259" s="10" t="s">
        <v>1202</v>
      </c>
      <c r="G259" s="11"/>
      <c r="H259" s="18">
        <v>287.72000000000003</v>
      </c>
      <c r="I259" s="18"/>
    </row>
    <row r="260" spans="1:9">
      <c r="A260" s="4" t="s">
        <v>1997</v>
      </c>
      <c r="B260" s="4" t="s">
        <v>1998</v>
      </c>
      <c r="C260" s="6"/>
      <c r="D260" s="4"/>
      <c r="E260" s="4"/>
      <c r="F260" s="5"/>
      <c r="G260" s="7">
        <v>1</v>
      </c>
      <c r="H260" s="19">
        <v>369.9</v>
      </c>
      <c r="I260" s="19"/>
    </row>
    <row r="261" spans="1:9">
      <c r="A261" s="4" t="s">
        <v>1999</v>
      </c>
      <c r="B261" s="4" t="s">
        <v>2000</v>
      </c>
      <c r="C261" s="6"/>
      <c r="D261" s="4"/>
      <c r="E261" s="4"/>
      <c r="F261" s="5"/>
      <c r="G261" s="7"/>
      <c r="H261" s="19">
        <v>191.82</v>
      </c>
      <c r="I261" s="19"/>
    </row>
    <row r="262" spans="1:9" ht="25.5">
      <c r="A262" s="4" t="s">
        <v>2001</v>
      </c>
      <c r="B262" s="4" t="s">
        <v>2002</v>
      </c>
      <c r="C262" s="6"/>
      <c r="D262" s="4"/>
      <c r="E262" s="4"/>
      <c r="F262" s="5"/>
      <c r="G262" s="7"/>
      <c r="H262" s="19">
        <v>301.44</v>
      </c>
      <c r="I262" s="19"/>
    </row>
    <row r="263" spans="1:9">
      <c r="A263" s="12"/>
      <c r="B263" s="12"/>
      <c r="C263" s="13"/>
      <c r="D263" s="12"/>
      <c r="E263" s="12"/>
      <c r="F263" s="14"/>
      <c r="G263" s="15"/>
      <c r="H263" s="20"/>
      <c r="I263" s="20"/>
    </row>
    <row r="264" spans="1:9" s="48" customFormat="1">
      <c r="A264" s="43"/>
      <c r="B264" s="43"/>
      <c r="C264" s="44"/>
      <c r="D264" s="43"/>
      <c r="E264" s="43"/>
      <c r="F264" s="45"/>
      <c r="G264" s="46"/>
      <c r="H264" s="47"/>
      <c r="I264" s="47"/>
    </row>
    <row r="265" spans="1:9" ht="15">
      <c r="A265" s="1">
        <v>39</v>
      </c>
      <c r="B265" s="1"/>
      <c r="C265" s="2" t="s">
        <v>1</v>
      </c>
      <c r="D265" s="1" t="s">
        <v>2</v>
      </c>
      <c r="E265" s="1" t="s">
        <v>3</v>
      </c>
      <c r="F265" s="3" t="s">
        <v>4</v>
      </c>
      <c r="G265" s="2" t="s">
        <v>5</v>
      </c>
      <c r="H265" s="17" t="s">
        <v>6</v>
      </c>
      <c r="I265" s="17" t="s">
        <v>8</v>
      </c>
    </row>
    <row r="266" spans="1:9" ht="25.5">
      <c r="A266" s="8" t="s">
        <v>1994</v>
      </c>
      <c r="B266" s="8" t="s">
        <v>1995</v>
      </c>
      <c r="C266" s="9" t="s">
        <v>2149</v>
      </c>
      <c r="D266" s="8" t="s">
        <v>2150</v>
      </c>
      <c r="E266" s="8" t="s">
        <v>2005</v>
      </c>
      <c r="F266" s="10" t="s">
        <v>1202</v>
      </c>
      <c r="G266" s="11"/>
      <c r="H266" s="18">
        <v>2897.626666666667</v>
      </c>
      <c r="I266" s="18"/>
    </row>
    <row r="267" spans="1:9">
      <c r="A267" s="4" t="s">
        <v>1997</v>
      </c>
      <c r="B267" s="4" t="s">
        <v>1998</v>
      </c>
      <c r="C267" s="6"/>
      <c r="D267" s="4"/>
      <c r="E267" s="4"/>
      <c r="F267" s="5"/>
      <c r="G267" s="7">
        <v>9</v>
      </c>
      <c r="H267" s="19">
        <v>3380.74</v>
      </c>
      <c r="I267" s="19"/>
    </row>
    <row r="268" spans="1:9">
      <c r="A268" s="16" t="s">
        <v>1999</v>
      </c>
      <c r="B268" s="4" t="s">
        <v>2000</v>
      </c>
      <c r="C268" s="6"/>
      <c r="D268" s="4"/>
      <c r="E268" s="4"/>
      <c r="F268" s="5"/>
      <c r="G268" s="7"/>
      <c r="H268" s="19">
        <v>2215.0100000000002</v>
      </c>
      <c r="I268" s="19"/>
    </row>
    <row r="269" spans="1:9" ht="25.5">
      <c r="A269" s="4" t="s">
        <v>2001</v>
      </c>
      <c r="B269" s="4" t="s">
        <v>2002</v>
      </c>
      <c r="C269" s="6"/>
      <c r="D269" s="4"/>
      <c r="E269" s="4"/>
      <c r="F269" s="5"/>
      <c r="G269" s="7"/>
      <c r="H269" s="19">
        <v>3097.13</v>
      </c>
      <c r="I269" s="19"/>
    </row>
    <row r="270" spans="1:9">
      <c r="A270" s="12"/>
      <c r="B270" s="12"/>
      <c r="C270" s="13"/>
      <c r="D270" s="12"/>
      <c r="E270" s="12"/>
      <c r="F270" s="14"/>
      <c r="G270" s="15"/>
      <c r="H270" s="20"/>
      <c r="I270" s="20"/>
    </row>
    <row r="271" spans="1:9" s="48" customFormat="1">
      <c r="A271" s="43"/>
      <c r="B271" s="43"/>
      <c r="C271" s="44"/>
      <c r="D271" s="43"/>
      <c r="E271" s="43"/>
      <c r="F271" s="45"/>
      <c r="G271" s="46"/>
      <c r="H271" s="47"/>
      <c r="I271" s="47"/>
    </row>
    <row r="272" spans="1:9" ht="15">
      <c r="A272" s="1">
        <v>40</v>
      </c>
      <c r="B272" s="1"/>
      <c r="C272" s="2" t="s">
        <v>1</v>
      </c>
      <c r="D272" s="1" t="s">
        <v>2</v>
      </c>
      <c r="E272" s="1" t="s">
        <v>3</v>
      </c>
      <c r="F272" s="3" t="s">
        <v>4</v>
      </c>
      <c r="G272" s="2" t="s">
        <v>5</v>
      </c>
      <c r="H272" s="17" t="s">
        <v>6</v>
      </c>
      <c r="I272" s="17" t="s">
        <v>8</v>
      </c>
    </row>
    <row r="273" spans="1:9" ht="25.5">
      <c r="A273" s="8" t="s">
        <v>1994</v>
      </c>
      <c r="B273" s="8" t="s">
        <v>1995</v>
      </c>
      <c r="C273" s="9" t="s">
        <v>2151</v>
      </c>
      <c r="D273" s="8" t="s">
        <v>2152</v>
      </c>
      <c r="E273" s="8" t="s">
        <v>2006</v>
      </c>
      <c r="F273" s="10" t="s">
        <v>1202</v>
      </c>
      <c r="G273" s="11"/>
      <c r="H273" s="18">
        <v>1207.52</v>
      </c>
      <c r="I273" s="18"/>
    </row>
    <row r="274" spans="1:9">
      <c r="A274" s="4" t="s">
        <v>1997</v>
      </c>
      <c r="B274" s="4" t="s">
        <v>1998</v>
      </c>
      <c r="C274" s="6"/>
      <c r="D274" s="4"/>
      <c r="E274" s="4"/>
      <c r="F274" s="5"/>
      <c r="G274" s="7">
        <v>9</v>
      </c>
      <c r="H274" s="19">
        <v>1682.15</v>
      </c>
      <c r="I274" s="19"/>
    </row>
    <row r="275" spans="1:9">
      <c r="A275" s="4" t="s">
        <v>1999</v>
      </c>
      <c r="B275" s="4" t="s">
        <v>2000</v>
      </c>
      <c r="C275" s="6"/>
      <c r="D275" s="4"/>
      <c r="E275" s="4"/>
      <c r="F275" s="5"/>
      <c r="G275" s="7"/>
      <c r="H275" s="19">
        <v>704.14</v>
      </c>
      <c r="I275" s="19"/>
    </row>
    <row r="276" spans="1:9" ht="25.5">
      <c r="A276" s="4" t="s">
        <v>2001</v>
      </c>
      <c r="B276" s="4" t="s">
        <v>2002</v>
      </c>
      <c r="C276" s="6"/>
      <c r="D276" s="4"/>
      <c r="E276" s="4"/>
      <c r="F276" s="5"/>
      <c r="G276" s="7"/>
      <c r="H276" s="19">
        <v>1236.27</v>
      </c>
      <c r="I276" s="19"/>
    </row>
    <row r="277" spans="1:9">
      <c r="A277" s="12"/>
      <c r="B277" s="12"/>
      <c r="C277" s="13"/>
      <c r="D277" s="12"/>
      <c r="E277" s="12"/>
      <c r="F277" s="14"/>
      <c r="G277" s="15"/>
      <c r="H277" s="20"/>
      <c r="I277" s="20"/>
    </row>
    <row r="278" spans="1:9" s="48" customFormat="1">
      <c r="A278" s="43"/>
      <c r="B278" s="43"/>
      <c r="C278" s="44"/>
      <c r="D278" s="43"/>
      <c r="E278" s="43"/>
      <c r="F278" s="45"/>
      <c r="G278" s="46"/>
      <c r="H278" s="47"/>
      <c r="I278" s="47"/>
    </row>
    <row r="279" spans="1:9" ht="15">
      <c r="A279" s="1">
        <v>41</v>
      </c>
      <c r="B279" s="1"/>
      <c r="C279" s="2" t="s">
        <v>1</v>
      </c>
      <c r="D279" s="1" t="s">
        <v>2</v>
      </c>
      <c r="E279" s="1" t="s">
        <v>3</v>
      </c>
      <c r="F279" s="3" t="s">
        <v>4</v>
      </c>
      <c r="G279" s="2" t="s">
        <v>5</v>
      </c>
      <c r="H279" s="17" t="s">
        <v>6</v>
      </c>
      <c r="I279" s="17" t="s">
        <v>8</v>
      </c>
    </row>
    <row r="280" spans="1:9" ht="25.5">
      <c r="A280" s="8" t="s">
        <v>1994</v>
      </c>
      <c r="B280" s="8" t="s">
        <v>1995</v>
      </c>
      <c r="C280" s="9" t="s">
        <v>2153</v>
      </c>
      <c r="D280" s="8" t="s">
        <v>2154</v>
      </c>
      <c r="E280" s="8" t="s">
        <v>2007</v>
      </c>
      <c r="F280" s="10" t="s">
        <v>1202</v>
      </c>
      <c r="G280" s="11"/>
      <c r="H280" s="18">
        <v>1194.5233333333333</v>
      </c>
      <c r="I280" s="18"/>
    </row>
    <row r="281" spans="1:9">
      <c r="A281" s="4" t="s">
        <v>1997</v>
      </c>
      <c r="B281" s="4" t="s">
        <v>1998</v>
      </c>
      <c r="C281" s="6"/>
      <c r="D281" s="4"/>
      <c r="E281" s="4"/>
      <c r="F281" s="5"/>
      <c r="G281" s="7">
        <v>9</v>
      </c>
      <c r="H281" s="19">
        <v>1339.52</v>
      </c>
      <c r="I281" s="19"/>
    </row>
    <row r="282" spans="1:9">
      <c r="A282" s="4" t="s">
        <v>1999</v>
      </c>
      <c r="B282" s="4" t="s">
        <v>2000</v>
      </c>
      <c r="C282" s="6"/>
      <c r="D282" s="4"/>
      <c r="E282" s="4"/>
      <c r="F282" s="5"/>
      <c r="G282" s="7"/>
      <c r="H282" s="19">
        <v>1228.3499999999999</v>
      </c>
      <c r="I282" s="19"/>
    </row>
    <row r="283" spans="1:9" ht="25.5">
      <c r="A283" s="4" t="s">
        <v>2001</v>
      </c>
      <c r="B283" s="4" t="s">
        <v>2002</v>
      </c>
      <c r="C283" s="6"/>
      <c r="D283" s="4"/>
      <c r="E283" s="4"/>
      <c r="F283" s="5"/>
      <c r="G283" s="7"/>
      <c r="H283" s="19">
        <v>1015.7</v>
      </c>
      <c r="I283" s="19"/>
    </row>
    <row r="284" spans="1:9">
      <c r="A284" s="12"/>
      <c r="B284" s="12"/>
      <c r="C284" s="13"/>
      <c r="D284" s="12"/>
      <c r="E284" s="12"/>
      <c r="F284" s="14"/>
      <c r="G284" s="15"/>
      <c r="H284" s="20"/>
      <c r="I284" s="20"/>
    </row>
    <row r="285" spans="1:9" s="48" customFormat="1">
      <c r="A285" s="43"/>
      <c r="B285" s="43"/>
      <c r="C285" s="44"/>
      <c r="D285" s="43"/>
      <c r="E285" s="43"/>
      <c r="F285" s="45"/>
      <c r="G285" s="46"/>
      <c r="H285" s="47"/>
      <c r="I285" s="47"/>
    </row>
    <row r="286" spans="1:9" ht="15">
      <c r="A286" s="1">
        <v>42</v>
      </c>
      <c r="B286" s="1"/>
      <c r="C286" s="2" t="s">
        <v>1</v>
      </c>
      <c r="D286" s="1" t="s">
        <v>2</v>
      </c>
      <c r="E286" s="1" t="s">
        <v>3</v>
      </c>
      <c r="F286" s="3" t="s">
        <v>4</v>
      </c>
      <c r="G286" s="2" t="s">
        <v>5</v>
      </c>
      <c r="H286" s="17" t="s">
        <v>6</v>
      </c>
      <c r="I286" s="17" t="s">
        <v>8</v>
      </c>
    </row>
    <row r="287" spans="1:9" ht="25.5">
      <c r="A287" s="8" t="s">
        <v>1994</v>
      </c>
      <c r="B287" s="8" t="s">
        <v>1995</v>
      </c>
      <c r="C287" s="9" t="s">
        <v>2155</v>
      </c>
      <c r="D287" s="8" t="s">
        <v>2156</v>
      </c>
      <c r="E287" s="8" t="s">
        <v>2008</v>
      </c>
      <c r="F287" s="10" t="s">
        <v>1202</v>
      </c>
      <c r="G287" s="11"/>
      <c r="H287" s="18">
        <v>1429.97</v>
      </c>
      <c r="I287" s="18"/>
    </row>
    <row r="288" spans="1:9">
      <c r="A288" s="4" t="s">
        <v>1997</v>
      </c>
      <c r="B288" s="4" t="s">
        <v>1998</v>
      </c>
      <c r="C288" s="6"/>
      <c r="D288" s="4"/>
      <c r="E288" s="4"/>
      <c r="F288" s="5"/>
      <c r="G288" s="7">
        <v>9</v>
      </c>
      <c r="H288" s="19">
        <v>1762.52</v>
      </c>
      <c r="I288" s="19"/>
    </row>
    <row r="289" spans="1:9">
      <c r="A289" s="4" t="s">
        <v>1999</v>
      </c>
      <c r="B289" s="4" t="s">
        <v>2000</v>
      </c>
      <c r="C289" s="6"/>
      <c r="D289" s="4"/>
      <c r="E289" s="4"/>
      <c r="F289" s="5"/>
      <c r="G289" s="7"/>
      <c r="H289" s="19">
        <v>858.35</v>
      </c>
      <c r="I289" s="19"/>
    </row>
    <row r="290" spans="1:9" ht="25.5">
      <c r="A290" s="4" t="s">
        <v>2001</v>
      </c>
      <c r="B290" s="4" t="s">
        <v>2002</v>
      </c>
      <c r="C290" s="6"/>
      <c r="D290" s="4"/>
      <c r="E290" s="4"/>
      <c r="F290" s="5"/>
      <c r="G290" s="7"/>
      <c r="H290" s="19">
        <v>1669.04</v>
      </c>
      <c r="I290" s="19"/>
    </row>
    <row r="291" spans="1:9">
      <c r="A291" s="12"/>
      <c r="B291" s="12"/>
      <c r="C291" s="13"/>
      <c r="D291" s="12"/>
      <c r="E291" s="12"/>
      <c r="F291" s="14"/>
      <c r="G291" s="15"/>
      <c r="H291" s="20"/>
      <c r="I291" s="20"/>
    </row>
    <row r="292" spans="1:9" s="48" customFormat="1">
      <c r="A292" s="43"/>
      <c r="B292" s="43"/>
      <c r="C292" s="44"/>
      <c r="D292" s="43"/>
      <c r="E292" s="43"/>
      <c r="F292" s="45"/>
      <c r="G292" s="46"/>
      <c r="H292" s="47"/>
      <c r="I292" s="47"/>
    </row>
    <row r="293" spans="1:9" ht="15">
      <c r="A293" s="1">
        <v>43</v>
      </c>
      <c r="B293" s="1"/>
      <c r="C293" s="2" t="s">
        <v>1</v>
      </c>
      <c r="D293" s="1" t="s">
        <v>2</v>
      </c>
      <c r="E293" s="1" t="s">
        <v>3</v>
      </c>
      <c r="F293" s="3" t="s">
        <v>4</v>
      </c>
      <c r="G293" s="2" t="s">
        <v>5</v>
      </c>
      <c r="H293" s="17" t="s">
        <v>6</v>
      </c>
      <c r="I293" s="17" t="s">
        <v>8</v>
      </c>
    </row>
    <row r="294" spans="1:9" ht="38.25">
      <c r="A294" s="8" t="s">
        <v>1994</v>
      </c>
      <c r="B294" s="8" t="s">
        <v>1995</v>
      </c>
      <c r="C294" s="9" t="s">
        <v>2157</v>
      </c>
      <c r="D294" s="8" t="s">
        <v>2158</v>
      </c>
      <c r="E294" s="8" t="s">
        <v>1812</v>
      </c>
      <c r="F294" s="10" t="s">
        <v>1202</v>
      </c>
      <c r="G294" s="11"/>
      <c r="H294" s="18">
        <v>2832.6566666666663</v>
      </c>
      <c r="I294" s="18"/>
    </row>
    <row r="295" spans="1:9">
      <c r="A295" s="4" t="s">
        <v>1997</v>
      </c>
      <c r="B295" s="4" t="s">
        <v>1998</v>
      </c>
      <c r="C295" s="6"/>
      <c r="D295" s="4"/>
      <c r="E295" s="4"/>
      <c r="F295" s="5"/>
      <c r="G295" s="7">
        <v>9</v>
      </c>
      <c r="H295" s="19">
        <v>3361.27</v>
      </c>
      <c r="I295" s="19"/>
    </row>
    <row r="296" spans="1:9">
      <c r="A296" s="4" t="s">
        <v>1999</v>
      </c>
      <c r="B296" s="4" t="s">
        <v>2000</v>
      </c>
      <c r="C296" s="6"/>
      <c r="D296" s="4"/>
      <c r="E296" s="4"/>
      <c r="F296" s="5"/>
      <c r="G296" s="7"/>
      <c r="H296" s="19">
        <v>2238.02</v>
      </c>
      <c r="I296" s="19"/>
    </row>
    <row r="297" spans="1:9" ht="25.5">
      <c r="A297" s="4" t="s">
        <v>2001</v>
      </c>
      <c r="B297" s="4" t="s">
        <v>2002</v>
      </c>
      <c r="C297" s="6"/>
      <c r="D297" s="4"/>
      <c r="E297" s="4"/>
      <c r="F297" s="5"/>
      <c r="G297" s="7"/>
      <c r="H297" s="19">
        <v>2898.68</v>
      </c>
      <c r="I297" s="19"/>
    </row>
    <row r="298" spans="1:9">
      <c r="A298" s="12"/>
      <c r="B298" s="12"/>
      <c r="C298" s="13"/>
      <c r="D298" s="12"/>
      <c r="E298" s="12"/>
      <c r="F298" s="14"/>
      <c r="G298" s="15"/>
      <c r="H298" s="20"/>
      <c r="I298" s="20"/>
    </row>
    <row r="300" spans="1:9" ht="15">
      <c r="A300" s="1">
        <v>44</v>
      </c>
      <c r="B300" s="1"/>
      <c r="C300" s="2" t="s">
        <v>1</v>
      </c>
      <c r="D300" s="1" t="s">
        <v>2</v>
      </c>
      <c r="E300" s="1" t="s">
        <v>3</v>
      </c>
      <c r="F300" s="3" t="s">
        <v>4</v>
      </c>
      <c r="G300" s="2" t="s">
        <v>5</v>
      </c>
      <c r="H300" s="17" t="s">
        <v>6</v>
      </c>
      <c r="I300" s="17" t="s">
        <v>8</v>
      </c>
    </row>
    <row r="301" spans="1:9" ht="25.5">
      <c r="A301" s="8" t="s">
        <v>1994</v>
      </c>
      <c r="B301" s="8" t="s">
        <v>1995</v>
      </c>
      <c r="C301" s="9" t="s">
        <v>2159</v>
      </c>
      <c r="D301" s="8" t="s">
        <v>2160</v>
      </c>
      <c r="E301" s="8" t="s">
        <v>1815</v>
      </c>
      <c r="F301" s="10" t="s">
        <v>1202</v>
      </c>
      <c r="G301" s="11"/>
      <c r="H301" s="18">
        <v>1511.9233333333334</v>
      </c>
      <c r="I301" s="18"/>
    </row>
    <row r="302" spans="1:9">
      <c r="A302" s="4" t="s">
        <v>1997</v>
      </c>
      <c r="B302" s="4" t="s">
        <v>1998</v>
      </c>
      <c r="C302" s="6"/>
      <c r="D302" s="4"/>
      <c r="E302" s="4"/>
      <c r="F302" s="5"/>
      <c r="G302" s="7">
        <v>1</v>
      </c>
      <c r="H302" s="19">
        <v>1215.5999999999999</v>
      </c>
      <c r="I302" s="19"/>
    </row>
    <row r="303" spans="1:9">
      <c r="A303" s="4" t="s">
        <v>1999</v>
      </c>
      <c r="B303" s="4" t="s">
        <v>2000</v>
      </c>
      <c r="C303" s="6"/>
      <c r="D303" s="4"/>
      <c r="E303" s="4"/>
      <c r="F303" s="5"/>
      <c r="G303" s="7"/>
      <c r="H303" s="19">
        <v>1459.5</v>
      </c>
      <c r="I303" s="19"/>
    </row>
    <row r="304" spans="1:9" ht="25.5">
      <c r="A304" s="4" t="s">
        <v>2001</v>
      </c>
      <c r="B304" s="4" t="s">
        <v>2002</v>
      </c>
      <c r="C304" s="6"/>
      <c r="D304" s="4"/>
      <c r="E304" s="4"/>
      <c r="F304" s="5"/>
      <c r="G304" s="7"/>
      <c r="H304" s="19">
        <v>1860.67</v>
      </c>
      <c r="I304" s="19"/>
    </row>
    <row r="305" spans="1:9">
      <c r="A305" s="12"/>
      <c r="B305" s="12"/>
      <c r="C305" s="13"/>
      <c r="D305" s="12"/>
      <c r="E305" s="12"/>
      <c r="F305" s="14"/>
      <c r="G305" s="15"/>
      <c r="H305" s="20"/>
      <c r="I305" s="20"/>
    </row>
    <row r="307" spans="1:9" ht="15">
      <c r="A307" s="1">
        <v>45</v>
      </c>
      <c r="B307" s="1"/>
      <c r="C307" s="2" t="s">
        <v>1</v>
      </c>
      <c r="D307" s="1" t="s">
        <v>2</v>
      </c>
      <c r="E307" s="1" t="s">
        <v>3</v>
      </c>
      <c r="F307" s="3" t="s">
        <v>4</v>
      </c>
      <c r="G307" s="2" t="s">
        <v>5</v>
      </c>
      <c r="H307" s="17" t="s">
        <v>6</v>
      </c>
      <c r="I307" s="17" t="s">
        <v>8</v>
      </c>
    </row>
    <row r="308" spans="1:9" ht="25.5">
      <c r="A308" s="8" t="s">
        <v>1994</v>
      </c>
      <c r="B308" s="8" t="s">
        <v>1995</v>
      </c>
      <c r="C308" s="9" t="s">
        <v>2161</v>
      </c>
      <c r="D308" s="8" t="s">
        <v>2162</v>
      </c>
      <c r="E308" s="8" t="s">
        <v>1818</v>
      </c>
      <c r="F308" s="10" t="s">
        <v>1202</v>
      </c>
      <c r="G308" s="11"/>
      <c r="H308" s="18">
        <v>2905.396666666667</v>
      </c>
      <c r="I308" s="18"/>
    </row>
    <row r="309" spans="1:9">
      <c r="A309" s="4" t="s">
        <v>1997</v>
      </c>
      <c r="B309" s="4" t="s">
        <v>1998</v>
      </c>
      <c r="C309" s="6"/>
      <c r="D309" s="4"/>
      <c r="E309" s="4"/>
      <c r="F309" s="5"/>
      <c r="G309" s="7">
        <v>2</v>
      </c>
      <c r="H309" s="19">
        <v>3001.49</v>
      </c>
      <c r="I309" s="19"/>
    </row>
    <row r="310" spans="1:9">
      <c r="A310" s="4" t="s">
        <v>1999</v>
      </c>
      <c r="B310" s="4" t="s">
        <v>2000</v>
      </c>
      <c r="C310" s="6"/>
      <c r="D310" s="4"/>
      <c r="E310" s="4"/>
      <c r="F310" s="5"/>
      <c r="G310" s="7"/>
      <c r="H310" s="19">
        <v>2532.67</v>
      </c>
      <c r="I310" s="19"/>
    </row>
    <row r="311" spans="1:9" ht="25.5">
      <c r="A311" s="4" t="s">
        <v>2001</v>
      </c>
      <c r="B311" s="4" t="s">
        <v>2002</v>
      </c>
      <c r="C311" s="6"/>
      <c r="D311" s="4"/>
      <c r="E311" s="4"/>
      <c r="F311" s="5"/>
      <c r="G311" s="7"/>
      <c r="H311" s="19">
        <v>3182.03</v>
      </c>
      <c r="I311" s="19"/>
    </row>
    <row r="312" spans="1:9">
      <c r="A312" s="12"/>
      <c r="B312" s="12"/>
      <c r="C312" s="13"/>
      <c r="D312" s="12"/>
      <c r="E312" s="12"/>
      <c r="F312" s="14"/>
      <c r="G312" s="15"/>
      <c r="H312" s="20"/>
      <c r="I312" s="20"/>
    </row>
    <row r="314" spans="1:9" ht="15">
      <c r="A314" s="1">
        <v>46</v>
      </c>
      <c r="B314" s="1"/>
      <c r="C314" s="2" t="s">
        <v>1</v>
      </c>
      <c r="D314" s="1" t="s">
        <v>2</v>
      </c>
      <c r="E314" s="1" t="s">
        <v>3</v>
      </c>
      <c r="F314" s="3" t="s">
        <v>4</v>
      </c>
      <c r="G314" s="2" t="s">
        <v>5</v>
      </c>
      <c r="H314" s="17" t="s">
        <v>6</v>
      </c>
      <c r="I314" s="17" t="s">
        <v>8</v>
      </c>
    </row>
    <row r="315" spans="1:9" ht="25.5">
      <c r="A315" s="8" t="s">
        <v>1994</v>
      </c>
      <c r="B315" s="8" t="s">
        <v>1995</v>
      </c>
      <c r="C315" s="9" t="s">
        <v>2164</v>
      </c>
      <c r="D315" s="8" t="s">
        <v>2165</v>
      </c>
      <c r="E315" s="8" t="s">
        <v>2163</v>
      </c>
      <c r="F315" s="10" t="s">
        <v>1202</v>
      </c>
      <c r="G315" s="11"/>
      <c r="H315" s="18">
        <v>3408.36</v>
      </c>
      <c r="I315" s="18"/>
    </row>
    <row r="316" spans="1:9">
      <c r="A316" s="4" t="s">
        <v>1997</v>
      </c>
      <c r="B316" s="4" t="s">
        <v>1998</v>
      </c>
      <c r="C316" s="6"/>
      <c r="D316" s="4"/>
      <c r="E316" s="4"/>
      <c r="F316" s="5"/>
      <c r="G316" s="7"/>
      <c r="H316" s="19">
        <v>1845.18</v>
      </c>
      <c r="I316" s="19"/>
    </row>
    <row r="317" spans="1:9">
      <c r="A317" s="4" t="s">
        <v>1999</v>
      </c>
      <c r="B317" s="4" t="s">
        <v>2000</v>
      </c>
      <c r="C317" s="6"/>
      <c r="D317" s="4"/>
      <c r="E317" s="4"/>
      <c r="F317" s="5"/>
      <c r="G317" s="7"/>
      <c r="H317" s="19">
        <v>3654.11</v>
      </c>
      <c r="I317" s="19"/>
    </row>
    <row r="318" spans="1:9" ht="25.5">
      <c r="A318" s="4" t="s">
        <v>2001</v>
      </c>
      <c r="B318" s="4" t="s">
        <v>2002</v>
      </c>
      <c r="C318" s="6"/>
      <c r="D318" s="4"/>
      <c r="E318" s="4"/>
      <c r="F318" s="5"/>
      <c r="G318" s="7"/>
      <c r="H318" s="19">
        <v>4725.79</v>
      </c>
      <c r="I318" s="19"/>
    </row>
    <row r="319" spans="1:9">
      <c r="A319" s="12"/>
      <c r="B319" s="12"/>
      <c r="C319" s="13"/>
      <c r="D319" s="12"/>
      <c r="E319" s="12"/>
      <c r="F319" s="14"/>
      <c r="G319" s="15"/>
      <c r="H319" s="20"/>
      <c r="I319" s="20"/>
    </row>
    <row r="321" spans="1:9" ht="15">
      <c r="A321" s="1">
        <v>47</v>
      </c>
      <c r="B321" s="1"/>
      <c r="C321" s="2" t="s">
        <v>1</v>
      </c>
      <c r="D321" s="1" t="s">
        <v>2</v>
      </c>
      <c r="E321" s="1" t="s">
        <v>3</v>
      </c>
      <c r="F321" s="3" t="s">
        <v>4</v>
      </c>
      <c r="G321" s="2" t="s">
        <v>5</v>
      </c>
      <c r="H321" s="17" t="s">
        <v>6</v>
      </c>
      <c r="I321" s="17" t="s">
        <v>8</v>
      </c>
    </row>
    <row r="322" spans="1:9" ht="25.5">
      <c r="A322" s="8" t="s">
        <v>1994</v>
      </c>
      <c r="B322" s="8" t="s">
        <v>1995</v>
      </c>
      <c r="C322" s="9" t="s">
        <v>2166</v>
      </c>
      <c r="D322" s="8" t="s">
        <v>2167</v>
      </c>
      <c r="E322" s="8" t="s">
        <v>1824</v>
      </c>
      <c r="F322" s="10" t="s">
        <v>1202</v>
      </c>
      <c r="G322" s="11"/>
      <c r="H322" s="18">
        <v>4876.8466666666673</v>
      </c>
      <c r="I322" s="18"/>
    </row>
    <row r="323" spans="1:9">
      <c r="A323" s="4" t="s">
        <v>1997</v>
      </c>
      <c r="B323" s="4" t="s">
        <v>1998</v>
      </c>
      <c r="C323" s="6"/>
      <c r="D323" s="4"/>
      <c r="E323" s="4"/>
      <c r="F323" s="5"/>
      <c r="G323" s="7"/>
      <c r="H323" s="19">
        <v>6165.88</v>
      </c>
      <c r="I323" s="19"/>
    </row>
    <row r="324" spans="1:9">
      <c r="A324" s="4" t="s">
        <v>1999</v>
      </c>
      <c r="B324" s="4" t="s">
        <v>2000</v>
      </c>
      <c r="C324" s="6"/>
      <c r="D324" s="4"/>
      <c r="E324" s="4"/>
      <c r="F324" s="5"/>
      <c r="G324" s="7"/>
      <c r="H324" s="19">
        <v>3528.29</v>
      </c>
      <c r="I324" s="19"/>
    </row>
    <row r="325" spans="1:9" ht="25.5">
      <c r="A325" s="4" t="s">
        <v>2001</v>
      </c>
      <c r="B325" s="4" t="s">
        <v>2002</v>
      </c>
      <c r="C325" s="6"/>
      <c r="D325" s="4"/>
      <c r="E325" s="4"/>
      <c r="F325" s="5"/>
      <c r="G325" s="7"/>
      <c r="H325" s="19">
        <v>4936.37</v>
      </c>
      <c r="I325" s="19"/>
    </row>
    <row r="326" spans="1:9">
      <c r="A326" s="12"/>
      <c r="B326" s="12"/>
      <c r="C326" s="13"/>
      <c r="D326" s="12"/>
      <c r="E326" s="12"/>
      <c r="F326" s="14"/>
      <c r="G326" s="15"/>
      <c r="H326" s="20"/>
      <c r="I326" s="20"/>
    </row>
    <row r="328" spans="1:9" ht="15">
      <c r="A328" s="1">
        <v>48</v>
      </c>
      <c r="B328" s="1"/>
      <c r="C328" s="2" t="s">
        <v>1</v>
      </c>
      <c r="D328" s="1" t="s">
        <v>2</v>
      </c>
      <c r="E328" s="1" t="s">
        <v>3</v>
      </c>
      <c r="F328" s="3" t="s">
        <v>4</v>
      </c>
      <c r="G328" s="2" t="s">
        <v>5</v>
      </c>
      <c r="H328" s="17" t="s">
        <v>6</v>
      </c>
      <c r="I328" s="17" t="s">
        <v>8</v>
      </c>
    </row>
    <row r="329" spans="1:9" ht="25.5">
      <c r="A329" s="8" t="s">
        <v>1994</v>
      </c>
      <c r="B329" s="8" t="s">
        <v>1995</v>
      </c>
      <c r="C329" s="9" t="s">
        <v>2168</v>
      </c>
      <c r="D329" s="8" t="s">
        <v>2169</v>
      </c>
      <c r="E329" s="8" t="s">
        <v>1827</v>
      </c>
      <c r="F329" s="10" t="s">
        <v>1202</v>
      </c>
      <c r="G329" s="11"/>
      <c r="H329" s="18">
        <v>22522.61</v>
      </c>
      <c r="I329" s="18"/>
    </row>
    <row r="330" spans="1:9">
      <c r="A330" s="4" t="s">
        <v>1997</v>
      </c>
      <c r="B330" s="4" t="s">
        <v>1998</v>
      </c>
      <c r="C330" s="6"/>
      <c r="D330" s="4"/>
      <c r="E330" s="4"/>
      <c r="F330" s="5"/>
      <c r="G330" s="7"/>
      <c r="H330" s="19">
        <v>23041.67</v>
      </c>
      <c r="I330" s="19"/>
    </row>
    <row r="331" spans="1:9">
      <c r="A331" s="4" t="s">
        <v>1999</v>
      </c>
      <c r="B331" s="4" t="s">
        <v>2000</v>
      </c>
      <c r="C331" s="6"/>
      <c r="D331" s="4"/>
      <c r="E331" s="4"/>
      <c r="F331" s="5"/>
      <c r="G331" s="7"/>
      <c r="H331" s="19">
        <v>18011.939999999999</v>
      </c>
      <c r="I331" s="19"/>
    </row>
    <row r="332" spans="1:9" ht="25.5">
      <c r="A332" s="4" t="s">
        <v>2001</v>
      </c>
      <c r="B332" s="4" t="s">
        <v>2002</v>
      </c>
      <c r="C332" s="6"/>
      <c r="D332" s="4"/>
      <c r="E332" s="4"/>
      <c r="F332" s="5"/>
      <c r="G332" s="7"/>
      <c r="H332" s="19">
        <v>26514.22</v>
      </c>
      <c r="I332" s="19"/>
    </row>
    <row r="333" spans="1:9">
      <c r="A333" s="12"/>
      <c r="B333" s="12"/>
      <c r="C333" s="13"/>
      <c r="D333" s="12"/>
      <c r="E333" s="12"/>
      <c r="F333" s="14"/>
      <c r="G333" s="15"/>
      <c r="H333" s="20"/>
      <c r="I333" s="20"/>
    </row>
    <row r="334" spans="1:9" s="48" customFormat="1">
      <c r="A334" s="43"/>
      <c r="B334" s="43"/>
      <c r="C334" s="44"/>
      <c r="D334" s="43"/>
      <c r="E334" s="43"/>
      <c r="F334" s="45"/>
      <c r="G334" s="46"/>
      <c r="H334" s="47"/>
      <c r="I334" s="47"/>
    </row>
    <row r="335" spans="1:9" ht="15">
      <c r="A335" s="1">
        <v>49</v>
      </c>
      <c r="B335" s="1"/>
      <c r="C335" s="2" t="s">
        <v>1</v>
      </c>
      <c r="D335" s="1" t="s">
        <v>2</v>
      </c>
      <c r="E335" s="1" t="s">
        <v>3</v>
      </c>
      <c r="F335" s="3" t="s">
        <v>4</v>
      </c>
      <c r="G335" s="2" t="s">
        <v>5</v>
      </c>
      <c r="H335" s="17" t="s">
        <v>6</v>
      </c>
      <c r="I335" s="17" t="s">
        <v>8</v>
      </c>
    </row>
    <row r="336" spans="1:9" ht="25.5">
      <c r="A336" s="8" t="s">
        <v>1994</v>
      </c>
      <c r="B336" s="8" t="s">
        <v>1995</v>
      </c>
      <c r="C336" s="9" t="s">
        <v>2170</v>
      </c>
      <c r="D336" s="8" t="s">
        <v>2171</v>
      </c>
      <c r="E336" s="8" t="s">
        <v>1830</v>
      </c>
      <c r="F336" s="10" t="s">
        <v>1202</v>
      </c>
      <c r="G336" s="11"/>
      <c r="H336" s="18">
        <v>3779.91</v>
      </c>
      <c r="I336" s="18"/>
    </row>
    <row r="337" spans="1:9">
      <c r="A337" s="4" t="s">
        <v>1997</v>
      </c>
      <c r="B337" s="4" t="s">
        <v>1998</v>
      </c>
      <c r="C337" s="6"/>
      <c r="D337" s="4"/>
      <c r="E337" s="4"/>
      <c r="F337" s="5"/>
      <c r="G337" s="7"/>
      <c r="H337" s="19">
        <v>4039.6</v>
      </c>
      <c r="I337" s="19"/>
    </row>
    <row r="338" spans="1:9">
      <c r="A338" s="4" t="s">
        <v>1999</v>
      </c>
      <c r="B338" s="4" t="s">
        <v>2000</v>
      </c>
      <c r="C338" s="6"/>
      <c r="D338" s="4"/>
      <c r="E338" s="4"/>
      <c r="F338" s="5"/>
      <c r="G338" s="7"/>
      <c r="H338" s="19">
        <v>3249.19</v>
      </c>
      <c r="I338" s="19"/>
    </row>
    <row r="339" spans="1:9" ht="25.5">
      <c r="A339" s="4" t="s">
        <v>2001</v>
      </c>
      <c r="B339" s="4" t="s">
        <v>2002</v>
      </c>
      <c r="C339" s="6"/>
      <c r="D339" s="4"/>
      <c r="E339" s="4"/>
      <c r="F339" s="5"/>
      <c r="G339" s="7"/>
      <c r="H339" s="19">
        <v>4050.94</v>
      </c>
      <c r="I339" s="19"/>
    </row>
    <row r="340" spans="1:9">
      <c r="A340" s="12"/>
      <c r="B340" s="12"/>
      <c r="C340" s="13"/>
      <c r="D340" s="12"/>
      <c r="E340" s="12"/>
      <c r="F340" s="14"/>
      <c r="G340" s="15"/>
      <c r="H340" s="20"/>
      <c r="I340" s="20"/>
    </row>
    <row r="341" spans="1:9" s="48" customFormat="1">
      <c r="A341" s="43"/>
      <c r="B341" s="43"/>
      <c r="C341" s="44"/>
      <c r="D341" s="43"/>
      <c r="E341" s="43"/>
      <c r="F341" s="45"/>
      <c r="G341" s="46"/>
      <c r="H341" s="47"/>
      <c r="I341" s="47"/>
    </row>
    <row r="342" spans="1:9" ht="15">
      <c r="A342" s="1">
        <v>50</v>
      </c>
      <c r="B342" s="1"/>
      <c r="C342" s="2" t="s">
        <v>1</v>
      </c>
      <c r="D342" s="1" t="s">
        <v>2</v>
      </c>
      <c r="E342" s="1" t="s">
        <v>3</v>
      </c>
      <c r="F342" s="3" t="s">
        <v>4</v>
      </c>
      <c r="G342" s="2" t="s">
        <v>5</v>
      </c>
      <c r="H342" s="17" t="s">
        <v>6</v>
      </c>
      <c r="I342" s="17" t="s">
        <v>8</v>
      </c>
    </row>
    <row r="343" spans="1:9" ht="25.5">
      <c r="A343" s="8" t="s">
        <v>1994</v>
      </c>
      <c r="B343" s="8" t="s">
        <v>1995</v>
      </c>
      <c r="C343" s="9" t="s">
        <v>2172</v>
      </c>
      <c r="D343" s="8" t="s">
        <v>2173</v>
      </c>
      <c r="E343" s="8" t="s">
        <v>1833</v>
      </c>
      <c r="F343" s="10" t="s">
        <v>1202</v>
      </c>
      <c r="G343" s="11"/>
      <c r="H343" s="18">
        <v>6974.9333333333334</v>
      </c>
      <c r="I343" s="18"/>
    </row>
    <row r="344" spans="1:9">
      <c r="A344" s="4" t="s">
        <v>1997</v>
      </c>
      <c r="B344" s="4" t="s">
        <v>1998</v>
      </c>
      <c r="C344" s="6"/>
      <c r="D344" s="4"/>
      <c r="E344" s="4"/>
      <c r="F344" s="5"/>
      <c r="G344" s="7"/>
      <c r="H344" s="19">
        <v>8035.87</v>
      </c>
      <c r="I344" s="19"/>
    </row>
    <row r="345" spans="1:9">
      <c r="A345" s="4" t="s">
        <v>1999</v>
      </c>
      <c r="B345" s="4" t="s">
        <v>2000</v>
      </c>
      <c r="C345" s="6"/>
      <c r="D345" s="4"/>
      <c r="E345" s="4"/>
      <c r="F345" s="5"/>
      <c r="G345" s="7"/>
      <c r="H345" s="19">
        <v>6009.16</v>
      </c>
      <c r="I345" s="19"/>
    </row>
    <row r="346" spans="1:9" ht="25.5">
      <c r="A346" s="4" t="s">
        <v>2001</v>
      </c>
      <c r="B346" s="4" t="s">
        <v>2002</v>
      </c>
      <c r="C346" s="6"/>
      <c r="D346" s="4"/>
      <c r="E346" s="4"/>
      <c r="F346" s="5"/>
      <c r="G346" s="7"/>
      <c r="H346" s="19">
        <v>6879.77</v>
      </c>
      <c r="I346" s="19"/>
    </row>
    <row r="347" spans="1:9">
      <c r="A347" s="12"/>
      <c r="B347" s="12"/>
      <c r="C347" s="13"/>
      <c r="D347" s="12"/>
      <c r="E347" s="12"/>
      <c r="F347" s="14"/>
      <c r="G347" s="15"/>
      <c r="H347" s="20"/>
      <c r="I347" s="20"/>
    </row>
    <row r="348" spans="1:9" s="48" customFormat="1">
      <c r="A348" s="43"/>
      <c r="B348" s="43"/>
      <c r="C348" s="44"/>
      <c r="D348" s="43"/>
      <c r="E348" s="43"/>
      <c r="F348" s="45"/>
      <c r="G348" s="46"/>
      <c r="H348" s="47"/>
      <c r="I348" s="47"/>
    </row>
    <row r="349" spans="1:9" ht="15">
      <c r="A349" s="1">
        <v>51</v>
      </c>
      <c r="B349" s="1"/>
      <c r="C349" s="2" t="s">
        <v>1</v>
      </c>
      <c r="D349" s="1" t="s">
        <v>2</v>
      </c>
      <c r="E349" s="1" t="s">
        <v>3</v>
      </c>
      <c r="F349" s="3" t="s">
        <v>4</v>
      </c>
      <c r="G349" s="2" t="s">
        <v>5</v>
      </c>
      <c r="H349" s="17" t="s">
        <v>6</v>
      </c>
      <c r="I349" s="17" t="s">
        <v>8</v>
      </c>
    </row>
    <row r="350" spans="1:9" ht="25.5">
      <c r="A350" s="8" t="s">
        <v>1994</v>
      </c>
      <c r="B350" s="8" t="s">
        <v>1995</v>
      </c>
      <c r="C350" s="9" t="s">
        <v>2176</v>
      </c>
      <c r="D350" s="9" t="s">
        <v>2177</v>
      </c>
      <c r="E350" s="55" t="s">
        <v>2178</v>
      </c>
      <c r="F350" s="10" t="s">
        <v>1202</v>
      </c>
      <c r="G350" s="11"/>
      <c r="H350" s="18">
        <f>AVERAGE(H351:H353)</f>
        <v>5250</v>
      </c>
      <c r="I350" s="18"/>
    </row>
    <row r="351" spans="1:9">
      <c r="A351" s="4" t="s">
        <v>2050</v>
      </c>
      <c r="B351" s="4" t="s">
        <v>2051</v>
      </c>
      <c r="C351" s="6"/>
      <c r="D351" s="4"/>
      <c r="E351" s="4"/>
      <c r="F351" s="5">
        <v>1</v>
      </c>
      <c r="G351" s="7"/>
      <c r="H351" s="56">
        <v>3250</v>
      </c>
      <c r="I351" s="19"/>
    </row>
    <row r="352" spans="1:9">
      <c r="A352" s="4" t="s">
        <v>2052</v>
      </c>
      <c r="B352" s="4"/>
      <c r="C352" s="6"/>
      <c r="D352" s="4"/>
      <c r="E352" s="4"/>
      <c r="F352" s="5"/>
      <c r="G352" s="7"/>
      <c r="H352" s="56"/>
      <c r="I352" s="19"/>
    </row>
    <row r="353" spans="1:9">
      <c r="A353" s="4" t="s">
        <v>2054</v>
      </c>
      <c r="B353" s="4" t="s">
        <v>2055</v>
      </c>
      <c r="C353" s="6"/>
      <c r="D353" s="4"/>
      <c r="E353" s="4"/>
      <c r="F353" s="5"/>
      <c r="G353" s="7"/>
      <c r="H353" s="56">
        <v>7250</v>
      </c>
      <c r="I353" s="19"/>
    </row>
    <row r="354" spans="1:9" s="48" customFormat="1">
      <c r="A354" s="43"/>
      <c r="B354" s="43"/>
      <c r="C354" s="44"/>
      <c r="D354" s="43"/>
      <c r="E354" s="43"/>
      <c r="F354" s="45"/>
      <c r="G354" s="46"/>
      <c r="H354" s="47"/>
      <c r="I354" s="47"/>
    </row>
    <row r="355" spans="1:9" s="48" customFormat="1" ht="15">
      <c r="A355" s="1">
        <v>52</v>
      </c>
      <c r="B355" s="1"/>
      <c r="C355" s="2" t="s">
        <v>1</v>
      </c>
      <c r="D355" s="1" t="s">
        <v>2</v>
      </c>
      <c r="E355" s="1" t="s">
        <v>3</v>
      </c>
      <c r="F355" s="3" t="s">
        <v>4</v>
      </c>
      <c r="G355" s="2" t="s">
        <v>5</v>
      </c>
      <c r="H355" s="17" t="s">
        <v>6</v>
      </c>
      <c r="I355" s="17" t="s">
        <v>8</v>
      </c>
    </row>
    <row r="356" spans="1:9" s="48" customFormat="1" ht="25.5">
      <c r="A356" s="8" t="s">
        <v>1994</v>
      </c>
      <c r="B356" s="8" t="s">
        <v>1995</v>
      </c>
      <c r="C356" s="9" t="s">
        <v>2174</v>
      </c>
      <c r="D356" s="8" t="s">
        <v>2175</v>
      </c>
      <c r="E356" s="8" t="s">
        <v>1836</v>
      </c>
      <c r="F356" s="10" t="s">
        <v>1202</v>
      </c>
      <c r="G356" s="11"/>
      <c r="H356" s="18">
        <v>3419.44</v>
      </c>
      <c r="I356" s="18"/>
    </row>
    <row r="357" spans="1:9" s="48" customFormat="1">
      <c r="A357" s="4" t="s">
        <v>1997</v>
      </c>
      <c r="B357" s="4" t="s">
        <v>1998</v>
      </c>
      <c r="C357" s="6"/>
      <c r="D357" s="4"/>
      <c r="E357" s="4"/>
      <c r="F357" s="5"/>
      <c r="G357" s="7"/>
      <c r="H357" s="19">
        <v>3620.28</v>
      </c>
      <c r="I357" s="19"/>
    </row>
    <row r="358" spans="1:9" s="48" customFormat="1">
      <c r="A358" s="4" t="s">
        <v>1999</v>
      </c>
      <c r="B358" s="4" t="s">
        <v>2000</v>
      </c>
      <c r="C358" s="6"/>
      <c r="D358" s="4"/>
      <c r="E358" s="4"/>
      <c r="F358" s="5"/>
      <c r="G358" s="7"/>
      <c r="H358" s="19">
        <v>2932.72</v>
      </c>
      <c r="I358" s="19"/>
    </row>
    <row r="359" spans="1:9" s="48" customFormat="1" ht="25.5">
      <c r="A359" s="4" t="s">
        <v>2001</v>
      </c>
      <c r="B359" s="4" t="s">
        <v>2002</v>
      </c>
      <c r="C359" s="6"/>
      <c r="D359" s="4"/>
      <c r="E359" s="4"/>
      <c r="F359" s="5"/>
      <c r="G359" s="7"/>
      <c r="H359" s="19">
        <v>3705.32</v>
      </c>
      <c r="I359" s="19"/>
    </row>
    <row r="360" spans="1:9" s="48" customFormat="1">
      <c r="A360" s="43"/>
      <c r="B360" s="43"/>
      <c r="C360" s="44"/>
      <c r="D360" s="43"/>
      <c r="E360" s="43"/>
      <c r="F360" s="45"/>
      <c r="G360" s="46"/>
      <c r="H360" s="47"/>
      <c r="I360" s="47"/>
    </row>
    <row r="361" spans="1:9" s="48" customFormat="1" ht="15">
      <c r="A361" s="1">
        <v>53</v>
      </c>
      <c r="B361" s="1"/>
      <c r="C361" s="2" t="s">
        <v>1</v>
      </c>
      <c r="D361" s="1" t="s">
        <v>2</v>
      </c>
      <c r="E361" s="1" t="s">
        <v>3</v>
      </c>
      <c r="F361" s="3" t="s">
        <v>4</v>
      </c>
      <c r="G361" s="2" t="s">
        <v>5</v>
      </c>
      <c r="H361" s="17" t="s">
        <v>6</v>
      </c>
      <c r="I361" s="17" t="s">
        <v>8</v>
      </c>
    </row>
    <row r="362" spans="1:9" s="48" customFormat="1" ht="25.5">
      <c r="A362" s="8" t="s">
        <v>1994</v>
      </c>
      <c r="B362" s="8" t="s">
        <v>1995</v>
      </c>
      <c r="C362" s="9" t="s">
        <v>2179</v>
      </c>
      <c r="D362" s="8" t="s">
        <v>2180</v>
      </c>
      <c r="E362" s="55" t="s">
        <v>2096</v>
      </c>
      <c r="F362" s="10" t="s">
        <v>1202</v>
      </c>
      <c r="G362" s="11"/>
      <c r="H362" s="18">
        <f>AVERAGE(H363:H365)</f>
        <v>7050</v>
      </c>
      <c r="I362" s="18"/>
    </row>
    <row r="363" spans="1:9" s="48" customFormat="1">
      <c r="A363" s="4" t="s">
        <v>2050</v>
      </c>
      <c r="B363" s="4" t="s">
        <v>2051</v>
      </c>
      <c r="C363" s="6"/>
      <c r="D363" s="4"/>
      <c r="E363" s="4"/>
      <c r="F363" s="5">
        <v>5</v>
      </c>
      <c r="G363" s="7"/>
      <c r="H363" s="56">
        <v>6850</v>
      </c>
      <c r="I363" s="19"/>
    </row>
    <row r="364" spans="1:9" s="48" customFormat="1">
      <c r="A364" s="4" t="s">
        <v>2052</v>
      </c>
      <c r="B364" s="4" t="s">
        <v>2053</v>
      </c>
      <c r="C364" s="6"/>
      <c r="D364" s="4"/>
      <c r="E364" s="4"/>
      <c r="F364" s="5"/>
      <c r="G364" s="7"/>
      <c r="H364" s="56"/>
      <c r="I364" s="19"/>
    </row>
    <row r="365" spans="1:9" s="48" customFormat="1">
      <c r="A365" s="4" t="s">
        <v>2054</v>
      </c>
      <c r="B365" s="4" t="s">
        <v>2055</v>
      </c>
      <c r="C365" s="6"/>
      <c r="D365" s="4"/>
      <c r="E365" s="4"/>
      <c r="F365" s="5"/>
      <c r="G365" s="7"/>
      <c r="H365" s="56">
        <v>7250</v>
      </c>
      <c r="I365" s="19"/>
    </row>
    <row r="366" spans="1:9" s="48" customFormat="1">
      <c r="A366" s="43"/>
      <c r="B366" s="43"/>
      <c r="C366" s="44"/>
      <c r="D366" s="43"/>
      <c r="E366" s="43"/>
      <c r="F366" s="45"/>
      <c r="G366" s="46"/>
      <c r="H366" s="47"/>
      <c r="I366" s="47"/>
    </row>
    <row r="367" spans="1:9" s="48" customFormat="1" ht="15">
      <c r="A367" s="1">
        <v>54</v>
      </c>
      <c r="B367" s="1"/>
      <c r="C367" s="2" t="s">
        <v>1</v>
      </c>
      <c r="D367" s="1" t="s">
        <v>2</v>
      </c>
      <c r="E367" s="1" t="s">
        <v>3</v>
      </c>
      <c r="F367" s="3" t="s">
        <v>4</v>
      </c>
      <c r="G367" s="2" t="s">
        <v>5</v>
      </c>
      <c r="H367" s="17" t="s">
        <v>6</v>
      </c>
      <c r="I367" s="17" t="s">
        <v>8</v>
      </c>
    </row>
    <row r="368" spans="1:9" s="48" customFormat="1" ht="25.5">
      <c r="A368" s="8" t="s">
        <v>1994</v>
      </c>
      <c r="B368" s="8" t="s">
        <v>1995</v>
      </c>
      <c r="C368" s="9" t="s">
        <v>2181</v>
      </c>
      <c r="D368" s="9" t="s">
        <v>2182</v>
      </c>
      <c r="E368" s="8" t="s">
        <v>1951</v>
      </c>
      <c r="F368" s="10" t="s">
        <v>19</v>
      </c>
      <c r="G368" s="11"/>
      <c r="H368" s="18">
        <f>H369</f>
        <v>2040</v>
      </c>
      <c r="I368" s="18"/>
    </row>
    <row r="369" spans="1:9" s="48" customFormat="1">
      <c r="A369" s="4" t="s">
        <v>2218</v>
      </c>
      <c r="B369" s="4" t="s">
        <v>2219</v>
      </c>
      <c r="C369" s="6"/>
      <c r="D369" s="4"/>
      <c r="E369" s="4"/>
      <c r="F369" s="5"/>
      <c r="G369" s="7"/>
      <c r="H369" s="56">
        <v>2040</v>
      </c>
      <c r="I369" s="19"/>
    </row>
    <row r="370" spans="1:9" s="48" customFormat="1">
      <c r="A370" s="4"/>
      <c r="B370" s="4"/>
      <c r="C370" s="6"/>
      <c r="D370" s="4"/>
      <c r="E370" s="4"/>
      <c r="F370" s="5"/>
      <c r="G370" s="7"/>
      <c r="H370" s="56"/>
      <c r="I370" s="19"/>
    </row>
    <row r="371" spans="1:9" s="48" customFormat="1">
      <c r="A371" s="4"/>
      <c r="B371" s="4"/>
      <c r="C371" s="6"/>
      <c r="D371" s="4"/>
      <c r="E371" s="4"/>
      <c r="F371" s="5"/>
      <c r="G371" s="7"/>
      <c r="H371" s="56"/>
      <c r="I371" s="19"/>
    </row>
    <row r="372" spans="1:9" s="48" customFormat="1">
      <c r="A372" s="49"/>
      <c r="B372" s="49"/>
      <c r="C372" s="50"/>
      <c r="D372" s="49"/>
      <c r="E372" s="49"/>
      <c r="F372" s="51"/>
      <c r="G372" s="52"/>
      <c r="H372" s="53"/>
      <c r="I372" s="54"/>
    </row>
    <row r="373" spans="1:9" s="48" customFormat="1" ht="15">
      <c r="A373" s="1">
        <v>55</v>
      </c>
      <c r="B373" s="1"/>
      <c r="C373" s="2" t="s">
        <v>1</v>
      </c>
      <c r="D373" s="1" t="s">
        <v>2</v>
      </c>
      <c r="E373" s="1" t="s">
        <v>3</v>
      </c>
      <c r="F373" s="3" t="s">
        <v>4</v>
      </c>
      <c r="G373" s="2" t="s">
        <v>5</v>
      </c>
      <c r="H373" s="17" t="s">
        <v>6</v>
      </c>
      <c r="I373" s="17" t="s">
        <v>8</v>
      </c>
    </row>
    <row r="374" spans="1:9" s="48" customFormat="1" ht="25.5">
      <c r="A374" s="8" t="s">
        <v>1994</v>
      </c>
      <c r="B374" s="8" t="s">
        <v>1995</v>
      </c>
      <c r="C374" s="9" t="s">
        <v>2183</v>
      </c>
      <c r="D374" s="9" t="s">
        <v>2186</v>
      </c>
      <c r="E374" s="8" t="s">
        <v>1957</v>
      </c>
      <c r="F374" s="10" t="s">
        <v>19</v>
      </c>
      <c r="G374" s="11"/>
      <c r="H374" s="18">
        <f>H375</f>
        <v>2478</v>
      </c>
      <c r="I374" s="18"/>
    </row>
    <row r="375" spans="1:9" s="48" customFormat="1">
      <c r="A375" s="4" t="s">
        <v>2218</v>
      </c>
      <c r="B375" s="4" t="s">
        <v>2219</v>
      </c>
      <c r="C375" s="6"/>
      <c r="D375" s="4"/>
      <c r="E375" s="4"/>
      <c r="F375" s="5"/>
      <c r="G375" s="7"/>
      <c r="H375" s="56">
        <v>2478</v>
      </c>
      <c r="I375" s="19"/>
    </row>
    <row r="376" spans="1:9" s="48" customFormat="1">
      <c r="A376" s="4"/>
      <c r="B376" s="4"/>
      <c r="C376" s="6"/>
      <c r="D376" s="4"/>
      <c r="E376" s="4"/>
      <c r="F376" s="5"/>
      <c r="G376" s="7"/>
      <c r="H376" s="56"/>
      <c r="I376" s="19"/>
    </row>
    <row r="377" spans="1:9" s="48" customFormat="1">
      <c r="A377" s="4"/>
      <c r="B377" s="4"/>
      <c r="C377" s="6"/>
      <c r="D377" s="4"/>
      <c r="E377" s="4"/>
      <c r="F377" s="5"/>
      <c r="G377" s="7"/>
      <c r="H377" s="56"/>
      <c r="I377" s="19"/>
    </row>
    <row r="378" spans="1:9" s="48" customFormat="1">
      <c r="A378" s="43"/>
      <c r="B378" s="43"/>
      <c r="C378" s="44"/>
      <c r="D378" s="43"/>
      <c r="E378" s="43"/>
      <c r="F378" s="45"/>
      <c r="G378" s="46"/>
      <c r="H378" s="47"/>
      <c r="I378" s="47"/>
    </row>
    <row r="379" spans="1:9" s="48" customFormat="1" ht="15">
      <c r="A379" s="1">
        <v>56</v>
      </c>
      <c r="B379" s="1"/>
      <c r="C379" s="2" t="s">
        <v>1</v>
      </c>
      <c r="D379" s="1" t="s">
        <v>2</v>
      </c>
      <c r="E379" s="1" t="s">
        <v>3</v>
      </c>
      <c r="F379" s="3" t="s">
        <v>4</v>
      </c>
      <c r="G379" s="2" t="s">
        <v>5</v>
      </c>
      <c r="H379" s="17" t="s">
        <v>6</v>
      </c>
      <c r="I379" s="17" t="s">
        <v>8</v>
      </c>
    </row>
    <row r="380" spans="1:9" s="48" customFormat="1" ht="25.5">
      <c r="A380" s="8" t="s">
        <v>1994</v>
      </c>
      <c r="B380" s="8" t="s">
        <v>1995</v>
      </c>
      <c r="C380" s="9" t="s">
        <v>2184</v>
      </c>
      <c r="D380" s="9" t="s">
        <v>2185</v>
      </c>
      <c r="E380" s="8" t="s">
        <v>1960</v>
      </c>
      <c r="F380" s="10" t="s">
        <v>19</v>
      </c>
      <c r="G380" s="11"/>
      <c r="H380" s="18">
        <f>H381</f>
        <v>1458</v>
      </c>
      <c r="I380" s="18"/>
    </row>
    <row r="381" spans="1:9" s="48" customFormat="1">
      <c r="A381" s="4" t="s">
        <v>2218</v>
      </c>
      <c r="B381" s="4" t="s">
        <v>2219</v>
      </c>
      <c r="C381" s="6"/>
      <c r="D381" s="4"/>
      <c r="E381" s="4"/>
      <c r="F381" s="5"/>
      <c r="G381" s="7"/>
      <c r="H381" s="56">
        <v>1458</v>
      </c>
      <c r="I381" s="19"/>
    </row>
    <row r="382" spans="1:9" s="48" customFormat="1">
      <c r="A382" s="4"/>
      <c r="B382" s="4"/>
      <c r="C382" s="6"/>
      <c r="D382" s="4"/>
      <c r="E382" s="4"/>
      <c r="F382" s="5"/>
      <c r="G382" s="7"/>
      <c r="H382" s="56"/>
      <c r="I382" s="19"/>
    </row>
    <row r="383" spans="1:9" s="48" customFormat="1">
      <c r="A383" s="4"/>
      <c r="B383" s="4"/>
      <c r="C383" s="6"/>
      <c r="D383" s="4"/>
      <c r="E383" s="4"/>
      <c r="F383" s="5"/>
      <c r="G383" s="7"/>
      <c r="H383" s="56"/>
      <c r="I383" s="19"/>
    </row>
    <row r="384" spans="1:9" s="48" customFormat="1">
      <c r="A384" s="43"/>
      <c r="B384" s="43"/>
      <c r="C384" s="44"/>
      <c r="D384" s="43"/>
      <c r="E384" s="43"/>
      <c r="F384" s="45"/>
      <c r="G384" s="46"/>
      <c r="H384" s="47"/>
      <c r="I384" s="47"/>
    </row>
    <row r="385" spans="1:9" s="48" customFormat="1" ht="15">
      <c r="A385" s="1">
        <v>57</v>
      </c>
      <c r="B385" s="1"/>
      <c r="C385" s="2" t="s">
        <v>1</v>
      </c>
      <c r="D385" s="1" t="s">
        <v>2</v>
      </c>
      <c r="E385" s="1" t="s">
        <v>3</v>
      </c>
      <c r="F385" s="3" t="s">
        <v>4</v>
      </c>
      <c r="G385" s="2" t="s">
        <v>5</v>
      </c>
      <c r="H385" s="17" t="s">
        <v>6</v>
      </c>
      <c r="I385" s="17" t="s">
        <v>8</v>
      </c>
    </row>
    <row r="386" spans="1:9" s="48" customFormat="1" ht="25.5">
      <c r="A386" s="8" t="s">
        <v>1994</v>
      </c>
      <c r="B386" s="8" t="s">
        <v>1995</v>
      </c>
      <c r="C386" s="9" t="s">
        <v>2188</v>
      </c>
      <c r="D386" s="8" t="s">
        <v>2187</v>
      </c>
      <c r="E386" s="8" t="s">
        <v>2047</v>
      </c>
      <c r="F386" s="10" t="s">
        <v>26</v>
      </c>
      <c r="G386" s="11"/>
      <c r="H386" s="18">
        <v>504.37999999999994</v>
      </c>
      <c r="I386" s="18"/>
    </row>
    <row r="387" spans="1:9" s="48" customFormat="1">
      <c r="A387" s="4" t="s">
        <v>2040</v>
      </c>
      <c r="B387" s="4" t="s">
        <v>2041</v>
      </c>
      <c r="C387" s="6"/>
      <c r="D387" s="4"/>
      <c r="E387" s="4"/>
      <c r="F387" s="5"/>
      <c r="G387" s="7"/>
      <c r="H387" s="56">
        <v>550</v>
      </c>
      <c r="I387" s="19"/>
    </row>
    <row r="388" spans="1:9" s="48" customFormat="1" ht="25.5">
      <c r="A388" s="4" t="s">
        <v>2042</v>
      </c>
      <c r="B388" s="4" t="s">
        <v>2043</v>
      </c>
      <c r="C388" s="6"/>
      <c r="D388" s="4"/>
      <c r="E388" s="4"/>
      <c r="F388" s="5"/>
      <c r="G388" s="7"/>
      <c r="H388" s="56">
        <v>280</v>
      </c>
      <c r="I388" s="19"/>
    </row>
    <row r="389" spans="1:9" s="48" customFormat="1">
      <c r="A389" s="4" t="s">
        <v>2044</v>
      </c>
      <c r="B389" s="4" t="s">
        <v>2045</v>
      </c>
      <c r="C389" s="6"/>
      <c r="D389" s="4"/>
      <c r="E389" s="4"/>
      <c r="F389" s="5"/>
      <c r="G389" s="7"/>
      <c r="H389" s="56">
        <v>683.14</v>
      </c>
      <c r="I389" s="19"/>
    </row>
    <row r="390" spans="1:9" s="48" customFormat="1">
      <c r="A390" s="43"/>
      <c r="B390" s="43"/>
      <c r="C390" s="44"/>
      <c r="D390" s="43"/>
      <c r="E390" s="43"/>
      <c r="F390" s="45"/>
      <c r="G390" s="46"/>
      <c r="H390" s="47"/>
      <c r="I390" s="47"/>
    </row>
    <row r="391" spans="1:9" s="48" customFormat="1" ht="15">
      <c r="A391" s="1">
        <v>58</v>
      </c>
      <c r="B391" s="1"/>
      <c r="C391" s="2" t="s">
        <v>1</v>
      </c>
      <c r="D391" s="1" t="s">
        <v>2</v>
      </c>
      <c r="E391" s="1" t="s">
        <v>3</v>
      </c>
      <c r="F391" s="3" t="s">
        <v>4</v>
      </c>
      <c r="G391" s="2" t="s">
        <v>5</v>
      </c>
      <c r="H391" s="17" t="s">
        <v>6</v>
      </c>
      <c r="I391" s="17" t="s">
        <v>8</v>
      </c>
    </row>
    <row r="392" spans="1:9" s="48" customFormat="1" ht="38.25">
      <c r="A392" s="8" t="s">
        <v>1994</v>
      </c>
      <c r="B392" s="8" t="s">
        <v>1995</v>
      </c>
      <c r="C392" s="9" t="s">
        <v>2189</v>
      </c>
      <c r="D392" s="8" t="s">
        <v>2190</v>
      </c>
      <c r="E392" s="8" t="s">
        <v>1966</v>
      </c>
      <c r="F392" s="10" t="s">
        <v>1202</v>
      </c>
      <c r="G392" s="11"/>
      <c r="H392" s="18">
        <f>AVERAGE(H393:H394)</f>
        <v>3390</v>
      </c>
      <c r="I392" s="18"/>
    </row>
    <row r="393" spans="1:9" s="48" customFormat="1">
      <c r="A393" s="4" t="s">
        <v>2201</v>
      </c>
      <c r="B393" s="4" t="s">
        <v>2260</v>
      </c>
      <c r="C393" s="6"/>
      <c r="D393" s="4"/>
      <c r="E393" s="4"/>
      <c r="F393" s="5">
        <v>1</v>
      </c>
      <c r="G393" s="7"/>
      <c r="H393" s="19">
        <v>1980</v>
      </c>
      <c r="I393" s="19"/>
    </row>
    <row r="394" spans="1:9" s="48" customFormat="1">
      <c r="A394" s="4" t="s">
        <v>2202</v>
      </c>
      <c r="B394" s="4" t="s">
        <v>2203</v>
      </c>
      <c r="C394" s="6"/>
      <c r="D394" s="4"/>
      <c r="E394" s="4"/>
      <c r="F394" s="5"/>
      <c r="G394" s="7"/>
      <c r="H394" s="19">
        <v>4800</v>
      </c>
      <c r="I394" s="19"/>
    </row>
    <row r="395" spans="1:9" s="48" customFormat="1">
      <c r="A395" s="4"/>
      <c r="B395" s="4"/>
      <c r="C395" s="6"/>
      <c r="D395" s="4"/>
      <c r="E395" s="4"/>
      <c r="F395" s="5"/>
      <c r="G395" s="7"/>
      <c r="H395" s="56"/>
      <c r="I395" s="19"/>
    </row>
    <row r="396" spans="1:9" s="48" customFormat="1">
      <c r="A396" s="4"/>
      <c r="B396" s="4"/>
      <c r="C396" s="6"/>
      <c r="D396" s="4"/>
      <c r="E396" s="4"/>
      <c r="F396" s="5"/>
      <c r="G396" s="7"/>
      <c r="H396" s="56"/>
      <c r="I396" s="19"/>
    </row>
    <row r="397" spans="1:9" s="48" customFormat="1">
      <c r="A397" s="43"/>
      <c r="B397" s="43"/>
      <c r="C397" s="44"/>
      <c r="D397" s="43"/>
      <c r="E397" s="43"/>
      <c r="F397" s="45"/>
      <c r="G397" s="46"/>
      <c r="H397" s="47"/>
      <c r="I397" s="47"/>
    </row>
    <row r="398" spans="1:9" s="48" customFormat="1" ht="15">
      <c r="A398" s="1">
        <v>59</v>
      </c>
      <c r="B398" s="1"/>
      <c r="C398" s="2" t="s">
        <v>1</v>
      </c>
      <c r="D398" s="1" t="s">
        <v>2</v>
      </c>
      <c r="E398" s="1" t="s">
        <v>3</v>
      </c>
      <c r="F398" s="3" t="s">
        <v>4</v>
      </c>
      <c r="G398" s="2" t="s">
        <v>5</v>
      </c>
      <c r="H398" s="17" t="s">
        <v>6</v>
      </c>
      <c r="I398" s="17" t="s">
        <v>8</v>
      </c>
    </row>
    <row r="399" spans="1:9" s="48" customFormat="1" ht="38.25">
      <c r="A399" s="8" t="s">
        <v>1994</v>
      </c>
      <c r="B399" s="8" t="s">
        <v>1995</v>
      </c>
      <c r="C399" s="9" t="s">
        <v>2191</v>
      </c>
      <c r="D399" s="8" t="s">
        <v>2193</v>
      </c>
      <c r="E399" s="8" t="s">
        <v>2192</v>
      </c>
      <c r="F399" s="10" t="s">
        <v>1202</v>
      </c>
      <c r="G399" s="11"/>
      <c r="H399" s="18">
        <f>AVERAGE(H400:H401)</f>
        <v>6235</v>
      </c>
      <c r="I399" s="18"/>
    </row>
    <row r="400" spans="1:9" s="48" customFormat="1">
      <c r="A400" s="4" t="s">
        <v>2201</v>
      </c>
      <c r="B400" s="4" t="s">
        <v>2260</v>
      </c>
      <c r="C400" s="6"/>
      <c r="D400" s="4"/>
      <c r="E400" s="4"/>
      <c r="F400" s="5">
        <v>1</v>
      </c>
      <c r="G400" s="7"/>
      <c r="H400" s="19">
        <v>3490</v>
      </c>
      <c r="I400" s="19"/>
    </row>
    <row r="401" spans="1:9" s="48" customFormat="1">
      <c r="A401" s="4" t="s">
        <v>2202</v>
      </c>
      <c r="B401" s="4" t="s">
        <v>2203</v>
      </c>
      <c r="C401" s="6"/>
      <c r="D401" s="4"/>
      <c r="E401" s="4"/>
      <c r="F401" s="5"/>
      <c r="G401" s="7"/>
      <c r="H401" s="19">
        <v>8980</v>
      </c>
      <c r="I401" s="19"/>
    </row>
    <row r="402" spans="1:9" s="48" customFormat="1">
      <c r="A402" s="4"/>
      <c r="B402" s="4"/>
      <c r="C402" s="6"/>
      <c r="D402" s="4"/>
      <c r="E402" s="4"/>
      <c r="F402" s="5"/>
      <c r="G402" s="7"/>
      <c r="H402" s="56"/>
      <c r="I402" s="19"/>
    </row>
    <row r="403" spans="1:9" s="48" customFormat="1">
      <c r="A403" s="4"/>
      <c r="B403" s="4"/>
      <c r="C403" s="6"/>
      <c r="D403" s="4"/>
      <c r="E403" s="4"/>
      <c r="F403" s="5"/>
      <c r="G403" s="7"/>
      <c r="H403" s="56"/>
      <c r="I403" s="19"/>
    </row>
    <row r="404" spans="1:9" s="48" customFormat="1">
      <c r="A404" s="43"/>
      <c r="B404" s="43"/>
      <c r="C404" s="44"/>
      <c r="D404" s="43"/>
      <c r="E404" s="43"/>
      <c r="F404" s="45"/>
      <c r="G404" s="46"/>
      <c r="H404" s="47"/>
      <c r="I404" s="47"/>
    </row>
    <row r="405" spans="1:9" s="48" customFormat="1" ht="15">
      <c r="A405" s="1">
        <v>60</v>
      </c>
      <c r="B405" s="1"/>
      <c r="C405" s="2" t="s">
        <v>1</v>
      </c>
      <c r="D405" s="1" t="s">
        <v>2</v>
      </c>
      <c r="E405" s="1" t="s">
        <v>3</v>
      </c>
      <c r="F405" s="3" t="s">
        <v>4</v>
      </c>
      <c r="G405" s="2" t="s">
        <v>5</v>
      </c>
      <c r="H405" s="17" t="s">
        <v>6</v>
      </c>
      <c r="I405" s="17" t="s">
        <v>8</v>
      </c>
    </row>
    <row r="406" spans="1:9" s="48" customFormat="1" ht="25.5">
      <c r="A406" s="8" t="s">
        <v>1994</v>
      </c>
      <c r="B406" s="8" t="s">
        <v>1995</v>
      </c>
      <c r="C406" s="9" t="s">
        <v>2194</v>
      </c>
      <c r="D406" s="8" t="s">
        <v>2195</v>
      </c>
      <c r="E406" s="8" t="s">
        <v>1981</v>
      </c>
      <c r="F406" s="10" t="s">
        <v>1202</v>
      </c>
      <c r="G406" s="11"/>
      <c r="H406" s="18">
        <f>AVERAGE(H407:H408)</f>
        <v>14890</v>
      </c>
      <c r="I406" s="18"/>
    </row>
    <row r="407" spans="1:9" s="48" customFormat="1">
      <c r="A407" s="4" t="s">
        <v>2201</v>
      </c>
      <c r="B407" s="4" t="s">
        <v>2260</v>
      </c>
      <c r="C407" s="6"/>
      <c r="D407" s="4"/>
      <c r="E407" s="4"/>
      <c r="F407" s="5">
        <v>1</v>
      </c>
      <c r="G407" s="7"/>
      <c r="H407" s="19">
        <v>8880</v>
      </c>
      <c r="I407" s="19"/>
    </row>
    <row r="408" spans="1:9" s="48" customFormat="1">
      <c r="A408" s="4" t="s">
        <v>2202</v>
      </c>
      <c r="B408" s="4" t="s">
        <v>2203</v>
      </c>
      <c r="C408" s="6"/>
      <c r="D408" s="4"/>
      <c r="E408" s="4"/>
      <c r="F408" s="5"/>
      <c r="G408" s="7"/>
      <c r="H408" s="19">
        <v>20900</v>
      </c>
      <c r="I408" s="19"/>
    </row>
    <row r="409" spans="1:9" s="48" customFormat="1">
      <c r="A409" s="4"/>
      <c r="B409" s="4"/>
      <c r="C409" s="6"/>
      <c r="D409" s="4"/>
      <c r="E409" s="4"/>
      <c r="F409" s="5"/>
      <c r="G409" s="7"/>
      <c r="H409" s="56"/>
      <c r="I409" s="19"/>
    </row>
    <row r="410" spans="1:9" s="48" customFormat="1">
      <c r="A410" s="4"/>
      <c r="B410" s="4"/>
      <c r="C410" s="6"/>
      <c r="D410" s="4"/>
      <c r="E410" s="4"/>
      <c r="F410" s="5"/>
      <c r="G410" s="7"/>
      <c r="H410" s="56"/>
      <c r="I410" s="19"/>
    </row>
    <row r="411" spans="1:9" s="48" customFormat="1">
      <c r="A411" s="43"/>
      <c r="B411" s="43"/>
      <c r="C411" s="44"/>
      <c r="D411" s="43"/>
      <c r="E411" s="43"/>
      <c r="F411" s="45"/>
      <c r="G411" s="46"/>
      <c r="H411" s="47"/>
      <c r="I411" s="47"/>
    </row>
    <row r="412" spans="1:9" s="48" customFormat="1" ht="15">
      <c r="A412" s="1">
        <v>61</v>
      </c>
      <c r="B412" s="1"/>
      <c r="C412" s="2" t="s">
        <v>1</v>
      </c>
      <c r="D412" s="1" t="s">
        <v>2</v>
      </c>
      <c r="E412" s="1" t="s">
        <v>3</v>
      </c>
      <c r="F412" s="3" t="s">
        <v>4</v>
      </c>
      <c r="G412" s="2" t="s">
        <v>5</v>
      </c>
      <c r="H412" s="17" t="s">
        <v>6</v>
      </c>
      <c r="I412" s="17" t="s">
        <v>8</v>
      </c>
    </row>
    <row r="413" spans="1:9" s="48" customFormat="1" ht="25.5">
      <c r="A413" s="8" t="s">
        <v>1994</v>
      </c>
      <c r="B413" s="8" t="s">
        <v>1995</v>
      </c>
      <c r="C413" s="9" t="s">
        <v>2197</v>
      </c>
      <c r="D413" s="8" t="s">
        <v>2196</v>
      </c>
      <c r="E413" s="8" t="s">
        <v>2046</v>
      </c>
      <c r="F413" s="10" t="s">
        <v>26</v>
      </c>
      <c r="G413" s="11"/>
      <c r="H413" s="18">
        <v>476.78666666666669</v>
      </c>
      <c r="I413" s="18"/>
    </row>
    <row r="414" spans="1:9" s="48" customFormat="1">
      <c r="A414" s="4" t="s">
        <v>2040</v>
      </c>
      <c r="B414" s="4" t="s">
        <v>2041</v>
      </c>
      <c r="C414" s="6"/>
      <c r="D414" s="4"/>
      <c r="E414" s="4"/>
      <c r="F414" s="5"/>
      <c r="G414" s="7"/>
      <c r="H414" s="19">
        <v>340</v>
      </c>
      <c r="I414" s="19"/>
    </row>
    <row r="415" spans="1:9" s="48" customFormat="1" ht="25.5">
      <c r="A415" s="4" t="s">
        <v>2042</v>
      </c>
      <c r="B415" s="4" t="s">
        <v>2043</v>
      </c>
      <c r="C415" s="6"/>
      <c r="D415" s="4"/>
      <c r="E415" s="4"/>
      <c r="F415" s="5"/>
      <c r="G415" s="7"/>
      <c r="H415" s="19">
        <v>460</v>
      </c>
      <c r="I415" s="19"/>
    </row>
    <row r="416" spans="1:9" s="48" customFormat="1">
      <c r="A416" s="4" t="s">
        <v>2044</v>
      </c>
      <c r="B416" s="4" t="s">
        <v>2045</v>
      </c>
      <c r="C416" s="6"/>
      <c r="D416" s="4"/>
      <c r="E416" s="4"/>
      <c r="F416" s="5"/>
      <c r="G416" s="7"/>
      <c r="H416" s="19">
        <v>630.36</v>
      </c>
      <c r="I416" s="19"/>
    </row>
    <row r="417" spans="1:9" s="48" customFormat="1">
      <c r="A417" s="43"/>
      <c r="B417" s="43"/>
      <c r="C417" s="44"/>
      <c r="D417" s="43"/>
      <c r="E417" s="43"/>
      <c r="F417" s="45"/>
      <c r="G417" s="46"/>
      <c r="H417" s="47"/>
      <c r="I417" s="47"/>
    </row>
    <row r="418" spans="1:9" s="48" customFormat="1" ht="15">
      <c r="A418" s="1">
        <v>62</v>
      </c>
      <c r="B418" s="1"/>
      <c r="C418" s="2" t="s">
        <v>1</v>
      </c>
      <c r="D418" s="1" t="s">
        <v>2</v>
      </c>
      <c r="E418" s="1" t="s">
        <v>3</v>
      </c>
      <c r="F418" s="3" t="s">
        <v>4</v>
      </c>
      <c r="G418" s="2" t="s">
        <v>5</v>
      </c>
      <c r="H418" s="17" t="s">
        <v>6</v>
      </c>
      <c r="I418" s="17" t="s">
        <v>8</v>
      </c>
    </row>
    <row r="419" spans="1:9" s="48" customFormat="1" ht="25.5">
      <c r="A419" s="8" t="s">
        <v>1994</v>
      </c>
      <c r="B419" s="8" t="s">
        <v>1995</v>
      </c>
      <c r="C419" s="9" t="s">
        <v>2199</v>
      </c>
      <c r="D419" s="8" t="s">
        <v>2198</v>
      </c>
      <c r="E419" s="8" t="s">
        <v>2039</v>
      </c>
      <c r="F419" s="10" t="s">
        <v>26</v>
      </c>
      <c r="G419" s="11"/>
      <c r="H419" s="18">
        <v>574.74333333333334</v>
      </c>
      <c r="I419" s="18"/>
    </row>
    <row r="420" spans="1:9" s="48" customFormat="1">
      <c r="A420" s="4" t="s">
        <v>2040</v>
      </c>
      <c r="B420" s="4" t="s">
        <v>2041</v>
      </c>
      <c r="C420" s="6"/>
      <c r="D420" s="4"/>
      <c r="E420" s="4"/>
      <c r="F420" s="5"/>
      <c r="G420" s="7"/>
      <c r="H420" s="19">
        <v>560</v>
      </c>
      <c r="I420" s="19"/>
    </row>
    <row r="421" spans="1:9" s="48" customFormat="1" ht="25.5">
      <c r="A421" s="4" t="s">
        <v>2042</v>
      </c>
      <c r="B421" s="4" t="s">
        <v>2043</v>
      </c>
      <c r="C421" s="6"/>
      <c r="D421" s="4"/>
      <c r="E421" s="4"/>
      <c r="F421" s="5"/>
      <c r="G421" s="7"/>
      <c r="H421" s="19">
        <v>520</v>
      </c>
      <c r="I421" s="19"/>
    </row>
    <row r="422" spans="1:9" s="48" customFormat="1">
      <c r="A422" s="4" t="s">
        <v>2044</v>
      </c>
      <c r="B422" s="4" t="s">
        <v>2045</v>
      </c>
      <c r="C422" s="6"/>
      <c r="D422" s="4"/>
      <c r="E422" s="4"/>
      <c r="F422" s="5"/>
      <c r="G422" s="7"/>
      <c r="H422" s="19">
        <v>644.23</v>
      </c>
      <c r="I422" s="19"/>
    </row>
    <row r="423" spans="1:9" s="48" customFormat="1">
      <c r="A423" s="43"/>
      <c r="B423" s="43"/>
      <c r="C423" s="44"/>
      <c r="D423" s="43"/>
      <c r="E423" s="43"/>
      <c r="F423" s="45"/>
      <c r="G423" s="46"/>
      <c r="H423" s="47"/>
      <c r="I423" s="47"/>
    </row>
    <row r="424" spans="1:9" ht="15">
      <c r="A424" s="1">
        <v>63</v>
      </c>
      <c r="B424" s="1"/>
      <c r="C424" s="2" t="s">
        <v>1</v>
      </c>
      <c r="D424" s="1" t="s">
        <v>2</v>
      </c>
      <c r="E424" s="1" t="s">
        <v>3</v>
      </c>
      <c r="F424" s="3" t="s">
        <v>4</v>
      </c>
      <c r="G424" s="2" t="s">
        <v>5</v>
      </c>
      <c r="H424" s="17" t="s">
        <v>6</v>
      </c>
      <c r="I424" s="17" t="s">
        <v>8</v>
      </c>
    </row>
    <row r="425" spans="1:9" ht="25.5">
      <c r="A425" s="8" t="s">
        <v>1994</v>
      </c>
      <c r="B425" s="8" t="s">
        <v>1995</v>
      </c>
      <c r="C425" s="9" t="s">
        <v>2188</v>
      </c>
      <c r="D425" s="8" t="s">
        <v>1996</v>
      </c>
      <c r="E425" s="8" t="s">
        <v>2048</v>
      </c>
      <c r="F425" s="10" t="s">
        <v>26</v>
      </c>
      <c r="G425" s="11"/>
      <c r="H425" s="18">
        <v>369.48</v>
      </c>
      <c r="I425" s="18"/>
    </row>
    <row r="426" spans="1:9">
      <c r="A426" s="4" t="s">
        <v>2040</v>
      </c>
      <c r="B426" s="4" t="s">
        <v>2041</v>
      </c>
      <c r="C426" s="6"/>
      <c r="D426" s="4"/>
      <c r="E426" s="4"/>
      <c r="F426" s="5"/>
      <c r="G426" s="7"/>
      <c r="H426" s="19">
        <v>360</v>
      </c>
      <c r="I426" s="19"/>
    </row>
    <row r="427" spans="1:9" ht="25.5">
      <c r="A427" s="4" t="s">
        <v>2042</v>
      </c>
      <c r="B427" s="4" t="s">
        <v>2043</v>
      </c>
      <c r="C427" s="6"/>
      <c r="D427" s="4"/>
      <c r="E427" s="4"/>
      <c r="F427" s="5"/>
      <c r="G427" s="7"/>
      <c r="H427" s="19">
        <v>240</v>
      </c>
      <c r="I427" s="19"/>
    </row>
    <row r="428" spans="1:9">
      <c r="A428" s="4" t="s">
        <v>2044</v>
      </c>
      <c r="B428" s="4" t="s">
        <v>2045</v>
      </c>
      <c r="C428" s="6"/>
      <c r="D428" s="4"/>
      <c r="E428" s="4"/>
      <c r="F428" s="5"/>
      <c r="G428" s="7"/>
      <c r="H428" s="19">
        <v>508.44</v>
      </c>
      <c r="I428" s="19"/>
    </row>
    <row r="430" spans="1:9" ht="15">
      <c r="A430" s="1">
        <v>64</v>
      </c>
      <c r="B430" s="1"/>
      <c r="C430" s="2" t="s">
        <v>1</v>
      </c>
      <c r="D430" s="1" t="s">
        <v>2</v>
      </c>
      <c r="E430" s="1" t="s">
        <v>3</v>
      </c>
      <c r="F430" s="3" t="s">
        <v>4</v>
      </c>
      <c r="G430" s="2" t="s">
        <v>5</v>
      </c>
      <c r="H430" s="17" t="s">
        <v>6</v>
      </c>
      <c r="I430" s="17" t="s">
        <v>8</v>
      </c>
    </row>
    <row r="431" spans="1:9" ht="25.5">
      <c r="A431" s="8" t="s">
        <v>1994</v>
      </c>
      <c r="B431" s="8" t="s">
        <v>1995</v>
      </c>
      <c r="C431" s="9" t="s">
        <v>2200</v>
      </c>
      <c r="D431" s="8" t="s">
        <v>1996</v>
      </c>
      <c r="E431" s="8" t="s">
        <v>2204</v>
      </c>
      <c r="F431" s="10" t="s">
        <v>1202</v>
      </c>
      <c r="G431" s="11"/>
      <c r="H431" s="18">
        <f>AVERAGE(H432:H434)</f>
        <v>96233.333333333328</v>
      </c>
      <c r="I431" s="18"/>
    </row>
    <row r="432" spans="1:9">
      <c r="A432" s="4" t="s">
        <v>2205</v>
      </c>
      <c r="B432" s="4" t="s">
        <v>2206</v>
      </c>
      <c r="C432" s="6"/>
      <c r="D432" s="4"/>
      <c r="E432" s="4"/>
      <c r="F432" s="5">
        <v>1</v>
      </c>
      <c r="G432" s="7"/>
      <c r="H432" s="19">
        <v>61000</v>
      </c>
      <c r="I432" s="19"/>
    </row>
    <row r="433" spans="1:9">
      <c r="A433" s="4" t="s">
        <v>2207</v>
      </c>
      <c r="B433" s="4" t="s">
        <v>2208</v>
      </c>
      <c r="C433" s="6"/>
      <c r="D433" s="4"/>
      <c r="E433" s="4"/>
      <c r="F433" s="5"/>
      <c r="G433" s="7"/>
      <c r="H433" s="19">
        <v>76000</v>
      </c>
      <c r="I433" s="19"/>
    </row>
    <row r="434" spans="1:9">
      <c r="A434" s="4" t="s">
        <v>2209</v>
      </c>
      <c r="B434" s="4" t="s">
        <v>2261</v>
      </c>
      <c r="C434" s="6"/>
      <c r="D434" s="4"/>
      <c r="E434" s="4"/>
      <c r="F434" s="5"/>
      <c r="G434" s="7"/>
      <c r="H434" s="19">
        <v>151700</v>
      </c>
      <c r="I434" s="19"/>
    </row>
    <row r="436" spans="1:9" ht="15">
      <c r="A436" s="1">
        <v>65</v>
      </c>
      <c r="B436" s="1"/>
      <c r="C436" s="2" t="s">
        <v>1</v>
      </c>
      <c r="D436" s="1" t="s">
        <v>2</v>
      </c>
      <c r="E436" s="1" t="s">
        <v>3</v>
      </c>
      <c r="F436" s="3" t="s">
        <v>4</v>
      </c>
      <c r="G436" s="2" t="s">
        <v>5</v>
      </c>
      <c r="H436" s="17" t="s">
        <v>6</v>
      </c>
      <c r="I436" s="17" t="s">
        <v>8</v>
      </c>
    </row>
    <row r="437" spans="1:9">
      <c r="A437" s="8" t="s">
        <v>1994</v>
      </c>
      <c r="B437" s="8" t="s">
        <v>1995</v>
      </c>
      <c r="C437" s="9" t="s">
        <v>7400</v>
      </c>
      <c r="D437" s="8" t="s">
        <v>1996</v>
      </c>
      <c r="E437" s="8" t="s">
        <v>7397</v>
      </c>
      <c r="F437" s="10" t="s">
        <v>1202</v>
      </c>
      <c r="G437" s="11"/>
      <c r="H437" s="18">
        <f>AVERAGE(H438:H440)</f>
        <v>395728.05</v>
      </c>
      <c r="I437" s="18"/>
    </row>
    <row r="438" spans="1:9" ht="25.5">
      <c r="A438" s="4" t="s">
        <v>7399</v>
      </c>
      <c r="B438" s="4" t="s">
        <v>7398</v>
      </c>
      <c r="C438" s="6"/>
      <c r="D438" s="4"/>
      <c r="E438" s="4"/>
      <c r="F438" s="5">
        <v>1</v>
      </c>
      <c r="G438" s="7"/>
      <c r="H438" s="19">
        <f>806500/2</f>
        <v>403250</v>
      </c>
      <c r="I438" s="19"/>
    </row>
    <row r="439" spans="1:9">
      <c r="A439" s="4" t="s">
        <v>7636</v>
      </c>
      <c r="B439" s="87" t="s">
        <v>7637</v>
      </c>
      <c r="C439" s="6"/>
      <c r="D439" s="4"/>
      <c r="E439" s="4"/>
      <c r="F439" s="5"/>
      <c r="G439" s="7"/>
      <c r="H439" s="19">
        <f>330706.1+52500+5000</f>
        <v>388206.1</v>
      </c>
      <c r="I439" s="19"/>
    </row>
    <row r="440" spans="1:9">
      <c r="A440" s="4"/>
      <c r="B440" s="4"/>
      <c r="C440" s="6"/>
      <c r="D440" s="4"/>
      <c r="E440" s="4"/>
      <c r="F440" s="5"/>
      <c r="G440" s="7"/>
      <c r="H440" s="19"/>
      <c r="I440" s="19"/>
    </row>
    <row r="442" spans="1:9" ht="15">
      <c r="A442" s="1">
        <v>66</v>
      </c>
      <c r="B442" s="1"/>
      <c r="C442" s="2" t="s">
        <v>1</v>
      </c>
      <c r="D442" s="1" t="s">
        <v>2</v>
      </c>
      <c r="E442" s="1" t="s">
        <v>3</v>
      </c>
      <c r="F442" s="3" t="s">
        <v>4</v>
      </c>
      <c r="G442" s="2" t="s">
        <v>5</v>
      </c>
      <c r="H442" s="17" t="s">
        <v>6</v>
      </c>
      <c r="I442" s="17" t="s">
        <v>8</v>
      </c>
    </row>
    <row r="443" spans="1:9" ht="25.5">
      <c r="A443" s="8" t="s">
        <v>1994</v>
      </c>
      <c r="B443" s="8" t="s">
        <v>1995</v>
      </c>
      <c r="C443" s="9" t="s">
        <v>7400</v>
      </c>
      <c r="D443" s="8" t="s">
        <v>7404</v>
      </c>
      <c r="E443" s="8" t="s">
        <v>7401</v>
      </c>
      <c r="F443" s="10" t="s">
        <v>1202</v>
      </c>
      <c r="G443" s="11"/>
      <c r="H443" s="18">
        <f>AVERAGE(H444:H446)</f>
        <v>467947.03499999997</v>
      </c>
      <c r="I443" s="18"/>
    </row>
    <row r="444" spans="1:9">
      <c r="A444" s="4" t="s">
        <v>2078</v>
      </c>
      <c r="B444" s="4" t="s">
        <v>2079</v>
      </c>
      <c r="C444" s="6"/>
      <c r="D444" s="4"/>
      <c r="E444" s="4"/>
      <c r="F444" s="5">
        <v>1</v>
      </c>
      <c r="G444" s="7"/>
      <c r="H444" s="19">
        <v>264100</v>
      </c>
      <c r="I444" s="19"/>
    </row>
    <row r="445" spans="1:9">
      <c r="A445" s="87" t="s">
        <v>2080</v>
      </c>
      <c r="B445" s="87" t="s">
        <v>2081</v>
      </c>
      <c r="C445" s="6"/>
      <c r="D445" s="4"/>
      <c r="E445" s="4"/>
      <c r="F445" s="5"/>
      <c r="G445" s="7"/>
      <c r="H445" s="19">
        <v>671794.07</v>
      </c>
      <c r="I445" s="19"/>
    </row>
    <row r="446" spans="1:9">
      <c r="A446" s="4"/>
      <c r="B446" s="4"/>
      <c r="C446" s="6"/>
      <c r="D446" s="4"/>
      <c r="E446" s="4"/>
      <c r="F446" s="5"/>
      <c r="G446" s="7"/>
      <c r="H446" s="19"/>
      <c r="I446" s="19"/>
    </row>
    <row r="448" spans="1:9" ht="15">
      <c r="A448" s="1">
        <v>67</v>
      </c>
      <c r="B448" s="1"/>
      <c r="C448" s="2" t="s">
        <v>1</v>
      </c>
      <c r="D448" s="1" t="s">
        <v>2</v>
      </c>
      <c r="E448" s="1" t="s">
        <v>3</v>
      </c>
      <c r="F448" s="3" t="s">
        <v>4</v>
      </c>
      <c r="G448" s="2" t="s">
        <v>5</v>
      </c>
      <c r="H448" s="17" t="s">
        <v>6</v>
      </c>
      <c r="I448" s="17" t="s">
        <v>8</v>
      </c>
    </row>
    <row r="449" spans="1:9" ht="25.5">
      <c r="A449" s="8" t="s">
        <v>1994</v>
      </c>
      <c r="B449" s="8" t="s">
        <v>1995</v>
      </c>
      <c r="C449" s="9" t="s">
        <v>7400</v>
      </c>
      <c r="D449" s="8" t="s">
        <v>7405</v>
      </c>
      <c r="E449" s="8" t="s">
        <v>7402</v>
      </c>
      <c r="F449" s="10" t="s">
        <v>1202</v>
      </c>
      <c r="G449" s="11"/>
      <c r="H449" s="18">
        <f>AVERAGE(H450:H452)</f>
        <v>275518.68</v>
      </c>
      <c r="I449" s="18"/>
    </row>
    <row r="450" spans="1:9">
      <c r="A450" s="4" t="s">
        <v>2078</v>
      </c>
      <c r="B450" s="4" t="s">
        <v>2079</v>
      </c>
      <c r="C450" s="6"/>
      <c r="D450" s="4"/>
      <c r="E450" s="4"/>
      <c r="F450" s="5">
        <v>1</v>
      </c>
      <c r="G450" s="7"/>
      <c r="H450" s="19">
        <v>307402</v>
      </c>
      <c r="I450" s="19"/>
    </row>
    <row r="451" spans="1:9">
      <c r="A451" s="87" t="s">
        <v>2080</v>
      </c>
      <c r="B451" s="87" t="s">
        <v>2081</v>
      </c>
      <c r="C451" s="6"/>
      <c r="D451" s="4"/>
      <c r="E451" s="4"/>
      <c r="F451" s="5"/>
      <c r="G451" s="7"/>
      <c r="H451" s="19">
        <v>243635.36</v>
      </c>
      <c r="I451" s="19"/>
    </row>
    <row r="452" spans="1:9">
      <c r="A452" s="4"/>
      <c r="B452" s="4"/>
      <c r="C452" s="6"/>
      <c r="D452" s="4"/>
      <c r="E452" s="4"/>
      <c r="F452" s="5"/>
      <c r="G452" s="7"/>
      <c r="H452" s="19"/>
      <c r="I452" s="19"/>
    </row>
    <row r="454" spans="1:9" ht="15">
      <c r="A454" s="1">
        <v>68</v>
      </c>
      <c r="B454" s="1"/>
      <c r="C454" s="2" t="s">
        <v>1</v>
      </c>
      <c r="D454" s="1" t="s">
        <v>2</v>
      </c>
      <c r="E454" s="1" t="s">
        <v>3</v>
      </c>
      <c r="F454" s="3" t="s">
        <v>4</v>
      </c>
      <c r="G454" s="2" t="s">
        <v>5</v>
      </c>
      <c r="H454" s="17" t="s">
        <v>6</v>
      </c>
      <c r="I454" s="17" t="s">
        <v>8</v>
      </c>
    </row>
    <row r="455" spans="1:9" ht="25.5">
      <c r="A455" s="8" t="s">
        <v>1994</v>
      </c>
      <c r="B455" s="8" t="s">
        <v>1995</v>
      </c>
      <c r="C455" s="9" t="s">
        <v>7400</v>
      </c>
      <c r="D455" s="8" t="s">
        <v>7406</v>
      </c>
      <c r="E455" s="8" t="s">
        <v>7403</v>
      </c>
      <c r="F455" s="10" t="s">
        <v>1202</v>
      </c>
      <c r="G455" s="11"/>
      <c r="H455" s="18">
        <f>AVERAGE(H456:H458)</f>
        <v>159007.82</v>
      </c>
      <c r="I455" s="18"/>
    </row>
    <row r="456" spans="1:9">
      <c r="A456" s="4" t="s">
        <v>2078</v>
      </c>
      <c r="B456" s="4" t="s">
        <v>2079</v>
      </c>
      <c r="C456" s="6"/>
      <c r="D456" s="4"/>
      <c r="E456" s="4"/>
      <c r="F456" s="5">
        <v>1</v>
      </c>
      <c r="G456" s="7"/>
      <c r="H456" s="19">
        <v>192826</v>
      </c>
      <c r="I456" s="19"/>
    </row>
    <row r="457" spans="1:9">
      <c r="A457" s="87" t="s">
        <v>2080</v>
      </c>
      <c r="B457" s="87" t="s">
        <v>2081</v>
      </c>
      <c r="C457" s="6"/>
      <c r="D457" s="4"/>
      <c r="E457" s="4"/>
      <c r="F457" s="5"/>
      <c r="G457" s="7"/>
      <c r="H457" s="19">
        <v>125189.64</v>
      </c>
      <c r="I457" s="19"/>
    </row>
    <row r="458" spans="1:9">
      <c r="A458" s="4"/>
      <c r="B458" s="4"/>
      <c r="C458" s="6"/>
      <c r="D458" s="4"/>
      <c r="E458" s="4"/>
      <c r="F458" s="5"/>
      <c r="G458" s="7"/>
      <c r="H458" s="19"/>
      <c r="I458" s="19"/>
    </row>
    <row r="460" spans="1:9" ht="15">
      <c r="A460" s="97">
        <v>70</v>
      </c>
      <c r="B460" s="97"/>
      <c r="C460" s="98" t="s">
        <v>1</v>
      </c>
      <c r="D460" s="97" t="s">
        <v>2</v>
      </c>
      <c r="E460" s="97" t="s">
        <v>3</v>
      </c>
      <c r="F460" s="99" t="s">
        <v>4</v>
      </c>
      <c r="G460" s="98" t="s">
        <v>5</v>
      </c>
      <c r="H460" s="17" t="s">
        <v>6</v>
      </c>
      <c r="I460" s="17" t="s">
        <v>8</v>
      </c>
    </row>
    <row r="461" spans="1:9" ht="25.5">
      <c r="A461" s="8" t="s">
        <v>1994</v>
      </c>
      <c r="B461" s="8" t="s">
        <v>1995</v>
      </c>
      <c r="C461" s="9" t="s">
        <v>7400</v>
      </c>
      <c r="D461" s="8" t="s">
        <v>7645</v>
      </c>
      <c r="E461" s="8" t="s">
        <v>7638</v>
      </c>
      <c r="F461" s="10" t="s">
        <v>1202</v>
      </c>
      <c r="G461" s="11"/>
      <c r="H461" s="18">
        <f>AVERAGE(H462:H464)</f>
        <v>447.065</v>
      </c>
      <c r="I461" s="18"/>
    </row>
    <row r="462" spans="1:9" ht="25.5">
      <c r="A462" s="95" t="s">
        <v>7639</v>
      </c>
      <c r="B462" s="95" t="s">
        <v>7640</v>
      </c>
      <c r="C462" s="96"/>
      <c r="D462" s="95"/>
      <c r="E462" s="95"/>
      <c r="F462" s="5">
        <v>1</v>
      </c>
      <c r="G462" s="7"/>
      <c r="H462" s="19">
        <v>434.65</v>
      </c>
      <c r="I462" s="19"/>
    </row>
    <row r="463" spans="1:9">
      <c r="A463" s="95" t="s">
        <v>7641</v>
      </c>
      <c r="B463" s="95" t="s">
        <v>7642</v>
      </c>
      <c r="C463" s="96"/>
      <c r="D463" s="95"/>
      <c r="E463" s="95"/>
      <c r="F463" s="5"/>
      <c r="G463" s="7"/>
      <c r="H463" s="19">
        <v>459.48</v>
      </c>
      <c r="I463" s="19"/>
    </row>
    <row r="464" spans="1:9">
      <c r="A464" s="95"/>
      <c r="B464" s="95"/>
      <c r="C464" s="96"/>
      <c r="D464" s="95"/>
      <c r="E464" s="95"/>
      <c r="F464" s="5"/>
      <c r="G464" s="7"/>
      <c r="H464" s="19"/>
      <c r="I464" s="19"/>
    </row>
    <row r="466" spans="1:9" s="94" customFormat="1" ht="15">
      <c r="A466" s="97">
        <v>71</v>
      </c>
      <c r="B466" s="97"/>
      <c r="C466" s="98" t="s">
        <v>1</v>
      </c>
      <c r="D466" s="97" t="s">
        <v>2</v>
      </c>
      <c r="E466" s="97" t="s">
        <v>3</v>
      </c>
      <c r="F466" s="99" t="s">
        <v>4</v>
      </c>
      <c r="G466" s="98" t="s">
        <v>5</v>
      </c>
      <c r="H466" s="17" t="s">
        <v>6</v>
      </c>
      <c r="I466" s="17" t="s">
        <v>8</v>
      </c>
    </row>
    <row r="467" spans="1:9" s="94" customFormat="1">
      <c r="A467" s="8" t="s">
        <v>1994</v>
      </c>
      <c r="B467" s="8" t="s">
        <v>1995</v>
      </c>
      <c r="C467" s="9" t="s">
        <v>7400</v>
      </c>
      <c r="D467" s="8" t="s">
        <v>1996</v>
      </c>
      <c r="E467" s="8" t="s">
        <v>7643</v>
      </c>
      <c r="F467" s="10" t="s">
        <v>1202</v>
      </c>
      <c r="G467" s="11"/>
      <c r="H467" s="18">
        <f>AVERAGE(H468:H470)</f>
        <v>43.763114999999999</v>
      </c>
      <c r="I467" s="18"/>
    </row>
    <row r="468" spans="1:9" s="94" customFormat="1" ht="25.5">
      <c r="A468" s="95" t="s">
        <v>7639</v>
      </c>
      <c r="B468" s="95" t="s">
        <v>7640</v>
      </c>
      <c r="C468" s="96"/>
      <c r="D468" s="95"/>
      <c r="E468" s="95"/>
      <c r="F468" s="5">
        <v>1</v>
      </c>
      <c r="G468" s="7"/>
      <c r="H468" s="19">
        <v>44.94</v>
      </c>
      <c r="I468" s="19"/>
    </row>
    <row r="469" spans="1:9" s="94" customFormat="1">
      <c r="A469" s="95" t="s">
        <v>7641</v>
      </c>
      <c r="B469" s="95" t="s">
        <v>7642</v>
      </c>
      <c r="C469" s="96"/>
      <c r="D469" s="95"/>
      <c r="E469" s="95"/>
      <c r="F469" s="5"/>
      <c r="G469" s="7"/>
      <c r="H469" s="19">
        <v>42.58623</v>
      </c>
      <c r="I469" s="19"/>
    </row>
    <row r="470" spans="1:9" s="94" customFormat="1">
      <c r="A470" s="95"/>
      <c r="B470" s="95"/>
      <c r="C470" s="96"/>
      <c r="D470" s="95"/>
      <c r="E470" s="95"/>
      <c r="F470" s="5"/>
      <c r="G470" s="7"/>
      <c r="H470" s="19"/>
      <c r="I470" s="19"/>
    </row>
    <row r="472" spans="1:9" s="94" customFormat="1" ht="15">
      <c r="A472" s="97">
        <v>72</v>
      </c>
      <c r="B472" s="97"/>
      <c r="C472" s="98" t="s">
        <v>1</v>
      </c>
      <c r="D472" s="97" t="s">
        <v>2</v>
      </c>
      <c r="E472" s="97" t="s">
        <v>3</v>
      </c>
      <c r="F472" s="99" t="s">
        <v>4</v>
      </c>
      <c r="G472" s="98" t="s">
        <v>5</v>
      </c>
      <c r="H472" s="17" t="s">
        <v>6</v>
      </c>
      <c r="I472" s="17" t="s">
        <v>8</v>
      </c>
    </row>
    <row r="473" spans="1:9" s="94" customFormat="1">
      <c r="A473" s="8" t="s">
        <v>1994</v>
      </c>
      <c r="B473" s="8" t="s">
        <v>1995</v>
      </c>
      <c r="C473" s="9" t="s">
        <v>7400</v>
      </c>
      <c r="D473" s="8" t="s">
        <v>1996</v>
      </c>
      <c r="E473" s="8" t="s">
        <v>7644</v>
      </c>
      <c r="F473" s="10" t="s">
        <v>1202</v>
      </c>
      <c r="G473" s="11"/>
      <c r="H473" s="18">
        <f>AVERAGE(H474:H476)</f>
        <v>425.185</v>
      </c>
      <c r="I473" s="18"/>
    </row>
    <row r="474" spans="1:9" s="94" customFormat="1" ht="25.5">
      <c r="A474" s="95" t="s">
        <v>7639</v>
      </c>
      <c r="B474" s="95" t="s">
        <v>7640</v>
      </c>
      <c r="C474" s="96"/>
      <c r="D474" s="95"/>
      <c r="E474" s="95"/>
      <c r="F474" s="5">
        <v>1</v>
      </c>
      <c r="G474" s="7"/>
      <c r="H474" s="19">
        <v>367.8</v>
      </c>
      <c r="I474" s="19"/>
    </row>
    <row r="475" spans="1:9" s="94" customFormat="1">
      <c r="A475" s="95" t="s">
        <v>7641</v>
      </c>
      <c r="B475" s="95" t="s">
        <v>7642</v>
      </c>
      <c r="C475" s="96"/>
      <c r="D475" s="95"/>
      <c r="E475" s="95"/>
      <c r="F475" s="5"/>
      <c r="G475" s="7"/>
      <c r="H475" s="19">
        <v>482.57</v>
      </c>
      <c r="I475" s="19"/>
    </row>
    <row r="476" spans="1:9" s="94" customFormat="1">
      <c r="A476" s="95"/>
      <c r="B476" s="95"/>
      <c r="C476" s="96"/>
      <c r="D476" s="95"/>
      <c r="E476" s="95"/>
      <c r="F476" s="5"/>
      <c r="G476" s="7"/>
      <c r="H476" s="19"/>
      <c r="I476" s="19"/>
    </row>
    <row r="478" spans="1:9" ht="15">
      <c r="A478" s="97">
        <v>73</v>
      </c>
      <c r="B478" s="97"/>
      <c r="C478" s="98" t="s">
        <v>1</v>
      </c>
      <c r="D478" s="97" t="s">
        <v>2</v>
      </c>
      <c r="E478" s="97" t="s">
        <v>3</v>
      </c>
      <c r="F478" s="99" t="s">
        <v>4</v>
      </c>
      <c r="G478" s="98" t="s">
        <v>5</v>
      </c>
      <c r="H478" s="17" t="s">
        <v>6</v>
      </c>
      <c r="I478" s="17" t="s">
        <v>8</v>
      </c>
    </row>
    <row r="479" spans="1:9" ht="25.5">
      <c r="A479" s="8" t="s">
        <v>1994</v>
      </c>
      <c r="B479" s="8" t="s">
        <v>1995</v>
      </c>
      <c r="C479" s="9" t="s">
        <v>7400</v>
      </c>
      <c r="D479" s="8" t="s">
        <v>1996</v>
      </c>
      <c r="E479" s="8" t="s">
        <v>7646</v>
      </c>
      <c r="F479" s="10" t="s">
        <v>1202</v>
      </c>
      <c r="G479" s="11"/>
      <c r="H479" s="18">
        <f>AVERAGE(H480:H482)</f>
        <v>73.999715000000009</v>
      </c>
      <c r="I479" s="18"/>
    </row>
    <row r="480" spans="1:9" ht="25.5">
      <c r="A480" s="95" t="s">
        <v>7639</v>
      </c>
      <c r="B480" s="95" t="s">
        <v>7640</v>
      </c>
      <c r="C480" s="96"/>
      <c r="D480" s="95"/>
      <c r="E480" s="95"/>
      <c r="F480" s="5">
        <v>1</v>
      </c>
      <c r="G480" s="7"/>
      <c r="H480" s="19">
        <v>123.45</v>
      </c>
      <c r="I480" s="19"/>
    </row>
    <row r="481" spans="1:9">
      <c r="A481" s="95" t="s">
        <v>7641</v>
      </c>
      <c r="B481" s="95" t="s">
        <v>7642</v>
      </c>
      <c r="C481" s="96"/>
      <c r="D481" s="95"/>
      <c r="E481" s="95"/>
      <c r="F481" s="5"/>
      <c r="G481" s="7"/>
      <c r="H481" s="19">
        <v>24.549430000000001</v>
      </c>
      <c r="I481" s="19"/>
    </row>
    <row r="482" spans="1:9">
      <c r="A482" s="95"/>
      <c r="B482" s="95"/>
      <c r="C482" s="96"/>
      <c r="D482" s="95"/>
      <c r="E482" s="95"/>
      <c r="F482" s="5"/>
      <c r="G482" s="7"/>
      <c r="H482" s="19"/>
      <c r="I482" s="19"/>
    </row>
    <row r="484" spans="1:9" ht="15">
      <c r="A484" s="106">
        <v>73</v>
      </c>
      <c r="B484" s="106"/>
      <c r="C484" s="107" t="s">
        <v>1</v>
      </c>
      <c r="D484" s="106" t="s">
        <v>2</v>
      </c>
      <c r="E484" s="106" t="s">
        <v>3</v>
      </c>
      <c r="F484" s="108" t="s">
        <v>4</v>
      </c>
      <c r="G484" s="107" t="s">
        <v>5</v>
      </c>
      <c r="H484" s="17" t="s">
        <v>6</v>
      </c>
      <c r="I484" s="17" t="s">
        <v>8</v>
      </c>
    </row>
    <row r="485" spans="1:9" ht="25.5">
      <c r="A485" s="8" t="s">
        <v>1994</v>
      </c>
      <c r="B485" s="8" t="s">
        <v>1995</v>
      </c>
      <c r="C485" s="9" t="s">
        <v>7400</v>
      </c>
      <c r="D485" s="8" t="s">
        <v>1996</v>
      </c>
      <c r="E485" s="8" t="s">
        <v>7651</v>
      </c>
      <c r="F485" s="10" t="s">
        <v>1202</v>
      </c>
      <c r="G485" s="11"/>
      <c r="H485" s="18">
        <f>AVERAGE(H486:H488)</f>
        <v>254572.77333333335</v>
      </c>
      <c r="I485" s="18"/>
    </row>
    <row r="486" spans="1:9">
      <c r="A486" s="104" t="s">
        <v>2078</v>
      </c>
      <c r="B486" s="104" t="s">
        <v>2079</v>
      </c>
      <c r="C486" s="105"/>
      <c r="D486" s="104"/>
      <c r="E486" s="104"/>
      <c r="F486" s="5">
        <v>1</v>
      </c>
      <c r="G486" s="7"/>
      <c r="H486" s="19">
        <v>255930</v>
      </c>
      <c r="I486" s="19"/>
    </row>
    <row r="487" spans="1:9">
      <c r="A487" s="104" t="s">
        <v>7647</v>
      </c>
      <c r="B487" s="104" t="s">
        <v>7648</v>
      </c>
      <c r="C487" s="105"/>
      <c r="D487" s="104"/>
      <c r="E487" s="104"/>
      <c r="F487" s="5"/>
      <c r="G487" s="7"/>
      <c r="H487" s="19">
        <v>243788.32</v>
      </c>
      <c r="I487" s="19"/>
    </row>
    <row r="488" spans="1:9">
      <c r="A488" s="104" t="s">
        <v>7650</v>
      </c>
      <c r="B488" s="104" t="s">
        <v>7649</v>
      </c>
      <c r="C488" s="105"/>
      <c r="D488" s="104"/>
      <c r="E488" s="104"/>
      <c r="F488" s="5"/>
      <c r="G488" s="7"/>
      <c r="H488" s="19">
        <v>264000</v>
      </c>
      <c r="I488" s="19"/>
    </row>
    <row r="490" spans="1:9" ht="15">
      <c r="A490" s="154" t="s">
        <v>7655</v>
      </c>
      <c r="B490" s="154"/>
      <c r="C490" s="154"/>
      <c r="D490" s="154"/>
    </row>
    <row r="491" spans="1:9" s="114" customFormat="1" ht="15">
      <c r="A491" s="153"/>
      <c r="B491" s="153"/>
      <c r="C491" s="153"/>
      <c r="D491" s="153"/>
      <c r="H491" s="21"/>
      <c r="I491" s="21"/>
    </row>
    <row r="492" spans="1:9" ht="15">
      <c r="A492" s="179" t="s">
        <v>2274</v>
      </c>
      <c r="B492" s="179"/>
      <c r="C492" s="179"/>
      <c r="D492" s="179"/>
    </row>
    <row r="493" spans="1:9" ht="15">
      <c r="A493" s="174"/>
      <c r="B493" s="63"/>
      <c r="C493" s="63"/>
      <c r="D493" s="174"/>
    </row>
    <row r="494" spans="1:9" ht="15">
      <c r="A494" s="63" t="s">
        <v>2273</v>
      </c>
      <c r="B494" s="182"/>
      <c r="C494" s="114"/>
      <c r="D494" s="114"/>
    </row>
    <row r="495" spans="1:9" ht="15">
      <c r="A495" s="63" t="s">
        <v>2275</v>
      </c>
      <c r="B495" s="182"/>
      <c r="C495" s="114"/>
      <c r="D495" s="114"/>
    </row>
    <row r="496" spans="1:9" ht="15">
      <c r="A496" s="63" t="s">
        <v>2276</v>
      </c>
      <c r="B496" s="182"/>
      <c r="C496" s="114"/>
      <c r="D496" s="114"/>
    </row>
    <row r="497" spans="1:4">
      <c r="A497" s="114"/>
      <c r="B497" s="114"/>
      <c r="C497" s="114"/>
      <c r="D497" s="114"/>
    </row>
    <row r="498" spans="1:4" ht="15">
      <c r="A498" s="63" t="s">
        <v>2277</v>
      </c>
      <c r="B498" s="114"/>
      <c r="C498" s="114"/>
      <c r="D498" s="114"/>
    </row>
    <row r="499" spans="1:4" ht="15">
      <c r="A499" s="63" t="s">
        <v>2275</v>
      </c>
      <c r="B499" s="114"/>
      <c r="C499" s="114"/>
      <c r="D499" s="114"/>
    </row>
    <row r="500" spans="1:4" ht="15">
      <c r="A500" s="63" t="s">
        <v>2278</v>
      </c>
      <c r="B500" s="114"/>
      <c r="C500" s="114"/>
      <c r="D500" s="114"/>
    </row>
  </sheetData>
  <mergeCells count="3">
    <mergeCell ref="A490:D490"/>
    <mergeCell ref="A492:D492"/>
    <mergeCell ref="A1:I1"/>
  </mergeCells>
  <hyperlinks>
    <hyperlink ref="B102" r:id="rId1" display="https://www.econodata.com.br/consulta-empresa/38493851000196-UNICA-ESQUADRIAS-DE-ALUMINIO-LTDA" xr:uid="{00000000-0004-0000-0A00-000000000000}"/>
    <hyperlink ref="B95" r:id="rId2" display="https://www.econodata.com.br/consulta-empresa/38493851000196-UNICA-ESQUADRIAS-DE-ALUMINIO-LTDA" xr:uid="{00000000-0004-0000-0A00-000001000000}"/>
    <hyperlink ref="B109" r:id="rId3" display="https://www.econodata.com.br/consulta-empresa/38493851000196-UNICA-ESQUADRIAS-DE-ALUMINIO-LTDA" xr:uid="{00000000-0004-0000-0A00-000002000000}"/>
    <hyperlink ref="B116" r:id="rId4" display="https://www.econodata.com.br/consulta-empresa/38493851000196-UNICA-ESQUADRIAS-DE-ALUMINIO-LTDA" xr:uid="{00000000-0004-0000-0A00-000003000000}"/>
    <hyperlink ref="B123" r:id="rId5" display="https://www.econodata.com.br/consulta-empresa/38493851000196-UNICA-ESQUADRIAS-DE-ALUMINIO-LTDA" xr:uid="{00000000-0004-0000-0A00-000004000000}"/>
    <hyperlink ref="B137" r:id="rId6" display="https://www.econodata.com.br/consulta-empresa/38493851000196-UNICA-ESQUADRIAS-DE-ALUMINIO-LTDA" xr:uid="{00000000-0004-0000-0A00-000005000000}"/>
    <hyperlink ref="B144" r:id="rId7" display="https://www.econodata.com.br/consulta-empresa/38493851000196-UNICA-ESQUADRIAS-DE-ALUMINIO-LTDA" xr:uid="{00000000-0004-0000-0A00-000006000000}"/>
    <hyperlink ref="B151" r:id="rId8" display="https://www.econodata.com.br/consulta-empresa/38493851000196-UNICA-ESQUADRIAS-DE-ALUMINIO-LTDA" xr:uid="{00000000-0004-0000-0A00-000007000000}"/>
    <hyperlink ref="B158" r:id="rId9" display="https://www.econodata.com.br/consulta-empresa/38493851000196-UNICA-ESQUADRIAS-DE-ALUMINIO-LTDA" xr:uid="{00000000-0004-0000-0A00-000008000000}"/>
    <hyperlink ref="B165" r:id="rId10" display="https://www.econodata.com.br/consulta-empresa/38493851000196-UNICA-ESQUADRIAS-DE-ALUMINIO-LTDA" xr:uid="{00000000-0004-0000-0A00-000009000000}"/>
    <hyperlink ref="B172" r:id="rId11" display="https://www.econodata.com.br/consulta-empresa/38493851000196-UNICA-ESQUADRIAS-DE-ALUMINIO-LTDA" xr:uid="{00000000-0004-0000-0A00-00000A000000}"/>
    <hyperlink ref="B179" r:id="rId12" display="https://www.econodata.com.br/consulta-empresa/38493851000196-UNICA-ESQUADRIAS-DE-ALUMINIO-LTDA" xr:uid="{00000000-0004-0000-0A00-00000B000000}"/>
    <hyperlink ref="B186" r:id="rId13" display="https://www.econodata.com.br/consulta-empresa/38493851000196-UNICA-ESQUADRIAS-DE-ALUMINIO-LTDA" xr:uid="{00000000-0004-0000-0A00-00000C000000}"/>
    <hyperlink ref="B193" r:id="rId14" display="https://www.econodata.com.br/consulta-empresa/38493851000196-UNICA-ESQUADRIAS-DE-ALUMINIO-LTDA" xr:uid="{00000000-0004-0000-0A00-00000D000000}"/>
    <hyperlink ref="B200" r:id="rId15" display="https://www.econodata.com.br/consulta-empresa/38493851000196-UNICA-ESQUADRIAS-DE-ALUMINIO-LTDA" xr:uid="{00000000-0004-0000-0A00-00000E000000}"/>
    <hyperlink ref="B221" r:id="rId16" display="https://www.econodata.com.br/consulta-empresa/38493851000196-UNICA-ESQUADRIAS-DE-ALUMINIO-LTDA" xr:uid="{00000000-0004-0000-0A00-00000F000000}"/>
    <hyperlink ref="B214" r:id="rId17" display="https://www.econodata.com.br/consulta-empresa/38493851000196-UNICA-ESQUADRIAS-DE-ALUMINIO-LTDA" xr:uid="{00000000-0004-0000-0A00-000010000000}"/>
    <hyperlink ref="B228" r:id="rId18" display="https://www.econodata.com.br/consulta-empresa/38493851000196-UNICA-ESQUADRIAS-DE-ALUMINIO-LTDA" xr:uid="{00000000-0004-0000-0A00-000011000000}"/>
    <hyperlink ref="B235" r:id="rId19" display="https://www.econodata.com.br/consulta-empresa/38493851000196-UNICA-ESQUADRIAS-DE-ALUMINIO-LTDA" xr:uid="{00000000-0004-0000-0A00-000012000000}"/>
    <hyperlink ref="B248" r:id="rId20" display="https://www.econodata.com.br/consulta-empresa/38493851000196-UNICA-ESQUADRIAS-DE-ALUMINIO-LTDA" xr:uid="{00000000-0004-0000-0A00-000013000000}"/>
    <hyperlink ref="B255" r:id="rId21" display="https://www.econodata.com.br/consulta-empresa/38493851000196-UNICA-ESQUADRIAS-DE-ALUMINIO-LTDA" xr:uid="{00000000-0004-0000-0A00-000014000000}"/>
    <hyperlink ref="B130" r:id="rId22" display="https://www.econodata.com.br/consulta-empresa/38493851000196-UNICA-ESQUADRIAS-DE-ALUMINIO-LTDA" xr:uid="{00000000-0004-0000-0A00-000015000000}"/>
    <hyperlink ref="B207" r:id="rId23" display="https://www.econodata.com.br/consulta-empresa/38493851000196-UNICA-ESQUADRIAS-DE-ALUMINIO-LTDA" xr:uid="{00000000-0004-0000-0A00-000016000000}"/>
    <hyperlink ref="B297" r:id="rId24" display="https://www.econodata.com.br/consulta-empresa/38493851000196-UNICA-ESQUADRIAS-DE-ALUMINIO-LTDA" xr:uid="{00000000-0004-0000-0A00-000017000000}"/>
    <hyperlink ref="B304" r:id="rId25" display="https://www.econodata.com.br/consulta-empresa/38493851000196-UNICA-ESQUADRIAS-DE-ALUMINIO-LTDA" xr:uid="{00000000-0004-0000-0A00-000018000000}"/>
    <hyperlink ref="B311" r:id="rId26" display="https://www.econodata.com.br/consulta-empresa/38493851000196-UNICA-ESQUADRIAS-DE-ALUMINIO-LTDA" xr:uid="{00000000-0004-0000-0A00-000019000000}"/>
    <hyperlink ref="B318" r:id="rId27" display="https://www.econodata.com.br/consulta-empresa/38493851000196-UNICA-ESQUADRIAS-DE-ALUMINIO-LTDA" xr:uid="{00000000-0004-0000-0A00-00001A000000}"/>
    <hyperlink ref="B325" r:id="rId28" display="https://www.econodata.com.br/consulta-empresa/38493851000196-UNICA-ESQUADRIAS-DE-ALUMINIO-LTDA" xr:uid="{00000000-0004-0000-0A00-00001B000000}"/>
    <hyperlink ref="B242" r:id="rId29" display="https://www.econodata.com.br/consulta-empresa/38493851000196-UNICA-ESQUADRIAS-DE-ALUMINIO-LTDA" xr:uid="{00000000-0004-0000-0A00-00001C000000}"/>
    <hyperlink ref="B262" r:id="rId30" display="https://www.econodata.com.br/consulta-empresa/38493851000196-UNICA-ESQUADRIAS-DE-ALUMINIO-LTDA" xr:uid="{00000000-0004-0000-0A00-00001D000000}"/>
    <hyperlink ref="B269" r:id="rId31" display="https://www.econodata.com.br/consulta-empresa/38493851000196-UNICA-ESQUADRIAS-DE-ALUMINIO-LTDA" xr:uid="{00000000-0004-0000-0A00-00001E000000}"/>
    <hyperlink ref="B276" r:id="rId32" display="https://www.econodata.com.br/consulta-empresa/38493851000196-UNICA-ESQUADRIAS-DE-ALUMINIO-LTDA" xr:uid="{00000000-0004-0000-0A00-00001F000000}"/>
    <hyperlink ref="B290" r:id="rId33" display="https://www.econodata.com.br/consulta-empresa/38493851000196-UNICA-ESQUADRIAS-DE-ALUMINIO-LTDA" xr:uid="{00000000-0004-0000-0A00-000020000000}"/>
    <hyperlink ref="B283" r:id="rId34" display="https://www.econodata.com.br/consulta-empresa/38493851000196-UNICA-ESQUADRIAS-DE-ALUMINIO-LTDA" xr:uid="{00000000-0004-0000-0A00-000021000000}"/>
    <hyperlink ref="B332" r:id="rId35" display="https://www.econodata.com.br/consulta-empresa/38493851000196-UNICA-ESQUADRIAS-DE-ALUMINIO-LTDA" xr:uid="{00000000-0004-0000-0A00-000022000000}"/>
    <hyperlink ref="B339" r:id="rId36" display="https://www.econodata.com.br/consulta-empresa/38493851000196-UNICA-ESQUADRIAS-DE-ALUMINIO-LTDA" xr:uid="{00000000-0004-0000-0A00-000023000000}"/>
    <hyperlink ref="B346" r:id="rId37" display="https://www.econodata.com.br/consulta-empresa/38493851000196-UNICA-ESQUADRIAS-DE-ALUMINIO-LTDA" xr:uid="{00000000-0004-0000-0A00-000024000000}"/>
    <hyperlink ref="B359" r:id="rId38" display="https://www.econodata.com.br/consulta-empresa/38493851000196-UNICA-ESQUADRIAS-DE-ALUMINIO-LTDA" xr:uid="{1A257E34-E590-4F3D-9FA8-C0B3F90E9266}"/>
    <hyperlink ref="E362" r:id="rId39" location="modal-edit-info" display="https://app.orcafascio.com/v2023/orc/orcamentos/6813eec1f76cbda23664e820/compositions/2edcb5b0-d844-46f4-902d-d9d214c58828?id_focus=04d76849-4735-4735-9125-0d984899ead5 - modal-edit-info" xr:uid="{E381E0D5-9469-423D-A58F-EE8B67C70382}"/>
    <hyperlink ref="E368" r:id="rId40" location="modal-edit-info" display="https://app.orcafascio.com/v2023/orc/orcamentos/6813eec1f76cbda23664e820/compositions/d933d36c-5b77-4473-806c-7a2295926c08?id_focus=f6bebd4c-bd4f-49bf-ac9c-d2d5366dfa0d - modal-edit-info" xr:uid="{5D18C006-4C95-4E92-8927-3886192B9BB3}"/>
    <hyperlink ref="E374" r:id="rId41" location="modal-edit-info" display="https://app.orcafascio.com/v2023/orc/orcamentos/6813eec1f76cbda23664e820/compositions/c13e77e9-d33b-450e-be88-d481a6bdc76d?id_focus=1d8380fb-f6d2-438b-9668-08c32d066136 - modal-edit-info" xr:uid="{A1630FFF-F609-4BB9-9FC3-DFDBB906997C}"/>
  </hyperlinks>
  <pageMargins left="0.511811024" right="0.511811024" top="0.78740157499999996" bottom="0.78740157499999996" header="0.31496062000000002" footer="0.31496062000000002"/>
  <pageSetup paperSize="9" scale="51" fitToHeight="0" orientation="portrait" r:id="rId4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2A2FE-20D4-4040-926A-E117E4BAF509}">
  <dimension ref="A1:J350"/>
  <sheetViews>
    <sheetView workbookViewId="0">
      <selection activeCell="C10" sqref="C10"/>
    </sheetView>
  </sheetViews>
  <sheetFormatPr defaultRowHeight="14.25"/>
  <cols>
    <col min="2" max="2" width="48.375" customWidth="1"/>
    <col min="3" max="5" width="15" customWidth="1"/>
    <col min="6" max="6" width="16" customWidth="1"/>
    <col min="7" max="10" width="15" customWidth="1"/>
  </cols>
  <sheetData>
    <row r="1" spans="1:10" ht="15">
      <c r="A1" s="189" t="s">
        <v>8336</v>
      </c>
      <c r="B1" s="190"/>
      <c r="C1" s="190"/>
      <c r="D1" s="190"/>
      <c r="E1" s="190"/>
      <c r="F1" s="190"/>
      <c r="G1" s="190"/>
      <c r="H1" s="190"/>
      <c r="I1" s="190"/>
      <c r="J1" s="191"/>
    </row>
    <row r="2" spans="1:10">
      <c r="A2" s="192" t="s">
        <v>8719</v>
      </c>
      <c r="B2" s="192" t="s">
        <v>8720</v>
      </c>
      <c r="C2" s="192" t="s">
        <v>8721</v>
      </c>
      <c r="D2" s="192" t="s">
        <v>8722</v>
      </c>
      <c r="E2" s="192" t="s">
        <v>8723</v>
      </c>
      <c r="F2" s="192" t="s">
        <v>8724</v>
      </c>
      <c r="G2" s="192" t="s">
        <v>8725</v>
      </c>
      <c r="H2" s="192" t="s">
        <v>8726</v>
      </c>
      <c r="I2" s="192" t="s">
        <v>8727</v>
      </c>
      <c r="J2" s="192" t="s">
        <v>8728</v>
      </c>
    </row>
    <row r="3" spans="1:10">
      <c r="A3" s="193">
        <v>1</v>
      </c>
      <c r="B3" s="193" t="str">
        <f>[1]UFG_CCO_ELE_EXE_017_QED_R01!B15</f>
        <v>DISJUNTOR NSX400F MICROLOGIC 2.3 400A 3P</v>
      </c>
      <c r="C3" s="193" t="str">
        <f>[1]UFG_CCO_ELE_EXE_017_QED_R01!C15</f>
        <v>400A</v>
      </c>
      <c r="D3" s="193" t="str">
        <f>[1]UFG_CCO_ELE_EXE_017_QED_R01!D15</f>
        <v>36kA</v>
      </c>
      <c r="E3" s="193" t="str">
        <f>[1]UFG_CCO_ELE_EXE_017_QED_R01!E15</f>
        <v>C40F32D400</v>
      </c>
      <c r="F3" s="193" t="str">
        <f>[1]UFG_CCO_ELE_EXE_017_QED_R01!F15</f>
        <v>Schneider Electric</v>
      </c>
      <c r="G3" s="193" t="str">
        <f>[1]UFG_CCO_ELE_EXE_017_QED_R01!G15</f>
        <v>pç</v>
      </c>
      <c r="H3" s="193">
        <f>[1]UFG_CCO_ELE_EXE_017_QED_R01!H15</f>
        <v>1</v>
      </c>
      <c r="I3" s="194">
        <f>[1]UFG_CCO_ELE_EXE_017_QED_R01!I15</f>
        <v>0</v>
      </c>
      <c r="J3" s="194">
        <f>[1]UFG_CCO_ELE_EXE_017_QED_R01!J15</f>
        <v>0</v>
      </c>
    </row>
    <row r="4" spans="1:10">
      <c r="A4" s="193">
        <v>2</v>
      </c>
      <c r="B4" s="193" t="str">
        <f>[1]UFG_CCO_ELE_EXE_017_QED_R01!B40</f>
        <v>DISJUNTOR NSX630N MICROLOGIC 2.3 3P</v>
      </c>
      <c r="C4" s="193" t="str">
        <f>[1]UFG_CCO_ELE_EXE_017_QED_R01!C40</f>
        <v>630A</v>
      </c>
      <c r="D4" s="193" t="str">
        <f>[1]UFG_CCO_ELE_EXE_017_QED_R01!D40</f>
        <v>36kA</v>
      </c>
      <c r="E4" s="193" t="str">
        <f>[1]UFG_CCO_ELE_EXE_017_QED_R01!E40</f>
        <v>C63N32D630</v>
      </c>
      <c r="F4" s="193" t="str">
        <f>[1]UFG_CCO_ELE_EXE_017_QED_R01!F40</f>
        <v>Schneider Electric</v>
      </c>
      <c r="G4" s="193" t="str">
        <f>[1]UFG_CCO_ELE_EXE_017_QED_R01!G40</f>
        <v>pç</v>
      </c>
      <c r="H4" s="193">
        <f>[1]UFG_CCO_ELE_EXE_017_QED_R01!H40</f>
        <v>1</v>
      </c>
      <c r="I4" s="194">
        <f>[1]UFG_CCO_ELE_EXE_017_QED_R01!I40</f>
        <v>0</v>
      </c>
      <c r="J4" s="194">
        <f>[1]UFG_CCO_ELE_EXE_017_QED_R01!J40</f>
        <v>0</v>
      </c>
    </row>
    <row r="5" spans="1:10">
      <c r="A5" s="193">
        <v>3</v>
      </c>
      <c r="B5" s="193" t="str">
        <f>[1]UFG_CCO_ELE_EXE_017_QED_R01!B62</f>
        <v>DISJUNTOR NSX630N MICROLOGIC 2.3M 500A 3P</v>
      </c>
      <c r="C5" s="193" t="str">
        <f>[1]UFG_CCO_ELE_EXE_017_QED_R01!C62</f>
        <v>500A</v>
      </c>
      <c r="D5" s="193" t="str">
        <f>[1]UFG_CCO_ELE_EXE_017_QED_R01!D62</f>
        <v>36kA</v>
      </c>
      <c r="E5" s="193" t="str">
        <f>[1]UFG_CCO_ELE_EXE_017_QED_R01!E62</f>
        <v>C63N32M500</v>
      </c>
      <c r="F5" s="193" t="str">
        <f>[1]UFG_CCO_ELE_EXE_017_QED_R01!F62</f>
        <v>Schneider Electric</v>
      </c>
      <c r="G5" s="193" t="str">
        <f>[1]UFG_CCO_ELE_EXE_017_QED_R01!G62</f>
        <v>PÇ</v>
      </c>
      <c r="H5" s="193">
        <f>[1]UFG_CCO_ELE_EXE_017_QED_R01!H62</f>
        <v>1</v>
      </c>
      <c r="I5" s="194">
        <f>[1]UFG_CCO_ELE_EXE_017_QED_R01!I62</f>
        <v>0</v>
      </c>
      <c r="J5" s="194">
        <f>[1]UFG_CCO_ELE_EXE_017_QED_R01!J62</f>
        <v>0</v>
      </c>
    </row>
    <row r="6" spans="1:10" ht="36.75" customHeight="1">
      <c r="A6" s="193">
        <v>4</v>
      </c>
      <c r="B6" s="195" t="s">
        <v>8729</v>
      </c>
      <c r="C6" s="196" t="s">
        <v>8730</v>
      </c>
      <c r="D6" s="196" t="s">
        <v>8731</v>
      </c>
      <c r="E6" s="196" t="s">
        <v>8732</v>
      </c>
      <c r="F6" s="196" t="s">
        <v>8733</v>
      </c>
      <c r="G6" s="196" t="s">
        <v>8734</v>
      </c>
      <c r="H6" s="196">
        <v>1</v>
      </c>
      <c r="I6" s="194">
        <f>[1]UFG_CCO_ELE_EXE_017_QED_R01!I63</f>
        <v>0</v>
      </c>
      <c r="J6" s="194">
        <f>[1]UFG_CCO_ELE_EXE_017_QED_R01!J63</f>
        <v>0</v>
      </c>
    </row>
    <row r="7" spans="1:10" ht="36.75" customHeight="1">
      <c r="A7" s="193">
        <v>5</v>
      </c>
      <c r="B7" s="196" t="str">
        <f>[1]UFG_CCO_ELE_EXE_017_QED_R01!B20</f>
        <v>Barramento de Cobre 1.1/4" X 1/4"</v>
      </c>
      <c r="C7" s="196" t="str">
        <f>[1]UFG_CCO_ELE_EXE_017_QED_R01!C20</f>
        <v>400A</v>
      </c>
      <c r="D7" s="196" t="str">
        <f>[1]UFG_CCO_ELE_EXE_017_QED_R01!D20</f>
        <v>-</v>
      </c>
      <c r="E7" s="196" t="str">
        <f>[1]UFG_CCO_ELE_EXE_017_QED_R01!E20</f>
        <v>-</v>
      </c>
      <c r="F7" s="196" t="str">
        <f>[1]UFG_CCO_ELE_EXE_017_QED_R01!F20</f>
        <v>-</v>
      </c>
      <c r="G7" s="196" t="str">
        <f>[1]UFG_CCO_ELE_EXE_017_QED_R01!G20</f>
        <v>m</v>
      </c>
      <c r="H7" s="196">
        <f>[1]UFG_CCO_ELE_EXE_017_QED_R01!H20</f>
        <v>3</v>
      </c>
      <c r="I7" s="197">
        <f>[1]UFG_CCO_ELE_EXE_017_QED_R01!I20</f>
        <v>0</v>
      </c>
      <c r="J7" s="197">
        <f>[1]UFG_CCO_ELE_EXE_017_QED_R01!J20</f>
        <v>0</v>
      </c>
    </row>
    <row r="8" spans="1:10" ht="36.75" customHeight="1">
      <c r="A8" s="193">
        <v>6</v>
      </c>
      <c r="B8" s="195" t="str">
        <f>[1]UFG_CCO_ELE_EXE_017_QED_R01!B43</f>
        <v>Barramento de Cobre 1.1/2" X 3/8"</v>
      </c>
      <c r="C8" s="195" t="str">
        <f>[1]UFG_CCO_ELE_EXE_017_QED_R01!C43</f>
        <v>630A</v>
      </c>
      <c r="D8" s="195" t="str">
        <f>[1]UFG_CCO_ELE_EXE_017_QED_R01!D43</f>
        <v>-</v>
      </c>
      <c r="E8" s="195" t="str">
        <f>[1]UFG_CCO_ELE_EXE_017_QED_R01!E43</f>
        <v>-</v>
      </c>
      <c r="F8" s="195" t="str">
        <f>[1]UFG_CCO_ELE_EXE_017_QED_R01!F43</f>
        <v>-</v>
      </c>
      <c r="G8" s="195" t="str">
        <f>[1]UFG_CCO_ELE_EXE_017_QED_R01!G43</f>
        <v>m</v>
      </c>
      <c r="H8" s="195">
        <f>[1]UFG_CCO_ELE_EXE_017_QED_R01!H43</f>
        <v>3</v>
      </c>
      <c r="I8" s="198">
        <f>[1]UFG_CCO_ELE_EXE_017_QED_R01!I43</f>
        <v>0</v>
      </c>
      <c r="J8" s="198">
        <f>[1]UFG_CCO_ELE_EXE_017_QED_R01!J43</f>
        <v>0</v>
      </c>
    </row>
    <row r="9" spans="1:10" ht="36.75" customHeight="1">
      <c r="A9" s="193">
        <v>7</v>
      </c>
      <c r="B9" s="195" t="str">
        <f>[1]UFG_CCO_ELE_EXE_017_QED_R01!B66</f>
        <v>Barramento de Cobre 1.1/2" X 1/4"</v>
      </c>
      <c r="C9" s="195" t="str">
        <f>[1]UFG_CCO_ELE_EXE_017_QED_R01!C66</f>
        <v>500A</v>
      </c>
      <c r="D9" s="195" t="str">
        <f>[1]UFG_CCO_ELE_EXE_017_QED_R01!D66</f>
        <v>-</v>
      </c>
      <c r="E9" s="195" t="str">
        <f>[1]UFG_CCO_ELE_EXE_017_QED_R01!E66</f>
        <v>-</v>
      </c>
      <c r="F9" s="195" t="str">
        <f>[1]UFG_CCO_ELE_EXE_017_QED_R01!F66</f>
        <v>-</v>
      </c>
      <c r="G9" s="195" t="str">
        <f>[1]UFG_CCO_ELE_EXE_017_QED_R01!G66</f>
        <v>m</v>
      </c>
      <c r="H9" s="195">
        <f>[1]UFG_CCO_ELE_EXE_017_QED_R01!H66</f>
        <v>3</v>
      </c>
      <c r="I9" s="198">
        <f>[1]UFG_CCO_ELE_EXE_017_QED_R01!I66</f>
        <v>0</v>
      </c>
      <c r="J9" s="198">
        <f>[1]UFG_CCO_ELE_EXE_017_QED_R01!J66</f>
        <v>0</v>
      </c>
    </row>
    <row r="10" spans="1:10" ht="36.75" customHeight="1">
      <c r="A10" s="193">
        <v>8</v>
      </c>
      <c r="B10" s="195" t="s">
        <v>8735</v>
      </c>
      <c r="C10" s="196" t="s">
        <v>8730</v>
      </c>
      <c r="D10" s="196" t="s">
        <v>8736</v>
      </c>
      <c r="E10" s="196" t="s">
        <v>8736</v>
      </c>
      <c r="F10" s="196" t="s">
        <v>8736</v>
      </c>
      <c r="G10" s="196" t="s">
        <v>350</v>
      </c>
      <c r="H10" s="196">
        <v>11</v>
      </c>
      <c r="I10" s="197">
        <v>0</v>
      </c>
      <c r="J10" s="197">
        <f t="shared" ref="J10:J12" si="0">I10*H10</f>
        <v>0</v>
      </c>
    </row>
    <row r="11" spans="1:10" ht="36.75" customHeight="1">
      <c r="A11" s="193">
        <v>9</v>
      </c>
      <c r="B11" s="199" t="s">
        <v>8737</v>
      </c>
      <c r="C11" s="200" t="s">
        <v>8736</v>
      </c>
      <c r="D11" s="200" t="s">
        <v>8736</v>
      </c>
      <c r="E11" s="200" t="s">
        <v>8736</v>
      </c>
      <c r="F11" s="200" t="s">
        <v>8736</v>
      </c>
      <c r="G11" s="200" t="s">
        <v>8738</v>
      </c>
      <c r="H11" s="200">
        <v>1</v>
      </c>
      <c r="I11" s="201">
        <v>0</v>
      </c>
      <c r="J11" s="201">
        <f t="shared" si="0"/>
        <v>0</v>
      </c>
    </row>
    <row r="12" spans="1:10" ht="36.75" customHeight="1">
      <c r="A12" s="193">
        <v>10</v>
      </c>
      <c r="B12" s="195" t="s">
        <v>8739</v>
      </c>
      <c r="C12" s="196" t="s">
        <v>8736</v>
      </c>
      <c r="D12" s="196" t="s">
        <v>8736</v>
      </c>
      <c r="E12" s="196" t="s">
        <v>8736</v>
      </c>
      <c r="F12" s="196" t="s">
        <v>8736</v>
      </c>
      <c r="G12" s="196" t="s">
        <v>8740</v>
      </c>
      <c r="H12" s="196">
        <v>1</v>
      </c>
      <c r="I12" s="197">
        <v>0</v>
      </c>
      <c r="J12" s="197">
        <f t="shared" si="0"/>
        <v>0</v>
      </c>
    </row>
    <row r="14" spans="1:10">
      <c r="A14" s="88"/>
      <c r="B14" s="88"/>
      <c r="C14" s="88"/>
      <c r="D14" s="88"/>
      <c r="E14" s="88"/>
      <c r="F14" s="88"/>
      <c r="G14" s="88"/>
      <c r="H14" s="88"/>
      <c r="I14" s="88"/>
      <c r="J14" s="88"/>
    </row>
    <row r="15" spans="1:10" ht="15">
      <c r="A15" s="189" t="s">
        <v>8741</v>
      </c>
      <c r="B15" s="190"/>
      <c r="C15" s="190"/>
      <c r="D15" s="190"/>
      <c r="E15" s="190"/>
      <c r="F15" s="190"/>
      <c r="G15" s="190"/>
      <c r="H15" s="190"/>
      <c r="I15" s="190"/>
      <c r="J15" s="191"/>
    </row>
    <row r="16" spans="1:10" ht="15">
      <c r="A16" s="202" t="s">
        <v>8719</v>
      </c>
      <c r="B16" s="202" t="s">
        <v>8720</v>
      </c>
      <c r="C16" s="202" t="s">
        <v>8721</v>
      </c>
      <c r="D16" s="202" t="s">
        <v>8722</v>
      </c>
      <c r="E16" s="202" t="s">
        <v>8723</v>
      </c>
      <c r="F16" s="202" t="s">
        <v>8724</v>
      </c>
      <c r="G16" s="202" t="s">
        <v>8725</v>
      </c>
      <c r="H16" s="202" t="s">
        <v>8726</v>
      </c>
      <c r="I16" s="202" t="s">
        <v>8727</v>
      </c>
      <c r="J16" s="202" t="s">
        <v>8728</v>
      </c>
    </row>
    <row r="17" spans="1:10" ht="15">
      <c r="A17" s="203">
        <v>1</v>
      </c>
      <c r="B17" s="203" t="s">
        <v>8742</v>
      </c>
      <c r="C17" s="203" t="s">
        <v>8743</v>
      </c>
      <c r="D17" s="203" t="s">
        <v>8744</v>
      </c>
      <c r="E17" s="203" t="s">
        <v>8745</v>
      </c>
      <c r="F17" s="203" t="s">
        <v>8733</v>
      </c>
      <c r="G17" s="203" t="s">
        <v>8738</v>
      </c>
      <c r="H17" s="203">
        <v>1</v>
      </c>
      <c r="I17" s="204">
        <v>0</v>
      </c>
      <c r="J17" s="204">
        <v>0</v>
      </c>
    </row>
    <row r="18" spans="1:10" ht="15">
      <c r="A18" s="203">
        <v>2</v>
      </c>
      <c r="B18" s="203" t="s">
        <v>8746</v>
      </c>
      <c r="C18" s="203" t="s">
        <v>8747</v>
      </c>
      <c r="D18" s="203" t="s">
        <v>8744</v>
      </c>
      <c r="E18" s="203" t="s">
        <v>8748</v>
      </c>
      <c r="F18" s="203" t="s">
        <v>8733</v>
      </c>
      <c r="G18" s="203" t="s">
        <v>8738</v>
      </c>
      <c r="H18" s="203">
        <v>2</v>
      </c>
      <c r="I18" s="204">
        <v>0</v>
      </c>
      <c r="J18" s="204">
        <v>0</v>
      </c>
    </row>
    <row r="19" spans="1:10" ht="15">
      <c r="A19" s="203">
        <v>6</v>
      </c>
      <c r="B19" s="203" t="s">
        <v>8749</v>
      </c>
      <c r="C19" s="203" t="s">
        <v>8750</v>
      </c>
      <c r="D19" s="203" t="s">
        <v>8744</v>
      </c>
      <c r="E19" s="203" t="s">
        <v>8751</v>
      </c>
      <c r="F19" s="203" t="s">
        <v>8733</v>
      </c>
      <c r="G19" s="203" t="s">
        <v>8738</v>
      </c>
      <c r="H19" s="203">
        <v>1</v>
      </c>
      <c r="I19" s="204">
        <v>0</v>
      </c>
      <c r="J19" s="204">
        <v>0</v>
      </c>
    </row>
    <row r="20" spans="1:10" ht="15">
      <c r="A20" s="203">
        <v>9</v>
      </c>
      <c r="B20" s="203" t="s">
        <v>8752</v>
      </c>
      <c r="C20" s="203" t="s">
        <v>8753</v>
      </c>
      <c r="D20" s="203" t="s">
        <v>8744</v>
      </c>
      <c r="E20" s="203" t="s">
        <v>8754</v>
      </c>
      <c r="F20" s="203" t="s">
        <v>8733</v>
      </c>
      <c r="G20" s="203" t="s">
        <v>8738</v>
      </c>
      <c r="H20" s="203">
        <v>2</v>
      </c>
      <c r="I20" s="204">
        <v>0</v>
      </c>
      <c r="J20" s="204">
        <v>0</v>
      </c>
    </row>
    <row r="21" spans="1:10" ht="15">
      <c r="A21" s="203">
        <v>12</v>
      </c>
      <c r="B21" s="203" t="s">
        <v>8755</v>
      </c>
      <c r="C21" s="203" t="s">
        <v>8756</v>
      </c>
      <c r="D21" s="203" t="s">
        <v>8757</v>
      </c>
      <c r="E21" s="203" t="s">
        <v>8758</v>
      </c>
      <c r="F21" s="203" t="s">
        <v>8733</v>
      </c>
      <c r="G21" s="203" t="s">
        <v>8738</v>
      </c>
      <c r="H21" s="203">
        <v>1</v>
      </c>
      <c r="I21" s="204">
        <v>0</v>
      </c>
      <c r="J21" s="204">
        <v>0</v>
      </c>
    </row>
    <row r="22" spans="1:10" ht="15">
      <c r="A22" s="203">
        <v>15</v>
      </c>
      <c r="B22" s="205" t="s">
        <v>8759</v>
      </c>
      <c r="C22" s="203" t="s">
        <v>8760</v>
      </c>
      <c r="D22" s="203" t="s">
        <v>8736</v>
      </c>
      <c r="E22" s="203" t="s">
        <v>8736</v>
      </c>
      <c r="F22" s="203" t="s">
        <v>8736</v>
      </c>
      <c r="G22" s="203" t="s">
        <v>350</v>
      </c>
      <c r="H22" s="203">
        <v>1</v>
      </c>
      <c r="I22" s="204">
        <v>0</v>
      </c>
      <c r="J22" s="204">
        <v>0</v>
      </c>
    </row>
    <row r="23" spans="1:10" ht="15">
      <c r="A23" s="203">
        <v>16</v>
      </c>
      <c r="B23" s="205" t="s">
        <v>8761</v>
      </c>
      <c r="C23" s="203" t="s">
        <v>8762</v>
      </c>
      <c r="D23" s="203" t="s">
        <v>8736</v>
      </c>
      <c r="E23" s="203" t="s">
        <v>8736</v>
      </c>
      <c r="F23" s="203" t="s">
        <v>8736</v>
      </c>
      <c r="G23" s="203" t="s">
        <v>350</v>
      </c>
      <c r="H23" s="203">
        <v>1</v>
      </c>
      <c r="I23" s="204">
        <v>0</v>
      </c>
      <c r="J23" s="204">
        <v>0</v>
      </c>
    </row>
    <row r="24" spans="1:10" ht="15">
      <c r="A24" s="203">
        <v>17</v>
      </c>
      <c r="B24" s="205" t="s">
        <v>8763</v>
      </c>
      <c r="C24" s="203" t="s">
        <v>8756</v>
      </c>
      <c r="D24" s="203" t="s">
        <v>8736</v>
      </c>
      <c r="E24" s="203" t="s">
        <v>8736</v>
      </c>
      <c r="F24" s="203" t="s">
        <v>8736</v>
      </c>
      <c r="G24" s="203" t="s">
        <v>350</v>
      </c>
      <c r="H24" s="203">
        <v>3</v>
      </c>
      <c r="I24" s="204">
        <v>0</v>
      </c>
      <c r="J24" s="204">
        <v>0</v>
      </c>
    </row>
    <row r="25" spans="1:10" ht="15">
      <c r="A25" s="203">
        <v>18</v>
      </c>
      <c r="B25" s="199" t="s">
        <v>7638</v>
      </c>
      <c r="C25" s="200" t="s">
        <v>8736</v>
      </c>
      <c r="D25" s="203" t="s">
        <v>8736</v>
      </c>
      <c r="E25" s="200" t="s">
        <v>8764</v>
      </c>
      <c r="F25" s="203" t="s">
        <v>8733</v>
      </c>
      <c r="G25" s="200" t="s">
        <v>8738</v>
      </c>
      <c r="H25" s="200">
        <v>1</v>
      </c>
      <c r="I25" s="201">
        <v>0</v>
      </c>
      <c r="J25" s="201">
        <v>0</v>
      </c>
    </row>
    <row r="26" spans="1:10" ht="15">
      <c r="A26" s="203">
        <v>19</v>
      </c>
      <c r="B26" s="199" t="s">
        <v>8739</v>
      </c>
      <c r="C26" s="200" t="s">
        <v>8736</v>
      </c>
      <c r="D26" s="200" t="s">
        <v>8736</v>
      </c>
      <c r="E26" s="200" t="s">
        <v>8736</v>
      </c>
      <c r="F26" s="200" t="s">
        <v>8736</v>
      </c>
      <c r="G26" s="200" t="s">
        <v>8740</v>
      </c>
      <c r="H26" s="200">
        <v>1</v>
      </c>
      <c r="I26" s="201">
        <v>0</v>
      </c>
      <c r="J26" s="201">
        <v>0</v>
      </c>
    </row>
    <row r="27" spans="1:10">
      <c r="A27" s="177"/>
      <c r="B27" s="206"/>
      <c r="C27" s="206"/>
      <c r="D27" s="206"/>
      <c r="E27" s="176"/>
      <c r="F27" s="176"/>
      <c r="G27" s="176"/>
      <c r="H27" s="176"/>
      <c r="I27" s="207"/>
      <c r="J27" s="207"/>
    </row>
    <row r="28" spans="1:10">
      <c r="A28" s="114"/>
      <c r="B28" s="114"/>
      <c r="C28" s="114"/>
      <c r="D28" s="114"/>
      <c r="E28" s="114"/>
      <c r="F28" s="114"/>
      <c r="G28" s="114"/>
      <c r="H28" s="114"/>
      <c r="I28" s="114"/>
      <c r="J28" s="114"/>
    </row>
    <row r="29" spans="1:10" ht="15">
      <c r="A29" s="189" t="s">
        <v>8109</v>
      </c>
      <c r="B29" s="190"/>
      <c r="C29" s="190"/>
      <c r="D29" s="190"/>
      <c r="E29" s="190"/>
      <c r="F29" s="190"/>
      <c r="G29" s="190"/>
      <c r="H29" s="190"/>
      <c r="I29" s="190"/>
      <c r="J29" s="191"/>
    </row>
    <row r="30" spans="1:10" ht="15">
      <c r="A30" s="202" t="s">
        <v>8719</v>
      </c>
      <c r="B30" s="202" t="s">
        <v>8720</v>
      </c>
      <c r="C30" s="202" t="s">
        <v>8721</v>
      </c>
      <c r="D30" s="202" t="s">
        <v>8722</v>
      </c>
      <c r="E30" s="202" t="s">
        <v>8723</v>
      </c>
      <c r="F30" s="202" t="s">
        <v>8724</v>
      </c>
      <c r="G30" s="202" t="s">
        <v>8725</v>
      </c>
      <c r="H30" s="202" t="s">
        <v>8726</v>
      </c>
      <c r="I30" s="202" t="s">
        <v>8727</v>
      </c>
      <c r="J30" s="202" t="s">
        <v>8728</v>
      </c>
    </row>
    <row r="31" spans="1:10" ht="15">
      <c r="A31" s="203">
        <v>6</v>
      </c>
      <c r="B31" s="203" t="s">
        <v>8749</v>
      </c>
      <c r="C31" s="203" t="s">
        <v>8750</v>
      </c>
      <c r="D31" s="203" t="s">
        <v>8744</v>
      </c>
      <c r="E31" s="203" t="s">
        <v>8751</v>
      </c>
      <c r="F31" s="203" t="s">
        <v>8733</v>
      </c>
      <c r="G31" s="203" t="s">
        <v>8738</v>
      </c>
      <c r="H31" s="203">
        <v>1</v>
      </c>
      <c r="I31" s="204">
        <v>0</v>
      </c>
      <c r="J31" s="204">
        <v>0</v>
      </c>
    </row>
    <row r="32" spans="1:10" ht="15">
      <c r="A32" s="203">
        <v>9</v>
      </c>
      <c r="B32" s="203" t="s">
        <v>8752</v>
      </c>
      <c r="C32" s="203" t="s">
        <v>8753</v>
      </c>
      <c r="D32" s="203" t="s">
        <v>8744</v>
      </c>
      <c r="E32" s="203" t="s">
        <v>8754</v>
      </c>
      <c r="F32" s="203" t="s">
        <v>8733</v>
      </c>
      <c r="G32" s="203" t="s">
        <v>8738</v>
      </c>
      <c r="H32" s="203">
        <v>1</v>
      </c>
      <c r="I32" s="204">
        <v>0</v>
      </c>
      <c r="J32" s="204">
        <v>0</v>
      </c>
    </row>
    <row r="33" spans="1:10" ht="15">
      <c r="A33" s="203">
        <v>11</v>
      </c>
      <c r="B33" s="203" t="s">
        <v>8765</v>
      </c>
      <c r="C33" s="203" t="s">
        <v>8762</v>
      </c>
      <c r="D33" s="203" t="s">
        <v>8757</v>
      </c>
      <c r="E33" s="203" t="s">
        <v>8766</v>
      </c>
      <c r="F33" s="203" t="s">
        <v>8733</v>
      </c>
      <c r="G33" s="203" t="s">
        <v>8738</v>
      </c>
      <c r="H33" s="203">
        <v>1</v>
      </c>
      <c r="I33" s="204">
        <v>0</v>
      </c>
      <c r="J33" s="204">
        <v>0</v>
      </c>
    </row>
    <row r="34" spans="1:10" ht="15">
      <c r="A34" s="203">
        <v>14</v>
      </c>
      <c r="B34" s="203" t="s">
        <v>8767</v>
      </c>
      <c r="C34" s="203" t="s">
        <v>8768</v>
      </c>
      <c r="D34" s="203" t="s">
        <v>8757</v>
      </c>
      <c r="E34" s="203" t="s">
        <v>8769</v>
      </c>
      <c r="F34" s="203" t="s">
        <v>8733</v>
      </c>
      <c r="G34" s="203" t="s">
        <v>8738</v>
      </c>
      <c r="H34" s="203">
        <v>1</v>
      </c>
      <c r="I34" s="204">
        <v>0</v>
      </c>
      <c r="J34" s="204">
        <v>0</v>
      </c>
    </row>
    <row r="35" spans="1:10" ht="15">
      <c r="A35" s="203">
        <v>15</v>
      </c>
      <c r="B35" s="205" t="s">
        <v>8759</v>
      </c>
      <c r="C35" s="203" t="s">
        <v>8760</v>
      </c>
      <c r="D35" s="203" t="s">
        <v>8736</v>
      </c>
      <c r="E35" s="203" t="s">
        <v>8736</v>
      </c>
      <c r="F35" s="203" t="s">
        <v>8736</v>
      </c>
      <c r="G35" s="203" t="s">
        <v>350</v>
      </c>
      <c r="H35" s="203">
        <v>1</v>
      </c>
      <c r="I35" s="204">
        <v>0</v>
      </c>
      <c r="J35" s="204">
        <v>0</v>
      </c>
    </row>
    <row r="36" spans="1:10" ht="15">
      <c r="A36" s="203">
        <v>16</v>
      </c>
      <c r="B36" s="205" t="s">
        <v>8761</v>
      </c>
      <c r="C36" s="203" t="s">
        <v>8770</v>
      </c>
      <c r="D36" s="203" t="s">
        <v>8736</v>
      </c>
      <c r="E36" s="203" t="s">
        <v>8736</v>
      </c>
      <c r="F36" s="203" t="s">
        <v>8736</v>
      </c>
      <c r="G36" s="203" t="s">
        <v>350</v>
      </c>
      <c r="H36" s="203">
        <v>1</v>
      </c>
      <c r="I36" s="204">
        <v>0</v>
      </c>
      <c r="J36" s="204">
        <v>0</v>
      </c>
    </row>
    <row r="37" spans="1:10" ht="15">
      <c r="A37" s="203">
        <v>17</v>
      </c>
      <c r="B37" s="205" t="s">
        <v>8771</v>
      </c>
      <c r="C37" s="203" t="s">
        <v>8768</v>
      </c>
      <c r="D37" s="203" t="s">
        <v>8736</v>
      </c>
      <c r="E37" s="203" t="s">
        <v>8736</v>
      </c>
      <c r="F37" s="203" t="s">
        <v>8736</v>
      </c>
      <c r="G37" s="203" t="s">
        <v>350</v>
      </c>
      <c r="H37" s="203">
        <v>3</v>
      </c>
      <c r="I37" s="204">
        <v>0</v>
      </c>
      <c r="J37" s="204">
        <v>0</v>
      </c>
    </row>
    <row r="38" spans="1:10" ht="15">
      <c r="A38" s="203">
        <v>18</v>
      </c>
      <c r="B38" s="199" t="s">
        <v>7638</v>
      </c>
      <c r="C38" s="200" t="s">
        <v>8736</v>
      </c>
      <c r="D38" s="203" t="s">
        <v>8736</v>
      </c>
      <c r="E38" s="200" t="s">
        <v>8764</v>
      </c>
      <c r="F38" s="203" t="s">
        <v>8733</v>
      </c>
      <c r="G38" s="200" t="s">
        <v>8738</v>
      </c>
      <c r="H38" s="200">
        <v>1</v>
      </c>
      <c r="I38" s="201">
        <v>0</v>
      </c>
      <c r="J38" s="201">
        <v>0</v>
      </c>
    </row>
    <row r="39" spans="1:10" ht="15">
      <c r="A39" s="203">
        <v>19</v>
      </c>
      <c r="B39" s="199" t="s">
        <v>8739</v>
      </c>
      <c r="C39" s="200" t="s">
        <v>8736</v>
      </c>
      <c r="D39" s="200" t="s">
        <v>8736</v>
      </c>
      <c r="E39" s="200" t="s">
        <v>8736</v>
      </c>
      <c r="F39" s="200" t="s">
        <v>8736</v>
      </c>
      <c r="G39" s="200" t="s">
        <v>8740</v>
      </c>
      <c r="H39" s="200">
        <v>1</v>
      </c>
      <c r="I39" s="201">
        <v>0</v>
      </c>
      <c r="J39" s="201">
        <v>0</v>
      </c>
    </row>
    <row r="40" spans="1:10">
      <c r="A40" s="114"/>
      <c r="B40" s="114"/>
      <c r="C40" s="114"/>
      <c r="D40" s="114"/>
      <c r="E40" s="114"/>
      <c r="F40" s="114"/>
      <c r="G40" s="114"/>
      <c r="H40" s="114"/>
      <c r="I40" s="114"/>
      <c r="J40" s="114"/>
    </row>
    <row r="41" spans="1:10">
      <c r="A41" s="114"/>
      <c r="B41" s="114"/>
      <c r="C41" s="114"/>
      <c r="D41" s="114"/>
      <c r="E41" s="114"/>
      <c r="F41" s="114"/>
      <c r="G41" s="114"/>
      <c r="H41" s="114"/>
      <c r="I41" s="114"/>
      <c r="J41" s="114"/>
    </row>
    <row r="42" spans="1:10" ht="15">
      <c r="A42" s="189" t="s">
        <v>8121</v>
      </c>
      <c r="B42" s="190"/>
      <c r="C42" s="190"/>
      <c r="D42" s="190"/>
      <c r="E42" s="190"/>
      <c r="F42" s="190"/>
      <c r="G42" s="190"/>
      <c r="H42" s="190"/>
      <c r="I42" s="190"/>
      <c r="J42" s="191"/>
    </row>
    <row r="43" spans="1:10" ht="15">
      <c r="A43" s="203" t="s">
        <v>8719</v>
      </c>
      <c r="B43" s="203" t="s">
        <v>8720</v>
      </c>
      <c r="C43" s="203" t="s">
        <v>8721</v>
      </c>
      <c r="D43" s="203" t="s">
        <v>8722</v>
      </c>
      <c r="E43" s="203" t="s">
        <v>8723</v>
      </c>
      <c r="F43" s="203" t="s">
        <v>8724</v>
      </c>
      <c r="G43" s="203"/>
      <c r="H43" s="203" t="s">
        <v>8726</v>
      </c>
      <c r="I43" s="203" t="s">
        <v>8727</v>
      </c>
      <c r="J43" s="203" t="s">
        <v>8728</v>
      </c>
    </row>
    <row r="44" spans="1:10" ht="15">
      <c r="A44" s="203">
        <v>2</v>
      </c>
      <c r="B44" s="203" t="s">
        <v>8746</v>
      </c>
      <c r="C44" s="203" t="s">
        <v>8747</v>
      </c>
      <c r="D44" s="203" t="s">
        <v>8744</v>
      </c>
      <c r="E44" s="203" t="s">
        <v>8748</v>
      </c>
      <c r="F44" s="203" t="s">
        <v>8733</v>
      </c>
      <c r="G44" s="203" t="s">
        <v>8734</v>
      </c>
      <c r="H44" s="203">
        <v>1</v>
      </c>
      <c r="I44" s="204">
        <v>0</v>
      </c>
      <c r="J44" s="204">
        <v>0</v>
      </c>
    </row>
    <row r="45" spans="1:10" ht="15">
      <c r="A45" s="203">
        <v>8</v>
      </c>
      <c r="B45" s="203" t="s">
        <v>8772</v>
      </c>
      <c r="C45" s="203" t="s">
        <v>8760</v>
      </c>
      <c r="D45" s="203" t="s">
        <v>8744</v>
      </c>
      <c r="E45" s="203" t="s">
        <v>8773</v>
      </c>
      <c r="F45" s="203" t="s">
        <v>8733</v>
      </c>
      <c r="G45" s="203" t="s">
        <v>8734</v>
      </c>
      <c r="H45" s="203">
        <v>1</v>
      </c>
      <c r="I45" s="204">
        <v>0</v>
      </c>
      <c r="J45" s="204">
        <v>0</v>
      </c>
    </row>
    <row r="46" spans="1:10" ht="15">
      <c r="A46" s="203">
        <v>9</v>
      </c>
      <c r="B46" s="203" t="s">
        <v>8752</v>
      </c>
      <c r="C46" s="203" t="s">
        <v>8753</v>
      </c>
      <c r="D46" s="203" t="s">
        <v>8744</v>
      </c>
      <c r="E46" s="203" t="s">
        <v>8754</v>
      </c>
      <c r="F46" s="203" t="s">
        <v>8733</v>
      </c>
      <c r="G46" s="203" t="s">
        <v>8734</v>
      </c>
      <c r="H46" s="203">
        <v>1</v>
      </c>
      <c r="I46" s="204">
        <v>0</v>
      </c>
      <c r="J46" s="204">
        <v>0</v>
      </c>
    </row>
    <row r="47" spans="1:10" ht="15">
      <c r="A47" s="203">
        <v>11</v>
      </c>
      <c r="B47" s="203" t="s">
        <v>8765</v>
      </c>
      <c r="C47" s="203" t="s">
        <v>8762</v>
      </c>
      <c r="D47" s="203" t="s">
        <v>8757</v>
      </c>
      <c r="E47" s="203" t="s">
        <v>8766</v>
      </c>
      <c r="F47" s="203" t="s">
        <v>8733</v>
      </c>
      <c r="G47" s="203" t="s">
        <v>8734</v>
      </c>
      <c r="H47" s="203">
        <v>1</v>
      </c>
      <c r="I47" s="204">
        <v>0</v>
      </c>
      <c r="J47" s="204">
        <v>0</v>
      </c>
    </row>
    <row r="48" spans="1:10" ht="15">
      <c r="A48" s="203">
        <v>13</v>
      </c>
      <c r="B48" s="203" t="s">
        <v>8774</v>
      </c>
      <c r="C48" s="203" t="s">
        <v>8775</v>
      </c>
      <c r="D48" s="203" t="s">
        <v>8757</v>
      </c>
      <c r="E48" s="203" t="s">
        <v>8776</v>
      </c>
      <c r="F48" s="203" t="s">
        <v>8733</v>
      </c>
      <c r="G48" s="203" t="s">
        <v>8734</v>
      </c>
      <c r="H48" s="203">
        <v>1</v>
      </c>
      <c r="I48" s="204">
        <v>0</v>
      </c>
      <c r="J48" s="204">
        <v>0</v>
      </c>
    </row>
    <row r="49" spans="1:10" ht="15">
      <c r="A49" s="203">
        <v>15</v>
      </c>
      <c r="B49" s="205" t="s">
        <v>8759</v>
      </c>
      <c r="C49" s="203" t="s">
        <v>8760</v>
      </c>
      <c r="D49" s="203" t="s">
        <v>8736</v>
      </c>
      <c r="E49" s="203" t="s">
        <v>8736</v>
      </c>
      <c r="F49" s="203" t="s">
        <v>8736</v>
      </c>
      <c r="G49" s="203" t="s">
        <v>350</v>
      </c>
      <c r="H49" s="203">
        <v>1</v>
      </c>
      <c r="I49" s="204">
        <v>0</v>
      </c>
      <c r="J49" s="204">
        <v>0</v>
      </c>
    </row>
    <row r="50" spans="1:10" ht="15">
      <c r="A50" s="203">
        <v>16</v>
      </c>
      <c r="B50" s="205" t="s">
        <v>8761</v>
      </c>
      <c r="C50" s="203" t="s">
        <v>8770</v>
      </c>
      <c r="D50" s="203" t="s">
        <v>8736</v>
      </c>
      <c r="E50" s="203" t="s">
        <v>8736</v>
      </c>
      <c r="F50" s="203" t="s">
        <v>8736</v>
      </c>
      <c r="G50" s="203" t="s">
        <v>350</v>
      </c>
      <c r="H50" s="203">
        <v>1</v>
      </c>
      <c r="I50" s="204">
        <v>0</v>
      </c>
      <c r="J50" s="204">
        <v>0</v>
      </c>
    </row>
    <row r="51" spans="1:10" ht="15">
      <c r="A51" s="203">
        <v>17</v>
      </c>
      <c r="B51" s="205" t="s">
        <v>8777</v>
      </c>
      <c r="C51" s="203" t="s">
        <v>8775</v>
      </c>
      <c r="D51" s="203" t="s">
        <v>8736</v>
      </c>
      <c r="E51" s="203" t="s">
        <v>8736</v>
      </c>
      <c r="F51" s="203" t="s">
        <v>8736</v>
      </c>
      <c r="G51" s="203" t="s">
        <v>350</v>
      </c>
      <c r="H51" s="203">
        <v>3</v>
      </c>
      <c r="I51" s="204">
        <v>0</v>
      </c>
      <c r="J51" s="204">
        <v>0</v>
      </c>
    </row>
    <row r="52" spans="1:10" ht="15">
      <c r="A52" s="203">
        <v>18</v>
      </c>
      <c r="B52" s="199" t="s">
        <v>7638</v>
      </c>
      <c r="C52" s="200" t="s">
        <v>8736</v>
      </c>
      <c r="D52" s="203" t="s">
        <v>8736</v>
      </c>
      <c r="E52" s="200" t="s">
        <v>8764</v>
      </c>
      <c r="F52" s="203" t="s">
        <v>8733</v>
      </c>
      <c r="G52" s="200" t="s">
        <v>8738</v>
      </c>
      <c r="H52" s="200">
        <v>1</v>
      </c>
      <c r="I52" s="201">
        <v>0</v>
      </c>
      <c r="J52" s="201">
        <v>0</v>
      </c>
    </row>
    <row r="53" spans="1:10" ht="15">
      <c r="A53" s="203">
        <v>19</v>
      </c>
      <c r="B53" s="199" t="s">
        <v>8739</v>
      </c>
      <c r="C53" s="200" t="s">
        <v>8736</v>
      </c>
      <c r="D53" s="200" t="s">
        <v>8736</v>
      </c>
      <c r="E53" s="200" t="s">
        <v>8736</v>
      </c>
      <c r="F53" s="200" t="s">
        <v>8736</v>
      </c>
      <c r="G53" s="200" t="s">
        <v>8740</v>
      </c>
      <c r="H53" s="200">
        <v>1</v>
      </c>
      <c r="I53" s="201">
        <v>0</v>
      </c>
      <c r="J53" s="201">
        <v>0</v>
      </c>
    </row>
    <row r="55" spans="1:10" ht="15">
      <c r="A55" s="189" t="s">
        <v>8096</v>
      </c>
      <c r="B55" s="190"/>
      <c r="C55" s="190"/>
      <c r="D55" s="190"/>
      <c r="E55" s="190"/>
      <c r="F55" s="190"/>
      <c r="G55" s="190"/>
      <c r="H55" s="190"/>
      <c r="I55" s="190"/>
      <c r="J55" s="191"/>
    </row>
    <row r="56" spans="1:10" ht="15">
      <c r="A56" s="202" t="s">
        <v>8719</v>
      </c>
      <c r="B56" s="202" t="s">
        <v>8720</v>
      </c>
      <c r="C56" s="202" t="s">
        <v>8721</v>
      </c>
      <c r="D56" s="202" t="s">
        <v>8722</v>
      </c>
      <c r="E56" s="202" t="s">
        <v>8723</v>
      </c>
      <c r="F56" s="202" t="s">
        <v>8724</v>
      </c>
      <c r="G56" s="202" t="s">
        <v>8725</v>
      </c>
      <c r="H56" s="202" t="s">
        <v>8726</v>
      </c>
      <c r="I56" s="202" t="s">
        <v>8727</v>
      </c>
      <c r="J56" s="202" t="s">
        <v>8728</v>
      </c>
    </row>
    <row r="57" spans="1:10">
      <c r="A57" s="192">
        <v>1</v>
      </c>
      <c r="B57" s="192" t="s">
        <v>8778</v>
      </c>
      <c r="C57" s="192" t="s">
        <v>8743</v>
      </c>
      <c r="D57" s="192" t="s">
        <v>8779</v>
      </c>
      <c r="E57" s="192" t="s">
        <v>8780</v>
      </c>
      <c r="F57" s="192" t="s">
        <v>8733</v>
      </c>
      <c r="G57" s="193" t="s">
        <v>8738</v>
      </c>
      <c r="H57" s="192">
        <v>23</v>
      </c>
      <c r="I57" s="208">
        <v>0</v>
      </c>
      <c r="J57" s="208">
        <v>0</v>
      </c>
    </row>
    <row r="58" spans="1:10">
      <c r="A58" s="192">
        <v>2</v>
      </c>
      <c r="B58" s="192" t="s">
        <v>8781</v>
      </c>
      <c r="C58" s="192" t="s">
        <v>8782</v>
      </c>
      <c r="D58" s="192" t="s">
        <v>8779</v>
      </c>
      <c r="E58" s="192" t="s">
        <v>8783</v>
      </c>
      <c r="F58" s="192" t="s">
        <v>8733</v>
      </c>
      <c r="G58" s="193" t="s">
        <v>8738</v>
      </c>
      <c r="H58" s="192">
        <v>2</v>
      </c>
      <c r="I58" s="208">
        <v>0</v>
      </c>
      <c r="J58" s="208">
        <v>0</v>
      </c>
    </row>
    <row r="59" spans="1:10">
      <c r="A59" s="192">
        <v>4</v>
      </c>
      <c r="B59" s="192" t="s">
        <v>8784</v>
      </c>
      <c r="C59" s="192" t="s">
        <v>8785</v>
      </c>
      <c r="D59" s="192" t="s">
        <v>8779</v>
      </c>
      <c r="E59" s="192" t="s">
        <v>8786</v>
      </c>
      <c r="F59" s="192" t="s">
        <v>8733</v>
      </c>
      <c r="G59" s="193" t="s">
        <v>8738</v>
      </c>
      <c r="H59" s="192">
        <v>5</v>
      </c>
      <c r="I59" s="208">
        <v>0</v>
      </c>
      <c r="J59" s="208">
        <v>0</v>
      </c>
    </row>
    <row r="60" spans="1:10" ht="15">
      <c r="A60" s="192">
        <v>9</v>
      </c>
      <c r="B60" s="202" t="s">
        <v>8772</v>
      </c>
      <c r="C60" s="192" t="s">
        <v>8760</v>
      </c>
      <c r="D60" s="192" t="s">
        <v>8744</v>
      </c>
      <c r="E60" s="202" t="s">
        <v>8773</v>
      </c>
      <c r="F60" s="202" t="s">
        <v>8733</v>
      </c>
      <c r="G60" s="193" t="s">
        <v>8738</v>
      </c>
      <c r="H60" s="202">
        <v>1</v>
      </c>
      <c r="I60" s="208">
        <v>0</v>
      </c>
      <c r="J60" s="208">
        <v>0</v>
      </c>
    </row>
    <row r="61" spans="1:10">
      <c r="A61" s="192">
        <v>10</v>
      </c>
      <c r="B61" s="192" t="s">
        <v>8787</v>
      </c>
      <c r="C61" s="192" t="s">
        <v>8747</v>
      </c>
      <c r="D61" s="192" t="s">
        <v>8736</v>
      </c>
      <c r="E61" s="192" t="s">
        <v>8788</v>
      </c>
      <c r="F61" s="192" t="s">
        <v>8733</v>
      </c>
      <c r="G61" s="193" t="s">
        <v>8738</v>
      </c>
      <c r="H61" s="192">
        <v>5</v>
      </c>
      <c r="I61" s="208">
        <v>0</v>
      </c>
      <c r="J61" s="208">
        <v>0</v>
      </c>
    </row>
    <row r="62" spans="1:10">
      <c r="A62" s="192">
        <v>11</v>
      </c>
      <c r="B62" s="192" t="s">
        <v>8789</v>
      </c>
      <c r="C62" s="192" t="s">
        <v>8790</v>
      </c>
      <c r="D62" s="192" t="s">
        <v>8736</v>
      </c>
      <c r="E62" s="192" t="s">
        <v>8791</v>
      </c>
      <c r="F62" s="192" t="s">
        <v>8733</v>
      </c>
      <c r="G62" s="193" t="s">
        <v>8738</v>
      </c>
      <c r="H62" s="192">
        <v>5</v>
      </c>
      <c r="I62" s="208">
        <v>0</v>
      </c>
      <c r="J62" s="208">
        <v>0</v>
      </c>
    </row>
    <row r="63" spans="1:10">
      <c r="A63" s="192">
        <v>12</v>
      </c>
      <c r="B63" s="192" t="s">
        <v>8792</v>
      </c>
      <c r="C63" s="192" t="s">
        <v>8736</v>
      </c>
      <c r="D63" s="192" t="s">
        <v>8736</v>
      </c>
      <c r="E63" s="192" t="s">
        <v>8793</v>
      </c>
      <c r="F63" s="192" t="s">
        <v>8794</v>
      </c>
      <c r="G63" s="193" t="s">
        <v>8738</v>
      </c>
      <c r="H63" s="192">
        <v>7</v>
      </c>
      <c r="I63" s="208">
        <v>0</v>
      </c>
      <c r="J63" s="208">
        <v>0</v>
      </c>
    </row>
    <row r="64" spans="1:10">
      <c r="A64" s="192">
        <v>13</v>
      </c>
      <c r="B64" s="192" t="s">
        <v>8795</v>
      </c>
      <c r="C64" s="192" t="s">
        <v>8736</v>
      </c>
      <c r="D64" s="192" t="s">
        <v>8736</v>
      </c>
      <c r="E64" s="192" t="s">
        <v>8796</v>
      </c>
      <c r="F64" s="192" t="s">
        <v>8794</v>
      </c>
      <c r="G64" s="193" t="s">
        <v>8738</v>
      </c>
      <c r="H64" s="192">
        <v>7</v>
      </c>
      <c r="I64" s="208">
        <v>0</v>
      </c>
      <c r="J64" s="208">
        <v>0</v>
      </c>
    </row>
    <row r="65" spans="1:10" ht="28.5">
      <c r="A65" s="192">
        <v>14</v>
      </c>
      <c r="B65" s="209" t="s">
        <v>8797</v>
      </c>
      <c r="C65" s="192" t="s">
        <v>8736</v>
      </c>
      <c r="D65" s="209" t="s">
        <v>8736</v>
      </c>
      <c r="E65" s="192" t="s">
        <v>8798</v>
      </c>
      <c r="F65" s="192" t="s">
        <v>8799</v>
      </c>
      <c r="G65" s="193" t="s">
        <v>8738</v>
      </c>
      <c r="H65" s="192">
        <v>1</v>
      </c>
      <c r="I65" s="208">
        <v>0</v>
      </c>
      <c r="J65" s="208">
        <v>0</v>
      </c>
    </row>
    <row r="66" spans="1:10" ht="42.75">
      <c r="A66" s="192">
        <v>15</v>
      </c>
      <c r="B66" s="210" t="s">
        <v>8800</v>
      </c>
      <c r="C66" s="192" t="s">
        <v>8736</v>
      </c>
      <c r="D66" s="210" t="s">
        <v>8736</v>
      </c>
      <c r="E66" s="211">
        <v>989061</v>
      </c>
      <c r="F66" s="211" t="s">
        <v>8801</v>
      </c>
      <c r="G66" s="193" t="s">
        <v>8738</v>
      </c>
      <c r="H66" s="211">
        <v>8</v>
      </c>
      <c r="I66" s="212">
        <v>0</v>
      </c>
      <c r="J66" s="212">
        <v>0</v>
      </c>
    </row>
    <row r="67" spans="1:10">
      <c r="A67" s="193">
        <v>16</v>
      </c>
      <c r="B67" s="195" t="s">
        <v>8739</v>
      </c>
      <c r="C67" s="196" t="s">
        <v>8736</v>
      </c>
      <c r="D67" s="196" t="s">
        <v>8736</v>
      </c>
      <c r="E67" s="196" t="s">
        <v>8736</v>
      </c>
      <c r="F67" s="196" t="s">
        <v>8736</v>
      </c>
      <c r="G67" s="196" t="s">
        <v>8740</v>
      </c>
      <c r="H67" s="196">
        <v>1</v>
      </c>
      <c r="I67" s="197">
        <v>0</v>
      </c>
      <c r="J67" s="197">
        <v>0</v>
      </c>
    </row>
    <row r="68" spans="1:10">
      <c r="A68" s="177"/>
      <c r="B68" s="206"/>
      <c r="C68" s="177"/>
      <c r="D68" s="206"/>
      <c r="E68" s="176"/>
      <c r="F68" s="176"/>
      <c r="G68" s="176"/>
      <c r="H68" s="176"/>
      <c r="I68" s="213"/>
      <c r="J68" s="213"/>
    </row>
    <row r="69" spans="1:10">
      <c r="A69" s="114"/>
      <c r="B69" s="114"/>
      <c r="C69" s="114"/>
      <c r="D69" s="114"/>
      <c r="E69" s="114"/>
      <c r="F69" s="114"/>
      <c r="G69" s="114"/>
      <c r="H69" s="114"/>
      <c r="I69" s="114"/>
      <c r="J69" s="114"/>
    </row>
    <row r="70" spans="1:10" ht="15">
      <c r="A70" s="189" t="s">
        <v>2264</v>
      </c>
      <c r="B70" s="190"/>
      <c r="C70" s="190"/>
      <c r="D70" s="190"/>
      <c r="E70" s="190"/>
      <c r="F70" s="190"/>
      <c r="G70" s="190"/>
      <c r="H70" s="190"/>
      <c r="I70" s="190"/>
      <c r="J70" s="191"/>
    </row>
    <row r="71" spans="1:10" ht="15">
      <c r="A71" s="202" t="s">
        <v>8719</v>
      </c>
      <c r="B71" s="202" t="s">
        <v>8720</v>
      </c>
      <c r="C71" s="202"/>
      <c r="D71" s="202"/>
      <c r="E71" s="202" t="s">
        <v>8723</v>
      </c>
      <c r="F71" s="202" t="s">
        <v>8724</v>
      </c>
      <c r="G71" s="202" t="s">
        <v>8725</v>
      </c>
      <c r="H71" s="202" t="s">
        <v>8726</v>
      </c>
      <c r="I71" s="202" t="s">
        <v>8727</v>
      </c>
      <c r="J71" s="202" t="s">
        <v>8728</v>
      </c>
    </row>
    <row r="72" spans="1:10">
      <c r="A72" s="192">
        <v>1</v>
      </c>
      <c r="B72" s="192" t="s">
        <v>8778</v>
      </c>
      <c r="C72" s="192" t="s">
        <v>8743</v>
      </c>
      <c r="D72" s="192" t="s">
        <v>8779</v>
      </c>
      <c r="E72" s="192" t="s">
        <v>8780</v>
      </c>
      <c r="F72" s="192" t="s">
        <v>8733</v>
      </c>
      <c r="G72" s="193" t="s">
        <v>8738</v>
      </c>
      <c r="H72" s="192">
        <v>8</v>
      </c>
      <c r="I72" s="208">
        <v>0</v>
      </c>
      <c r="J72" s="208">
        <v>0</v>
      </c>
    </row>
    <row r="73" spans="1:10">
      <c r="A73" s="192">
        <v>6</v>
      </c>
      <c r="B73" s="192" t="s">
        <v>8802</v>
      </c>
      <c r="C73" s="192" t="s">
        <v>8782</v>
      </c>
      <c r="D73" s="192" t="s">
        <v>8779</v>
      </c>
      <c r="E73" s="192" t="s">
        <v>8803</v>
      </c>
      <c r="F73" s="192" t="s">
        <v>8733</v>
      </c>
      <c r="G73" s="193" t="s">
        <v>8738</v>
      </c>
      <c r="H73" s="192">
        <v>8</v>
      </c>
      <c r="I73" s="208">
        <v>0</v>
      </c>
      <c r="J73" s="208">
        <v>0</v>
      </c>
    </row>
    <row r="74" spans="1:10" ht="15">
      <c r="A74" s="202">
        <v>9</v>
      </c>
      <c r="B74" s="202" t="s">
        <v>8749</v>
      </c>
      <c r="C74" s="202" t="s">
        <v>8750</v>
      </c>
      <c r="D74" s="202" t="s">
        <v>8744</v>
      </c>
      <c r="E74" s="202" t="s">
        <v>8751</v>
      </c>
      <c r="F74" s="202" t="s">
        <v>8733</v>
      </c>
      <c r="G74" s="193" t="s">
        <v>8738</v>
      </c>
      <c r="H74" s="202">
        <v>1</v>
      </c>
      <c r="I74" s="214">
        <v>0</v>
      </c>
      <c r="J74" s="214">
        <v>0</v>
      </c>
    </row>
    <row r="75" spans="1:10">
      <c r="A75" s="192">
        <v>11</v>
      </c>
      <c r="B75" s="192" t="s">
        <v>8789</v>
      </c>
      <c r="C75" s="192" t="s">
        <v>8790</v>
      </c>
      <c r="D75" s="192" t="s">
        <v>8736</v>
      </c>
      <c r="E75" s="192" t="s">
        <v>8791</v>
      </c>
      <c r="F75" s="192" t="s">
        <v>8733</v>
      </c>
      <c r="G75" s="193" t="s">
        <v>8738</v>
      </c>
      <c r="H75" s="192">
        <v>3</v>
      </c>
      <c r="I75" s="208">
        <v>0</v>
      </c>
      <c r="J75" s="208">
        <v>0</v>
      </c>
    </row>
    <row r="76" spans="1:10">
      <c r="A76" s="192">
        <v>12</v>
      </c>
      <c r="B76" s="192" t="s">
        <v>8792</v>
      </c>
      <c r="C76" s="192" t="s">
        <v>8736</v>
      </c>
      <c r="D76" s="192" t="s">
        <v>8736</v>
      </c>
      <c r="E76" s="192" t="s">
        <v>8793</v>
      </c>
      <c r="F76" s="192" t="s">
        <v>8794</v>
      </c>
      <c r="G76" s="193" t="s">
        <v>8738</v>
      </c>
      <c r="H76" s="192">
        <v>5</v>
      </c>
      <c r="I76" s="208">
        <v>0</v>
      </c>
      <c r="J76" s="208">
        <v>0</v>
      </c>
    </row>
    <row r="77" spans="1:10">
      <c r="A77" s="192">
        <v>13</v>
      </c>
      <c r="B77" s="192" t="s">
        <v>8795</v>
      </c>
      <c r="C77" s="192" t="s">
        <v>8736</v>
      </c>
      <c r="D77" s="192" t="s">
        <v>8736</v>
      </c>
      <c r="E77" s="192" t="s">
        <v>8796</v>
      </c>
      <c r="F77" s="192" t="s">
        <v>8794</v>
      </c>
      <c r="G77" s="193" t="s">
        <v>8738</v>
      </c>
      <c r="H77" s="192">
        <v>5</v>
      </c>
      <c r="I77" s="208">
        <v>0</v>
      </c>
      <c r="J77" s="208">
        <v>0</v>
      </c>
    </row>
    <row r="78" spans="1:10" ht="28.5">
      <c r="A78" s="211">
        <v>14</v>
      </c>
      <c r="B78" s="210" t="s">
        <v>8804</v>
      </c>
      <c r="C78" s="210" t="s">
        <v>8736</v>
      </c>
      <c r="D78" s="210" t="s">
        <v>8736</v>
      </c>
      <c r="E78" s="211" t="s">
        <v>8805</v>
      </c>
      <c r="F78" s="211" t="s">
        <v>8799</v>
      </c>
      <c r="G78" s="196" t="s">
        <v>8738</v>
      </c>
      <c r="H78" s="211">
        <v>1</v>
      </c>
      <c r="I78" s="212">
        <v>0</v>
      </c>
      <c r="J78" s="212">
        <v>0</v>
      </c>
    </row>
    <row r="79" spans="1:10" ht="42.75">
      <c r="A79" s="211">
        <v>15</v>
      </c>
      <c r="B79" s="210" t="s">
        <v>8800</v>
      </c>
      <c r="C79" s="210" t="s">
        <v>8736</v>
      </c>
      <c r="D79" s="210" t="s">
        <v>8736</v>
      </c>
      <c r="E79" s="211">
        <v>989061</v>
      </c>
      <c r="F79" s="211" t="s">
        <v>8801</v>
      </c>
      <c r="G79" s="196" t="s">
        <v>8738</v>
      </c>
      <c r="H79" s="211">
        <v>5</v>
      </c>
      <c r="I79" s="212">
        <v>0</v>
      </c>
      <c r="J79" s="212">
        <v>0</v>
      </c>
    </row>
    <row r="80" spans="1:10">
      <c r="A80" s="193">
        <v>16</v>
      </c>
      <c r="B80" s="195" t="s">
        <v>8739</v>
      </c>
      <c r="C80" s="196" t="s">
        <v>8736</v>
      </c>
      <c r="D80" s="196" t="s">
        <v>8736</v>
      </c>
      <c r="E80" s="196" t="s">
        <v>8736</v>
      </c>
      <c r="F80" s="196" t="s">
        <v>8736</v>
      </c>
      <c r="G80" s="196" t="s">
        <v>8740</v>
      </c>
      <c r="H80" s="196">
        <v>1</v>
      </c>
      <c r="I80" s="197">
        <v>0</v>
      </c>
      <c r="J80" s="197">
        <v>0</v>
      </c>
    </row>
    <row r="81" spans="1:10">
      <c r="A81" s="176"/>
      <c r="B81" s="206"/>
      <c r="C81" s="206"/>
      <c r="D81" s="206"/>
      <c r="E81" s="176"/>
      <c r="F81" s="176"/>
      <c r="G81" s="176"/>
      <c r="H81" s="176"/>
      <c r="I81" s="207"/>
      <c r="J81" s="207"/>
    </row>
    <row r="82" spans="1:10">
      <c r="A82" s="114"/>
      <c r="B82" s="114"/>
      <c r="C82" s="114"/>
      <c r="D82" s="114"/>
      <c r="E82" s="114"/>
      <c r="F82" s="114"/>
      <c r="G82" s="114"/>
      <c r="H82" s="114"/>
      <c r="I82" s="114"/>
      <c r="J82" s="114"/>
    </row>
    <row r="83" spans="1:10" ht="15">
      <c r="A83" s="189" t="s">
        <v>2262</v>
      </c>
      <c r="B83" s="190"/>
      <c r="C83" s="190"/>
      <c r="D83" s="190"/>
      <c r="E83" s="190"/>
      <c r="F83" s="190"/>
      <c r="G83" s="190"/>
      <c r="H83" s="190"/>
      <c r="I83" s="190"/>
      <c r="J83" s="191"/>
    </row>
    <row r="84" spans="1:10" ht="15">
      <c r="A84" s="202" t="s">
        <v>8719</v>
      </c>
      <c r="B84" s="202" t="s">
        <v>8720</v>
      </c>
      <c r="C84" s="202"/>
      <c r="D84" s="202"/>
      <c r="E84" s="202" t="s">
        <v>8723</v>
      </c>
      <c r="F84" s="202" t="s">
        <v>8724</v>
      </c>
      <c r="G84" s="202" t="s">
        <v>8725</v>
      </c>
      <c r="H84" s="202" t="s">
        <v>8726</v>
      </c>
      <c r="I84" s="202" t="s">
        <v>8727</v>
      </c>
      <c r="J84" s="202" t="s">
        <v>8728</v>
      </c>
    </row>
    <row r="85" spans="1:10">
      <c r="A85" s="192">
        <v>5</v>
      </c>
      <c r="B85" s="192" t="s">
        <v>8806</v>
      </c>
      <c r="C85" s="192" t="s">
        <v>8743</v>
      </c>
      <c r="D85" s="192" t="s">
        <v>8779</v>
      </c>
      <c r="E85" s="192" t="s">
        <v>8807</v>
      </c>
      <c r="F85" s="192" t="s">
        <v>8733</v>
      </c>
      <c r="G85" s="193" t="s">
        <v>8738</v>
      </c>
      <c r="H85" s="192">
        <v>5</v>
      </c>
      <c r="I85" s="208">
        <v>0</v>
      </c>
      <c r="J85" s="208">
        <v>0</v>
      </c>
    </row>
    <row r="86" spans="1:10" ht="15">
      <c r="A86" s="202">
        <v>7</v>
      </c>
      <c r="B86" s="202" t="s">
        <v>8808</v>
      </c>
      <c r="C86" s="202" t="s">
        <v>8747</v>
      </c>
      <c r="D86" s="202" t="s">
        <v>8779</v>
      </c>
      <c r="E86" s="202" t="s">
        <v>8809</v>
      </c>
      <c r="F86" s="202" t="s">
        <v>8733</v>
      </c>
      <c r="G86" s="203" t="s">
        <v>8738</v>
      </c>
      <c r="H86" s="202">
        <v>1</v>
      </c>
      <c r="I86" s="214">
        <v>0</v>
      </c>
      <c r="J86" s="214">
        <v>0</v>
      </c>
    </row>
    <row r="87" spans="1:10">
      <c r="A87" s="192">
        <v>11</v>
      </c>
      <c r="B87" s="192" t="s">
        <v>8789</v>
      </c>
      <c r="C87" s="192" t="s">
        <v>8790</v>
      </c>
      <c r="D87" s="192" t="s">
        <v>8736</v>
      </c>
      <c r="E87" s="192" t="s">
        <v>8791</v>
      </c>
      <c r="F87" s="192" t="s">
        <v>8733</v>
      </c>
      <c r="G87" s="193" t="s">
        <v>8738</v>
      </c>
      <c r="H87" s="192">
        <v>1</v>
      </c>
      <c r="I87" s="208">
        <v>0</v>
      </c>
      <c r="J87" s="208">
        <v>0</v>
      </c>
    </row>
    <row r="88" spans="1:10">
      <c r="A88" s="192">
        <v>12</v>
      </c>
      <c r="B88" s="192" t="s">
        <v>8792</v>
      </c>
      <c r="C88" s="192" t="s">
        <v>8736</v>
      </c>
      <c r="D88" s="192" t="s">
        <v>8736</v>
      </c>
      <c r="E88" s="192" t="s">
        <v>8793</v>
      </c>
      <c r="F88" s="192" t="s">
        <v>8794</v>
      </c>
      <c r="G88" s="193" t="s">
        <v>8738</v>
      </c>
      <c r="H88" s="192">
        <v>2</v>
      </c>
      <c r="I88" s="208">
        <v>0</v>
      </c>
      <c r="J88" s="208">
        <v>0</v>
      </c>
    </row>
    <row r="89" spans="1:10">
      <c r="A89" s="192">
        <v>13</v>
      </c>
      <c r="B89" s="192" t="s">
        <v>8795</v>
      </c>
      <c r="C89" s="192" t="s">
        <v>8736</v>
      </c>
      <c r="D89" s="192" t="s">
        <v>8736</v>
      </c>
      <c r="E89" s="192" t="s">
        <v>8796</v>
      </c>
      <c r="F89" s="192" t="s">
        <v>8794</v>
      </c>
      <c r="G89" s="193" t="s">
        <v>8738</v>
      </c>
      <c r="H89" s="192">
        <v>2</v>
      </c>
      <c r="I89" s="208">
        <v>0</v>
      </c>
      <c r="J89" s="208">
        <v>0</v>
      </c>
    </row>
    <row r="90" spans="1:10" ht="28.5">
      <c r="A90" s="211">
        <v>14</v>
      </c>
      <c r="B90" s="210" t="s">
        <v>8804</v>
      </c>
      <c r="C90" s="210" t="s">
        <v>8736</v>
      </c>
      <c r="D90" s="210" t="s">
        <v>8736</v>
      </c>
      <c r="E90" s="211" t="s">
        <v>8805</v>
      </c>
      <c r="F90" s="211" t="s">
        <v>8799</v>
      </c>
      <c r="G90" s="196" t="s">
        <v>8738</v>
      </c>
      <c r="H90" s="211">
        <v>1</v>
      </c>
      <c r="I90" s="212">
        <v>0</v>
      </c>
      <c r="J90" s="212">
        <v>0</v>
      </c>
    </row>
    <row r="91" spans="1:10" ht="42.75">
      <c r="A91" s="211">
        <v>15</v>
      </c>
      <c r="B91" s="210" t="s">
        <v>8800</v>
      </c>
      <c r="C91" s="210" t="s">
        <v>8736</v>
      </c>
      <c r="D91" s="210" t="s">
        <v>8736</v>
      </c>
      <c r="E91" s="211">
        <v>989061</v>
      </c>
      <c r="F91" s="211" t="s">
        <v>8801</v>
      </c>
      <c r="G91" s="196" t="s">
        <v>8738</v>
      </c>
      <c r="H91" s="211">
        <v>2</v>
      </c>
      <c r="I91" s="212">
        <v>0</v>
      </c>
      <c r="J91" s="212">
        <v>0</v>
      </c>
    </row>
    <row r="92" spans="1:10">
      <c r="A92" s="193">
        <v>16</v>
      </c>
      <c r="B92" s="195" t="s">
        <v>8739</v>
      </c>
      <c r="C92" s="196" t="s">
        <v>8736</v>
      </c>
      <c r="D92" s="196" t="s">
        <v>8736</v>
      </c>
      <c r="E92" s="196" t="s">
        <v>8736</v>
      </c>
      <c r="F92" s="196" t="s">
        <v>8736</v>
      </c>
      <c r="G92" s="196" t="s">
        <v>8740</v>
      </c>
      <c r="H92" s="196">
        <v>1</v>
      </c>
      <c r="I92" s="197">
        <v>0</v>
      </c>
      <c r="J92" s="197">
        <v>0</v>
      </c>
    </row>
    <row r="93" spans="1:10">
      <c r="A93" s="176"/>
      <c r="B93" s="206"/>
      <c r="C93" s="206"/>
      <c r="D93" s="206"/>
      <c r="E93" s="176"/>
      <c r="F93" s="176"/>
      <c r="G93" s="176"/>
      <c r="H93" s="176"/>
      <c r="I93" s="207"/>
      <c r="J93" s="207"/>
    </row>
    <row r="94" spans="1:10">
      <c r="A94" s="114"/>
      <c r="B94" s="114"/>
      <c r="C94" s="114"/>
      <c r="D94" s="114"/>
      <c r="E94" s="114"/>
      <c r="F94" s="114"/>
      <c r="G94" s="114"/>
      <c r="H94" s="114"/>
      <c r="I94" s="114"/>
      <c r="J94" s="114"/>
    </row>
    <row r="95" spans="1:10" ht="15">
      <c r="A95" s="189" t="s">
        <v>8156</v>
      </c>
      <c r="B95" s="190"/>
      <c r="C95" s="190"/>
      <c r="D95" s="190"/>
      <c r="E95" s="190"/>
      <c r="F95" s="190"/>
      <c r="G95" s="190"/>
      <c r="H95" s="190"/>
      <c r="I95" s="190"/>
      <c r="J95" s="191"/>
    </row>
    <row r="96" spans="1:10" ht="15">
      <c r="A96" s="202" t="s">
        <v>8719</v>
      </c>
      <c r="B96" s="202" t="s">
        <v>8720</v>
      </c>
      <c r="C96" s="202"/>
      <c r="D96" s="202"/>
      <c r="E96" s="202" t="s">
        <v>8723</v>
      </c>
      <c r="F96" s="202" t="s">
        <v>8724</v>
      </c>
      <c r="G96" s="202" t="s">
        <v>8725</v>
      </c>
      <c r="H96" s="202" t="s">
        <v>8726</v>
      </c>
      <c r="I96" s="202" t="s">
        <v>8727</v>
      </c>
      <c r="J96" s="202" t="s">
        <v>8728</v>
      </c>
    </row>
    <row r="97" spans="1:10">
      <c r="A97" s="192">
        <v>1</v>
      </c>
      <c r="B97" s="192" t="s">
        <v>8778</v>
      </c>
      <c r="C97" s="192" t="s">
        <v>8743</v>
      </c>
      <c r="D97" s="192" t="s">
        <v>8779</v>
      </c>
      <c r="E97" s="192" t="s">
        <v>8780</v>
      </c>
      <c r="F97" s="192" t="s">
        <v>8733</v>
      </c>
      <c r="G97" s="193" t="s">
        <v>8738</v>
      </c>
      <c r="H97" s="192">
        <v>2</v>
      </c>
      <c r="I97" s="208">
        <v>0</v>
      </c>
      <c r="J97" s="208">
        <v>0</v>
      </c>
    </row>
    <row r="98" spans="1:10">
      <c r="A98" s="192">
        <v>5</v>
      </c>
      <c r="B98" s="192" t="s">
        <v>8806</v>
      </c>
      <c r="C98" s="192" t="s">
        <v>8743</v>
      </c>
      <c r="D98" s="192" t="s">
        <v>8779</v>
      </c>
      <c r="E98" s="192" t="s">
        <v>8807</v>
      </c>
      <c r="F98" s="192" t="s">
        <v>8733</v>
      </c>
      <c r="G98" s="193" t="s">
        <v>8738</v>
      </c>
      <c r="H98" s="192">
        <v>3</v>
      </c>
      <c r="I98" s="208">
        <v>0</v>
      </c>
      <c r="J98" s="208">
        <v>0</v>
      </c>
    </row>
    <row r="99" spans="1:10">
      <c r="A99" s="192">
        <v>6</v>
      </c>
      <c r="B99" s="192" t="s">
        <v>8802</v>
      </c>
      <c r="C99" s="192" t="s">
        <v>8782</v>
      </c>
      <c r="D99" s="192" t="s">
        <v>8779</v>
      </c>
      <c r="E99" s="192" t="s">
        <v>8803</v>
      </c>
      <c r="F99" s="192" t="s">
        <v>8733</v>
      </c>
      <c r="G99" s="193" t="s">
        <v>8738</v>
      </c>
      <c r="H99" s="192">
        <v>1</v>
      </c>
      <c r="I99" s="208">
        <v>0</v>
      </c>
      <c r="J99" s="208">
        <v>0</v>
      </c>
    </row>
    <row r="100" spans="1:10">
      <c r="A100" s="192">
        <v>8</v>
      </c>
      <c r="B100" s="192" t="s">
        <v>8810</v>
      </c>
      <c r="C100" s="192" t="s">
        <v>8785</v>
      </c>
      <c r="D100" s="192" t="s">
        <v>8779</v>
      </c>
      <c r="E100" s="192" t="s">
        <v>8811</v>
      </c>
      <c r="F100" s="192" t="s">
        <v>8733</v>
      </c>
      <c r="G100" s="193" t="s">
        <v>8738</v>
      </c>
      <c r="H100" s="192">
        <v>1</v>
      </c>
      <c r="I100" s="208">
        <v>0</v>
      </c>
      <c r="J100" s="208">
        <v>0</v>
      </c>
    </row>
    <row r="101" spans="1:10" ht="15">
      <c r="A101" s="192">
        <v>9</v>
      </c>
      <c r="B101" s="202" t="s">
        <v>8772</v>
      </c>
      <c r="C101" s="202" t="s">
        <v>8760</v>
      </c>
      <c r="D101" s="202" t="s">
        <v>8744</v>
      </c>
      <c r="E101" s="202" t="s">
        <v>8773</v>
      </c>
      <c r="F101" s="202" t="s">
        <v>8733</v>
      </c>
      <c r="G101" s="193" t="s">
        <v>8738</v>
      </c>
      <c r="H101" s="202">
        <v>1</v>
      </c>
      <c r="I101" s="214">
        <v>0</v>
      </c>
      <c r="J101" s="214">
        <v>0</v>
      </c>
    </row>
    <row r="102" spans="1:10">
      <c r="A102" s="192">
        <v>11</v>
      </c>
      <c r="B102" s="192" t="s">
        <v>8789</v>
      </c>
      <c r="C102" s="192" t="s">
        <v>8790</v>
      </c>
      <c r="D102" s="192" t="s">
        <v>8736</v>
      </c>
      <c r="E102" s="192" t="s">
        <v>8791</v>
      </c>
      <c r="F102" s="192" t="s">
        <v>8733</v>
      </c>
      <c r="G102" s="193" t="s">
        <v>8738</v>
      </c>
      <c r="H102" s="192">
        <v>2</v>
      </c>
      <c r="I102" s="208">
        <v>0</v>
      </c>
      <c r="J102" s="208">
        <v>0</v>
      </c>
    </row>
    <row r="103" spans="1:10">
      <c r="A103" s="192">
        <v>12</v>
      </c>
      <c r="B103" s="192" t="s">
        <v>8792</v>
      </c>
      <c r="C103" s="192" t="s">
        <v>8736</v>
      </c>
      <c r="D103" s="192" t="s">
        <v>8736</v>
      </c>
      <c r="E103" s="192" t="s">
        <v>8793</v>
      </c>
      <c r="F103" s="192" t="s">
        <v>8794</v>
      </c>
      <c r="G103" s="193" t="s">
        <v>8738</v>
      </c>
      <c r="H103" s="192">
        <v>2</v>
      </c>
      <c r="I103" s="208">
        <v>0</v>
      </c>
      <c r="J103" s="208">
        <v>0</v>
      </c>
    </row>
    <row r="104" spans="1:10">
      <c r="A104" s="192">
        <v>13</v>
      </c>
      <c r="B104" s="192" t="s">
        <v>8795</v>
      </c>
      <c r="C104" s="192" t="s">
        <v>8736</v>
      </c>
      <c r="D104" s="192" t="s">
        <v>8736</v>
      </c>
      <c r="E104" s="192" t="s">
        <v>8796</v>
      </c>
      <c r="F104" s="192" t="s">
        <v>8794</v>
      </c>
      <c r="G104" s="193" t="s">
        <v>8738</v>
      </c>
      <c r="H104" s="192">
        <v>2</v>
      </c>
      <c r="I104" s="208">
        <v>0</v>
      </c>
      <c r="J104" s="208">
        <v>0</v>
      </c>
    </row>
    <row r="105" spans="1:10" ht="28.5">
      <c r="A105" s="211">
        <v>14</v>
      </c>
      <c r="B105" s="210" t="s">
        <v>8804</v>
      </c>
      <c r="C105" s="210" t="s">
        <v>8736</v>
      </c>
      <c r="D105" s="210" t="s">
        <v>8736</v>
      </c>
      <c r="E105" s="211" t="s">
        <v>8805</v>
      </c>
      <c r="F105" s="211" t="s">
        <v>8799</v>
      </c>
      <c r="G105" s="196" t="s">
        <v>8738</v>
      </c>
      <c r="H105" s="211">
        <v>1</v>
      </c>
      <c r="I105" s="212">
        <v>0</v>
      </c>
      <c r="J105" s="212">
        <v>0</v>
      </c>
    </row>
    <row r="106" spans="1:10" ht="42.75">
      <c r="A106" s="211">
        <v>15</v>
      </c>
      <c r="B106" s="210" t="s">
        <v>8800</v>
      </c>
      <c r="C106" s="210" t="s">
        <v>8736</v>
      </c>
      <c r="D106" s="210" t="s">
        <v>8736</v>
      </c>
      <c r="E106" s="211">
        <v>989061</v>
      </c>
      <c r="F106" s="211" t="s">
        <v>8801</v>
      </c>
      <c r="G106" s="196" t="s">
        <v>8738</v>
      </c>
      <c r="H106" s="211">
        <v>2</v>
      </c>
      <c r="I106" s="212">
        <v>0</v>
      </c>
      <c r="J106" s="212">
        <v>0</v>
      </c>
    </row>
    <row r="107" spans="1:10">
      <c r="A107" s="193">
        <v>16</v>
      </c>
      <c r="B107" s="195" t="s">
        <v>8739</v>
      </c>
      <c r="C107" s="196" t="s">
        <v>8736</v>
      </c>
      <c r="D107" s="196" t="s">
        <v>8736</v>
      </c>
      <c r="E107" s="196" t="s">
        <v>8736</v>
      </c>
      <c r="F107" s="196" t="s">
        <v>8736</v>
      </c>
      <c r="G107" s="196" t="s">
        <v>8740</v>
      </c>
      <c r="H107" s="196">
        <v>1</v>
      </c>
      <c r="I107" s="197">
        <v>0</v>
      </c>
      <c r="J107" s="197">
        <v>0</v>
      </c>
    </row>
    <row r="108" spans="1:10">
      <c r="A108" s="176"/>
      <c r="B108" s="206"/>
      <c r="C108" s="206"/>
      <c r="D108" s="206"/>
      <c r="E108" s="176"/>
      <c r="F108" s="176"/>
      <c r="G108" s="176"/>
      <c r="H108" s="176"/>
      <c r="I108" s="207"/>
      <c r="J108" s="207"/>
    </row>
    <row r="109" spans="1:10">
      <c r="A109" s="114"/>
      <c r="B109" s="114"/>
      <c r="C109" s="114"/>
      <c r="D109" s="114"/>
      <c r="E109" s="114"/>
      <c r="F109" s="114"/>
      <c r="G109" s="114"/>
      <c r="H109" s="114"/>
      <c r="I109" s="114"/>
      <c r="J109" s="114"/>
    </row>
    <row r="110" spans="1:10" ht="15">
      <c r="A110" s="189" t="s">
        <v>8166</v>
      </c>
      <c r="B110" s="190"/>
      <c r="C110" s="190"/>
      <c r="D110" s="190"/>
      <c r="E110" s="190"/>
      <c r="F110" s="190"/>
      <c r="G110" s="190"/>
      <c r="H110" s="190"/>
      <c r="I110" s="190"/>
      <c r="J110" s="191"/>
    </row>
    <row r="111" spans="1:10" ht="15">
      <c r="A111" s="202" t="s">
        <v>8719</v>
      </c>
      <c r="B111" s="202" t="s">
        <v>8720</v>
      </c>
      <c r="C111" s="202"/>
      <c r="D111" s="202"/>
      <c r="E111" s="202" t="s">
        <v>8723</v>
      </c>
      <c r="F111" s="202" t="s">
        <v>8724</v>
      </c>
      <c r="G111" s="202" t="s">
        <v>8725</v>
      </c>
      <c r="H111" s="202" t="s">
        <v>8726</v>
      </c>
      <c r="I111" s="202" t="s">
        <v>8727</v>
      </c>
      <c r="J111" s="202" t="s">
        <v>8728</v>
      </c>
    </row>
    <row r="112" spans="1:10">
      <c r="A112" s="192">
        <v>1</v>
      </c>
      <c r="B112" s="192" t="s">
        <v>8778</v>
      </c>
      <c r="C112" s="192" t="s">
        <v>8743</v>
      </c>
      <c r="D112" s="192" t="s">
        <v>8779</v>
      </c>
      <c r="E112" s="192" t="s">
        <v>8780</v>
      </c>
      <c r="F112" s="192" t="s">
        <v>8733</v>
      </c>
      <c r="G112" s="193" t="s">
        <v>8738</v>
      </c>
      <c r="H112" s="192">
        <v>1</v>
      </c>
      <c r="I112" s="208">
        <v>0</v>
      </c>
      <c r="J112" s="208">
        <v>0</v>
      </c>
    </row>
    <row r="113" spans="1:10">
      <c r="A113" s="192">
        <v>2</v>
      </c>
      <c r="B113" s="192" t="s">
        <v>8781</v>
      </c>
      <c r="C113" s="192" t="s">
        <v>8782</v>
      </c>
      <c r="D113" s="192" t="s">
        <v>8779</v>
      </c>
      <c r="E113" s="192" t="s">
        <v>8783</v>
      </c>
      <c r="F113" s="192" t="s">
        <v>8733</v>
      </c>
      <c r="G113" s="193" t="s">
        <v>8738</v>
      </c>
      <c r="H113" s="192">
        <v>12</v>
      </c>
      <c r="I113" s="208">
        <v>0</v>
      </c>
      <c r="J113" s="208">
        <v>0</v>
      </c>
    </row>
    <row r="114" spans="1:10" ht="15">
      <c r="A114" s="202">
        <v>9</v>
      </c>
      <c r="B114" s="202" t="s">
        <v>8812</v>
      </c>
      <c r="C114" s="202" t="s">
        <v>8813</v>
      </c>
      <c r="D114" s="202" t="s">
        <v>8744</v>
      </c>
      <c r="E114" s="202" t="s">
        <v>8814</v>
      </c>
      <c r="F114" s="202" t="s">
        <v>8733</v>
      </c>
      <c r="G114" s="193" t="s">
        <v>8738</v>
      </c>
      <c r="H114" s="202">
        <v>1</v>
      </c>
      <c r="I114" s="214">
        <v>0</v>
      </c>
      <c r="J114" s="214">
        <v>0</v>
      </c>
    </row>
    <row r="115" spans="1:10">
      <c r="A115" s="192">
        <v>11</v>
      </c>
      <c r="B115" s="192" t="s">
        <v>8789</v>
      </c>
      <c r="C115" s="192" t="s">
        <v>8790</v>
      </c>
      <c r="D115" s="192" t="s">
        <v>8736</v>
      </c>
      <c r="E115" s="192" t="s">
        <v>8791</v>
      </c>
      <c r="F115" s="192" t="s">
        <v>8733</v>
      </c>
      <c r="G115" s="193" t="s">
        <v>8738</v>
      </c>
      <c r="H115" s="192">
        <v>3</v>
      </c>
      <c r="I115" s="208">
        <v>0</v>
      </c>
      <c r="J115" s="208">
        <v>0</v>
      </c>
    </row>
    <row r="116" spans="1:10">
      <c r="A116" s="192">
        <v>12</v>
      </c>
      <c r="B116" s="192" t="s">
        <v>8792</v>
      </c>
      <c r="C116" s="192" t="s">
        <v>8736</v>
      </c>
      <c r="D116" s="192" t="s">
        <v>8736</v>
      </c>
      <c r="E116" s="192" t="s">
        <v>8793</v>
      </c>
      <c r="F116" s="192" t="s">
        <v>8794</v>
      </c>
      <c r="G116" s="193" t="s">
        <v>8738</v>
      </c>
      <c r="H116" s="192">
        <v>2</v>
      </c>
      <c r="I116" s="208">
        <v>0</v>
      </c>
      <c r="J116" s="208">
        <v>0</v>
      </c>
    </row>
    <row r="117" spans="1:10">
      <c r="A117" s="192">
        <v>13</v>
      </c>
      <c r="B117" s="192" t="s">
        <v>8795</v>
      </c>
      <c r="C117" s="192" t="s">
        <v>8736</v>
      </c>
      <c r="D117" s="192" t="s">
        <v>8736</v>
      </c>
      <c r="E117" s="192" t="s">
        <v>8796</v>
      </c>
      <c r="F117" s="192" t="s">
        <v>8794</v>
      </c>
      <c r="G117" s="193" t="s">
        <v>8738</v>
      </c>
      <c r="H117" s="192">
        <v>1</v>
      </c>
      <c r="I117" s="208">
        <v>0</v>
      </c>
      <c r="J117" s="208">
        <v>0</v>
      </c>
    </row>
    <row r="118" spans="1:10" ht="28.5">
      <c r="A118" s="211">
        <v>14</v>
      </c>
      <c r="B118" s="210" t="s">
        <v>8804</v>
      </c>
      <c r="C118" s="210" t="s">
        <v>8736</v>
      </c>
      <c r="D118" s="210" t="s">
        <v>8736</v>
      </c>
      <c r="E118" s="211" t="s">
        <v>8805</v>
      </c>
      <c r="F118" s="211" t="s">
        <v>8799</v>
      </c>
      <c r="G118" s="196" t="s">
        <v>8738</v>
      </c>
      <c r="H118" s="211">
        <v>1</v>
      </c>
      <c r="I118" s="212">
        <v>0</v>
      </c>
      <c r="J118" s="212">
        <v>0</v>
      </c>
    </row>
    <row r="119" spans="1:10" ht="42.75">
      <c r="A119" s="211">
        <v>15</v>
      </c>
      <c r="B119" s="210" t="s">
        <v>8800</v>
      </c>
      <c r="C119" s="210" t="s">
        <v>8736</v>
      </c>
      <c r="D119" s="210" t="s">
        <v>8736</v>
      </c>
      <c r="E119" s="211">
        <v>989061</v>
      </c>
      <c r="F119" s="211" t="s">
        <v>8801</v>
      </c>
      <c r="G119" s="196" t="s">
        <v>8738</v>
      </c>
      <c r="H119" s="211">
        <v>4</v>
      </c>
      <c r="I119" s="212">
        <v>0</v>
      </c>
      <c r="J119" s="212">
        <v>0</v>
      </c>
    </row>
    <row r="120" spans="1:10">
      <c r="A120" s="193">
        <v>16</v>
      </c>
      <c r="B120" s="195" t="s">
        <v>8739</v>
      </c>
      <c r="C120" s="196" t="s">
        <v>8736</v>
      </c>
      <c r="D120" s="196" t="s">
        <v>8736</v>
      </c>
      <c r="E120" s="196" t="s">
        <v>8736</v>
      </c>
      <c r="F120" s="196" t="s">
        <v>8736</v>
      </c>
      <c r="G120" s="196" t="s">
        <v>8740</v>
      </c>
      <c r="H120" s="196">
        <v>1</v>
      </c>
      <c r="I120" s="197">
        <v>0</v>
      </c>
      <c r="J120" s="197">
        <v>0</v>
      </c>
    </row>
    <row r="122" spans="1:10" ht="15">
      <c r="A122" s="189" t="s">
        <v>8174</v>
      </c>
      <c r="B122" s="190"/>
      <c r="C122" s="190"/>
      <c r="D122" s="190"/>
      <c r="E122" s="190"/>
      <c r="F122" s="190"/>
      <c r="G122" s="190"/>
      <c r="H122" s="190"/>
      <c r="I122" s="190"/>
      <c r="J122" s="191"/>
    </row>
    <row r="123" spans="1:10" ht="15">
      <c r="A123" s="202" t="s">
        <v>8719</v>
      </c>
      <c r="B123" s="202" t="s">
        <v>8720</v>
      </c>
      <c r="C123" s="202" t="s">
        <v>8721</v>
      </c>
      <c r="D123" s="202" t="s">
        <v>8722</v>
      </c>
      <c r="E123" s="202" t="s">
        <v>8723</v>
      </c>
      <c r="F123" s="202" t="s">
        <v>8724</v>
      </c>
      <c r="G123" s="202" t="s">
        <v>8725</v>
      </c>
      <c r="H123" s="202" t="s">
        <v>8726</v>
      </c>
      <c r="I123" s="202" t="s">
        <v>8727</v>
      </c>
      <c r="J123" s="202" t="s">
        <v>8728</v>
      </c>
    </row>
    <row r="124" spans="1:10">
      <c r="A124" s="192">
        <v>1</v>
      </c>
      <c r="B124" s="192" t="s">
        <v>8778</v>
      </c>
      <c r="C124" s="192" t="s">
        <v>8743</v>
      </c>
      <c r="D124" s="192" t="s">
        <v>8779</v>
      </c>
      <c r="E124" s="192" t="s">
        <v>8780</v>
      </c>
      <c r="F124" s="192" t="s">
        <v>8733</v>
      </c>
      <c r="G124" s="193" t="s">
        <v>8738</v>
      </c>
      <c r="H124" s="192">
        <v>5</v>
      </c>
      <c r="I124" s="208">
        <v>0</v>
      </c>
      <c r="J124" s="208">
        <v>0</v>
      </c>
    </row>
    <row r="125" spans="1:10">
      <c r="A125" s="192">
        <v>2</v>
      </c>
      <c r="B125" s="192" t="s">
        <v>8781</v>
      </c>
      <c r="C125" s="192" t="s">
        <v>8782</v>
      </c>
      <c r="D125" s="192" t="s">
        <v>8779</v>
      </c>
      <c r="E125" s="192" t="s">
        <v>8783</v>
      </c>
      <c r="F125" s="192" t="s">
        <v>8733</v>
      </c>
      <c r="G125" s="193" t="s">
        <v>8738</v>
      </c>
      <c r="H125" s="192">
        <v>4</v>
      </c>
      <c r="I125" s="208">
        <v>0</v>
      </c>
      <c r="J125" s="208">
        <v>0</v>
      </c>
    </row>
    <row r="126" spans="1:10" ht="15">
      <c r="A126" s="202">
        <v>8</v>
      </c>
      <c r="B126" s="202" t="s">
        <v>8810</v>
      </c>
      <c r="C126" s="202" t="s">
        <v>8785</v>
      </c>
      <c r="D126" s="202" t="s">
        <v>8779</v>
      </c>
      <c r="E126" s="202" t="s">
        <v>8811</v>
      </c>
      <c r="F126" s="202" t="s">
        <v>8733</v>
      </c>
      <c r="G126" s="203" t="s">
        <v>8738</v>
      </c>
      <c r="H126" s="202">
        <v>1</v>
      </c>
      <c r="I126" s="214">
        <v>0</v>
      </c>
      <c r="J126" s="214">
        <v>0</v>
      </c>
    </row>
    <row r="127" spans="1:10">
      <c r="A127" s="192">
        <v>11</v>
      </c>
      <c r="B127" s="192" t="s">
        <v>8789</v>
      </c>
      <c r="C127" s="192" t="s">
        <v>8815</v>
      </c>
      <c r="D127" s="192" t="s">
        <v>8736</v>
      </c>
      <c r="E127" s="192" t="s">
        <v>8791</v>
      </c>
      <c r="F127" s="192" t="s">
        <v>8733</v>
      </c>
      <c r="G127" s="193" t="s">
        <v>8738</v>
      </c>
      <c r="H127" s="192">
        <v>2</v>
      </c>
      <c r="I127" s="208">
        <v>0</v>
      </c>
      <c r="J127" s="208">
        <v>0</v>
      </c>
    </row>
    <row r="128" spans="1:10">
      <c r="A128" s="192">
        <v>12</v>
      </c>
      <c r="B128" s="192" t="s">
        <v>8792</v>
      </c>
      <c r="C128" s="192" t="s">
        <v>8736</v>
      </c>
      <c r="D128" s="192" t="s">
        <v>8736</v>
      </c>
      <c r="E128" s="192" t="s">
        <v>8793</v>
      </c>
      <c r="F128" s="192" t="s">
        <v>8794</v>
      </c>
      <c r="G128" s="193" t="s">
        <v>8738</v>
      </c>
      <c r="H128" s="192">
        <v>2</v>
      </c>
      <c r="I128" s="208">
        <v>0</v>
      </c>
      <c r="J128" s="208">
        <v>0</v>
      </c>
    </row>
    <row r="129" spans="1:10">
      <c r="A129" s="192">
        <v>13</v>
      </c>
      <c r="B129" s="192" t="s">
        <v>8795</v>
      </c>
      <c r="C129" s="192" t="s">
        <v>8736</v>
      </c>
      <c r="D129" s="192" t="s">
        <v>8736</v>
      </c>
      <c r="E129" s="192" t="s">
        <v>8796</v>
      </c>
      <c r="F129" s="192" t="s">
        <v>8794</v>
      </c>
      <c r="G129" s="193" t="s">
        <v>8738</v>
      </c>
      <c r="H129" s="192">
        <v>2</v>
      </c>
      <c r="I129" s="208">
        <v>0</v>
      </c>
      <c r="J129" s="208">
        <v>0</v>
      </c>
    </row>
    <row r="130" spans="1:10" ht="28.5">
      <c r="A130" s="211">
        <v>14</v>
      </c>
      <c r="B130" s="210" t="s">
        <v>8804</v>
      </c>
      <c r="C130" s="211" t="s">
        <v>8736</v>
      </c>
      <c r="D130" s="210" t="s">
        <v>8736</v>
      </c>
      <c r="E130" s="211" t="s">
        <v>8805</v>
      </c>
      <c r="F130" s="211" t="s">
        <v>8799</v>
      </c>
      <c r="G130" s="196" t="s">
        <v>8738</v>
      </c>
      <c r="H130" s="211">
        <v>1</v>
      </c>
      <c r="I130" s="212">
        <v>0</v>
      </c>
      <c r="J130" s="212">
        <v>0</v>
      </c>
    </row>
    <row r="131" spans="1:10" ht="42.75">
      <c r="A131" s="211">
        <v>15</v>
      </c>
      <c r="B131" s="210" t="s">
        <v>8800</v>
      </c>
      <c r="C131" s="211" t="s">
        <v>8736</v>
      </c>
      <c r="D131" s="210" t="s">
        <v>8736</v>
      </c>
      <c r="E131" s="211">
        <v>989061</v>
      </c>
      <c r="F131" s="211" t="s">
        <v>8801</v>
      </c>
      <c r="G131" s="196" t="s">
        <v>8738</v>
      </c>
      <c r="H131" s="211">
        <v>3</v>
      </c>
      <c r="I131" s="212">
        <v>0</v>
      </c>
      <c r="J131" s="212">
        <v>0</v>
      </c>
    </row>
    <row r="132" spans="1:10">
      <c r="A132" s="193">
        <v>16</v>
      </c>
      <c r="B132" s="195" t="s">
        <v>8739</v>
      </c>
      <c r="C132" s="196" t="s">
        <v>8736</v>
      </c>
      <c r="D132" s="196" t="s">
        <v>8736</v>
      </c>
      <c r="E132" s="196" t="s">
        <v>8736</v>
      </c>
      <c r="F132" s="196" t="s">
        <v>8736</v>
      </c>
      <c r="G132" s="196" t="s">
        <v>8740</v>
      </c>
      <c r="H132" s="196">
        <v>1</v>
      </c>
      <c r="I132" s="197">
        <v>0</v>
      </c>
      <c r="J132" s="197">
        <v>0</v>
      </c>
    </row>
    <row r="133" spans="1:10">
      <c r="A133" s="176"/>
      <c r="B133" s="206"/>
      <c r="C133" s="177"/>
      <c r="D133" s="206"/>
      <c r="E133" s="176"/>
      <c r="F133" s="176"/>
      <c r="G133" s="176"/>
      <c r="H133" s="176"/>
      <c r="I133" s="207"/>
      <c r="J133" s="207"/>
    </row>
    <row r="134" spans="1:10">
      <c r="A134" s="114"/>
      <c r="B134" s="114"/>
      <c r="C134" s="114"/>
      <c r="D134" s="114"/>
      <c r="E134" s="114"/>
      <c r="F134" s="114"/>
      <c r="G134" s="114"/>
      <c r="H134" s="114"/>
      <c r="I134" s="114"/>
      <c r="J134" s="114"/>
    </row>
    <row r="135" spans="1:10" ht="15">
      <c r="A135" s="189" t="s">
        <v>8182</v>
      </c>
      <c r="B135" s="190"/>
      <c r="C135" s="190"/>
      <c r="D135" s="190"/>
      <c r="E135" s="190"/>
      <c r="F135" s="190"/>
      <c r="G135" s="190"/>
      <c r="H135" s="190"/>
      <c r="I135" s="190"/>
      <c r="J135" s="191"/>
    </row>
    <row r="136" spans="1:10" ht="15">
      <c r="A136" s="202" t="s">
        <v>8719</v>
      </c>
      <c r="B136" s="202" t="s">
        <v>8720</v>
      </c>
      <c r="C136" s="202"/>
      <c r="D136" s="202"/>
      <c r="E136" s="202" t="s">
        <v>8723</v>
      </c>
      <c r="F136" s="202" t="s">
        <v>8724</v>
      </c>
      <c r="G136" s="202" t="s">
        <v>8725</v>
      </c>
      <c r="H136" s="202" t="s">
        <v>8726</v>
      </c>
      <c r="I136" s="202" t="s">
        <v>8727</v>
      </c>
      <c r="J136" s="202" t="s">
        <v>8728</v>
      </c>
    </row>
    <row r="137" spans="1:10">
      <c r="A137" s="192">
        <v>1</v>
      </c>
      <c r="B137" s="192" t="s">
        <v>8778</v>
      </c>
      <c r="C137" s="192" t="s">
        <v>8743</v>
      </c>
      <c r="D137" s="192" t="s">
        <v>8779</v>
      </c>
      <c r="E137" s="192" t="s">
        <v>8780</v>
      </c>
      <c r="F137" s="192" t="s">
        <v>8733</v>
      </c>
      <c r="G137" s="193" t="s">
        <v>8738</v>
      </c>
      <c r="H137" s="192">
        <v>3</v>
      </c>
      <c r="I137" s="208">
        <v>0</v>
      </c>
      <c r="J137" s="208">
        <v>0</v>
      </c>
    </row>
    <row r="138" spans="1:10">
      <c r="A138" s="192">
        <v>2</v>
      </c>
      <c r="B138" s="192" t="s">
        <v>8781</v>
      </c>
      <c r="C138" s="192" t="s">
        <v>8782</v>
      </c>
      <c r="D138" s="192" t="s">
        <v>8779</v>
      </c>
      <c r="E138" s="192" t="s">
        <v>8783</v>
      </c>
      <c r="F138" s="192" t="s">
        <v>8733</v>
      </c>
      <c r="G138" s="193" t="s">
        <v>8738</v>
      </c>
      <c r="H138" s="192">
        <v>2</v>
      </c>
      <c r="I138" s="208">
        <v>0</v>
      </c>
      <c r="J138" s="208">
        <v>0</v>
      </c>
    </row>
    <row r="139" spans="1:10" ht="15">
      <c r="A139" s="202">
        <v>6</v>
      </c>
      <c r="B139" s="202" t="s">
        <v>8802</v>
      </c>
      <c r="C139" s="202" t="s">
        <v>8782</v>
      </c>
      <c r="D139" s="202" t="s">
        <v>8779</v>
      </c>
      <c r="E139" s="202" t="s">
        <v>8803</v>
      </c>
      <c r="F139" s="202" t="s">
        <v>8733</v>
      </c>
      <c r="G139" s="203" t="s">
        <v>8738</v>
      </c>
      <c r="H139" s="202">
        <v>1</v>
      </c>
      <c r="I139" s="214">
        <v>0</v>
      </c>
      <c r="J139" s="214">
        <v>0</v>
      </c>
    </row>
    <row r="140" spans="1:10">
      <c r="A140" s="192">
        <v>11</v>
      </c>
      <c r="B140" s="192" t="s">
        <v>8789</v>
      </c>
      <c r="C140" s="192" t="s">
        <v>8790</v>
      </c>
      <c r="D140" s="192" t="s">
        <v>8736</v>
      </c>
      <c r="E140" s="192" t="s">
        <v>8791</v>
      </c>
      <c r="F140" s="192" t="s">
        <v>8733</v>
      </c>
      <c r="G140" s="193" t="s">
        <v>8738</v>
      </c>
      <c r="H140" s="192">
        <v>1</v>
      </c>
      <c r="I140" s="208">
        <v>0</v>
      </c>
      <c r="J140" s="208">
        <v>0</v>
      </c>
    </row>
    <row r="141" spans="1:10">
      <c r="A141" s="192">
        <v>12</v>
      </c>
      <c r="B141" s="192" t="s">
        <v>8792</v>
      </c>
      <c r="C141" s="192" t="s">
        <v>8736</v>
      </c>
      <c r="D141" s="192" t="s">
        <v>8736</v>
      </c>
      <c r="E141" s="192" t="s">
        <v>8793</v>
      </c>
      <c r="F141" s="192" t="s">
        <v>8794</v>
      </c>
      <c r="G141" s="193" t="s">
        <v>8738</v>
      </c>
      <c r="H141" s="192">
        <v>1</v>
      </c>
      <c r="I141" s="208">
        <v>0</v>
      </c>
      <c r="J141" s="208">
        <v>0</v>
      </c>
    </row>
    <row r="142" spans="1:10">
      <c r="A142" s="192">
        <v>13</v>
      </c>
      <c r="B142" s="192" t="s">
        <v>8795</v>
      </c>
      <c r="C142" s="192" t="s">
        <v>8736</v>
      </c>
      <c r="D142" s="192" t="s">
        <v>8736</v>
      </c>
      <c r="E142" s="192" t="s">
        <v>8796</v>
      </c>
      <c r="F142" s="192" t="s">
        <v>8794</v>
      </c>
      <c r="G142" s="193" t="s">
        <v>8738</v>
      </c>
      <c r="H142" s="192">
        <v>1</v>
      </c>
      <c r="I142" s="208">
        <v>0</v>
      </c>
      <c r="J142" s="208">
        <v>0</v>
      </c>
    </row>
    <row r="143" spans="1:10" ht="28.5">
      <c r="A143" s="211">
        <v>14</v>
      </c>
      <c r="B143" s="210" t="s">
        <v>8804</v>
      </c>
      <c r="C143" s="210" t="s">
        <v>8736</v>
      </c>
      <c r="D143" s="210" t="s">
        <v>8736</v>
      </c>
      <c r="E143" s="211" t="s">
        <v>8805</v>
      </c>
      <c r="F143" s="211" t="s">
        <v>8799</v>
      </c>
      <c r="G143" s="196" t="s">
        <v>8738</v>
      </c>
      <c r="H143" s="211">
        <v>1</v>
      </c>
      <c r="I143" s="212">
        <v>0</v>
      </c>
      <c r="J143" s="212">
        <v>0</v>
      </c>
    </row>
    <row r="144" spans="1:10" ht="42.75">
      <c r="A144" s="211">
        <v>15</v>
      </c>
      <c r="B144" s="210" t="s">
        <v>8800</v>
      </c>
      <c r="C144" s="210" t="s">
        <v>8736</v>
      </c>
      <c r="D144" s="210" t="s">
        <v>8736</v>
      </c>
      <c r="E144" s="211">
        <v>989061</v>
      </c>
      <c r="F144" s="211" t="s">
        <v>8801</v>
      </c>
      <c r="G144" s="196" t="s">
        <v>8738</v>
      </c>
      <c r="H144" s="211">
        <v>2</v>
      </c>
      <c r="I144" s="212">
        <v>0</v>
      </c>
      <c r="J144" s="212">
        <v>0</v>
      </c>
    </row>
    <row r="145" spans="1:10">
      <c r="A145" s="193">
        <v>16</v>
      </c>
      <c r="B145" s="195" t="s">
        <v>8739</v>
      </c>
      <c r="C145" s="196" t="s">
        <v>8736</v>
      </c>
      <c r="D145" s="196" t="s">
        <v>8736</v>
      </c>
      <c r="E145" s="196" t="s">
        <v>8736</v>
      </c>
      <c r="F145" s="196" t="s">
        <v>8736</v>
      </c>
      <c r="G145" s="196" t="s">
        <v>8740</v>
      </c>
      <c r="H145" s="196">
        <v>1</v>
      </c>
      <c r="I145" s="197">
        <v>0</v>
      </c>
      <c r="J145" s="197">
        <v>0</v>
      </c>
    </row>
    <row r="146" spans="1:10">
      <c r="A146" s="176"/>
      <c r="B146" s="206"/>
      <c r="C146" s="206"/>
      <c r="D146" s="206"/>
      <c r="E146" s="176"/>
      <c r="F146" s="176"/>
      <c r="G146" s="176"/>
      <c r="H146" s="176"/>
      <c r="I146" s="207"/>
      <c r="J146" s="207"/>
    </row>
    <row r="147" spans="1:10">
      <c r="A147" s="114"/>
      <c r="B147" s="114"/>
      <c r="C147" s="114"/>
      <c r="D147" s="114"/>
      <c r="E147" s="114"/>
      <c r="F147" s="114"/>
      <c r="G147" s="114"/>
      <c r="H147" s="114"/>
      <c r="I147" s="114"/>
      <c r="J147" s="114"/>
    </row>
    <row r="148" spans="1:10" ht="15">
      <c r="A148" s="189" t="s">
        <v>8190</v>
      </c>
      <c r="B148" s="190"/>
      <c r="C148" s="190"/>
      <c r="D148" s="190"/>
      <c r="E148" s="190"/>
      <c r="F148" s="190"/>
      <c r="G148" s="190"/>
      <c r="H148" s="190"/>
      <c r="I148" s="190"/>
      <c r="J148" s="191"/>
    </row>
    <row r="149" spans="1:10" ht="15">
      <c r="A149" s="202" t="s">
        <v>8719</v>
      </c>
      <c r="B149" s="202" t="s">
        <v>8720</v>
      </c>
      <c r="C149" s="202"/>
      <c r="D149" s="202"/>
      <c r="E149" s="202" t="s">
        <v>8723</v>
      </c>
      <c r="F149" s="202" t="s">
        <v>8724</v>
      </c>
      <c r="G149" s="202" t="s">
        <v>8725</v>
      </c>
      <c r="H149" s="202" t="s">
        <v>8726</v>
      </c>
      <c r="I149" s="202" t="s">
        <v>8727</v>
      </c>
      <c r="J149" s="202" t="s">
        <v>8728</v>
      </c>
    </row>
    <row r="150" spans="1:10">
      <c r="A150" s="192">
        <v>1</v>
      </c>
      <c r="B150" s="192" t="s">
        <v>8778</v>
      </c>
      <c r="C150" s="192" t="s">
        <v>8743</v>
      </c>
      <c r="D150" s="192" t="s">
        <v>8779</v>
      </c>
      <c r="E150" s="192" t="s">
        <v>8780</v>
      </c>
      <c r="F150" s="192" t="s">
        <v>8733</v>
      </c>
      <c r="G150" s="193" t="s">
        <v>8738</v>
      </c>
      <c r="H150" s="192">
        <v>4</v>
      </c>
      <c r="I150" s="208">
        <v>0</v>
      </c>
      <c r="J150" s="208">
        <v>0</v>
      </c>
    </row>
    <row r="151" spans="1:10">
      <c r="A151" s="192">
        <v>2</v>
      </c>
      <c r="B151" s="192" t="s">
        <v>8781</v>
      </c>
      <c r="C151" s="192" t="s">
        <v>8782</v>
      </c>
      <c r="D151" s="192" t="s">
        <v>8779</v>
      </c>
      <c r="E151" s="192" t="s">
        <v>8783</v>
      </c>
      <c r="F151" s="192" t="s">
        <v>8733</v>
      </c>
      <c r="G151" s="193" t="s">
        <v>8738</v>
      </c>
      <c r="H151" s="192">
        <v>2</v>
      </c>
      <c r="I151" s="208">
        <v>0</v>
      </c>
      <c r="J151" s="208">
        <v>0</v>
      </c>
    </row>
    <row r="152" spans="1:10" ht="15">
      <c r="A152" s="202">
        <v>7</v>
      </c>
      <c r="B152" s="202" t="s">
        <v>8808</v>
      </c>
      <c r="C152" s="202" t="s">
        <v>8747</v>
      </c>
      <c r="D152" s="202" t="s">
        <v>8779</v>
      </c>
      <c r="E152" s="202" t="s">
        <v>8809</v>
      </c>
      <c r="F152" s="202" t="s">
        <v>8733</v>
      </c>
      <c r="G152" s="203" t="s">
        <v>8738</v>
      </c>
      <c r="H152" s="202">
        <v>1</v>
      </c>
      <c r="I152" s="214">
        <v>0</v>
      </c>
      <c r="J152" s="214">
        <v>0</v>
      </c>
    </row>
    <row r="153" spans="1:10">
      <c r="A153" s="192">
        <v>12</v>
      </c>
      <c r="B153" s="192" t="s">
        <v>8792</v>
      </c>
      <c r="C153" s="192" t="s">
        <v>8736</v>
      </c>
      <c r="D153" s="192" t="s">
        <v>8736</v>
      </c>
      <c r="E153" s="192" t="s">
        <v>8793</v>
      </c>
      <c r="F153" s="192" t="s">
        <v>8794</v>
      </c>
      <c r="G153" s="193" t="s">
        <v>8738</v>
      </c>
      <c r="H153" s="192">
        <v>1</v>
      </c>
      <c r="I153" s="208">
        <v>0</v>
      </c>
      <c r="J153" s="208">
        <v>0</v>
      </c>
    </row>
    <row r="154" spans="1:10">
      <c r="A154" s="192">
        <v>13</v>
      </c>
      <c r="B154" s="192" t="s">
        <v>8795</v>
      </c>
      <c r="C154" s="192" t="s">
        <v>8736</v>
      </c>
      <c r="D154" s="192" t="s">
        <v>8736</v>
      </c>
      <c r="E154" s="192" t="s">
        <v>8796</v>
      </c>
      <c r="F154" s="192" t="s">
        <v>8794</v>
      </c>
      <c r="G154" s="193" t="s">
        <v>8738</v>
      </c>
      <c r="H154" s="192">
        <v>1</v>
      </c>
      <c r="I154" s="208">
        <v>0</v>
      </c>
      <c r="J154" s="208">
        <v>0</v>
      </c>
    </row>
    <row r="155" spans="1:10" ht="28.5">
      <c r="A155" s="211">
        <v>14</v>
      </c>
      <c r="B155" s="210" t="s">
        <v>8804</v>
      </c>
      <c r="C155" s="210" t="s">
        <v>8736</v>
      </c>
      <c r="D155" s="210" t="s">
        <v>8736</v>
      </c>
      <c r="E155" s="211" t="s">
        <v>8805</v>
      </c>
      <c r="F155" s="211" t="s">
        <v>8799</v>
      </c>
      <c r="G155" s="196" t="s">
        <v>8738</v>
      </c>
      <c r="H155" s="211">
        <v>1</v>
      </c>
      <c r="I155" s="212">
        <v>0</v>
      </c>
      <c r="J155" s="212">
        <v>0</v>
      </c>
    </row>
    <row r="156" spans="1:10" ht="42.75">
      <c r="A156" s="211">
        <v>15</v>
      </c>
      <c r="B156" s="210" t="s">
        <v>8800</v>
      </c>
      <c r="C156" s="210" t="s">
        <v>8736</v>
      </c>
      <c r="D156" s="210" t="s">
        <v>8736</v>
      </c>
      <c r="E156" s="211">
        <v>989061</v>
      </c>
      <c r="F156" s="211" t="s">
        <v>8801</v>
      </c>
      <c r="G156" s="196" t="s">
        <v>8738</v>
      </c>
      <c r="H156" s="211">
        <v>2</v>
      </c>
      <c r="I156" s="212">
        <v>0</v>
      </c>
      <c r="J156" s="212">
        <v>0</v>
      </c>
    </row>
    <row r="157" spans="1:10">
      <c r="A157" s="193">
        <v>16</v>
      </c>
      <c r="B157" s="195" t="s">
        <v>8739</v>
      </c>
      <c r="C157" s="196" t="s">
        <v>8736</v>
      </c>
      <c r="D157" s="196" t="s">
        <v>8736</v>
      </c>
      <c r="E157" s="196" t="s">
        <v>8736</v>
      </c>
      <c r="F157" s="196" t="s">
        <v>8736</v>
      </c>
      <c r="G157" s="196" t="s">
        <v>8740</v>
      </c>
      <c r="H157" s="196">
        <v>1</v>
      </c>
      <c r="I157" s="197">
        <v>0</v>
      </c>
      <c r="J157" s="197">
        <v>0</v>
      </c>
    </row>
    <row r="158" spans="1:10">
      <c r="A158" s="176"/>
      <c r="B158" s="206"/>
      <c r="C158" s="206"/>
      <c r="D158" s="206"/>
      <c r="E158" s="176"/>
      <c r="F158" s="176"/>
      <c r="G158" s="176"/>
      <c r="H158" s="176"/>
      <c r="I158" s="207"/>
      <c r="J158" s="207"/>
    </row>
    <row r="159" spans="1:10">
      <c r="A159" s="114"/>
      <c r="B159" s="114"/>
      <c r="C159" s="114"/>
      <c r="D159" s="114"/>
      <c r="E159" s="114"/>
      <c r="F159" s="114"/>
      <c r="G159" s="114"/>
      <c r="H159" s="114"/>
      <c r="I159" s="114"/>
      <c r="J159" s="114"/>
    </row>
    <row r="160" spans="1:10" ht="15">
      <c r="A160" s="189" t="s">
        <v>8197</v>
      </c>
      <c r="B160" s="190"/>
      <c r="C160" s="190"/>
      <c r="D160" s="190"/>
      <c r="E160" s="190"/>
      <c r="F160" s="190"/>
      <c r="G160" s="190"/>
      <c r="H160" s="190"/>
      <c r="I160" s="190"/>
      <c r="J160" s="191"/>
    </row>
    <row r="161" spans="1:10" ht="15">
      <c r="A161" s="202" t="s">
        <v>8719</v>
      </c>
      <c r="B161" s="202" t="s">
        <v>8720</v>
      </c>
      <c r="C161" s="202"/>
      <c r="D161" s="202"/>
      <c r="E161" s="202" t="s">
        <v>8723</v>
      </c>
      <c r="F161" s="202" t="s">
        <v>8724</v>
      </c>
      <c r="G161" s="202" t="s">
        <v>8725</v>
      </c>
      <c r="H161" s="202" t="s">
        <v>8726</v>
      </c>
      <c r="I161" s="202" t="s">
        <v>8727</v>
      </c>
      <c r="J161" s="202" t="s">
        <v>8728</v>
      </c>
    </row>
    <row r="162" spans="1:10">
      <c r="A162" s="192">
        <v>1</v>
      </c>
      <c r="B162" s="192" t="s">
        <v>8778</v>
      </c>
      <c r="C162" s="192" t="s">
        <v>8743</v>
      </c>
      <c r="D162" s="192" t="s">
        <v>8779</v>
      </c>
      <c r="E162" s="192" t="s">
        <v>8780</v>
      </c>
      <c r="F162" s="192" t="s">
        <v>8733</v>
      </c>
      <c r="G162" s="193" t="s">
        <v>8738</v>
      </c>
      <c r="H162" s="192">
        <v>3</v>
      </c>
      <c r="I162" s="208">
        <v>0</v>
      </c>
      <c r="J162" s="208">
        <v>0</v>
      </c>
    </row>
    <row r="163" spans="1:10" ht="15">
      <c r="A163" s="202">
        <v>6</v>
      </c>
      <c r="B163" s="202" t="s">
        <v>8802</v>
      </c>
      <c r="C163" s="202" t="s">
        <v>8782</v>
      </c>
      <c r="D163" s="202" t="s">
        <v>8779</v>
      </c>
      <c r="E163" s="202" t="s">
        <v>8803</v>
      </c>
      <c r="F163" s="202" t="s">
        <v>8733</v>
      </c>
      <c r="G163" s="203" t="s">
        <v>8738</v>
      </c>
      <c r="H163" s="202">
        <v>1</v>
      </c>
      <c r="I163" s="214">
        <v>0</v>
      </c>
      <c r="J163" s="214">
        <v>0</v>
      </c>
    </row>
    <row r="164" spans="1:10">
      <c r="A164" s="192">
        <v>11</v>
      </c>
      <c r="B164" s="192" t="s">
        <v>8789</v>
      </c>
      <c r="C164" s="192" t="s">
        <v>8790</v>
      </c>
      <c r="D164" s="192" t="s">
        <v>8736</v>
      </c>
      <c r="E164" s="192" t="s">
        <v>8791</v>
      </c>
      <c r="F164" s="192" t="s">
        <v>8733</v>
      </c>
      <c r="G164" s="193" t="s">
        <v>8738</v>
      </c>
      <c r="H164" s="192">
        <v>1</v>
      </c>
      <c r="I164" s="208">
        <v>0</v>
      </c>
      <c r="J164" s="208">
        <v>0</v>
      </c>
    </row>
    <row r="165" spans="1:10">
      <c r="A165" s="192">
        <v>12</v>
      </c>
      <c r="B165" s="192" t="s">
        <v>8792</v>
      </c>
      <c r="C165" s="192" t="s">
        <v>8736</v>
      </c>
      <c r="D165" s="192" t="s">
        <v>8736</v>
      </c>
      <c r="E165" s="192" t="s">
        <v>8793</v>
      </c>
      <c r="F165" s="192" t="s">
        <v>8794</v>
      </c>
      <c r="G165" s="193" t="s">
        <v>8738</v>
      </c>
      <c r="H165" s="192">
        <v>1</v>
      </c>
      <c r="I165" s="208">
        <v>0</v>
      </c>
      <c r="J165" s="208">
        <v>0</v>
      </c>
    </row>
    <row r="166" spans="1:10">
      <c r="A166" s="192">
        <v>13</v>
      </c>
      <c r="B166" s="192" t="s">
        <v>8795</v>
      </c>
      <c r="C166" s="192" t="s">
        <v>8736</v>
      </c>
      <c r="D166" s="192" t="s">
        <v>8736</v>
      </c>
      <c r="E166" s="192" t="s">
        <v>8796</v>
      </c>
      <c r="F166" s="192" t="s">
        <v>8794</v>
      </c>
      <c r="G166" s="193" t="s">
        <v>8738</v>
      </c>
      <c r="H166" s="192">
        <v>1</v>
      </c>
      <c r="I166" s="208">
        <v>0</v>
      </c>
      <c r="J166" s="208">
        <v>0</v>
      </c>
    </row>
    <row r="167" spans="1:10" ht="28.5">
      <c r="A167" s="192">
        <v>14</v>
      </c>
      <c r="B167" s="209" t="s">
        <v>8804</v>
      </c>
      <c r="C167" s="209" t="s">
        <v>8736</v>
      </c>
      <c r="D167" s="209" t="s">
        <v>8736</v>
      </c>
      <c r="E167" s="192" t="s">
        <v>8805</v>
      </c>
      <c r="F167" s="192" t="s">
        <v>8799</v>
      </c>
      <c r="G167" s="193" t="s">
        <v>8738</v>
      </c>
      <c r="H167" s="192">
        <v>1</v>
      </c>
      <c r="I167" s="208">
        <v>0</v>
      </c>
      <c r="J167" s="208">
        <v>0</v>
      </c>
    </row>
    <row r="168" spans="1:10" ht="42.75">
      <c r="A168" s="211">
        <v>15</v>
      </c>
      <c r="B168" s="210" t="s">
        <v>8800</v>
      </c>
      <c r="C168" s="210" t="s">
        <v>8736</v>
      </c>
      <c r="D168" s="210" t="s">
        <v>8736</v>
      </c>
      <c r="E168" s="211">
        <v>989061</v>
      </c>
      <c r="F168" s="211" t="s">
        <v>8801</v>
      </c>
      <c r="G168" s="193" t="s">
        <v>8738</v>
      </c>
      <c r="H168" s="211">
        <v>2</v>
      </c>
      <c r="I168" s="208">
        <v>0</v>
      </c>
      <c r="J168" s="208">
        <v>0</v>
      </c>
    </row>
    <row r="169" spans="1:10">
      <c r="A169" s="193">
        <v>16</v>
      </c>
      <c r="B169" s="195" t="s">
        <v>8739</v>
      </c>
      <c r="C169" s="196" t="s">
        <v>8736</v>
      </c>
      <c r="D169" s="196" t="s">
        <v>8736</v>
      </c>
      <c r="E169" s="196" t="s">
        <v>8736</v>
      </c>
      <c r="F169" s="196" t="s">
        <v>8736</v>
      </c>
      <c r="G169" s="196" t="s">
        <v>8740</v>
      </c>
      <c r="H169" s="196">
        <v>1</v>
      </c>
      <c r="I169" s="197">
        <v>0</v>
      </c>
      <c r="J169" s="197">
        <v>0</v>
      </c>
    </row>
    <row r="170" spans="1:10">
      <c r="A170" s="176"/>
      <c r="B170" s="206"/>
      <c r="C170" s="206"/>
      <c r="D170" s="206"/>
      <c r="E170" s="176"/>
      <c r="F170" s="176"/>
      <c r="G170" s="176"/>
      <c r="H170" s="176"/>
      <c r="I170" s="207"/>
      <c r="J170" s="207"/>
    </row>
    <row r="171" spans="1:10">
      <c r="A171" s="114"/>
      <c r="B171" s="114"/>
      <c r="C171" s="114"/>
      <c r="D171" s="114"/>
      <c r="E171" s="114"/>
      <c r="F171" s="114"/>
      <c r="G171" s="114"/>
      <c r="H171" s="114"/>
      <c r="I171" s="114"/>
      <c r="J171" s="114"/>
    </row>
    <row r="172" spans="1:10" ht="15">
      <c r="A172" s="189" t="s">
        <v>2263</v>
      </c>
      <c r="B172" s="190"/>
      <c r="C172" s="190"/>
      <c r="D172" s="190"/>
      <c r="E172" s="190"/>
      <c r="F172" s="190"/>
      <c r="G172" s="190"/>
      <c r="H172" s="190"/>
      <c r="I172" s="190"/>
      <c r="J172" s="191"/>
    </row>
    <row r="173" spans="1:10" ht="15">
      <c r="A173" s="202" t="s">
        <v>8719</v>
      </c>
      <c r="B173" s="202" t="s">
        <v>8720</v>
      </c>
      <c r="C173" s="202"/>
      <c r="D173" s="202"/>
      <c r="E173" s="202" t="s">
        <v>8723</v>
      </c>
      <c r="F173" s="202" t="s">
        <v>8724</v>
      </c>
      <c r="G173" s="202" t="s">
        <v>8725</v>
      </c>
      <c r="H173" s="202" t="s">
        <v>8726</v>
      </c>
      <c r="I173" s="202" t="s">
        <v>8727</v>
      </c>
      <c r="J173" s="202" t="s">
        <v>8728</v>
      </c>
    </row>
    <row r="174" spans="1:10">
      <c r="A174" s="192">
        <v>1</v>
      </c>
      <c r="B174" s="192" t="s">
        <v>8778</v>
      </c>
      <c r="C174" s="192" t="s">
        <v>8743</v>
      </c>
      <c r="D174" s="192" t="s">
        <v>8779</v>
      </c>
      <c r="E174" s="192" t="s">
        <v>8780</v>
      </c>
      <c r="F174" s="192" t="s">
        <v>8733</v>
      </c>
      <c r="G174" s="193" t="s">
        <v>8738</v>
      </c>
      <c r="H174" s="192">
        <v>10</v>
      </c>
      <c r="I174" s="208">
        <v>0</v>
      </c>
      <c r="J174" s="208">
        <v>0</v>
      </c>
    </row>
    <row r="175" spans="1:10">
      <c r="A175" s="192">
        <v>4</v>
      </c>
      <c r="B175" s="192" t="s">
        <v>8784</v>
      </c>
      <c r="C175" s="192" t="s">
        <v>8785</v>
      </c>
      <c r="D175" s="192" t="s">
        <v>8779</v>
      </c>
      <c r="E175" s="192" t="s">
        <v>8786</v>
      </c>
      <c r="F175" s="192" t="s">
        <v>8733</v>
      </c>
      <c r="G175" s="193" t="s">
        <v>8738</v>
      </c>
      <c r="H175" s="192">
        <v>2</v>
      </c>
      <c r="I175" s="208">
        <v>0</v>
      </c>
      <c r="J175" s="208">
        <v>0</v>
      </c>
    </row>
    <row r="176" spans="1:10" ht="15">
      <c r="A176" s="202">
        <v>9</v>
      </c>
      <c r="B176" s="202" t="s">
        <v>8749</v>
      </c>
      <c r="C176" s="202" t="s">
        <v>8750</v>
      </c>
      <c r="D176" s="202" t="s">
        <v>8744</v>
      </c>
      <c r="E176" s="202" t="s">
        <v>8816</v>
      </c>
      <c r="F176" s="202" t="s">
        <v>8733</v>
      </c>
      <c r="G176" s="193" t="s">
        <v>8738</v>
      </c>
      <c r="H176" s="202">
        <v>1</v>
      </c>
      <c r="I176" s="214">
        <v>0</v>
      </c>
      <c r="J176" s="214">
        <v>0</v>
      </c>
    </row>
    <row r="177" spans="1:10">
      <c r="A177" s="192">
        <v>11</v>
      </c>
      <c r="B177" s="192" t="s">
        <v>8789</v>
      </c>
      <c r="C177" s="192" t="s">
        <v>8817</v>
      </c>
      <c r="D177" s="192" t="s">
        <v>8736</v>
      </c>
      <c r="E177" s="192" t="s">
        <v>8791</v>
      </c>
      <c r="F177" s="192" t="s">
        <v>8733</v>
      </c>
      <c r="G177" s="193" t="s">
        <v>8738</v>
      </c>
      <c r="H177" s="192">
        <v>3</v>
      </c>
      <c r="I177" s="208">
        <v>0</v>
      </c>
      <c r="J177" s="208">
        <v>0</v>
      </c>
    </row>
    <row r="178" spans="1:10">
      <c r="A178" s="192">
        <v>12</v>
      </c>
      <c r="B178" s="192" t="s">
        <v>8792</v>
      </c>
      <c r="C178" s="192" t="s">
        <v>8736</v>
      </c>
      <c r="D178" s="192" t="s">
        <v>8736</v>
      </c>
      <c r="E178" s="192" t="s">
        <v>8793</v>
      </c>
      <c r="F178" s="192" t="s">
        <v>8794</v>
      </c>
      <c r="G178" s="193" t="s">
        <v>8738</v>
      </c>
      <c r="H178" s="192">
        <v>2</v>
      </c>
      <c r="I178" s="208">
        <v>0</v>
      </c>
      <c r="J178" s="208">
        <v>0</v>
      </c>
    </row>
    <row r="179" spans="1:10">
      <c r="A179" s="192">
        <v>13</v>
      </c>
      <c r="B179" s="192" t="s">
        <v>8795</v>
      </c>
      <c r="C179" s="192" t="s">
        <v>8736</v>
      </c>
      <c r="D179" s="192" t="s">
        <v>8736</v>
      </c>
      <c r="E179" s="192" t="s">
        <v>8796</v>
      </c>
      <c r="F179" s="192" t="s">
        <v>8794</v>
      </c>
      <c r="G179" s="193" t="s">
        <v>8738</v>
      </c>
      <c r="H179" s="192">
        <v>2</v>
      </c>
      <c r="I179" s="208">
        <v>0</v>
      </c>
      <c r="J179" s="208">
        <v>0</v>
      </c>
    </row>
    <row r="180" spans="1:10" ht="28.5">
      <c r="A180" s="211">
        <v>14</v>
      </c>
      <c r="B180" s="210" t="s">
        <v>8804</v>
      </c>
      <c r="C180" s="210" t="s">
        <v>8736</v>
      </c>
      <c r="D180" s="210" t="s">
        <v>8736</v>
      </c>
      <c r="E180" s="211" t="s">
        <v>8805</v>
      </c>
      <c r="F180" s="211" t="s">
        <v>8799</v>
      </c>
      <c r="G180" s="196" t="s">
        <v>8738</v>
      </c>
      <c r="H180" s="211">
        <v>1</v>
      </c>
      <c r="I180" s="212">
        <v>0</v>
      </c>
      <c r="J180" s="212">
        <v>0</v>
      </c>
    </row>
    <row r="181" spans="1:10" ht="42.75">
      <c r="A181" s="211">
        <v>15</v>
      </c>
      <c r="B181" s="210" t="s">
        <v>8800</v>
      </c>
      <c r="C181" s="210" t="s">
        <v>8736</v>
      </c>
      <c r="D181" s="210" t="s">
        <v>8736</v>
      </c>
      <c r="E181" s="211">
        <v>989061</v>
      </c>
      <c r="F181" s="211" t="s">
        <v>8801</v>
      </c>
      <c r="G181" s="196" t="s">
        <v>8738</v>
      </c>
      <c r="H181" s="211">
        <v>5</v>
      </c>
      <c r="I181" s="212">
        <v>0</v>
      </c>
      <c r="J181" s="212">
        <v>0</v>
      </c>
    </row>
    <row r="182" spans="1:10">
      <c r="A182" s="193">
        <v>16</v>
      </c>
      <c r="B182" s="195" t="s">
        <v>8739</v>
      </c>
      <c r="C182" s="196" t="s">
        <v>8736</v>
      </c>
      <c r="D182" s="196" t="s">
        <v>8736</v>
      </c>
      <c r="E182" s="196" t="s">
        <v>8736</v>
      </c>
      <c r="F182" s="196" t="s">
        <v>8736</v>
      </c>
      <c r="G182" s="196" t="s">
        <v>8740</v>
      </c>
      <c r="H182" s="196">
        <v>1</v>
      </c>
      <c r="I182" s="197">
        <v>0</v>
      </c>
      <c r="J182" s="197">
        <v>0</v>
      </c>
    </row>
    <row r="184" spans="1:10" ht="15">
      <c r="A184" s="189" t="s">
        <v>8211</v>
      </c>
      <c r="B184" s="190"/>
      <c r="C184" s="190"/>
      <c r="D184" s="190"/>
      <c r="E184" s="190"/>
      <c r="F184" s="190"/>
      <c r="G184" s="190"/>
      <c r="H184" s="190"/>
      <c r="I184" s="190"/>
      <c r="J184" s="191"/>
    </row>
    <row r="185" spans="1:10" ht="15">
      <c r="A185" s="202" t="s">
        <v>8719</v>
      </c>
      <c r="B185" s="202" t="s">
        <v>8720</v>
      </c>
      <c r="C185" s="202" t="s">
        <v>8721</v>
      </c>
      <c r="D185" s="202" t="s">
        <v>8722</v>
      </c>
      <c r="E185" s="202" t="s">
        <v>8723</v>
      </c>
      <c r="F185" s="202" t="s">
        <v>8724</v>
      </c>
      <c r="G185" s="202" t="s">
        <v>8725</v>
      </c>
      <c r="H185" s="202" t="s">
        <v>8726</v>
      </c>
      <c r="I185" s="202" t="s">
        <v>8727</v>
      </c>
      <c r="J185" s="202" t="s">
        <v>8728</v>
      </c>
    </row>
    <row r="186" spans="1:10">
      <c r="A186" s="192">
        <v>1</v>
      </c>
      <c r="B186" s="192" t="s">
        <v>8818</v>
      </c>
      <c r="C186" s="192" t="s">
        <v>8819</v>
      </c>
      <c r="D186" s="192" t="s">
        <v>8779</v>
      </c>
      <c r="E186" s="192" t="s">
        <v>8820</v>
      </c>
      <c r="F186" s="192" t="s">
        <v>8733</v>
      </c>
      <c r="G186" s="193" t="s">
        <v>8738</v>
      </c>
      <c r="H186" s="192">
        <v>7</v>
      </c>
      <c r="I186" s="208">
        <v>0</v>
      </c>
      <c r="J186" s="208">
        <v>0</v>
      </c>
    </row>
    <row r="187" spans="1:10">
      <c r="A187" s="192">
        <v>2</v>
      </c>
      <c r="B187" s="192" t="s">
        <v>8778</v>
      </c>
      <c r="C187" s="192" t="s">
        <v>8743</v>
      </c>
      <c r="D187" s="192" t="s">
        <v>8779</v>
      </c>
      <c r="E187" s="192" t="s">
        <v>8780</v>
      </c>
      <c r="F187" s="192" t="s">
        <v>8733</v>
      </c>
      <c r="G187" s="193" t="s">
        <v>8738</v>
      </c>
      <c r="H187" s="192">
        <v>16</v>
      </c>
      <c r="I187" s="208">
        <v>0</v>
      </c>
      <c r="J187" s="208">
        <v>0</v>
      </c>
    </row>
    <row r="188" spans="1:10">
      <c r="A188" s="192">
        <v>3</v>
      </c>
      <c r="B188" s="192" t="s">
        <v>8781</v>
      </c>
      <c r="C188" s="192" t="s">
        <v>8782</v>
      </c>
      <c r="D188" s="192" t="s">
        <v>8779</v>
      </c>
      <c r="E188" s="192" t="s">
        <v>8783</v>
      </c>
      <c r="F188" s="192" t="s">
        <v>8733</v>
      </c>
      <c r="G188" s="193" t="s">
        <v>8738</v>
      </c>
      <c r="H188" s="192">
        <v>3</v>
      </c>
      <c r="I188" s="208">
        <v>0</v>
      </c>
      <c r="J188" s="208">
        <v>0</v>
      </c>
    </row>
    <row r="189" spans="1:10">
      <c r="A189" s="192">
        <v>5</v>
      </c>
      <c r="B189" s="192" t="s">
        <v>8784</v>
      </c>
      <c r="C189" s="192" t="s">
        <v>8785</v>
      </c>
      <c r="D189" s="192" t="s">
        <v>8779</v>
      </c>
      <c r="E189" s="192" t="s">
        <v>8786</v>
      </c>
      <c r="F189" s="192" t="s">
        <v>8733</v>
      </c>
      <c r="G189" s="193" t="s">
        <v>8738</v>
      </c>
      <c r="H189" s="192">
        <v>6</v>
      </c>
      <c r="I189" s="208">
        <v>0</v>
      </c>
      <c r="J189" s="208">
        <v>0</v>
      </c>
    </row>
    <row r="190" spans="1:10" ht="15">
      <c r="A190" s="202">
        <v>10</v>
      </c>
      <c r="B190" s="202" t="s">
        <v>8821</v>
      </c>
      <c r="C190" s="202" t="s">
        <v>8753</v>
      </c>
      <c r="D190" s="202" t="s">
        <v>8757</v>
      </c>
      <c r="E190" s="202" t="s">
        <v>8822</v>
      </c>
      <c r="F190" s="202" t="s">
        <v>8733</v>
      </c>
      <c r="G190" s="193" t="s">
        <v>8738</v>
      </c>
      <c r="H190" s="202">
        <v>1</v>
      </c>
      <c r="I190" s="214">
        <v>0</v>
      </c>
      <c r="J190" s="214">
        <v>0</v>
      </c>
    </row>
    <row r="191" spans="1:10">
      <c r="A191" s="192">
        <v>11</v>
      </c>
      <c r="B191" s="192" t="s">
        <v>8787</v>
      </c>
      <c r="C191" s="192" t="s">
        <v>8747</v>
      </c>
      <c r="D191" s="192" t="s">
        <v>8736</v>
      </c>
      <c r="E191" s="192" t="s">
        <v>8788</v>
      </c>
      <c r="F191" s="192" t="s">
        <v>8733</v>
      </c>
      <c r="G191" s="193" t="s">
        <v>8738</v>
      </c>
      <c r="H191" s="192">
        <v>4</v>
      </c>
      <c r="I191" s="208">
        <v>0</v>
      </c>
      <c r="J191" s="208">
        <v>0</v>
      </c>
    </row>
    <row r="192" spans="1:10">
      <c r="A192" s="192">
        <v>12</v>
      </c>
      <c r="B192" s="192" t="s">
        <v>8789</v>
      </c>
      <c r="C192" s="192" t="s">
        <v>8790</v>
      </c>
      <c r="D192" s="192" t="s">
        <v>8736</v>
      </c>
      <c r="E192" s="192" t="s">
        <v>8791</v>
      </c>
      <c r="F192" s="192" t="s">
        <v>8733</v>
      </c>
      <c r="G192" s="193" t="s">
        <v>8738</v>
      </c>
      <c r="H192" s="192">
        <v>6</v>
      </c>
      <c r="I192" s="208">
        <v>0</v>
      </c>
      <c r="J192" s="208">
        <v>0</v>
      </c>
    </row>
    <row r="193" spans="1:10">
      <c r="A193" s="192">
        <v>13</v>
      </c>
      <c r="B193" s="192" t="s">
        <v>8792</v>
      </c>
      <c r="C193" s="192" t="s">
        <v>8736</v>
      </c>
      <c r="D193" s="192" t="s">
        <v>8736</v>
      </c>
      <c r="E193" s="192" t="s">
        <v>8793</v>
      </c>
      <c r="F193" s="192" t="s">
        <v>8794</v>
      </c>
      <c r="G193" s="193" t="s">
        <v>8738</v>
      </c>
      <c r="H193" s="192">
        <v>8</v>
      </c>
      <c r="I193" s="208">
        <v>0</v>
      </c>
      <c r="J193" s="208">
        <v>0</v>
      </c>
    </row>
    <row r="194" spans="1:10">
      <c r="A194" s="192">
        <v>14</v>
      </c>
      <c r="B194" s="192" t="s">
        <v>8795</v>
      </c>
      <c r="C194" s="192" t="s">
        <v>8736</v>
      </c>
      <c r="D194" s="192" t="s">
        <v>8736</v>
      </c>
      <c r="E194" s="192" t="s">
        <v>8796</v>
      </c>
      <c r="F194" s="192" t="s">
        <v>8794</v>
      </c>
      <c r="G194" s="193" t="s">
        <v>8738</v>
      </c>
      <c r="H194" s="192">
        <v>8</v>
      </c>
      <c r="I194" s="208">
        <v>0</v>
      </c>
      <c r="J194" s="208">
        <v>0</v>
      </c>
    </row>
    <row r="195" spans="1:10" ht="28.5">
      <c r="A195" s="211">
        <v>15</v>
      </c>
      <c r="B195" s="210" t="s">
        <v>8797</v>
      </c>
      <c r="C195" s="210" t="s">
        <v>8736</v>
      </c>
      <c r="D195" s="210" t="s">
        <v>8736</v>
      </c>
      <c r="E195" s="211" t="s">
        <v>8798</v>
      </c>
      <c r="F195" s="211" t="s">
        <v>8799</v>
      </c>
      <c r="G195" s="196" t="s">
        <v>8738</v>
      </c>
      <c r="H195" s="211">
        <v>1</v>
      </c>
      <c r="I195" s="212">
        <v>0</v>
      </c>
      <c r="J195" s="212">
        <v>0</v>
      </c>
    </row>
    <row r="196" spans="1:10" ht="42.75">
      <c r="A196" s="211">
        <v>16</v>
      </c>
      <c r="B196" s="210" t="s">
        <v>8800</v>
      </c>
      <c r="C196" s="210" t="s">
        <v>8736</v>
      </c>
      <c r="D196" s="210" t="s">
        <v>8736</v>
      </c>
      <c r="E196" s="211">
        <v>989061</v>
      </c>
      <c r="F196" s="211" t="s">
        <v>8801</v>
      </c>
      <c r="G196" s="196" t="s">
        <v>8738</v>
      </c>
      <c r="H196" s="211">
        <v>8</v>
      </c>
      <c r="I196" s="212">
        <v>0</v>
      </c>
      <c r="J196" s="212">
        <v>0</v>
      </c>
    </row>
    <row r="197" spans="1:10">
      <c r="A197" s="193">
        <v>16</v>
      </c>
      <c r="B197" s="195" t="s">
        <v>8739</v>
      </c>
      <c r="C197" s="196" t="s">
        <v>8736</v>
      </c>
      <c r="D197" s="196" t="s">
        <v>8736</v>
      </c>
      <c r="E197" s="196" t="s">
        <v>8736</v>
      </c>
      <c r="F197" s="196" t="s">
        <v>8736</v>
      </c>
      <c r="G197" s="196" t="s">
        <v>8740</v>
      </c>
      <c r="H197" s="196">
        <v>1</v>
      </c>
      <c r="I197" s="197">
        <v>0</v>
      </c>
      <c r="J197" s="197">
        <v>0</v>
      </c>
    </row>
    <row r="198" spans="1:10">
      <c r="A198" s="177"/>
      <c r="B198" s="206"/>
      <c r="C198" s="206"/>
      <c r="D198" s="206"/>
      <c r="E198" s="176"/>
      <c r="F198" s="176"/>
      <c r="G198" s="176"/>
      <c r="H198" s="177"/>
      <c r="I198" s="207"/>
      <c r="J198" s="207"/>
    </row>
    <row r="199" spans="1:10">
      <c r="A199" s="114"/>
      <c r="B199" s="114"/>
      <c r="C199" s="114"/>
      <c r="D199" s="114"/>
      <c r="E199" s="114"/>
      <c r="F199" s="114"/>
      <c r="G199" s="114"/>
      <c r="H199" s="114"/>
      <c r="I199" s="114"/>
      <c r="J199" s="114"/>
    </row>
    <row r="200" spans="1:10" ht="15">
      <c r="A200" s="189" t="s">
        <v>8222</v>
      </c>
      <c r="B200" s="190"/>
      <c r="C200" s="190"/>
      <c r="D200" s="190"/>
      <c r="E200" s="190"/>
      <c r="F200" s="190"/>
      <c r="G200" s="190"/>
      <c r="H200" s="190"/>
      <c r="I200" s="190"/>
      <c r="J200" s="191"/>
    </row>
    <row r="201" spans="1:10" ht="15">
      <c r="A201" s="202" t="s">
        <v>8719</v>
      </c>
      <c r="B201" s="202" t="s">
        <v>8720</v>
      </c>
      <c r="C201" s="202" t="s">
        <v>8721</v>
      </c>
      <c r="D201" s="202" t="s">
        <v>8722</v>
      </c>
      <c r="E201" s="202" t="s">
        <v>8723</v>
      </c>
      <c r="F201" s="202" t="s">
        <v>8724</v>
      </c>
      <c r="G201" s="202" t="s">
        <v>8725</v>
      </c>
      <c r="H201" s="202" t="s">
        <v>8726</v>
      </c>
      <c r="I201" s="202" t="s">
        <v>8727</v>
      </c>
      <c r="J201" s="202" t="s">
        <v>8728</v>
      </c>
    </row>
    <row r="202" spans="1:10">
      <c r="A202" s="192">
        <v>2</v>
      </c>
      <c r="B202" s="192" t="s">
        <v>8778</v>
      </c>
      <c r="C202" s="192" t="s">
        <v>8743</v>
      </c>
      <c r="D202" s="192" t="s">
        <v>8779</v>
      </c>
      <c r="E202" s="192" t="s">
        <v>8780</v>
      </c>
      <c r="F202" s="192" t="s">
        <v>8733</v>
      </c>
      <c r="G202" s="193" t="s">
        <v>8738</v>
      </c>
      <c r="H202" s="192">
        <v>2</v>
      </c>
      <c r="I202" s="208">
        <v>0</v>
      </c>
      <c r="J202" s="208">
        <v>0</v>
      </c>
    </row>
    <row r="203" spans="1:10">
      <c r="A203" s="192">
        <v>3</v>
      </c>
      <c r="B203" s="192" t="s">
        <v>8781</v>
      </c>
      <c r="C203" s="192" t="s">
        <v>8782</v>
      </c>
      <c r="D203" s="192" t="s">
        <v>8779</v>
      </c>
      <c r="E203" s="192" t="s">
        <v>8783</v>
      </c>
      <c r="F203" s="192" t="s">
        <v>8733</v>
      </c>
      <c r="G203" s="193" t="s">
        <v>8738</v>
      </c>
      <c r="H203" s="192">
        <v>7</v>
      </c>
      <c r="I203" s="208">
        <v>0</v>
      </c>
      <c r="J203" s="208">
        <v>0</v>
      </c>
    </row>
    <row r="204" spans="1:10" ht="15">
      <c r="A204" s="202">
        <v>9</v>
      </c>
      <c r="B204" s="202" t="s">
        <v>8810</v>
      </c>
      <c r="C204" s="202" t="s">
        <v>8785</v>
      </c>
      <c r="D204" s="202" t="s">
        <v>8779</v>
      </c>
      <c r="E204" s="202" t="s">
        <v>8811</v>
      </c>
      <c r="F204" s="202" t="s">
        <v>8733</v>
      </c>
      <c r="G204" s="203" t="s">
        <v>8738</v>
      </c>
      <c r="H204" s="202">
        <v>1</v>
      </c>
      <c r="I204" s="214">
        <v>0</v>
      </c>
      <c r="J204" s="214">
        <v>0</v>
      </c>
    </row>
    <row r="205" spans="1:10">
      <c r="A205" s="192">
        <v>12</v>
      </c>
      <c r="B205" s="192" t="s">
        <v>8789</v>
      </c>
      <c r="C205" s="192" t="s">
        <v>8790</v>
      </c>
      <c r="D205" s="192" t="s">
        <v>8736</v>
      </c>
      <c r="E205" s="192" t="s">
        <v>8791</v>
      </c>
      <c r="F205" s="192" t="s">
        <v>8733</v>
      </c>
      <c r="G205" s="193" t="s">
        <v>8738</v>
      </c>
      <c r="H205" s="192">
        <v>2</v>
      </c>
      <c r="I205" s="208">
        <v>0</v>
      </c>
      <c r="J205" s="208">
        <v>0</v>
      </c>
    </row>
    <row r="206" spans="1:10">
      <c r="A206" s="192">
        <v>13</v>
      </c>
      <c r="B206" s="192" t="s">
        <v>8792</v>
      </c>
      <c r="C206" s="192" t="s">
        <v>8736</v>
      </c>
      <c r="D206" s="192" t="s">
        <v>8736</v>
      </c>
      <c r="E206" s="192" t="s">
        <v>8793</v>
      </c>
      <c r="F206" s="192" t="s">
        <v>8794</v>
      </c>
      <c r="G206" s="193" t="s">
        <v>8738</v>
      </c>
      <c r="H206" s="192">
        <v>3</v>
      </c>
      <c r="I206" s="208">
        <v>0</v>
      </c>
      <c r="J206" s="208">
        <v>0</v>
      </c>
    </row>
    <row r="207" spans="1:10">
      <c r="A207" s="192">
        <v>14</v>
      </c>
      <c r="B207" s="192" t="s">
        <v>8795</v>
      </c>
      <c r="C207" s="192" t="s">
        <v>8736</v>
      </c>
      <c r="D207" s="192" t="s">
        <v>8736</v>
      </c>
      <c r="E207" s="192" t="s">
        <v>8796</v>
      </c>
      <c r="F207" s="192" t="s">
        <v>8794</v>
      </c>
      <c r="G207" s="193" t="s">
        <v>8738</v>
      </c>
      <c r="H207" s="192">
        <v>3</v>
      </c>
      <c r="I207" s="208">
        <v>0</v>
      </c>
      <c r="J207" s="208">
        <v>0</v>
      </c>
    </row>
    <row r="208" spans="1:10" ht="28.5">
      <c r="A208" s="211">
        <v>15</v>
      </c>
      <c r="B208" s="210" t="s">
        <v>8804</v>
      </c>
      <c r="C208" s="210" t="s">
        <v>8736</v>
      </c>
      <c r="D208" s="210" t="s">
        <v>8736</v>
      </c>
      <c r="E208" s="211" t="s">
        <v>8805</v>
      </c>
      <c r="F208" s="211" t="s">
        <v>8799</v>
      </c>
      <c r="G208" s="196" t="s">
        <v>8738</v>
      </c>
      <c r="H208" s="211">
        <v>1</v>
      </c>
      <c r="I208" s="212">
        <v>0</v>
      </c>
      <c r="J208" s="212">
        <v>0</v>
      </c>
    </row>
    <row r="209" spans="1:10" ht="42.75">
      <c r="A209" s="211">
        <v>16</v>
      </c>
      <c r="B209" s="210" t="s">
        <v>8800</v>
      </c>
      <c r="C209" s="210" t="s">
        <v>8736</v>
      </c>
      <c r="D209" s="210" t="s">
        <v>8736</v>
      </c>
      <c r="E209" s="211">
        <v>989061</v>
      </c>
      <c r="F209" s="211" t="s">
        <v>8801</v>
      </c>
      <c r="G209" s="196" t="s">
        <v>8738</v>
      </c>
      <c r="H209" s="211">
        <v>3</v>
      </c>
      <c r="I209" s="212">
        <v>0</v>
      </c>
      <c r="J209" s="212">
        <v>0</v>
      </c>
    </row>
    <row r="210" spans="1:10">
      <c r="A210" s="193">
        <v>16</v>
      </c>
      <c r="B210" s="195" t="s">
        <v>8739</v>
      </c>
      <c r="C210" s="196" t="s">
        <v>8736</v>
      </c>
      <c r="D210" s="196" t="s">
        <v>8736</v>
      </c>
      <c r="E210" s="196" t="s">
        <v>8736</v>
      </c>
      <c r="F210" s="196" t="s">
        <v>8736</v>
      </c>
      <c r="G210" s="196" t="s">
        <v>8740</v>
      </c>
      <c r="H210" s="196">
        <v>1</v>
      </c>
      <c r="I210" s="197">
        <v>0</v>
      </c>
      <c r="J210" s="197">
        <v>0</v>
      </c>
    </row>
    <row r="211" spans="1:10">
      <c r="A211" s="177"/>
      <c r="B211" s="206"/>
      <c r="C211" s="206"/>
      <c r="D211" s="206"/>
      <c r="E211" s="176"/>
      <c r="F211" s="176"/>
      <c r="G211" s="176"/>
      <c r="H211" s="177"/>
      <c r="I211" s="207"/>
      <c r="J211" s="207"/>
    </row>
    <row r="212" spans="1:10">
      <c r="A212" s="114"/>
      <c r="B212" s="114"/>
      <c r="C212" s="114"/>
      <c r="D212" s="114"/>
      <c r="E212" s="114"/>
      <c r="F212" s="114"/>
      <c r="G212" s="114"/>
      <c r="H212" s="114"/>
      <c r="I212" s="114"/>
      <c r="J212" s="114"/>
    </row>
    <row r="213" spans="1:10" ht="15">
      <c r="A213" s="189" t="s">
        <v>8230</v>
      </c>
      <c r="B213" s="190"/>
      <c r="C213" s="190"/>
      <c r="D213" s="190"/>
      <c r="E213" s="190"/>
      <c r="F213" s="190"/>
      <c r="G213" s="190"/>
      <c r="H213" s="190"/>
      <c r="I213" s="190"/>
      <c r="J213" s="191"/>
    </row>
    <row r="214" spans="1:10" ht="15">
      <c r="A214" s="202" t="s">
        <v>8719</v>
      </c>
      <c r="B214" s="202" t="s">
        <v>8720</v>
      </c>
      <c r="C214" s="202" t="s">
        <v>8721</v>
      </c>
      <c r="D214" s="202" t="s">
        <v>8722</v>
      </c>
      <c r="E214" s="202" t="s">
        <v>8723</v>
      </c>
      <c r="F214" s="202" t="s">
        <v>8724</v>
      </c>
      <c r="G214" s="202" t="s">
        <v>8725</v>
      </c>
      <c r="H214" s="202" t="s">
        <v>8726</v>
      </c>
      <c r="I214" s="202" t="s">
        <v>8727</v>
      </c>
      <c r="J214" s="202" t="s">
        <v>8728</v>
      </c>
    </row>
    <row r="215" spans="1:10">
      <c r="A215" s="192">
        <v>2</v>
      </c>
      <c r="B215" s="192" t="s">
        <v>8778</v>
      </c>
      <c r="C215" s="192" t="s">
        <v>8743</v>
      </c>
      <c r="D215" s="192" t="s">
        <v>8779</v>
      </c>
      <c r="E215" s="192" t="s">
        <v>8780</v>
      </c>
      <c r="F215" s="192" t="s">
        <v>8733</v>
      </c>
      <c r="G215" s="193" t="s">
        <v>8738</v>
      </c>
      <c r="H215" s="192">
        <v>10</v>
      </c>
      <c r="I215" s="208">
        <v>0</v>
      </c>
      <c r="J215" s="208">
        <v>0</v>
      </c>
    </row>
    <row r="216" spans="1:10" ht="15">
      <c r="A216" s="202">
        <v>9</v>
      </c>
      <c r="B216" s="202" t="s">
        <v>8810</v>
      </c>
      <c r="C216" s="202" t="s">
        <v>8785</v>
      </c>
      <c r="D216" s="202" t="s">
        <v>8779</v>
      </c>
      <c r="E216" s="202" t="s">
        <v>8811</v>
      </c>
      <c r="F216" s="202" t="s">
        <v>8733</v>
      </c>
      <c r="G216" s="203" t="s">
        <v>8738</v>
      </c>
      <c r="H216" s="202">
        <v>1</v>
      </c>
      <c r="I216" s="214">
        <v>0</v>
      </c>
      <c r="J216" s="214">
        <v>0</v>
      </c>
    </row>
    <row r="217" spans="1:10">
      <c r="A217" s="192">
        <v>12</v>
      </c>
      <c r="B217" s="192" t="s">
        <v>8789</v>
      </c>
      <c r="C217" s="192" t="s">
        <v>8790</v>
      </c>
      <c r="D217" s="192" t="s">
        <v>8736</v>
      </c>
      <c r="E217" s="192" t="s">
        <v>8791</v>
      </c>
      <c r="F217" s="192" t="s">
        <v>8733</v>
      </c>
      <c r="G217" s="193" t="s">
        <v>8738</v>
      </c>
      <c r="H217" s="192">
        <v>2</v>
      </c>
      <c r="I217" s="208">
        <v>0</v>
      </c>
      <c r="J217" s="208">
        <v>0</v>
      </c>
    </row>
    <row r="218" spans="1:10">
      <c r="A218" s="192">
        <v>13</v>
      </c>
      <c r="B218" s="192" t="s">
        <v>8792</v>
      </c>
      <c r="C218" s="192" t="s">
        <v>8736</v>
      </c>
      <c r="D218" s="192" t="s">
        <v>8736</v>
      </c>
      <c r="E218" s="192" t="s">
        <v>8793</v>
      </c>
      <c r="F218" s="192" t="s">
        <v>8794</v>
      </c>
      <c r="G218" s="193" t="s">
        <v>8738</v>
      </c>
      <c r="H218" s="192">
        <v>3</v>
      </c>
      <c r="I218" s="208">
        <v>0</v>
      </c>
      <c r="J218" s="208">
        <v>0</v>
      </c>
    </row>
    <row r="219" spans="1:10">
      <c r="A219" s="192">
        <v>14</v>
      </c>
      <c r="B219" s="192" t="s">
        <v>8795</v>
      </c>
      <c r="C219" s="192" t="s">
        <v>8736</v>
      </c>
      <c r="D219" s="192" t="s">
        <v>8736</v>
      </c>
      <c r="E219" s="192" t="s">
        <v>8796</v>
      </c>
      <c r="F219" s="192" t="s">
        <v>8794</v>
      </c>
      <c r="G219" s="193" t="s">
        <v>8738</v>
      </c>
      <c r="H219" s="192">
        <v>3</v>
      </c>
      <c r="I219" s="208">
        <v>0</v>
      </c>
      <c r="J219" s="208">
        <v>0</v>
      </c>
    </row>
    <row r="220" spans="1:10" ht="28.5">
      <c r="A220" s="211">
        <v>15</v>
      </c>
      <c r="B220" s="210" t="s">
        <v>8804</v>
      </c>
      <c r="C220" s="210" t="s">
        <v>8736</v>
      </c>
      <c r="D220" s="210" t="s">
        <v>8736</v>
      </c>
      <c r="E220" s="211" t="s">
        <v>8805</v>
      </c>
      <c r="F220" s="211" t="s">
        <v>8799</v>
      </c>
      <c r="G220" s="196" t="s">
        <v>8738</v>
      </c>
      <c r="H220" s="211">
        <v>1</v>
      </c>
      <c r="I220" s="212">
        <v>0</v>
      </c>
      <c r="J220" s="212">
        <v>0</v>
      </c>
    </row>
    <row r="221" spans="1:10" ht="42.75">
      <c r="A221" s="211">
        <v>16</v>
      </c>
      <c r="B221" s="210" t="s">
        <v>8800</v>
      </c>
      <c r="C221" s="210" t="s">
        <v>8736</v>
      </c>
      <c r="D221" s="210" t="s">
        <v>8736</v>
      </c>
      <c r="E221" s="211">
        <v>989061</v>
      </c>
      <c r="F221" s="211" t="s">
        <v>8801</v>
      </c>
      <c r="G221" s="196" t="s">
        <v>8738</v>
      </c>
      <c r="H221" s="211">
        <v>3</v>
      </c>
      <c r="I221" s="212">
        <v>0</v>
      </c>
      <c r="J221" s="212">
        <v>0</v>
      </c>
    </row>
    <row r="222" spans="1:10">
      <c r="A222" s="193">
        <v>16</v>
      </c>
      <c r="B222" s="195" t="s">
        <v>8739</v>
      </c>
      <c r="C222" s="196" t="s">
        <v>8736</v>
      </c>
      <c r="D222" s="196" t="s">
        <v>8736</v>
      </c>
      <c r="E222" s="196" t="s">
        <v>8736</v>
      </c>
      <c r="F222" s="196" t="s">
        <v>8736</v>
      </c>
      <c r="G222" s="196" t="s">
        <v>8740</v>
      </c>
      <c r="H222" s="196">
        <v>1</v>
      </c>
      <c r="I222" s="197">
        <v>0</v>
      </c>
      <c r="J222" s="197">
        <v>0</v>
      </c>
    </row>
    <row r="223" spans="1:10">
      <c r="A223" s="177"/>
      <c r="B223" s="206"/>
      <c r="C223" s="206"/>
      <c r="D223" s="206"/>
      <c r="E223" s="176"/>
      <c r="F223" s="176"/>
      <c r="G223" s="176"/>
      <c r="H223" s="177"/>
      <c r="I223" s="207"/>
      <c r="J223" s="207"/>
    </row>
    <row r="224" spans="1:10">
      <c r="A224" s="114"/>
      <c r="B224" s="114"/>
      <c r="C224" s="114"/>
      <c r="D224" s="114"/>
      <c r="E224" s="114"/>
      <c r="F224" s="114"/>
      <c r="G224" s="114"/>
      <c r="H224" s="114"/>
      <c r="I224" s="114"/>
      <c r="J224" s="114"/>
    </row>
    <row r="225" spans="1:10" ht="15">
      <c r="A225" s="189" t="s">
        <v>8237</v>
      </c>
      <c r="B225" s="190"/>
      <c r="C225" s="190"/>
      <c r="D225" s="190"/>
      <c r="E225" s="190"/>
      <c r="F225" s="190"/>
      <c r="G225" s="190"/>
      <c r="H225" s="190"/>
      <c r="I225" s="190"/>
      <c r="J225" s="191"/>
    </row>
    <row r="226" spans="1:10" ht="15">
      <c r="A226" s="202" t="s">
        <v>8719</v>
      </c>
      <c r="B226" s="202" t="s">
        <v>8720</v>
      </c>
      <c r="C226" s="202" t="s">
        <v>8721</v>
      </c>
      <c r="D226" s="202" t="s">
        <v>8722</v>
      </c>
      <c r="E226" s="202" t="s">
        <v>8723</v>
      </c>
      <c r="F226" s="202" t="s">
        <v>8724</v>
      </c>
      <c r="G226" s="202" t="s">
        <v>8725</v>
      </c>
      <c r="H226" s="202" t="s">
        <v>8726</v>
      </c>
      <c r="I226" s="202" t="s">
        <v>8727</v>
      </c>
      <c r="J226" s="202" t="s">
        <v>8728</v>
      </c>
    </row>
    <row r="227" spans="1:10">
      <c r="A227" s="192">
        <v>3</v>
      </c>
      <c r="B227" s="192" t="s">
        <v>8781</v>
      </c>
      <c r="C227" s="192" t="s">
        <v>8782</v>
      </c>
      <c r="D227" s="192" t="s">
        <v>8779</v>
      </c>
      <c r="E227" s="192" t="s">
        <v>8783</v>
      </c>
      <c r="F227" s="192" t="s">
        <v>8733</v>
      </c>
      <c r="G227" s="193" t="s">
        <v>8738</v>
      </c>
      <c r="H227" s="192">
        <v>5</v>
      </c>
      <c r="I227" s="208">
        <v>0</v>
      </c>
      <c r="J227" s="208">
        <v>0</v>
      </c>
    </row>
    <row r="228" spans="1:10" ht="15">
      <c r="A228" s="202">
        <v>10</v>
      </c>
      <c r="B228" s="202" t="s">
        <v>8749</v>
      </c>
      <c r="C228" s="202" t="s">
        <v>8750</v>
      </c>
      <c r="D228" s="202" t="s">
        <v>8744</v>
      </c>
      <c r="E228" s="202" t="s">
        <v>8816</v>
      </c>
      <c r="F228" s="202" t="s">
        <v>8733</v>
      </c>
      <c r="G228" s="193" t="s">
        <v>8738</v>
      </c>
      <c r="H228" s="202">
        <v>1</v>
      </c>
      <c r="I228" s="214">
        <v>0</v>
      </c>
      <c r="J228" s="214">
        <v>0</v>
      </c>
    </row>
    <row r="229" spans="1:10">
      <c r="A229" s="192">
        <v>12</v>
      </c>
      <c r="B229" s="192" t="s">
        <v>8789</v>
      </c>
      <c r="C229" s="192" t="s">
        <v>8790</v>
      </c>
      <c r="D229" s="192" t="s">
        <v>8736</v>
      </c>
      <c r="E229" s="192" t="s">
        <v>8791</v>
      </c>
      <c r="F229" s="192" t="s">
        <v>8733</v>
      </c>
      <c r="G229" s="193" t="s">
        <v>8738</v>
      </c>
      <c r="H229" s="192">
        <v>1</v>
      </c>
      <c r="I229" s="208">
        <v>0</v>
      </c>
      <c r="J229" s="208">
        <v>0</v>
      </c>
    </row>
    <row r="230" spans="1:10">
      <c r="A230" s="192">
        <v>13</v>
      </c>
      <c r="B230" s="192" t="s">
        <v>8792</v>
      </c>
      <c r="C230" s="192" t="s">
        <v>8736</v>
      </c>
      <c r="D230" s="192" t="s">
        <v>8736</v>
      </c>
      <c r="E230" s="192" t="s">
        <v>8793</v>
      </c>
      <c r="F230" s="192" t="s">
        <v>8794</v>
      </c>
      <c r="G230" s="193" t="s">
        <v>8738</v>
      </c>
      <c r="H230" s="192">
        <v>3</v>
      </c>
      <c r="I230" s="208">
        <v>0</v>
      </c>
      <c r="J230" s="208">
        <v>0</v>
      </c>
    </row>
    <row r="231" spans="1:10">
      <c r="A231" s="192">
        <v>14</v>
      </c>
      <c r="B231" s="192" t="s">
        <v>8795</v>
      </c>
      <c r="C231" s="192" t="s">
        <v>8736</v>
      </c>
      <c r="D231" s="192" t="s">
        <v>8736</v>
      </c>
      <c r="E231" s="192" t="s">
        <v>8796</v>
      </c>
      <c r="F231" s="192" t="s">
        <v>8794</v>
      </c>
      <c r="G231" s="193" t="s">
        <v>8738</v>
      </c>
      <c r="H231" s="192">
        <v>3</v>
      </c>
      <c r="I231" s="208">
        <v>0</v>
      </c>
      <c r="J231" s="208">
        <v>0</v>
      </c>
    </row>
    <row r="232" spans="1:10" ht="28.5">
      <c r="A232" s="211">
        <v>15</v>
      </c>
      <c r="B232" s="210" t="s">
        <v>8804</v>
      </c>
      <c r="C232" s="210" t="s">
        <v>8736</v>
      </c>
      <c r="D232" s="210" t="s">
        <v>8736</v>
      </c>
      <c r="E232" s="211" t="s">
        <v>8805</v>
      </c>
      <c r="F232" s="211" t="s">
        <v>8799</v>
      </c>
      <c r="G232" s="196" t="s">
        <v>8738</v>
      </c>
      <c r="H232" s="211">
        <v>1</v>
      </c>
      <c r="I232" s="212">
        <v>0</v>
      </c>
      <c r="J232" s="212">
        <v>0</v>
      </c>
    </row>
    <row r="233" spans="1:10" ht="42.75">
      <c r="A233" s="211">
        <v>16</v>
      </c>
      <c r="B233" s="210" t="s">
        <v>8800</v>
      </c>
      <c r="C233" s="210" t="s">
        <v>8736</v>
      </c>
      <c r="D233" s="210" t="s">
        <v>8736</v>
      </c>
      <c r="E233" s="211">
        <v>989061</v>
      </c>
      <c r="F233" s="211" t="s">
        <v>8801</v>
      </c>
      <c r="G233" s="196" t="s">
        <v>8738</v>
      </c>
      <c r="H233" s="211">
        <v>3</v>
      </c>
      <c r="I233" s="212">
        <v>0</v>
      </c>
      <c r="J233" s="212">
        <v>0</v>
      </c>
    </row>
    <row r="234" spans="1:10">
      <c r="A234" s="193">
        <v>16</v>
      </c>
      <c r="B234" s="195" t="s">
        <v>8739</v>
      </c>
      <c r="C234" s="196" t="s">
        <v>8736</v>
      </c>
      <c r="D234" s="196" t="s">
        <v>8736</v>
      </c>
      <c r="E234" s="196" t="s">
        <v>8736</v>
      </c>
      <c r="F234" s="196" t="s">
        <v>8736</v>
      </c>
      <c r="G234" s="196" t="s">
        <v>8740</v>
      </c>
      <c r="H234" s="196">
        <v>1</v>
      </c>
      <c r="I234" s="197">
        <v>0</v>
      </c>
      <c r="J234" s="197">
        <v>0</v>
      </c>
    </row>
    <row r="235" spans="1:10">
      <c r="A235" s="176"/>
      <c r="B235" s="206"/>
      <c r="C235" s="206"/>
      <c r="D235" s="206"/>
      <c r="E235" s="176"/>
      <c r="F235" s="176"/>
      <c r="G235" s="176"/>
      <c r="H235" s="176"/>
      <c r="I235" s="213"/>
      <c r="J235" s="213"/>
    </row>
    <row r="236" spans="1:10">
      <c r="A236" s="114"/>
      <c r="B236" s="114"/>
      <c r="C236" s="114"/>
      <c r="D236" s="114"/>
      <c r="E236" s="114"/>
      <c r="F236" s="114"/>
      <c r="G236" s="114"/>
      <c r="H236" s="114"/>
      <c r="I236" s="114"/>
      <c r="J236" s="114"/>
    </row>
    <row r="237" spans="1:10" ht="15">
      <c r="A237" s="189" t="s">
        <v>8244</v>
      </c>
      <c r="B237" s="190"/>
      <c r="C237" s="190"/>
      <c r="D237" s="190"/>
      <c r="E237" s="190"/>
      <c r="F237" s="190"/>
      <c r="G237" s="190"/>
      <c r="H237" s="190"/>
      <c r="I237" s="190"/>
      <c r="J237" s="191"/>
    </row>
    <row r="238" spans="1:10" ht="15">
      <c r="A238" s="202" t="s">
        <v>8719</v>
      </c>
      <c r="B238" s="202" t="s">
        <v>8720</v>
      </c>
      <c r="C238" s="202" t="s">
        <v>8721</v>
      </c>
      <c r="D238" s="202" t="s">
        <v>8722</v>
      </c>
      <c r="E238" s="202" t="s">
        <v>8723</v>
      </c>
      <c r="F238" s="202" t="s">
        <v>8724</v>
      </c>
      <c r="G238" s="202" t="s">
        <v>8725</v>
      </c>
      <c r="H238" s="202" t="s">
        <v>8726</v>
      </c>
      <c r="I238" s="202" t="s">
        <v>8727</v>
      </c>
      <c r="J238" s="202" t="s">
        <v>8728</v>
      </c>
    </row>
    <row r="239" spans="1:10">
      <c r="A239" s="192">
        <v>2</v>
      </c>
      <c r="B239" s="192" t="s">
        <v>8778</v>
      </c>
      <c r="C239" s="192" t="s">
        <v>8743</v>
      </c>
      <c r="D239" s="192" t="s">
        <v>8779</v>
      </c>
      <c r="E239" s="192" t="s">
        <v>8780</v>
      </c>
      <c r="F239" s="192" t="s">
        <v>8733</v>
      </c>
      <c r="G239" s="193" t="s">
        <v>8738</v>
      </c>
      <c r="H239" s="192">
        <v>3</v>
      </c>
      <c r="I239" s="208">
        <v>0</v>
      </c>
      <c r="J239" s="208">
        <v>0</v>
      </c>
    </row>
    <row r="240" spans="1:10">
      <c r="A240" s="192">
        <v>3</v>
      </c>
      <c r="B240" s="192" t="s">
        <v>8781</v>
      </c>
      <c r="C240" s="192" t="s">
        <v>8782</v>
      </c>
      <c r="D240" s="192" t="s">
        <v>8779</v>
      </c>
      <c r="E240" s="192" t="s">
        <v>8783</v>
      </c>
      <c r="F240" s="192" t="s">
        <v>8733</v>
      </c>
      <c r="G240" s="193" t="s">
        <v>8738</v>
      </c>
      <c r="H240" s="192">
        <v>2</v>
      </c>
      <c r="I240" s="208">
        <v>0</v>
      </c>
      <c r="J240" s="208">
        <v>0</v>
      </c>
    </row>
    <row r="241" spans="1:10" ht="15">
      <c r="A241" s="202">
        <v>8</v>
      </c>
      <c r="B241" s="202" t="s">
        <v>8808</v>
      </c>
      <c r="C241" s="202" t="s">
        <v>8747</v>
      </c>
      <c r="D241" s="202" t="s">
        <v>8779</v>
      </c>
      <c r="E241" s="202" t="s">
        <v>8809</v>
      </c>
      <c r="F241" s="202" t="s">
        <v>8733</v>
      </c>
      <c r="G241" s="203" t="s">
        <v>8738</v>
      </c>
      <c r="H241" s="202">
        <v>1</v>
      </c>
      <c r="I241" s="214">
        <v>0</v>
      </c>
      <c r="J241" s="214">
        <v>0</v>
      </c>
    </row>
    <row r="242" spans="1:10">
      <c r="A242" s="192">
        <v>12</v>
      </c>
      <c r="B242" s="192" t="s">
        <v>8789</v>
      </c>
      <c r="C242" s="192" t="s">
        <v>8790</v>
      </c>
      <c r="D242" s="192" t="s">
        <v>8736</v>
      </c>
      <c r="E242" s="192" t="s">
        <v>8791</v>
      </c>
      <c r="F242" s="192" t="s">
        <v>8733</v>
      </c>
      <c r="G242" s="193" t="s">
        <v>8738</v>
      </c>
      <c r="H242" s="192">
        <v>1</v>
      </c>
      <c r="I242" s="208">
        <v>0</v>
      </c>
      <c r="J242" s="208">
        <v>0</v>
      </c>
    </row>
    <row r="243" spans="1:10">
      <c r="A243" s="192">
        <v>13</v>
      </c>
      <c r="B243" s="192" t="s">
        <v>8792</v>
      </c>
      <c r="C243" s="192" t="s">
        <v>8736</v>
      </c>
      <c r="D243" s="192" t="s">
        <v>8736</v>
      </c>
      <c r="E243" s="192" t="s">
        <v>8793</v>
      </c>
      <c r="F243" s="192" t="s">
        <v>8794</v>
      </c>
      <c r="G243" s="193" t="s">
        <v>8738</v>
      </c>
      <c r="H243" s="192">
        <v>2</v>
      </c>
      <c r="I243" s="208">
        <v>0</v>
      </c>
      <c r="J243" s="208">
        <v>0</v>
      </c>
    </row>
    <row r="244" spans="1:10">
      <c r="A244" s="192">
        <v>14</v>
      </c>
      <c r="B244" s="192" t="s">
        <v>8795</v>
      </c>
      <c r="C244" s="192" t="s">
        <v>8736</v>
      </c>
      <c r="D244" s="192" t="s">
        <v>8736</v>
      </c>
      <c r="E244" s="192" t="s">
        <v>8796</v>
      </c>
      <c r="F244" s="192" t="s">
        <v>8794</v>
      </c>
      <c r="G244" s="193" t="s">
        <v>8738</v>
      </c>
      <c r="H244" s="192">
        <v>2</v>
      </c>
      <c r="I244" s="208">
        <v>0</v>
      </c>
      <c r="J244" s="208">
        <v>0</v>
      </c>
    </row>
    <row r="245" spans="1:10" ht="28.5">
      <c r="A245" s="211">
        <v>15</v>
      </c>
      <c r="B245" s="210" t="s">
        <v>8804</v>
      </c>
      <c r="C245" s="210" t="s">
        <v>8736</v>
      </c>
      <c r="D245" s="210" t="s">
        <v>8736</v>
      </c>
      <c r="E245" s="211" t="s">
        <v>8805</v>
      </c>
      <c r="F245" s="211" t="s">
        <v>8799</v>
      </c>
      <c r="G245" s="196" t="s">
        <v>8738</v>
      </c>
      <c r="H245" s="211">
        <v>1</v>
      </c>
      <c r="I245" s="212">
        <v>0</v>
      </c>
      <c r="J245" s="212">
        <v>0</v>
      </c>
    </row>
    <row r="246" spans="1:10" ht="42.75">
      <c r="A246" s="211">
        <v>16</v>
      </c>
      <c r="B246" s="210" t="s">
        <v>8800</v>
      </c>
      <c r="C246" s="210" t="s">
        <v>8736</v>
      </c>
      <c r="D246" s="210" t="s">
        <v>8736</v>
      </c>
      <c r="E246" s="211">
        <v>989061</v>
      </c>
      <c r="F246" s="211" t="s">
        <v>8801</v>
      </c>
      <c r="G246" s="196" t="s">
        <v>8738</v>
      </c>
      <c r="H246" s="211">
        <v>2</v>
      </c>
      <c r="I246" s="212">
        <v>0</v>
      </c>
      <c r="J246" s="212">
        <v>0</v>
      </c>
    </row>
    <row r="247" spans="1:10">
      <c r="A247" s="193">
        <v>16</v>
      </c>
      <c r="B247" s="195" t="s">
        <v>8739</v>
      </c>
      <c r="C247" s="196" t="s">
        <v>8736</v>
      </c>
      <c r="D247" s="196" t="s">
        <v>8736</v>
      </c>
      <c r="E247" s="196" t="s">
        <v>8736</v>
      </c>
      <c r="F247" s="196" t="s">
        <v>8736</v>
      </c>
      <c r="G247" s="196" t="s">
        <v>8740</v>
      </c>
      <c r="H247" s="196">
        <v>1</v>
      </c>
      <c r="I247" s="197">
        <v>0</v>
      </c>
      <c r="J247" s="197">
        <v>0</v>
      </c>
    </row>
    <row r="249" spans="1:10" ht="15">
      <c r="A249" s="189" t="s">
        <v>8252</v>
      </c>
      <c r="B249" s="190"/>
      <c r="C249" s="190"/>
      <c r="D249" s="190"/>
      <c r="E249" s="190"/>
      <c r="F249" s="190"/>
      <c r="G249" s="190"/>
      <c r="H249" s="190"/>
      <c r="I249" s="190"/>
      <c r="J249" s="191"/>
    </row>
    <row r="250" spans="1:10" ht="15">
      <c r="A250" s="202" t="s">
        <v>8719</v>
      </c>
      <c r="B250" s="202" t="s">
        <v>8720</v>
      </c>
      <c r="C250" s="202" t="s">
        <v>8721</v>
      </c>
      <c r="D250" s="202" t="s">
        <v>8722</v>
      </c>
      <c r="E250" s="202" t="s">
        <v>8723</v>
      </c>
      <c r="F250" s="202" t="s">
        <v>8724</v>
      </c>
      <c r="G250" s="202" t="s">
        <v>8725</v>
      </c>
      <c r="H250" s="202" t="s">
        <v>8726</v>
      </c>
      <c r="I250" s="202" t="s">
        <v>8727</v>
      </c>
      <c r="J250" s="202" t="s">
        <v>8728</v>
      </c>
    </row>
    <row r="251" spans="1:10">
      <c r="A251" s="192">
        <v>2</v>
      </c>
      <c r="B251" s="192" t="s">
        <v>8778</v>
      </c>
      <c r="C251" s="192" t="s">
        <v>8743</v>
      </c>
      <c r="D251" s="192" t="s">
        <v>8779</v>
      </c>
      <c r="E251" s="192" t="s">
        <v>8780</v>
      </c>
      <c r="F251" s="192" t="s">
        <v>8733</v>
      </c>
      <c r="G251" s="193" t="s">
        <v>8738</v>
      </c>
      <c r="H251" s="192">
        <v>25</v>
      </c>
      <c r="I251" s="208">
        <v>0</v>
      </c>
      <c r="J251" s="208">
        <v>0</v>
      </c>
    </row>
    <row r="252" spans="1:10">
      <c r="A252" s="192">
        <v>3</v>
      </c>
      <c r="B252" s="192" t="s">
        <v>8781</v>
      </c>
      <c r="C252" s="192" t="s">
        <v>8782</v>
      </c>
      <c r="D252" s="192" t="s">
        <v>8779</v>
      </c>
      <c r="E252" s="192" t="s">
        <v>8783</v>
      </c>
      <c r="F252" s="192" t="s">
        <v>8733</v>
      </c>
      <c r="G252" s="193" t="s">
        <v>8738</v>
      </c>
      <c r="H252" s="192">
        <v>1</v>
      </c>
      <c r="I252" s="208">
        <v>0</v>
      </c>
      <c r="J252" s="208">
        <v>0</v>
      </c>
    </row>
    <row r="253" spans="1:10">
      <c r="A253" s="192">
        <v>5</v>
      </c>
      <c r="B253" s="192" t="s">
        <v>8784</v>
      </c>
      <c r="C253" s="192" t="s">
        <v>8785</v>
      </c>
      <c r="D253" s="192" t="s">
        <v>8779</v>
      </c>
      <c r="E253" s="192" t="s">
        <v>8786</v>
      </c>
      <c r="F253" s="192" t="s">
        <v>8733</v>
      </c>
      <c r="G253" s="193" t="s">
        <v>8738</v>
      </c>
      <c r="H253" s="192">
        <v>5</v>
      </c>
      <c r="I253" s="208">
        <v>0</v>
      </c>
      <c r="J253" s="208">
        <v>0</v>
      </c>
    </row>
    <row r="254" spans="1:10">
      <c r="A254" s="192">
        <v>9</v>
      </c>
      <c r="B254" s="192" t="s">
        <v>8810</v>
      </c>
      <c r="C254" s="192" t="s">
        <v>8785</v>
      </c>
      <c r="D254" s="192" t="s">
        <v>8779</v>
      </c>
      <c r="E254" s="192" t="s">
        <v>8811</v>
      </c>
      <c r="F254" s="192" t="s">
        <v>8733</v>
      </c>
      <c r="G254" s="193" t="s">
        <v>8738</v>
      </c>
      <c r="H254" s="192">
        <v>1</v>
      </c>
      <c r="I254" s="208">
        <v>0</v>
      </c>
      <c r="J254" s="208">
        <v>0</v>
      </c>
    </row>
    <row r="255" spans="1:10" ht="15">
      <c r="A255" s="202">
        <v>10</v>
      </c>
      <c r="B255" s="202" t="s">
        <v>8821</v>
      </c>
      <c r="C255" s="202" t="s">
        <v>8753</v>
      </c>
      <c r="D255" s="202" t="s">
        <v>8757</v>
      </c>
      <c r="E255" s="202" t="s">
        <v>8822</v>
      </c>
      <c r="F255" s="202" t="s">
        <v>8733</v>
      </c>
      <c r="G255" s="193" t="s">
        <v>8738</v>
      </c>
      <c r="H255" s="202">
        <v>1</v>
      </c>
      <c r="I255" s="214">
        <v>0</v>
      </c>
      <c r="J255" s="214">
        <v>0</v>
      </c>
    </row>
    <row r="256" spans="1:10">
      <c r="A256" s="192">
        <v>11</v>
      </c>
      <c r="B256" s="192" t="s">
        <v>8787</v>
      </c>
      <c r="C256" s="192" t="s">
        <v>8747</v>
      </c>
      <c r="D256" s="192" t="s">
        <v>8736</v>
      </c>
      <c r="E256" s="192" t="s">
        <v>8788</v>
      </c>
      <c r="F256" s="192" t="s">
        <v>8733</v>
      </c>
      <c r="G256" s="193" t="s">
        <v>8738</v>
      </c>
      <c r="H256" s="192">
        <v>4</v>
      </c>
      <c r="I256" s="208">
        <v>0</v>
      </c>
      <c r="J256" s="208">
        <v>0</v>
      </c>
    </row>
    <row r="257" spans="1:10">
      <c r="A257" s="192">
        <v>12</v>
      </c>
      <c r="B257" s="192" t="s">
        <v>8789</v>
      </c>
      <c r="C257" s="192" t="s">
        <v>8790</v>
      </c>
      <c r="D257" s="192" t="s">
        <v>8736</v>
      </c>
      <c r="E257" s="192" t="s">
        <v>8791</v>
      </c>
      <c r="F257" s="192" t="s">
        <v>8733</v>
      </c>
      <c r="G257" s="193" t="s">
        <v>8738</v>
      </c>
      <c r="H257" s="192">
        <v>6</v>
      </c>
      <c r="I257" s="208">
        <v>0</v>
      </c>
      <c r="J257" s="208">
        <v>0</v>
      </c>
    </row>
    <row r="258" spans="1:10">
      <c r="A258" s="192">
        <v>13</v>
      </c>
      <c r="B258" s="192" t="s">
        <v>8792</v>
      </c>
      <c r="C258" s="192" t="s">
        <v>8736</v>
      </c>
      <c r="D258" s="192" t="s">
        <v>8736</v>
      </c>
      <c r="E258" s="192" t="s">
        <v>8793</v>
      </c>
      <c r="F258" s="192" t="s">
        <v>8794</v>
      </c>
      <c r="G258" s="193" t="s">
        <v>8738</v>
      </c>
      <c r="H258" s="192">
        <v>3</v>
      </c>
      <c r="I258" s="208">
        <v>0</v>
      </c>
      <c r="J258" s="208">
        <v>0</v>
      </c>
    </row>
    <row r="259" spans="1:10">
      <c r="A259" s="192">
        <v>14</v>
      </c>
      <c r="B259" s="192" t="s">
        <v>8795</v>
      </c>
      <c r="C259" s="192" t="s">
        <v>8736</v>
      </c>
      <c r="D259" s="192" t="s">
        <v>8736</v>
      </c>
      <c r="E259" s="192" t="s">
        <v>8796</v>
      </c>
      <c r="F259" s="192" t="s">
        <v>8794</v>
      </c>
      <c r="G259" s="193" t="s">
        <v>8738</v>
      </c>
      <c r="H259" s="192">
        <v>3</v>
      </c>
      <c r="I259" s="208">
        <v>0</v>
      </c>
      <c r="J259" s="208">
        <v>0</v>
      </c>
    </row>
    <row r="260" spans="1:10" ht="28.5">
      <c r="A260" s="192">
        <v>15</v>
      </c>
      <c r="B260" s="209" t="s">
        <v>8797</v>
      </c>
      <c r="C260" s="209" t="s">
        <v>8736</v>
      </c>
      <c r="D260" s="209" t="s">
        <v>8736</v>
      </c>
      <c r="E260" s="192" t="s">
        <v>8798</v>
      </c>
      <c r="F260" s="192" t="s">
        <v>8799</v>
      </c>
      <c r="G260" s="193" t="s">
        <v>8738</v>
      </c>
      <c r="H260" s="192">
        <v>1</v>
      </c>
      <c r="I260" s="208">
        <v>0</v>
      </c>
      <c r="J260" s="208">
        <v>0</v>
      </c>
    </row>
    <row r="261" spans="1:10" ht="42.75">
      <c r="A261" s="211">
        <v>16</v>
      </c>
      <c r="B261" s="210" t="s">
        <v>8800</v>
      </c>
      <c r="C261" s="210" t="s">
        <v>8736</v>
      </c>
      <c r="D261" s="210" t="s">
        <v>8736</v>
      </c>
      <c r="E261" s="211">
        <v>989061</v>
      </c>
      <c r="F261" s="211" t="s">
        <v>8801</v>
      </c>
      <c r="G261" s="193" t="s">
        <v>8738</v>
      </c>
      <c r="H261" s="211">
        <v>3</v>
      </c>
      <c r="I261" s="212">
        <v>0</v>
      </c>
      <c r="J261" s="212">
        <v>0</v>
      </c>
    </row>
    <row r="262" spans="1:10">
      <c r="A262" s="193">
        <v>17</v>
      </c>
      <c r="B262" s="195" t="s">
        <v>8739</v>
      </c>
      <c r="C262" s="196" t="s">
        <v>8736</v>
      </c>
      <c r="D262" s="196" t="s">
        <v>8736</v>
      </c>
      <c r="E262" s="196" t="s">
        <v>8736</v>
      </c>
      <c r="F262" s="196" t="s">
        <v>8736</v>
      </c>
      <c r="G262" s="196" t="s">
        <v>8740</v>
      </c>
      <c r="H262" s="196">
        <v>1</v>
      </c>
      <c r="I262" s="197">
        <v>0</v>
      </c>
      <c r="J262" s="197">
        <v>0</v>
      </c>
    </row>
    <row r="263" spans="1:10">
      <c r="A263" s="176"/>
      <c r="B263" s="206"/>
      <c r="C263" s="206"/>
      <c r="D263" s="206"/>
      <c r="E263" s="176"/>
      <c r="F263" s="176"/>
      <c r="G263" s="176"/>
      <c r="H263" s="176"/>
      <c r="I263" s="213"/>
      <c r="J263" s="213"/>
    </row>
    <row r="264" spans="1:10">
      <c r="A264" s="114"/>
      <c r="B264" s="114"/>
      <c r="C264" s="114"/>
      <c r="D264" s="114"/>
      <c r="E264" s="114"/>
      <c r="F264" s="114"/>
      <c r="G264" s="114"/>
      <c r="H264" s="114"/>
      <c r="I264" s="114"/>
      <c r="J264" s="114"/>
    </row>
    <row r="265" spans="1:10" ht="15">
      <c r="A265" s="189" t="s">
        <v>8262</v>
      </c>
      <c r="B265" s="190"/>
      <c r="C265" s="190"/>
      <c r="D265" s="190"/>
      <c r="E265" s="190"/>
      <c r="F265" s="190"/>
      <c r="G265" s="190"/>
      <c r="H265" s="190"/>
      <c r="I265" s="190"/>
      <c r="J265" s="191"/>
    </row>
    <row r="266" spans="1:10" ht="15">
      <c r="A266" s="202" t="s">
        <v>8719</v>
      </c>
      <c r="B266" s="202" t="s">
        <v>8720</v>
      </c>
      <c r="C266" s="202" t="s">
        <v>8721</v>
      </c>
      <c r="D266" s="202" t="s">
        <v>8722</v>
      </c>
      <c r="E266" s="202" t="s">
        <v>8723</v>
      </c>
      <c r="F266" s="202" t="s">
        <v>8724</v>
      </c>
      <c r="G266" s="202" t="s">
        <v>8725</v>
      </c>
      <c r="H266" s="202" t="s">
        <v>8726</v>
      </c>
      <c r="I266" s="202" t="s">
        <v>8727</v>
      </c>
      <c r="J266" s="202" t="s">
        <v>8728</v>
      </c>
    </row>
    <row r="267" spans="1:10">
      <c r="A267" s="192">
        <v>2</v>
      </c>
      <c r="B267" s="192" t="s">
        <v>8778</v>
      </c>
      <c r="C267" s="192" t="s">
        <v>8743</v>
      </c>
      <c r="D267" s="192" t="s">
        <v>8779</v>
      </c>
      <c r="E267" s="192" t="s">
        <v>8780</v>
      </c>
      <c r="F267" s="192" t="s">
        <v>8733</v>
      </c>
      <c r="G267" s="193" t="s">
        <v>8738</v>
      </c>
      <c r="H267" s="192">
        <v>1</v>
      </c>
      <c r="I267" s="208">
        <v>0</v>
      </c>
      <c r="J267" s="208">
        <v>0</v>
      </c>
    </row>
    <row r="268" spans="1:10">
      <c r="A268" s="192">
        <v>3</v>
      </c>
      <c r="B268" s="192" t="s">
        <v>8781</v>
      </c>
      <c r="C268" s="192" t="s">
        <v>8782</v>
      </c>
      <c r="D268" s="192" t="s">
        <v>8779</v>
      </c>
      <c r="E268" s="192" t="s">
        <v>8783</v>
      </c>
      <c r="F268" s="192" t="s">
        <v>8733</v>
      </c>
      <c r="G268" s="193" t="s">
        <v>8738</v>
      </c>
      <c r="H268" s="192">
        <v>8</v>
      </c>
      <c r="I268" s="208">
        <v>0</v>
      </c>
      <c r="J268" s="208">
        <v>0</v>
      </c>
    </row>
    <row r="269" spans="1:10" ht="15">
      <c r="A269" s="202">
        <v>9</v>
      </c>
      <c r="B269" s="202" t="s">
        <v>8810</v>
      </c>
      <c r="C269" s="202" t="s">
        <v>8785</v>
      </c>
      <c r="D269" s="202" t="s">
        <v>8779</v>
      </c>
      <c r="E269" s="202" t="s">
        <v>8811</v>
      </c>
      <c r="F269" s="202" t="s">
        <v>8733</v>
      </c>
      <c r="G269" s="203" t="s">
        <v>8738</v>
      </c>
      <c r="H269" s="202">
        <v>1</v>
      </c>
      <c r="I269" s="214">
        <v>0</v>
      </c>
      <c r="J269" s="214">
        <v>0</v>
      </c>
    </row>
    <row r="270" spans="1:10">
      <c r="A270" s="192">
        <v>12</v>
      </c>
      <c r="B270" s="192" t="s">
        <v>8789</v>
      </c>
      <c r="C270" s="192" t="s">
        <v>8790</v>
      </c>
      <c r="D270" s="192" t="s">
        <v>8736</v>
      </c>
      <c r="E270" s="192" t="s">
        <v>8791</v>
      </c>
      <c r="F270" s="192" t="s">
        <v>8733</v>
      </c>
      <c r="G270" s="193" t="s">
        <v>8738</v>
      </c>
      <c r="H270" s="192">
        <v>2</v>
      </c>
      <c r="I270" s="208">
        <v>0</v>
      </c>
      <c r="J270" s="208">
        <v>0</v>
      </c>
    </row>
    <row r="271" spans="1:10">
      <c r="A271" s="192">
        <v>13</v>
      </c>
      <c r="B271" s="192" t="s">
        <v>8792</v>
      </c>
      <c r="C271" s="192" t="s">
        <v>8736</v>
      </c>
      <c r="D271" s="192" t="s">
        <v>8736</v>
      </c>
      <c r="E271" s="192" t="s">
        <v>8793</v>
      </c>
      <c r="F271" s="192" t="s">
        <v>8794</v>
      </c>
      <c r="G271" s="193" t="s">
        <v>8738</v>
      </c>
      <c r="H271" s="192">
        <v>3</v>
      </c>
      <c r="I271" s="208">
        <v>0</v>
      </c>
      <c r="J271" s="208">
        <v>0</v>
      </c>
    </row>
    <row r="272" spans="1:10">
      <c r="A272" s="192">
        <v>14</v>
      </c>
      <c r="B272" s="192" t="s">
        <v>8795</v>
      </c>
      <c r="C272" s="192" t="s">
        <v>8736</v>
      </c>
      <c r="D272" s="192" t="s">
        <v>8736</v>
      </c>
      <c r="E272" s="192" t="s">
        <v>8796</v>
      </c>
      <c r="F272" s="192" t="s">
        <v>8794</v>
      </c>
      <c r="G272" s="193" t="s">
        <v>8738</v>
      </c>
      <c r="H272" s="192">
        <v>3</v>
      </c>
      <c r="I272" s="208">
        <v>0</v>
      </c>
      <c r="J272" s="208">
        <v>0</v>
      </c>
    </row>
    <row r="273" spans="1:10" ht="28.5">
      <c r="A273" s="192">
        <v>15</v>
      </c>
      <c r="B273" s="209" t="s">
        <v>8804</v>
      </c>
      <c r="C273" s="209" t="s">
        <v>8736</v>
      </c>
      <c r="D273" s="209" t="s">
        <v>8736</v>
      </c>
      <c r="E273" s="192" t="s">
        <v>8805</v>
      </c>
      <c r="F273" s="192" t="s">
        <v>8799</v>
      </c>
      <c r="G273" s="193" t="s">
        <v>8738</v>
      </c>
      <c r="H273" s="192">
        <v>1</v>
      </c>
      <c r="I273" s="208">
        <v>0</v>
      </c>
      <c r="J273" s="208">
        <v>0</v>
      </c>
    </row>
    <row r="274" spans="1:10" ht="42.75">
      <c r="A274" s="211">
        <v>16</v>
      </c>
      <c r="B274" s="210" t="s">
        <v>8800</v>
      </c>
      <c r="C274" s="210" t="s">
        <v>8736</v>
      </c>
      <c r="D274" s="210" t="s">
        <v>8736</v>
      </c>
      <c r="E274" s="211">
        <v>989061</v>
      </c>
      <c r="F274" s="211" t="s">
        <v>8801</v>
      </c>
      <c r="G274" s="193" t="s">
        <v>8738</v>
      </c>
      <c r="H274" s="211">
        <v>3</v>
      </c>
      <c r="I274" s="212">
        <v>0</v>
      </c>
      <c r="J274" s="212">
        <v>0</v>
      </c>
    </row>
    <row r="275" spans="1:10">
      <c r="A275" s="193">
        <v>17</v>
      </c>
      <c r="B275" s="195" t="s">
        <v>8739</v>
      </c>
      <c r="C275" s="196" t="s">
        <v>8736</v>
      </c>
      <c r="D275" s="196" t="s">
        <v>8736</v>
      </c>
      <c r="E275" s="196" t="s">
        <v>8736</v>
      </c>
      <c r="F275" s="196" t="s">
        <v>8736</v>
      </c>
      <c r="G275" s="196" t="s">
        <v>8740</v>
      </c>
      <c r="H275" s="196">
        <v>1</v>
      </c>
      <c r="I275" s="197">
        <v>0</v>
      </c>
      <c r="J275" s="197">
        <v>0</v>
      </c>
    </row>
    <row r="276" spans="1:10">
      <c r="A276" s="176"/>
      <c r="B276" s="206"/>
      <c r="C276" s="206"/>
      <c r="D276" s="206"/>
      <c r="E276" s="176"/>
      <c r="F276" s="176"/>
      <c r="G276" s="176"/>
      <c r="H276" s="176"/>
      <c r="I276" s="213"/>
      <c r="J276" s="213"/>
    </row>
    <row r="277" spans="1:10">
      <c r="A277" s="114"/>
      <c r="B277" s="114"/>
      <c r="C277" s="114"/>
      <c r="D277" s="114"/>
      <c r="E277" s="114"/>
      <c r="F277" s="114"/>
      <c r="G277" s="114"/>
      <c r="H277" s="114"/>
      <c r="I277" s="114"/>
      <c r="J277" s="114"/>
    </row>
    <row r="278" spans="1:10" ht="15">
      <c r="A278" s="189" t="s">
        <v>8270</v>
      </c>
      <c r="B278" s="190"/>
      <c r="C278" s="190"/>
      <c r="D278" s="190"/>
      <c r="E278" s="190"/>
      <c r="F278" s="190"/>
      <c r="G278" s="190"/>
      <c r="H278" s="190"/>
      <c r="I278" s="190"/>
      <c r="J278" s="191"/>
    </row>
    <row r="279" spans="1:10" ht="15">
      <c r="A279" s="202" t="s">
        <v>8719</v>
      </c>
      <c r="B279" s="202" t="s">
        <v>8720</v>
      </c>
      <c r="C279" s="202" t="s">
        <v>8721</v>
      </c>
      <c r="D279" s="202" t="s">
        <v>8722</v>
      </c>
      <c r="E279" s="202" t="s">
        <v>8723</v>
      </c>
      <c r="F279" s="202" t="s">
        <v>8724</v>
      </c>
      <c r="G279" s="202" t="s">
        <v>8725</v>
      </c>
      <c r="H279" s="202" t="s">
        <v>8726</v>
      </c>
      <c r="I279" s="202" t="s">
        <v>8727</v>
      </c>
      <c r="J279" s="202" t="s">
        <v>8728</v>
      </c>
    </row>
    <row r="280" spans="1:10">
      <c r="A280" s="192">
        <v>3</v>
      </c>
      <c r="B280" s="192" t="s">
        <v>8781</v>
      </c>
      <c r="C280" s="192" t="s">
        <v>8782</v>
      </c>
      <c r="D280" s="192" t="s">
        <v>8779</v>
      </c>
      <c r="E280" s="192" t="s">
        <v>8783</v>
      </c>
      <c r="F280" s="192" t="s">
        <v>8733</v>
      </c>
      <c r="G280" s="193" t="s">
        <v>8738</v>
      </c>
      <c r="H280" s="192">
        <v>6</v>
      </c>
      <c r="I280" s="208">
        <v>0</v>
      </c>
      <c r="J280" s="208">
        <v>0</v>
      </c>
    </row>
    <row r="281" spans="1:10" ht="15">
      <c r="A281" s="202">
        <v>10</v>
      </c>
      <c r="B281" s="202" t="s">
        <v>8823</v>
      </c>
      <c r="C281" s="202" t="s">
        <v>8760</v>
      </c>
      <c r="D281" s="202" t="s">
        <v>8744</v>
      </c>
      <c r="E281" s="202" t="s">
        <v>8824</v>
      </c>
      <c r="F281" s="202" t="s">
        <v>8733</v>
      </c>
      <c r="G281" s="203" t="s">
        <v>8738</v>
      </c>
      <c r="H281" s="202">
        <v>1</v>
      </c>
      <c r="I281" s="214">
        <v>0</v>
      </c>
      <c r="J281" s="214">
        <v>0</v>
      </c>
    </row>
    <row r="282" spans="1:10">
      <c r="A282" s="192">
        <v>12</v>
      </c>
      <c r="B282" s="192" t="s">
        <v>8789</v>
      </c>
      <c r="C282" s="192" t="s">
        <v>8790</v>
      </c>
      <c r="D282" s="192" t="s">
        <v>8736</v>
      </c>
      <c r="E282" s="192" t="s">
        <v>8791</v>
      </c>
      <c r="F282" s="192" t="s">
        <v>8733</v>
      </c>
      <c r="G282" s="193" t="s">
        <v>8738</v>
      </c>
      <c r="H282" s="192">
        <v>1</v>
      </c>
      <c r="I282" s="208">
        <v>0</v>
      </c>
      <c r="J282" s="208">
        <v>0</v>
      </c>
    </row>
    <row r="283" spans="1:10">
      <c r="A283" s="192">
        <v>13</v>
      </c>
      <c r="B283" s="192" t="s">
        <v>8792</v>
      </c>
      <c r="C283" s="192" t="s">
        <v>8736</v>
      </c>
      <c r="D283" s="192" t="s">
        <v>8736</v>
      </c>
      <c r="E283" s="192" t="s">
        <v>8793</v>
      </c>
      <c r="F283" s="192" t="s">
        <v>8794</v>
      </c>
      <c r="G283" s="193" t="s">
        <v>8738</v>
      </c>
      <c r="H283" s="192">
        <v>3</v>
      </c>
      <c r="I283" s="208">
        <v>0</v>
      </c>
      <c r="J283" s="208">
        <v>0</v>
      </c>
    </row>
    <row r="284" spans="1:10">
      <c r="A284" s="192">
        <v>14</v>
      </c>
      <c r="B284" s="192" t="s">
        <v>8795</v>
      </c>
      <c r="C284" s="192" t="s">
        <v>8736</v>
      </c>
      <c r="D284" s="192" t="s">
        <v>8736</v>
      </c>
      <c r="E284" s="192" t="s">
        <v>8796</v>
      </c>
      <c r="F284" s="192" t="s">
        <v>8794</v>
      </c>
      <c r="G284" s="193" t="s">
        <v>8738</v>
      </c>
      <c r="H284" s="192">
        <v>3</v>
      </c>
      <c r="I284" s="208">
        <v>0</v>
      </c>
      <c r="J284" s="208">
        <v>0</v>
      </c>
    </row>
    <row r="285" spans="1:10" ht="28.5">
      <c r="A285" s="192">
        <v>15</v>
      </c>
      <c r="B285" s="209" t="s">
        <v>8804</v>
      </c>
      <c r="C285" s="192" t="s">
        <v>8736</v>
      </c>
      <c r="D285" s="209" t="s">
        <v>8736</v>
      </c>
      <c r="E285" s="192" t="s">
        <v>8805</v>
      </c>
      <c r="F285" s="192" t="s">
        <v>8799</v>
      </c>
      <c r="G285" s="193" t="s">
        <v>8738</v>
      </c>
      <c r="H285" s="192">
        <v>1</v>
      </c>
      <c r="I285" s="208">
        <v>0</v>
      </c>
      <c r="J285" s="208">
        <v>0</v>
      </c>
    </row>
    <row r="286" spans="1:10" ht="42.75">
      <c r="A286" s="211">
        <v>16</v>
      </c>
      <c r="B286" s="210" t="s">
        <v>8800</v>
      </c>
      <c r="C286" s="192" t="s">
        <v>8736</v>
      </c>
      <c r="D286" s="210" t="s">
        <v>8736</v>
      </c>
      <c r="E286" s="211">
        <v>989061</v>
      </c>
      <c r="F286" s="211" t="s">
        <v>8801</v>
      </c>
      <c r="G286" s="193" t="s">
        <v>8738</v>
      </c>
      <c r="H286" s="211">
        <v>3</v>
      </c>
      <c r="I286" s="212">
        <v>0</v>
      </c>
      <c r="J286" s="212">
        <v>0</v>
      </c>
    </row>
    <row r="287" spans="1:10">
      <c r="A287" s="193">
        <v>17</v>
      </c>
      <c r="B287" s="195" t="s">
        <v>8739</v>
      </c>
      <c r="C287" s="196" t="s">
        <v>8736</v>
      </c>
      <c r="D287" s="196" t="s">
        <v>8736</v>
      </c>
      <c r="E287" s="196" t="s">
        <v>8736</v>
      </c>
      <c r="F287" s="196" t="s">
        <v>8736</v>
      </c>
      <c r="G287" s="196" t="s">
        <v>8740</v>
      </c>
      <c r="H287" s="196">
        <v>1</v>
      </c>
      <c r="I287" s="197">
        <v>0</v>
      </c>
      <c r="J287" s="197">
        <v>0</v>
      </c>
    </row>
    <row r="288" spans="1:10">
      <c r="A288" s="176"/>
      <c r="B288" s="206"/>
      <c r="C288" s="177"/>
      <c r="D288" s="206"/>
      <c r="E288" s="176"/>
      <c r="F288" s="176"/>
      <c r="G288" s="215"/>
      <c r="H288" s="176"/>
      <c r="I288" s="213"/>
      <c r="J288" s="213"/>
    </row>
    <row r="289" spans="1:10">
      <c r="A289" s="114"/>
      <c r="B289" s="114"/>
      <c r="C289" s="114"/>
      <c r="D289" s="114"/>
      <c r="E289" s="114"/>
      <c r="F289" s="114"/>
      <c r="G289" s="114"/>
      <c r="H289" s="114"/>
      <c r="I289" s="114"/>
      <c r="J289" s="114"/>
    </row>
    <row r="290" spans="1:10" ht="15">
      <c r="A290" s="189" t="s">
        <v>8277</v>
      </c>
      <c r="B290" s="190"/>
      <c r="C290" s="190"/>
      <c r="D290" s="190"/>
      <c r="E290" s="190"/>
      <c r="F290" s="190"/>
      <c r="G290" s="190"/>
      <c r="H290" s="190"/>
      <c r="I290" s="190"/>
      <c r="J290" s="191"/>
    </row>
    <row r="291" spans="1:10" ht="15">
      <c r="A291" s="202" t="s">
        <v>8719</v>
      </c>
      <c r="B291" s="202" t="s">
        <v>8720</v>
      </c>
      <c r="C291" s="202" t="s">
        <v>8721</v>
      </c>
      <c r="D291" s="202" t="s">
        <v>8722</v>
      </c>
      <c r="E291" s="202" t="s">
        <v>8723</v>
      </c>
      <c r="F291" s="202" t="s">
        <v>8724</v>
      </c>
      <c r="G291" s="202" t="s">
        <v>8725</v>
      </c>
      <c r="H291" s="202" t="s">
        <v>8726</v>
      </c>
      <c r="I291" s="202" t="s">
        <v>8727</v>
      </c>
      <c r="J291" s="202" t="s">
        <v>8728</v>
      </c>
    </row>
    <row r="292" spans="1:10">
      <c r="A292" s="192">
        <v>2</v>
      </c>
      <c r="B292" s="192" t="s">
        <v>8778</v>
      </c>
      <c r="C292" s="192" t="s">
        <v>8743</v>
      </c>
      <c r="D292" s="192" t="s">
        <v>8779</v>
      </c>
      <c r="E292" s="192" t="s">
        <v>8780</v>
      </c>
      <c r="F292" s="192" t="s">
        <v>8733</v>
      </c>
      <c r="G292" s="193" t="s">
        <v>8738</v>
      </c>
      <c r="H292" s="192">
        <v>1</v>
      </c>
      <c r="I292" s="208">
        <v>0</v>
      </c>
      <c r="J292" s="208">
        <v>0</v>
      </c>
    </row>
    <row r="293" spans="1:10">
      <c r="A293" s="192">
        <v>3</v>
      </c>
      <c r="B293" s="192" t="s">
        <v>8781</v>
      </c>
      <c r="C293" s="192" t="s">
        <v>8782</v>
      </c>
      <c r="D293" s="192" t="s">
        <v>8779</v>
      </c>
      <c r="E293" s="192" t="s">
        <v>8783</v>
      </c>
      <c r="F293" s="192" t="s">
        <v>8733</v>
      </c>
      <c r="G293" s="193" t="s">
        <v>8738</v>
      </c>
      <c r="H293" s="192">
        <v>9</v>
      </c>
      <c r="I293" s="208">
        <v>0</v>
      </c>
      <c r="J293" s="208">
        <v>0</v>
      </c>
    </row>
    <row r="294" spans="1:10" ht="15">
      <c r="A294" s="202">
        <v>9</v>
      </c>
      <c r="B294" s="202" t="s">
        <v>8810</v>
      </c>
      <c r="C294" s="202" t="s">
        <v>8785</v>
      </c>
      <c r="D294" s="202" t="s">
        <v>8779</v>
      </c>
      <c r="E294" s="202" t="s">
        <v>8811</v>
      </c>
      <c r="F294" s="202" t="s">
        <v>8733</v>
      </c>
      <c r="G294" s="203" t="s">
        <v>8738</v>
      </c>
      <c r="H294" s="202">
        <v>1</v>
      </c>
      <c r="I294" s="214">
        <v>0</v>
      </c>
      <c r="J294" s="214">
        <v>0</v>
      </c>
    </row>
    <row r="295" spans="1:10">
      <c r="A295" s="192">
        <v>12</v>
      </c>
      <c r="B295" s="192" t="s">
        <v>8789</v>
      </c>
      <c r="C295" s="192" t="s">
        <v>8790</v>
      </c>
      <c r="D295" s="192" t="s">
        <v>8736</v>
      </c>
      <c r="E295" s="192" t="s">
        <v>8791</v>
      </c>
      <c r="F295" s="192" t="s">
        <v>8733</v>
      </c>
      <c r="G295" s="193" t="s">
        <v>8738</v>
      </c>
      <c r="H295" s="192">
        <v>2</v>
      </c>
      <c r="I295" s="208">
        <v>0</v>
      </c>
      <c r="J295" s="208">
        <v>0</v>
      </c>
    </row>
    <row r="296" spans="1:10">
      <c r="A296" s="192">
        <v>13</v>
      </c>
      <c r="B296" s="192" t="s">
        <v>8792</v>
      </c>
      <c r="C296" s="192" t="s">
        <v>8736</v>
      </c>
      <c r="D296" s="192" t="s">
        <v>8736</v>
      </c>
      <c r="E296" s="192" t="s">
        <v>8793</v>
      </c>
      <c r="F296" s="192" t="s">
        <v>8794</v>
      </c>
      <c r="G296" s="193" t="s">
        <v>8738</v>
      </c>
      <c r="H296" s="192">
        <v>3</v>
      </c>
      <c r="I296" s="208">
        <v>0</v>
      </c>
      <c r="J296" s="208">
        <v>0</v>
      </c>
    </row>
    <row r="297" spans="1:10">
      <c r="A297" s="192">
        <v>14</v>
      </c>
      <c r="B297" s="192" t="s">
        <v>8795</v>
      </c>
      <c r="C297" s="192" t="s">
        <v>8736</v>
      </c>
      <c r="D297" s="192" t="s">
        <v>8736</v>
      </c>
      <c r="E297" s="192" t="s">
        <v>8796</v>
      </c>
      <c r="F297" s="192" t="s">
        <v>8794</v>
      </c>
      <c r="G297" s="193" t="s">
        <v>8738</v>
      </c>
      <c r="H297" s="192">
        <v>3</v>
      </c>
      <c r="I297" s="208">
        <v>0</v>
      </c>
      <c r="J297" s="208">
        <v>0</v>
      </c>
    </row>
    <row r="298" spans="1:10" ht="28.5">
      <c r="A298" s="192">
        <v>15</v>
      </c>
      <c r="B298" s="209" t="s">
        <v>8804</v>
      </c>
      <c r="C298" s="209" t="s">
        <v>8736</v>
      </c>
      <c r="D298" s="209" t="s">
        <v>8736</v>
      </c>
      <c r="E298" s="192" t="s">
        <v>8805</v>
      </c>
      <c r="F298" s="192" t="s">
        <v>8799</v>
      </c>
      <c r="G298" s="193" t="s">
        <v>8738</v>
      </c>
      <c r="H298" s="192">
        <v>1</v>
      </c>
      <c r="I298" s="208">
        <v>0</v>
      </c>
      <c r="J298" s="208">
        <v>0</v>
      </c>
    </row>
    <row r="299" spans="1:10" ht="42.75">
      <c r="A299" s="211">
        <v>16</v>
      </c>
      <c r="B299" s="210" t="s">
        <v>8800</v>
      </c>
      <c r="C299" s="210" t="s">
        <v>8736</v>
      </c>
      <c r="D299" s="210" t="s">
        <v>8736</v>
      </c>
      <c r="E299" s="211">
        <v>989061</v>
      </c>
      <c r="F299" s="211" t="s">
        <v>8801</v>
      </c>
      <c r="G299" s="193" t="s">
        <v>8738</v>
      </c>
      <c r="H299" s="211">
        <v>3</v>
      </c>
      <c r="I299" s="212">
        <v>0</v>
      </c>
      <c r="J299" s="212">
        <v>0</v>
      </c>
    </row>
    <row r="300" spans="1:10">
      <c r="A300" s="193">
        <v>17</v>
      </c>
      <c r="B300" s="195" t="s">
        <v>8739</v>
      </c>
      <c r="C300" s="196" t="s">
        <v>8736</v>
      </c>
      <c r="D300" s="196" t="s">
        <v>8736</v>
      </c>
      <c r="E300" s="196" t="s">
        <v>8736</v>
      </c>
      <c r="F300" s="196" t="s">
        <v>8736</v>
      </c>
      <c r="G300" s="196" t="s">
        <v>8740</v>
      </c>
      <c r="H300" s="196">
        <v>1</v>
      </c>
      <c r="I300" s="197">
        <v>0</v>
      </c>
      <c r="J300" s="197">
        <v>0</v>
      </c>
    </row>
    <row r="302" spans="1:10" ht="15">
      <c r="A302" s="189" t="s">
        <v>8285</v>
      </c>
      <c r="B302" s="190"/>
      <c r="C302" s="190"/>
      <c r="D302" s="190"/>
      <c r="E302" s="190"/>
      <c r="F302" s="190"/>
      <c r="G302" s="190"/>
      <c r="H302" s="190"/>
      <c r="I302" s="190"/>
      <c r="J302" s="191"/>
    </row>
    <row r="303" spans="1:10" ht="15">
      <c r="A303" s="202" t="s">
        <v>8719</v>
      </c>
      <c r="B303" s="202" t="s">
        <v>8720</v>
      </c>
      <c r="C303" s="202" t="s">
        <v>8721</v>
      </c>
      <c r="D303" s="202" t="s">
        <v>8722</v>
      </c>
      <c r="E303" s="202" t="s">
        <v>8723</v>
      </c>
      <c r="F303" s="202" t="s">
        <v>8724</v>
      </c>
      <c r="G303" s="202" t="s">
        <v>8725</v>
      </c>
      <c r="H303" s="202" t="s">
        <v>8726</v>
      </c>
      <c r="I303" s="202" t="s">
        <v>8727</v>
      </c>
      <c r="J303" s="202" t="s">
        <v>8728</v>
      </c>
    </row>
    <row r="304" spans="1:10">
      <c r="A304" s="192">
        <v>2</v>
      </c>
      <c r="B304" s="192" t="s">
        <v>8778</v>
      </c>
      <c r="C304" s="192" t="s">
        <v>8743</v>
      </c>
      <c r="D304" s="192" t="s">
        <v>8779</v>
      </c>
      <c r="E304" s="192" t="s">
        <v>8780</v>
      </c>
      <c r="F304" s="192" t="s">
        <v>8733</v>
      </c>
      <c r="G304" s="193" t="s">
        <v>8738</v>
      </c>
      <c r="H304" s="192">
        <v>2</v>
      </c>
      <c r="I304" s="208">
        <v>0</v>
      </c>
      <c r="J304" s="208">
        <v>0</v>
      </c>
    </row>
    <row r="305" spans="1:10">
      <c r="A305" s="192">
        <v>3</v>
      </c>
      <c r="B305" s="192" t="s">
        <v>8781</v>
      </c>
      <c r="C305" s="192" t="s">
        <v>8782</v>
      </c>
      <c r="D305" s="192" t="s">
        <v>8779</v>
      </c>
      <c r="E305" s="192" t="s">
        <v>8783</v>
      </c>
      <c r="F305" s="192" t="s">
        <v>8733</v>
      </c>
      <c r="G305" s="193" t="s">
        <v>8738</v>
      </c>
      <c r="H305" s="192">
        <v>7</v>
      </c>
      <c r="I305" s="208">
        <v>0</v>
      </c>
      <c r="J305" s="208">
        <v>0</v>
      </c>
    </row>
    <row r="306" spans="1:10" ht="15">
      <c r="A306" s="202">
        <v>9</v>
      </c>
      <c r="B306" s="202" t="s">
        <v>8810</v>
      </c>
      <c r="C306" s="202" t="s">
        <v>8785</v>
      </c>
      <c r="D306" s="202" t="s">
        <v>8779</v>
      </c>
      <c r="E306" s="202" t="s">
        <v>8811</v>
      </c>
      <c r="F306" s="202" t="s">
        <v>8733</v>
      </c>
      <c r="G306" s="203" t="s">
        <v>8738</v>
      </c>
      <c r="H306" s="202">
        <v>1</v>
      </c>
      <c r="I306" s="214">
        <v>0</v>
      </c>
      <c r="J306" s="214">
        <v>0</v>
      </c>
    </row>
    <row r="307" spans="1:10">
      <c r="A307" s="192">
        <v>12</v>
      </c>
      <c r="B307" s="192" t="s">
        <v>8789</v>
      </c>
      <c r="C307" s="192" t="s">
        <v>8790</v>
      </c>
      <c r="D307" s="192" t="s">
        <v>8736</v>
      </c>
      <c r="E307" s="192" t="s">
        <v>8791</v>
      </c>
      <c r="F307" s="192" t="s">
        <v>8733</v>
      </c>
      <c r="G307" s="193" t="s">
        <v>8738</v>
      </c>
      <c r="H307" s="192">
        <v>2</v>
      </c>
      <c r="I307" s="208">
        <v>0</v>
      </c>
      <c r="J307" s="208">
        <v>0</v>
      </c>
    </row>
    <row r="308" spans="1:10">
      <c r="A308" s="192">
        <v>13</v>
      </c>
      <c r="B308" s="192" t="s">
        <v>8792</v>
      </c>
      <c r="C308" s="192" t="s">
        <v>8736</v>
      </c>
      <c r="D308" s="192" t="s">
        <v>8736</v>
      </c>
      <c r="E308" s="192" t="s">
        <v>8793</v>
      </c>
      <c r="F308" s="192" t="s">
        <v>8794</v>
      </c>
      <c r="G308" s="193" t="s">
        <v>8738</v>
      </c>
      <c r="H308" s="192">
        <v>3</v>
      </c>
      <c r="I308" s="208">
        <v>0</v>
      </c>
      <c r="J308" s="208">
        <v>0</v>
      </c>
    </row>
    <row r="309" spans="1:10">
      <c r="A309" s="192">
        <v>14</v>
      </c>
      <c r="B309" s="192" t="s">
        <v>8795</v>
      </c>
      <c r="C309" s="192" t="s">
        <v>8736</v>
      </c>
      <c r="D309" s="192" t="s">
        <v>8736</v>
      </c>
      <c r="E309" s="192" t="s">
        <v>8796</v>
      </c>
      <c r="F309" s="192" t="s">
        <v>8794</v>
      </c>
      <c r="G309" s="193" t="s">
        <v>8738</v>
      </c>
      <c r="H309" s="192">
        <v>3</v>
      </c>
      <c r="I309" s="208">
        <v>0</v>
      </c>
      <c r="J309" s="208">
        <v>0</v>
      </c>
    </row>
    <row r="310" spans="1:10">
      <c r="A310" s="192">
        <v>15</v>
      </c>
      <c r="B310" s="192" t="s">
        <v>8825</v>
      </c>
      <c r="C310" s="192" t="s">
        <v>8736</v>
      </c>
      <c r="D310" s="192" t="s">
        <v>8736</v>
      </c>
      <c r="E310" s="192" t="s">
        <v>8826</v>
      </c>
      <c r="F310" s="192" t="s">
        <v>8827</v>
      </c>
      <c r="G310" s="193" t="s">
        <v>8738</v>
      </c>
      <c r="H310" s="192">
        <v>1</v>
      </c>
      <c r="I310" s="208">
        <v>0</v>
      </c>
      <c r="J310" s="208">
        <v>0</v>
      </c>
    </row>
    <row r="311" spans="1:10" ht="42.75">
      <c r="A311" s="211">
        <v>16</v>
      </c>
      <c r="B311" s="210" t="s">
        <v>8800</v>
      </c>
      <c r="C311" s="210" t="s">
        <v>8736</v>
      </c>
      <c r="D311" s="210" t="s">
        <v>8736</v>
      </c>
      <c r="E311" s="211">
        <v>989061</v>
      </c>
      <c r="F311" s="211" t="s">
        <v>8801</v>
      </c>
      <c r="G311" s="196" t="s">
        <v>8738</v>
      </c>
      <c r="H311" s="211">
        <v>3</v>
      </c>
      <c r="I311" s="212">
        <v>0</v>
      </c>
      <c r="J311" s="212">
        <v>0</v>
      </c>
    </row>
    <row r="312" spans="1:10">
      <c r="A312" s="193">
        <v>17</v>
      </c>
      <c r="B312" s="195" t="s">
        <v>8739</v>
      </c>
      <c r="C312" s="196" t="s">
        <v>8736</v>
      </c>
      <c r="D312" s="196" t="s">
        <v>8736</v>
      </c>
      <c r="E312" s="196" t="s">
        <v>8736</v>
      </c>
      <c r="F312" s="196" t="s">
        <v>8736</v>
      </c>
      <c r="G312" s="196" t="s">
        <v>8740</v>
      </c>
      <c r="H312" s="196">
        <v>1</v>
      </c>
      <c r="I312" s="197">
        <v>0</v>
      </c>
      <c r="J312" s="197">
        <v>0</v>
      </c>
    </row>
    <row r="313" spans="1:10">
      <c r="A313" s="176"/>
      <c r="B313" s="206"/>
      <c r="C313" s="206"/>
      <c r="D313" s="206"/>
      <c r="E313" s="176"/>
      <c r="F313" s="176"/>
      <c r="G313" s="176"/>
      <c r="H313" s="176"/>
      <c r="I313" s="213"/>
      <c r="J313" s="213"/>
    </row>
    <row r="314" spans="1:10">
      <c r="A314" s="114"/>
      <c r="B314" s="114"/>
      <c r="C314" s="114"/>
      <c r="D314" s="114"/>
      <c r="E314" s="114"/>
      <c r="F314" s="114"/>
      <c r="G314" s="114"/>
      <c r="H314" s="114"/>
      <c r="I314" s="114"/>
      <c r="J314" s="114"/>
    </row>
    <row r="315" spans="1:10" ht="15">
      <c r="A315" s="189" t="s">
        <v>8293</v>
      </c>
      <c r="B315" s="190"/>
      <c r="C315" s="190"/>
      <c r="D315" s="190"/>
      <c r="E315" s="190"/>
      <c r="F315" s="190"/>
      <c r="G315" s="190"/>
      <c r="H315" s="190"/>
      <c r="I315" s="190"/>
      <c r="J315" s="191"/>
    </row>
    <row r="316" spans="1:10" ht="15">
      <c r="A316" s="202" t="s">
        <v>8719</v>
      </c>
      <c r="B316" s="202" t="s">
        <v>8720</v>
      </c>
      <c r="C316" s="202" t="s">
        <v>8721</v>
      </c>
      <c r="D316" s="202" t="s">
        <v>8722</v>
      </c>
      <c r="E316" s="202" t="s">
        <v>8723</v>
      </c>
      <c r="F316" s="202" t="s">
        <v>8724</v>
      </c>
      <c r="G316" s="202" t="s">
        <v>8725</v>
      </c>
      <c r="H316" s="202" t="s">
        <v>8726</v>
      </c>
      <c r="I316" s="202" t="s">
        <v>8727</v>
      </c>
      <c r="J316" s="202" t="s">
        <v>8728</v>
      </c>
    </row>
    <row r="317" spans="1:10">
      <c r="A317" s="192">
        <v>2</v>
      </c>
      <c r="B317" s="192" t="s">
        <v>8778</v>
      </c>
      <c r="C317" s="192" t="s">
        <v>8743</v>
      </c>
      <c r="D317" s="192" t="s">
        <v>8779</v>
      </c>
      <c r="E317" s="192" t="s">
        <v>8780</v>
      </c>
      <c r="F317" s="192" t="s">
        <v>8733</v>
      </c>
      <c r="G317" s="193" t="s">
        <v>8738</v>
      </c>
      <c r="H317" s="192">
        <v>10</v>
      </c>
      <c r="I317" s="208">
        <v>0</v>
      </c>
      <c r="J317" s="208">
        <v>0</v>
      </c>
    </row>
    <row r="318" spans="1:10" ht="15">
      <c r="A318" s="202">
        <v>9</v>
      </c>
      <c r="B318" s="202" t="s">
        <v>8810</v>
      </c>
      <c r="C318" s="202" t="s">
        <v>8785</v>
      </c>
      <c r="D318" s="202" t="s">
        <v>8779</v>
      </c>
      <c r="E318" s="202" t="s">
        <v>8811</v>
      </c>
      <c r="F318" s="202" t="s">
        <v>8733</v>
      </c>
      <c r="G318" s="203" t="s">
        <v>8738</v>
      </c>
      <c r="H318" s="202">
        <v>1</v>
      </c>
      <c r="I318" s="214">
        <v>0</v>
      </c>
      <c r="J318" s="214">
        <v>0</v>
      </c>
    </row>
    <row r="319" spans="1:10">
      <c r="A319" s="192">
        <v>12</v>
      </c>
      <c r="B319" s="192" t="s">
        <v>8789</v>
      </c>
      <c r="C319" s="192" t="s">
        <v>8790</v>
      </c>
      <c r="D319" s="192" t="s">
        <v>8736</v>
      </c>
      <c r="E319" s="192" t="s">
        <v>8791</v>
      </c>
      <c r="F319" s="192" t="s">
        <v>8733</v>
      </c>
      <c r="G319" s="193" t="s">
        <v>8738</v>
      </c>
      <c r="H319" s="192">
        <v>2</v>
      </c>
      <c r="I319" s="208">
        <v>0</v>
      </c>
      <c r="J319" s="208">
        <v>0</v>
      </c>
    </row>
    <row r="320" spans="1:10">
      <c r="A320" s="192">
        <v>13</v>
      </c>
      <c r="B320" s="192" t="s">
        <v>8792</v>
      </c>
      <c r="C320" s="192" t="s">
        <v>8736</v>
      </c>
      <c r="D320" s="192" t="s">
        <v>8736</v>
      </c>
      <c r="E320" s="192" t="s">
        <v>8793</v>
      </c>
      <c r="F320" s="192" t="s">
        <v>8794</v>
      </c>
      <c r="G320" s="193" t="s">
        <v>8738</v>
      </c>
      <c r="H320" s="192">
        <v>3</v>
      </c>
      <c r="I320" s="208">
        <v>0</v>
      </c>
      <c r="J320" s="208">
        <v>0</v>
      </c>
    </row>
    <row r="321" spans="1:10">
      <c r="A321" s="192">
        <v>14</v>
      </c>
      <c r="B321" s="192" t="s">
        <v>8795</v>
      </c>
      <c r="C321" s="192" t="s">
        <v>8736</v>
      </c>
      <c r="D321" s="192" t="s">
        <v>8736</v>
      </c>
      <c r="E321" s="192" t="s">
        <v>8796</v>
      </c>
      <c r="F321" s="192" t="s">
        <v>8794</v>
      </c>
      <c r="G321" s="193" t="s">
        <v>8738</v>
      </c>
      <c r="H321" s="192">
        <v>3</v>
      </c>
      <c r="I321" s="208">
        <v>0</v>
      </c>
      <c r="J321" s="208">
        <v>0</v>
      </c>
    </row>
    <row r="322" spans="1:10">
      <c r="A322" s="192">
        <v>15</v>
      </c>
      <c r="B322" s="192" t="s">
        <v>8825</v>
      </c>
      <c r="C322" s="192" t="s">
        <v>8736</v>
      </c>
      <c r="D322" s="192" t="s">
        <v>8736</v>
      </c>
      <c r="E322" s="192" t="s">
        <v>8826</v>
      </c>
      <c r="F322" s="192" t="s">
        <v>8827</v>
      </c>
      <c r="G322" s="193" t="s">
        <v>8738</v>
      </c>
      <c r="H322" s="192">
        <v>1</v>
      </c>
      <c r="I322" s="208">
        <v>0</v>
      </c>
      <c r="J322" s="208">
        <v>0</v>
      </c>
    </row>
    <row r="323" spans="1:10" ht="42.75">
      <c r="A323" s="211">
        <v>16</v>
      </c>
      <c r="B323" s="210" t="s">
        <v>8800</v>
      </c>
      <c r="C323" s="210" t="s">
        <v>8736</v>
      </c>
      <c r="D323" s="210" t="s">
        <v>8736</v>
      </c>
      <c r="E323" s="211">
        <v>989061</v>
      </c>
      <c r="F323" s="211" t="s">
        <v>8801</v>
      </c>
      <c r="G323" s="196" t="s">
        <v>8738</v>
      </c>
      <c r="H323" s="211">
        <v>3</v>
      </c>
      <c r="I323" s="212">
        <v>0</v>
      </c>
      <c r="J323" s="212">
        <v>0</v>
      </c>
    </row>
    <row r="324" spans="1:10">
      <c r="A324" s="193">
        <v>17</v>
      </c>
      <c r="B324" s="195" t="s">
        <v>8739</v>
      </c>
      <c r="C324" s="196" t="s">
        <v>8736</v>
      </c>
      <c r="D324" s="196" t="s">
        <v>8736</v>
      </c>
      <c r="E324" s="196" t="s">
        <v>8736</v>
      </c>
      <c r="F324" s="196" t="s">
        <v>8736</v>
      </c>
      <c r="G324" s="196" t="s">
        <v>8740</v>
      </c>
      <c r="H324" s="196">
        <v>1</v>
      </c>
      <c r="I324" s="197">
        <v>0</v>
      </c>
      <c r="J324" s="197">
        <v>0</v>
      </c>
    </row>
    <row r="325" spans="1:10">
      <c r="A325" s="176"/>
      <c r="B325" s="206"/>
      <c r="C325" s="206"/>
      <c r="D325" s="206"/>
      <c r="E325" s="176"/>
      <c r="F325" s="176"/>
      <c r="G325" s="176"/>
      <c r="H325" s="176"/>
      <c r="I325" s="213"/>
      <c r="J325" s="213"/>
    </row>
    <row r="326" spans="1:10">
      <c r="A326" s="114"/>
      <c r="B326" s="114"/>
      <c r="C326" s="114"/>
      <c r="D326" s="114"/>
      <c r="E326" s="114"/>
      <c r="F326" s="114"/>
      <c r="G326" s="114"/>
      <c r="H326" s="114"/>
      <c r="I326" s="114"/>
      <c r="J326" s="114"/>
    </row>
    <row r="327" spans="1:10" ht="15">
      <c r="A327" s="189" t="s">
        <v>8300</v>
      </c>
      <c r="B327" s="190"/>
      <c r="C327" s="190"/>
      <c r="D327" s="190"/>
      <c r="E327" s="190"/>
      <c r="F327" s="190"/>
      <c r="G327" s="190"/>
      <c r="H327" s="190"/>
      <c r="I327" s="190"/>
      <c r="J327" s="191"/>
    </row>
    <row r="328" spans="1:10" ht="15">
      <c r="A328" s="202" t="s">
        <v>8719</v>
      </c>
      <c r="B328" s="202" t="s">
        <v>8720</v>
      </c>
      <c r="C328" s="202" t="s">
        <v>8721</v>
      </c>
      <c r="D328" s="202" t="s">
        <v>8722</v>
      </c>
      <c r="E328" s="202" t="s">
        <v>8723</v>
      </c>
      <c r="F328" s="202" t="s">
        <v>8724</v>
      </c>
      <c r="G328" s="202" t="s">
        <v>8725</v>
      </c>
      <c r="H328" s="202" t="s">
        <v>8726</v>
      </c>
      <c r="I328" s="202" t="s">
        <v>8727</v>
      </c>
      <c r="J328" s="202" t="s">
        <v>8728</v>
      </c>
    </row>
    <row r="329" spans="1:10">
      <c r="A329" s="192">
        <v>3</v>
      </c>
      <c r="B329" s="192" t="s">
        <v>8781</v>
      </c>
      <c r="C329" s="192" t="s">
        <v>8782</v>
      </c>
      <c r="D329" s="192" t="s">
        <v>8779</v>
      </c>
      <c r="E329" s="192" t="s">
        <v>8783</v>
      </c>
      <c r="F329" s="192" t="s">
        <v>8733</v>
      </c>
      <c r="G329" s="193" t="s">
        <v>8738</v>
      </c>
      <c r="H329" s="192">
        <v>3</v>
      </c>
      <c r="I329" s="208">
        <v>0</v>
      </c>
      <c r="J329" s="208">
        <v>0</v>
      </c>
    </row>
    <row r="330" spans="1:10" ht="15">
      <c r="A330" s="202">
        <v>10</v>
      </c>
      <c r="B330" s="202" t="s">
        <v>8749</v>
      </c>
      <c r="C330" s="202" t="s">
        <v>8750</v>
      </c>
      <c r="D330" s="202" t="s">
        <v>8744</v>
      </c>
      <c r="E330" s="202" t="s">
        <v>8751</v>
      </c>
      <c r="F330" s="202" t="s">
        <v>8733</v>
      </c>
      <c r="G330" s="193" t="s">
        <v>8738</v>
      </c>
      <c r="H330" s="202">
        <v>1</v>
      </c>
      <c r="I330" s="214">
        <v>0</v>
      </c>
      <c r="J330" s="214">
        <v>0</v>
      </c>
    </row>
    <row r="331" spans="1:10">
      <c r="A331" s="192">
        <v>12</v>
      </c>
      <c r="B331" s="192" t="s">
        <v>8789</v>
      </c>
      <c r="C331" s="192" t="s">
        <v>8790</v>
      </c>
      <c r="D331" s="192" t="s">
        <v>8736</v>
      </c>
      <c r="E331" s="192" t="s">
        <v>8791</v>
      </c>
      <c r="F331" s="192" t="s">
        <v>8733</v>
      </c>
      <c r="G331" s="193" t="s">
        <v>8738</v>
      </c>
      <c r="H331" s="192">
        <v>1</v>
      </c>
      <c r="I331" s="208">
        <v>0</v>
      </c>
      <c r="J331" s="208">
        <v>0</v>
      </c>
    </row>
    <row r="332" spans="1:10">
      <c r="A332" s="192">
        <v>13</v>
      </c>
      <c r="B332" s="192" t="s">
        <v>8792</v>
      </c>
      <c r="C332" s="192" t="s">
        <v>8736</v>
      </c>
      <c r="D332" s="192" t="s">
        <v>8736</v>
      </c>
      <c r="E332" s="192" t="s">
        <v>8793</v>
      </c>
      <c r="F332" s="192" t="s">
        <v>8794</v>
      </c>
      <c r="G332" s="193" t="s">
        <v>8738</v>
      </c>
      <c r="H332" s="192">
        <v>3</v>
      </c>
      <c r="I332" s="208">
        <v>0</v>
      </c>
      <c r="J332" s="208">
        <v>0</v>
      </c>
    </row>
    <row r="333" spans="1:10">
      <c r="A333" s="192">
        <v>14</v>
      </c>
      <c r="B333" s="192" t="s">
        <v>8795</v>
      </c>
      <c r="C333" s="192" t="s">
        <v>8736</v>
      </c>
      <c r="D333" s="192" t="s">
        <v>8736</v>
      </c>
      <c r="E333" s="192" t="s">
        <v>8796</v>
      </c>
      <c r="F333" s="192" t="s">
        <v>8794</v>
      </c>
      <c r="G333" s="193" t="s">
        <v>8738</v>
      </c>
      <c r="H333" s="192">
        <v>3</v>
      </c>
      <c r="I333" s="208">
        <v>0</v>
      </c>
      <c r="J333" s="208">
        <v>0</v>
      </c>
    </row>
    <row r="334" spans="1:10">
      <c r="A334" s="192">
        <v>15</v>
      </c>
      <c r="B334" s="192" t="s">
        <v>8825</v>
      </c>
      <c r="C334" s="192" t="s">
        <v>8736</v>
      </c>
      <c r="D334" s="192" t="s">
        <v>8736</v>
      </c>
      <c r="E334" s="192" t="s">
        <v>8826</v>
      </c>
      <c r="F334" s="192" t="s">
        <v>8827</v>
      </c>
      <c r="G334" s="193" t="s">
        <v>8738</v>
      </c>
      <c r="H334" s="192">
        <v>1</v>
      </c>
      <c r="I334" s="208">
        <v>0</v>
      </c>
      <c r="J334" s="208">
        <v>0</v>
      </c>
    </row>
    <row r="335" spans="1:10" ht="42.75">
      <c r="A335" s="211">
        <v>16</v>
      </c>
      <c r="B335" s="210" t="s">
        <v>8800</v>
      </c>
      <c r="C335" s="210" t="s">
        <v>8736</v>
      </c>
      <c r="D335" s="210" t="s">
        <v>8736</v>
      </c>
      <c r="E335" s="211">
        <v>989061</v>
      </c>
      <c r="F335" s="211" t="s">
        <v>8801</v>
      </c>
      <c r="G335" s="196" t="s">
        <v>8738</v>
      </c>
      <c r="H335" s="211">
        <v>3</v>
      </c>
      <c r="I335" s="212">
        <v>0</v>
      </c>
      <c r="J335" s="212">
        <v>0</v>
      </c>
    </row>
    <row r="336" spans="1:10">
      <c r="A336" s="193">
        <v>17</v>
      </c>
      <c r="B336" s="195" t="s">
        <v>8739</v>
      </c>
      <c r="C336" s="196" t="s">
        <v>8736</v>
      </c>
      <c r="D336" s="196" t="s">
        <v>8736</v>
      </c>
      <c r="E336" s="196" t="s">
        <v>8736</v>
      </c>
      <c r="F336" s="196" t="s">
        <v>8736</v>
      </c>
      <c r="G336" s="196" t="s">
        <v>8740</v>
      </c>
      <c r="H336" s="196">
        <v>1</v>
      </c>
      <c r="I336" s="197">
        <v>0</v>
      </c>
      <c r="J336" s="197">
        <v>0</v>
      </c>
    </row>
    <row r="337" spans="1:10">
      <c r="A337" s="176"/>
      <c r="B337" s="206"/>
      <c r="C337" s="206"/>
      <c r="D337" s="206"/>
      <c r="E337" s="176"/>
      <c r="F337" s="176"/>
      <c r="G337" s="176"/>
      <c r="H337" s="176"/>
      <c r="I337" s="213"/>
      <c r="J337" s="213"/>
    </row>
    <row r="338" spans="1:10">
      <c r="A338" s="114"/>
      <c r="B338" s="114"/>
      <c r="C338" s="114"/>
      <c r="D338" s="114"/>
      <c r="E338" s="114"/>
      <c r="F338" s="114"/>
      <c r="G338" s="114"/>
      <c r="H338" s="114"/>
      <c r="I338" s="114"/>
      <c r="J338" s="114"/>
    </row>
    <row r="339" spans="1:10" ht="15">
      <c r="A339" s="189" t="s">
        <v>8307</v>
      </c>
      <c r="B339" s="190"/>
      <c r="C339" s="190"/>
      <c r="D339" s="190"/>
      <c r="E339" s="190"/>
      <c r="F339" s="190"/>
      <c r="G339" s="190"/>
      <c r="H339" s="190"/>
      <c r="I339" s="190"/>
      <c r="J339" s="191"/>
    </row>
    <row r="340" spans="1:10" ht="15">
      <c r="A340" s="202" t="s">
        <v>8719</v>
      </c>
      <c r="B340" s="202" t="s">
        <v>8720</v>
      </c>
      <c r="C340" s="202" t="s">
        <v>8721</v>
      </c>
      <c r="D340" s="202" t="s">
        <v>8722</v>
      </c>
      <c r="E340" s="202" t="s">
        <v>8723</v>
      </c>
      <c r="F340" s="202" t="s">
        <v>8724</v>
      </c>
      <c r="G340" s="202" t="s">
        <v>8725</v>
      </c>
      <c r="H340" s="202" t="s">
        <v>8726</v>
      </c>
      <c r="I340" s="202" t="s">
        <v>8727</v>
      </c>
      <c r="J340" s="202" t="s">
        <v>8728</v>
      </c>
    </row>
    <row r="341" spans="1:10">
      <c r="A341" s="192">
        <v>2</v>
      </c>
      <c r="B341" s="192" t="s">
        <v>8778</v>
      </c>
      <c r="C341" s="192" t="s">
        <v>8743</v>
      </c>
      <c r="D341" s="192" t="s">
        <v>8779</v>
      </c>
      <c r="E341" s="192" t="s">
        <v>8780</v>
      </c>
      <c r="F341" s="192" t="s">
        <v>8733</v>
      </c>
      <c r="G341" s="193" t="s">
        <v>8738</v>
      </c>
      <c r="H341" s="192">
        <v>21</v>
      </c>
      <c r="I341" s="208">
        <v>0</v>
      </c>
      <c r="J341" s="208">
        <v>0</v>
      </c>
    </row>
    <row r="342" spans="1:10">
      <c r="A342" s="192">
        <v>3</v>
      </c>
      <c r="B342" s="192" t="s">
        <v>8781</v>
      </c>
      <c r="C342" s="192" t="s">
        <v>8782</v>
      </c>
      <c r="D342" s="192" t="s">
        <v>8779</v>
      </c>
      <c r="E342" s="192" t="s">
        <v>8783</v>
      </c>
      <c r="F342" s="192" t="s">
        <v>8733</v>
      </c>
      <c r="G342" s="193" t="s">
        <v>8738</v>
      </c>
      <c r="H342" s="192">
        <v>9</v>
      </c>
      <c r="I342" s="208">
        <v>0</v>
      </c>
      <c r="J342" s="208">
        <v>0</v>
      </c>
    </row>
    <row r="343" spans="1:10">
      <c r="A343" s="192">
        <v>5</v>
      </c>
      <c r="B343" s="192" t="s">
        <v>8784</v>
      </c>
      <c r="C343" s="192" t="s">
        <v>8785</v>
      </c>
      <c r="D343" s="192" t="s">
        <v>8779</v>
      </c>
      <c r="E343" s="192" t="s">
        <v>8786</v>
      </c>
      <c r="F343" s="192" t="s">
        <v>8733</v>
      </c>
      <c r="G343" s="193" t="s">
        <v>8738</v>
      </c>
      <c r="H343" s="192">
        <v>4</v>
      </c>
      <c r="I343" s="208">
        <v>0</v>
      </c>
      <c r="J343" s="208">
        <v>0</v>
      </c>
    </row>
    <row r="344" spans="1:10" ht="15">
      <c r="A344" s="202">
        <v>10</v>
      </c>
      <c r="B344" s="202" t="s">
        <v>8821</v>
      </c>
      <c r="C344" s="202" t="s">
        <v>8753</v>
      </c>
      <c r="D344" s="202" t="s">
        <v>8757</v>
      </c>
      <c r="E344" s="202" t="s">
        <v>8822</v>
      </c>
      <c r="F344" s="202" t="s">
        <v>8733</v>
      </c>
      <c r="G344" s="193" t="s">
        <v>8738</v>
      </c>
      <c r="H344" s="202">
        <v>1</v>
      </c>
      <c r="I344" s="214">
        <v>0</v>
      </c>
      <c r="J344" s="214">
        <v>0</v>
      </c>
    </row>
    <row r="345" spans="1:10">
      <c r="A345" s="192">
        <v>12</v>
      </c>
      <c r="B345" s="192" t="s">
        <v>8789</v>
      </c>
      <c r="C345" s="192" t="s">
        <v>8790</v>
      </c>
      <c r="D345" s="192" t="s">
        <v>8736</v>
      </c>
      <c r="E345" s="192" t="s">
        <v>8791</v>
      </c>
      <c r="F345" s="192" t="s">
        <v>8733</v>
      </c>
      <c r="G345" s="193" t="s">
        <v>8738</v>
      </c>
      <c r="H345" s="192">
        <v>6</v>
      </c>
      <c r="I345" s="208">
        <v>0</v>
      </c>
      <c r="J345" s="208">
        <v>0</v>
      </c>
    </row>
    <row r="346" spans="1:10" ht="28.5">
      <c r="A346" s="192">
        <v>12</v>
      </c>
      <c r="B346" s="209" t="s">
        <v>8828</v>
      </c>
      <c r="C346" s="192" t="s">
        <v>8829</v>
      </c>
      <c r="D346" s="192" t="s">
        <v>8736</v>
      </c>
      <c r="E346" s="192" t="s">
        <v>8736</v>
      </c>
      <c r="F346" s="192" t="s">
        <v>8736</v>
      </c>
      <c r="G346" s="192" t="s">
        <v>8738</v>
      </c>
      <c r="H346" s="192">
        <v>4</v>
      </c>
      <c r="I346" s="208">
        <v>0</v>
      </c>
      <c r="J346" s="208">
        <v>0</v>
      </c>
    </row>
    <row r="347" spans="1:10">
      <c r="A347" s="192">
        <v>14</v>
      </c>
      <c r="B347" s="216" t="s">
        <v>8759</v>
      </c>
      <c r="C347" s="193" t="s">
        <v>8760</v>
      </c>
      <c r="D347" s="193" t="s">
        <v>8736</v>
      </c>
      <c r="E347" s="193" t="s">
        <v>8736</v>
      </c>
      <c r="F347" s="193" t="s">
        <v>8736</v>
      </c>
      <c r="G347" s="193" t="s">
        <v>350</v>
      </c>
      <c r="H347" s="193">
        <v>1</v>
      </c>
      <c r="I347" s="194">
        <v>0</v>
      </c>
      <c r="J347" s="194">
        <v>0</v>
      </c>
    </row>
    <row r="348" spans="1:10">
      <c r="A348" s="192">
        <v>15</v>
      </c>
      <c r="B348" s="216" t="s">
        <v>8761</v>
      </c>
      <c r="C348" s="193" t="s">
        <v>8762</v>
      </c>
      <c r="D348" s="193" t="s">
        <v>8736</v>
      </c>
      <c r="E348" s="193" t="s">
        <v>8736</v>
      </c>
      <c r="F348" s="193" t="s">
        <v>8736</v>
      </c>
      <c r="G348" s="193" t="s">
        <v>350</v>
      </c>
      <c r="H348" s="193">
        <v>3</v>
      </c>
      <c r="I348" s="194">
        <v>0</v>
      </c>
      <c r="J348" s="194">
        <v>0</v>
      </c>
    </row>
    <row r="349" spans="1:10">
      <c r="A349" s="192">
        <v>16</v>
      </c>
      <c r="B349" s="195" t="s">
        <v>8830</v>
      </c>
      <c r="C349" s="196" t="s">
        <v>8736</v>
      </c>
      <c r="D349" s="193" t="s">
        <v>8736</v>
      </c>
      <c r="E349" s="196" t="s">
        <v>8831</v>
      </c>
      <c r="F349" s="193" t="s">
        <v>8733</v>
      </c>
      <c r="G349" s="196" t="s">
        <v>8738</v>
      </c>
      <c r="H349" s="196">
        <v>1</v>
      </c>
      <c r="I349" s="197">
        <v>0</v>
      </c>
      <c r="J349" s="197">
        <v>0</v>
      </c>
    </row>
    <row r="350" spans="1:10">
      <c r="A350" s="193">
        <v>17</v>
      </c>
      <c r="B350" s="195" t="s">
        <v>8739</v>
      </c>
      <c r="C350" s="196" t="s">
        <v>8736</v>
      </c>
      <c r="D350" s="196" t="s">
        <v>8736</v>
      </c>
      <c r="E350" s="196" t="s">
        <v>8736</v>
      </c>
      <c r="F350" s="196" t="s">
        <v>8736</v>
      </c>
      <c r="G350" s="196" t="s">
        <v>8740</v>
      </c>
      <c r="H350" s="196">
        <v>1</v>
      </c>
      <c r="I350" s="197">
        <v>0</v>
      </c>
      <c r="J350" s="197">
        <v>0</v>
      </c>
    </row>
  </sheetData>
  <mergeCells count="27">
    <mergeCell ref="A315:J315"/>
    <mergeCell ref="A327:J327"/>
    <mergeCell ref="A339:J339"/>
    <mergeCell ref="A237:J237"/>
    <mergeCell ref="A249:J249"/>
    <mergeCell ref="A265:J265"/>
    <mergeCell ref="A278:J278"/>
    <mergeCell ref="A290:J290"/>
    <mergeCell ref="A302:J302"/>
    <mergeCell ref="A160:J160"/>
    <mergeCell ref="A172:J172"/>
    <mergeCell ref="A184:J184"/>
    <mergeCell ref="A200:J200"/>
    <mergeCell ref="A213:J213"/>
    <mergeCell ref="A225:J225"/>
    <mergeCell ref="A83:J83"/>
    <mergeCell ref="A95:J95"/>
    <mergeCell ref="A110:J110"/>
    <mergeCell ref="A122:J122"/>
    <mergeCell ref="A135:J135"/>
    <mergeCell ref="A148:J148"/>
    <mergeCell ref="A1:J1"/>
    <mergeCell ref="A15:J15"/>
    <mergeCell ref="A29:J29"/>
    <mergeCell ref="A42:J42"/>
    <mergeCell ref="A55:J55"/>
    <mergeCell ref="A70:J70"/>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6</vt:i4>
      </vt:variant>
    </vt:vector>
  </HeadingPairs>
  <TitlesOfParts>
    <vt:vector size="16" baseType="lpstr">
      <vt:lpstr>Resumo</vt:lpstr>
      <vt:lpstr>BDI</vt:lpstr>
      <vt:lpstr>BDI Diferenciado</vt:lpstr>
      <vt:lpstr>Curva ABC Serviços</vt:lpstr>
      <vt:lpstr>Curva ABC Insumos</vt:lpstr>
      <vt:lpstr>Orçamento Sintético</vt:lpstr>
      <vt:lpstr>Cronograma</vt:lpstr>
      <vt:lpstr>Composições Unitárias</vt:lpstr>
      <vt:lpstr>Cotações</vt:lpstr>
      <vt:lpstr>Quadros Elétricos </vt:lpstr>
      <vt:lpstr>'Composições Unitárias'!Area_de_impressao</vt:lpstr>
      <vt:lpstr>Cotações!Area_de_impressao</vt:lpstr>
      <vt:lpstr>Cronograma!Area_de_impressao</vt:lpstr>
      <vt:lpstr>'Curva ABC Serviços'!Area_de_impressao</vt:lpstr>
      <vt:lpstr>'Orçamento Sintético'!Area_de_impressao</vt:lpstr>
      <vt:lpstr>Resumo!Area_de_impressao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Tais Taner</cp:lastModifiedBy>
  <cp:revision>0</cp:revision>
  <cp:lastPrinted>2025-09-29T22:50:05Z</cp:lastPrinted>
  <dcterms:created xsi:type="dcterms:W3CDTF">2025-09-20T14:13:24Z</dcterms:created>
  <dcterms:modified xsi:type="dcterms:W3CDTF">2025-10-16T01:58:35Z</dcterms:modified>
</cp:coreProperties>
</file>